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1"/>
  <workbookPr filterPrivacy="1" defaultThemeVersion="124226"/>
  <xr:revisionPtr revIDLastSave="0" documentId="13_ncr:1_{D95FCEF8-6107-45FB-93DA-B7AB21C80892}" xr6:coauthVersionLast="36" xr6:coauthVersionMax="36" xr10:uidLastSave="{00000000-0000-0000-0000-000000000000}"/>
  <bookViews>
    <workbookView xWindow="0" yWindow="0" windowWidth="20160" windowHeight="8700" tabRatio="932" xr2:uid="{C5DABB41-4256-4257-8BA7-61D1220D17E2}"/>
  </bookViews>
  <sheets>
    <sheet name="Table 1.1" sheetId="64" r:id="rId1"/>
    <sheet name="Table 1.2" sheetId="5" r:id="rId2"/>
    <sheet name="Table 2.1.1" sheetId="6" r:id="rId3"/>
    <sheet name="Table 3.1" sheetId="45" r:id="rId4"/>
    <sheet name="Table 3.2" sheetId="48" r:id="rId5"/>
    <sheet name="Table 3.3" sheetId="50" r:id="rId6"/>
    <sheet name="Table 3.4" sheetId="51" r:id="rId7"/>
    <sheet name="Table 3.5" sheetId="53" r:id="rId8"/>
    <sheet name="Table 3.6" sheetId="54" r:id="rId9"/>
    <sheet name="Table 3.7" sheetId="55" r:id="rId10"/>
    <sheet name="Table 3.8" sheetId="56" r:id="rId11"/>
    <sheet name="Table 3.9" sheetId="58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___CSO9">#REF!</definedName>
    <definedName name="____ITO1">#REF!</definedName>
    <definedName name="____ITO2">#REF!</definedName>
    <definedName name="____PS1">[1]Sheet1!$AX$246</definedName>
    <definedName name="____PS2">[1]Sheet1!$AX$248</definedName>
    <definedName name="____PS3">[1]Sheet1!$AX$250</definedName>
    <definedName name="____PS4">[1]Sheet1!$AX$252</definedName>
    <definedName name="____PS5">[1]Sheet1!$AX$254</definedName>
    <definedName name="____Yr1">'[2]08-09 Summary'!#REF!</definedName>
    <definedName name="____Yr3">'[2]08-09 Summary'!#REF!</definedName>
    <definedName name="___CSO9">#REF!</definedName>
    <definedName name="___ITO1">#REF!</definedName>
    <definedName name="___ITO2">#REF!</definedName>
    <definedName name="___PS1">[1]Sheet1!$AX$246</definedName>
    <definedName name="___PS2">[1]Sheet1!$AX$248</definedName>
    <definedName name="___PS3">[1]Sheet1!$AX$250</definedName>
    <definedName name="___PS4">[1]Sheet1!$AX$252</definedName>
    <definedName name="___PS5">[1]Sheet1!$AX$254</definedName>
    <definedName name="___Yr1">'[2]08-09 Summary'!#REF!</definedName>
    <definedName name="___Yr2">'[2]08-09 Summary'!#REF!</definedName>
    <definedName name="___Yr3">'[2]08-09 Summary'!#REF!</definedName>
    <definedName name="__CSO9">#REF!</definedName>
    <definedName name="__far2" hidden="1">{#N/A,#N/A,FALSE,"Breakeven"}</definedName>
    <definedName name="__ITO1">#REF!</definedName>
    <definedName name="__ITO2">#REF!</definedName>
    <definedName name="__PS1">[1]Sheet1!$AX$246</definedName>
    <definedName name="__PS2">[1]Sheet1!$AX$248</definedName>
    <definedName name="__PS3">[1]Sheet1!$AX$250</definedName>
    <definedName name="__PS4">[1]Sheet1!$AX$252</definedName>
    <definedName name="__PS5">[1]Sheet1!$AX$254</definedName>
    <definedName name="__Yr1">'[2]08-09 Summary'!#REF!</definedName>
    <definedName name="__Yr2">'[2]08-09 Summary'!#REF!</definedName>
    <definedName name="__Yr3">'[2]08-09 Summary'!#REF!</definedName>
    <definedName name="_1_AO4_FTE_per_8_CSOs">#REF!</definedName>
    <definedName name="_1_EO1_FTE_per_4_AO4s">#REF!</definedName>
    <definedName name="_1_PEOB_per_4_EO1s">#REF!</definedName>
    <definedName name="_CSO9">#REF!</definedName>
    <definedName name="_DAT10">[3]Sheet1!#REF!</definedName>
    <definedName name="_DAT11">[3]Sheet1!#REF!</definedName>
    <definedName name="_DAT12">[3]Sheet1!#REF!</definedName>
    <definedName name="_DAT13">[3]Sheet1!#REF!</definedName>
    <definedName name="_DAT14">[3]Sheet1!#REF!</definedName>
    <definedName name="_DAT15">[3]Sheet1!#REF!</definedName>
    <definedName name="_DAT16">[3]Sheet1!#REF!</definedName>
    <definedName name="_DAT17">[3]Sheet1!#REF!</definedName>
    <definedName name="_DAT18">[3]Sheet1!#REF!</definedName>
    <definedName name="_DAT19">[3]Sheet1!#REF!</definedName>
    <definedName name="_DAT20">[3]Sheet1!#REF!</definedName>
    <definedName name="_DAT21">[3]Sheet1!#REF!</definedName>
    <definedName name="_DAT22">[3]Sheet1!#REF!</definedName>
    <definedName name="_DAT23">[3]Sheet1!#REF!</definedName>
    <definedName name="_DAT24">[3]Sheet1!$J$4:$J$33</definedName>
    <definedName name="_DAT7">[3]Sheet1!$G$4:$G$33</definedName>
    <definedName name="_DAT8">[3]Sheet1!$H$4:$H$33</definedName>
    <definedName name="_far2" hidden="1">{#N/A,#N/A,FALSE,"Breakeven"}</definedName>
    <definedName name="_far3" hidden="1">{#N/A,#N/A,FALSE,"Breakeven"}</definedName>
    <definedName name="_Fill" hidden="1">#REF!</definedName>
    <definedName name="_ITO1">#REF!</definedName>
    <definedName name="_ITO2">#REF!</definedName>
    <definedName name="_Order1" hidden="1">255</definedName>
    <definedName name="_Order2" hidden="1">0</definedName>
    <definedName name="_PS1">[1]Sheet1!$AX$246</definedName>
    <definedName name="_PS2">[1]Sheet1!$AX$248</definedName>
    <definedName name="_PS3">[1]Sheet1!$AX$250</definedName>
    <definedName name="_PS4">[1]Sheet1!$AX$252</definedName>
    <definedName name="_PS5">[1]Sheet1!$AX$254</definedName>
    <definedName name="_Yr1">'[2]08-09 Summary'!#REF!</definedName>
    <definedName name="_Yr2">'[2]08-09 Summary'!#REF!</definedName>
    <definedName name="_Yr3">'[2]08-09 Summary'!#REF!</definedName>
    <definedName name="a" hidden="1">{"'Table 7'!$B$4:$H$28"}</definedName>
    <definedName name="A_Class">[4]Parameters!$B$9:$B$23</definedName>
    <definedName name="a_staff">[5]Staff_Workings!#REF!</definedName>
    <definedName name="a848.">#REF!</definedName>
    <definedName name="AA" hidden="1">{"'Table 7'!$B$4:$H$28"}</definedName>
    <definedName name="AA_BudgetYear">'[6]Table 1.1 NCCE'!$E$8</definedName>
    <definedName name="AA_PriorYr">'[6]Table 1.1 NCCE'!$C$8</definedName>
    <definedName name="aaa" hidden="1">{#N/A,#N/A,FALSE,"October Cube-Trans (2)"}</definedName>
    <definedName name="AACD">#REF!</definedName>
    <definedName name="AACPdata">'[7]AACP Data'!$A$4:$G$87</definedName>
    <definedName name="ac">'[8]Parameter Metrics'!$B$8:$T$13</definedName>
    <definedName name="AccountCode">[9]CSV!$P$3:$P$20007</definedName>
    <definedName name="Accrual_Rates">[10]Administered!$V$33:$Y$42</definedName>
    <definedName name="Acquisitions">OFFSET(#REF!,0,0,COUNTA(#REF!)+283,11)</definedName>
    <definedName name="ACTION">#REF!</definedName>
    <definedName name="Actual">#REF!</definedName>
    <definedName name="ad" hidden="1">{#N/A,#N/A,FALSE,"October Cube-Trans (2)"}</definedName>
    <definedName name="adad" hidden="1">{#N/A,#N/A,FALSE,"October Cube-Trans (2)"}</definedName>
    <definedName name="Adelaide_Cab">#REF!</definedName>
    <definedName name="Admin_Asset">'[11]Admin GLs'!$F$2:$F$24</definedName>
    <definedName name="Administered" hidden="1">{#N/A,#N/A,FALSE,"October Cube-Trans (2)"}</definedName>
    <definedName name="Airport_to_SHQ">#REF!</definedName>
    <definedName name="AllCC">#REF!</definedName>
    <definedName name="Ammoritisation_on_software">#REF!</definedName>
    <definedName name="Annual_depreciation">#REF!</definedName>
    <definedName name="AO4_FTE_s_per_year">#REF!</definedName>
    <definedName name="Approp_Item">'[11]Master Lists'!$P$2:$P$29</definedName>
    <definedName name="Appropriation_type">'[11]Master Lists'!$L$2:$L$8</definedName>
    <definedName name="Approval">#REF!</definedName>
    <definedName name="APrimary">#REF!</definedName>
    <definedName name="APS_1">#REF!</definedName>
    <definedName name="APS_2">#REF!</definedName>
    <definedName name="APS_3">#REF!</definedName>
    <definedName name="APS_4">#REF!</definedName>
    <definedName name="APS_5">#REF!</definedName>
    <definedName name="APS_6">#REF!</definedName>
    <definedName name="AS2DocOpenMode" hidden="1">"AS2DocumentEdit"</definedName>
    <definedName name="AssetAccount">#REF!</definedName>
    <definedName name="AssetAccountDesc">#REF!</definedName>
    <definedName name="Assets">[11]Asset!$O$2:$O$32</definedName>
    <definedName name="assetshort">'[11]Master Lists'!#REF!</definedName>
    <definedName name="ASSETType">#REF!</definedName>
    <definedName name="Average_seconds_call_handling_patient">#REF!</definedName>
    <definedName name="Average_seconds_call_handling_provider">#REF!</definedName>
    <definedName name="AverageAgeAll" hidden="1">{"'Table 7'!$B$4:$H$28"}</definedName>
    <definedName name="AverageAgeAllNew" hidden="1">{"'Table 7'!$B$4:$H$28"}</definedName>
    <definedName name="Base_Proj">[4]CMP_01!$K$9:$X$4584</definedName>
    <definedName name="bbb" hidden="1">{#N/A,#N/A,FALSE,"October Cube-Trans (2)"}</definedName>
    <definedName name="BERTLiabilities">[11]Liability!$S$2:$S$23</definedName>
    <definedName name="BG">'[12]Divs &amp; Branches'!#REF!</definedName>
    <definedName name="Bill">#REF!</definedName>
    <definedName name="BillYN">#REF!</definedName>
    <definedName name="Blank_Template">[13]Index!#REF!</definedName>
    <definedName name="Branches">'[12]Divs &amp; Branches'!$D$4:$D$55</definedName>
    <definedName name="Brisbane_Cab">#REF!</definedName>
    <definedName name="Budget">[3]Sheet1!#REF!</definedName>
    <definedName name="Budgets">[3]Sheet1!#REF!</definedName>
    <definedName name="Business_airfares">#REF!</definedName>
    <definedName name="Business_Unit">"Department of Finance &amp; Administration"</definedName>
    <definedName name="Calendar">#REF!</definedName>
    <definedName name="Call_Centre_Agent_Handset">#REF!</definedName>
    <definedName name="Canberra_Cab">#REF!</definedName>
    <definedName name="Cap_GL">'[14]Dept Actual Ratio '!$U$13:$U$17</definedName>
    <definedName name="CAP_Prg">'[14]Dept Actual Ratio '!$U$13:$AL$13</definedName>
    <definedName name="CAP_Ratio">'[14]Dept Actual Ratio '!$U$13:$AL$17</definedName>
    <definedName name="Capital">#REF!</definedName>
    <definedName name="Capital_Acquisitions">'[11]Master Lists'!#REF!</definedName>
    <definedName name="CapitalAcq">'[11]Master Lists'!$Q$2:$Q$21</definedName>
    <definedName name="CapitalDis">'[11]Master Lists'!$R$2:$R$3</definedName>
    <definedName name="CapitalList">[11]Equity!$K$2:$K$9</definedName>
    <definedName name="Casual_On_cost">#REF!</definedName>
    <definedName name="Category">[15]Lists!$B$29:$B$36</definedName>
    <definedName name="CC_List">#REF!</definedName>
    <definedName name="CCList">#REF!</definedName>
    <definedName name="CD">#REF!</definedName>
    <definedName name="Cheque_Drawn_on_Accounts">#REF!</definedName>
    <definedName name="Cheques_Behind_Deposits">#REF!</definedName>
    <definedName name="Classification">'[11]Staff Rates - INFO Only'!$A$11:$A$22</definedName>
    <definedName name="COA">[16]COA!$C$2:$D$18</definedName>
    <definedName name="colcc">OFFSET(#REF!,0,0,COUNTA(#REF!)-1)</definedName>
    <definedName name="colCostctr">OFFSET(#REF!,0,0,COUNTA(#REF!)-1)</definedName>
    <definedName name="commencingyear">[1]Sheet1!$AC$158:$AC$163</definedName>
    <definedName name="Comp_Pcent">[17]Cover!$F$38</definedName>
    <definedName name="CompletionDATE">#REF!</definedName>
    <definedName name="Complex">#REF!</definedName>
    <definedName name="Contractor">#REF!</definedName>
    <definedName name="Contractor_Hours_Per_Day">#REF!</definedName>
    <definedName name="Contractor_Hours_Per_Year">#REF!</definedName>
    <definedName name="Contractor_On_Cost">#REF!</definedName>
    <definedName name="ControlType">[9]CSV!$H$3:$H$20007</definedName>
    <definedName name="CorporatePercent">#REF!</definedName>
    <definedName name="CostCentres">#REF!</definedName>
    <definedName name="criAssetType1">#REF!</definedName>
    <definedName name="criAssetType2">#REF!</definedName>
    <definedName name="criAssetType3">#REF!</definedName>
    <definedName name="criAssetType4">#REF!</definedName>
    <definedName name="criITEC">#REF!</definedName>
    <definedName name="criITEC1">#REF!</definedName>
    <definedName name="criITEC10">#REF!</definedName>
    <definedName name="criITEC2">#REF!</definedName>
    <definedName name="criITEC3">#REF!</definedName>
    <definedName name="criITEC4">#REF!</definedName>
    <definedName name="criITEC5">#REF!</definedName>
    <definedName name="criITEC6">#REF!</definedName>
    <definedName name="criITEC7">#REF!</definedName>
    <definedName name="criITEC8">#REF!</definedName>
    <definedName name="criITEC9">#REF!</definedName>
    <definedName name="criSTATUS1">#REF!</definedName>
    <definedName name="criSTATUS2">#REF!</definedName>
    <definedName name="csc" hidden="1">{#N/A,#N/A,FALSE,"October Cube-Trans (2)"}</definedName>
    <definedName name="CSD">[5]Lists!$A$1:$A$8</definedName>
    <definedName name="CSO_FTE_s_per_year">#REF!</definedName>
    <definedName name="CSOs_required">#REF!</definedName>
    <definedName name="Customer_Numbers">[7]Explanation!#REF!</definedName>
    <definedName name="cvdfg" hidden="1">{#N/A,#N/A,FALSE,"October Cube-Trans (2)"}</definedName>
    <definedName name="Darwin_Cab">#REF!</definedName>
    <definedName name="DATES">[18]Parameters!#REF!</definedName>
    <definedName name="DaysperFTE">[19]Listings!$H$5</definedName>
    <definedName name="dbITEC">#REF!</definedName>
    <definedName name="dbITECActions">#REF!</definedName>
    <definedName name="dbITECPriorities">#REF!</definedName>
    <definedName name="Dcon">[1]Sheet1!$AE$168</definedName>
    <definedName name="DDD" hidden="1">{#N/A,#N/A,FALSE,"October Cube-Trans (2)"}</definedName>
    <definedName name="Depreciation">#REF!</definedName>
    <definedName name="Depreciation_exp">'[11]Admin GLs'!$X$2:$X$11</definedName>
    <definedName name="Dept_Approp">#REF!</definedName>
    <definedName name="Dept_NonCash">#REF!</definedName>
    <definedName name="dfgdfgdfg" hidden="1">{#N/A,#N/A,FALSE,"October Cube-Trans (2)"}</definedName>
    <definedName name="Direct_Credits_Out">#REF!</definedName>
    <definedName name="Direct_Debit_out">#REF!</definedName>
    <definedName name="Direct_Debits__EFT">#REF!</definedName>
    <definedName name="Dishonoured_cheque_amount">#REF!</definedName>
    <definedName name="Dishonours_Outward">#REF!</definedName>
    <definedName name="Division">#REF!</definedName>
    <definedName name="Divisions">'[12]Divs &amp; Branches'!$A$4:$B$20</definedName>
    <definedName name="DIVorCOS">#REF!</definedName>
    <definedName name="DME_Dirty" hidden="1">"False"</definedName>
    <definedName name="DoHA_ongoing_cont_FTE">#REF!</definedName>
    <definedName name="DoHA_ongoing_cont_oncost">#REF!</definedName>
    <definedName name="DoHA_ongoing_cont_sal">#REF!</definedName>
    <definedName name="DoHA_ongoing_staff_FTE">#REF!</definedName>
    <definedName name="DoHA_ongoing_staff_oncost">#REF!</definedName>
    <definedName name="DoHA_ongoing_staff_sal">#REF!</definedName>
    <definedName name="DoHA_setup_cont_FTE">#REF!</definedName>
    <definedName name="DoHA_setup_cont_oncost">#REF!</definedName>
    <definedName name="DoHA_setup_cont_sal">#REF!</definedName>
    <definedName name="DoHA_setup_staff_FTE">#REF!</definedName>
    <definedName name="DoHA_setup_staff_oncost">#REF!</definedName>
    <definedName name="DoHA_setup_staff_sal">#REF!</definedName>
    <definedName name="DollarsApproved">#REF!</definedName>
    <definedName name="DPrimary">#REF!</definedName>
    <definedName name="DSumB1">[1]Sheet1!$AH$188:$AH$189</definedName>
    <definedName name="DsumB2">[1]Sheet1!$AH$209:$AH$210</definedName>
    <definedName name="DsumB3">[1]Sheet1!$AH$212:$AH$213</definedName>
    <definedName name="DsumB4">[1]Sheet1!$AH$215:$AH$216</definedName>
    <definedName name="DsumB5">[1]Sheet1!$AH$218:$AH$219</definedName>
    <definedName name="DsumB6">[1]Sheet1!$AH$221:$AH$222</definedName>
    <definedName name="DsumB7">[1]Sheet1!$AH$224:$AH$225</definedName>
    <definedName name="DsumB8">[1]Sheet1!$AH$227:$AH$228</definedName>
    <definedName name="DsumC1">[1]Sheet1!$AH$176:$AH$177</definedName>
    <definedName name="DsumC2">[1]Sheet1!$AH$179:$AH$180</definedName>
    <definedName name="DsumC3">[1]Sheet1!$AH$182:$AH$183</definedName>
    <definedName name="DsumC4">[1]Sheet1!$AH$185:$AH$186</definedName>
    <definedName name="EB_increase">[1]Sheet1!$AC$158:$AI$163</definedName>
    <definedName name="Econ_From_Adelaide">#REF!</definedName>
    <definedName name="Econ_From_Brisbane">#REF!</definedName>
    <definedName name="Econ_From_Canberra">#REF!</definedName>
    <definedName name="Econ_From_Darwin">#REF!</definedName>
    <definedName name="Econ_From_Hobart">#REF!</definedName>
    <definedName name="Econ_From_Melbourne">#REF!</definedName>
    <definedName name="Econ_From_Perth">#REF!</definedName>
    <definedName name="Econ_From_Sydney">#REF!</definedName>
    <definedName name="Economy_airfares">#REF!</definedName>
    <definedName name="Efficiency_Dividend">#REF!</definedName>
    <definedName name="EL_1">#REF!</definedName>
    <definedName name="EL_1_BARRIER">#REF!</definedName>
    <definedName name="EL_2">#REF!</definedName>
    <definedName name="EMT_Data">EMT_Capital,EMT_Reserves</definedName>
    <definedName name="Enquiry_Line_13_Connection_Fee">#REF!</definedName>
    <definedName name="Enquiry_line_Annual_Rental_Fee_13">#REF!</definedName>
    <definedName name="Enquiry_line_Annual_Rental_Fee_1800">#REF!</definedName>
    <definedName name="Enquiry_Line_Setup_13">#REF!</definedName>
    <definedName name="Enquiry_Line_Setup_1300">#REF!</definedName>
    <definedName name="Enquiry_Line_Setup_1800">#REF!</definedName>
    <definedName name="Enveloping_charge__initial_item_inserted_into_an_envelope">#REF!</definedName>
    <definedName name="EO1_FTE_s_per_year">#REF!</definedName>
    <definedName name="error" hidden="1">{#N/A,#N/A,FALSE,"October Cube-Trans (2)"}</definedName>
    <definedName name="error10" hidden="1">{#N/A,#N/A,FALSE,"October Cube-Trans (2)"}</definedName>
    <definedName name="error11" hidden="1">{#N/A,#N/A,FALSE,"October Cube-Trans (2)"}</definedName>
    <definedName name="error12" hidden="1">{#N/A,#N/A,FALSE,"October Cube-Trans (2)"}</definedName>
    <definedName name="error13" hidden="1">{#N/A,#N/A,FALSE,"October Cube-Trans (2)"}</definedName>
    <definedName name="error5" hidden="1">{#N/A,#N/A,FALSE,"October Cube-Trans (2)"}</definedName>
    <definedName name="error6" hidden="1">{#N/A,#N/A,FALSE,"October Cube-Trans (2)"}</definedName>
    <definedName name="error8" hidden="1">{#N/A,#N/A,FALSE,"October Cube-Trans (2)"}</definedName>
    <definedName name="error9" hidden="1">{#N/A,#N/A,FALSE,"October Cube-Trans (2)"}</definedName>
    <definedName name="Ex">[1]Sheet1!$W$103</definedName>
    <definedName name="Exec">'[12]Divs &amp; Branches'!#REF!</definedName>
    <definedName name="Expenses">[11]Expense!$K$3:$K$21</definedName>
    <definedName name="Expenses_Ratio">#REF!</definedName>
    <definedName name="ExtStaff">[1]Sheet1!$AE$170</definedName>
    <definedName name="f">#REF!</definedName>
    <definedName name="faafaf" hidden="1">{#N/A,#N/A,FALSE,"October Cube-Trans (2)"}</definedName>
    <definedName name="Family_Violence">[13]Index!#REF!</definedName>
    <definedName name="far" hidden="1">{#N/A,#N/A,FALSE,"Breakeven"}</definedName>
    <definedName name="FCMYGBAG10D">#REF!</definedName>
    <definedName name="FCMYGBAG2D">#REF!</definedName>
    <definedName name="FCMYGBAG3D">#REF!</definedName>
    <definedName name="FCMYGBAG5D">#REF!</definedName>
    <definedName name="FCMYGBAGID">#REF!</definedName>
    <definedName name="FCMYGBNT10D">#REF!</definedName>
    <definedName name="FCMYGBNT3D">#REF!</definedName>
    <definedName name="FCMYGBNT5D">#REF!</definedName>
    <definedName name="fdf">#REF!</definedName>
    <definedName name="fff" hidden="1">{#N/A,#N/A,FALSE,"October Cube-Trans (2)"}</definedName>
    <definedName name="fffg" hidden="1">{#N/A,#N/A,FALSE,"October Cube-Trans (2)"}</definedName>
    <definedName name="FONE">[9]CSV!$AA$3:$AA$20007</definedName>
    <definedName name="Forms_Design">#REF!</definedName>
    <definedName name="FromSAP">OFFSET(#REF!,0,0,COUNTA(#REF!)-1,5)</definedName>
    <definedName name="FTHREE">[9]CSV!$AC$3:$AC$20007</definedName>
    <definedName name="FTWO">[9]CSV!$AB$3:$AB$20007</definedName>
    <definedName name="Funding">'[11]Master Lists'!$D$2:$D$3</definedName>
    <definedName name="GDES_Returns">#REF!</definedName>
    <definedName name="geus_db">[20]sys_variables!$C$2</definedName>
    <definedName name="ggrgr" hidden="1">{"11000_REC",#N/A,FALSE,"11000";"11000_GL",#N/A,FALSE,"11000"}</definedName>
    <definedName name="GL">#REF!</definedName>
    <definedName name="Grants_exp">'[11]Admin GLs'!$V$2:$V$4</definedName>
    <definedName name="graphtemplate" hidden="1">{#N/A,#N/A,FALSE,"Breakeven"}</definedName>
    <definedName name="grgrg" hidden="1">{#N/A,#N/A,FALSE,"October Cube-Trans (2)"}</definedName>
    <definedName name="grgrgr" hidden="1">{#N/A,#N/A,FALSE,"October Cube-Trans (2)"}</definedName>
    <definedName name="Group">'[11]Master Lists'!$E$2:$E$9</definedName>
    <definedName name="H_1">[21]Parameters!$F$2</definedName>
    <definedName name="H_2">[21]Parameters!$F$3</definedName>
    <definedName name="HAFD">'[12]Divs &amp; Branches'!#REF!</definedName>
    <definedName name="HEW">[1]Sheet1!$X$105</definedName>
    <definedName name="HIC_4">#REF!</definedName>
    <definedName name="HIC_5">#REF!</definedName>
    <definedName name="HIC_6">#REF!</definedName>
    <definedName name="HIC_7">#REF!</definedName>
    <definedName name="HIC_8">#REF!</definedName>
    <definedName name="HIID">'[12]Divs &amp; Branches'!#REF!</definedName>
    <definedName name="hikl">[18]Parameters!#REF!</definedName>
    <definedName name="Hobart_Cab">#REF!</definedName>
    <definedName name="HSD">'[12]Divs &amp; Branches'!#REF!</definedName>
    <definedName name="HTML_CodePage" hidden="1">1252</definedName>
    <definedName name="HTML_Control" hidden="1">{"'Table 7'!$B$4:$H$28"}</definedName>
    <definedName name="HTML_ControlNew" hidden="1">{"'Table 7'!$B$4:$H$28"}</definedName>
    <definedName name="HTML_Description" hidden="1">""</definedName>
    <definedName name="HTML_Email" hidden="1">""</definedName>
    <definedName name="HTML_Header" hidden="1">"Table 7"</definedName>
    <definedName name="HTML_LastUpdate" hidden="1">"10/8/00"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1</definedName>
    <definedName name="HTML_PathFile" hidden="1">"G:\FINANCIAL CONTROLLER\New Cognos Structure\Cognos Reports\P&amp;L.htm"</definedName>
    <definedName name="HTML_PathFileMac" hidden="1">"Dru's Disk:Desktop Folder:site folder 1 Aug 2000:PHIAC:phiac:stats:AgeBySex.html"</definedName>
    <definedName name="HTML_Title" hidden="1">""</definedName>
    <definedName name="IBMGSA_Ongoing_Complex">#REF!</definedName>
    <definedName name="IBMGSA_Ongoing_Medium">#REF!</definedName>
    <definedName name="IBMGSA_Ongoing_Simple">#REF!</definedName>
    <definedName name="IBMGSA_OTC_Complex">#REF!</definedName>
    <definedName name="IBMGSA_OTC_Medium">#REF!</definedName>
    <definedName name="IBMGSA_OTC_Simple">#REF!</definedName>
    <definedName name="IBMGSA_PAC_Complex">#REF!</definedName>
    <definedName name="IBMGSA_PAC_Medium">#REF!</definedName>
    <definedName name="IBMGSA_PAC_Simple">#REF!</definedName>
    <definedName name="inflation">'[22]Implmntatn Costs - Non Staff'!#REF!</definedName>
    <definedName name="inflation_rates">[1]Sheet1!$AC$158:$AK$163</definedName>
    <definedName name="Insert_New_Classifications_Here">#REF!</definedName>
    <definedName name="Internal_total_non_sal_oncost_Casual">'[22]On Cost Assumptions'!#REF!</definedName>
    <definedName name="Internal_total_non_sal_oncost_Contract">'[22]On Cost Assumptions'!#REF!</definedName>
    <definedName name="Internal_Total_non_sal_oncost_perm">'[22]On Cost Assumptions'!#REF!</definedName>
    <definedName name="Internal_total_non_sal_oncost_temp">'[22]On Cost Assumptions'!#REF!</definedName>
    <definedName name="Internal_total_oncost_Casual">'[22]On Cost Assumptions'!#REF!</definedName>
    <definedName name="Internal_total_oncost_Contract">'[22]On Cost Assumptions'!#REF!</definedName>
    <definedName name="Internal_total_oncost_perm">'[22]On Cost Assumptions'!#REF!</definedName>
    <definedName name="Internal_total_oncost_Temp">'[22]On Cost Assumptions'!#REF!</definedName>
    <definedName name="Internal_total_Sal_oncost_Casual">'[22]On Cost Assumptions'!#REF!</definedName>
    <definedName name="Internal_total_Sal_oncost_Contract">'[22]On Cost Assumptions'!#REF!</definedName>
    <definedName name="Internal_total_Sal_oncost_Perm">'[22]On Cost Assumptions'!#REF!</definedName>
    <definedName name="Internal_total_Sal_oncost_Temp">'[22]On Cost Assumptions'!#REF!</definedName>
    <definedName name="Internally_Generated_Software_Useful_Life___Years">#REF!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"04/28/2015 04:49:49"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TCategory">[15]Lists!$B$40:$B$42</definedName>
    <definedName name="jhijh">[18]Parameters!#REF!</definedName>
    <definedName name="L3_list">[16]COA!$F$2:$G$11</definedName>
    <definedName name="LabBased">[1]Sheet1!$I$35:$I$36</definedName>
    <definedName name="Land">'[11]Master Lists'!#REF!</definedName>
    <definedName name="Level">#REF!</definedName>
    <definedName name="Level_Ongoing">#REF!</definedName>
    <definedName name="Level3">[16]COA!$F$2:$F$11</definedName>
    <definedName name="LevelOngoing2">#REF!</definedName>
    <definedName name="Levels">'[23]20. PMC Model'!#REF!</definedName>
    <definedName name="Lift_Payment_Manual">#REF!</definedName>
    <definedName name="Line_Annual_Rental_Fee_1300">#REF!</definedName>
    <definedName name="List">[18]Parameters!$A$2:$A$3</definedName>
    <definedName name="List_2">[24]Lists!$D$1:$D$6</definedName>
    <definedName name="List_Branch">[19]Listings!$A$6:$A$10</definedName>
    <definedName name="list_measurefilter">'[25]measure list'!$X$2:$X$7</definedName>
    <definedName name="List_Section">[19]Listings!$C$6:$C$18</definedName>
    <definedName name="List_Service_Filter">[19]Listings!$G$16:$G$23</definedName>
    <definedName name="List_Service_Levels">[19]Listings!$E$6:$E$11</definedName>
    <definedName name="List_Service_Suite">[19]Listings!$G$8:$G$13</definedName>
    <definedName name="ListCCs">OFFSET(#REF!,0,0,COUNTA(#REF!)-2,4)</definedName>
    <definedName name="Medical_Advisor">#REF!</definedName>
    <definedName name="Medical_Advisor_Consultant">#REF!</definedName>
    <definedName name="Medicare_cheque_envelope">#REF!</definedName>
    <definedName name="Medium">#REF!</definedName>
    <definedName name="Melbourne_Cab">#REF!</definedName>
    <definedName name="Menu">#REF!</definedName>
    <definedName name="MonashSalLevel">[1]Sheet1!$W$71:$W$101</definedName>
    <definedName name="Month">[26]Reconciliation!$D$4</definedName>
    <definedName name="Months">#REF!</definedName>
    <definedName name="Movement">[9]CSV!$K$3:$K$20007</definedName>
    <definedName name="MovementAccount">[9]CSV!$K$3:$K$20007</definedName>
    <definedName name="Natural_list">[16]COA!$F$2:$H$11</definedName>
    <definedName name="NB">[9]CSV!$Z$3:$Z$20007</definedName>
    <definedName name="No._of_Contr.">#REF!</definedName>
    <definedName name="No._of_Staff">#REF!</definedName>
    <definedName name="Notes">#REF!</definedName>
    <definedName name="NPPStaffRate">'[27]Std Cost Data'!$C$57</definedName>
    <definedName name="OATSIH">'[12]Divs &amp; Branches'!#REF!</definedName>
    <definedName name="OnCostRates">[1]Sheet1!$O$50:$V$59</definedName>
    <definedName name="OnCosts">[1]Sheet1!$O$54:$O$59</definedName>
    <definedName name="ongoing_IBMGSA">#REF!</definedName>
    <definedName name="Org_costs">[16]COA!$E$2:$E$17</definedName>
    <definedName name="Outcome">'[11]Master Lists'!$J$2:$J$4</definedName>
    <definedName name="Outcomes">'[12]Divs &amp; Branches'!$A$23:$B$31</definedName>
    <definedName name="Outputs">'[12]Divs &amp; Branches'!$A$34:$B$47</definedName>
    <definedName name="p">#REF!</definedName>
    <definedName name="PA">[9]CSV!$X$3:$X$20007</definedName>
    <definedName name="Paid_Days_per_Year__inc._public_holidays">#REF!</definedName>
    <definedName name="Paid_Hours_per_Day">#REF!</definedName>
    <definedName name="Paid_Working_Hours_per_Year">#REF!</definedName>
    <definedName name="Pay_Fortnights_every_12_years">#REF!</definedName>
    <definedName name="PEOA">#REF!</definedName>
    <definedName name="PEOB">#REF!</definedName>
    <definedName name="PEOC">#REF!</definedName>
    <definedName name="Percentage">[15]Lists!$B$49:$B$53</definedName>
    <definedName name="PerformancePay">#REF!</definedName>
    <definedName name="Perth_Cab">#REF!</definedName>
    <definedName name="ph" hidden="1">{#N/A,#N/A,FALSE,"Breakeven"}</definedName>
    <definedName name="Pharmacist">#REF!</definedName>
    <definedName name="PHD">'[12]Divs &amp; Branches'!#REF!</definedName>
    <definedName name="Postage_Bulk_Mailout_2002">#REF!</definedName>
    <definedName name="Postage_Bulk_Mailout_2003">#REF!</definedName>
    <definedName name="Postage_Full_Rate">#REF!</definedName>
    <definedName name="Postage_Reply_Paid">#REF!</definedName>
    <definedName name="Preprinted_Insert_charge__for_subsequent_inserts">#REF!</definedName>
    <definedName name="Prg_expense">#REF!</definedName>
    <definedName name="_xlnm.Print_Area" localSheetId="0">'Table 1.1'!$A$1:$C$27</definedName>
    <definedName name="_xlnm.Print_Area" localSheetId="1">'Table 1.2'!#REF!</definedName>
    <definedName name="_xlnm.Print_Area" localSheetId="2">'Table 2.1.1'!$A$1:$F$28</definedName>
    <definedName name="_xlnm.Print_Area" localSheetId="3">'Table 3.1'!$A$1:$F$45</definedName>
    <definedName name="_xlnm.Print_Area" localSheetId="4">'Table 3.2'!$A$1:$F$39</definedName>
    <definedName name="_xlnm.Print_Area" localSheetId="5">'Table 3.3'!$A$1:$E$17</definedName>
    <definedName name="_xlnm.Print_Area" localSheetId="6">'Table 3.4'!$A$1:$F$32</definedName>
    <definedName name="_xlnm.Print_Area" localSheetId="7">'Table 3.5'!$A$1:$F$18</definedName>
    <definedName name="_xlnm.Print_Area" localSheetId="8">'Table 3.6'!$A$2:$E$27</definedName>
    <definedName name="_xlnm.Print_Area" localSheetId="9">'Table 3.7'!$A$1:$F$17</definedName>
    <definedName name="_xlnm.Print_Area" localSheetId="10">'Table 3.8'!$A$1:$F$16</definedName>
    <definedName name="_xlnm.Print_Area" localSheetId="11">'Table 3.9'!$A$2:$F$20</definedName>
    <definedName name="Printing___Cut_Sheet_Laser_Impression">#REF!</definedName>
    <definedName name="Printing_Cost_for_Forms">#REF!</definedName>
    <definedName name="Printing_Medicare_cheques">#REF!</definedName>
    <definedName name="Priorities">#REF!</definedName>
    <definedName name="Priority">[4]Parameters!$G$23:$G$25</definedName>
    <definedName name="Productive_Days_per_Year__working_days_less_sick_leave___hols">#REF!</definedName>
    <definedName name="Productive_Working_hours_per_year">#REF!</definedName>
    <definedName name="Programme">'[11]Master Lists'!$H$2:$H$13</definedName>
    <definedName name="Project">OFFSET([16]COA!$N$2,0,0,COUNTA([16]COA!$N$1:$N$65536)-1,1)</definedName>
    <definedName name="ProjectTypePD">[1]Sheet1!$C$29</definedName>
    <definedName name="ProjectTypes">[1]Sheet1!$D$21:$D$22</definedName>
    <definedName name="PSD">#REF!</definedName>
    <definedName name="PSP_1">[1]Sheet1!$AV$246</definedName>
    <definedName name="PSP_2">[1]Sheet1!$AV$248</definedName>
    <definedName name="PSP_3">[1]Sheet1!$AV$250</definedName>
    <definedName name="PSP_4">[1]Sheet1!$AV$252</definedName>
    <definedName name="PSP_5">[1]Sheet1!$AV$254</definedName>
    <definedName name="PSPr1">[1]Sheet1!$AH$191:$AH$192</definedName>
    <definedName name="PSPr2">[1]Sheet1!$AH$194:$AH$195</definedName>
    <definedName name="PSPr3">[1]Sheet1!$AH$197:$AH$198</definedName>
    <definedName name="PSPr4">[1]Sheet1!$AH$200:$AH$201</definedName>
    <definedName name="PSPr5">[1]Sheet1!$AH$203:$AH$204</definedName>
    <definedName name="qqq">#REF!</definedName>
    <definedName name="RB">[9]CSV!$Y$3:$Y$20007</definedName>
    <definedName name="Reason">[28]Mapping!$M$3:$N$27</definedName>
    <definedName name="RepAssetAcquisitions">OFFSET(#REF!,0,0,COUNTA(#REF!)-45)</definedName>
    <definedName name="RepAssetClass">OFFSET(#REF!,0,0,COUNTA(#REF!)-45,2)</definedName>
    <definedName name="replacement">[29]Sheet4!$B$3:$B$4</definedName>
    <definedName name="REPORTDte">#REF!</definedName>
    <definedName name="REPORTDteYR">#REF!</definedName>
    <definedName name="ResearchType">[1]Sheet1!$F$29</definedName>
    <definedName name="ResearchTypes">[1]Sheet1!$F$27:$F$31</definedName>
    <definedName name="Revenue_Mvmt">[11]Revenue!#REF!</definedName>
    <definedName name="RevenueList">[11]Revenue!$K$2:$K$52</definedName>
    <definedName name="revtem" hidden="1">{#N/A,#N/A,FALSE,"Breakeven"}</definedName>
    <definedName name="Risk_Margin">#REF!</definedName>
    <definedName name="Salary">#REF!</definedName>
    <definedName name="SALARY_COSTS">#REF!</definedName>
    <definedName name="Salary_Per_Hour">#REF!</definedName>
    <definedName name="Salary_Rates">#REF!</definedName>
    <definedName name="Salary_Wages">'[11]Admin GLs'!$P$2:$P$19</definedName>
    <definedName name="Salary2">#REF!</definedName>
    <definedName name="Salary3">#REF!</definedName>
    <definedName name="salary4">#REF!</definedName>
    <definedName name="Salary5">#REF!</definedName>
    <definedName name="Salary6">#REF!</definedName>
    <definedName name="SalaryRates">[1]Sheet1!$W$71:$Z$101</definedName>
    <definedName name="SalaryTypes">[1]Sheet1!$M$40:$M$47</definedName>
    <definedName name="SalDetails1">[1]Sheet1!$AE$167</definedName>
    <definedName name="SalDetails3">[1]Sheet1!$AE$169</definedName>
    <definedName name="SalDetailsList">[1]Sheet1!$AE$167:$AE$170</definedName>
    <definedName name="SAPBEXrevision" hidden="1">1</definedName>
    <definedName name="SAPBEXsysID" hidden="1">"SPR"</definedName>
    <definedName name="SAPBEXwbID" hidden="1">"3T7HZVVSWYPYR1U1GLTCFM9HI"</definedName>
    <definedName name="sdfjbvgukj" hidden="1">{#N/A,#N/A,FALSE,"Breakeven"}</definedName>
    <definedName name="Service_output_types">'[7]Costing Input Data'!$J$26:$J$102</definedName>
    <definedName name="SES_Band_1_per_1_PEOBs">#REF!</definedName>
    <definedName name="setup_IBMGSA">#REF!</definedName>
    <definedName name="sfar" hidden="1">{#N/A,#N/A,FALSE,"Breakeven"}</definedName>
    <definedName name="SHQ_to_Hotel">#REF!</definedName>
    <definedName name="Signoff_Funding">'[11]Master Lists'!$C$2:$C$4</definedName>
    <definedName name="Simple">#REF!</definedName>
    <definedName name="SITOA">#REF!</definedName>
    <definedName name="SITOB">#REF!</definedName>
    <definedName name="SITOC">#REF!</definedName>
    <definedName name="Special_Account">'[11]Master Lists'!#REF!</definedName>
    <definedName name="Special_Appropriation">'[11]Master Lists'!#REF!</definedName>
    <definedName name="SpecialAccount">#REF!</definedName>
    <definedName name="ss" hidden="1">#REF!</definedName>
    <definedName name="Staff_On_cost">#REF!</definedName>
    <definedName name="Standard_Keystrokes">#REF!</definedName>
    <definedName name="Statement_Date">#REF!</definedName>
    <definedName name="Stationery_cost_to_print_Medicare_cheques">#REF!</definedName>
    <definedName name="Status">[9]CSV!$AO$3:$AO$20007</definedName>
    <definedName name="Stop_Payment_Manual">#REF!</definedName>
    <definedName name="Structure">[28]Mapping!$A$3:$G$30</definedName>
    <definedName name="Super_exp">'[11]Admin GLs'!$T$2:$T$8</definedName>
    <definedName name="Super_list">[1]Sheet1!$M$51:$M$53</definedName>
    <definedName name="Supplier_exp">'[11]Admin GLs'!$R$2:$R$46</definedName>
    <definedName name="Sydney_Cab">#REF!</definedName>
    <definedName name="System_Derived">[9]CSV!$AP$3:$AP$20007</definedName>
    <definedName name="SystemDerived">[9]CSV!$AP$2:$AP$20007</definedName>
    <definedName name="T_Date">[4]Parameters!$E$16</definedName>
    <definedName name="TABLE311">#REF!</definedName>
    <definedName name="Table312">#REF!</definedName>
    <definedName name="Table3210">'[30]Table 3.11 - Admin Capital'!#REF!</definedName>
    <definedName name="Table322">'[30]Table 3.3 - Dept BS'!#REF!</definedName>
    <definedName name="Table324">'[30]Table 3.5 - Dept CF'!#REF!</definedName>
    <definedName name="Table325">#REF!</definedName>
    <definedName name="Table328">#REF!</definedName>
    <definedName name="Table329">'[30]Table 3.10 - Admin CF'!#REF!</definedName>
    <definedName name="Telephone_Headsets">#REF!</definedName>
    <definedName name="Temp_On_cost">#REF!</definedName>
    <definedName name="Terminating_Ongoing">'[31]Admin - Outcome 1 Local'!$A$433:$A$434</definedName>
    <definedName name="teydg" hidden="1">{#N/A,#N/A,FALSE,"Breakeven"}</definedName>
    <definedName name="Title">[1]Sheet1!$C$15</definedName>
    <definedName name="tm1_month">[32]Cover!$Q$4</definedName>
    <definedName name="tm1_scenario">[32]Cover!$Q$8</definedName>
    <definedName name="tm1_yr">[32]Cover!$Q$6</definedName>
    <definedName name="TM1REBUILDOPTION">0</definedName>
    <definedName name="To_Adelaide">#REF!</definedName>
    <definedName name="To_Brisbane">#REF!</definedName>
    <definedName name="To_Canberra">#REF!</definedName>
    <definedName name="To_Darwin">#REF!</definedName>
    <definedName name="To_Hobart">#REF!</definedName>
    <definedName name="To_Melbourne">#REF!</definedName>
    <definedName name="To_Perth">#REF!</definedName>
    <definedName name="To_Sydney">#REF!</definedName>
    <definedName name="Total_Months">[33]Lists!$H$17</definedName>
    <definedName name="Total_non_sal_oncost_perm">'[22]On Cost Assumptions'!$D$23</definedName>
    <definedName name="Total_oncost_perm">'[22]On Cost Assumptions'!$D$24</definedName>
    <definedName name="Total_Transactional_Data_Y1">'[22]Implmntatn Costs - Non Staff'!#REF!</definedName>
    <definedName name="Total_Transactional_Data_Y2">'[22]Implmntatn Costs - Non Staff'!#REF!</definedName>
    <definedName name="Total_Transactional_Data_Y3">'[22]Implmntatn Costs - Non Staff'!#REF!</definedName>
    <definedName name="Total_Transactional_Data_Y4">'[22]Implmntatn Costs - Non Staff'!#REF!</definedName>
    <definedName name="TotProjectBud">#REF!</definedName>
    <definedName name="Unit_Cost_to_Cancel_a_HIC_Cheque">#REF!</definedName>
    <definedName name="Unit_Cost_to_Produce_and_Post_a_Monthly_Statement">#REF!</definedName>
    <definedName name="Unit_Cost_to_Produce_and_Post_an_EFT_Statement">#REF!</definedName>
    <definedName name="Unit_Cost_to_Re_issue_an_EFT_Payment">#REF!</definedName>
    <definedName name="Unit_cost_to_re_issue_cancelled_or_stale_cheque">#REF!</definedName>
    <definedName name="Unit_price">'[7]Costing Input Data'!$B$70</definedName>
    <definedName name="UnitOfWork">[1]Sheet1!$T$63:$T$66</definedName>
    <definedName name="Units">[1]Sheet1!$T$63:$U$66</definedName>
    <definedName name="UsefulLife">#REF!</definedName>
    <definedName name="Val_Threshold">[4]R_02!$D$7</definedName>
    <definedName name="Validation">#REF!</definedName>
    <definedName name="WCI_2003_2004">#REF!</definedName>
    <definedName name="WCI_2004_2005">#REF!</definedName>
    <definedName name="WCI_2005_2006">#REF!</definedName>
    <definedName name="WCI_2006_2007">#REF!</definedName>
    <definedName name="WCI_2007_2008">#REF!</definedName>
    <definedName name="WCI_2008_2009">#REF!</definedName>
    <definedName name="WCI_2009_2010">#REF!</definedName>
    <definedName name="WCI_2010_2011">#REF!</definedName>
    <definedName name="WCIWholeTABLE">'[34]Parameter Metrics'!$B$8:$T$13</definedName>
    <definedName name="WD">#REF!</definedName>
    <definedName name="wefw" hidden="1">{#N/A,#N/A,FALSE,"October Cube-Trans (2)"}</definedName>
    <definedName name="Working_Days_per_Year__exc._Public_holidays">#REF!</definedName>
    <definedName name="wrn.11000." hidden="1">{"11000_REC",#N/A,FALSE,"11000";"11000_GL",#N/A,FALSE,"11000"}</definedName>
    <definedName name="wrn.breakeven." hidden="1">{#N/A,#N/A,FALSE,"Breakeven"}</definedName>
    <definedName name="wrn.emmrms." hidden="1">{#N/A,#N/A,FALSE,"October Cube-Trans (2)"}</definedName>
    <definedName name="x">#REF!</definedName>
    <definedName name="XXX" hidden="1">{#N/A,#N/A,FALSE,"October Cube-Trans (2)"}</definedName>
    <definedName name="Year">[1]Sheet1!$F$32</definedName>
    <definedName name="YearBegin">'[7]Cost Summary'!$F$9</definedName>
    <definedName name="YearDATE">#REF!</definedName>
    <definedName name="YearSTART">#REF!</definedName>
    <definedName name="Yesno">[15]Lists!$B$45:$B$46</definedName>
    <definedName name="YN">#REF!</definedName>
    <definedName name="Yr_200405_to_200607">'[2]08-09 Summary'!#REF!+'[2]08-09 Summary'!#REF!+'[2]08-09 Summary'!#REF!</definedName>
    <definedName name="Yr_Selection">[4]Parameters!$D$23:$D$35</definedName>
    <definedName name="YTD_Budget">'[35]1920 Bud Expenses CAPF'!$AD$88:$AF$107</definedName>
    <definedName name="yujryu" hidden="1">{#N/A,#N/A,FALSE,"October Cube-Trans (2)"}</definedName>
    <definedName name="Z_02EC4555_5648_4529_98EC_3FB6B89B867F_.wvu.PrintArea" localSheetId="3" hidden="1">'Table 3.1'!$A$1:$F$38</definedName>
    <definedName name="Z_02EC4555_5648_4529_98EC_3FB6B89B867F_.wvu.PrintArea" localSheetId="4" hidden="1">'Table 3.2'!$A$1:$F$40</definedName>
    <definedName name="Z_02EC4555_5648_4529_98EC_3FB6B89B867F_.wvu.PrintArea" localSheetId="5" hidden="1">'Table 3.3'!$A$1:$E$15</definedName>
    <definedName name="Z_02EC4555_5648_4529_98EC_3FB6B89B867F_.wvu.PrintArea" localSheetId="6" hidden="1">'Table 3.4'!$A$1:$F$20</definedName>
    <definedName name="Z_02EC4555_5648_4529_98EC_3FB6B89B867F_.wvu.PrintArea" localSheetId="7" hidden="1">'Table 3.5'!$A$1:$F$25</definedName>
    <definedName name="Z_02EC4555_5648_4529_98EC_3FB6B89B867F_.wvu.PrintArea" localSheetId="9" hidden="1">'Table 3.7'!$A$1:$F$18</definedName>
    <definedName name="Z_02EC4555_5648_4529_98EC_3FB6B89B867F_.wvu.PrintArea" localSheetId="10" hidden="1">'Table 3.8'!$A$1:$F$16</definedName>
    <definedName name="Z_1E4EBAB2_6872_4520_BF8A_226AAF054257_.wvu.PrintArea" localSheetId="3" hidden="1">'Table 3.1'!#REF!</definedName>
    <definedName name="Z_2977CB77_A33D_11D5_95A4_90CEEBE5A0AA_.wvu.Cols" hidden="1">#REF!,#REF!</definedName>
    <definedName name="Z_36353CBC_A341_11D5_95A4_90CEEBE5A0AA_.wvu.Cols" hidden="1">#REF!,#REF!</definedName>
    <definedName name="Z_36353CBD_A341_11D5_95A4_90CEEBE5A0AA_.wvu.Cols" hidden="1">#REF!,#REF!</definedName>
    <definedName name="Z_36353CBE_A341_11D5_95A4_90CEEBE5A0AA_.wvu.Cols" hidden="1">#REF!,#REF!</definedName>
    <definedName name="Z_36353CBF_A341_11D5_95A4_90CEEBE5A0AA_.wvu.Cols" hidden="1">#REF!,#REF!</definedName>
    <definedName name="Z_36353CC0_A341_11D5_95A4_90CEEBE5A0AA_.wvu.Cols" hidden="1">#REF!,#REF!</definedName>
    <definedName name="Z_36353CC1_A341_11D5_95A4_90CEEBE5A0AA_.wvu.Cols" hidden="1">#REF!,#REF!</definedName>
    <definedName name="Z_4444C4FF_8C84_11D5_9B66_91BDE357A9A9_.wvu.Cols" hidden="1">#REF!,#REF!</definedName>
    <definedName name="Z_735D4CC7_7CB6_4FCC_A5F7_24678A411A97_.wvu.PrintArea" hidden="1">#REF!</definedName>
    <definedName name="Z_735D4CC7_7CB6_4FCC_A5F7_24678A411A97_.wvu.PrintTitles" hidden="1">#REF!</definedName>
    <definedName name="Z_9A512A9E_8F7D_11D5_9B68_F141F03AB7A9_.wvu.Cols" hidden="1">#REF!,#REF!</definedName>
    <definedName name="Z_9A512A9F_8F7D_11D5_9B68_F141F03AB7A9_.wvu.Cols" hidden="1">#REF!,#REF!</definedName>
    <definedName name="Z_9A512AA0_8F7D_11D5_9B68_F141F03AB7A9_.wvu.Cols" hidden="1">#REF!,#REF!</definedName>
    <definedName name="Z_9A512AA1_8F7D_11D5_9B68_F141F03AB7A9_.wvu.Cols" hidden="1">#REF!,#REF!</definedName>
    <definedName name="Z_9A512AA2_8F7D_11D5_9B68_F141F03AB7A9_.wvu.Cols" hidden="1">#REF!,#REF!</definedName>
    <definedName name="Z_B25D4AC8_47EB_407B_BE70_8908CEF72BED_.wvu.PrintArea" localSheetId="3" hidden="1">'Table 3.1'!#REF!</definedName>
    <definedName name="Z_BA03384A_2E09_11D5_99A5_EB8D6EFAB400_.wvu.Rows" hidden="1">#REF!</definedName>
    <definedName name="Z_BA033850_2E09_11D5_99A5_EB8D6EFAB400_.wvu.Rows" hidden="1">#REF!</definedName>
    <definedName name="Z_BF9299E5_737A_4E0C_9D41_A753AB534F5C_.wvu.PrintArea" localSheetId="3" hidden="1">'Table 3.1'!#REF!</definedName>
    <definedName name="Z_BF96F35B_CE86_4EAA_BC56_620191C156ED_.wvu.PrintArea" localSheetId="3" hidden="1">'Table 3.1'!$A$1:$F$38</definedName>
    <definedName name="Z_BF96F35B_CE86_4EAA_BC56_620191C156ED_.wvu.PrintArea" localSheetId="4" hidden="1">'Table 3.2'!$A$1:$F$40</definedName>
    <definedName name="Z_BF96F35B_CE86_4EAA_BC56_620191C156ED_.wvu.PrintArea" localSheetId="5" hidden="1">'Table 3.3'!$A$1:$E$15</definedName>
    <definedName name="Z_BF96F35B_CE86_4EAA_BC56_620191C156ED_.wvu.PrintArea" localSheetId="6" hidden="1">'Table 3.4'!$A$1:$F$20</definedName>
    <definedName name="Z_BF96F35B_CE86_4EAA_BC56_620191C156ED_.wvu.PrintArea" localSheetId="7" hidden="1">'Table 3.5'!$A$1:$F$25</definedName>
    <definedName name="Z_BF96F35B_CE86_4EAA_BC56_620191C156ED_.wvu.PrintArea" localSheetId="9" hidden="1">'Table 3.7'!$A$1:$F$18</definedName>
    <definedName name="Z_BF96F35B_CE86_4EAA_BC56_620191C156ED_.wvu.PrintArea" localSheetId="10" hidden="1">'Table 3.8'!$A$1:$F$16</definedName>
    <definedName name="Z_BFB02F83_41B1_44AF_A78B_0A94ECFFD68F_.wvu.PrintArea" localSheetId="3" hidden="1">'Table 3.1'!#REF!</definedName>
    <definedName name="Z_C5C04F0D_8F9B_11D5_9B68_F141F03AB7A9_.wvu.Cols" hidden="1">#REF!,#REF!</definedName>
    <definedName name="Z_D4786556_5610_4637_8BFC_AE78BCCB000A_.wvu.Cols" localSheetId="6" hidden="1">'Table 3.4'!#REF!</definedName>
    <definedName name="Z_DEDF82B9_8AE8_11D5_9B63_DD8A7085A8A9_.wvu.Cols" hidden="1">#REF!,#REF!</definedName>
    <definedName name="Z_E17A761E_E232_4B16_B081_29C59F6C978B_.wvu.Cols" localSheetId="6" hidden="1">'Table 3.4'!#REF!</definedName>
    <definedName name="Z_ECE03E95_A26D_11D5_95A2_C71E3772ADAA_.wvu.Cols" hidden="1">#REF!,#REF!</definedName>
    <definedName name="Z_F0126648_A843_4414_99F0_D623F0487F49_.wvu.PrintArea" localSheetId="3" hidden="1">'Table 3.1'!$A$1:$F$38</definedName>
    <definedName name="Z_F0126648_A843_4414_99F0_D623F0487F49_.wvu.PrintArea" localSheetId="4" hidden="1">'Table 3.2'!$A$1:$F$40</definedName>
    <definedName name="Z_F0126648_A843_4414_99F0_D623F0487F49_.wvu.PrintArea" localSheetId="5" hidden="1">'Table 3.3'!$A$1:$E$15</definedName>
    <definedName name="Z_F0126648_A843_4414_99F0_D623F0487F49_.wvu.PrintArea" localSheetId="6" hidden="1">'Table 3.4'!$A$1:$F$20</definedName>
    <definedName name="Z_F0126648_A843_4414_99F0_D623F0487F49_.wvu.PrintArea" localSheetId="7" hidden="1">'Table 3.5'!$A$1:$F$25</definedName>
    <definedName name="Z_F0126648_A843_4414_99F0_D623F0487F49_.wvu.PrintArea" localSheetId="9" hidden="1">'Table 3.7'!$A$1:$F$18</definedName>
    <definedName name="Z_F0126648_A843_4414_99F0_D623F0487F49_.wvu.PrintArea" localSheetId="10" hidden="1">'Table 3.8'!$A$1:$F$16</definedName>
  </definedNames>
  <calcPr calcId="191029"/>
</workbook>
</file>

<file path=xl/calcChain.xml><?xml version="1.0" encoding="utf-8"?>
<calcChain xmlns="http://schemas.openxmlformats.org/spreadsheetml/2006/main">
  <c r="C34" i="48" l="1"/>
  <c r="B34" i="48"/>
  <c r="E12" i="50"/>
  <c r="C16" i="55" l="1"/>
  <c r="D16" i="55"/>
  <c r="E16" i="55"/>
  <c r="F16" i="55"/>
  <c r="B16" i="55"/>
  <c r="C15" i="55"/>
  <c r="D15" i="55"/>
  <c r="E15" i="55"/>
  <c r="F15" i="55"/>
  <c r="B15" i="55"/>
  <c r="B7" i="55"/>
  <c r="C20" i="54"/>
  <c r="D20" i="54"/>
  <c r="B20" i="54"/>
  <c r="C19" i="54"/>
  <c r="D19" i="54"/>
  <c r="E19" i="54"/>
  <c r="B19" i="54"/>
  <c r="E5" i="54"/>
  <c r="E6" i="54"/>
  <c r="E20" i="54" s="1"/>
  <c r="E7" i="54"/>
  <c r="E8" i="54"/>
  <c r="B19" i="51"/>
  <c r="B20" i="51" s="1"/>
  <c r="G11" i="5" l="1"/>
  <c r="C11" i="5"/>
  <c r="F11" i="5"/>
  <c r="E11" i="5"/>
  <c r="D11" i="5"/>
  <c r="C6" i="50" l="1"/>
  <c r="B6" i="50"/>
  <c r="D6" i="50"/>
  <c r="E8" i="50"/>
  <c r="C10" i="50"/>
  <c r="D10" i="50"/>
  <c r="B14" i="50"/>
  <c r="C14" i="50"/>
  <c r="E16" i="50"/>
  <c r="C15" i="50" l="1"/>
  <c r="E6" i="50"/>
  <c r="C17" i="50"/>
  <c r="D14" i="50"/>
  <c r="B10" i="50"/>
  <c r="B15" i="50" s="1"/>
  <c r="B8" i="48"/>
  <c r="B13" i="64"/>
  <c r="C13" i="64"/>
  <c r="C27" i="51"/>
  <c r="E27" i="51"/>
  <c r="B27" i="51"/>
  <c r="C24" i="51"/>
  <c r="E24" i="51"/>
  <c r="F24" i="51"/>
  <c r="B24" i="51"/>
  <c r="C19" i="51"/>
  <c r="C20" i="51" s="1"/>
  <c r="D14" i="51"/>
  <c r="D8" i="51"/>
  <c r="D19" i="45"/>
  <c r="E19" i="45"/>
  <c r="D11" i="45"/>
  <c r="B11" i="45"/>
  <c r="C9" i="64"/>
  <c r="C10" i="64" s="1"/>
  <c r="B19" i="45"/>
  <c r="B26" i="45"/>
  <c r="B17" i="6"/>
  <c r="C10" i="6"/>
  <c r="C19" i="45"/>
  <c r="E10" i="6"/>
  <c r="C18" i="58"/>
  <c r="F15" i="58"/>
  <c r="D10" i="58"/>
  <c r="D13" i="56"/>
  <c r="D14" i="56" s="1"/>
  <c r="D8" i="56"/>
  <c r="D9" i="56" s="1"/>
  <c r="B13" i="55"/>
  <c r="C7" i="55"/>
  <c r="F7" i="55"/>
  <c r="D21" i="54"/>
  <c r="D22" i="54"/>
  <c r="C17" i="54"/>
  <c r="B17" i="54"/>
  <c r="B13" i="54"/>
  <c r="C13" i="53"/>
  <c r="C14" i="53" s="1"/>
  <c r="D13" i="53"/>
  <c r="D14" i="53" s="1"/>
  <c r="E13" i="53"/>
  <c r="E14" i="53" s="1"/>
  <c r="F13" i="53"/>
  <c r="F14" i="53" s="1"/>
  <c r="B13" i="53"/>
  <c r="B14" i="53" s="1"/>
  <c r="C9" i="53"/>
  <c r="D9" i="53"/>
  <c r="E6" i="53"/>
  <c r="F6" i="53"/>
  <c r="B6" i="53"/>
  <c r="B8" i="51"/>
  <c r="F14" i="51"/>
  <c r="B22" i="54"/>
  <c r="D10" i="6"/>
  <c r="B10" i="6"/>
  <c r="F10" i="6"/>
  <c r="F18" i="58"/>
  <c r="E18" i="58"/>
  <c r="D18" i="58"/>
  <c r="B18" i="58"/>
  <c r="E15" i="58"/>
  <c r="D15" i="58"/>
  <c r="C15" i="58"/>
  <c r="B15" i="58"/>
  <c r="F27" i="51"/>
  <c r="D27" i="51"/>
  <c r="D24" i="51"/>
  <c r="B33" i="48"/>
  <c r="B35" i="48"/>
  <c r="F10" i="58"/>
  <c r="E10" i="58"/>
  <c r="C10" i="58"/>
  <c r="B10" i="58"/>
  <c r="F7" i="58"/>
  <c r="E7" i="58"/>
  <c r="D7" i="58"/>
  <c r="C7" i="58"/>
  <c r="B7" i="58"/>
  <c r="E13" i="56"/>
  <c r="E14" i="56" s="1"/>
  <c r="F13" i="56"/>
  <c r="F14" i="56" s="1"/>
  <c r="C13" i="56"/>
  <c r="C14" i="56" s="1"/>
  <c r="B13" i="56"/>
  <c r="B14" i="56" s="1"/>
  <c r="F8" i="56"/>
  <c r="F9" i="56" s="1"/>
  <c r="E8" i="56"/>
  <c r="E9" i="56" s="1"/>
  <c r="C8" i="56"/>
  <c r="C9" i="56" s="1"/>
  <c r="B8" i="56"/>
  <c r="B9" i="56" s="1"/>
  <c r="F13" i="55"/>
  <c r="F14" i="55" s="1"/>
  <c r="E13" i="55"/>
  <c r="E14" i="55" s="1"/>
  <c r="D13" i="55"/>
  <c r="D14" i="55" s="1"/>
  <c r="C13" i="55"/>
  <c r="E7" i="55"/>
  <c r="F9" i="53"/>
  <c r="E9" i="53"/>
  <c r="B9" i="53"/>
  <c r="D6" i="53"/>
  <c r="F19" i="51"/>
  <c r="F20" i="51" s="1"/>
  <c r="E19" i="51"/>
  <c r="E20" i="51" s="1"/>
  <c r="D19" i="51"/>
  <c r="D20" i="51" s="1"/>
  <c r="F8" i="51"/>
  <c r="E8" i="48"/>
  <c r="F26" i="45"/>
  <c r="E26" i="45"/>
  <c r="D26" i="45"/>
  <c r="C26" i="45"/>
  <c r="F19" i="45"/>
  <c r="E11" i="45"/>
  <c r="F11" i="45"/>
  <c r="C6" i="53"/>
  <c r="E11" i="58" l="1"/>
  <c r="E19" i="58" s="1"/>
  <c r="D11" i="58"/>
  <c r="D19" i="58" s="1"/>
  <c r="F11" i="58"/>
  <c r="F19" i="58" s="1"/>
  <c r="B11" i="58"/>
  <c r="B19" i="58" s="1"/>
  <c r="C11" i="58"/>
  <c r="C19" i="58" s="1"/>
  <c r="E15" i="56"/>
  <c r="F15" i="56"/>
  <c r="B15" i="56"/>
  <c r="D15" i="56"/>
  <c r="B14" i="55"/>
  <c r="C14" i="55"/>
  <c r="D7" i="55"/>
  <c r="C21" i="54"/>
  <c r="D9" i="54"/>
  <c r="E9" i="54"/>
  <c r="D13" i="54"/>
  <c r="C22" i="54"/>
  <c r="C23" i="54" s="1"/>
  <c r="C9" i="54"/>
  <c r="B21" i="54"/>
  <c r="B9" i="54"/>
  <c r="D23" i="54"/>
  <c r="D17" i="54"/>
  <c r="C13" i="54"/>
  <c r="E13" i="54"/>
  <c r="D28" i="51"/>
  <c r="C14" i="51"/>
  <c r="E28" i="51"/>
  <c r="E14" i="51"/>
  <c r="B28" i="51"/>
  <c r="B14" i="51"/>
  <c r="B15" i="51" s="1"/>
  <c r="F15" i="51"/>
  <c r="C8" i="51"/>
  <c r="C15" i="51" s="1"/>
  <c r="D15" i="51"/>
  <c r="C28" i="51"/>
  <c r="E8" i="51"/>
  <c r="F28" i="51"/>
  <c r="D15" i="50"/>
  <c r="D17" i="50" s="1"/>
  <c r="C33" i="48" s="1"/>
  <c r="C36" i="48" s="1"/>
  <c r="C37" i="48" s="1"/>
  <c r="E14" i="50"/>
  <c r="E10" i="50"/>
  <c r="B17" i="50"/>
  <c r="F28" i="48"/>
  <c r="D28" i="48"/>
  <c r="B36" i="48"/>
  <c r="B37" i="48" s="1"/>
  <c r="E36" i="48"/>
  <c r="E37" i="48" s="1"/>
  <c r="B28" i="48"/>
  <c r="E24" i="48"/>
  <c r="D36" i="48"/>
  <c r="D37" i="48" s="1"/>
  <c r="F14" i="48"/>
  <c r="F36" i="48"/>
  <c r="F37" i="48" s="1"/>
  <c r="B14" i="48"/>
  <c r="B16" i="48" s="1"/>
  <c r="C14" i="48"/>
  <c r="C21" i="48"/>
  <c r="C24" i="48"/>
  <c r="F21" i="48"/>
  <c r="F24" i="48"/>
  <c r="E14" i="48"/>
  <c r="E16" i="48" s="1"/>
  <c r="E21" i="48"/>
  <c r="E28" i="48"/>
  <c r="D8" i="48"/>
  <c r="D21" i="48"/>
  <c r="B24" i="48"/>
  <c r="D14" i="48"/>
  <c r="C28" i="48"/>
  <c r="D24" i="48"/>
  <c r="F8" i="48"/>
  <c r="B21" i="48"/>
  <c r="C8" i="48"/>
  <c r="B16" i="45"/>
  <c r="B20" i="45" s="1"/>
  <c r="B21" i="45" s="1"/>
  <c r="B23" i="45" s="1"/>
  <c r="B27" i="45" s="1"/>
  <c r="B28" i="45" s="1"/>
  <c r="B34" i="45" s="1"/>
  <c r="B38" i="45" s="1"/>
  <c r="C16" i="45"/>
  <c r="C20" i="45" s="1"/>
  <c r="C21" i="45" s="1"/>
  <c r="C23" i="45" s="1"/>
  <c r="C27" i="45" s="1"/>
  <c r="C28" i="45" s="1"/>
  <c r="C34" i="45" s="1"/>
  <c r="C38" i="45" s="1"/>
  <c r="C11" i="45"/>
  <c r="D16" i="45"/>
  <c r="D20" i="45" s="1"/>
  <c r="D21" i="45" s="1"/>
  <c r="D23" i="45" s="1"/>
  <c r="D27" i="45" s="1"/>
  <c r="D28" i="45" s="1"/>
  <c r="D34" i="45" s="1"/>
  <c r="D38" i="45" s="1"/>
  <c r="E16" i="45"/>
  <c r="E20" i="45" s="1"/>
  <c r="E21" i="45" s="1"/>
  <c r="E23" i="45" s="1"/>
  <c r="E27" i="45" s="1"/>
  <c r="E28" i="45" s="1"/>
  <c r="E34" i="45" s="1"/>
  <c r="E38" i="45" s="1"/>
  <c r="F16" i="45"/>
  <c r="F20" i="45" s="1"/>
  <c r="F21" i="45" s="1"/>
  <c r="F23" i="45" s="1"/>
  <c r="F27" i="45" s="1"/>
  <c r="F28" i="45" s="1"/>
  <c r="F34" i="45" s="1"/>
  <c r="F38" i="45" s="1"/>
  <c r="D17" i="6"/>
  <c r="D18" i="6"/>
  <c r="B18" i="6"/>
  <c r="E17" i="6"/>
  <c r="E18" i="6" s="1"/>
  <c r="C17" i="6"/>
  <c r="C18" i="6" s="1"/>
  <c r="F17" i="6"/>
  <c r="F18" i="6" s="1"/>
  <c r="B9" i="64"/>
  <c r="B10" i="64" s="1"/>
  <c r="B14" i="64" s="1"/>
  <c r="C14" i="64"/>
  <c r="E15" i="50" l="1"/>
  <c r="D29" i="48"/>
  <c r="C15" i="56"/>
  <c r="B23" i="54"/>
  <c r="E17" i="54"/>
  <c r="E22" i="54"/>
  <c r="E21" i="54"/>
  <c r="E15" i="51"/>
  <c r="E29" i="51" s="1"/>
  <c r="E31" i="51" s="1"/>
  <c r="B29" i="51"/>
  <c r="B31" i="51" s="1"/>
  <c r="C29" i="51"/>
  <c r="C31" i="51" s="1"/>
  <c r="F29" i="51"/>
  <c r="F31" i="51" s="1"/>
  <c r="D29" i="51"/>
  <c r="D31" i="51" s="1"/>
  <c r="E17" i="50"/>
  <c r="C35" i="48"/>
  <c r="C29" i="48"/>
  <c r="B29" i="48"/>
  <c r="B30" i="48" s="1"/>
  <c r="F16" i="48"/>
  <c r="F29" i="48"/>
  <c r="D16" i="48"/>
  <c r="D30" i="48" s="1"/>
  <c r="E29" i="48"/>
  <c r="E30" i="48" s="1"/>
  <c r="C16" i="48"/>
  <c r="E23" i="54" l="1"/>
  <c r="F30" i="48"/>
  <c r="C30" i="48"/>
</calcChain>
</file>

<file path=xl/sharedStrings.xml><?xml version="1.0" encoding="utf-8"?>
<sst xmlns="http://schemas.openxmlformats.org/spreadsheetml/2006/main" count="346" uniqueCount="262">
  <si>
    <t>Revenue from Government</t>
  </si>
  <si>
    <t>Other</t>
  </si>
  <si>
    <t>EXPENSES</t>
  </si>
  <si>
    <t>Employee benefits</t>
  </si>
  <si>
    <t>Write-down and impairment of assets</t>
  </si>
  <si>
    <t>Losses from asset sales</t>
  </si>
  <si>
    <t>Finance costs</t>
  </si>
  <si>
    <t>Total expenses</t>
  </si>
  <si>
    <t xml:space="preserve">LESS: </t>
  </si>
  <si>
    <t>OWN-SOURCE INCOME</t>
  </si>
  <si>
    <t>Fees and fines</t>
  </si>
  <si>
    <t>Gains</t>
  </si>
  <si>
    <t>Total gains</t>
  </si>
  <si>
    <t>Total own-source income</t>
  </si>
  <si>
    <t>OTHER COMPREHENSIVE INCOME</t>
  </si>
  <si>
    <t xml:space="preserve">Total other comprehensive income </t>
  </si>
  <si>
    <t>Total comprehensive income</t>
  </si>
  <si>
    <t>Suppliers</t>
  </si>
  <si>
    <t>Other expenses</t>
  </si>
  <si>
    <t>ASSETS</t>
  </si>
  <si>
    <t>Financial assets</t>
  </si>
  <si>
    <t>Total financial assets</t>
  </si>
  <si>
    <t>Non-financial assets</t>
  </si>
  <si>
    <t>Land and buildings</t>
  </si>
  <si>
    <t>Intangibles</t>
  </si>
  <si>
    <t>Total non-financial assets</t>
  </si>
  <si>
    <t>Assets held for sale</t>
  </si>
  <si>
    <t>Total assets</t>
  </si>
  <si>
    <t>LIABILITIES</t>
  </si>
  <si>
    <t>Interest bearing liabilities</t>
  </si>
  <si>
    <t>Leases</t>
  </si>
  <si>
    <t>Total interest bearing liabilities</t>
  </si>
  <si>
    <t>Provisions</t>
  </si>
  <si>
    <t>Total provisions</t>
  </si>
  <si>
    <t>Payables</t>
  </si>
  <si>
    <t>Total payables</t>
  </si>
  <si>
    <t>Total liabilities</t>
  </si>
  <si>
    <t>Net assets</t>
  </si>
  <si>
    <t>Parent entity interest</t>
  </si>
  <si>
    <t>Contributed equity</t>
  </si>
  <si>
    <t>Reserves</t>
  </si>
  <si>
    <t>Total parent entity interest</t>
  </si>
  <si>
    <t>OPERATING ACTIVITIES</t>
  </si>
  <si>
    <t>Cash received</t>
  </si>
  <si>
    <t>Total cash received</t>
  </si>
  <si>
    <t>Cash used</t>
  </si>
  <si>
    <t>Total cash used</t>
  </si>
  <si>
    <t>INVESTING ACTIVITIES</t>
  </si>
  <si>
    <t>FINANCING ACTIVITIES</t>
  </si>
  <si>
    <t>Adjusted opening balance</t>
  </si>
  <si>
    <t>Purchase of non-financial assets</t>
  </si>
  <si>
    <t>TOTAL</t>
  </si>
  <si>
    <t>Opening net book balance</t>
  </si>
  <si>
    <t>Other movements</t>
  </si>
  <si>
    <t>Depreciation/amortisation expense</t>
  </si>
  <si>
    <t>Gross book value</t>
  </si>
  <si>
    <t>Closing net book balance</t>
  </si>
  <si>
    <t>Cash and cash equivalents</t>
  </si>
  <si>
    <t>Trade and other receivables</t>
  </si>
  <si>
    <t>Total new capital appropriations</t>
  </si>
  <si>
    <t>Comprehensive income</t>
  </si>
  <si>
    <t>Employee provisions</t>
  </si>
  <si>
    <t>Total additions</t>
  </si>
  <si>
    <t>Non-taxation revenue</t>
  </si>
  <si>
    <t>Total non-taxation revenue</t>
  </si>
  <si>
    <t>Property, plant and equipment</t>
  </si>
  <si>
    <t>Capital budget - Bill 1 (DCB)</t>
  </si>
  <si>
    <t>Own-source revenue</t>
  </si>
  <si>
    <t>Total own-source revenue</t>
  </si>
  <si>
    <r>
      <t xml:space="preserve">Cash </t>
    </r>
    <r>
      <rPr>
        <sz val="8"/>
        <rFont val="Arial"/>
        <family val="2"/>
      </rPr>
      <t>and cash equivalents</t>
    </r>
  </si>
  <si>
    <t>Other comprehensive income</t>
  </si>
  <si>
    <t>of which:</t>
  </si>
  <si>
    <t>Changes in asset revaluation surplus</t>
  </si>
  <si>
    <t>Other non-financial assets</t>
  </si>
  <si>
    <t>Other payables</t>
  </si>
  <si>
    <t>Other provisions</t>
  </si>
  <si>
    <t>LESS:</t>
  </si>
  <si>
    <t>Net assets/(liabilities)</t>
  </si>
  <si>
    <t>NEW CAPITAL APPROPRIATIONS</t>
  </si>
  <si>
    <t>Provided for:</t>
  </si>
  <si>
    <t>Total other movements</t>
  </si>
  <si>
    <t>- Appropriations</t>
  </si>
  <si>
    <t>Cash to Official Public Account for:</t>
  </si>
  <si>
    <t>Administered expenses</t>
  </si>
  <si>
    <t>Administered</t>
  </si>
  <si>
    <t>Departmental</t>
  </si>
  <si>
    <t>Departmental expenses</t>
  </si>
  <si>
    <t>Total comprehensive income/(loss)</t>
  </si>
  <si>
    <t xml:space="preserve">ASSETS </t>
  </si>
  <si>
    <t>Total cash used to acquire assets</t>
  </si>
  <si>
    <t>Capital asset additions</t>
  </si>
  <si>
    <t>Total items</t>
  </si>
  <si>
    <t>Note: Impact of net cash appropriation arrangements</t>
  </si>
  <si>
    <t>Average staffing level (number)</t>
  </si>
  <si>
    <t>EQUITY*</t>
  </si>
  <si>
    <t>Surplus/(deficit) for the period</t>
  </si>
  <si>
    <t>Prepared on a resourcing (i.e. appropriations available) basis.</t>
  </si>
  <si>
    <t>Prepared on Australian Accounting Standards basis.</t>
  </si>
  <si>
    <t>Table 3.2: Budgeted departmental balance sheet (as at 30 June)</t>
  </si>
  <si>
    <t>Program</t>
  </si>
  <si>
    <t>Administered total</t>
  </si>
  <si>
    <t>Departmental total</t>
  </si>
  <si>
    <t>Total departmental annual appropriations</t>
  </si>
  <si>
    <t>Total departmental resourcing</t>
  </si>
  <si>
    <t>Total administered resourcing</t>
  </si>
  <si>
    <t>Total resourcing for entity X</t>
  </si>
  <si>
    <t>Total equity</t>
  </si>
  <si>
    <t>Sale of goods and rendering of
  services</t>
  </si>
  <si>
    <t>Net (cost of)/contribution by
  services</t>
  </si>
  <si>
    <t>Surplus/(deficit) attributable to the
  Australian Government</t>
  </si>
  <si>
    <t>Total comprehensive income/(loss)
  attributable to the Australian
  Government</t>
  </si>
  <si>
    <t>Retained surplus (accumulated
  deficit)</t>
  </si>
  <si>
    <t>Retained
earnings
$'000</t>
  </si>
  <si>
    <t>Asset
revaluation
reserve
$'000</t>
  </si>
  <si>
    <t>Contributed
equity/
capital
$'000</t>
  </si>
  <si>
    <t>Total
equity 
$'000</t>
  </si>
  <si>
    <t>Sub-total transactions with
  owners</t>
  </si>
  <si>
    <t>Closing balance attributable to
  the Australian Government</t>
  </si>
  <si>
    <t>Net cash from/(used by)
  operating activities</t>
  </si>
  <si>
    <t>Net cash from/(used by)
  investing activities</t>
  </si>
  <si>
    <t>Net cash from/(used by)
  financing activities</t>
  </si>
  <si>
    <t>Net increase/(decrease) in cash
  held</t>
  </si>
  <si>
    <t>Cash and cash equivalents at
  the end of the reporting period</t>
  </si>
  <si>
    <t>PURCHASE OF NON-FINANCIAL
  ASSETS</t>
  </si>
  <si>
    <t>Computer
software and
intangibles
$'000</t>
  </si>
  <si>
    <t>Estimated expenditure on new
  or replacement assets</t>
  </si>
  <si>
    <t>Accumulated depreciation/
  amortisation and impairment</t>
  </si>
  <si>
    <t>Total expenses administered on
  behalf of Government</t>
  </si>
  <si>
    <t>Total own-source revenue
  administered on behalf of
  Government</t>
  </si>
  <si>
    <t>Total assets administered on
  behalf of Government</t>
  </si>
  <si>
    <t>Total liabilities administered on
  behalf of Government</t>
  </si>
  <si>
    <t>Cash and cash equivalents at
  end of reporting period</t>
  </si>
  <si>
    <t>2021-22
$'000</t>
  </si>
  <si>
    <t>Total expenses for program 1.1</t>
  </si>
  <si>
    <t>Other
property,
plant and
equipment
$'000</t>
  </si>
  <si>
    <t>Buildings
$'000</t>
  </si>
  <si>
    <t>Total
$'000</t>
  </si>
  <si>
    <t>Departmental Capital Budget (DCB)</t>
  </si>
  <si>
    <t xml:space="preserve">Total administered special appropriations </t>
  </si>
  <si>
    <t>Depreciation and amortisation (a)</t>
  </si>
  <si>
    <t>Less: non-controlling interests*</t>
  </si>
  <si>
    <t>All figures shown above are GST exclusive - these may not match figures in the cash flow statement.</t>
  </si>
  <si>
    <t>2022-23
$'000</t>
  </si>
  <si>
    <t>Total cash to Official Public Account</t>
  </si>
  <si>
    <t>Total cash from Official Public Account</t>
  </si>
  <si>
    <t>Cash from Official Public Account for:</t>
  </si>
  <si>
    <t>Principal payments on lease liability</t>
  </si>
  <si>
    <t>Annual appropriations - ordinary annual services (a)</t>
  </si>
  <si>
    <t xml:space="preserve">    Prior year appropriations available (b)</t>
  </si>
  <si>
    <t xml:space="preserve">    Departmental appropriation (c)</t>
  </si>
  <si>
    <t xml:space="preserve">    s74 External Revenue (d)</t>
  </si>
  <si>
    <t xml:space="preserve">    Departmental capital budget (e)</t>
  </si>
  <si>
    <t>2023-24
$'000</t>
  </si>
  <si>
    <t>Gross book value - ROU assets</t>
  </si>
  <si>
    <t>Accumulated depreciation/amortisation and impairment - ROU assets</t>
  </si>
  <si>
    <t>Total payment measures</t>
  </si>
  <si>
    <t>Departmental payment</t>
  </si>
  <si>
    <t>2023-24 Forward estimate
$'000</t>
  </si>
  <si>
    <t>2024-25
$'000</t>
  </si>
  <si>
    <t>2021-22</t>
  </si>
  <si>
    <t>2021-22 Estimated actual
$'000</t>
  </si>
  <si>
    <t>2022-23 Estimate
$'000</t>
  </si>
  <si>
    <t>2022-23</t>
  </si>
  <si>
    <t>2025-26
$'000</t>
  </si>
  <si>
    <t>2022-23
Budget
$'000</t>
  </si>
  <si>
    <t>2024-25 Forward estimate
$'000</t>
  </si>
  <si>
    <t>2025-26
Forward estimate
$'000</t>
  </si>
  <si>
    <t>Opening balance as at 1 July 2022</t>
  </si>
  <si>
    <t>Estimated closing balance as at
  30 June 2023</t>
  </si>
  <si>
    <t>As at 1 July 2022</t>
  </si>
  <si>
    <t>As at 30 June 2023</t>
  </si>
  <si>
    <t>Net Cash Operating Surplus/ (Deficit)</t>
  </si>
  <si>
    <t>less: lease principal repayments (b)</t>
  </si>
  <si>
    <t>plus: depreciation/amortisation
  expenses for ROU assets (b)</t>
  </si>
  <si>
    <t>plus: depreciation/amortisation of assets
  funded through appropriations
  (departmental capital budget funding
  and/or equity injections) (a)</t>
  </si>
  <si>
    <t>Total comprehensive income/(loss)
  - as per statement of
  Comprehensive Income</t>
  </si>
  <si>
    <t>Refunds of application fees</t>
  </si>
  <si>
    <t>Application fees</t>
  </si>
  <si>
    <t>Program 1.1: Administrative Appeals Tribunal and Immigration Assessment Authority</t>
  </si>
  <si>
    <t>less: lease principal repayments (d)</t>
  </si>
  <si>
    <t>Payment measures</t>
  </si>
  <si>
    <t>(a)	  Appropriation Bill (No. 1) 2022-23, Supply Bill (No.3) 2022-23 and Supply Act (No.1) 2022-23.</t>
  </si>
  <si>
    <t>(c)  Excludes departmental capital budget (DCB).</t>
  </si>
  <si>
    <t>(d)  Estimated External Revenue receipts under section 74 of the PGPA Act.</t>
  </si>
  <si>
    <t xml:space="preserve">(e)  Departmental capital budgets are not separately identified in Appropriation Bill (No.1) and form part of </t>
  </si>
  <si>
    <t xml:space="preserve">     ordinary annual services items. Please refer to Table 3.5 for further details. For accounting purposes, </t>
  </si>
  <si>
    <t xml:space="preserve">     this amount has been designated as a 'contribution by owner'</t>
  </si>
  <si>
    <t xml:space="preserve">Budget measures relating to the AAT are detailed in the October Budget Paper No. 2 and </t>
  </si>
  <si>
    <t>are summarised below.</t>
  </si>
  <si>
    <t>Table 1.2: Entity October 2022-23 Budget measures</t>
  </si>
  <si>
    <t>Prepared on a Government Finance Statistics (Underlying Cash) basis. Figures displayed as a negative (-)</t>
  </si>
  <si>
    <t>represent a decrease in funds and a positive (+) represent an increase in funds.</t>
  </si>
  <si>
    <t>(a) The full measure description appears in the October Budget Paper No. 2 under Cross portfolio.</t>
  </si>
  <si>
    <t>An Ambitious and Enduring APS Reform Plan (a)</t>
  </si>
  <si>
    <t>Savings from External Labour, and Savings from Advertising, Travel and Legal Expenses (a)</t>
  </si>
  <si>
    <t>This table shows how much the AAT intends to spend (on an accrual basis) on achieving</t>
  </si>
  <si>
    <t xml:space="preserve">the outcome, broken down by program, as well as by Administered and Departmental </t>
  </si>
  <si>
    <t>funding sources.</t>
  </si>
  <si>
    <t>Table 2.1.1: Budgeted expenses for Outcome 1</t>
  </si>
  <si>
    <t xml:space="preserve"> Expenses not requiring
appropriation in the Budget
year (c)</t>
  </si>
  <si>
    <t xml:space="preserve"> Net cash operating deficit</t>
  </si>
  <si>
    <t xml:space="preserve"> Departmental appropriation</t>
  </si>
  <si>
    <t xml:space="preserve"> s74 External Revenue (b)</t>
  </si>
  <si>
    <t>Special appropriation (a)</t>
  </si>
  <si>
    <t>Average staffing level (number) (e )</t>
  </si>
  <si>
    <r>
      <t>(a)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Special appropriations consist of refunds of fees paid  under section 77 of the PGPA Act.</t>
    </r>
  </si>
  <si>
    <r>
      <t>(b)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Estimated expenses incurred in relation to receipts retained under section 74 of the PGPA Act 2013.</t>
    </r>
  </si>
  <si>
    <r>
      <t>(d)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Applies to leases under AASB 16 Leases.</t>
    </r>
  </si>
  <si>
    <r>
      <t>(e)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Excludes tribunal members.</t>
    </r>
  </si>
  <si>
    <r>
      <t>(c)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 xml:space="preserve">Expenses not requiring appropriation in the Budget year are made up of depreciation and amortisation </t>
    </r>
  </si>
  <si>
    <t xml:space="preserve">expenses, make good expenses, audit fees, and notional contributions under the Judges' Pension </t>
  </si>
  <si>
    <t xml:space="preserve">Scheme. Includes ROU depreciation expense. </t>
  </si>
  <si>
    <t xml:space="preserve">- </t>
  </si>
  <si>
    <t>Continued on next page</t>
  </si>
  <si>
    <r>
      <t>Prepared on Australian Accounting Standards basis</t>
    </r>
    <r>
      <rPr>
        <sz val="9.5"/>
        <color theme="1"/>
        <rFont val="Book Antiqua"/>
        <family val="1"/>
      </rPr>
      <t>.</t>
    </r>
  </si>
  <si>
    <r>
      <t>(b)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Applies to leases under AASB 16 Leases.</t>
    </r>
  </si>
  <si>
    <r>
      <t>(a)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 xml:space="preserve">From 2010-11, the Government introduced net cash appropriation arrangements where Bill 1 revenue </t>
    </r>
  </si>
  <si>
    <t xml:space="preserve">     appropriations for the depreciation/amortisation expenses of non-corporate Commonwealth entities (and </t>
  </si>
  <si>
    <t xml:space="preserve">     select corporate Commonwealth entities) were replaced with a separate capital budget (the </t>
  </si>
  <si>
    <t xml:space="preserve">     Departmental Capital Budget, or DCB) provided through Bill 1 equity appropriations. For information </t>
  </si>
  <si>
    <t xml:space="preserve">     regarding DCBs, please refer to Table 3.5 Departmental Capital Budget Statement.</t>
  </si>
  <si>
    <r>
      <t xml:space="preserve">Prepared on </t>
    </r>
    <r>
      <rPr>
        <sz val="8"/>
        <color rgb="FF000000"/>
        <rFont val="Arial"/>
        <family val="2"/>
      </rPr>
      <t>Australian</t>
    </r>
    <r>
      <rPr>
        <sz val="8"/>
        <color theme="1"/>
        <rFont val="Arial"/>
        <family val="2"/>
      </rPr>
      <t xml:space="preserve"> Accounting Standards basis.</t>
    </r>
  </si>
  <si>
    <t>*‘Equity’ is the residual interest in assets after deduction of liabilities.</t>
  </si>
  <si>
    <t xml:space="preserve">  Balance carried forward from
 previous period</t>
  </si>
  <si>
    <t xml:space="preserve"> Attributable to the Australian
Government</t>
  </si>
  <si>
    <t xml:space="preserve"> Sale of goods and rendering of
services</t>
  </si>
  <si>
    <t xml:space="preserve"> Appropriations</t>
  </si>
  <si>
    <t xml:space="preserve"> Net GST received</t>
  </si>
  <si>
    <t xml:space="preserve"> Employees</t>
  </si>
  <si>
    <t xml:space="preserve"> Suppliers</t>
  </si>
  <si>
    <t xml:space="preserve"> Net GST paid</t>
  </si>
  <si>
    <t xml:space="preserve"> Interest payments on lease liability</t>
  </si>
  <si>
    <t xml:space="preserve"> Purchase of property, plant and
equipment and intangibles</t>
  </si>
  <si>
    <t xml:space="preserve"> Cash and cash equivalents at the
beginning of the reporting period</t>
  </si>
  <si>
    <r>
      <t>(a)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Includes purchases from current and previous years’ Departmental capital budgets (DCBs).</t>
    </r>
  </si>
  <si>
    <r>
      <t>(b)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>Property fit-out costs funded by lease incentives.</t>
    </r>
  </si>
  <si>
    <t xml:space="preserve">  Funded by capital appropriation -
DCB (b)</t>
  </si>
  <si>
    <t xml:space="preserve">  Funded internally from departmental
resources (c)</t>
  </si>
  <si>
    <t>Table 3.5: Departmental capital budget statement (for the period ended 30 June)</t>
  </si>
  <si>
    <t xml:space="preserve">  By purchase - appropriation
ordinary annual services (b)</t>
  </si>
  <si>
    <t xml:space="preserve">  Accumulated depreciation/
amortisation and impairment</t>
  </si>
  <si>
    <t xml:space="preserve">  Gross book value - ROU assets</t>
  </si>
  <si>
    <t xml:space="preserve">  Gross book value </t>
  </si>
  <si>
    <t>Depreciation/amortisation on 
ROU assets</t>
  </si>
  <si>
    <r>
      <t>(a)</t>
    </r>
    <r>
      <rPr>
        <sz val="7"/>
        <color rgb="FF000000"/>
        <rFont val="Times New Roman"/>
        <family val="1"/>
      </rPr>
      <t xml:space="preserve">   </t>
    </r>
    <r>
      <rPr>
        <sz val="8"/>
        <color rgb="FF000000"/>
        <rFont val="Arial"/>
        <family val="2"/>
      </rPr>
      <t xml:space="preserve">'Appropriation ordinary annual services' refers to funding provided through Appropriation Bill (No.1) </t>
    </r>
  </si>
  <si>
    <t xml:space="preserve">      2022-23 for depreciation/amortisation expenses, Departmental Capital Budget or other operational </t>
  </si>
  <si>
    <t xml:space="preserve">      expenses.</t>
  </si>
  <si>
    <t>Table 3.6: Statement of departmental asset movements (Budget year 2022-23)</t>
  </si>
  <si>
    <t xml:space="preserve">  Accumulated depreciation/amorisation and impairment - ROU assets</t>
  </si>
  <si>
    <t xml:space="preserve">  Cash and cash equivalents at
beginning of reporting period</t>
  </si>
  <si>
    <t xml:space="preserve">Table 3.7:  Schedule of budgeted income and expenses administered on behalf of </t>
  </si>
  <si>
    <t>Government (for the period ended 30 June)</t>
  </si>
  <si>
    <t xml:space="preserve">Table 3.8:  Schedule of budgeted assets and liabilities administered on behalf of </t>
  </si>
  <si>
    <t>Government (as at 30 June)</t>
  </si>
  <si>
    <t>Table 1.1: Administrative Appeals Tribunal resource statement — Budget estimates for 2022-23 as at October Budget 2022</t>
  </si>
  <si>
    <t>(b)  Excludes amounts subject to administrative quarantine by Finance or withheld under section 51 of the Public Governance, Performance and Accountability Act 2013 (PGPA Act).</t>
  </si>
  <si>
    <t>1.3 Budget measures</t>
  </si>
  <si>
    <t>Table 3.1: Comprehensive income statement (showing net cost of services) for the period ended 30 June</t>
  </si>
  <si>
    <t>Table 3.1: Comprehensive income statement (showing net cost of services) for the period ended 30 June (continued)</t>
  </si>
  <si>
    <t>Table 3.3:  Departmental statement of changes in equity — summary of movement (Budget year 2022-23)</t>
  </si>
  <si>
    <t>Table 3.4: Budgeted departmental statement of cash flows (for the period ended 30 June)</t>
  </si>
  <si>
    <t xml:space="preserve">Table 3.9: Schedule of budgeted administered cash flows (for the period ended 30 June)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</si>
</sst>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-* #,##0_-;\-* #,##0_-;_-* &quot;-&quot;_-;_-@_-"/>
    <numFmt numFmtId="43" formatCode="_-* #,##0.00_-;\-* #,##0.00_-;_-* &quot;-&quot;??_-;_-@_-"/>
    <numFmt numFmtId="164" formatCode="_(* #,##0_);_(* \(#,##0\);_(* &quot;-&quot;_);_(@_)"/>
    <numFmt numFmtId="165" formatCode="#,##0_);&quot;(&quot;#,##0&quot;)&quot;;&quot;-&quot;_)"/>
    <numFmt numFmtId="166" formatCode="_(* #,##0_);_(* \(#,##0\);_(* &quot;(x)&quot;_);_(@_)"/>
    <numFmt numFmtId="167" formatCode="_(* #,##0.0_);_(* \(#,##0.0\);_(* &quot;(x)&quot;_);_(@_)"/>
  </numFmts>
  <fonts count="3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8"/>
      <color indexed="8"/>
      <name val="Arial"/>
      <family val="2"/>
    </font>
    <font>
      <b/>
      <sz val="7.5"/>
      <name val="Arial"/>
      <family val="2"/>
    </font>
    <font>
      <sz val="7.5"/>
      <name val="Arial"/>
      <family val="2"/>
    </font>
    <font>
      <sz val="10"/>
      <name val="Arial"/>
      <family val="2"/>
    </font>
    <font>
      <b/>
      <sz val="8"/>
      <color indexed="8"/>
      <name val="Arial"/>
      <family val="2"/>
    </font>
    <font>
      <i/>
      <sz val="8"/>
      <color indexed="8"/>
      <name val="Arial"/>
      <family val="2"/>
    </font>
    <font>
      <b/>
      <i/>
      <sz val="8"/>
      <color indexed="8"/>
      <name val="Arial"/>
      <family val="2"/>
    </font>
    <font>
      <b/>
      <sz val="10"/>
      <name val="Arial"/>
      <family val="2"/>
    </font>
    <font>
      <strike/>
      <sz val="8"/>
      <color indexed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b/>
      <sz val="11"/>
      <name val="Calibri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sz val="7"/>
      <color rgb="FF000000"/>
      <name val="Times New Roman"/>
      <family val="1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b/>
      <sz val="10"/>
      <color indexed="8"/>
      <name val="Arial"/>
      <family val="2"/>
    </font>
    <font>
      <b/>
      <sz val="11"/>
      <name val="Arial"/>
      <family val="2"/>
    </font>
    <font>
      <sz val="9.5"/>
      <name val="Book Antiqua"/>
      <family val="1"/>
    </font>
    <font>
      <sz val="10"/>
      <color theme="1"/>
      <name val="Calibri"/>
      <family val="2"/>
      <scheme val="minor"/>
    </font>
    <font>
      <sz val="9.5"/>
      <color theme="1"/>
      <name val="Book Antiqua"/>
      <family val="1"/>
    </font>
    <font>
      <b/>
      <sz val="10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7E6E6"/>
        <bgColor indexed="64"/>
      </patternFill>
    </fill>
  </fills>
  <borders count="17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theme="1"/>
      </top>
      <bottom style="hair">
        <color theme="1"/>
      </bottom>
      <diagonal/>
    </border>
    <border>
      <left/>
      <right/>
      <top/>
      <bottom style="hair">
        <color theme="1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8"/>
      </top>
      <bottom style="thin">
        <color indexed="64"/>
      </bottom>
      <diagonal/>
    </border>
  </borders>
  <cellStyleXfs count="23">
    <xf numFmtId="0" fontId="0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0" fontId="2" fillId="0" borderId="0"/>
    <xf numFmtId="0" fontId="18" fillId="0" borderId="0"/>
    <xf numFmtId="0" fontId="2" fillId="0" borderId="0"/>
    <xf numFmtId="0" fontId="9" fillId="0" borderId="0">
      <alignment vertical="center"/>
    </xf>
    <xf numFmtId="0" fontId="9" fillId="0" borderId="0"/>
    <xf numFmtId="0" fontId="2" fillId="0" borderId="0"/>
    <xf numFmtId="0" fontId="15" fillId="0" borderId="0"/>
    <xf numFmtId="0" fontId="2" fillId="0" borderId="0"/>
    <xf numFmtId="0" fontId="2" fillId="0" borderId="0">
      <alignment vertical="center"/>
    </xf>
    <xf numFmtId="0" fontId="21" fillId="0" borderId="0"/>
    <xf numFmtId="0" fontId="25" fillId="0" borderId="0"/>
    <xf numFmtId="0" fontId="25" fillId="0" borderId="0"/>
    <xf numFmtId="0" fontId="26" fillId="0" borderId="0"/>
    <xf numFmtId="0" fontId="27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5" fillId="0" borderId="0"/>
    <xf numFmtId="0" fontId="25" fillId="0" borderId="0"/>
  </cellStyleXfs>
  <cellXfs count="372">
    <xf numFmtId="0" fontId="0" fillId="0" borderId="0" xfId="0"/>
    <xf numFmtId="165" fontId="4" fillId="0" borderId="0" xfId="5" applyNumberFormat="1" applyFont="1" applyFill="1"/>
    <xf numFmtId="165" fontId="16" fillId="0" borderId="0" xfId="5" applyNumberFormat="1" applyFont="1" applyFill="1"/>
    <xf numFmtId="165" fontId="6" fillId="0" borderId="0" xfId="1" applyNumberFormat="1" applyFont="1" applyBorder="1" applyAlignment="1">
      <alignment vertical="center"/>
    </xf>
    <xf numFmtId="165" fontId="4" fillId="0" borderId="0" xfId="7" applyNumberFormat="1" applyFont="1">
      <alignment vertical="center"/>
    </xf>
    <xf numFmtId="165" fontId="4" fillId="0" borderId="0" xfId="7" applyNumberFormat="1" applyFont="1" applyFill="1">
      <alignment vertical="center"/>
    </xf>
    <xf numFmtId="165" fontId="3" fillId="0" borderId="0" xfId="7" applyNumberFormat="1" applyFont="1">
      <alignment vertical="center"/>
    </xf>
    <xf numFmtId="165" fontId="4" fillId="0" borderId="0" xfId="4" applyNumberFormat="1" applyFont="1" applyBorder="1" applyAlignment="1">
      <alignment horizontal="right" vertical="top" wrapText="1"/>
    </xf>
    <xf numFmtId="165" fontId="4" fillId="0" borderId="0" xfId="4" applyNumberFormat="1" applyFont="1" applyFill="1"/>
    <xf numFmtId="165" fontId="6" fillId="0" borderId="0" xfId="9" applyNumberFormat="1" applyFont="1" applyAlignment="1">
      <alignment vertical="center"/>
    </xf>
    <xf numFmtId="165" fontId="10" fillId="0" borderId="0" xfId="9" applyNumberFormat="1" applyFont="1" applyAlignment="1">
      <alignment vertical="center"/>
    </xf>
    <xf numFmtId="165" fontId="6" fillId="0" borderId="0" xfId="1" applyNumberFormat="1" applyFont="1" applyFill="1" applyBorder="1" applyAlignment="1">
      <alignment vertical="center"/>
    </xf>
    <xf numFmtId="165" fontId="4" fillId="0" borderId="0" xfId="9" applyNumberFormat="1" applyFont="1" applyBorder="1" applyAlignment="1">
      <alignment horizontal="right"/>
    </xf>
    <xf numFmtId="165" fontId="3" fillId="0" borderId="0" xfId="9" applyNumberFormat="1" applyFont="1" applyBorder="1" applyAlignment="1">
      <alignment horizontal="right"/>
    </xf>
    <xf numFmtId="165" fontId="2" fillId="0" borderId="0" xfId="4" applyNumberFormat="1"/>
    <xf numFmtId="165" fontId="3" fillId="0" borderId="0" xfId="4" applyNumberFormat="1" applyFont="1" applyFill="1" applyBorder="1" applyAlignment="1">
      <alignment wrapText="1"/>
    </xf>
    <xf numFmtId="165" fontId="3" fillId="0" borderId="0" xfId="4" applyNumberFormat="1" applyFont="1" applyFill="1" applyBorder="1" applyAlignment="1">
      <alignment horizontal="left" wrapText="1"/>
    </xf>
    <xf numFmtId="165" fontId="0" fillId="0" borderId="0" xfId="0" applyNumberFormat="1"/>
    <xf numFmtId="165" fontId="16" fillId="0" borderId="0" xfId="5" applyNumberFormat="1" applyFont="1"/>
    <xf numFmtId="165" fontId="20" fillId="0" borderId="0" xfId="5" applyNumberFormat="1" applyFont="1"/>
    <xf numFmtId="165" fontId="2" fillId="0" borderId="0" xfId="4" applyNumberFormat="1" applyFill="1"/>
    <xf numFmtId="165" fontId="8" fillId="0" borderId="0" xfId="4" applyNumberFormat="1" applyFont="1" applyFill="1"/>
    <xf numFmtId="165" fontId="7" fillId="0" borderId="0" xfId="4" applyNumberFormat="1" applyFont="1" applyFill="1"/>
    <xf numFmtId="165" fontId="2" fillId="0" borderId="0" xfId="4" applyNumberFormat="1" applyFill="1" applyAlignment="1">
      <alignment horizontal="right"/>
    </xf>
    <xf numFmtId="165" fontId="6" fillId="0" borderId="0" xfId="9" applyNumberFormat="1" applyFont="1" applyBorder="1" applyAlignment="1">
      <alignment vertical="center"/>
    </xf>
    <xf numFmtId="165" fontId="6" fillId="0" borderId="0" xfId="9" applyNumberFormat="1" applyFont="1" applyBorder="1" applyAlignment="1">
      <alignment horizontal="right" vertical="center"/>
    </xf>
    <xf numFmtId="165" fontId="12" fillId="0" borderId="0" xfId="9" applyNumberFormat="1" applyFont="1" applyBorder="1" applyAlignment="1">
      <alignment vertical="center"/>
    </xf>
    <xf numFmtId="165" fontId="12" fillId="0" borderId="0" xfId="9" applyNumberFormat="1" applyFont="1" applyAlignment="1">
      <alignment vertical="center"/>
    </xf>
    <xf numFmtId="165" fontId="10" fillId="0" borderId="0" xfId="9" applyNumberFormat="1" applyFont="1" applyBorder="1" applyAlignment="1">
      <alignment vertical="center"/>
    </xf>
    <xf numFmtId="0" fontId="4" fillId="0" borderId="0" xfId="4" applyFont="1"/>
    <xf numFmtId="165" fontId="10" fillId="0" borderId="0" xfId="9" applyNumberFormat="1" applyFont="1" applyBorder="1" applyAlignment="1">
      <alignment vertical="center" wrapText="1"/>
    </xf>
    <xf numFmtId="0" fontId="10" fillId="0" borderId="0" xfId="9" applyFont="1" applyAlignment="1">
      <alignment vertical="center"/>
    </xf>
    <xf numFmtId="0" fontId="6" fillId="0" borderId="0" xfId="9" applyFont="1" applyAlignment="1">
      <alignment vertical="center"/>
    </xf>
    <xf numFmtId="0" fontId="12" fillId="0" borderId="0" xfId="9" applyFont="1" applyAlignment="1">
      <alignment vertical="center"/>
    </xf>
    <xf numFmtId="165" fontId="6" fillId="0" borderId="0" xfId="9" applyNumberFormat="1" applyFont="1" applyAlignment="1">
      <alignment horizontal="right" vertical="center"/>
    </xf>
    <xf numFmtId="165" fontId="10" fillId="0" borderId="0" xfId="9" applyNumberFormat="1" applyFont="1" applyFill="1" applyBorder="1" applyAlignment="1">
      <alignment horizontal="left" vertical="center" wrapText="1"/>
    </xf>
    <xf numFmtId="165" fontId="12" fillId="0" borderId="0" xfId="9" applyNumberFormat="1" applyFont="1" applyFill="1" applyBorder="1" applyAlignment="1">
      <alignment horizontal="left" vertical="center" wrapText="1"/>
    </xf>
    <xf numFmtId="165" fontId="14" fillId="0" borderId="0" xfId="9" applyNumberFormat="1" applyFont="1" applyAlignment="1">
      <alignment vertical="center"/>
    </xf>
    <xf numFmtId="165" fontId="4" fillId="0" borderId="10" xfId="0" applyNumberFormat="1" applyFont="1" applyFill="1" applyBorder="1" applyAlignment="1">
      <alignment wrapText="1"/>
    </xf>
    <xf numFmtId="165" fontId="10" fillId="0" borderId="8" xfId="0" applyNumberFormat="1" applyFont="1" applyFill="1" applyBorder="1" applyAlignment="1">
      <alignment horizontal="left" vertical="center" wrapText="1"/>
    </xf>
    <xf numFmtId="165" fontId="3" fillId="0" borderId="0" xfId="9" applyNumberFormat="1" applyFont="1" applyFill="1" applyBorder="1" applyAlignment="1">
      <alignment horizontal="left" vertical="top" wrapText="1"/>
    </xf>
    <xf numFmtId="165" fontId="3" fillId="0" borderId="8" xfId="9" applyNumberFormat="1" applyFont="1" applyFill="1" applyBorder="1" applyAlignment="1">
      <alignment horizontal="left" vertical="top" wrapText="1"/>
    </xf>
    <xf numFmtId="165" fontId="10" fillId="0" borderId="4" xfId="9" applyNumberFormat="1" applyFont="1" applyBorder="1" applyAlignment="1">
      <alignment horizontal="left" vertical="center" wrapText="1"/>
    </xf>
    <xf numFmtId="165" fontId="10" fillId="0" borderId="0" xfId="3" applyNumberFormat="1" applyFont="1" applyBorder="1" applyAlignment="1">
      <alignment horizontal="left" vertical="center" wrapText="1"/>
    </xf>
    <xf numFmtId="165" fontId="16" fillId="0" borderId="0" xfId="5" applyNumberFormat="1" applyFont="1" applyAlignment="1">
      <alignment wrapText="1"/>
    </xf>
    <xf numFmtId="0" fontId="3" fillId="0" borderId="0" xfId="3"/>
    <xf numFmtId="165" fontId="3" fillId="0" borderId="0" xfId="3" applyNumberFormat="1" applyFont="1" applyBorder="1" applyAlignment="1">
      <alignment horizontal="left" vertical="center" wrapText="1"/>
    </xf>
    <xf numFmtId="165" fontId="4" fillId="0" borderId="0" xfId="5" quotePrefix="1" applyNumberFormat="1" applyFont="1" applyFill="1" applyAlignment="1">
      <alignment horizontal="left" vertical="top"/>
    </xf>
    <xf numFmtId="0" fontId="22" fillId="0" borderId="0" xfId="0" applyFont="1" applyAlignment="1">
      <alignment horizontal="left"/>
    </xf>
    <xf numFmtId="165" fontId="3" fillId="0" borderId="0" xfId="7" applyNumberFormat="1" applyFont="1" applyBorder="1" applyAlignment="1">
      <alignment horizontal="right" vertical="center" wrapText="1"/>
    </xf>
    <xf numFmtId="0" fontId="6" fillId="4" borderId="0" xfId="0" applyFont="1" applyFill="1"/>
    <xf numFmtId="0" fontId="6" fillId="4" borderId="0" xfId="0" applyFont="1" applyFill="1" applyAlignment="1">
      <alignment wrapText="1"/>
    </xf>
    <xf numFmtId="0" fontId="12" fillId="4" borderId="0" xfId="0" applyFont="1" applyFill="1" applyAlignment="1">
      <alignment wrapText="1"/>
    </xf>
    <xf numFmtId="0" fontId="10" fillId="4" borderId="0" xfId="0" applyFont="1" applyFill="1" applyAlignment="1">
      <alignment wrapText="1"/>
    </xf>
    <xf numFmtId="165" fontId="3" fillId="0" borderId="2" xfId="0" applyNumberFormat="1" applyFont="1" applyFill="1" applyBorder="1" applyAlignment="1">
      <alignment horizontal="right" wrapText="1"/>
    </xf>
    <xf numFmtId="165" fontId="3" fillId="3" borderId="2" xfId="0" applyNumberFormat="1" applyFont="1" applyFill="1" applyBorder="1" applyAlignment="1">
      <alignment horizontal="right" wrapText="1"/>
    </xf>
    <xf numFmtId="165" fontId="6" fillId="0" borderId="11" xfId="9" applyNumberFormat="1" applyFont="1" applyFill="1" applyBorder="1" applyAlignment="1">
      <alignment horizontal="right" vertical="top" wrapText="1"/>
    </xf>
    <xf numFmtId="165" fontId="12" fillId="0" borderId="0" xfId="9" applyNumberFormat="1" applyFont="1" applyBorder="1" applyAlignment="1">
      <alignment vertical="center" wrapText="1"/>
    </xf>
    <xf numFmtId="165" fontId="3" fillId="0" borderId="0" xfId="5" applyNumberFormat="1" applyFont="1" applyFill="1" applyBorder="1" applyAlignment="1">
      <alignment vertical="center"/>
    </xf>
    <xf numFmtId="165" fontId="3" fillId="0" borderId="0" xfId="5" applyNumberFormat="1" applyFont="1" applyFill="1" applyBorder="1" applyAlignment="1">
      <alignment vertical="center" wrapText="1"/>
    </xf>
    <xf numFmtId="165" fontId="4" fillId="0" borderId="0" xfId="2" applyNumberFormat="1" applyFont="1" applyFill="1" applyBorder="1" applyAlignment="1">
      <alignment vertical="center"/>
    </xf>
    <xf numFmtId="165" fontId="5" fillId="0" borderId="0" xfId="2" applyNumberFormat="1" applyFont="1" applyFill="1" applyBorder="1" applyAlignment="1">
      <alignment vertical="center"/>
    </xf>
    <xf numFmtId="165" fontId="4" fillId="0" borderId="0" xfId="2" applyNumberFormat="1" applyFont="1" applyFill="1" applyBorder="1" applyAlignment="1">
      <alignment vertical="center" wrapText="1"/>
    </xf>
    <xf numFmtId="165" fontId="7" fillId="0" borderId="0" xfId="4" applyNumberFormat="1" applyFont="1" applyFill="1" applyAlignment="1">
      <alignment vertical="center"/>
    </xf>
    <xf numFmtId="0" fontId="6" fillId="4" borderId="0" xfId="0" applyFont="1" applyFill="1" applyAlignment="1">
      <alignment horizontal="left" wrapText="1"/>
    </xf>
    <xf numFmtId="165" fontId="11" fillId="4" borderId="0" xfId="0" applyNumberFormat="1" applyFont="1" applyFill="1" applyAlignment="1">
      <alignment wrapText="1"/>
    </xf>
    <xf numFmtId="165" fontId="6" fillId="3" borderId="0" xfId="0" applyNumberFormat="1" applyFont="1" applyFill="1" applyAlignment="1">
      <alignment wrapText="1"/>
    </xf>
    <xf numFmtId="165" fontId="6" fillId="3" borderId="0" xfId="0" applyNumberFormat="1" applyFont="1" applyFill="1" applyBorder="1" applyAlignment="1">
      <alignment wrapText="1"/>
    </xf>
    <xf numFmtId="0" fontId="6" fillId="4" borderId="10" xfId="0" applyFont="1" applyFill="1" applyBorder="1" applyAlignment="1">
      <alignment wrapText="1"/>
    </xf>
    <xf numFmtId="165" fontId="4" fillId="0" borderId="9" xfId="4" applyNumberFormat="1" applyFont="1" applyBorder="1" applyAlignment="1">
      <alignment horizontal="right" vertical="top" wrapText="1"/>
    </xf>
    <xf numFmtId="165" fontId="4" fillId="3" borderId="9" xfId="4" applyNumberFormat="1" applyFont="1" applyFill="1" applyBorder="1" applyAlignment="1">
      <alignment horizontal="right" vertical="top" wrapText="1"/>
    </xf>
    <xf numFmtId="0" fontId="4" fillId="0" borderId="0" xfId="4" applyFont="1" applyFill="1"/>
    <xf numFmtId="0" fontId="6" fillId="4" borderId="0" xfId="0" applyFont="1" applyFill="1" applyBorder="1"/>
    <xf numFmtId="0" fontId="22" fillId="0" borderId="0" xfId="0" applyFont="1" applyAlignment="1">
      <alignment horizontal="left"/>
    </xf>
    <xf numFmtId="165" fontId="3" fillId="4" borderId="0" xfId="7" applyNumberFormat="1" applyFont="1" applyFill="1" applyBorder="1" applyAlignment="1">
      <alignment horizontal="right" vertical="center" wrapText="1"/>
    </xf>
    <xf numFmtId="165" fontId="10" fillId="0" borderId="0" xfId="9" applyNumberFormat="1" applyFont="1" applyFill="1" applyAlignment="1">
      <alignment horizontal="left" vertical="top" wrapText="1"/>
    </xf>
    <xf numFmtId="165" fontId="10" fillId="0" borderId="0" xfId="0" applyNumberFormat="1" applyFont="1" applyFill="1" applyBorder="1" applyAlignment="1">
      <alignment horizontal="left" vertical="top" wrapText="1"/>
    </xf>
    <xf numFmtId="165" fontId="10" fillId="0" borderId="0" xfId="9" applyNumberFormat="1" applyFont="1" applyFill="1" applyBorder="1" applyAlignment="1">
      <alignment vertical="center" wrapText="1"/>
    </xf>
    <xf numFmtId="0" fontId="4" fillId="0" borderId="0" xfId="4" applyFont="1" applyFill="1" applyBorder="1"/>
    <xf numFmtId="0" fontId="3" fillId="0" borderId="0" xfId="4" applyFont="1" applyFill="1" applyBorder="1" applyAlignment="1">
      <alignment wrapText="1"/>
    </xf>
    <xf numFmtId="0" fontId="4" fillId="0" borderId="0" xfId="4" applyFont="1" applyFill="1" applyBorder="1" applyAlignment="1">
      <alignment wrapText="1"/>
    </xf>
    <xf numFmtId="165" fontId="17" fillId="0" borderId="0" xfId="5" applyNumberFormat="1" applyFont="1"/>
    <xf numFmtId="165" fontId="10" fillId="0" borderId="0" xfId="3" applyNumberFormat="1" applyFont="1" applyFill="1" applyBorder="1" applyAlignment="1">
      <alignment horizontal="left" vertical="center" wrapText="1"/>
    </xf>
    <xf numFmtId="165" fontId="4" fillId="0" borderId="0" xfId="5" quotePrefix="1" applyNumberFormat="1" applyFont="1" applyFill="1" applyAlignment="1">
      <alignment horizontal="left" vertical="top"/>
    </xf>
    <xf numFmtId="165" fontId="3" fillId="0" borderId="0" xfId="2" applyNumberFormat="1" applyFont="1" applyFill="1" applyBorder="1" applyAlignment="1">
      <alignment vertical="center"/>
    </xf>
    <xf numFmtId="165" fontId="19" fillId="0" borderId="0" xfId="2" applyNumberFormat="1" applyFont="1" applyFill="1" applyBorder="1" applyAlignment="1">
      <alignment vertical="center"/>
    </xf>
    <xf numFmtId="165" fontId="11" fillId="4" borderId="0" xfId="0" applyNumberFormat="1" applyFont="1" applyFill="1" applyBorder="1" applyAlignment="1">
      <alignment wrapText="1"/>
    </xf>
    <xf numFmtId="165" fontId="4" fillId="5" borderId="9" xfId="4" applyNumberFormat="1" applyFont="1" applyFill="1" applyBorder="1" applyAlignment="1">
      <alignment horizontal="right" vertical="top" wrapText="1"/>
    </xf>
    <xf numFmtId="165" fontId="10" fillId="0" borderId="0" xfId="9" applyNumberFormat="1" applyFont="1" applyBorder="1" applyAlignment="1">
      <alignment horizontal="left" vertical="center" wrapText="1"/>
    </xf>
    <xf numFmtId="165" fontId="4" fillId="0" borderId="0" xfId="5" applyNumberFormat="1" applyFont="1" applyFill="1" applyAlignment="1">
      <alignment horizontal="left" vertical="top" wrapText="1"/>
    </xf>
    <xf numFmtId="165" fontId="4" fillId="0" borderId="0" xfId="5" quotePrefix="1" applyNumberFormat="1" applyFont="1" applyFill="1" applyAlignment="1">
      <alignment horizontal="left" vertical="top"/>
    </xf>
    <xf numFmtId="165" fontId="11" fillId="4" borderId="15" xfId="0" applyNumberFormat="1" applyFont="1" applyFill="1" applyBorder="1" applyAlignment="1">
      <alignment wrapText="1"/>
    </xf>
    <xf numFmtId="165" fontId="6" fillId="3" borderId="15" xfId="0" applyNumberFormat="1" applyFont="1" applyFill="1" applyBorder="1" applyAlignment="1">
      <alignment wrapText="1"/>
    </xf>
    <xf numFmtId="165" fontId="11" fillId="4" borderId="13" xfId="0" applyNumberFormat="1" applyFont="1" applyFill="1" applyBorder="1" applyAlignment="1">
      <alignment wrapText="1"/>
    </xf>
    <xf numFmtId="165" fontId="6" fillId="3" borderId="13" xfId="0" applyNumberFormat="1" applyFont="1" applyFill="1" applyBorder="1" applyAlignment="1">
      <alignment wrapText="1"/>
    </xf>
    <xf numFmtId="165" fontId="12" fillId="4" borderId="0" xfId="0" applyNumberFormat="1" applyFont="1" applyFill="1" applyBorder="1" applyAlignment="1">
      <alignment wrapText="1"/>
    </xf>
    <xf numFmtId="165" fontId="10" fillId="3" borderId="0" xfId="0" applyNumberFormat="1" applyFont="1" applyFill="1" applyBorder="1" applyAlignment="1">
      <alignment wrapText="1"/>
    </xf>
    <xf numFmtId="165" fontId="12" fillId="4" borderId="12" xfId="0" applyNumberFormat="1" applyFont="1" applyFill="1" applyBorder="1" applyAlignment="1">
      <alignment wrapText="1"/>
    </xf>
    <xf numFmtId="165" fontId="10" fillId="3" borderId="12" xfId="0" applyNumberFormat="1" applyFont="1" applyFill="1" applyBorder="1" applyAlignment="1">
      <alignment wrapText="1"/>
    </xf>
    <xf numFmtId="0" fontId="6" fillId="4" borderId="0" xfId="0" applyFont="1" applyFill="1" applyBorder="1" applyAlignment="1">
      <alignment wrapText="1"/>
    </xf>
    <xf numFmtId="0" fontId="10" fillId="4" borderId="0" xfId="0" applyFont="1" applyFill="1" applyBorder="1" applyAlignment="1">
      <alignment wrapText="1"/>
    </xf>
    <xf numFmtId="0" fontId="6" fillId="4" borderId="12" xfId="0" applyFont="1" applyFill="1" applyBorder="1" applyAlignment="1">
      <alignment wrapText="1"/>
    </xf>
    <xf numFmtId="0" fontId="11" fillId="4" borderId="12" xfId="0" applyFont="1" applyFill="1" applyBorder="1" applyAlignment="1">
      <alignment wrapText="1"/>
    </xf>
    <xf numFmtId="0" fontId="10" fillId="4" borderId="13" xfId="0" applyFont="1" applyFill="1" applyBorder="1" applyAlignment="1">
      <alignment wrapText="1"/>
    </xf>
    <xf numFmtId="0" fontId="11" fillId="4" borderId="0" xfId="0" applyFont="1" applyFill="1" applyBorder="1" applyAlignment="1">
      <alignment horizontal="right" wrapText="1"/>
    </xf>
    <xf numFmtId="0" fontId="6" fillId="3" borderId="0" xfId="0" applyFont="1" applyFill="1" applyBorder="1" applyAlignment="1">
      <alignment horizontal="right" wrapText="1"/>
    </xf>
    <xf numFmtId="165" fontId="11" fillId="4" borderId="12" xfId="0" applyNumberFormat="1" applyFont="1" applyFill="1" applyBorder="1" applyAlignment="1">
      <alignment horizontal="right" wrapText="1"/>
    </xf>
    <xf numFmtId="165" fontId="6" fillId="3" borderId="12" xfId="0" applyNumberFormat="1" applyFont="1" applyFill="1" applyBorder="1" applyAlignment="1">
      <alignment horizontal="right" wrapText="1"/>
    </xf>
    <xf numFmtId="165" fontId="11" fillId="0" borderId="13" xfId="0" applyNumberFormat="1" applyFont="1" applyFill="1" applyBorder="1" applyAlignment="1">
      <alignment wrapText="1"/>
    </xf>
    <xf numFmtId="0" fontId="11" fillId="4" borderId="10" xfId="0" applyFont="1" applyFill="1" applyBorder="1" applyAlignment="1">
      <alignment horizontal="right" vertical="top" wrapText="1"/>
    </xf>
    <xf numFmtId="0" fontId="6" fillId="3" borderId="10" xfId="0" applyFont="1" applyFill="1" applyBorder="1" applyAlignment="1">
      <alignment horizontal="right" vertical="top" wrapText="1"/>
    </xf>
    <xf numFmtId="0" fontId="4" fillId="3" borderId="12" xfId="4" applyFont="1" applyFill="1" applyBorder="1" applyAlignment="1">
      <alignment horizontal="right" wrapText="1"/>
    </xf>
    <xf numFmtId="0" fontId="4" fillId="0" borderId="12" xfId="4" applyFont="1" applyFill="1" applyBorder="1" applyAlignment="1">
      <alignment horizontal="right" wrapText="1"/>
    </xf>
    <xf numFmtId="165" fontId="10" fillId="0" borderId="12" xfId="7" applyNumberFormat="1" applyFont="1" applyBorder="1" applyAlignment="1">
      <alignment vertical="center" wrapText="1"/>
    </xf>
    <xf numFmtId="165" fontId="4" fillId="0" borderId="12" xfId="4" applyNumberFormat="1" applyFont="1" applyBorder="1" applyAlignment="1">
      <alignment horizontal="right" vertical="top" wrapText="1"/>
    </xf>
    <xf numFmtId="165" fontId="4" fillId="3" borderId="12" xfId="4" applyNumberFormat="1" applyFont="1" applyFill="1" applyBorder="1" applyAlignment="1">
      <alignment horizontal="right" vertical="top" wrapText="1"/>
    </xf>
    <xf numFmtId="165" fontId="3" fillId="0" borderId="13" xfId="3" applyNumberFormat="1" applyFont="1" applyBorder="1" applyAlignment="1">
      <alignment horizontal="left" vertical="center" wrapText="1"/>
    </xf>
    <xf numFmtId="165" fontId="11" fillId="4" borderId="13" xfId="0" applyNumberFormat="1" applyFont="1" applyFill="1" applyBorder="1" applyAlignment="1">
      <alignment horizontal="right" wrapText="1"/>
    </xf>
    <xf numFmtId="165" fontId="6" fillId="3" borderId="13" xfId="0" applyNumberFormat="1" applyFont="1" applyFill="1" applyBorder="1" applyAlignment="1">
      <alignment horizontal="right" wrapText="1"/>
    </xf>
    <xf numFmtId="165" fontId="3" fillId="0" borderId="0" xfId="9" applyNumberFormat="1" applyFont="1" applyFill="1" applyBorder="1" applyAlignment="1">
      <alignment wrapText="1"/>
    </xf>
    <xf numFmtId="165" fontId="10" fillId="0" borderId="13" xfId="3" applyNumberFormat="1" applyFont="1" applyBorder="1" applyAlignment="1">
      <alignment horizontal="left" vertical="center" wrapText="1"/>
    </xf>
    <xf numFmtId="165" fontId="10" fillId="0" borderId="13" xfId="9" applyNumberFormat="1" applyFont="1" applyBorder="1" applyAlignment="1">
      <alignment horizontal="left" vertical="center" wrapText="1"/>
    </xf>
    <xf numFmtId="165" fontId="4" fillId="0" borderId="0" xfId="5" applyNumberFormat="1" applyFont="1" applyFill="1" applyAlignment="1">
      <alignment vertical="top" wrapText="1"/>
    </xf>
    <xf numFmtId="165" fontId="4" fillId="0" borderId="15" xfId="4" applyNumberFormat="1" applyFont="1" applyBorder="1" applyAlignment="1">
      <alignment horizontal="right" vertical="top" wrapText="1"/>
    </xf>
    <xf numFmtId="165" fontId="4" fillId="3" borderId="15" xfId="4" applyNumberFormat="1" applyFont="1" applyFill="1" applyBorder="1" applyAlignment="1">
      <alignment horizontal="right" vertical="top" wrapText="1"/>
    </xf>
    <xf numFmtId="165" fontId="4" fillId="0" borderId="15" xfId="2" applyNumberFormat="1" applyFont="1" applyFill="1" applyBorder="1" applyAlignment="1">
      <alignment vertical="center" wrapText="1"/>
    </xf>
    <xf numFmtId="165" fontId="4" fillId="3" borderId="15" xfId="2" applyNumberFormat="1" applyFont="1" applyFill="1" applyBorder="1" applyAlignment="1">
      <alignment vertical="center" wrapText="1"/>
    </xf>
    <xf numFmtId="165" fontId="3" fillId="0" borderId="13" xfId="5" applyNumberFormat="1" applyFont="1" applyFill="1" applyBorder="1" applyAlignment="1">
      <alignment horizontal="left" vertical="center" wrapText="1"/>
    </xf>
    <xf numFmtId="165" fontId="4" fillId="0" borderId="15" xfId="4" applyNumberFormat="1" applyFont="1" applyFill="1" applyBorder="1" applyAlignment="1">
      <alignment horizontal="right" vertical="center" wrapText="1"/>
    </xf>
    <xf numFmtId="0" fontId="31" fillId="0" borderId="0" xfId="0" applyFont="1" applyBorder="1" applyAlignment="1"/>
    <xf numFmtId="165" fontId="6" fillId="0" borderId="0" xfId="9" applyNumberFormat="1" applyFont="1" applyBorder="1" applyAlignment="1">
      <alignment horizontal="left" vertical="center" wrapText="1"/>
    </xf>
    <xf numFmtId="0" fontId="23" fillId="0" borderId="0" xfId="0" applyFont="1" applyBorder="1" applyAlignment="1">
      <alignment wrapText="1"/>
    </xf>
    <xf numFmtId="0" fontId="13" fillId="0" borderId="0" xfId="4" applyFont="1" applyFill="1" applyBorder="1" applyAlignment="1">
      <alignment vertical="center"/>
    </xf>
    <xf numFmtId="165" fontId="28" fillId="0" borderId="0" xfId="9" applyNumberFormat="1" applyFont="1" applyAlignment="1">
      <alignment vertical="top" wrapText="1"/>
    </xf>
    <xf numFmtId="165" fontId="6" fillId="0" borderId="0" xfId="9" applyNumberFormat="1" applyFont="1" applyBorder="1" applyAlignment="1">
      <alignment horizontal="left" vertical="center" wrapText="1"/>
    </xf>
    <xf numFmtId="0" fontId="28" fillId="4" borderId="0" xfId="0" applyFont="1" applyFill="1" applyAlignment="1">
      <alignment wrapText="1"/>
    </xf>
    <xf numFmtId="0" fontId="6" fillId="4" borderId="0" xfId="0" applyFont="1" applyFill="1" applyAlignment="1">
      <alignment vertical="top" wrapText="1"/>
    </xf>
    <xf numFmtId="0" fontId="6" fillId="4" borderId="0" xfId="0" applyFont="1" applyFill="1" applyBorder="1" applyAlignment="1">
      <alignment vertical="top" wrapText="1"/>
    </xf>
    <xf numFmtId="0" fontId="6" fillId="4" borderId="0" xfId="0" applyFont="1" applyFill="1" applyBorder="1" applyAlignment="1">
      <alignment vertical="top" wrapText="1" readingOrder="1"/>
    </xf>
    <xf numFmtId="0" fontId="29" fillId="0" borderId="0" xfId="4" applyFont="1" applyFill="1" applyBorder="1" applyAlignment="1">
      <alignment wrapText="1"/>
    </xf>
    <xf numFmtId="0" fontId="30" fillId="0" borderId="0" xfId="4" applyFont="1" applyFill="1" applyBorder="1" applyAlignment="1">
      <alignment wrapText="1"/>
    </xf>
    <xf numFmtId="0" fontId="13" fillId="0" borderId="0" xfId="4" applyFont="1" applyFill="1" applyBorder="1" applyAlignment="1">
      <alignment vertical="center" wrapText="1"/>
    </xf>
    <xf numFmtId="0" fontId="4" fillId="0" borderId="12" xfId="4" applyFont="1" applyBorder="1" applyAlignment="1">
      <alignment wrapText="1"/>
    </xf>
    <xf numFmtId="0" fontId="4" fillId="0" borderId="12" xfId="4" applyFont="1" applyFill="1" applyBorder="1" applyAlignment="1">
      <alignment horizontal="center" wrapText="1"/>
    </xf>
    <xf numFmtId="166" fontId="4" fillId="0" borderId="0" xfId="4" applyNumberFormat="1" applyFont="1" applyBorder="1" applyAlignment="1">
      <alignment wrapText="1"/>
    </xf>
    <xf numFmtId="166" fontId="4" fillId="3" borderId="0" xfId="4" applyNumberFormat="1" applyFont="1" applyFill="1" applyBorder="1" applyAlignment="1">
      <alignment wrapText="1"/>
    </xf>
    <xf numFmtId="166" fontId="4" fillId="0" borderId="0" xfId="4" applyNumberFormat="1" applyFont="1" applyFill="1" applyBorder="1" applyAlignment="1">
      <alignment wrapText="1"/>
    </xf>
    <xf numFmtId="166" fontId="4" fillId="0" borderId="0" xfId="4" applyNumberFormat="1" applyFont="1" applyFill="1" applyBorder="1" applyAlignment="1">
      <alignment horizontal="right" wrapText="1"/>
    </xf>
    <xf numFmtId="167" fontId="4" fillId="0" borderId="0" xfId="4" applyNumberFormat="1" applyFont="1" applyFill="1" applyBorder="1" applyAlignment="1">
      <alignment horizontal="center" wrapText="1"/>
    </xf>
    <xf numFmtId="0" fontId="4" fillId="0" borderId="0" xfId="4" applyFont="1" applyBorder="1" applyAlignment="1">
      <alignment horizontal="left" wrapText="1"/>
    </xf>
    <xf numFmtId="166" fontId="4" fillId="0" borderId="0" xfId="4" applyNumberFormat="1" applyFont="1" applyFill="1" applyBorder="1" applyAlignment="1">
      <alignment horizontal="center" wrapText="1"/>
    </xf>
    <xf numFmtId="41" fontId="4" fillId="3" borderId="0" xfId="4" applyNumberFormat="1" applyFont="1" applyFill="1" applyBorder="1" applyAlignment="1">
      <alignment horizontal="right" wrapText="1"/>
    </xf>
    <xf numFmtId="41" fontId="4" fillId="3" borderId="0" xfId="4" applyNumberFormat="1" applyFont="1" applyFill="1" applyBorder="1" applyAlignment="1">
      <alignment wrapText="1"/>
    </xf>
    <xf numFmtId="41" fontId="4" fillId="0" borderId="0" xfId="4" applyNumberFormat="1" applyFont="1" applyFill="1" applyBorder="1" applyAlignment="1">
      <alignment horizontal="right" wrapText="1"/>
    </xf>
    <xf numFmtId="0" fontId="3" fillId="0" borderId="13" xfId="4" applyFont="1" applyFill="1" applyBorder="1" applyAlignment="1">
      <alignment wrapText="1"/>
    </xf>
    <xf numFmtId="166" fontId="4" fillId="0" borderId="13" xfId="4" applyNumberFormat="1" applyFont="1" applyFill="1" applyBorder="1" applyAlignment="1">
      <alignment horizontal="center" wrapText="1"/>
    </xf>
    <xf numFmtId="41" fontId="3" fillId="3" borderId="12" xfId="4" applyNumberFormat="1" applyFont="1" applyFill="1" applyBorder="1" applyAlignment="1">
      <alignment wrapText="1"/>
    </xf>
    <xf numFmtId="166" fontId="3" fillId="0" borderId="12" xfId="4" applyNumberFormat="1" applyFont="1" applyFill="1" applyBorder="1" applyAlignment="1">
      <alignment wrapText="1"/>
    </xf>
    <xf numFmtId="166" fontId="3" fillId="3" borderId="12" xfId="4" applyNumberFormat="1" applyFont="1" applyFill="1" applyBorder="1" applyAlignment="1">
      <alignment wrapText="1"/>
    </xf>
    <xf numFmtId="0" fontId="4" fillId="0" borderId="0" xfId="4" applyFont="1" applyAlignment="1">
      <alignment wrapText="1"/>
    </xf>
    <xf numFmtId="0" fontId="4" fillId="0" borderId="0" xfId="4" applyFont="1" applyFill="1" applyAlignment="1">
      <alignment wrapText="1"/>
    </xf>
    <xf numFmtId="0" fontId="32" fillId="0" borderId="0" xfId="0" applyFont="1" applyAlignment="1">
      <alignment wrapText="1"/>
    </xf>
    <xf numFmtId="165" fontId="4" fillId="0" borderId="0" xfId="7" applyNumberFormat="1" applyFont="1" applyAlignment="1">
      <alignment vertical="center" wrapText="1"/>
    </xf>
    <xf numFmtId="0" fontId="33" fillId="0" borderId="0" xfId="0" applyFont="1" applyAlignment="1">
      <alignment vertical="center" wrapText="1"/>
    </xf>
    <xf numFmtId="165" fontId="6" fillId="0" borderId="0" xfId="7" applyNumberFormat="1" applyFont="1" applyBorder="1" applyAlignment="1">
      <alignment vertical="center" wrapText="1"/>
    </xf>
    <xf numFmtId="165" fontId="4" fillId="0" borderId="0" xfId="7" applyNumberFormat="1" applyFont="1" applyBorder="1" applyAlignment="1">
      <alignment vertical="center" wrapText="1"/>
    </xf>
    <xf numFmtId="165" fontId="3" fillId="3" borderId="12" xfId="3" applyNumberFormat="1" applyFont="1" applyFill="1" applyBorder="1" applyAlignment="1">
      <alignment vertical="center" wrapText="1"/>
    </xf>
    <xf numFmtId="165" fontId="3" fillId="0" borderId="0" xfId="7" applyNumberFormat="1" applyFont="1" applyFill="1" applyBorder="1" applyAlignment="1">
      <alignment vertical="center" wrapText="1"/>
    </xf>
    <xf numFmtId="165" fontId="6" fillId="4" borderId="0" xfId="1" applyNumberFormat="1" applyFont="1" applyFill="1" applyBorder="1" applyAlignment="1">
      <alignment horizontal="right" vertical="center" wrapText="1"/>
    </xf>
    <xf numFmtId="165" fontId="4" fillId="3" borderId="0" xfId="7" applyNumberFormat="1" applyFont="1" applyFill="1" applyBorder="1" applyAlignment="1">
      <alignment horizontal="right" vertical="center" wrapText="1"/>
    </xf>
    <xf numFmtId="165" fontId="4" fillId="0" borderId="0" xfId="7" applyNumberFormat="1" applyFont="1" applyFill="1" applyBorder="1" applyAlignment="1">
      <alignment vertical="center" wrapText="1"/>
    </xf>
    <xf numFmtId="165" fontId="5" fillId="4" borderId="0" xfId="7" applyNumberFormat="1" applyFont="1" applyFill="1" applyBorder="1" applyAlignment="1">
      <alignment horizontal="left" vertical="center" wrapText="1"/>
    </xf>
    <xf numFmtId="165" fontId="23" fillId="6" borderId="0" xfId="0" applyNumberFormat="1" applyFont="1" applyFill="1" applyAlignment="1">
      <alignment horizontal="right" vertical="center" wrapText="1"/>
    </xf>
    <xf numFmtId="165" fontId="22" fillId="3" borderId="0" xfId="0" applyNumberFormat="1" applyFont="1" applyFill="1" applyAlignment="1">
      <alignment horizontal="right" vertical="center" wrapText="1"/>
    </xf>
    <xf numFmtId="165" fontId="22" fillId="0" borderId="0" xfId="0" applyNumberFormat="1" applyFont="1" applyAlignment="1">
      <alignment horizontal="right" vertical="center" wrapText="1"/>
    </xf>
    <xf numFmtId="165" fontId="10" fillId="4" borderId="12" xfId="1" applyNumberFormat="1" applyFont="1" applyFill="1" applyBorder="1" applyAlignment="1">
      <alignment horizontal="right" vertical="center" wrapText="1"/>
    </xf>
    <xf numFmtId="165" fontId="3" fillId="3" borderId="12" xfId="7" applyNumberFormat="1" applyFont="1" applyFill="1" applyBorder="1" applyAlignment="1">
      <alignment horizontal="right" vertical="center" wrapText="1"/>
    </xf>
    <xf numFmtId="165" fontId="3" fillId="0" borderId="12" xfId="7" applyNumberFormat="1" applyFont="1" applyBorder="1" applyAlignment="1">
      <alignment horizontal="right" vertical="center" wrapText="1"/>
    </xf>
    <xf numFmtId="165" fontId="3" fillId="4" borderId="0" xfId="7" applyNumberFormat="1" applyFont="1" applyFill="1" applyBorder="1" applyAlignment="1">
      <alignment vertical="center" wrapText="1"/>
    </xf>
    <xf numFmtId="165" fontId="4" fillId="0" borderId="0" xfId="7" applyNumberFormat="1" applyFont="1" applyBorder="1" applyAlignment="1">
      <alignment horizontal="right" vertical="center" wrapText="1"/>
    </xf>
    <xf numFmtId="165" fontId="4" fillId="4" borderId="0" xfId="7" applyNumberFormat="1" applyFont="1" applyFill="1" applyBorder="1" applyAlignment="1">
      <alignment horizontal="left" vertical="center" wrapText="1"/>
    </xf>
    <xf numFmtId="165" fontId="22" fillId="6" borderId="0" xfId="0" applyNumberFormat="1" applyFont="1" applyFill="1" applyAlignment="1">
      <alignment horizontal="right" vertical="center" wrapText="1"/>
    </xf>
    <xf numFmtId="165" fontId="4" fillId="0" borderId="0" xfId="7" applyNumberFormat="1" applyFont="1" applyBorder="1" applyAlignment="1">
      <alignment horizontal="left" vertical="center" wrapText="1"/>
    </xf>
    <xf numFmtId="165" fontId="10" fillId="4" borderId="13" xfId="1" applyNumberFormat="1" applyFont="1" applyFill="1" applyBorder="1" applyAlignment="1">
      <alignment horizontal="right" vertical="center" wrapText="1"/>
    </xf>
    <xf numFmtId="165" fontId="10" fillId="3" borderId="13" xfId="1" applyNumberFormat="1" applyFont="1" applyFill="1" applyBorder="1" applyAlignment="1">
      <alignment horizontal="right" vertical="center" wrapText="1"/>
    </xf>
    <xf numFmtId="165" fontId="3" fillId="0" borderId="13" xfId="7" applyNumberFormat="1" applyFont="1" applyBorder="1" applyAlignment="1">
      <alignment horizontal="right" vertical="center" wrapText="1"/>
    </xf>
    <xf numFmtId="165" fontId="10" fillId="0" borderId="0" xfId="1" applyNumberFormat="1" applyFont="1" applyFill="1" applyBorder="1" applyAlignment="1">
      <alignment horizontal="right" vertical="center" wrapText="1"/>
    </xf>
    <xf numFmtId="165" fontId="3" fillId="0" borderId="0" xfId="7" applyNumberFormat="1" applyFont="1" applyBorder="1" applyAlignment="1">
      <alignment vertical="center" wrapText="1"/>
    </xf>
    <xf numFmtId="165" fontId="6" fillId="0" borderId="15" xfId="7" applyNumberFormat="1" applyFont="1" applyBorder="1" applyAlignment="1">
      <alignment vertical="center" wrapText="1"/>
    </xf>
    <xf numFmtId="165" fontId="4" fillId="0" borderId="12" xfId="12" applyNumberFormat="1" applyFont="1" applyFill="1" applyBorder="1" applyAlignment="1">
      <alignment horizontal="right" vertical="center" wrapText="1"/>
    </xf>
    <xf numFmtId="165" fontId="4" fillId="3" borderId="12" xfId="12" applyNumberFormat="1" applyFont="1" applyFill="1" applyBorder="1" applyAlignment="1">
      <alignment horizontal="right" vertical="center" wrapText="1"/>
    </xf>
    <xf numFmtId="165" fontId="10" fillId="0" borderId="13" xfId="7" applyNumberFormat="1" applyFont="1" applyBorder="1" applyAlignment="1">
      <alignment vertical="center" wrapText="1"/>
    </xf>
    <xf numFmtId="0" fontId="23" fillId="0" borderId="0" xfId="0" applyFont="1" applyAlignment="1">
      <alignment vertical="center" wrapText="1"/>
    </xf>
    <xf numFmtId="0" fontId="33" fillId="0" borderId="0" xfId="0" applyFont="1" applyAlignment="1">
      <alignment wrapText="1"/>
    </xf>
    <xf numFmtId="165" fontId="3" fillId="0" borderId="0" xfId="9" applyNumberFormat="1" applyFont="1" applyFill="1" applyBorder="1" applyAlignment="1">
      <alignment vertical="top" wrapText="1"/>
    </xf>
    <xf numFmtId="165" fontId="4" fillId="0" borderId="0" xfId="9" applyNumberFormat="1" applyFont="1" applyFill="1" applyBorder="1" applyAlignment="1">
      <alignment horizontal="left" vertical="top" wrapText="1"/>
    </xf>
    <xf numFmtId="165" fontId="4" fillId="0" borderId="0" xfId="9" applyNumberFormat="1" applyFont="1" applyFill="1" applyBorder="1" applyAlignment="1">
      <alignment horizontal="right" vertical="top" wrapText="1"/>
    </xf>
    <xf numFmtId="165" fontId="3" fillId="5" borderId="0" xfId="9" applyNumberFormat="1" applyFont="1" applyFill="1" applyBorder="1" applyAlignment="1">
      <alignment horizontal="right" vertical="top" wrapText="1"/>
    </xf>
    <xf numFmtId="165" fontId="3" fillId="0" borderId="0" xfId="9" applyNumberFormat="1" applyFont="1" applyFill="1" applyBorder="1" applyAlignment="1">
      <alignment horizontal="right" vertical="top" wrapText="1"/>
    </xf>
    <xf numFmtId="165" fontId="22" fillId="7" borderId="0" xfId="0" applyNumberFormat="1" applyFont="1" applyFill="1" applyAlignment="1">
      <alignment horizontal="right" vertical="center" wrapText="1"/>
    </xf>
    <xf numFmtId="0" fontId="22" fillId="7" borderId="0" xfId="0" applyFont="1" applyFill="1" applyAlignment="1">
      <alignment horizontal="right" vertical="center" wrapText="1"/>
    </xf>
    <xf numFmtId="0" fontId="22" fillId="0" borderId="0" xfId="0" applyFont="1" applyAlignment="1">
      <alignment horizontal="right" vertical="center" wrapText="1"/>
    </xf>
    <xf numFmtId="165" fontId="3" fillId="0" borderId="2" xfId="9" applyNumberFormat="1" applyFont="1" applyFill="1" applyBorder="1" applyAlignment="1">
      <alignment horizontal="right" vertical="top" wrapText="1"/>
    </xf>
    <xf numFmtId="165" fontId="3" fillId="3" borderId="2" xfId="9" applyNumberFormat="1" applyFont="1" applyFill="1" applyBorder="1" applyAlignment="1">
      <alignment horizontal="right" vertical="top" wrapText="1"/>
    </xf>
    <xf numFmtId="165" fontId="3" fillId="3" borderId="0" xfId="9" applyNumberFormat="1" applyFont="1" applyFill="1" applyBorder="1" applyAlignment="1">
      <alignment horizontal="right" vertical="top" wrapText="1"/>
    </xf>
    <xf numFmtId="165" fontId="22" fillId="0" borderId="0" xfId="0" applyNumberFormat="1" applyFont="1" applyAlignment="1">
      <alignment horizontal="right" wrapText="1"/>
    </xf>
    <xf numFmtId="165" fontId="22" fillId="7" borderId="0" xfId="0" applyNumberFormat="1" applyFont="1" applyFill="1" applyAlignment="1">
      <alignment horizontal="right" wrapText="1"/>
    </xf>
    <xf numFmtId="165" fontId="4" fillId="5" borderId="0" xfId="9" applyNumberFormat="1" applyFont="1" applyFill="1" applyBorder="1" applyAlignment="1">
      <alignment horizontal="right" vertical="top" wrapText="1"/>
    </xf>
    <xf numFmtId="165" fontId="3" fillId="0" borderId="8" xfId="9" applyNumberFormat="1" applyFont="1" applyFill="1" applyBorder="1" applyAlignment="1">
      <alignment horizontal="right" wrapText="1"/>
    </xf>
    <xf numFmtId="165" fontId="3" fillId="3" borderId="8" xfId="9" applyNumberFormat="1" applyFont="1" applyFill="1" applyBorder="1" applyAlignment="1">
      <alignment horizontal="right" wrapText="1"/>
    </xf>
    <xf numFmtId="165" fontId="4" fillId="0" borderId="8" xfId="9" applyNumberFormat="1" applyFont="1" applyFill="1" applyBorder="1" applyAlignment="1">
      <alignment horizontal="right" vertical="top" wrapText="1"/>
    </xf>
    <xf numFmtId="165" fontId="4" fillId="5" borderId="8" xfId="9" applyNumberFormat="1" applyFont="1" applyFill="1" applyBorder="1" applyAlignment="1">
      <alignment horizontal="right" vertical="top" wrapText="1"/>
    </xf>
    <xf numFmtId="165" fontId="3" fillId="3" borderId="8" xfId="9" applyNumberFormat="1" applyFont="1" applyFill="1" applyBorder="1" applyAlignment="1">
      <alignment horizontal="right" vertical="top" wrapText="1"/>
    </xf>
    <xf numFmtId="165" fontId="3" fillId="0" borderId="8" xfId="9" applyNumberFormat="1" applyFont="1" applyFill="1" applyBorder="1" applyAlignment="1">
      <alignment horizontal="right" vertical="top" wrapText="1"/>
    </xf>
    <xf numFmtId="165" fontId="3" fillId="0" borderId="10" xfId="9" applyNumberFormat="1" applyFont="1" applyFill="1" applyBorder="1" applyAlignment="1">
      <alignment vertical="top" wrapText="1"/>
    </xf>
    <xf numFmtId="165" fontId="4" fillId="0" borderId="0" xfId="9" applyNumberFormat="1" applyFont="1" applyFill="1" applyBorder="1" applyAlignment="1">
      <alignment horizontal="right" wrapText="1"/>
    </xf>
    <xf numFmtId="165" fontId="3" fillId="0" borderId="0" xfId="9" applyNumberFormat="1" applyFont="1" applyFill="1" applyBorder="1" applyAlignment="1">
      <alignment horizontal="right" wrapText="1"/>
    </xf>
    <xf numFmtId="165" fontId="10" fillId="0" borderId="0" xfId="0" applyNumberFormat="1" applyFont="1" applyFill="1" applyBorder="1" applyAlignment="1">
      <alignment vertical="center" wrapText="1"/>
    </xf>
    <xf numFmtId="165" fontId="4" fillId="0" borderId="0" xfId="0" applyNumberFormat="1" applyFont="1" applyFill="1" applyBorder="1" applyAlignment="1">
      <alignment horizontal="right" wrapText="1"/>
    </xf>
    <xf numFmtId="165" fontId="3" fillId="0" borderId="0" xfId="0" applyNumberFormat="1" applyFont="1" applyFill="1" applyBorder="1" applyAlignment="1">
      <alignment horizontal="right" wrapText="1"/>
    </xf>
    <xf numFmtId="165" fontId="10" fillId="0" borderId="0" xfId="0" applyNumberFormat="1" applyFont="1" applyFill="1" applyBorder="1" applyAlignment="1">
      <alignment horizontal="right" wrapText="1"/>
    </xf>
    <xf numFmtId="165" fontId="10" fillId="3" borderId="0" xfId="0" applyNumberFormat="1" applyFont="1" applyFill="1" applyBorder="1" applyAlignment="1">
      <alignment horizontal="right" wrapText="1"/>
    </xf>
    <xf numFmtId="165" fontId="6" fillId="0" borderId="0" xfId="9" applyNumberFormat="1" applyFont="1" applyFill="1" applyAlignment="1">
      <alignment horizontal="left" vertical="top" wrapText="1"/>
    </xf>
    <xf numFmtId="165" fontId="4" fillId="3" borderId="0" xfId="0" applyNumberFormat="1" applyFont="1" applyFill="1" applyBorder="1" applyAlignment="1">
      <alignment horizontal="right" wrapText="1"/>
    </xf>
    <xf numFmtId="0" fontId="22" fillId="0" borderId="0" xfId="0" applyFont="1" applyAlignment="1">
      <alignment vertical="center" wrapText="1"/>
    </xf>
    <xf numFmtId="165" fontId="6" fillId="0" borderId="0" xfId="9" applyNumberFormat="1" applyFont="1" applyAlignment="1">
      <alignment vertical="center" wrapText="1"/>
    </xf>
    <xf numFmtId="0" fontId="23" fillId="0" borderId="0" xfId="0" applyFont="1" applyAlignment="1">
      <alignment horizontal="left" vertical="center" wrapText="1"/>
    </xf>
    <xf numFmtId="0" fontId="6" fillId="0" borderId="0" xfId="9" applyFont="1" applyAlignment="1">
      <alignment vertical="center" wrapText="1"/>
    </xf>
    <xf numFmtId="0" fontId="10" fillId="0" borderId="0" xfId="3" applyFont="1" applyBorder="1" applyAlignment="1">
      <alignment vertical="center" wrapText="1"/>
    </xf>
    <xf numFmtId="3" fontId="6" fillId="0" borderId="0" xfId="1" applyNumberFormat="1" applyFont="1" applyBorder="1" applyAlignment="1">
      <alignment vertical="center" wrapText="1"/>
    </xf>
    <xf numFmtId="3" fontId="6" fillId="3" borderId="0" xfId="1" applyNumberFormat="1" applyFont="1" applyFill="1" applyBorder="1" applyAlignment="1">
      <alignment vertical="center" wrapText="1"/>
    </xf>
    <xf numFmtId="0" fontId="6" fillId="0" borderId="0" xfId="9" applyFont="1" applyBorder="1" applyAlignment="1">
      <alignment horizontal="left" vertical="center" wrapText="1"/>
    </xf>
    <xf numFmtId="3" fontId="6" fillId="5" borderId="0" xfId="1" applyNumberFormat="1" applyFont="1" applyFill="1" applyBorder="1" applyAlignment="1">
      <alignment vertical="center" wrapText="1"/>
    </xf>
    <xf numFmtId="165" fontId="4" fillId="0" borderId="0" xfId="9" applyNumberFormat="1" applyFont="1" applyFill="1" applyBorder="1" applyAlignment="1">
      <alignment horizontal="left" vertical="center" wrapText="1"/>
    </xf>
    <xf numFmtId="0" fontId="12" fillId="0" borderId="0" xfId="9" applyFont="1" applyBorder="1" applyAlignment="1">
      <alignment vertical="center" wrapText="1"/>
    </xf>
    <xf numFmtId="164" fontId="10" fillId="0" borderId="5" xfId="1" applyNumberFormat="1" applyFont="1" applyBorder="1" applyAlignment="1">
      <alignment vertical="center" wrapText="1"/>
    </xf>
    <xf numFmtId="164" fontId="10" fillId="3" borderId="5" xfId="1" applyNumberFormat="1" applyFont="1" applyFill="1" applyBorder="1" applyAlignment="1">
      <alignment vertical="center" wrapText="1"/>
    </xf>
    <xf numFmtId="3" fontId="6" fillId="0" borderId="0" xfId="1" applyNumberFormat="1" applyFont="1" applyFill="1" applyBorder="1" applyAlignment="1">
      <alignment vertical="center" wrapText="1"/>
    </xf>
    <xf numFmtId="0" fontId="12" fillId="0" borderId="0" xfId="3" applyFont="1" applyBorder="1" applyAlignment="1">
      <alignment vertical="center" wrapText="1"/>
    </xf>
    <xf numFmtId="164" fontId="10" fillId="0" borderId="5" xfId="1" applyNumberFormat="1" applyFont="1" applyFill="1" applyBorder="1" applyAlignment="1">
      <alignment vertical="center" wrapText="1"/>
    </xf>
    <xf numFmtId="0" fontId="4" fillId="0" borderId="0" xfId="9" applyFont="1" applyBorder="1" applyAlignment="1">
      <alignment horizontal="left" vertical="center" wrapText="1"/>
    </xf>
    <xf numFmtId="3" fontId="6" fillId="0" borderId="5" xfId="1" applyNumberFormat="1" applyFont="1" applyFill="1" applyBorder="1" applyAlignment="1">
      <alignment vertical="center" wrapText="1"/>
    </xf>
    <xf numFmtId="3" fontId="6" fillId="3" borderId="5" xfId="1" applyNumberFormat="1" applyFont="1" applyFill="1" applyBorder="1" applyAlignment="1">
      <alignment vertical="center" wrapText="1"/>
    </xf>
    <xf numFmtId="3" fontId="6" fillId="0" borderId="5" xfId="1" applyNumberFormat="1" applyFont="1" applyBorder="1" applyAlignment="1">
      <alignment vertical="center" wrapText="1"/>
    </xf>
    <xf numFmtId="0" fontId="10" fillId="0" borderId="0" xfId="9" applyFont="1" applyBorder="1" applyAlignment="1">
      <alignment vertical="center" wrapText="1"/>
    </xf>
    <xf numFmtId="0" fontId="10" fillId="0" borderId="0" xfId="3" applyFont="1" applyBorder="1" applyAlignment="1">
      <alignment horizontal="left" vertical="center" wrapText="1"/>
    </xf>
    <xf numFmtId="165" fontId="6" fillId="0" borderId="0" xfId="3" applyNumberFormat="1" applyFont="1" applyBorder="1" applyAlignment="1">
      <alignment horizontal="left" vertical="center" wrapText="1"/>
    </xf>
    <xf numFmtId="0" fontId="6" fillId="0" borderId="0" xfId="3" applyFont="1" applyBorder="1" applyAlignment="1">
      <alignment horizontal="left" vertical="center" wrapText="1"/>
    </xf>
    <xf numFmtId="0" fontId="12" fillId="0" borderId="0" xfId="3" applyFont="1" applyBorder="1" applyAlignment="1">
      <alignment horizontal="left" vertical="center" wrapText="1"/>
    </xf>
    <xf numFmtId="164" fontId="10" fillId="0" borderId="2" xfId="1" applyNumberFormat="1" applyFont="1" applyBorder="1" applyAlignment="1">
      <alignment vertical="center" wrapText="1"/>
    </xf>
    <xf numFmtId="164" fontId="10" fillId="3" borderId="2" xfId="1" applyNumberFormat="1" applyFont="1" applyFill="1" applyBorder="1" applyAlignment="1">
      <alignment vertical="center" wrapText="1"/>
    </xf>
    <xf numFmtId="0" fontId="3" fillId="0" borderId="8" xfId="3" applyFont="1" applyBorder="1" applyAlignment="1">
      <alignment horizontal="left" vertical="center" wrapText="1"/>
    </xf>
    <xf numFmtId="164" fontId="10" fillId="0" borderId="8" xfId="1" applyNumberFormat="1" applyFont="1" applyBorder="1" applyAlignment="1">
      <alignment vertical="center" wrapText="1"/>
    </xf>
    <xf numFmtId="164" fontId="10" fillId="3" borderId="8" xfId="1" applyNumberFormat="1" applyFont="1" applyFill="1" applyBorder="1" applyAlignment="1">
      <alignment vertical="center" wrapText="1"/>
    </xf>
    <xf numFmtId="165" fontId="6" fillId="0" borderId="0" xfId="1" applyNumberFormat="1" applyFont="1" applyBorder="1" applyAlignment="1">
      <alignment vertical="center" wrapText="1"/>
    </xf>
    <xf numFmtId="165" fontId="6" fillId="3" borderId="0" xfId="1" applyNumberFormat="1" applyFont="1" applyFill="1" applyBorder="1" applyAlignment="1">
      <alignment vertical="center" wrapText="1"/>
    </xf>
    <xf numFmtId="165" fontId="12" fillId="0" borderId="0" xfId="3" applyNumberFormat="1" applyFont="1" applyBorder="1" applyAlignment="1">
      <alignment horizontal="left" vertical="center" wrapText="1"/>
    </xf>
    <xf numFmtId="165" fontId="10" fillId="0" borderId="5" xfId="1" applyNumberFormat="1" applyFont="1" applyBorder="1" applyAlignment="1">
      <alignment vertical="center" wrapText="1"/>
    </xf>
    <xf numFmtId="165" fontId="10" fillId="3" borderId="5" xfId="1" applyNumberFormat="1" applyFont="1" applyFill="1" applyBorder="1" applyAlignment="1">
      <alignment vertical="center" wrapText="1"/>
    </xf>
    <xf numFmtId="165" fontId="10" fillId="0" borderId="4" xfId="9" applyNumberFormat="1" applyFont="1" applyBorder="1" applyAlignment="1">
      <alignment vertical="center" wrapText="1"/>
    </xf>
    <xf numFmtId="165" fontId="10" fillId="0" borderId="4" xfId="1" applyNumberFormat="1" applyFont="1" applyBorder="1" applyAlignment="1">
      <alignment vertical="center" wrapText="1"/>
    </xf>
    <xf numFmtId="165" fontId="10" fillId="3" borderId="4" xfId="1" applyNumberFormat="1" applyFont="1" applyFill="1" applyBorder="1" applyAlignment="1">
      <alignment vertical="center" wrapText="1"/>
    </xf>
    <xf numFmtId="165" fontId="6" fillId="0" borderId="0" xfId="9" applyNumberFormat="1" applyFont="1" applyBorder="1" applyAlignment="1">
      <alignment vertical="center" wrapText="1"/>
    </xf>
    <xf numFmtId="165" fontId="28" fillId="0" borderId="0" xfId="9" applyNumberFormat="1" applyFont="1" applyAlignment="1">
      <alignment vertical="center" wrapText="1"/>
    </xf>
    <xf numFmtId="165" fontId="6" fillId="0" borderId="0" xfId="9" applyNumberFormat="1" applyFont="1" applyAlignment="1">
      <alignment horizontal="right" vertical="center" wrapText="1"/>
    </xf>
    <xf numFmtId="165" fontId="6" fillId="0" borderId="10" xfId="9" applyNumberFormat="1" applyFont="1" applyFill="1" applyBorder="1" applyAlignment="1">
      <alignment horizontal="right" vertical="center" wrapText="1"/>
    </xf>
    <xf numFmtId="165" fontId="6" fillId="0" borderId="0" xfId="9" applyNumberFormat="1" applyFont="1" applyFill="1" applyBorder="1" applyAlignment="1">
      <alignment horizontal="left" vertical="center" wrapText="1"/>
    </xf>
    <xf numFmtId="165" fontId="6" fillId="0" borderId="0" xfId="1" applyNumberFormat="1" applyFont="1" applyFill="1" applyBorder="1" applyAlignment="1">
      <alignment vertical="center" wrapText="1"/>
    </xf>
    <xf numFmtId="165" fontId="12" fillId="0" borderId="5" xfId="1" applyNumberFormat="1" applyFont="1" applyBorder="1" applyAlignment="1">
      <alignment vertical="center" wrapText="1"/>
    </xf>
    <xf numFmtId="165" fontId="12" fillId="0" borderId="3" xfId="1" applyNumberFormat="1" applyFont="1" applyBorder="1" applyAlignment="1">
      <alignment vertical="center" wrapText="1"/>
    </xf>
    <xf numFmtId="165" fontId="6" fillId="0" borderId="3" xfId="1" applyNumberFormat="1" applyFont="1" applyBorder="1" applyAlignment="1">
      <alignment vertical="center" wrapText="1"/>
    </xf>
    <xf numFmtId="165" fontId="6" fillId="0" borderId="4" xfId="9" applyNumberFormat="1" applyFont="1" applyBorder="1" applyAlignment="1">
      <alignment horizontal="right" vertical="center" wrapText="1"/>
    </xf>
    <xf numFmtId="165" fontId="6" fillId="0" borderId="0" xfId="0" applyNumberFormat="1" applyFont="1" applyFill="1" applyBorder="1" applyAlignment="1">
      <alignment horizontal="left" vertical="center" wrapText="1"/>
    </xf>
    <xf numFmtId="165" fontId="6" fillId="0" borderId="0" xfId="2" applyNumberFormat="1" applyFont="1" applyBorder="1" applyAlignment="1">
      <alignment vertical="center" wrapText="1"/>
    </xf>
    <xf numFmtId="165" fontId="12" fillId="0" borderId="5" xfId="1" applyNumberFormat="1" applyFont="1" applyBorder="1" applyAlignment="1">
      <alignment wrapText="1"/>
    </xf>
    <xf numFmtId="165" fontId="10" fillId="0" borderId="2" xfId="1" applyNumberFormat="1" applyFont="1" applyBorder="1" applyAlignment="1">
      <alignment wrapText="1"/>
    </xf>
    <xf numFmtId="165" fontId="6" fillId="4" borderId="0" xfId="9" applyNumberFormat="1" applyFont="1" applyFill="1" applyBorder="1" applyAlignment="1">
      <alignment horizontal="left" vertical="center" wrapText="1"/>
    </xf>
    <xf numFmtId="165" fontId="6" fillId="0" borderId="8" xfId="1" applyNumberFormat="1" applyFont="1" applyBorder="1" applyAlignment="1">
      <alignment vertical="center" wrapText="1"/>
    </xf>
    <xf numFmtId="165" fontId="10" fillId="0" borderId="8" xfId="1" applyNumberFormat="1" applyFont="1" applyBorder="1" applyAlignment="1">
      <alignment wrapText="1"/>
    </xf>
    <xf numFmtId="0" fontId="33" fillId="0" borderId="0" xfId="0" applyFont="1" applyBorder="1" applyAlignment="1">
      <alignment wrapText="1"/>
    </xf>
    <xf numFmtId="165" fontId="3" fillId="0" borderId="15" xfId="9" applyNumberFormat="1" applyFont="1" applyFill="1" applyBorder="1" applyAlignment="1">
      <alignment vertical="top" wrapText="1"/>
    </xf>
    <xf numFmtId="165" fontId="6" fillId="0" borderId="15" xfId="1" applyNumberFormat="1" applyFont="1" applyBorder="1" applyAlignment="1">
      <alignment vertical="center" wrapText="1"/>
    </xf>
    <xf numFmtId="165" fontId="6" fillId="3" borderId="15" xfId="1" applyNumberFormat="1" applyFont="1" applyFill="1" applyBorder="1" applyAlignment="1">
      <alignment vertical="center" wrapText="1"/>
    </xf>
    <xf numFmtId="165" fontId="10" fillId="0" borderId="0" xfId="3" applyNumberFormat="1" applyFont="1" applyBorder="1" applyAlignment="1">
      <alignment vertical="center" wrapText="1"/>
    </xf>
    <xf numFmtId="165" fontId="6" fillId="0" borderId="13" xfId="1" applyNumberFormat="1" applyFont="1" applyFill="1" applyBorder="1" applyAlignment="1">
      <alignment vertical="center" wrapText="1"/>
    </xf>
    <xf numFmtId="165" fontId="6" fillId="3" borderId="13" xfId="1" applyNumberFormat="1" applyFont="1" applyFill="1" applyBorder="1" applyAlignment="1">
      <alignment vertical="center" wrapText="1"/>
    </xf>
    <xf numFmtId="165" fontId="12" fillId="0" borderId="0" xfId="1" applyNumberFormat="1" applyFont="1" applyFill="1" applyBorder="1" applyAlignment="1">
      <alignment vertical="center" wrapText="1"/>
    </xf>
    <xf numFmtId="165" fontId="12" fillId="3" borderId="0" xfId="1" applyNumberFormat="1" applyFont="1" applyFill="1" applyBorder="1" applyAlignment="1">
      <alignment vertical="center" wrapText="1"/>
    </xf>
    <xf numFmtId="165" fontId="12" fillId="0" borderId="0" xfId="1" applyNumberFormat="1" applyFont="1" applyBorder="1" applyAlignment="1">
      <alignment vertical="center" wrapText="1"/>
    </xf>
    <xf numFmtId="165" fontId="6" fillId="0" borderId="15" xfId="1" applyNumberFormat="1" applyFont="1" applyFill="1" applyBorder="1" applyAlignment="1">
      <alignment vertical="center" wrapText="1"/>
    </xf>
    <xf numFmtId="165" fontId="4" fillId="0" borderId="0" xfId="9" applyNumberFormat="1" applyFont="1" applyBorder="1" applyAlignment="1">
      <alignment horizontal="left" vertical="center" wrapText="1"/>
    </xf>
    <xf numFmtId="165" fontId="12" fillId="0" borderId="0" xfId="3" applyNumberFormat="1" applyFont="1" applyBorder="1" applyAlignment="1">
      <alignment vertical="center" wrapText="1"/>
    </xf>
    <xf numFmtId="165" fontId="10" fillId="0" borderId="14" xfId="1" applyNumberFormat="1" applyFont="1" applyFill="1" applyBorder="1" applyAlignment="1">
      <alignment wrapText="1"/>
    </xf>
    <xf numFmtId="165" fontId="10" fillId="3" borderId="14" xfId="1" applyNumberFormat="1" applyFont="1" applyFill="1" applyBorder="1" applyAlignment="1">
      <alignment wrapText="1"/>
    </xf>
    <xf numFmtId="165" fontId="10" fillId="0" borderId="14" xfId="1" applyNumberFormat="1" applyFont="1" applyBorder="1" applyAlignment="1">
      <alignment wrapText="1"/>
    </xf>
    <xf numFmtId="165" fontId="12" fillId="0" borderId="12" xfId="1" applyNumberFormat="1" applyFont="1" applyBorder="1" applyAlignment="1">
      <alignment vertical="center" wrapText="1"/>
    </xf>
    <xf numFmtId="165" fontId="12" fillId="3" borderId="12" xfId="1" applyNumberFormat="1" applyFont="1" applyFill="1" applyBorder="1" applyAlignment="1">
      <alignment vertical="center" wrapText="1"/>
    </xf>
    <xf numFmtId="165" fontId="10" fillId="0" borderId="0" xfId="1" applyNumberFormat="1" applyFont="1" applyBorder="1" applyAlignment="1">
      <alignment wrapText="1"/>
    </xf>
    <xf numFmtId="165" fontId="10" fillId="3" borderId="0" xfId="1" applyNumberFormat="1" applyFont="1" applyFill="1" applyBorder="1" applyAlignment="1">
      <alignment wrapText="1"/>
    </xf>
    <xf numFmtId="165" fontId="6" fillId="0" borderId="13" xfId="1" applyNumberFormat="1" applyFont="1" applyBorder="1" applyAlignment="1">
      <alignment vertical="center" wrapText="1"/>
    </xf>
    <xf numFmtId="165" fontId="10" fillId="0" borderId="12" xfId="1" applyNumberFormat="1" applyFont="1" applyBorder="1" applyAlignment="1">
      <alignment wrapText="1"/>
    </xf>
    <xf numFmtId="165" fontId="10" fillId="3" borderId="12" xfId="1" applyNumberFormat="1" applyFont="1" applyFill="1" applyBorder="1" applyAlignment="1">
      <alignment wrapText="1"/>
    </xf>
    <xf numFmtId="165" fontId="6" fillId="0" borderId="12" xfId="1" applyNumberFormat="1" applyFont="1" applyBorder="1" applyAlignment="1">
      <alignment vertical="center" wrapText="1"/>
    </xf>
    <xf numFmtId="165" fontId="6" fillId="3" borderId="12" xfId="1" applyNumberFormat="1" applyFont="1" applyFill="1" applyBorder="1" applyAlignment="1">
      <alignment vertical="center" wrapText="1"/>
    </xf>
    <xf numFmtId="165" fontId="6" fillId="0" borderId="13" xfId="1" applyNumberFormat="1" applyFont="1" applyBorder="1" applyAlignment="1">
      <alignment wrapText="1"/>
    </xf>
    <xf numFmtId="165" fontId="6" fillId="3" borderId="13" xfId="1" applyNumberFormat="1" applyFont="1" applyFill="1" applyBorder="1" applyAlignment="1">
      <alignment wrapText="1"/>
    </xf>
    <xf numFmtId="0" fontId="22" fillId="0" borderId="0" xfId="0" applyFont="1" applyBorder="1" applyAlignment="1">
      <alignment wrapText="1"/>
    </xf>
    <xf numFmtId="165" fontId="3" fillId="0" borderId="0" xfId="5" applyNumberFormat="1" applyFont="1" applyFill="1" applyAlignment="1">
      <alignment wrapText="1"/>
    </xf>
    <xf numFmtId="165" fontId="4" fillId="0" borderId="0" xfId="5" applyNumberFormat="1" applyFont="1" applyFill="1" applyAlignment="1">
      <alignment wrapText="1"/>
    </xf>
    <xf numFmtId="165" fontId="4" fillId="2" borderId="0" xfId="5" applyNumberFormat="1" applyFont="1" applyFill="1" applyAlignment="1">
      <alignment wrapText="1"/>
    </xf>
    <xf numFmtId="165" fontId="13" fillId="0" borderId="0" xfId="5" applyNumberFormat="1" applyFont="1" applyFill="1" applyAlignment="1">
      <alignment wrapText="1"/>
    </xf>
    <xf numFmtId="165" fontId="3" fillId="0" borderId="0" xfId="5" applyNumberFormat="1" applyFont="1" applyFill="1" applyBorder="1" applyAlignment="1">
      <alignment wrapText="1"/>
    </xf>
    <xf numFmtId="165" fontId="4" fillId="0" borderId="0" xfId="5" applyNumberFormat="1" applyFont="1" applyFill="1" applyBorder="1" applyAlignment="1">
      <alignment horizontal="left" vertical="center" wrapText="1"/>
    </xf>
    <xf numFmtId="165" fontId="4" fillId="0" borderId="13" xfId="2" applyNumberFormat="1" applyFont="1" applyFill="1" applyBorder="1" applyAlignment="1">
      <alignment vertical="center" wrapText="1"/>
    </xf>
    <xf numFmtId="165" fontId="4" fillId="3" borderId="13" xfId="2" applyNumberFormat="1" applyFont="1" applyFill="1" applyBorder="1" applyAlignment="1">
      <alignment vertical="center" wrapText="1"/>
    </xf>
    <xf numFmtId="165" fontId="3" fillId="0" borderId="0" xfId="2" applyNumberFormat="1" applyFont="1" applyFill="1" applyBorder="1" applyAlignment="1">
      <alignment vertical="center" wrapText="1"/>
    </xf>
    <xf numFmtId="165" fontId="3" fillId="3" borderId="0" xfId="2" applyNumberFormat="1" applyFont="1" applyFill="1" applyBorder="1" applyAlignment="1">
      <alignment vertical="center" wrapText="1"/>
    </xf>
    <xf numFmtId="165" fontId="19" fillId="0" borderId="0" xfId="5" applyNumberFormat="1" applyFont="1" applyFill="1" applyBorder="1" applyAlignment="1">
      <alignment horizontal="left" vertical="center" wrapText="1"/>
    </xf>
    <xf numFmtId="165" fontId="5" fillId="0" borderId="15" xfId="2" applyNumberFormat="1" applyFont="1" applyFill="1" applyBorder="1" applyAlignment="1">
      <alignment vertical="center" wrapText="1"/>
    </xf>
    <xf numFmtId="165" fontId="5" fillId="3" borderId="15" xfId="2" applyNumberFormat="1" applyFont="1" applyFill="1" applyBorder="1" applyAlignment="1">
      <alignment vertical="center" wrapText="1"/>
    </xf>
    <xf numFmtId="165" fontId="5" fillId="0" borderId="0" xfId="5" applyNumberFormat="1" applyFont="1" applyFill="1" applyBorder="1" applyAlignment="1">
      <alignment horizontal="left" vertical="center" wrapText="1"/>
    </xf>
    <xf numFmtId="165" fontId="5" fillId="0" borderId="13" xfId="2" applyNumberFormat="1" applyFont="1" applyFill="1" applyBorder="1" applyAlignment="1">
      <alignment vertical="center" wrapText="1"/>
    </xf>
    <xf numFmtId="165" fontId="5" fillId="3" borderId="13" xfId="2" applyNumberFormat="1" applyFont="1" applyFill="1" applyBorder="1" applyAlignment="1">
      <alignment vertical="center" wrapText="1"/>
    </xf>
    <xf numFmtId="165" fontId="19" fillId="0" borderId="0" xfId="2" applyNumberFormat="1" applyFont="1" applyFill="1" applyBorder="1" applyAlignment="1">
      <alignment vertical="center" wrapText="1"/>
    </xf>
    <xf numFmtId="165" fontId="19" fillId="3" borderId="0" xfId="2" applyNumberFormat="1" applyFont="1" applyFill="1" applyBorder="1" applyAlignment="1">
      <alignment vertical="center" wrapText="1"/>
    </xf>
    <xf numFmtId="165" fontId="4" fillId="3" borderId="0" xfId="2" applyNumberFormat="1" applyFont="1" applyFill="1" applyBorder="1" applyAlignment="1">
      <alignment vertical="center" wrapText="1"/>
    </xf>
    <xf numFmtId="165" fontId="3" fillId="0" borderId="12" xfId="2" applyNumberFormat="1" applyFont="1" applyFill="1" applyBorder="1" applyAlignment="1">
      <alignment vertical="center" wrapText="1"/>
    </xf>
    <xf numFmtId="165" fontId="3" fillId="3" borderId="12" xfId="2" applyNumberFormat="1" applyFont="1" applyFill="1" applyBorder="1" applyAlignment="1">
      <alignment vertical="center" wrapText="1"/>
    </xf>
    <xf numFmtId="165" fontId="3" fillId="0" borderId="13" xfId="5" applyNumberFormat="1" applyFont="1" applyFill="1" applyBorder="1" applyAlignment="1">
      <alignment vertical="center" wrapText="1"/>
    </xf>
    <xf numFmtId="165" fontId="3" fillId="3" borderId="13" xfId="2" applyNumberFormat="1" applyFont="1" applyFill="1" applyBorder="1" applyAlignment="1">
      <alignment vertical="center" wrapText="1"/>
    </xf>
    <xf numFmtId="165" fontId="4" fillId="0" borderId="0" xfId="5" quotePrefix="1" applyNumberFormat="1" applyFont="1" applyFill="1" applyAlignment="1">
      <alignment vertical="top" wrapText="1"/>
    </xf>
    <xf numFmtId="165" fontId="4" fillId="0" borderId="0" xfId="5" quotePrefix="1" applyNumberFormat="1" applyFont="1" applyFill="1" applyAlignment="1">
      <alignment horizontal="left" vertical="top" wrapText="1"/>
    </xf>
    <xf numFmtId="165" fontId="2" fillId="0" borderId="0" xfId="4" applyNumberFormat="1" applyFill="1" applyAlignment="1">
      <alignment wrapText="1"/>
    </xf>
    <xf numFmtId="165" fontId="2" fillId="0" borderId="0" xfId="4" applyNumberFormat="1" applyFill="1" applyAlignment="1">
      <alignment horizontal="right" wrapText="1"/>
    </xf>
    <xf numFmtId="165" fontId="28" fillId="0" borderId="0" xfId="4" applyNumberFormat="1" applyFont="1" applyFill="1" applyAlignment="1">
      <alignment vertical="center" wrapText="1"/>
    </xf>
    <xf numFmtId="165" fontId="4" fillId="0" borderId="0" xfId="4" applyNumberFormat="1" applyFont="1" applyFill="1" applyAlignment="1">
      <alignment wrapText="1"/>
    </xf>
    <xf numFmtId="165" fontId="4" fillId="0" borderId="0" xfId="4" applyNumberFormat="1" applyFont="1" applyFill="1" applyAlignment="1">
      <alignment horizontal="right" wrapText="1"/>
    </xf>
    <xf numFmtId="165" fontId="4" fillId="0" borderId="15" xfId="4" applyNumberFormat="1" applyFont="1" applyFill="1" applyBorder="1" applyAlignment="1">
      <alignment vertical="center" wrapText="1"/>
    </xf>
    <xf numFmtId="165" fontId="4" fillId="0" borderId="15" xfId="4" applyNumberFormat="1" applyFont="1" applyFill="1" applyBorder="1" applyAlignment="1">
      <alignment wrapText="1"/>
    </xf>
    <xf numFmtId="165" fontId="4" fillId="0" borderId="15" xfId="4" applyNumberFormat="1" applyFont="1" applyFill="1" applyBorder="1" applyAlignment="1">
      <alignment horizontal="right" wrapText="1"/>
    </xf>
    <xf numFmtId="165" fontId="4" fillId="0" borderId="0" xfId="4" applyNumberFormat="1" applyFont="1" applyFill="1" applyBorder="1" applyAlignment="1">
      <alignment horizontal="left" wrapText="1"/>
    </xf>
    <xf numFmtId="165" fontId="4" fillId="0" borderId="0" xfId="4" applyNumberFormat="1" applyFont="1" applyFill="1" applyBorder="1" applyAlignment="1">
      <alignment vertical="center" wrapText="1"/>
    </xf>
    <xf numFmtId="165" fontId="4" fillId="0" borderId="0" xfId="4" applyNumberFormat="1" applyFont="1" applyFill="1" applyBorder="1" applyAlignment="1">
      <alignment horizontal="right" vertical="center" wrapText="1"/>
    </xf>
    <xf numFmtId="165" fontId="4" fillId="0" borderId="0" xfId="4" applyNumberFormat="1" applyFont="1" applyFill="1" applyBorder="1" applyAlignment="1">
      <alignment horizontal="left" vertical="center" wrapText="1"/>
    </xf>
    <xf numFmtId="165" fontId="4" fillId="0" borderId="13" xfId="4" applyNumberFormat="1" applyFont="1" applyFill="1" applyBorder="1" applyAlignment="1">
      <alignment vertical="center" wrapText="1"/>
    </xf>
    <xf numFmtId="165" fontId="4" fillId="0" borderId="13" xfId="4" applyNumberFormat="1" applyFont="1" applyFill="1" applyBorder="1" applyAlignment="1">
      <alignment horizontal="right" vertical="center" wrapText="1"/>
    </xf>
    <xf numFmtId="165" fontId="3" fillId="0" borderId="12" xfId="4" applyNumberFormat="1" applyFont="1" applyFill="1" applyBorder="1" applyAlignment="1">
      <alignment vertical="center" wrapText="1"/>
    </xf>
    <xf numFmtId="165" fontId="3" fillId="0" borderId="13" xfId="4" applyNumberFormat="1" applyFont="1" applyFill="1" applyBorder="1" applyAlignment="1">
      <alignment horizontal="left" wrapText="1"/>
    </xf>
    <xf numFmtId="165" fontId="3" fillId="0" borderId="1" xfId="4" applyNumberFormat="1" applyFont="1" applyFill="1" applyBorder="1" applyAlignment="1">
      <alignment vertical="center" wrapText="1"/>
    </xf>
    <xf numFmtId="165" fontId="3" fillId="0" borderId="2" xfId="4" applyNumberFormat="1" applyFont="1" applyFill="1" applyBorder="1" applyAlignment="1">
      <alignment vertical="center" wrapText="1"/>
    </xf>
    <xf numFmtId="165" fontId="3" fillId="0" borderId="8" xfId="4" applyNumberFormat="1" applyFont="1" applyFill="1" applyBorder="1" applyAlignment="1">
      <alignment wrapText="1"/>
    </xf>
    <xf numFmtId="165" fontId="10" fillId="0" borderId="9" xfId="1" applyNumberFormat="1" applyFont="1" applyBorder="1" applyAlignment="1">
      <alignment wrapText="1"/>
    </xf>
    <xf numFmtId="165" fontId="10" fillId="3" borderId="9" xfId="1" applyNumberFormat="1" applyFont="1" applyFill="1" applyBorder="1" applyAlignment="1">
      <alignment wrapText="1"/>
    </xf>
    <xf numFmtId="165" fontId="4" fillId="0" borderId="0" xfId="3" applyNumberFormat="1" applyFont="1" applyFill="1" applyBorder="1" applyAlignment="1">
      <alignment horizontal="left" vertical="center" wrapText="1"/>
    </xf>
    <xf numFmtId="165" fontId="12" fillId="0" borderId="0" xfId="3" applyNumberFormat="1" applyFont="1" applyFill="1" applyBorder="1" applyAlignment="1">
      <alignment vertical="center" wrapText="1"/>
    </xf>
    <xf numFmtId="165" fontId="12" fillId="0" borderId="9" xfId="1" applyNumberFormat="1" applyFont="1" applyBorder="1" applyAlignment="1">
      <alignment vertical="center" wrapText="1"/>
    </xf>
    <xf numFmtId="165" fontId="12" fillId="3" borderId="9" xfId="1" applyNumberFormat="1" applyFont="1" applyFill="1" applyBorder="1" applyAlignment="1">
      <alignment vertical="center" wrapText="1"/>
    </xf>
    <xf numFmtId="165" fontId="10" fillId="0" borderId="7" xfId="1" applyNumberFormat="1" applyFont="1" applyBorder="1" applyAlignment="1">
      <alignment vertical="center" wrapText="1"/>
    </xf>
    <xf numFmtId="165" fontId="10" fillId="0" borderId="6" xfId="1" applyNumberFormat="1" applyFont="1" applyBorder="1" applyAlignment="1">
      <alignment vertical="center" wrapText="1"/>
    </xf>
    <xf numFmtId="165" fontId="6" fillId="0" borderId="0" xfId="9" applyNumberFormat="1" applyFont="1" applyBorder="1" applyAlignment="1">
      <alignment vertical="top" wrapText="1"/>
    </xf>
    <xf numFmtId="165" fontId="10" fillId="0" borderId="12" xfId="1" applyNumberFormat="1" applyFont="1" applyBorder="1" applyAlignment="1">
      <alignment vertical="center" wrapText="1"/>
    </xf>
    <xf numFmtId="165" fontId="10" fillId="3" borderId="12" xfId="1" applyNumberFormat="1" applyFont="1" applyFill="1" applyBorder="1" applyAlignment="1">
      <alignment vertical="center" wrapText="1"/>
    </xf>
    <xf numFmtId="165" fontId="10" fillId="0" borderId="0" xfId="1" applyNumberFormat="1" applyFont="1" applyBorder="1" applyAlignment="1">
      <alignment vertical="center" wrapText="1"/>
    </xf>
    <xf numFmtId="165" fontId="10" fillId="0" borderId="12" xfId="9" applyNumberFormat="1" applyFont="1" applyBorder="1" applyAlignment="1">
      <alignment vertical="center" wrapText="1"/>
    </xf>
    <xf numFmtId="0" fontId="22" fillId="0" borderId="0" xfId="0" applyFont="1" applyAlignment="1">
      <alignment wrapText="1"/>
    </xf>
    <xf numFmtId="165" fontId="10" fillId="0" borderId="12" xfId="1" applyNumberFormat="1" applyFont="1" applyFill="1" applyBorder="1" applyAlignment="1">
      <alignment vertical="center" wrapText="1"/>
    </xf>
    <xf numFmtId="165" fontId="10" fillId="0" borderId="0" xfId="1" applyNumberFormat="1" applyFont="1" applyFill="1" applyBorder="1" applyAlignment="1">
      <alignment vertical="center" wrapText="1"/>
    </xf>
    <xf numFmtId="165" fontId="10" fillId="3" borderId="0" xfId="1" applyNumberFormat="1" applyFont="1" applyFill="1" applyBorder="1" applyAlignment="1">
      <alignment vertical="center" wrapText="1"/>
    </xf>
    <xf numFmtId="165" fontId="6" fillId="0" borderId="0" xfId="3" quotePrefix="1" applyNumberFormat="1" applyFont="1" applyBorder="1" applyAlignment="1">
      <alignment horizontal="left" vertical="center" wrapText="1"/>
    </xf>
    <xf numFmtId="165" fontId="10" fillId="4" borderId="0" xfId="1" applyNumberFormat="1" applyFont="1" applyFill="1" applyBorder="1" applyAlignment="1">
      <alignment wrapText="1"/>
    </xf>
    <xf numFmtId="165" fontId="10" fillId="0" borderId="16" xfId="1" applyNumberFormat="1" applyFont="1" applyBorder="1" applyAlignment="1">
      <alignment wrapText="1"/>
    </xf>
    <xf numFmtId="165" fontId="10" fillId="3" borderId="16" xfId="1" applyNumberFormat="1" applyFont="1" applyFill="1" applyBorder="1" applyAlignment="1">
      <alignment wrapText="1"/>
    </xf>
  </cellXfs>
  <cellStyles count="23">
    <cellStyle name="Comma 2" xfId="1" xr:uid="{00000000-0005-0000-0000-000000000000}"/>
    <cellStyle name="Comma 2 2" xfId="18" xr:uid="{00000000-0005-0000-0000-000000000000}"/>
    <cellStyle name="Comma 3" xfId="2" xr:uid="{00000000-0005-0000-0000-000001000000}"/>
    <cellStyle name="Comma 3 2" xfId="19" xr:uid="{00000000-0005-0000-0000-000001000000}"/>
    <cellStyle name="Comma 4" xfId="20" xr:uid="{00000000-0005-0000-0000-000041000000}"/>
    <cellStyle name="Headings" xfId="3" xr:uid="{00000000-0005-0000-0000-000002000000}"/>
    <cellStyle name="Normal" xfId="0" builtinId="0"/>
    <cellStyle name="Normal 2" xfId="4" xr:uid="{00000000-0005-0000-0000-000004000000}"/>
    <cellStyle name="Normal 2 2" xfId="5" xr:uid="{00000000-0005-0000-0000-000005000000}"/>
    <cellStyle name="Normal 2 2 2" xfId="6" xr:uid="{00000000-0005-0000-0000-000006000000}"/>
    <cellStyle name="Normal 2 3" xfId="15" xr:uid="{780AA721-17A1-4C76-BBB2-A5C07CCDE899}"/>
    <cellStyle name="Normal 3" xfId="7" xr:uid="{00000000-0005-0000-0000-000007000000}"/>
    <cellStyle name="Normal 3 2" xfId="12" xr:uid="{00000000-0005-0000-0000-000008000000}"/>
    <cellStyle name="Normal 4" xfId="8" xr:uid="{00000000-0005-0000-0000-000009000000}"/>
    <cellStyle name="Normal 4 2" xfId="9" xr:uid="{00000000-0005-0000-0000-00000A000000}"/>
    <cellStyle name="Normal 47" xfId="14" xr:uid="{BA3C5002-B670-4D47-BAB8-26BF5719CBF3}"/>
    <cellStyle name="Normal 5" xfId="10" xr:uid="{00000000-0005-0000-0000-00000B000000}"/>
    <cellStyle name="Normal 5 2" xfId="11" xr:uid="{00000000-0005-0000-0000-00000C000000}"/>
    <cellStyle name="Normal 6" xfId="13" xr:uid="{00000000-0005-0000-0000-00000D000000}"/>
    <cellStyle name="Normal 7" xfId="16" xr:uid="{5F8B4A4F-79C9-47BF-A82B-F6265AD5AC40}"/>
    <cellStyle name="Normal 7 2" xfId="21" xr:uid="{5F8B4A4F-79C9-47BF-A82B-F6265AD5AC40}"/>
    <cellStyle name="Normal 8" xfId="17" xr:uid="{FC7A6086-2650-490E-8607-D7458EC1E807}"/>
    <cellStyle name="Normal 8 2" xfId="22" xr:uid="{FC7A6086-2650-490E-8607-D7458EC1E807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6E6E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6E6E6"/>
      <color rgb="FFE6E61E"/>
      <color rgb="FFFF6600"/>
      <color rgb="FFFFFF99"/>
      <color rgb="FF008000"/>
      <color rgb="FF0000FF"/>
      <color rgb="FF006600"/>
      <color rgb="FFE603C0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27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sharedStrings" Target="sharedStrings.xml"/><Relationship Id="rId55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theme" Target="theme/theme1.xml"/><Relationship Id="rId56" Type="http://schemas.openxmlformats.org/officeDocument/2006/relationships/customXml" Target="../customXml/item5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TFP05\Costings\Documents%20and%20Settings\P08565\Desktop\link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osting\Standard%20Dept%20Costing\Expanded%20Standard%20Departmental%20Templ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easury%20&amp;%20Budget\Shared%20Information\Capital%20Budgets\Capital%20Working\2009-10\Monthly%20Executive%20Reports\September\Sept%20Capital%20Report%20-%20Departmentalv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1%20Analytics%20Group\40%20-%20Clients%20-%20Current\25%20AGD%20CMP\02%20Model\20090123%20-%20AGD%20-%20CMP%20-%20Version%202.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orate%20Services%20Division\Financial%20Management%20Branch\2013%20MoGs\Transfer%20Costing%20v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FSSD\FSEBB\External%20Budgets%20Management\2014-15\2014-15%20MYEFO%20to%20AE\Relevant%20EM\2014-61%20AE%20Bils%20&amp;%20PAES\EM%202014-61%202014-15%20PAES%20Attachment%20E%20FINA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TFP05\Costings\DOCUME~1\P08797\LOCALS~1\Temp\h.notes\master%20cost%20template%20(reworked%20version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RPWCR\AppData\Local\Microsoft\Windows\Temporary%20Internet%20Files\Content.Outlook\LZL98IZ9\2015-16%20MYEFO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Space\(%2303)%2015-16%20MYEFO%20to%2016-17%20Budget\(01)%2015-16%20MYEFO%20to%20AE\2015-16%20PAES\Section%203%20Table%20(J)\&amp;%20Section%203%20from%2011-1-16\Section%203%20Source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ntranet/Documents%20and%20Settings/Fiona/Desktop/NPP%20Template%20pla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mc2851\AppData\Local\Microsoft\Windows\Temporary%20Internet%20Files\Content.Outlook\CBMRXXXW\Summary%20of%20funding%20Deregulation%20PD%20cleared%20(2)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TFP05\Costings\DOCUME~1\P08797\LOCALS~1\Temp\h.notes\RTTsoftware%20vendor%20engagement%20revised%2002.11.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easury%20&amp;%20Budget\Shared%20Information\2017-18\MYEFO\New%20Measures%20and%20Journals\New%20Measures%20-%20MYEFO%202017-18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My%20Space\(J)%20DeskTop%201-10-19\(J)TM1%20Upload%20Testing\DSS%20MoG%20TM1%20Dept%20Bill%201&amp;2%20Journal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meier\AppData\Local\Microsoft\Windows\Temporary%20Internet%20Files\Content.Outlook\YHYJCX9Y\costings\A%204%20Centenary%20of%20Canberra%20Nat%20Progr%20Updated%2022%20Mar%201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mc2678\AppData\Local\Microsoft\Windows\Temporary%20Internet%20Files\Content.Outlook\UAWMNLVW\Copy%20of%20001_Master_Budget_CorpAct_FINAL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FSSD\FFOB\Accounting%20and%20Tax\Financial%20Reporting\2018-19\Year%20End\Financial%20Statements\Financial%20Statement%20Model\2019%20Annual%20Reporting%20Model%20-%20Administered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orate%20Services%20Division\Financial%20Management%20Branch\01%20External%20Budget%20(Restricted)\2010-11\2010-11%20Budget\Document%20support\PMC%20-%20Departmental%20Assets%20(Final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Pricing%20Tool%20-%20Incremental%20Only%20-%202013%2007%2001%20V1.4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lizj\AppData\Local\Temp\1\TM12EFE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tdc01fs51v\Financial%20Management\Treasury%20&amp;%20Budget\Shared%20Information\Capital%20Budgets\Capital%20Working\2009-10\CPM\20090123%20-%20AGD%20-%20CMP%20-%20Version%202.03%20as%20at%20310809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hotlua\Local%20Settings\Temporary%20Internet%20Files\OLKA48\Templates%20from%20AAUs\Human%20services\Costing%20-%20Ezetimibe%20and%20Ezetimbe%20with%20Simvastat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mc-mossprod01/sites/teamsites/csd-election-planning-2013/Finance/10%20Agencies/12%20DBCDE/60%20S.32%20Forms/DBCDE%20Staff%20Modelling%20-%20Communications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orate%20Services%20Division\Financial%20Management%20Branch\Administration\Weekly%20report_Management%20Accounting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ukeja\AppData\Local\Temp\1\TM197EA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ennet\AppData\Local\Microsoft\Windows\Temporary%20Internet%20Files\Content.Outlook\O40A528A\Monthly%20SMC%20-%20Executive%20Board%20Report%20November%202017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st%20Methodology\TemplateV1_Fina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My%20Space\(J)%20DeskTop%201-10-19\(J)TM1%20Upload%20Testing\01%20TM1%20Dept%20Bill%201%20Journal%20Template%20fm%2026%20Sept%2019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orate%20Services%20Division\Financial%20Management%20Branch\01%20External%20Budget%20(Restricted)\B1.%20Capital%20Management%20Plan\Input%20from%20Project%20Teams\Tasking\ISB%20Capital%20Managment%20Input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roups\ACT\BEL\FSSD\FSEBB\External%20Budgets%20Management\2019-20\(03)%202019-20%20MYEFO%20to%20AE\06%202019-20%20PAES%20Tables\Trim%20Final%20Tables%20-%203%20Feb%2019\05%201920%20PAES%20Section%203_tables%20WORKING%20-%20ed02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RA\Finance\02.%20External%20Budgets\2013-14\00%20Appropriation\Appropriation%20Reconciliation%20Budget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easury%20&amp;%20Budget\Shared%20Information\2011-12\Monthly%20Reports\12.%20June%202012\Monthly%20Summary%20Report%20-%20June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FSSD\FFOB\Accounting%20and%20Tax\Financial%20Reporting\2018-19\Year%20End\Financial%20Statements\Financial%20Statement%20Model\2019%20Annual%20Reporting%20Model%20-%20Departmental.xlsm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FSSD\FSEBB\External%20Budgets%20Management\2018-19\2018-19%20PreERC%20to%20Budget\CBMS%20Adjustments\Price%20Parameter%20Adjustments\2016-17%20Pre-ERC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mi.local\dfs\Groups\ACT\BEL\FSSD\FSEBB\External%20Budgets%20Management\2019-20\(03)%202019-20%20MYEFO%20to%20AE\03%20CBMS%20Adjustments\(4.7)%20Bill%20Expenses%20Align%20to%20Actual\APPROVED%20Dept%20Bill%201%20Expenses%20Review%20v(SD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links"/>
      <sheetName val="Vlookup"/>
      <sheetName val="SUMMARY"/>
      <sheetName val="AUTO CALC"/>
      <sheetName val="TA"/>
      <sheetName val="Budget Pack Salaries"/>
      <sheetName val="AUTO_CALC2"/>
      <sheetName val="AUTO_CALC1"/>
      <sheetName val="AUTO_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-09 Summary"/>
      <sheetName val="07-08 Dept. costing "/>
      <sheetName val="08-09 Dept. costing"/>
    </sheetNames>
    <sheetDataSet>
      <sheetData sheetId="0"/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ed Projects"/>
      <sheetName val="Capital Budget"/>
      <sheetName val="Att C Proposed projects"/>
      <sheetName val="Sheet1"/>
    </sheetNames>
    <sheetDataSet>
      <sheetData sheetId="0" refreshError="1"/>
      <sheetData sheetId="1" refreshError="1"/>
      <sheetData sheetId="2"/>
      <sheetData sheetId="3">
        <row r="4">
          <cell r="G4">
            <v>6053523.1699999999</v>
          </cell>
          <cell r="H4">
            <v>20899841.07</v>
          </cell>
          <cell r="J4">
            <v>26953364.239999998</v>
          </cell>
        </row>
        <row r="5">
          <cell r="G5">
            <v>70551.91</v>
          </cell>
          <cell r="H5">
            <v>1051769.03</v>
          </cell>
          <cell r="J5">
            <v>1094139.69</v>
          </cell>
        </row>
        <row r="6">
          <cell r="G6">
            <v>258474.35</v>
          </cell>
          <cell r="H6">
            <v>2829.54</v>
          </cell>
          <cell r="J6">
            <v>261303.89</v>
          </cell>
        </row>
        <row r="7">
          <cell r="G7">
            <v>323033.59000000003</v>
          </cell>
          <cell r="H7">
            <v>220251.46</v>
          </cell>
          <cell r="J7">
            <v>543285.05000000005</v>
          </cell>
        </row>
        <row r="8">
          <cell r="G8">
            <v>741902.28</v>
          </cell>
          <cell r="H8">
            <v>212270.63</v>
          </cell>
          <cell r="J8">
            <v>954172.91</v>
          </cell>
        </row>
        <row r="9">
          <cell r="G9">
            <v>631794.29</v>
          </cell>
          <cell r="H9">
            <v>505130.81</v>
          </cell>
          <cell r="J9">
            <v>1136925.1000000001</v>
          </cell>
        </row>
        <row r="10">
          <cell r="G10">
            <v>333481.92</v>
          </cell>
          <cell r="H10">
            <v>281563.7</v>
          </cell>
          <cell r="J10">
            <v>615045.62</v>
          </cell>
        </row>
        <row r="11">
          <cell r="G11">
            <v>34272.720000000001</v>
          </cell>
          <cell r="H11">
            <v>38911</v>
          </cell>
          <cell r="J11">
            <v>73183.72</v>
          </cell>
        </row>
        <row r="12">
          <cell r="G12">
            <v>49255.34</v>
          </cell>
          <cell r="H12">
            <v>14109.66</v>
          </cell>
          <cell r="J12">
            <v>63365</v>
          </cell>
        </row>
        <row r="13">
          <cell r="G13">
            <v>1094374.82</v>
          </cell>
          <cell r="H13">
            <v>1415455</v>
          </cell>
          <cell r="J13">
            <v>2509829.8199999998</v>
          </cell>
        </row>
        <row r="14">
          <cell r="G14">
            <v>0</v>
          </cell>
          <cell r="H14">
            <v>106040.93</v>
          </cell>
          <cell r="J14">
            <v>106040.93</v>
          </cell>
        </row>
        <row r="15">
          <cell r="G15">
            <v>0</v>
          </cell>
          <cell r="H15">
            <v>204565</v>
          </cell>
          <cell r="J15">
            <v>204565</v>
          </cell>
        </row>
        <row r="16">
          <cell r="G16">
            <v>0</v>
          </cell>
          <cell r="H16">
            <v>119236.2</v>
          </cell>
          <cell r="J16">
            <v>119236.2</v>
          </cell>
        </row>
        <row r="17">
          <cell r="G17">
            <v>0</v>
          </cell>
          <cell r="H17">
            <v>2247018.4300000002</v>
          </cell>
          <cell r="J17">
            <v>2247018.4300000002</v>
          </cell>
        </row>
        <row r="18">
          <cell r="G18">
            <v>0</v>
          </cell>
          <cell r="H18">
            <v>155000.95000000001</v>
          </cell>
          <cell r="J18">
            <v>155000.95000000001</v>
          </cell>
        </row>
        <row r="19">
          <cell r="G19">
            <v>0</v>
          </cell>
          <cell r="H19">
            <v>52824.72</v>
          </cell>
          <cell r="J19">
            <v>52824.72</v>
          </cell>
        </row>
        <row r="20">
          <cell r="G20">
            <v>0</v>
          </cell>
          <cell r="H20">
            <v>152109.32999999999</v>
          </cell>
          <cell r="J20">
            <v>152109.32999999999</v>
          </cell>
        </row>
        <row r="21">
          <cell r="G21">
            <v>0</v>
          </cell>
          <cell r="H21">
            <v>27022.69</v>
          </cell>
          <cell r="J21">
            <v>27022.69</v>
          </cell>
        </row>
        <row r="22">
          <cell r="G22">
            <v>0</v>
          </cell>
          <cell r="H22">
            <v>27022.69</v>
          </cell>
          <cell r="J22">
            <v>27022.69</v>
          </cell>
        </row>
        <row r="23">
          <cell r="G23">
            <v>0</v>
          </cell>
          <cell r="H23">
            <v>46411.45</v>
          </cell>
          <cell r="J23">
            <v>46411.45</v>
          </cell>
        </row>
        <row r="24">
          <cell r="G24">
            <v>0</v>
          </cell>
          <cell r="H24">
            <v>46411.45</v>
          </cell>
          <cell r="J24">
            <v>46411.45</v>
          </cell>
        </row>
        <row r="25">
          <cell r="G25">
            <v>0</v>
          </cell>
          <cell r="H25">
            <v>131854.68</v>
          </cell>
          <cell r="J25">
            <v>131854.68</v>
          </cell>
        </row>
        <row r="26">
          <cell r="G26">
            <v>0</v>
          </cell>
          <cell r="H26">
            <v>18006</v>
          </cell>
          <cell r="J26">
            <v>18006</v>
          </cell>
        </row>
        <row r="27">
          <cell r="G27">
            <v>0</v>
          </cell>
          <cell r="H27">
            <v>71121.100000000006</v>
          </cell>
          <cell r="J27">
            <v>71121.100000000006</v>
          </cell>
        </row>
        <row r="28">
          <cell r="G28">
            <v>0</v>
          </cell>
          <cell r="H28">
            <v>71121</v>
          </cell>
          <cell r="J28">
            <v>71121</v>
          </cell>
        </row>
        <row r="29">
          <cell r="G29">
            <v>0</v>
          </cell>
          <cell r="H29">
            <v>71121</v>
          </cell>
          <cell r="J29">
            <v>71121</v>
          </cell>
        </row>
        <row r="30">
          <cell r="G30">
            <v>0</v>
          </cell>
          <cell r="H30">
            <v>71121.100000000006</v>
          </cell>
          <cell r="J30">
            <v>71121.100000000006</v>
          </cell>
        </row>
        <row r="31">
          <cell r="G31">
            <v>0</v>
          </cell>
          <cell r="H31">
            <v>40058</v>
          </cell>
          <cell r="J31">
            <v>40058</v>
          </cell>
        </row>
        <row r="32">
          <cell r="G32">
            <v>0</v>
          </cell>
          <cell r="H32">
            <v>7940</v>
          </cell>
          <cell r="J32">
            <v>7940</v>
          </cell>
        </row>
        <row r="33">
          <cell r="G33">
            <v>0</v>
          </cell>
          <cell r="H33">
            <v>386200</v>
          </cell>
          <cell r="J33">
            <v>386200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Overview"/>
      <sheetName val="(Raw) Data"/>
      <sheetName val="Data"/>
      <sheetName val="R_01"/>
      <sheetName val="R_02"/>
      <sheetName val="R_03"/>
      <sheetName val="R_04"/>
      <sheetName val="R_05"/>
      <sheetName val="CMP_01"/>
      <sheetName val="CMP_01_R"/>
      <sheetName val="CMP_01_R_Computer"/>
      <sheetName val="CMP_02"/>
      <sheetName val="CMP_02_R"/>
      <sheetName val="CMP_02_R_1"/>
      <sheetName val="CMP_03"/>
      <sheetName val="CMP_03_R"/>
      <sheetName val="CMP_03_R_1"/>
      <sheetName val="CMP_R_01"/>
      <sheetName val="CMP_R_02"/>
      <sheetName val="CMP_R_03"/>
      <sheetName val="CMP_R_04"/>
      <sheetName val="CMP_R_05"/>
      <sheetName val="Depreciation_A"/>
      <sheetName val="Depr_RunDown"/>
      <sheetName val="Depreciation_R"/>
      <sheetName val="Financial"/>
      <sheetName val="Link_Cash_Model"/>
      <sheetName val="Parame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D7">
            <v>5000000</v>
          </cell>
        </row>
      </sheetData>
      <sheetData sheetId="6" refreshError="1"/>
      <sheetData sheetId="7" refreshError="1"/>
      <sheetData sheetId="8" refreshError="1"/>
      <sheetData sheetId="9" refreshError="1">
        <row r="9"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</row>
        <row r="10"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</row>
        <row r="11"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455.68304662499992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541.20851419195856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K13">
            <v>0</v>
          </cell>
          <cell r="L13">
            <v>1377</v>
          </cell>
          <cell r="M13">
            <v>0</v>
          </cell>
          <cell r="N13">
            <v>0</v>
          </cell>
          <cell r="O13">
            <v>1526.7045138749997</v>
          </cell>
          <cell r="P13">
            <v>0</v>
          </cell>
          <cell r="Q13">
            <v>0</v>
          </cell>
          <cell r="R13">
            <v>1692.6845843763974</v>
          </cell>
          <cell r="S13">
            <v>0</v>
          </cell>
          <cell r="T13">
            <v>0</v>
          </cell>
          <cell r="U13">
            <v>1876.7096554350567</v>
          </cell>
          <cell r="V13">
            <v>0</v>
          </cell>
          <cell r="W13">
            <v>0</v>
          </cell>
          <cell r="X13">
            <v>2080.7415411659381</v>
          </cell>
        </row>
        <row r="14"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</row>
        <row r="15"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916.79881083749979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16"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396.70189047559472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</row>
        <row r="17"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460.49488220249987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546.92346541237976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</row>
        <row r="18"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544.27667924808327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</row>
        <row r="19"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545.59348828504665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</row>
        <row r="20">
          <cell r="K20">
            <v>0</v>
          </cell>
          <cell r="L20">
            <v>100</v>
          </cell>
          <cell r="M20">
            <v>0</v>
          </cell>
          <cell r="N20">
            <v>0</v>
          </cell>
          <cell r="O20">
            <v>110.87178749999997</v>
          </cell>
          <cell r="P20">
            <v>0</v>
          </cell>
          <cell r="Q20">
            <v>0</v>
          </cell>
          <cell r="R20">
            <v>122.92553263445151</v>
          </cell>
          <cell r="S20">
            <v>0</v>
          </cell>
          <cell r="T20">
            <v>0</v>
          </cell>
          <cell r="U20">
            <v>136.28973532571217</v>
          </cell>
          <cell r="V20">
            <v>0</v>
          </cell>
          <cell r="W20">
            <v>0</v>
          </cell>
          <cell r="X20">
            <v>151.10686573463602</v>
          </cell>
        </row>
        <row r="21"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3769.6407749999989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4477.1507256755694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</row>
        <row r="22"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3769.6407749999989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4477.1507256755694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</row>
        <row r="23"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</row>
        <row r="24"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</row>
        <row r="25"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K29">
            <v>0</v>
          </cell>
          <cell r="L29">
            <v>0</v>
          </cell>
          <cell r="M29">
            <v>0</v>
          </cell>
          <cell r="N29">
            <v>535.61249999999995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636.13963138328654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755.5343286731802</v>
          </cell>
        </row>
        <row r="30">
          <cell r="K30">
            <v>300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344.25690018749992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408.86920597713652</v>
          </cell>
          <cell r="V30">
            <v>0</v>
          </cell>
          <cell r="W30">
            <v>0</v>
          </cell>
          <cell r="X30">
            <v>0</v>
          </cell>
        </row>
        <row r="31">
          <cell r="K31">
            <v>0</v>
          </cell>
          <cell r="L31">
            <v>0</v>
          </cell>
          <cell r="M31">
            <v>206.99999999999997</v>
          </cell>
          <cell r="N31">
            <v>0</v>
          </cell>
          <cell r="O31">
            <v>0</v>
          </cell>
          <cell r="P31">
            <v>229.50460012499994</v>
          </cell>
          <cell r="Q31">
            <v>0</v>
          </cell>
          <cell r="R31">
            <v>0</v>
          </cell>
          <cell r="S31">
            <v>254.45585255331463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</row>
        <row r="33"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</row>
        <row r="34"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776.10251249999988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1021.9788020700022</v>
          </cell>
          <cell r="X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366.75567776149148</v>
          </cell>
          <cell r="W37">
            <v>0</v>
          </cell>
          <cell r="X37">
            <v>0</v>
          </cell>
        </row>
        <row r="38"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1262.2753006874996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</row>
        <row r="39">
          <cell r="K39">
            <v>0</v>
          </cell>
          <cell r="L39">
            <v>0</v>
          </cell>
          <cell r="M39">
            <v>51.749999999999993</v>
          </cell>
          <cell r="N39">
            <v>0</v>
          </cell>
          <cell r="O39">
            <v>0</v>
          </cell>
          <cell r="P39">
            <v>57.376150031249985</v>
          </cell>
          <cell r="Q39">
            <v>0</v>
          </cell>
          <cell r="R39">
            <v>0</v>
          </cell>
          <cell r="S39">
            <v>63.613963138328657</v>
          </cell>
          <cell r="T39">
            <v>0</v>
          </cell>
          <cell r="U39">
            <v>0</v>
          </cell>
          <cell r="V39">
            <v>70.529938031056048</v>
          </cell>
          <cell r="W39">
            <v>0</v>
          </cell>
          <cell r="X39">
            <v>0</v>
          </cell>
        </row>
        <row r="40">
          <cell r="K40">
            <v>0</v>
          </cell>
          <cell r="L40">
            <v>0</v>
          </cell>
          <cell r="M40">
            <v>0</v>
          </cell>
          <cell r="N40">
            <v>8569.7999999999993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12088.549258770883</v>
          </cell>
        </row>
        <row r="41"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765.95512701726875</v>
          </cell>
          <cell r="W43">
            <v>0</v>
          </cell>
          <cell r="X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256.11382912499994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</row>
        <row r="45">
          <cell r="K45">
            <v>0</v>
          </cell>
          <cell r="L45">
            <v>0</v>
          </cell>
          <cell r="M45">
            <v>528.88499999999999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101.78234102132585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</row>
        <row r="51"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</row>
        <row r="52"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</row>
        <row r="53"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</row>
        <row r="55"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</row>
        <row r="56"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615.21003109507478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</row>
        <row r="62"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623.4168387556208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273.16785029878116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</row>
        <row r="64">
          <cell r="K64">
            <v>0</v>
          </cell>
          <cell r="L64">
            <v>200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237.53726112937491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282.11975212422419</v>
          </cell>
          <cell r="W64">
            <v>0</v>
          </cell>
          <cell r="X64">
            <v>0</v>
          </cell>
        </row>
        <row r="65">
          <cell r="K65">
            <v>0</v>
          </cell>
          <cell r="L65">
            <v>203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286.35154840608755</v>
          </cell>
          <cell r="W65">
            <v>0</v>
          </cell>
          <cell r="X65">
            <v>0</v>
          </cell>
        </row>
        <row r="66"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636.13963138328654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K67">
            <v>0</v>
          </cell>
          <cell r="L67">
            <v>0</v>
          </cell>
          <cell r="M67">
            <v>817.65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1153.3760766218597</v>
          </cell>
          <cell r="X67">
            <v>0</v>
          </cell>
        </row>
        <row r="68"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</row>
        <row r="69"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</row>
        <row r="71"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  <row r="73"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</row>
        <row r="74"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</row>
        <row r="75"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</row>
        <row r="76"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</row>
        <row r="77">
          <cell r="K77">
            <v>0</v>
          </cell>
          <cell r="L77">
            <v>0</v>
          </cell>
          <cell r="M77">
            <v>107.63999999999999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</row>
        <row r="78"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</row>
        <row r="79"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</row>
        <row r="80">
          <cell r="K80">
            <v>0</v>
          </cell>
          <cell r="L80">
            <v>0</v>
          </cell>
          <cell r="M80">
            <v>0</v>
          </cell>
          <cell r="N80">
            <v>1617.5497499999999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1921.1416867775254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2281.713672593004</v>
          </cell>
        </row>
        <row r="81"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197.41840541092913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</row>
        <row r="82"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197.41840541092913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</row>
        <row r="83"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197.41840541092913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</row>
        <row r="84"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197.41840541092913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</row>
        <row r="85"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197.41840541092913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</row>
        <row r="86">
          <cell r="K86">
            <v>0</v>
          </cell>
          <cell r="L86">
            <v>0</v>
          </cell>
          <cell r="M86">
            <v>0</v>
          </cell>
          <cell r="N86">
            <v>530.25637499999993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</row>
        <row r="87"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</row>
        <row r="88">
          <cell r="K88">
            <v>0</v>
          </cell>
          <cell r="L88">
            <v>0</v>
          </cell>
          <cell r="M88">
            <v>0</v>
          </cell>
          <cell r="N88">
            <v>1005.6660299999999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</row>
        <row r="89"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494.91663321619694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</row>
        <row r="90">
          <cell r="K90">
            <v>0</v>
          </cell>
          <cell r="L90">
            <v>0</v>
          </cell>
          <cell r="M90">
            <v>0</v>
          </cell>
          <cell r="N90">
            <v>267.80624999999998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352.64969015528027</v>
          </cell>
          <cell r="W90">
            <v>0</v>
          </cell>
          <cell r="X90">
            <v>0</v>
          </cell>
        </row>
        <row r="91">
          <cell r="K91">
            <v>0</v>
          </cell>
          <cell r="L91">
            <v>0</v>
          </cell>
          <cell r="M91">
            <v>0</v>
          </cell>
          <cell r="N91">
            <v>42848.999999999993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56423.950424844843</v>
          </cell>
          <cell r="W91">
            <v>0</v>
          </cell>
          <cell r="X91">
            <v>0</v>
          </cell>
        </row>
        <row r="92"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</row>
        <row r="93">
          <cell r="K93">
            <v>0</v>
          </cell>
          <cell r="L93">
            <v>0</v>
          </cell>
          <cell r="M93">
            <v>1113763.5</v>
          </cell>
          <cell r="N93">
            <v>0</v>
          </cell>
          <cell r="O93">
            <v>0</v>
          </cell>
          <cell r="P93">
            <v>1234849.5009725622</v>
          </cell>
          <cell r="Q93">
            <v>0</v>
          </cell>
          <cell r="R93">
            <v>0</v>
          </cell>
          <cell r="S93">
            <v>1369099.7146631093</v>
          </cell>
          <cell r="T93">
            <v>0</v>
          </cell>
          <cell r="U93">
            <v>0</v>
          </cell>
          <cell r="V93">
            <v>1517945.3263043882</v>
          </cell>
          <cell r="W93">
            <v>0</v>
          </cell>
          <cell r="X93">
            <v>0</v>
          </cell>
        </row>
        <row r="94"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554.35893749999991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658.40451848170142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</row>
        <row r="95"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</row>
        <row r="96"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</row>
        <row r="97"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307.3138315861288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</row>
        <row r="98">
          <cell r="K98">
            <v>0</v>
          </cell>
          <cell r="L98">
            <v>0</v>
          </cell>
          <cell r="M98">
            <v>1545.2549999999999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1835.2782022323611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2179.7347878435903</v>
          </cell>
          <cell r="X98">
            <v>0</v>
          </cell>
        </row>
        <row r="99">
          <cell r="K99">
            <v>0</v>
          </cell>
          <cell r="L99">
            <v>0</v>
          </cell>
          <cell r="M99">
            <v>972.26864999999987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</row>
        <row r="100"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1039.2739156579705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</row>
        <row r="102"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</row>
        <row r="103"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</row>
        <row r="104"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</row>
        <row r="105"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</row>
        <row r="106"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</row>
        <row r="108"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</row>
        <row r="109"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</row>
        <row r="110"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</row>
        <row r="111"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</row>
        <row r="112"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</row>
        <row r="113"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</row>
        <row r="114"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</row>
        <row r="115"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</row>
        <row r="116"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</row>
        <row r="117"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</row>
        <row r="118"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</row>
        <row r="119"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</row>
        <row r="120"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</row>
        <row r="121"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</row>
        <row r="122"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</row>
        <row r="123"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</row>
        <row r="124"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</row>
        <row r="125"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</row>
        <row r="126"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</row>
        <row r="127"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</row>
        <row r="128"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</row>
        <row r="129"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</row>
        <row r="130"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</row>
        <row r="131"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</row>
        <row r="132"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</row>
        <row r="133"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</row>
        <row r="134"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</row>
        <row r="135"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</row>
        <row r="136"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</row>
        <row r="137"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</row>
        <row r="138"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</row>
        <row r="139"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</row>
        <row r="140"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</row>
        <row r="141"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</row>
        <row r="142"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</row>
        <row r="143"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</row>
        <row r="144"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5"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</row>
        <row r="146">
          <cell r="K146">
            <v>0</v>
          </cell>
          <cell r="L146">
            <v>0</v>
          </cell>
          <cell r="M146">
            <v>0</v>
          </cell>
          <cell r="N146">
            <v>739.14524999999992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877.87269130893549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1042.6373735689886</v>
          </cell>
        </row>
        <row r="147"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114.50513364899157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</row>
        <row r="148">
          <cell r="K148">
            <v>0</v>
          </cell>
          <cell r="L148">
            <v>0</v>
          </cell>
          <cell r="M148">
            <v>0</v>
          </cell>
          <cell r="N148">
            <v>749.85749999999996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890.59548393660123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1057.7480601424522</v>
          </cell>
        </row>
        <row r="149">
          <cell r="K149">
            <v>0</v>
          </cell>
          <cell r="L149">
            <v>0</v>
          </cell>
          <cell r="M149">
            <v>0</v>
          </cell>
          <cell r="N149">
            <v>765.92587499999991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1080.4140900026475</v>
          </cell>
        </row>
        <row r="150">
          <cell r="K150">
            <v>0</v>
          </cell>
          <cell r="L150">
            <v>0</v>
          </cell>
          <cell r="M150">
            <v>708.97499999999991</v>
          </cell>
          <cell r="N150">
            <v>0</v>
          </cell>
          <cell r="O150">
            <v>0</v>
          </cell>
          <cell r="P150">
            <v>786.05325542812477</v>
          </cell>
          <cell r="Q150">
            <v>0</v>
          </cell>
          <cell r="R150">
            <v>0</v>
          </cell>
          <cell r="S150">
            <v>871.51129499510262</v>
          </cell>
          <cell r="T150">
            <v>0</v>
          </cell>
          <cell r="U150">
            <v>0</v>
          </cell>
          <cell r="V150">
            <v>966.26015102546785</v>
          </cell>
          <cell r="W150">
            <v>0</v>
          </cell>
          <cell r="X150">
            <v>0</v>
          </cell>
        </row>
        <row r="151"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1596.7104747720493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</row>
        <row r="152"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</row>
        <row r="153"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</row>
        <row r="154"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</row>
        <row r="155"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</row>
        <row r="156">
          <cell r="K156">
            <v>0</v>
          </cell>
          <cell r="L156">
            <v>0</v>
          </cell>
          <cell r="M156">
            <v>0</v>
          </cell>
          <cell r="N156">
            <v>1071.2249999999999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1316.8090369634028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</row>
        <row r="157"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</row>
        <row r="158">
          <cell r="K158">
            <v>100</v>
          </cell>
          <cell r="L158">
            <v>0</v>
          </cell>
          <cell r="M158">
            <v>0</v>
          </cell>
          <cell r="N158">
            <v>107.12249999999999</v>
          </cell>
          <cell r="O158">
            <v>0</v>
          </cell>
          <cell r="P158">
            <v>0</v>
          </cell>
          <cell r="Q158">
            <v>118.76863056468746</v>
          </cell>
          <cell r="R158">
            <v>0</v>
          </cell>
          <cell r="S158">
            <v>0</v>
          </cell>
          <cell r="T158">
            <v>131.68090369634029</v>
          </cell>
          <cell r="U158">
            <v>0</v>
          </cell>
          <cell r="V158">
            <v>0</v>
          </cell>
          <cell r="W158">
            <v>145.99697172428603</v>
          </cell>
          <cell r="X158">
            <v>0</v>
          </cell>
        </row>
        <row r="159">
          <cell r="K159">
            <v>0</v>
          </cell>
          <cell r="L159">
            <v>0</v>
          </cell>
          <cell r="M159">
            <v>0</v>
          </cell>
          <cell r="N159">
            <v>1922.8488749999997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2283.7412766659986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2712.3682399367167</v>
          </cell>
        </row>
        <row r="160"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175.5745382617871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</row>
        <row r="161"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678.40142950301106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</row>
        <row r="162"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657.25946714521172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</row>
        <row r="163">
          <cell r="K163">
            <v>0</v>
          </cell>
          <cell r="L163">
            <v>0</v>
          </cell>
          <cell r="M163">
            <v>0</v>
          </cell>
          <cell r="N163">
            <v>321.36749999999995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381.68377882997191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453.32059720390811</v>
          </cell>
        </row>
        <row r="164"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1088.8693926650378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</row>
        <row r="165"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1088.8693926650378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</row>
        <row r="166"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129.04728562241348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</row>
        <row r="167"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304.89741562499995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362.12248516493582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</row>
        <row r="168">
          <cell r="K168">
            <v>0</v>
          </cell>
          <cell r="L168">
            <v>647</v>
          </cell>
          <cell r="M168">
            <v>0</v>
          </cell>
          <cell r="N168">
            <v>0</v>
          </cell>
          <cell r="O168">
            <v>717.34046512499981</v>
          </cell>
          <cell r="P168">
            <v>0</v>
          </cell>
          <cell r="Q168">
            <v>0</v>
          </cell>
          <cell r="R168">
            <v>795.32819614490131</v>
          </cell>
          <cell r="S168">
            <v>0</v>
          </cell>
          <cell r="T168">
            <v>0</v>
          </cell>
          <cell r="U168">
            <v>881.79458755735777</v>
          </cell>
          <cell r="V168">
            <v>0</v>
          </cell>
          <cell r="W168">
            <v>0</v>
          </cell>
          <cell r="X168">
            <v>977.66142130309515</v>
          </cell>
        </row>
        <row r="169"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129.31064742980618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</row>
        <row r="170">
          <cell r="K170">
            <v>0</v>
          </cell>
          <cell r="L170">
            <v>688</v>
          </cell>
          <cell r="M170">
            <v>0</v>
          </cell>
          <cell r="N170">
            <v>0</v>
          </cell>
          <cell r="O170">
            <v>762.7978979999998</v>
          </cell>
          <cell r="P170">
            <v>0</v>
          </cell>
          <cell r="Q170">
            <v>0</v>
          </cell>
          <cell r="R170">
            <v>845.7276645250264</v>
          </cell>
          <cell r="S170">
            <v>0</v>
          </cell>
          <cell r="T170">
            <v>0</v>
          </cell>
          <cell r="U170">
            <v>937.67337904089982</v>
          </cell>
          <cell r="V170">
            <v>0</v>
          </cell>
          <cell r="W170">
            <v>0</v>
          </cell>
          <cell r="X170">
            <v>1039.615236254296</v>
          </cell>
        </row>
        <row r="171">
          <cell r="K171">
            <v>0</v>
          </cell>
          <cell r="L171">
            <v>0</v>
          </cell>
          <cell r="M171">
            <v>0</v>
          </cell>
          <cell r="N171">
            <v>2195558.76456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2607635.0779108824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3097052.4721591757</v>
          </cell>
        </row>
        <row r="172">
          <cell r="K172">
            <v>0</v>
          </cell>
          <cell r="L172">
            <v>100</v>
          </cell>
          <cell r="M172">
            <v>0</v>
          </cell>
          <cell r="N172">
            <v>0</v>
          </cell>
          <cell r="O172">
            <v>110.87178749999997</v>
          </cell>
          <cell r="P172">
            <v>0</v>
          </cell>
          <cell r="Q172">
            <v>0</v>
          </cell>
          <cell r="R172">
            <v>122.92553263445151</v>
          </cell>
          <cell r="S172">
            <v>0</v>
          </cell>
          <cell r="T172">
            <v>0</v>
          </cell>
          <cell r="U172">
            <v>136.28973532571217</v>
          </cell>
          <cell r="V172">
            <v>0</v>
          </cell>
          <cell r="W172">
            <v>0</v>
          </cell>
          <cell r="X172">
            <v>151.10686573463602</v>
          </cell>
        </row>
        <row r="173">
          <cell r="K173">
            <v>0</v>
          </cell>
          <cell r="L173">
            <v>100</v>
          </cell>
          <cell r="M173">
            <v>0</v>
          </cell>
          <cell r="N173">
            <v>0</v>
          </cell>
          <cell r="O173">
            <v>110.87178749999997</v>
          </cell>
          <cell r="P173">
            <v>0</v>
          </cell>
          <cell r="Q173">
            <v>0</v>
          </cell>
          <cell r="R173">
            <v>122.92553263445151</v>
          </cell>
          <cell r="S173">
            <v>0</v>
          </cell>
          <cell r="T173">
            <v>0</v>
          </cell>
          <cell r="U173">
            <v>136.28973532571217</v>
          </cell>
          <cell r="V173">
            <v>0</v>
          </cell>
          <cell r="W173">
            <v>0</v>
          </cell>
          <cell r="X173">
            <v>151.10686573463602</v>
          </cell>
        </row>
        <row r="174">
          <cell r="K174">
            <v>0</v>
          </cell>
          <cell r="L174">
            <v>100</v>
          </cell>
          <cell r="M174">
            <v>0</v>
          </cell>
          <cell r="N174">
            <v>0</v>
          </cell>
          <cell r="O174">
            <v>110.87178749999997</v>
          </cell>
          <cell r="P174">
            <v>0</v>
          </cell>
          <cell r="Q174">
            <v>0</v>
          </cell>
          <cell r="R174">
            <v>122.92553263445151</v>
          </cell>
          <cell r="S174">
            <v>0</v>
          </cell>
          <cell r="T174">
            <v>0</v>
          </cell>
          <cell r="U174">
            <v>136.28973532571217</v>
          </cell>
          <cell r="V174">
            <v>0</v>
          </cell>
          <cell r="W174">
            <v>0</v>
          </cell>
          <cell r="X174">
            <v>151.10686573463602</v>
          </cell>
        </row>
        <row r="175">
          <cell r="K175">
            <v>0</v>
          </cell>
          <cell r="L175">
            <v>100</v>
          </cell>
          <cell r="M175">
            <v>0</v>
          </cell>
          <cell r="N175">
            <v>0</v>
          </cell>
          <cell r="O175">
            <v>110.87178749999997</v>
          </cell>
          <cell r="P175">
            <v>0</v>
          </cell>
          <cell r="Q175">
            <v>0</v>
          </cell>
          <cell r="R175">
            <v>122.92553263445151</v>
          </cell>
          <cell r="S175">
            <v>0</v>
          </cell>
          <cell r="T175">
            <v>0</v>
          </cell>
          <cell r="U175">
            <v>136.28973532571217</v>
          </cell>
          <cell r="V175">
            <v>0</v>
          </cell>
          <cell r="W175">
            <v>0</v>
          </cell>
          <cell r="X175">
            <v>151.10686573463602</v>
          </cell>
        </row>
        <row r="176">
          <cell r="K176">
            <v>0</v>
          </cell>
          <cell r="L176">
            <v>100</v>
          </cell>
          <cell r="M176">
            <v>0</v>
          </cell>
          <cell r="N176">
            <v>0</v>
          </cell>
          <cell r="O176">
            <v>110.87178749999997</v>
          </cell>
          <cell r="P176">
            <v>0</v>
          </cell>
          <cell r="Q176">
            <v>0</v>
          </cell>
          <cell r="R176">
            <v>122.92553263445151</v>
          </cell>
          <cell r="S176">
            <v>0</v>
          </cell>
          <cell r="T176">
            <v>0</v>
          </cell>
          <cell r="U176">
            <v>136.28973532571217</v>
          </cell>
          <cell r="V176">
            <v>0</v>
          </cell>
          <cell r="W176">
            <v>0</v>
          </cell>
          <cell r="X176">
            <v>151.10686573463602</v>
          </cell>
        </row>
        <row r="177">
          <cell r="K177">
            <v>0</v>
          </cell>
          <cell r="L177">
            <v>100</v>
          </cell>
          <cell r="M177">
            <v>0</v>
          </cell>
          <cell r="N177">
            <v>0</v>
          </cell>
          <cell r="O177">
            <v>110.87178749999997</v>
          </cell>
          <cell r="P177">
            <v>0</v>
          </cell>
          <cell r="Q177">
            <v>0</v>
          </cell>
          <cell r="R177">
            <v>122.92553263445151</v>
          </cell>
          <cell r="S177">
            <v>0</v>
          </cell>
          <cell r="T177">
            <v>0</v>
          </cell>
          <cell r="U177">
            <v>136.28973532571217</v>
          </cell>
          <cell r="V177">
            <v>0</v>
          </cell>
          <cell r="W177">
            <v>0</v>
          </cell>
          <cell r="X177">
            <v>151.10686573463602</v>
          </cell>
        </row>
        <row r="178">
          <cell r="K178">
            <v>0</v>
          </cell>
          <cell r="L178">
            <v>100</v>
          </cell>
          <cell r="M178">
            <v>0</v>
          </cell>
          <cell r="N178">
            <v>0</v>
          </cell>
          <cell r="O178">
            <v>110.87178749999997</v>
          </cell>
          <cell r="P178">
            <v>0</v>
          </cell>
          <cell r="Q178">
            <v>0</v>
          </cell>
          <cell r="R178">
            <v>122.92553263445151</v>
          </cell>
          <cell r="S178">
            <v>0</v>
          </cell>
          <cell r="T178">
            <v>0</v>
          </cell>
          <cell r="U178">
            <v>136.28973532571217</v>
          </cell>
          <cell r="V178">
            <v>0</v>
          </cell>
          <cell r="W178">
            <v>0</v>
          </cell>
          <cell r="X178">
            <v>151.10686573463602</v>
          </cell>
        </row>
        <row r="179">
          <cell r="K179">
            <v>0</v>
          </cell>
          <cell r="L179">
            <v>100</v>
          </cell>
          <cell r="M179">
            <v>0</v>
          </cell>
          <cell r="N179">
            <v>0</v>
          </cell>
          <cell r="O179">
            <v>110.87178749999997</v>
          </cell>
          <cell r="P179">
            <v>0</v>
          </cell>
          <cell r="Q179">
            <v>0</v>
          </cell>
          <cell r="R179">
            <v>122.92553263445151</v>
          </cell>
          <cell r="S179">
            <v>0</v>
          </cell>
          <cell r="T179">
            <v>0</v>
          </cell>
          <cell r="U179">
            <v>136.28973532571217</v>
          </cell>
          <cell r="V179">
            <v>0</v>
          </cell>
          <cell r="W179">
            <v>0</v>
          </cell>
          <cell r="X179">
            <v>151.10686573463602</v>
          </cell>
        </row>
        <row r="180">
          <cell r="K180">
            <v>0</v>
          </cell>
          <cell r="L180">
            <v>100</v>
          </cell>
          <cell r="M180">
            <v>0</v>
          </cell>
          <cell r="N180">
            <v>0</v>
          </cell>
          <cell r="O180">
            <v>110.87178749999997</v>
          </cell>
          <cell r="P180">
            <v>0</v>
          </cell>
          <cell r="Q180">
            <v>0</v>
          </cell>
          <cell r="R180">
            <v>122.92553263445151</v>
          </cell>
          <cell r="S180">
            <v>0</v>
          </cell>
          <cell r="T180">
            <v>0</v>
          </cell>
          <cell r="U180">
            <v>136.28973532571217</v>
          </cell>
          <cell r="V180">
            <v>0</v>
          </cell>
          <cell r="W180">
            <v>0</v>
          </cell>
          <cell r="X180">
            <v>151.10686573463602</v>
          </cell>
        </row>
        <row r="181">
          <cell r="K181">
            <v>0</v>
          </cell>
          <cell r="L181">
            <v>100</v>
          </cell>
          <cell r="M181">
            <v>0</v>
          </cell>
          <cell r="N181">
            <v>0</v>
          </cell>
          <cell r="O181">
            <v>110.87178749999997</v>
          </cell>
          <cell r="P181">
            <v>0</v>
          </cell>
          <cell r="Q181">
            <v>0</v>
          </cell>
          <cell r="R181">
            <v>122.92553263445151</v>
          </cell>
          <cell r="S181">
            <v>0</v>
          </cell>
          <cell r="T181">
            <v>0</v>
          </cell>
          <cell r="U181">
            <v>136.28973532571217</v>
          </cell>
          <cell r="V181">
            <v>0</v>
          </cell>
          <cell r="W181">
            <v>0</v>
          </cell>
          <cell r="X181">
            <v>151.10686573463602</v>
          </cell>
        </row>
        <row r="182">
          <cell r="K182">
            <v>0</v>
          </cell>
          <cell r="L182">
            <v>100</v>
          </cell>
          <cell r="M182">
            <v>0</v>
          </cell>
          <cell r="N182">
            <v>0</v>
          </cell>
          <cell r="O182">
            <v>110.87178749999997</v>
          </cell>
          <cell r="P182">
            <v>0</v>
          </cell>
          <cell r="Q182">
            <v>0</v>
          </cell>
          <cell r="R182">
            <v>122.92553263445151</v>
          </cell>
          <cell r="S182">
            <v>0</v>
          </cell>
          <cell r="T182">
            <v>0</v>
          </cell>
          <cell r="U182">
            <v>136.28973532571217</v>
          </cell>
          <cell r="V182">
            <v>0</v>
          </cell>
          <cell r="W182">
            <v>0</v>
          </cell>
          <cell r="X182">
            <v>151.10686573463602</v>
          </cell>
        </row>
        <row r="183">
          <cell r="K183">
            <v>0</v>
          </cell>
          <cell r="L183">
            <v>100</v>
          </cell>
          <cell r="M183">
            <v>0</v>
          </cell>
          <cell r="N183">
            <v>0</v>
          </cell>
          <cell r="O183">
            <v>110.87178749999997</v>
          </cell>
          <cell r="P183">
            <v>0</v>
          </cell>
          <cell r="Q183">
            <v>0</v>
          </cell>
          <cell r="R183">
            <v>122.92553263445151</v>
          </cell>
          <cell r="S183">
            <v>0</v>
          </cell>
          <cell r="T183">
            <v>0</v>
          </cell>
          <cell r="U183">
            <v>136.28973532571217</v>
          </cell>
          <cell r="V183">
            <v>0</v>
          </cell>
          <cell r="W183">
            <v>0</v>
          </cell>
          <cell r="X183">
            <v>151.10686573463602</v>
          </cell>
        </row>
        <row r="184">
          <cell r="K184">
            <v>0</v>
          </cell>
          <cell r="L184">
            <v>100</v>
          </cell>
          <cell r="M184">
            <v>0</v>
          </cell>
          <cell r="N184">
            <v>0</v>
          </cell>
          <cell r="O184">
            <v>110.87178749999997</v>
          </cell>
          <cell r="P184">
            <v>0</v>
          </cell>
          <cell r="Q184">
            <v>0</v>
          </cell>
          <cell r="R184">
            <v>122.92553263445151</v>
          </cell>
          <cell r="S184">
            <v>0</v>
          </cell>
          <cell r="T184">
            <v>0</v>
          </cell>
          <cell r="U184">
            <v>136.28973532571217</v>
          </cell>
          <cell r="V184">
            <v>0</v>
          </cell>
          <cell r="W184">
            <v>0</v>
          </cell>
          <cell r="X184">
            <v>151.10686573463602</v>
          </cell>
        </row>
        <row r="185">
          <cell r="K185">
            <v>0</v>
          </cell>
          <cell r="L185">
            <v>100</v>
          </cell>
          <cell r="M185">
            <v>0</v>
          </cell>
          <cell r="N185">
            <v>0</v>
          </cell>
          <cell r="O185">
            <v>110.87178749999997</v>
          </cell>
          <cell r="P185">
            <v>0</v>
          </cell>
          <cell r="Q185">
            <v>0</v>
          </cell>
          <cell r="R185">
            <v>122.92553263445151</v>
          </cell>
          <cell r="S185">
            <v>0</v>
          </cell>
          <cell r="T185">
            <v>0</v>
          </cell>
          <cell r="U185">
            <v>136.28973532571217</v>
          </cell>
          <cell r="V185">
            <v>0</v>
          </cell>
          <cell r="W185">
            <v>0</v>
          </cell>
          <cell r="X185">
            <v>151.10686573463602</v>
          </cell>
        </row>
        <row r="186"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</row>
        <row r="187"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1344.4620267396344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</row>
        <row r="188"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2429.5126731974783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</row>
        <row r="189"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</row>
        <row r="190"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</row>
        <row r="191"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</row>
        <row r="192"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</row>
        <row r="193"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</row>
        <row r="194"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126.39383774999997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160.80825871080779</v>
          </cell>
          <cell r="W194">
            <v>0</v>
          </cell>
          <cell r="X194">
            <v>0</v>
          </cell>
        </row>
        <row r="195"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</row>
        <row r="196"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118.76863056468746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</row>
        <row r="197">
          <cell r="K197">
            <v>553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753.68223635118841</v>
          </cell>
          <cell r="V197">
            <v>0</v>
          </cell>
          <cell r="W197">
            <v>0</v>
          </cell>
          <cell r="X197">
            <v>0</v>
          </cell>
        </row>
        <row r="198">
          <cell r="K198">
            <v>277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377.52256685222272</v>
          </cell>
          <cell r="V198">
            <v>0</v>
          </cell>
          <cell r="W198">
            <v>0</v>
          </cell>
          <cell r="X198">
            <v>0</v>
          </cell>
        </row>
        <row r="199"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</row>
        <row r="200"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</row>
        <row r="201"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</row>
        <row r="202"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</row>
        <row r="203"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</row>
        <row r="204"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</row>
        <row r="205">
          <cell r="K205">
            <v>380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517.9009942377063</v>
          </cell>
          <cell r="V205">
            <v>0</v>
          </cell>
          <cell r="W205">
            <v>0</v>
          </cell>
          <cell r="X205">
            <v>0</v>
          </cell>
        </row>
        <row r="206"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</row>
        <row r="207"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</row>
        <row r="208">
          <cell r="K208">
            <v>17500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20081.652510937496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23850.703681999632</v>
          </cell>
          <cell r="V208">
            <v>0</v>
          </cell>
          <cell r="W208">
            <v>0</v>
          </cell>
          <cell r="X208">
            <v>0</v>
          </cell>
        </row>
        <row r="209">
          <cell r="K209">
            <v>529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720.9726998730174</v>
          </cell>
          <cell r="V209">
            <v>0</v>
          </cell>
          <cell r="W209">
            <v>0</v>
          </cell>
          <cell r="X209">
            <v>0</v>
          </cell>
        </row>
        <row r="210">
          <cell r="K210">
            <v>588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801.38364371518765</v>
          </cell>
          <cell r="V210">
            <v>0</v>
          </cell>
          <cell r="W210">
            <v>0</v>
          </cell>
          <cell r="X210">
            <v>0</v>
          </cell>
        </row>
        <row r="211"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869.09396439584589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</row>
        <row r="212"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</row>
        <row r="213"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</row>
        <row r="214">
          <cell r="K214">
            <v>204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234.09469212749994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278.03106006445284</v>
          </cell>
          <cell r="V214">
            <v>0</v>
          </cell>
          <cell r="W214">
            <v>0</v>
          </cell>
          <cell r="X214">
            <v>0</v>
          </cell>
        </row>
        <row r="215">
          <cell r="K215">
            <v>0</v>
          </cell>
          <cell r="L215">
            <v>0</v>
          </cell>
          <cell r="M215">
            <v>1422463.9247999999</v>
          </cell>
          <cell r="N215">
            <v>0</v>
          </cell>
          <cell r="O215">
            <v>0</v>
          </cell>
          <cell r="P215">
            <v>1577111.1799684153</v>
          </cell>
          <cell r="Q215">
            <v>0</v>
          </cell>
          <cell r="R215">
            <v>0</v>
          </cell>
          <cell r="S215">
            <v>1748571.3560933238</v>
          </cell>
          <cell r="T215">
            <v>0</v>
          </cell>
          <cell r="U215">
            <v>0</v>
          </cell>
          <cell r="V215">
            <v>1938672.3182136575</v>
          </cell>
          <cell r="W215">
            <v>0</v>
          </cell>
          <cell r="X215">
            <v>0</v>
          </cell>
        </row>
        <row r="216"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</row>
        <row r="217"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</row>
        <row r="218"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</row>
        <row r="219">
          <cell r="K219">
            <v>1836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2502.2795405800757</v>
          </cell>
          <cell r="V219">
            <v>0</v>
          </cell>
          <cell r="W219">
            <v>0</v>
          </cell>
          <cell r="X219">
            <v>0</v>
          </cell>
        </row>
        <row r="220">
          <cell r="K220">
            <v>259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352.99041449359453</v>
          </cell>
          <cell r="V220">
            <v>0</v>
          </cell>
          <cell r="W220">
            <v>0</v>
          </cell>
          <cell r="X220">
            <v>0</v>
          </cell>
        </row>
        <row r="221"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</row>
        <row r="222"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</row>
        <row r="223"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</row>
        <row r="224"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</row>
        <row r="225"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</row>
        <row r="226"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</row>
        <row r="227">
          <cell r="K227">
            <v>300</v>
          </cell>
          <cell r="L227">
            <v>0</v>
          </cell>
          <cell r="M227">
            <v>0</v>
          </cell>
          <cell r="N227">
            <v>321.36749999999995</v>
          </cell>
          <cell r="O227">
            <v>0</v>
          </cell>
          <cell r="P227">
            <v>0</v>
          </cell>
          <cell r="Q227">
            <v>356.30589169406232</v>
          </cell>
          <cell r="R227">
            <v>0</v>
          </cell>
          <cell r="S227">
            <v>0</v>
          </cell>
          <cell r="T227">
            <v>395.04271108902088</v>
          </cell>
          <cell r="U227">
            <v>0</v>
          </cell>
          <cell r="V227">
            <v>0</v>
          </cell>
          <cell r="W227">
            <v>437.99091517285808</v>
          </cell>
          <cell r="X227">
            <v>0</v>
          </cell>
        </row>
        <row r="228"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</row>
        <row r="229">
          <cell r="K229">
            <v>500</v>
          </cell>
          <cell r="L229">
            <v>0</v>
          </cell>
          <cell r="M229">
            <v>0</v>
          </cell>
          <cell r="N229">
            <v>535.61249999999995</v>
          </cell>
          <cell r="O229">
            <v>0</v>
          </cell>
          <cell r="P229">
            <v>0</v>
          </cell>
          <cell r="Q229">
            <v>593.84315282343721</v>
          </cell>
          <cell r="R229">
            <v>0</v>
          </cell>
          <cell r="S229">
            <v>0</v>
          </cell>
          <cell r="T229">
            <v>658.40451848170142</v>
          </cell>
          <cell r="U229">
            <v>0</v>
          </cell>
          <cell r="V229">
            <v>0</v>
          </cell>
          <cell r="W229">
            <v>729.98485862143013</v>
          </cell>
          <cell r="X229">
            <v>0</v>
          </cell>
        </row>
        <row r="230">
          <cell r="K230">
            <v>0</v>
          </cell>
          <cell r="L230">
            <v>3361.8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3992.7638223236627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4742.1509134560847</v>
          </cell>
          <cell r="W230">
            <v>0</v>
          </cell>
          <cell r="X230">
            <v>0</v>
          </cell>
        </row>
        <row r="231">
          <cell r="K231">
            <v>0</v>
          </cell>
          <cell r="L231">
            <v>813.64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966.34908572652296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1147.7195755917689</v>
          </cell>
          <cell r="W231">
            <v>0</v>
          </cell>
          <cell r="X231">
            <v>0</v>
          </cell>
        </row>
        <row r="232">
          <cell r="K232">
            <v>200</v>
          </cell>
          <cell r="L232">
            <v>0</v>
          </cell>
          <cell r="M232">
            <v>0</v>
          </cell>
          <cell r="N232">
            <v>214.24499999999998</v>
          </cell>
          <cell r="O232">
            <v>0</v>
          </cell>
          <cell r="P232">
            <v>0</v>
          </cell>
          <cell r="Q232">
            <v>237.53726112937491</v>
          </cell>
          <cell r="R232">
            <v>0</v>
          </cell>
          <cell r="S232">
            <v>0</v>
          </cell>
          <cell r="T232">
            <v>263.36180739268059</v>
          </cell>
          <cell r="U232">
            <v>0</v>
          </cell>
          <cell r="V232">
            <v>0</v>
          </cell>
          <cell r="W232">
            <v>291.99394344857205</v>
          </cell>
          <cell r="X232">
            <v>0</v>
          </cell>
        </row>
        <row r="233">
          <cell r="K233">
            <v>100</v>
          </cell>
          <cell r="L233">
            <v>0</v>
          </cell>
          <cell r="M233">
            <v>0</v>
          </cell>
          <cell r="N233">
            <v>107.12249999999999</v>
          </cell>
          <cell r="O233">
            <v>0</v>
          </cell>
          <cell r="P233">
            <v>0</v>
          </cell>
          <cell r="Q233">
            <v>118.76863056468746</v>
          </cell>
          <cell r="R233">
            <v>0</v>
          </cell>
          <cell r="S233">
            <v>0</v>
          </cell>
          <cell r="T233">
            <v>131.68090369634029</v>
          </cell>
          <cell r="U233">
            <v>0</v>
          </cell>
          <cell r="V233">
            <v>0</v>
          </cell>
          <cell r="W233">
            <v>145.99697172428603</v>
          </cell>
          <cell r="X233">
            <v>0</v>
          </cell>
        </row>
        <row r="234">
          <cell r="K234">
            <v>0</v>
          </cell>
          <cell r="L234">
            <v>0</v>
          </cell>
          <cell r="M234">
            <v>0</v>
          </cell>
          <cell r="N234">
            <v>1845.2921849999998</v>
          </cell>
          <cell r="O234">
            <v>0</v>
          </cell>
          <cell r="P234">
            <v>0</v>
          </cell>
          <cell r="Q234">
            <v>0</v>
          </cell>
          <cell r="R234">
            <v>2117.5152251610616</v>
          </cell>
          <cell r="S234">
            <v>0</v>
          </cell>
          <cell r="T234">
            <v>0</v>
          </cell>
          <cell r="U234">
            <v>0</v>
          </cell>
          <cell r="V234">
            <v>2429.8974250459428</v>
          </cell>
          <cell r="W234">
            <v>0</v>
          </cell>
          <cell r="X234">
            <v>0</v>
          </cell>
        </row>
        <row r="235">
          <cell r="K235">
            <v>0</v>
          </cell>
          <cell r="L235">
            <v>0</v>
          </cell>
          <cell r="M235">
            <v>0</v>
          </cell>
          <cell r="N235">
            <v>1845.2921849999998</v>
          </cell>
          <cell r="O235">
            <v>0</v>
          </cell>
          <cell r="P235">
            <v>0</v>
          </cell>
          <cell r="Q235">
            <v>0</v>
          </cell>
          <cell r="R235">
            <v>2117.5152251610616</v>
          </cell>
          <cell r="S235">
            <v>0</v>
          </cell>
          <cell r="T235">
            <v>0</v>
          </cell>
          <cell r="U235">
            <v>0</v>
          </cell>
          <cell r="V235">
            <v>2429.8974250459428</v>
          </cell>
          <cell r="W235">
            <v>0</v>
          </cell>
          <cell r="X235">
            <v>0</v>
          </cell>
        </row>
        <row r="236">
          <cell r="K236">
            <v>0</v>
          </cell>
          <cell r="L236">
            <v>0</v>
          </cell>
          <cell r="M236">
            <v>0</v>
          </cell>
          <cell r="N236">
            <v>1845.2921849999998</v>
          </cell>
          <cell r="O236">
            <v>0</v>
          </cell>
          <cell r="P236">
            <v>0</v>
          </cell>
          <cell r="Q236">
            <v>0</v>
          </cell>
          <cell r="R236">
            <v>2117.5152251610616</v>
          </cell>
          <cell r="S236">
            <v>0</v>
          </cell>
          <cell r="T236">
            <v>0</v>
          </cell>
          <cell r="U236">
            <v>0</v>
          </cell>
          <cell r="V236">
            <v>2429.8974250459428</v>
          </cell>
          <cell r="W236">
            <v>0</v>
          </cell>
          <cell r="X236">
            <v>0</v>
          </cell>
        </row>
        <row r="237">
          <cell r="K237">
            <v>0</v>
          </cell>
          <cell r="L237">
            <v>0</v>
          </cell>
          <cell r="M237">
            <v>0</v>
          </cell>
          <cell r="N237">
            <v>1845.2921849999998</v>
          </cell>
          <cell r="O237">
            <v>0</v>
          </cell>
          <cell r="P237">
            <v>0</v>
          </cell>
          <cell r="Q237">
            <v>0</v>
          </cell>
          <cell r="R237">
            <v>2117.5152251610616</v>
          </cell>
          <cell r="S237">
            <v>0</v>
          </cell>
          <cell r="T237">
            <v>0</v>
          </cell>
          <cell r="U237">
            <v>0</v>
          </cell>
          <cell r="V237">
            <v>2429.8974250459428</v>
          </cell>
          <cell r="W237">
            <v>0</v>
          </cell>
          <cell r="X237">
            <v>0</v>
          </cell>
        </row>
        <row r="238">
          <cell r="K238">
            <v>0</v>
          </cell>
          <cell r="L238">
            <v>0</v>
          </cell>
          <cell r="M238">
            <v>0</v>
          </cell>
          <cell r="N238">
            <v>1845.2921849999998</v>
          </cell>
          <cell r="O238">
            <v>0</v>
          </cell>
          <cell r="P238">
            <v>0</v>
          </cell>
          <cell r="Q238">
            <v>0</v>
          </cell>
          <cell r="R238">
            <v>2117.5152251610616</v>
          </cell>
          <cell r="S238">
            <v>0</v>
          </cell>
          <cell r="T238">
            <v>0</v>
          </cell>
          <cell r="U238">
            <v>0</v>
          </cell>
          <cell r="V238">
            <v>2429.8974250459428</v>
          </cell>
          <cell r="W238">
            <v>0</v>
          </cell>
          <cell r="X238">
            <v>0</v>
          </cell>
        </row>
        <row r="239"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</row>
        <row r="240">
          <cell r="K240">
            <v>0</v>
          </cell>
          <cell r="L240">
            <v>348.18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491.14227647306194</v>
          </cell>
          <cell r="W240">
            <v>0</v>
          </cell>
          <cell r="X240">
            <v>0</v>
          </cell>
        </row>
        <row r="241"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</row>
        <row r="242">
          <cell r="K242">
            <v>0</v>
          </cell>
          <cell r="L242">
            <v>617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870.33943530323165</v>
          </cell>
          <cell r="W242">
            <v>0</v>
          </cell>
          <cell r="X242">
            <v>0</v>
          </cell>
        </row>
        <row r="243">
          <cell r="K243">
            <v>0</v>
          </cell>
          <cell r="L243">
            <v>0</v>
          </cell>
          <cell r="M243">
            <v>5767.5374999999995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6850.0253060548112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8135.6812493358393</v>
          </cell>
          <cell r="X243">
            <v>0</v>
          </cell>
        </row>
        <row r="244">
          <cell r="K244">
            <v>0</v>
          </cell>
          <cell r="L244">
            <v>0</v>
          </cell>
          <cell r="M244">
            <v>5767.5374999999995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6850.0253060548112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8135.6812493358393</v>
          </cell>
          <cell r="X244">
            <v>0</v>
          </cell>
        </row>
        <row r="245">
          <cell r="K245">
            <v>0</v>
          </cell>
          <cell r="L245">
            <v>329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464.08699224434883</v>
          </cell>
          <cell r="W245">
            <v>0</v>
          </cell>
          <cell r="X245">
            <v>0</v>
          </cell>
        </row>
        <row r="246">
          <cell r="K246">
            <v>0</v>
          </cell>
          <cell r="L246">
            <v>0</v>
          </cell>
          <cell r="M246">
            <v>6397.2418499999994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7597.9165391560773</v>
          </cell>
          <cell r="S246">
            <v>0</v>
          </cell>
          <cell r="T246">
            <v>0</v>
          </cell>
          <cell r="U246">
            <v>0</v>
          </cell>
          <cell r="V246">
            <v>8718.7839855106922</v>
          </cell>
          <cell r="W246">
            <v>0</v>
          </cell>
          <cell r="X246">
            <v>0</v>
          </cell>
        </row>
        <row r="247">
          <cell r="K247">
            <v>317.27</v>
          </cell>
          <cell r="L247">
            <v>0</v>
          </cell>
          <cell r="M247">
            <v>0</v>
          </cell>
          <cell r="N247">
            <v>339.86755574999995</v>
          </cell>
          <cell r="O247">
            <v>0</v>
          </cell>
          <cell r="P247">
            <v>0</v>
          </cell>
          <cell r="Q247">
            <v>376.81723419258384</v>
          </cell>
          <cell r="R247">
            <v>0</v>
          </cell>
          <cell r="S247">
            <v>0</v>
          </cell>
          <cell r="T247">
            <v>417.78400315737883</v>
          </cell>
          <cell r="U247">
            <v>0</v>
          </cell>
          <cell r="V247">
            <v>0</v>
          </cell>
          <cell r="W247">
            <v>463.20459218964226</v>
          </cell>
          <cell r="X247">
            <v>0</v>
          </cell>
        </row>
        <row r="248"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</row>
        <row r="249"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</row>
        <row r="250"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</row>
        <row r="251">
          <cell r="K251">
            <v>0</v>
          </cell>
          <cell r="L251">
            <v>0</v>
          </cell>
          <cell r="M251">
            <v>563.04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794.22352618011598</v>
          </cell>
          <cell r="X251">
            <v>0</v>
          </cell>
        </row>
        <row r="252">
          <cell r="K252">
            <v>0</v>
          </cell>
          <cell r="L252">
            <v>0</v>
          </cell>
          <cell r="M252">
            <v>0</v>
          </cell>
          <cell r="N252">
            <v>642.7349999999999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790.08542217804177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</row>
        <row r="253">
          <cell r="K253">
            <v>200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229.50460012499994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272.57947065142434</v>
          </cell>
          <cell r="V253">
            <v>0</v>
          </cell>
          <cell r="W253">
            <v>0</v>
          </cell>
          <cell r="X253">
            <v>0</v>
          </cell>
        </row>
        <row r="254">
          <cell r="K254">
            <v>0</v>
          </cell>
          <cell r="L254">
            <v>0</v>
          </cell>
          <cell r="M254">
            <v>0</v>
          </cell>
          <cell r="N254">
            <v>214.24499999999998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263.36180739268059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</row>
        <row r="255"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</row>
        <row r="256">
          <cell r="K256">
            <v>0</v>
          </cell>
          <cell r="L256">
            <v>0</v>
          </cell>
          <cell r="M256">
            <v>0</v>
          </cell>
          <cell r="N256">
            <v>214.24499999999998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263.36180739268059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</row>
        <row r="257">
          <cell r="K257">
            <v>0</v>
          </cell>
          <cell r="L257">
            <v>0</v>
          </cell>
          <cell r="M257">
            <v>0</v>
          </cell>
          <cell r="N257">
            <v>321.36749999999995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395.04271108902088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</row>
        <row r="258">
          <cell r="K258">
            <v>0</v>
          </cell>
          <cell r="L258">
            <v>0</v>
          </cell>
          <cell r="M258">
            <v>0</v>
          </cell>
          <cell r="N258">
            <v>1339.0312499999998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1646.0112962042535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</row>
        <row r="259">
          <cell r="K259">
            <v>0</v>
          </cell>
          <cell r="L259">
            <v>0</v>
          </cell>
          <cell r="M259">
            <v>691.38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821.14255799813611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975.25977111823067</v>
          </cell>
          <cell r="X259">
            <v>0</v>
          </cell>
        </row>
        <row r="260">
          <cell r="K260">
            <v>0</v>
          </cell>
          <cell r="L260">
            <v>0</v>
          </cell>
          <cell r="M260">
            <v>492.65999999999997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585.12553533998926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694.94558540760147</v>
          </cell>
          <cell r="X260">
            <v>0</v>
          </cell>
        </row>
        <row r="261">
          <cell r="K261">
            <v>0</v>
          </cell>
          <cell r="L261">
            <v>0</v>
          </cell>
          <cell r="M261">
            <v>691.38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821.14255799813611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975.25977111823067</v>
          </cell>
          <cell r="X261">
            <v>0</v>
          </cell>
        </row>
        <row r="262">
          <cell r="K262">
            <v>0</v>
          </cell>
          <cell r="L262">
            <v>0</v>
          </cell>
          <cell r="M262">
            <v>249898.68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296801.24003523053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352506.7682888541</v>
          </cell>
          <cell r="X262">
            <v>0</v>
          </cell>
        </row>
        <row r="263"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</row>
        <row r="264"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</row>
        <row r="265">
          <cell r="K265">
            <v>100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127.22792627665731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</row>
        <row r="266"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</row>
        <row r="267">
          <cell r="K267">
            <v>0</v>
          </cell>
          <cell r="L267">
            <v>0</v>
          </cell>
          <cell r="M267">
            <v>298576.8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354615.57654386573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421172.06403022032</v>
          </cell>
          <cell r="X267">
            <v>0</v>
          </cell>
        </row>
        <row r="268">
          <cell r="K268">
            <v>0</v>
          </cell>
          <cell r="L268">
            <v>544</v>
          </cell>
          <cell r="M268">
            <v>0</v>
          </cell>
          <cell r="N268">
            <v>0</v>
          </cell>
          <cell r="O268">
            <v>603.14252399999987</v>
          </cell>
          <cell r="P268">
            <v>0</v>
          </cell>
          <cell r="Q268">
            <v>0</v>
          </cell>
          <cell r="R268">
            <v>668.71489753141623</v>
          </cell>
          <cell r="S268">
            <v>0</v>
          </cell>
          <cell r="T268">
            <v>0</v>
          </cell>
          <cell r="U268">
            <v>741.41616017187425</v>
          </cell>
          <cell r="V268">
            <v>0</v>
          </cell>
          <cell r="W268">
            <v>0</v>
          </cell>
          <cell r="X268">
            <v>822.02134959642001</v>
          </cell>
        </row>
        <row r="269">
          <cell r="K269">
            <v>0</v>
          </cell>
          <cell r="L269">
            <v>0</v>
          </cell>
          <cell r="M269">
            <v>1231.6499999999999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1462.8138383499731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1737.3639635190038</v>
          </cell>
          <cell r="X269">
            <v>0</v>
          </cell>
        </row>
        <row r="270">
          <cell r="K270">
            <v>0</v>
          </cell>
          <cell r="L270">
            <v>0</v>
          </cell>
          <cell r="M270">
            <v>1231.6499999999999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1462.8138383499731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1737.3639635190038</v>
          </cell>
          <cell r="X270">
            <v>0</v>
          </cell>
        </row>
        <row r="271">
          <cell r="K271">
            <v>0</v>
          </cell>
          <cell r="L271">
            <v>0</v>
          </cell>
          <cell r="M271">
            <v>1231.6499999999999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1462.8138383499731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1737.3639635190038</v>
          </cell>
          <cell r="X271">
            <v>0</v>
          </cell>
        </row>
        <row r="272">
          <cell r="K272">
            <v>0</v>
          </cell>
          <cell r="L272">
            <v>100</v>
          </cell>
          <cell r="M272">
            <v>0</v>
          </cell>
          <cell r="N272">
            <v>0</v>
          </cell>
          <cell r="O272">
            <v>110.87178749999997</v>
          </cell>
          <cell r="P272">
            <v>0</v>
          </cell>
          <cell r="Q272">
            <v>0</v>
          </cell>
          <cell r="R272">
            <v>122.92553263445151</v>
          </cell>
          <cell r="S272">
            <v>0</v>
          </cell>
          <cell r="T272">
            <v>0</v>
          </cell>
          <cell r="U272">
            <v>136.28973532571217</v>
          </cell>
          <cell r="V272">
            <v>0</v>
          </cell>
          <cell r="W272">
            <v>0</v>
          </cell>
          <cell r="X272">
            <v>151.10686573463602</v>
          </cell>
        </row>
        <row r="273"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</row>
        <row r="274"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</row>
        <row r="275">
          <cell r="K275">
            <v>0</v>
          </cell>
          <cell r="L275">
            <v>2722.73</v>
          </cell>
          <cell r="M275">
            <v>0</v>
          </cell>
          <cell r="N275">
            <v>0</v>
          </cell>
          <cell r="O275">
            <v>3018.7394197987492</v>
          </cell>
          <cell r="P275">
            <v>0</v>
          </cell>
          <cell r="Q275">
            <v>0</v>
          </cell>
          <cell r="R275">
            <v>3346.9303546980018</v>
          </cell>
          <cell r="S275">
            <v>0</v>
          </cell>
          <cell r="T275">
            <v>0</v>
          </cell>
          <cell r="U275">
            <v>3710.8015106337634</v>
          </cell>
          <cell r="V275">
            <v>0</v>
          </cell>
          <cell r="W275">
            <v>0</v>
          </cell>
          <cell r="X275">
            <v>4114.2319654166558</v>
          </cell>
        </row>
        <row r="276"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</row>
        <row r="277"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</row>
        <row r="278">
          <cell r="K278">
            <v>0</v>
          </cell>
          <cell r="L278">
            <v>201618.8</v>
          </cell>
          <cell r="M278">
            <v>0</v>
          </cell>
          <cell r="N278">
            <v>0</v>
          </cell>
          <cell r="O278">
            <v>223538.36749604993</v>
          </cell>
          <cell r="P278">
            <v>0</v>
          </cell>
          <cell r="Q278">
            <v>0</v>
          </cell>
          <cell r="R278">
            <v>247840.98379118953</v>
          </cell>
          <cell r="S278">
            <v>0</v>
          </cell>
          <cell r="T278">
            <v>0</v>
          </cell>
          <cell r="U278">
            <v>274785.72888687695</v>
          </cell>
          <cell r="V278">
            <v>0</v>
          </cell>
          <cell r="W278">
            <v>0</v>
          </cell>
          <cell r="X278">
            <v>304659.84941178432</v>
          </cell>
        </row>
        <row r="279">
          <cell r="K279">
            <v>0</v>
          </cell>
          <cell r="L279">
            <v>0</v>
          </cell>
          <cell r="M279">
            <v>148.005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175.78351166726566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208.77566956572903</v>
          </cell>
          <cell r="X279">
            <v>0</v>
          </cell>
        </row>
        <row r="280">
          <cell r="K280">
            <v>0</v>
          </cell>
          <cell r="L280">
            <v>0</v>
          </cell>
          <cell r="M280">
            <v>492.65999999999997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585.12553533998926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694.94558540760147</v>
          </cell>
          <cell r="X280">
            <v>0</v>
          </cell>
        </row>
        <row r="281">
          <cell r="K281">
            <v>0</v>
          </cell>
          <cell r="L281">
            <v>50</v>
          </cell>
          <cell r="M281">
            <v>0</v>
          </cell>
          <cell r="N281">
            <v>0</v>
          </cell>
          <cell r="O281">
            <v>55.435893749999984</v>
          </cell>
          <cell r="P281">
            <v>0</v>
          </cell>
          <cell r="Q281">
            <v>0</v>
          </cell>
          <cell r="R281">
            <v>61.462766317225757</v>
          </cell>
          <cell r="S281">
            <v>0</v>
          </cell>
          <cell r="T281">
            <v>0</v>
          </cell>
          <cell r="U281">
            <v>68.144867662856086</v>
          </cell>
          <cell r="V281">
            <v>0</v>
          </cell>
          <cell r="W281">
            <v>0</v>
          </cell>
          <cell r="X281">
            <v>75.553432867318008</v>
          </cell>
        </row>
        <row r="282">
          <cell r="K282">
            <v>0</v>
          </cell>
          <cell r="L282">
            <v>1200</v>
          </cell>
          <cell r="M282">
            <v>0</v>
          </cell>
          <cell r="N282">
            <v>0</v>
          </cell>
          <cell r="O282">
            <v>1330.4614499999998</v>
          </cell>
          <cell r="P282">
            <v>0</v>
          </cell>
          <cell r="Q282">
            <v>0</v>
          </cell>
          <cell r="R282">
            <v>1475.1063916134183</v>
          </cell>
          <cell r="S282">
            <v>0</v>
          </cell>
          <cell r="T282">
            <v>0</v>
          </cell>
          <cell r="U282">
            <v>1635.4768239085461</v>
          </cell>
          <cell r="V282">
            <v>0</v>
          </cell>
          <cell r="W282">
            <v>0</v>
          </cell>
          <cell r="X282">
            <v>1813.2823888156324</v>
          </cell>
        </row>
        <row r="283"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</row>
        <row r="284">
          <cell r="K284">
            <v>1047.73</v>
          </cell>
          <cell r="L284">
            <v>0</v>
          </cell>
          <cell r="M284">
            <v>1084.4005499999998</v>
          </cell>
          <cell r="N284">
            <v>0</v>
          </cell>
          <cell r="O284">
            <v>1161.6369791737498</v>
          </cell>
          <cell r="P284">
            <v>0</v>
          </cell>
          <cell r="Q284">
            <v>1244.3745730153998</v>
          </cell>
          <cell r="R284">
            <v>0</v>
          </cell>
          <cell r="S284">
            <v>1333.0051519784217</v>
          </cell>
          <cell r="T284">
            <v>0</v>
          </cell>
          <cell r="U284">
            <v>1427.9484439280843</v>
          </cell>
          <cell r="V284">
            <v>0</v>
          </cell>
          <cell r="W284">
            <v>1529.6540718468621</v>
          </cell>
          <cell r="X284">
            <v>0</v>
          </cell>
        </row>
        <row r="285">
          <cell r="K285">
            <v>431.82</v>
          </cell>
          <cell r="L285">
            <v>431.82</v>
          </cell>
          <cell r="M285">
            <v>446.93369999999993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</row>
        <row r="286"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</row>
        <row r="287"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</row>
        <row r="288"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</row>
        <row r="289">
          <cell r="K289">
            <v>0</v>
          </cell>
          <cell r="L289">
            <v>0</v>
          </cell>
          <cell r="M289">
            <v>182149.65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216336.64488337122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256940.07053757098</v>
          </cell>
          <cell r="X289">
            <v>0</v>
          </cell>
        </row>
        <row r="290">
          <cell r="K290">
            <v>0</v>
          </cell>
          <cell r="L290">
            <v>0</v>
          </cell>
          <cell r="M290">
            <v>146031.25499999998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173439.32175992668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205991.50731494688</v>
          </cell>
          <cell r="X290">
            <v>0</v>
          </cell>
        </row>
        <row r="291">
          <cell r="K291">
            <v>0</v>
          </cell>
          <cell r="L291">
            <v>0</v>
          </cell>
          <cell r="M291">
            <v>623.06999999999994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740.01170645939817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878.9017697802019</v>
          </cell>
          <cell r="X291">
            <v>0</v>
          </cell>
        </row>
        <row r="292">
          <cell r="K292">
            <v>0</v>
          </cell>
          <cell r="L292">
            <v>0</v>
          </cell>
          <cell r="M292">
            <v>623.06999999999994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740.01170645939817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878.9017697802019</v>
          </cell>
          <cell r="X292">
            <v>0</v>
          </cell>
        </row>
        <row r="293">
          <cell r="K293">
            <v>0</v>
          </cell>
          <cell r="L293">
            <v>1290.9100000000001</v>
          </cell>
          <cell r="M293">
            <v>0</v>
          </cell>
          <cell r="N293">
            <v>0</v>
          </cell>
          <cell r="O293">
            <v>1431.2549920162498</v>
          </cell>
          <cell r="P293">
            <v>0</v>
          </cell>
          <cell r="Q293">
            <v>0</v>
          </cell>
          <cell r="R293">
            <v>1586.8579933313981</v>
          </cell>
          <cell r="S293">
            <v>0</v>
          </cell>
          <cell r="T293">
            <v>0</v>
          </cell>
          <cell r="U293">
            <v>1759.3778222931512</v>
          </cell>
          <cell r="V293">
            <v>0</v>
          </cell>
          <cell r="W293">
            <v>0</v>
          </cell>
          <cell r="X293">
            <v>1950.6536404549902</v>
          </cell>
        </row>
        <row r="294">
          <cell r="K294">
            <v>0</v>
          </cell>
          <cell r="L294">
            <v>954.55</v>
          </cell>
          <cell r="M294">
            <v>0</v>
          </cell>
          <cell r="N294">
            <v>0</v>
          </cell>
          <cell r="O294">
            <v>1058.3266475812497</v>
          </cell>
          <cell r="P294">
            <v>0</v>
          </cell>
          <cell r="Q294">
            <v>0</v>
          </cell>
          <cell r="R294">
            <v>1173.385671762157</v>
          </cell>
          <cell r="S294">
            <v>0</v>
          </cell>
          <cell r="T294">
            <v>0</v>
          </cell>
          <cell r="U294">
            <v>1300.9536685515855</v>
          </cell>
          <cell r="V294">
            <v>0</v>
          </cell>
          <cell r="W294">
            <v>0</v>
          </cell>
          <cell r="X294">
            <v>1442.3905868699683</v>
          </cell>
        </row>
        <row r="295"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</row>
        <row r="296"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</row>
        <row r="297"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</row>
        <row r="298"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</row>
        <row r="299"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</row>
        <row r="300"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</row>
        <row r="301"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</row>
        <row r="302"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</row>
        <row r="303"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</row>
        <row r="304"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</row>
        <row r="305"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</row>
        <row r="306"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</row>
        <row r="307"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</row>
        <row r="308">
          <cell r="K308">
            <v>0</v>
          </cell>
          <cell r="L308">
            <v>376</v>
          </cell>
          <cell r="M308">
            <v>0</v>
          </cell>
          <cell r="N308">
            <v>0</v>
          </cell>
          <cell r="O308">
            <v>416.8779209999999</v>
          </cell>
          <cell r="P308">
            <v>0</v>
          </cell>
          <cell r="Q308">
            <v>0</v>
          </cell>
          <cell r="R308">
            <v>462.20000270553771</v>
          </cell>
          <cell r="S308">
            <v>0</v>
          </cell>
          <cell r="T308">
            <v>0</v>
          </cell>
          <cell r="U308">
            <v>512.4494048246778</v>
          </cell>
          <cell r="V308">
            <v>0</v>
          </cell>
          <cell r="W308">
            <v>0</v>
          </cell>
          <cell r="X308">
            <v>568.16181516223151</v>
          </cell>
        </row>
        <row r="309">
          <cell r="K309">
            <v>0</v>
          </cell>
          <cell r="L309">
            <v>0</v>
          </cell>
          <cell r="M309">
            <v>394.24185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468.23564635788932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556.11706499497791</v>
          </cell>
          <cell r="X309">
            <v>0</v>
          </cell>
        </row>
        <row r="310">
          <cell r="K310">
            <v>0</v>
          </cell>
          <cell r="L310">
            <v>50</v>
          </cell>
          <cell r="M310">
            <v>0</v>
          </cell>
          <cell r="N310">
            <v>0</v>
          </cell>
          <cell r="O310">
            <v>55.435893749999984</v>
          </cell>
          <cell r="P310">
            <v>0</v>
          </cell>
          <cell r="Q310">
            <v>0</v>
          </cell>
          <cell r="R310">
            <v>61.462766317225757</v>
          </cell>
          <cell r="S310">
            <v>0</v>
          </cell>
          <cell r="T310">
            <v>0</v>
          </cell>
          <cell r="U310">
            <v>68.144867662856086</v>
          </cell>
          <cell r="V310">
            <v>0</v>
          </cell>
          <cell r="W310">
            <v>0</v>
          </cell>
          <cell r="X310">
            <v>75.553432867318008</v>
          </cell>
        </row>
        <row r="311">
          <cell r="K311">
            <v>0</v>
          </cell>
          <cell r="L311">
            <v>0</v>
          </cell>
          <cell r="M311">
            <v>271.92554999999999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322.96225189049449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383.57784381121672</v>
          </cell>
          <cell r="X311">
            <v>0</v>
          </cell>
        </row>
        <row r="312">
          <cell r="K312">
            <v>0</v>
          </cell>
          <cell r="L312">
            <v>8454.5499999999993</v>
          </cell>
          <cell r="M312">
            <v>0</v>
          </cell>
          <cell r="N312">
            <v>0</v>
          </cell>
          <cell r="O312">
            <v>9373.7107100812464</v>
          </cell>
          <cell r="P312">
            <v>0</v>
          </cell>
          <cell r="Q312">
            <v>0</v>
          </cell>
          <cell r="R312">
            <v>10392.800619346021</v>
          </cell>
          <cell r="S312">
            <v>0</v>
          </cell>
          <cell r="T312">
            <v>0</v>
          </cell>
          <cell r="U312">
            <v>11522.683817979998</v>
          </cell>
          <cell r="V312">
            <v>0</v>
          </cell>
          <cell r="W312">
            <v>0</v>
          </cell>
          <cell r="X312">
            <v>12775.40551696767</v>
          </cell>
        </row>
        <row r="313">
          <cell r="K313">
            <v>0</v>
          </cell>
          <cell r="L313">
            <v>8454.5499999999993</v>
          </cell>
          <cell r="M313">
            <v>0</v>
          </cell>
          <cell r="N313">
            <v>0</v>
          </cell>
          <cell r="O313">
            <v>9373.7107100812464</v>
          </cell>
          <cell r="P313">
            <v>0</v>
          </cell>
          <cell r="Q313">
            <v>0</v>
          </cell>
          <cell r="R313">
            <v>10392.800619346021</v>
          </cell>
          <cell r="S313">
            <v>0</v>
          </cell>
          <cell r="T313">
            <v>0</v>
          </cell>
          <cell r="U313">
            <v>11522.683817979998</v>
          </cell>
          <cell r="V313">
            <v>0</v>
          </cell>
          <cell r="W313">
            <v>0</v>
          </cell>
          <cell r="X313">
            <v>12775.40551696767</v>
          </cell>
        </row>
        <row r="314">
          <cell r="K314">
            <v>0</v>
          </cell>
          <cell r="L314">
            <v>1032.6099999999999</v>
          </cell>
          <cell r="M314">
            <v>0</v>
          </cell>
          <cell r="N314">
            <v>0</v>
          </cell>
          <cell r="O314">
            <v>1144.8731649037495</v>
          </cell>
          <cell r="P314">
            <v>0</v>
          </cell>
          <cell r="Q314">
            <v>0</v>
          </cell>
          <cell r="R314">
            <v>1269.3413425366098</v>
          </cell>
          <cell r="S314">
            <v>0</v>
          </cell>
          <cell r="T314">
            <v>0</v>
          </cell>
          <cell r="U314">
            <v>1407.3414359468363</v>
          </cell>
          <cell r="V314">
            <v>0</v>
          </cell>
          <cell r="W314">
            <v>0</v>
          </cell>
          <cell r="X314">
            <v>1560.344606262425</v>
          </cell>
        </row>
        <row r="315">
          <cell r="K315">
            <v>0</v>
          </cell>
          <cell r="L315">
            <v>0</v>
          </cell>
          <cell r="M315">
            <v>1689.12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2006.1446925942487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2382.6705785403478</v>
          </cell>
          <cell r="X315">
            <v>0</v>
          </cell>
        </row>
        <row r="316">
          <cell r="K316">
            <v>0</v>
          </cell>
          <cell r="L316">
            <v>14995</v>
          </cell>
          <cell r="M316">
            <v>0</v>
          </cell>
          <cell r="N316">
            <v>0</v>
          </cell>
          <cell r="O316">
            <v>16625.224535624995</v>
          </cell>
          <cell r="P316">
            <v>0</v>
          </cell>
          <cell r="Q316">
            <v>0</v>
          </cell>
          <cell r="R316">
            <v>18432.683618536004</v>
          </cell>
          <cell r="S316">
            <v>0</v>
          </cell>
          <cell r="T316">
            <v>0</v>
          </cell>
          <cell r="U316">
            <v>20436.645812090541</v>
          </cell>
          <cell r="V316">
            <v>0</v>
          </cell>
          <cell r="W316">
            <v>0</v>
          </cell>
          <cell r="X316">
            <v>22658.474516908675</v>
          </cell>
        </row>
        <row r="317">
          <cell r="K317">
            <v>0</v>
          </cell>
          <cell r="L317">
            <v>0</v>
          </cell>
          <cell r="M317">
            <v>876.12749999999994</v>
          </cell>
          <cell r="N317">
            <v>0</v>
          </cell>
          <cell r="O317">
            <v>0</v>
          </cell>
          <cell r="P317">
            <v>971.37822002906228</v>
          </cell>
          <cell r="Q317">
            <v>0</v>
          </cell>
          <cell r="R317">
            <v>0</v>
          </cell>
          <cell r="S317">
            <v>1076.9843959319041</v>
          </cell>
          <cell r="T317">
            <v>0</v>
          </cell>
          <cell r="U317">
            <v>0</v>
          </cell>
          <cell r="V317">
            <v>1194.071850865779</v>
          </cell>
          <cell r="W317">
            <v>0</v>
          </cell>
          <cell r="X317">
            <v>0</v>
          </cell>
        </row>
        <row r="318">
          <cell r="K318">
            <v>0</v>
          </cell>
          <cell r="L318">
            <v>0</v>
          </cell>
          <cell r="M318">
            <v>876.12749999999994</v>
          </cell>
          <cell r="N318">
            <v>0</v>
          </cell>
          <cell r="O318">
            <v>0</v>
          </cell>
          <cell r="P318">
            <v>971.37822002906228</v>
          </cell>
          <cell r="Q318">
            <v>0</v>
          </cell>
          <cell r="R318">
            <v>0</v>
          </cell>
          <cell r="S318">
            <v>1076.9843959319041</v>
          </cell>
          <cell r="T318">
            <v>0</v>
          </cell>
          <cell r="U318">
            <v>0</v>
          </cell>
          <cell r="V318">
            <v>1194.071850865779</v>
          </cell>
          <cell r="W318">
            <v>0</v>
          </cell>
          <cell r="X318">
            <v>0</v>
          </cell>
        </row>
        <row r="319">
          <cell r="K319">
            <v>0</v>
          </cell>
          <cell r="L319">
            <v>0</v>
          </cell>
          <cell r="M319">
            <v>876.12749999999994</v>
          </cell>
          <cell r="N319">
            <v>0</v>
          </cell>
          <cell r="O319">
            <v>0</v>
          </cell>
          <cell r="P319">
            <v>971.37822002906228</v>
          </cell>
          <cell r="Q319">
            <v>0</v>
          </cell>
          <cell r="R319">
            <v>0</v>
          </cell>
          <cell r="S319">
            <v>1076.9843959319041</v>
          </cell>
          <cell r="T319">
            <v>0</v>
          </cell>
          <cell r="U319">
            <v>0</v>
          </cell>
          <cell r="V319">
            <v>1194.071850865779</v>
          </cell>
          <cell r="W319">
            <v>0</v>
          </cell>
          <cell r="X319">
            <v>0</v>
          </cell>
        </row>
        <row r="320">
          <cell r="K320">
            <v>0</v>
          </cell>
          <cell r="L320">
            <v>0</v>
          </cell>
          <cell r="M320">
            <v>876.12749999999994</v>
          </cell>
          <cell r="N320">
            <v>0</v>
          </cell>
          <cell r="O320">
            <v>0</v>
          </cell>
          <cell r="P320">
            <v>971.37822002906228</v>
          </cell>
          <cell r="Q320">
            <v>0</v>
          </cell>
          <cell r="R320">
            <v>0</v>
          </cell>
          <cell r="S320">
            <v>1076.9843959319041</v>
          </cell>
          <cell r="T320">
            <v>0</v>
          </cell>
          <cell r="U320">
            <v>0</v>
          </cell>
          <cell r="V320">
            <v>1194.071850865779</v>
          </cell>
          <cell r="W320">
            <v>0</v>
          </cell>
          <cell r="X320">
            <v>0</v>
          </cell>
        </row>
        <row r="321">
          <cell r="K321">
            <v>0</v>
          </cell>
          <cell r="L321">
            <v>0</v>
          </cell>
          <cell r="M321">
            <v>876.12749999999994</v>
          </cell>
          <cell r="N321">
            <v>0</v>
          </cell>
          <cell r="O321">
            <v>0</v>
          </cell>
          <cell r="P321">
            <v>971.37822002906228</v>
          </cell>
          <cell r="Q321">
            <v>0</v>
          </cell>
          <cell r="R321">
            <v>0</v>
          </cell>
          <cell r="S321">
            <v>1076.9843959319041</v>
          </cell>
          <cell r="T321">
            <v>0</v>
          </cell>
          <cell r="U321">
            <v>0</v>
          </cell>
          <cell r="V321">
            <v>1194.071850865779</v>
          </cell>
          <cell r="W321">
            <v>0</v>
          </cell>
          <cell r="X321">
            <v>0</v>
          </cell>
        </row>
        <row r="322">
          <cell r="K322">
            <v>0</v>
          </cell>
          <cell r="L322">
            <v>0</v>
          </cell>
          <cell r="M322">
            <v>876.12749999999994</v>
          </cell>
          <cell r="N322">
            <v>0</v>
          </cell>
          <cell r="O322">
            <v>0</v>
          </cell>
          <cell r="P322">
            <v>971.37822002906228</v>
          </cell>
          <cell r="Q322">
            <v>0</v>
          </cell>
          <cell r="R322">
            <v>0</v>
          </cell>
          <cell r="S322">
            <v>1076.9843959319041</v>
          </cell>
          <cell r="T322">
            <v>0</v>
          </cell>
          <cell r="U322">
            <v>0</v>
          </cell>
          <cell r="V322">
            <v>1194.071850865779</v>
          </cell>
          <cell r="W322">
            <v>0</v>
          </cell>
          <cell r="X322">
            <v>0</v>
          </cell>
        </row>
        <row r="323">
          <cell r="K323">
            <v>0</v>
          </cell>
          <cell r="L323">
            <v>0</v>
          </cell>
          <cell r="M323">
            <v>517.5</v>
          </cell>
          <cell r="N323">
            <v>0</v>
          </cell>
          <cell r="O323">
            <v>0</v>
          </cell>
          <cell r="P323">
            <v>573.76150031249983</v>
          </cell>
          <cell r="Q323">
            <v>0</v>
          </cell>
          <cell r="R323">
            <v>0</v>
          </cell>
          <cell r="S323">
            <v>636.13963138328654</v>
          </cell>
          <cell r="T323">
            <v>0</v>
          </cell>
          <cell r="U323">
            <v>0</v>
          </cell>
          <cell r="V323">
            <v>705.29938031056054</v>
          </cell>
          <cell r="W323">
            <v>0</v>
          </cell>
          <cell r="X323">
            <v>0</v>
          </cell>
        </row>
        <row r="324">
          <cell r="K324">
            <v>0</v>
          </cell>
          <cell r="L324">
            <v>50</v>
          </cell>
          <cell r="M324">
            <v>0</v>
          </cell>
          <cell r="N324">
            <v>0</v>
          </cell>
          <cell r="O324">
            <v>55.435893749999984</v>
          </cell>
          <cell r="P324">
            <v>0</v>
          </cell>
          <cell r="Q324">
            <v>0</v>
          </cell>
          <cell r="R324">
            <v>61.462766317225757</v>
          </cell>
          <cell r="S324">
            <v>0</v>
          </cell>
          <cell r="T324">
            <v>0</v>
          </cell>
          <cell r="U324">
            <v>68.144867662856086</v>
          </cell>
          <cell r="V324">
            <v>0</v>
          </cell>
          <cell r="W324">
            <v>0</v>
          </cell>
          <cell r="X324">
            <v>75.553432867318008</v>
          </cell>
        </row>
        <row r="325">
          <cell r="K325">
            <v>0</v>
          </cell>
          <cell r="L325">
            <v>275931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327719.47000344773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389227.92661694653</v>
          </cell>
          <cell r="W325">
            <v>0</v>
          </cell>
          <cell r="X325">
            <v>0</v>
          </cell>
        </row>
        <row r="326">
          <cell r="K326">
            <v>0</v>
          </cell>
          <cell r="L326">
            <v>0</v>
          </cell>
          <cell r="M326">
            <v>5175</v>
          </cell>
          <cell r="N326">
            <v>0</v>
          </cell>
          <cell r="O326">
            <v>0</v>
          </cell>
          <cell r="P326">
            <v>5737.6150031249981</v>
          </cell>
          <cell r="Q326">
            <v>0</v>
          </cell>
          <cell r="R326">
            <v>0</v>
          </cell>
          <cell r="S326">
            <v>6361.3963138328654</v>
          </cell>
          <cell r="T326">
            <v>0</v>
          </cell>
          <cell r="U326">
            <v>0</v>
          </cell>
          <cell r="V326">
            <v>7052.9938031056054</v>
          </cell>
          <cell r="W326">
            <v>0</v>
          </cell>
          <cell r="X326">
            <v>0</v>
          </cell>
        </row>
        <row r="327">
          <cell r="K327">
            <v>0</v>
          </cell>
          <cell r="L327">
            <v>0</v>
          </cell>
          <cell r="M327">
            <v>0</v>
          </cell>
          <cell r="N327">
            <v>589.17374999999993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699.75359452161524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831.08776154049815</v>
          </cell>
        </row>
        <row r="328">
          <cell r="K328">
            <v>0</v>
          </cell>
          <cell r="L328">
            <v>0</v>
          </cell>
          <cell r="M328">
            <v>19157.084099999996</v>
          </cell>
          <cell r="N328">
            <v>0</v>
          </cell>
          <cell r="O328">
            <v>0</v>
          </cell>
          <cell r="P328">
            <v>21239.801574548281</v>
          </cell>
          <cell r="Q328">
            <v>0</v>
          </cell>
          <cell r="R328">
            <v>0</v>
          </cell>
          <cell r="S328">
            <v>23548.947667154818</v>
          </cell>
          <cell r="T328">
            <v>0</v>
          </cell>
          <cell r="U328">
            <v>0</v>
          </cell>
          <cell r="V328">
            <v>26109.139216014089</v>
          </cell>
          <cell r="W328">
            <v>0</v>
          </cell>
          <cell r="X328">
            <v>0</v>
          </cell>
        </row>
        <row r="329">
          <cell r="K329">
            <v>0</v>
          </cell>
          <cell r="L329">
            <v>0</v>
          </cell>
          <cell r="M329">
            <v>6612.5011500000001</v>
          </cell>
          <cell r="N329">
            <v>0</v>
          </cell>
          <cell r="O329">
            <v>0</v>
          </cell>
          <cell r="P329">
            <v>7331.3982234630548</v>
          </cell>
          <cell r="Q329">
            <v>0</v>
          </cell>
          <cell r="R329">
            <v>0</v>
          </cell>
          <cell r="S329">
            <v>8128.4522590967317</v>
          </cell>
          <cell r="T329">
            <v>0</v>
          </cell>
          <cell r="U329">
            <v>0</v>
          </cell>
          <cell r="V329">
            <v>9012.1603157446734</v>
          </cell>
          <cell r="W329">
            <v>0</v>
          </cell>
          <cell r="X329">
            <v>0</v>
          </cell>
        </row>
        <row r="330">
          <cell r="K330">
            <v>35900</v>
          </cell>
          <cell r="L330">
            <v>0</v>
          </cell>
          <cell r="M330">
            <v>0</v>
          </cell>
          <cell r="N330">
            <v>38456.977499999994</v>
          </cell>
          <cell r="O330">
            <v>0</v>
          </cell>
          <cell r="P330">
            <v>0</v>
          </cell>
          <cell r="Q330">
            <v>42637.938372722798</v>
          </cell>
          <cell r="R330">
            <v>0</v>
          </cell>
          <cell r="S330">
            <v>0</v>
          </cell>
          <cell r="T330">
            <v>47273.444426986163</v>
          </cell>
          <cell r="U330">
            <v>0</v>
          </cell>
          <cell r="V330">
            <v>0</v>
          </cell>
          <cell r="W330">
            <v>52412.912849018685</v>
          </cell>
          <cell r="X330">
            <v>0</v>
          </cell>
        </row>
        <row r="331">
          <cell r="K331">
            <v>0</v>
          </cell>
          <cell r="L331">
            <v>0</v>
          </cell>
          <cell r="M331">
            <v>504.76949999999994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599.50782265821999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712.027231099343</v>
          </cell>
          <cell r="X331">
            <v>0</v>
          </cell>
        </row>
        <row r="332">
          <cell r="K332">
            <v>0</v>
          </cell>
          <cell r="L332">
            <v>8000</v>
          </cell>
          <cell r="M332">
            <v>0</v>
          </cell>
          <cell r="N332">
            <v>0</v>
          </cell>
          <cell r="O332">
            <v>8869.7429999999986</v>
          </cell>
          <cell r="P332">
            <v>0</v>
          </cell>
          <cell r="Q332">
            <v>0</v>
          </cell>
          <cell r="R332">
            <v>9834.0426107561216</v>
          </cell>
          <cell r="S332">
            <v>0</v>
          </cell>
          <cell r="T332">
            <v>0</v>
          </cell>
          <cell r="U332">
            <v>10903.178826056974</v>
          </cell>
          <cell r="V332">
            <v>0</v>
          </cell>
          <cell r="W332">
            <v>0</v>
          </cell>
          <cell r="X332">
            <v>12088.549258770883</v>
          </cell>
        </row>
        <row r="333"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</row>
        <row r="334"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</row>
        <row r="335">
          <cell r="K335">
            <v>0</v>
          </cell>
          <cell r="L335">
            <v>100</v>
          </cell>
          <cell r="M335">
            <v>0</v>
          </cell>
          <cell r="N335">
            <v>0</v>
          </cell>
          <cell r="O335">
            <v>110.87178749999997</v>
          </cell>
          <cell r="P335">
            <v>0</v>
          </cell>
          <cell r="Q335">
            <v>0</v>
          </cell>
          <cell r="R335">
            <v>122.92553263445151</v>
          </cell>
          <cell r="S335">
            <v>0</v>
          </cell>
          <cell r="T335">
            <v>0</v>
          </cell>
          <cell r="U335">
            <v>136.28973532571217</v>
          </cell>
          <cell r="V335">
            <v>0</v>
          </cell>
          <cell r="W335">
            <v>0</v>
          </cell>
          <cell r="X335">
            <v>151.10686573463602</v>
          </cell>
        </row>
        <row r="336">
          <cell r="K336">
            <v>0</v>
          </cell>
          <cell r="L336">
            <v>100</v>
          </cell>
          <cell r="M336">
            <v>0</v>
          </cell>
          <cell r="N336">
            <v>0</v>
          </cell>
          <cell r="O336">
            <v>110.87178749999997</v>
          </cell>
          <cell r="P336">
            <v>0</v>
          </cell>
          <cell r="Q336">
            <v>0</v>
          </cell>
          <cell r="R336">
            <v>122.92553263445151</v>
          </cell>
          <cell r="S336">
            <v>0</v>
          </cell>
          <cell r="T336">
            <v>0</v>
          </cell>
          <cell r="U336">
            <v>136.28973532571217</v>
          </cell>
          <cell r="V336">
            <v>0</v>
          </cell>
          <cell r="W336">
            <v>0</v>
          </cell>
          <cell r="X336">
            <v>151.10686573463602</v>
          </cell>
        </row>
        <row r="337">
          <cell r="K337">
            <v>0</v>
          </cell>
          <cell r="L337">
            <v>100</v>
          </cell>
          <cell r="M337">
            <v>0</v>
          </cell>
          <cell r="N337">
            <v>0</v>
          </cell>
          <cell r="O337">
            <v>110.87178749999997</v>
          </cell>
          <cell r="P337">
            <v>0</v>
          </cell>
          <cell r="Q337">
            <v>0</v>
          </cell>
          <cell r="R337">
            <v>122.92553263445151</v>
          </cell>
          <cell r="S337">
            <v>0</v>
          </cell>
          <cell r="T337">
            <v>0</v>
          </cell>
          <cell r="U337">
            <v>136.28973532571217</v>
          </cell>
          <cell r="V337">
            <v>0</v>
          </cell>
          <cell r="W337">
            <v>0</v>
          </cell>
          <cell r="X337">
            <v>151.10686573463602</v>
          </cell>
        </row>
        <row r="338">
          <cell r="K338">
            <v>0</v>
          </cell>
          <cell r="L338">
            <v>100</v>
          </cell>
          <cell r="M338">
            <v>0</v>
          </cell>
          <cell r="N338">
            <v>0</v>
          </cell>
          <cell r="O338">
            <v>110.87178749999997</v>
          </cell>
          <cell r="P338">
            <v>0</v>
          </cell>
          <cell r="Q338">
            <v>0</v>
          </cell>
          <cell r="R338">
            <v>122.92553263445151</v>
          </cell>
          <cell r="S338">
            <v>0</v>
          </cell>
          <cell r="T338">
            <v>0</v>
          </cell>
          <cell r="U338">
            <v>136.28973532571217</v>
          </cell>
          <cell r="V338">
            <v>0</v>
          </cell>
          <cell r="W338">
            <v>0</v>
          </cell>
          <cell r="X338">
            <v>151.10686573463602</v>
          </cell>
        </row>
        <row r="339"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</row>
        <row r="340">
          <cell r="K340">
            <v>0</v>
          </cell>
          <cell r="L340">
            <v>0</v>
          </cell>
          <cell r="M340">
            <v>0</v>
          </cell>
          <cell r="N340">
            <v>337.43587499999995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400.76796777147052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475.98662706410352</v>
          </cell>
        </row>
        <row r="341">
          <cell r="K341">
            <v>0</v>
          </cell>
          <cell r="L341">
            <v>0</v>
          </cell>
          <cell r="M341">
            <v>0</v>
          </cell>
          <cell r="N341">
            <v>337.43587499999995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400.76796777147052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475.98662706410352</v>
          </cell>
        </row>
        <row r="342">
          <cell r="K342">
            <v>0</v>
          </cell>
          <cell r="L342">
            <v>0</v>
          </cell>
          <cell r="M342">
            <v>0</v>
          </cell>
          <cell r="N342">
            <v>583.87118624999994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693.45581217092058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823.60797168663362</v>
          </cell>
        </row>
        <row r="343">
          <cell r="K343">
            <v>0</v>
          </cell>
          <cell r="L343">
            <v>0</v>
          </cell>
          <cell r="M343">
            <v>0</v>
          </cell>
          <cell r="N343">
            <v>920.27868524999997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1298.1439728396847</v>
          </cell>
        </row>
        <row r="344">
          <cell r="K344">
            <v>0</v>
          </cell>
          <cell r="L344">
            <v>0</v>
          </cell>
          <cell r="M344">
            <v>0</v>
          </cell>
          <cell r="N344">
            <v>589.17374999999993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699.75359452161524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831.08776154049815</v>
          </cell>
        </row>
        <row r="345">
          <cell r="K345">
            <v>0</v>
          </cell>
          <cell r="L345">
            <v>0</v>
          </cell>
          <cell r="M345">
            <v>0</v>
          </cell>
          <cell r="N345">
            <v>656.66092499999991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779.90718807590929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926.28508695331891</v>
          </cell>
        </row>
        <row r="346">
          <cell r="K346">
            <v>0</v>
          </cell>
          <cell r="L346">
            <v>0</v>
          </cell>
          <cell r="M346">
            <v>0</v>
          </cell>
          <cell r="N346">
            <v>835.55549999999994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1178.633552730161</v>
          </cell>
        </row>
        <row r="347">
          <cell r="K347">
            <v>0</v>
          </cell>
          <cell r="L347">
            <v>0</v>
          </cell>
          <cell r="M347">
            <v>0</v>
          </cell>
          <cell r="N347">
            <v>835.55549999999994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1178.633552730161</v>
          </cell>
        </row>
        <row r="348">
          <cell r="K348">
            <v>0</v>
          </cell>
          <cell r="L348">
            <v>0</v>
          </cell>
          <cell r="M348">
            <v>0</v>
          </cell>
          <cell r="N348">
            <v>835.55549999999994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1178.633552730161</v>
          </cell>
        </row>
        <row r="349">
          <cell r="K349">
            <v>0</v>
          </cell>
          <cell r="L349">
            <v>0</v>
          </cell>
          <cell r="M349">
            <v>0</v>
          </cell>
          <cell r="N349">
            <v>1654.5498614999997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2333.9059840177474</v>
          </cell>
        </row>
        <row r="350">
          <cell r="K350">
            <v>0</v>
          </cell>
          <cell r="L350">
            <v>551.82000000000005</v>
          </cell>
          <cell r="M350">
            <v>0</v>
          </cell>
          <cell r="N350">
            <v>591.12337949999994</v>
          </cell>
          <cell r="O350">
            <v>0</v>
          </cell>
          <cell r="P350">
            <v>633.22614220488742</v>
          </cell>
          <cell r="Q350">
            <v>0</v>
          </cell>
          <cell r="R350">
            <v>678.32767418343042</v>
          </cell>
          <cell r="S350">
            <v>0</v>
          </cell>
          <cell r="T350">
            <v>726.64156277714505</v>
          </cell>
          <cell r="U350">
            <v>0</v>
          </cell>
          <cell r="V350">
            <v>778.39660808594704</v>
          </cell>
          <cell r="W350">
            <v>0</v>
          </cell>
          <cell r="X350">
            <v>833.83790649686864</v>
          </cell>
        </row>
        <row r="351">
          <cell r="K351">
            <v>0</v>
          </cell>
          <cell r="L351">
            <v>0</v>
          </cell>
          <cell r="M351">
            <v>0</v>
          </cell>
          <cell r="N351">
            <v>1810.3702499999997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2150.1519540755085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2553.7060309153489</v>
          </cell>
        </row>
        <row r="352">
          <cell r="K352">
            <v>0</v>
          </cell>
          <cell r="L352">
            <v>0</v>
          </cell>
          <cell r="M352">
            <v>206.99999999999997</v>
          </cell>
          <cell r="N352">
            <v>0</v>
          </cell>
          <cell r="O352">
            <v>0</v>
          </cell>
          <cell r="P352">
            <v>229.50460012499994</v>
          </cell>
          <cell r="Q352">
            <v>0</v>
          </cell>
          <cell r="R352">
            <v>0</v>
          </cell>
          <cell r="S352">
            <v>254.45585255331463</v>
          </cell>
          <cell r="T352">
            <v>0</v>
          </cell>
          <cell r="U352">
            <v>0</v>
          </cell>
          <cell r="V352">
            <v>282.11975212422419</v>
          </cell>
          <cell r="W352">
            <v>0</v>
          </cell>
          <cell r="X352">
            <v>0</v>
          </cell>
        </row>
        <row r="353">
          <cell r="K353">
            <v>0</v>
          </cell>
          <cell r="L353">
            <v>0</v>
          </cell>
          <cell r="M353">
            <v>206.99999999999997</v>
          </cell>
          <cell r="N353">
            <v>0</v>
          </cell>
          <cell r="O353">
            <v>0</v>
          </cell>
          <cell r="P353">
            <v>229.50460012499994</v>
          </cell>
          <cell r="Q353">
            <v>0</v>
          </cell>
          <cell r="R353">
            <v>0</v>
          </cell>
          <cell r="S353">
            <v>254.45585255331463</v>
          </cell>
          <cell r="T353">
            <v>0</v>
          </cell>
          <cell r="U353">
            <v>0</v>
          </cell>
          <cell r="V353">
            <v>282.11975212422419</v>
          </cell>
          <cell r="W353">
            <v>0</v>
          </cell>
          <cell r="X353">
            <v>0</v>
          </cell>
        </row>
        <row r="354">
          <cell r="K354">
            <v>0</v>
          </cell>
          <cell r="L354">
            <v>0</v>
          </cell>
          <cell r="M354">
            <v>206.99999999999997</v>
          </cell>
          <cell r="N354">
            <v>0</v>
          </cell>
          <cell r="O354">
            <v>0</v>
          </cell>
          <cell r="P354">
            <v>229.50460012499994</v>
          </cell>
          <cell r="Q354">
            <v>0</v>
          </cell>
          <cell r="R354">
            <v>0</v>
          </cell>
          <cell r="S354">
            <v>254.45585255331463</v>
          </cell>
          <cell r="T354">
            <v>0</v>
          </cell>
          <cell r="U354">
            <v>0</v>
          </cell>
          <cell r="V354">
            <v>282.11975212422419</v>
          </cell>
          <cell r="W354">
            <v>0</v>
          </cell>
          <cell r="X354">
            <v>0</v>
          </cell>
        </row>
        <row r="355">
          <cell r="K355">
            <v>0</v>
          </cell>
          <cell r="L355">
            <v>0</v>
          </cell>
          <cell r="M355">
            <v>0</v>
          </cell>
          <cell r="N355">
            <v>107.12249999999999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127.22792627665731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151.10686573463602</v>
          </cell>
        </row>
        <row r="356">
          <cell r="K356">
            <v>0</v>
          </cell>
          <cell r="L356">
            <v>0</v>
          </cell>
          <cell r="M356">
            <v>0</v>
          </cell>
          <cell r="N356">
            <v>433.36407374999999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514.70057575221722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611.30282532947012</v>
          </cell>
        </row>
        <row r="357">
          <cell r="K357">
            <v>0</v>
          </cell>
          <cell r="L357">
            <v>0</v>
          </cell>
          <cell r="M357">
            <v>103.49999999999999</v>
          </cell>
          <cell r="N357">
            <v>0</v>
          </cell>
          <cell r="O357">
            <v>0</v>
          </cell>
          <cell r="P357">
            <v>114.75230006249997</v>
          </cell>
          <cell r="Q357">
            <v>0</v>
          </cell>
          <cell r="R357">
            <v>0</v>
          </cell>
          <cell r="S357">
            <v>127.22792627665731</v>
          </cell>
          <cell r="T357">
            <v>0</v>
          </cell>
          <cell r="U357">
            <v>0</v>
          </cell>
          <cell r="V357">
            <v>141.0598760621121</v>
          </cell>
          <cell r="W357">
            <v>0</v>
          </cell>
          <cell r="X357">
            <v>0</v>
          </cell>
        </row>
        <row r="358">
          <cell r="K358">
            <v>0</v>
          </cell>
          <cell r="L358">
            <v>0</v>
          </cell>
          <cell r="M358">
            <v>0</v>
          </cell>
          <cell r="N358">
            <v>437.25262049999998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519.31894947605986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616.78800455563737</v>
          </cell>
        </row>
        <row r="359">
          <cell r="K359">
            <v>0</v>
          </cell>
          <cell r="L359">
            <v>0</v>
          </cell>
          <cell r="M359">
            <v>103.49999999999999</v>
          </cell>
          <cell r="N359">
            <v>0</v>
          </cell>
          <cell r="O359">
            <v>0</v>
          </cell>
          <cell r="P359">
            <v>114.75230006249997</v>
          </cell>
          <cell r="Q359">
            <v>0</v>
          </cell>
          <cell r="R359">
            <v>0</v>
          </cell>
          <cell r="S359">
            <v>127.22792627665731</v>
          </cell>
          <cell r="T359">
            <v>0</v>
          </cell>
          <cell r="U359">
            <v>0</v>
          </cell>
          <cell r="V359">
            <v>141.0598760621121</v>
          </cell>
          <cell r="W359">
            <v>0</v>
          </cell>
          <cell r="X359">
            <v>0</v>
          </cell>
        </row>
        <row r="360">
          <cell r="K360">
            <v>0</v>
          </cell>
          <cell r="L360">
            <v>550</v>
          </cell>
          <cell r="M360">
            <v>0</v>
          </cell>
          <cell r="N360">
            <v>589.17374999999993</v>
          </cell>
          <cell r="O360">
            <v>0</v>
          </cell>
          <cell r="P360">
            <v>631.13765034374978</v>
          </cell>
          <cell r="Q360">
            <v>0</v>
          </cell>
          <cell r="R360">
            <v>676.09042948948331</v>
          </cell>
          <cell r="S360">
            <v>0</v>
          </cell>
          <cell r="T360">
            <v>724.24497032987165</v>
          </cell>
          <cell r="U360">
            <v>0</v>
          </cell>
          <cell r="V360">
            <v>775.8293183416165</v>
          </cell>
          <cell r="W360">
            <v>0</v>
          </cell>
          <cell r="X360">
            <v>831.08776154049815</v>
          </cell>
        </row>
        <row r="361">
          <cell r="K361">
            <v>0</v>
          </cell>
          <cell r="L361">
            <v>624.78</v>
          </cell>
          <cell r="M361">
            <v>0</v>
          </cell>
          <cell r="N361">
            <v>669.27995549999991</v>
          </cell>
          <cell r="O361">
            <v>0</v>
          </cell>
          <cell r="P361">
            <v>716.94942033048721</v>
          </cell>
          <cell r="Q361">
            <v>0</v>
          </cell>
          <cell r="R361">
            <v>768.01414279352616</v>
          </cell>
          <cell r="S361">
            <v>0</v>
          </cell>
          <cell r="T361">
            <v>822.71595011399484</v>
          </cell>
          <cell r="U361">
            <v>0</v>
          </cell>
          <cell r="V361">
            <v>881.31389366086398</v>
          </cell>
          <cell r="W361">
            <v>0</v>
          </cell>
          <cell r="X361">
            <v>944.08547573685894</v>
          </cell>
        </row>
        <row r="362">
          <cell r="K362">
            <v>0</v>
          </cell>
          <cell r="L362">
            <v>0</v>
          </cell>
          <cell r="M362">
            <v>0</v>
          </cell>
          <cell r="N362">
            <v>824.8432499999999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979.65503233026129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1163.5228661566975</v>
          </cell>
        </row>
        <row r="363">
          <cell r="K363">
            <v>0</v>
          </cell>
          <cell r="L363">
            <v>1180</v>
          </cell>
          <cell r="M363">
            <v>0</v>
          </cell>
          <cell r="N363">
            <v>1264.0454999999999</v>
          </cell>
          <cell r="O363">
            <v>0</v>
          </cell>
          <cell r="P363">
            <v>1354.0771407374996</v>
          </cell>
          <cell r="Q363">
            <v>0</v>
          </cell>
          <cell r="R363">
            <v>1450.521285086528</v>
          </cell>
          <cell r="S363">
            <v>0</v>
          </cell>
          <cell r="T363">
            <v>1553.8346636168155</v>
          </cell>
          <cell r="U363">
            <v>0</v>
          </cell>
          <cell r="V363">
            <v>1664.5065375329227</v>
          </cell>
          <cell r="W363">
            <v>0</v>
          </cell>
          <cell r="X363">
            <v>1783.0610156687051</v>
          </cell>
        </row>
        <row r="364">
          <cell r="K364">
            <v>0</v>
          </cell>
          <cell r="L364">
            <v>550</v>
          </cell>
          <cell r="M364">
            <v>0</v>
          </cell>
          <cell r="N364">
            <v>589.17374999999993</v>
          </cell>
          <cell r="O364">
            <v>0</v>
          </cell>
          <cell r="P364">
            <v>631.13765034374978</v>
          </cell>
          <cell r="Q364">
            <v>0</v>
          </cell>
          <cell r="R364">
            <v>676.09042948948331</v>
          </cell>
          <cell r="S364">
            <v>0</v>
          </cell>
          <cell r="T364">
            <v>724.24497032987165</v>
          </cell>
          <cell r="U364">
            <v>0</v>
          </cell>
          <cell r="V364">
            <v>775.8293183416165</v>
          </cell>
          <cell r="W364">
            <v>0</v>
          </cell>
          <cell r="X364">
            <v>831.08776154049815</v>
          </cell>
        </row>
        <row r="365">
          <cell r="K365">
            <v>0</v>
          </cell>
          <cell r="L365">
            <v>0</v>
          </cell>
          <cell r="M365">
            <v>517.5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705.29938031056054</v>
          </cell>
          <cell r="W365">
            <v>0</v>
          </cell>
          <cell r="X365">
            <v>0</v>
          </cell>
        </row>
        <row r="366">
          <cell r="K366">
            <v>0</v>
          </cell>
          <cell r="L366">
            <v>1300</v>
          </cell>
          <cell r="M366">
            <v>0</v>
          </cell>
          <cell r="N366">
            <v>0</v>
          </cell>
          <cell r="O366">
            <v>0</v>
          </cell>
          <cell r="P366">
            <v>1491.7799008124996</v>
          </cell>
          <cell r="Q366">
            <v>0</v>
          </cell>
          <cell r="R366">
            <v>0</v>
          </cell>
          <cell r="S366">
            <v>0</v>
          </cell>
          <cell r="T366">
            <v>1711.8517480524238</v>
          </cell>
          <cell r="U366">
            <v>0</v>
          </cell>
          <cell r="V366">
            <v>0</v>
          </cell>
          <cell r="W366">
            <v>0</v>
          </cell>
          <cell r="X366">
            <v>1964.3892545502683</v>
          </cell>
        </row>
        <row r="367">
          <cell r="K367">
            <v>0</v>
          </cell>
          <cell r="L367">
            <v>0</v>
          </cell>
          <cell r="M367">
            <v>206.99999999999997</v>
          </cell>
          <cell r="N367">
            <v>0</v>
          </cell>
          <cell r="O367">
            <v>0</v>
          </cell>
          <cell r="P367">
            <v>229.50460012499994</v>
          </cell>
          <cell r="Q367">
            <v>0</v>
          </cell>
          <cell r="R367">
            <v>0</v>
          </cell>
          <cell r="S367">
            <v>254.45585255331463</v>
          </cell>
          <cell r="T367">
            <v>0</v>
          </cell>
          <cell r="U367">
            <v>0</v>
          </cell>
          <cell r="V367">
            <v>282.11975212422419</v>
          </cell>
          <cell r="W367">
            <v>0</v>
          </cell>
          <cell r="X367">
            <v>0</v>
          </cell>
        </row>
        <row r="368">
          <cell r="K368">
            <v>0</v>
          </cell>
          <cell r="L368">
            <v>550</v>
          </cell>
          <cell r="M368">
            <v>0</v>
          </cell>
          <cell r="N368">
            <v>589.17374999999993</v>
          </cell>
          <cell r="O368">
            <v>0</v>
          </cell>
          <cell r="P368">
            <v>631.13765034374978</v>
          </cell>
          <cell r="Q368">
            <v>0</v>
          </cell>
          <cell r="R368">
            <v>676.09042948948331</v>
          </cell>
          <cell r="S368">
            <v>0</v>
          </cell>
          <cell r="T368">
            <v>724.24497032987165</v>
          </cell>
          <cell r="U368">
            <v>0</v>
          </cell>
          <cell r="V368">
            <v>775.8293183416165</v>
          </cell>
          <cell r="W368">
            <v>0</v>
          </cell>
          <cell r="X368">
            <v>831.08776154049815</v>
          </cell>
        </row>
        <row r="369">
          <cell r="K369">
            <v>0</v>
          </cell>
          <cell r="L369">
            <v>0</v>
          </cell>
          <cell r="M369">
            <v>617.12909999999999</v>
          </cell>
          <cell r="N369">
            <v>0</v>
          </cell>
          <cell r="O369">
            <v>0</v>
          </cell>
          <cell r="P369">
            <v>684.2220643526623</v>
          </cell>
          <cell r="Q369">
            <v>0</v>
          </cell>
          <cell r="R369">
            <v>0</v>
          </cell>
          <cell r="S369">
            <v>758.6092332171969</v>
          </cell>
          <cell r="T369">
            <v>0</v>
          </cell>
          <cell r="U369">
            <v>0</v>
          </cell>
          <cell r="V369">
            <v>841.08361700794956</v>
          </cell>
          <cell r="W369">
            <v>0</v>
          </cell>
          <cell r="X369">
            <v>0</v>
          </cell>
        </row>
        <row r="370">
          <cell r="K370">
            <v>0</v>
          </cell>
          <cell r="L370">
            <v>0</v>
          </cell>
          <cell r="M370">
            <v>206.99999999999997</v>
          </cell>
          <cell r="N370">
            <v>0</v>
          </cell>
          <cell r="O370">
            <v>0</v>
          </cell>
          <cell r="P370">
            <v>229.50460012499994</v>
          </cell>
          <cell r="Q370">
            <v>0</v>
          </cell>
          <cell r="R370">
            <v>0</v>
          </cell>
          <cell r="S370">
            <v>254.45585255331463</v>
          </cell>
          <cell r="T370">
            <v>0</v>
          </cell>
          <cell r="U370">
            <v>0</v>
          </cell>
          <cell r="V370">
            <v>282.11975212422419</v>
          </cell>
          <cell r="W370">
            <v>0</v>
          </cell>
          <cell r="X370">
            <v>0</v>
          </cell>
        </row>
        <row r="371">
          <cell r="K371">
            <v>0</v>
          </cell>
          <cell r="L371">
            <v>0</v>
          </cell>
          <cell r="M371">
            <v>206.99999999999997</v>
          </cell>
          <cell r="N371">
            <v>0</v>
          </cell>
          <cell r="O371">
            <v>0</v>
          </cell>
          <cell r="P371">
            <v>229.50460012499994</v>
          </cell>
          <cell r="Q371">
            <v>0</v>
          </cell>
          <cell r="R371">
            <v>0</v>
          </cell>
          <cell r="S371">
            <v>254.45585255331463</v>
          </cell>
          <cell r="T371">
            <v>0</v>
          </cell>
          <cell r="U371">
            <v>0</v>
          </cell>
          <cell r="V371">
            <v>282.11975212422419</v>
          </cell>
          <cell r="W371">
            <v>0</v>
          </cell>
          <cell r="X371">
            <v>0</v>
          </cell>
        </row>
        <row r="372">
          <cell r="K372">
            <v>0</v>
          </cell>
          <cell r="L372">
            <v>0</v>
          </cell>
          <cell r="M372">
            <v>1242</v>
          </cell>
          <cell r="N372">
            <v>0</v>
          </cell>
          <cell r="O372">
            <v>0</v>
          </cell>
          <cell r="P372">
            <v>1377.0276007499997</v>
          </cell>
          <cell r="Q372">
            <v>0</v>
          </cell>
          <cell r="R372">
            <v>0</v>
          </cell>
          <cell r="S372">
            <v>1526.7351153198877</v>
          </cell>
          <cell r="T372">
            <v>0</v>
          </cell>
          <cell r="U372">
            <v>0</v>
          </cell>
          <cell r="V372">
            <v>1692.7185127453452</v>
          </cell>
          <cell r="W372">
            <v>0</v>
          </cell>
          <cell r="X372">
            <v>0</v>
          </cell>
        </row>
        <row r="373">
          <cell r="K373">
            <v>0</v>
          </cell>
          <cell r="L373">
            <v>500</v>
          </cell>
          <cell r="M373">
            <v>0</v>
          </cell>
          <cell r="N373">
            <v>0</v>
          </cell>
          <cell r="O373">
            <v>0</v>
          </cell>
          <cell r="P373">
            <v>573.76150031249983</v>
          </cell>
          <cell r="Q373">
            <v>0</v>
          </cell>
          <cell r="R373">
            <v>0</v>
          </cell>
          <cell r="S373">
            <v>0</v>
          </cell>
          <cell r="T373">
            <v>658.40451848170142</v>
          </cell>
          <cell r="U373">
            <v>0</v>
          </cell>
          <cell r="V373">
            <v>0</v>
          </cell>
          <cell r="W373">
            <v>0</v>
          </cell>
          <cell r="X373">
            <v>755.5343286731802</v>
          </cell>
        </row>
        <row r="374">
          <cell r="K374">
            <v>0</v>
          </cell>
          <cell r="L374">
            <v>500</v>
          </cell>
          <cell r="M374">
            <v>0</v>
          </cell>
          <cell r="N374">
            <v>0</v>
          </cell>
          <cell r="O374">
            <v>0</v>
          </cell>
          <cell r="P374">
            <v>573.76150031249983</v>
          </cell>
          <cell r="Q374">
            <v>0</v>
          </cell>
          <cell r="R374">
            <v>0</v>
          </cell>
          <cell r="S374">
            <v>0</v>
          </cell>
          <cell r="T374">
            <v>658.40451848170142</v>
          </cell>
          <cell r="U374">
            <v>0</v>
          </cell>
          <cell r="V374">
            <v>0</v>
          </cell>
          <cell r="W374">
            <v>0</v>
          </cell>
          <cell r="X374">
            <v>755.5343286731802</v>
          </cell>
        </row>
        <row r="375">
          <cell r="K375">
            <v>0</v>
          </cell>
          <cell r="L375">
            <v>0</v>
          </cell>
          <cell r="M375">
            <v>206.99999999999997</v>
          </cell>
          <cell r="N375">
            <v>0</v>
          </cell>
          <cell r="O375">
            <v>0</v>
          </cell>
          <cell r="P375">
            <v>229.50460012499994</v>
          </cell>
          <cell r="Q375">
            <v>0</v>
          </cell>
          <cell r="R375">
            <v>0</v>
          </cell>
          <cell r="S375">
            <v>254.45585255331463</v>
          </cell>
          <cell r="T375">
            <v>0</v>
          </cell>
          <cell r="U375">
            <v>0</v>
          </cell>
          <cell r="V375">
            <v>282.11975212422419</v>
          </cell>
          <cell r="W375">
            <v>0</v>
          </cell>
          <cell r="X375">
            <v>0</v>
          </cell>
        </row>
        <row r="376">
          <cell r="K376">
            <v>0</v>
          </cell>
          <cell r="L376">
            <v>0</v>
          </cell>
          <cell r="M376">
            <v>206.99999999999997</v>
          </cell>
          <cell r="N376">
            <v>0</v>
          </cell>
          <cell r="O376">
            <v>0</v>
          </cell>
          <cell r="P376">
            <v>229.50460012499994</v>
          </cell>
          <cell r="Q376">
            <v>0</v>
          </cell>
          <cell r="R376">
            <v>0</v>
          </cell>
          <cell r="S376">
            <v>254.45585255331463</v>
          </cell>
          <cell r="T376">
            <v>0</v>
          </cell>
          <cell r="U376">
            <v>0</v>
          </cell>
          <cell r="V376">
            <v>282.11975212422419</v>
          </cell>
          <cell r="W376">
            <v>0</v>
          </cell>
          <cell r="X376">
            <v>0</v>
          </cell>
        </row>
        <row r="377">
          <cell r="K377">
            <v>0</v>
          </cell>
          <cell r="L377">
            <v>0</v>
          </cell>
          <cell r="M377">
            <v>206.99999999999997</v>
          </cell>
          <cell r="N377">
            <v>0</v>
          </cell>
          <cell r="O377">
            <v>0</v>
          </cell>
          <cell r="P377">
            <v>229.50460012499994</v>
          </cell>
          <cell r="Q377">
            <v>0</v>
          </cell>
          <cell r="R377">
            <v>0</v>
          </cell>
          <cell r="S377">
            <v>254.45585255331463</v>
          </cell>
          <cell r="T377">
            <v>0</v>
          </cell>
          <cell r="U377">
            <v>0</v>
          </cell>
          <cell r="V377">
            <v>282.11975212422419</v>
          </cell>
          <cell r="W377">
            <v>0</v>
          </cell>
          <cell r="X377">
            <v>0</v>
          </cell>
        </row>
        <row r="378">
          <cell r="K378">
            <v>0</v>
          </cell>
          <cell r="L378">
            <v>0</v>
          </cell>
          <cell r="M378">
            <v>310.5</v>
          </cell>
          <cell r="N378">
            <v>0</v>
          </cell>
          <cell r="O378">
            <v>0</v>
          </cell>
          <cell r="P378">
            <v>344.25690018749992</v>
          </cell>
          <cell r="Q378">
            <v>0</v>
          </cell>
          <cell r="R378">
            <v>0</v>
          </cell>
          <cell r="S378">
            <v>381.68377882997191</v>
          </cell>
          <cell r="T378">
            <v>0</v>
          </cell>
          <cell r="U378">
            <v>0</v>
          </cell>
          <cell r="V378">
            <v>423.17962818633629</v>
          </cell>
          <cell r="W378">
            <v>0</v>
          </cell>
          <cell r="X378">
            <v>0</v>
          </cell>
        </row>
        <row r="379">
          <cell r="K379">
            <v>0</v>
          </cell>
          <cell r="L379">
            <v>0</v>
          </cell>
          <cell r="M379">
            <v>103.49999999999999</v>
          </cell>
          <cell r="N379">
            <v>0</v>
          </cell>
          <cell r="O379">
            <v>0</v>
          </cell>
          <cell r="P379">
            <v>114.75230006249997</v>
          </cell>
          <cell r="Q379">
            <v>0</v>
          </cell>
          <cell r="R379">
            <v>0</v>
          </cell>
          <cell r="S379">
            <v>127.22792627665731</v>
          </cell>
          <cell r="T379">
            <v>0</v>
          </cell>
          <cell r="U379">
            <v>0</v>
          </cell>
          <cell r="V379">
            <v>141.0598760621121</v>
          </cell>
          <cell r="W379">
            <v>0</v>
          </cell>
          <cell r="X379">
            <v>0</v>
          </cell>
        </row>
        <row r="380">
          <cell r="K380">
            <v>0</v>
          </cell>
          <cell r="L380">
            <v>0</v>
          </cell>
          <cell r="M380">
            <v>967.72499999999991</v>
          </cell>
          <cell r="N380">
            <v>0</v>
          </cell>
          <cell r="O380">
            <v>0</v>
          </cell>
          <cell r="P380">
            <v>1072.9340055843747</v>
          </cell>
          <cell r="Q380">
            <v>0</v>
          </cell>
          <cell r="R380">
            <v>0</v>
          </cell>
          <cell r="S380">
            <v>1189.5811106867459</v>
          </cell>
          <cell r="T380">
            <v>0</v>
          </cell>
          <cell r="U380">
            <v>0</v>
          </cell>
          <cell r="V380">
            <v>1318.9098411807481</v>
          </cell>
          <cell r="W380">
            <v>0</v>
          </cell>
          <cell r="X380">
            <v>0</v>
          </cell>
        </row>
        <row r="381">
          <cell r="K381">
            <v>0</v>
          </cell>
          <cell r="L381">
            <v>0</v>
          </cell>
          <cell r="M381">
            <v>967.72499999999991</v>
          </cell>
          <cell r="N381">
            <v>0</v>
          </cell>
          <cell r="O381">
            <v>0</v>
          </cell>
          <cell r="P381">
            <v>1072.9340055843747</v>
          </cell>
          <cell r="Q381">
            <v>0</v>
          </cell>
          <cell r="R381">
            <v>0</v>
          </cell>
          <cell r="S381">
            <v>1189.5811106867459</v>
          </cell>
          <cell r="T381">
            <v>0</v>
          </cell>
          <cell r="U381">
            <v>0</v>
          </cell>
          <cell r="V381">
            <v>1318.9098411807481</v>
          </cell>
          <cell r="W381">
            <v>0</v>
          </cell>
          <cell r="X381">
            <v>0</v>
          </cell>
        </row>
        <row r="382">
          <cell r="K382">
            <v>0</v>
          </cell>
          <cell r="L382">
            <v>0</v>
          </cell>
          <cell r="M382">
            <v>967.72499999999991</v>
          </cell>
          <cell r="N382">
            <v>0</v>
          </cell>
          <cell r="O382">
            <v>0</v>
          </cell>
          <cell r="P382">
            <v>1072.9340055843747</v>
          </cell>
          <cell r="Q382">
            <v>0</v>
          </cell>
          <cell r="R382">
            <v>0</v>
          </cell>
          <cell r="S382">
            <v>1189.5811106867459</v>
          </cell>
          <cell r="T382">
            <v>0</v>
          </cell>
          <cell r="U382">
            <v>0</v>
          </cell>
          <cell r="V382">
            <v>1318.9098411807481</v>
          </cell>
          <cell r="W382">
            <v>0</v>
          </cell>
          <cell r="X382">
            <v>0</v>
          </cell>
        </row>
        <row r="383">
          <cell r="K383">
            <v>0</v>
          </cell>
          <cell r="L383">
            <v>0</v>
          </cell>
          <cell r="M383">
            <v>967.72499999999991</v>
          </cell>
          <cell r="N383">
            <v>0</v>
          </cell>
          <cell r="O383">
            <v>0</v>
          </cell>
          <cell r="P383">
            <v>1072.9340055843747</v>
          </cell>
          <cell r="Q383">
            <v>0</v>
          </cell>
          <cell r="R383">
            <v>0</v>
          </cell>
          <cell r="S383">
            <v>1189.5811106867459</v>
          </cell>
          <cell r="T383">
            <v>0</v>
          </cell>
          <cell r="U383">
            <v>0</v>
          </cell>
          <cell r="V383">
            <v>1318.9098411807481</v>
          </cell>
          <cell r="W383">
            <v>0</v>
          </cell>
          <cell r="X383">
            <v>0</v>
          </cell>
        </row>
        <row r="384">
          <cell r="K384">
            <v>0</v>
          </cell>
          <cell r="L384">
            <v>0</v>
          </cell>
          <cell r="M384">
            <v>967.72499999999991</v>
          </cell>
          <cell r="N384">
            <v>0</v>
          </cell>
          <cell r="O384">
            <v>0</v>
          </cell>
          <cell r="P384">
            <v>1072.9340055843747</v>
          </cell>
          <cell r="Q384">
            <v>0</v>
          </cell>
          <cell r="R384">
            <v>0</v>
          </cell>
          <cell r="S384">
            <v>1189.5811106867459</v>
          </cell>
          <cell r="T384">
            <v>0</v>
          </cell>
          <cell r="U384">
            <v>0</v>
          </cell>
          <cell r="V384">
            <v>1318.9098411807481</v>
          </cell>
          <cell r="W384">
            <v>0</v>
          </cell>
          <cell r="X384">
            <v>0</v>
          </cell>
        </row>
        <row r="385">
          <cell r="K385">
            <v>0</v>
          </cell>
          <cell r="L385">
            <v>0</v>
          </cell>
          <cell r="M385">
            <v>967.72499999999991</v>
          </cell>
          <cell r="N385">
            <v>0</v>
          </cell>
          <cell r="O385">
            <v>0</v>
          </cell>
          <cell r="P385">
            <v>1072.9340055843747</v>
          </cell>
          <cell r="Q385">
            <v>0</v>
          </cell>
          <cell r="R385">
            <v>0</v>
          </cell>
          <cell r="S385">
            <v>1189.5811106867459</v>
          </cell>
          <cell r="T385">
            <v>0</v>
          </cell>
          <cell r="U385">
            <v>0</v>
          </cell>
          <cell r="V385">
            <v>1318.9098411807481</v>
          </cell>
          <cell r="W385">
            <v>0</v>
          </cell>
          <cell r="X385">
            <v>0</v>
          </cell>
        </row>
        <row r="386">
          <cell r="K386">
            <v>0</v>
          </cell>
          <cell r="L386">
            <v>0</v>
          </cell>
          <cell r="M386">
            <v>967.72499999999991</v>
          </cell>
          <cell r="N386">
            <v>0</v>
          </cell>
          <cell r="O386">
            <v>0</v>
          </cell>
          <cell r="P386">
            <v>1072.9340055843747</v>
          </cell>
          <cell r="Q386">
            <v>0</v>
          </cell>
          <cell r="R386">
            <v>0</v>
          </cell>
          <cell r="S386">
            <v>1189.5811106867459</v>
          </cell>
          <cell r="T386">
            <v>0</v>
          </cell>
          <cell r="U386">
            <v>0</v>
          </cell>
          <cell r="V386">
            <v>1318.9098411807481</v>
          </cell>
          <cell r="W386">
            <v>0</v>
          </cell>
          <cell r="X386">
            <v>0</v>
          </cell>
        </row>
        <row r="387">
          <cell r="K387">
            <v>0</v>
          </cell>
          <cell r="L387">
            <v>0</v>
          </cell>
          <cell r="M387">
            <v>967.72499999999991</v>
          </cell>
          <cell r="N387">
            <v>0</v>
          </cell>
          <cell r="O387">
            <v>0</v>
          </cell>
          <cell r="P387">
            <v>1072.9340055843747</v>
          </cell>
          <cell r="Q387">
            <v>0</v>
          </cell>
          <cell r="R387">
            <v>0</v>
          </cell>
          <cell r="S387">
            <v>1189.5811106867459</v>
          </cell>
          <cell r="T387">
            <v>0</v>
          </cell>
          <cell r="U387">
            <v>0</v>
          </cell>
          <cell r="V387">
            <v>1318.9098411807481</v>
          </cell>
          <cell r="W387">
            <v>0</v>
          </cell>
          <cell r="X387">
            <v>0</v>
          </cell>
        </row>
        <row r="388">
          <cell r="K388">
            <v>0</v>
          </cell>
          <cell r="L388">
            <v>0</v>
          </cell>
          <cell r="M388">
            <v>206.99999999999997</v>
          </cell>
          <cell r="N388">
            <v>0</v>
          </cell>
          <cell r="O388">
            <v>0</v>
          </cell>
          <cell r="P388">
            <v>229.50460012499994</v>
          </cell>
          <cell r="Q388">
            <v>0</v>
          </cell>
          <cell r="R388">
            <v>0</v>
          </cell>
          <cell r="S388">
            <v>254.45585255331463</v>
          </cell>
          <cell r="T388">
            <v>0</v>
          </cell>
          <cell r="U388">
            <v>0</v>
          </cell>
          <cell r="V388">
            <v>282.11975212422419</v>
          </cell>
          <cell r="W388">
            <v>0</v>
          </cell>
          <cell r="X388">
            <v>0</v>
          </cell>
        </row>
        <row r="389">
          <cell r="K389">
            <v>0</v>
          </cell>
          <cell r="L389">
            <v>0</v>
          </cell>
          <cell r="M389">
            <v>206.99999999999997</v>
          </cell>
          <cell r="N389">
            <v>0</v>
          </cell>
          <cell r="O389">
            <v>0</v>
          </cell>
          <cell r="P389">
            <v>229.50460012499994</v>
          </cell>
          <cell r="Q389">
            <v>0</v>
          </cell>
          <cell r="R389">
            <v>0</v>
          </cell>
          <cell r="S389">
            <v>254.45585255331463</v>
          </cell>
          <cell r="T389">
            <v>0</v>
          </cell>
          <cell r="U389">
            <v>0</v>
          </cell>
          <cell r="V389">
            <v>282.11975212422419</v>
          </cell>
          <cell r="W389">
            <v>0</v>
          </cell>
          <cell r="X389">
            <v>0</v>
          </cell>
        </row>
        <row r="390">
          <cell r="K390">
            <v>0</v>
          </cell>
          <cell r="L390">
            <v>550</v>
          </cell>
          <cell r="M390">
            <v>0</v>
          </cell>
          <cell r="N390">
            <v>589.17374999999993</v>
          </cell>
          <cell r="O390">
            <v>0</v>
          </cell>
          <cell r="P390">
            <v>631.13765034374978</v>
          </cell>
          <cell r="Q390">
            <v>0</v>
          </cell>
          <cell r="R390">
            <v>676.09042948948331</v>
          </cell>
          <cell r="S390">
            <v>0</v>
          </cell>
          <cell r="T390">
            <v>724.24497032987165</v>
          </cell>
          <cell r="U390">
            <v>0</v>
          </cell>
          <cell r="V390">
            <v>775.8293183416165</v>
          </cell>
          <cell r="W390">
            <v>0</v>
          </cell>
          <cell r="X390">
            <v>831.08776154049815</v>
          </cell>
        </row>
        <row r="391">
          <cell r="K391">
            <v>0</v>
          </cell>
          <cell r="L391">
            <v>0</v>
          </cell>
          <cell r="M391">
            <v>0</v>
          </cell>
          <cell r="N391">
            <v>409.20794999999993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577.22822710630965</v>
          </cell>
        </row>
        <row r="392">
          <cell r="K392">
            <v>0</v>
          </cell>
          <cell r="L392">
            <v>0</v>
          </cell>
          <cell r="M392">
            <v>0</v>
          </cell>
          <cell r="N392">
            <v>409.20794999999993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577.22822710630965</v>
          </cell>
        </row>
        <row r="393">
          <cell r="K393">
            <v>0</v>
          </cell>
          <cell r="L393">
            <v>0</v>
          </cell>
          <cell r="M393">
            <v>458.22555</v>
          </cell>
          <cell r="N393">
            <v>0</v>
          </cell>
          <cell r="O393">
            <v>0</v>
          </cell>
          <cell r="P393">
            <v>508.04285806670612</v>
          </cell>
          <cell r="Q393">
            <v>0</v>
          </cell>
          <cell r="R393">
            <v>0</v>
          </cell>
          <cell r="S393">
            <v>563.27619800464493</v>
          </cell>
          <cell r="T393">
            <v>0</v>
          </cell>
          <cell r="U393">
            <v>0</v>
          </cell>
          <cell r="V393">
            <v>624.51438928978894</v>
          </cell>
          <cell r="W393">
            <v>0</v>
          </cell>
          <cell r="X393">
            <v>0</v>
          </cell>
        </row>
        <row r="394">
          <cell r="K394">
            <v>100</v>
          </cell>
          <cell r="L394">
            <v>0</v>
          </cell>
          <cell r="M394">
            <v>0</v>
          </cell>
          <cell r="N394">
            <v>107.12249999999999</v>
          </cell>
          <cell r="O394">
            <v>0</v>
          </cell>
          <cell r="P394">
            <v>0</v>
          </cell>
          <cell r="Q394">
            <v>118.76863056468746</v>
          </cell>
          <cell r="R394">
            <v>0</v>
          </cell>
          <cell r="S394">
            <v>0</v>
          </cell>
          <cell r="T394">
            <v>131.68090369634029</v>
          </cell>
          <cell r="U394">
            <v>0</v>
          </cell>
          <cell r="V394">
            <v>0</v>
          </cell>
          <cell r="W394">
            <v>145.99697172428603</v>
          </cell>
          <cell r="X394">
            <v>0</v>
          </cell>
        </row>
        <row r="395"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</row>
        <row r="396">
          <cell r="K396">
            <v>200</v>
          </cell>
          <cell r="L396">
            <v>0</v>
          </cell>
          <cell r="M396">
            <v>0</v>
          </cell>
          <cell r="N396">
            <v>214.24499999999998</v>
          </cell>
          <cell r="O396">
            <v>0</v>
          </cell>
          <cell r="P396">
            <v>0</v>
          </cell>
          <cell r="Q396">
            <v>237.53726112937491</v>
          </cell>
          <cell r="R396">
            <v>0</v>
          </cell>
          <cell r="S396">
            <v>0</v>
          </cell>
          <cell r="T396">
            <v>263.36180739268059</v>
          </cell>
          <cell r="U396">
            <v>0</v>
          </cell>
          <cell r="V396">
            <v>0</v>
          </cell>
          <cell r="W396">
            <v>291.99394344857205</v>
          </cell>
          <cell r="X396">
            <v>0</v>
          </cell>
        </row>
        <row r="397">
          <cell r="K397">
            <v>684</v>
          </cell>
          <cell r="L397">
            <v>0</v>
          </cell>
          <cell r="M397">
            <v>0</v>
          </cell>
          <cell r="N397">
            <v>732.71789999999987</v>
          </cell>
          <cell r="O397">
            <v>0</v>
          </cell>
          <cell r="P397">
            <v>0</v>
          </cell>
          <cell r="Q397">
            <v>812.37743306246216</v>
          </cell>
          <cell r="R397">
            <v>0</v>
          </cell>
          <cell r="S397">
            <v>0</v>
          </cell>
          <cell r="T397">
            <v>900.69738128296763</v>
          </cell>
          <cell r="U397">
            <v>0</v>
          </cell>
          <cell r="V397">
            <v>0</v>
          </cell>
          <cell r="W397">
            <v>998.61928659411649</v>
          </cell>
          <cell r="X397">
            <v>0</v>
          </cell>
        </row>
        <row r="398">
          <cell r="K398">
            <v>684</v>
          </cell>
          <cell r="L398">
            <v>0</v>
          </cell>
          <cell r="M398">
            <v>0</v>
          </cell>
          <cell r="N398">
            <v>732.71789999999987</v>
          </cell>
          <cell r="O398">
            <v>0</v>
          </cell>
          <cell r="P398">
            <v>0</v>
          </cell>
          <cell r="Q398">
            <v>812.37743306246216</v>
          </cell>
          <cell r="R398">
            <v>0</v>
          </cell>
          <cell r="S398">
            <v>0</v>
          </cell>
          <cell r="T398">
            <v>900.69738128296763</v>
          </cell>
          <cell r="U398">
            <v>0</v>
          </cell>
          <cell r="V398">
            <v>0</v>
          </cell>
          <cell r="W398">
            <v>998.61928659411649</v>
          </cell>
          <cell r="X398">
            <v>0</v>
          </cell>
        </row>
        <row r="399">
          <cell r="K399">
            <v>684</v>
          </cell>
          <cell r="L399">
            <v>0</v>
          </cell>
          <cell r="M399">
            <v>0</v>
          </cell>
          <cell r="N399">
            <v>732.71789999999987</v>
          </cell>
          <cell r="O399">
            <v>0</v>
          </cell>
          <cell r="P399">
            <v>0</v>
          </cell>
          <cell r="Q399">
            <v>812.37743306246216</v>
          </cell>
          <cell r="R399">
            <v>0</v>
          </cell>
          <cell r="S399">
            <v>0</v>
          </cell>
          <cell r="T399">
            <v>900.69738128296763</v>
          </cell>
          <cell r="U399">
            <v>0</v>
          </cell>
          <cell r="V399">
            <v>0</v>
          </cell>
          <cell r="W399">
            <v>998.61928659411649</v>
          </cell>
          <cell r="X399">
            <v>0</v>
          </cell>
        </row>
        <row r="400">
          <cell r="K400">
            <v>684</v>
          </cell>
          <cell r="L400">
            <v>0</v>
          </cell>
          <cell r="M400">
            <v>0</v>
          </cell>
          <cell r="N400">
            <v>732.71789999999987</v>
          </cell>
          <cell r="O400">
            <v>0</v>
          </cell>
          <cell r="P400">
            <v>0</v>
          </cell>
          <cell r="Q400">
            <v>812.37743306246216</v>
          </cell>
          <cell r="R400">
            <v>0</v>
          </cell>
          <cell r="S400">
            <v>0</v>
          </cell>
          <cell r="T400">
            <v>900.69738128296763</v>
          </cell>
          <cell r="U400">
            <v>0</v>
          </cell>
          <cell r="V400">
            <v>0</v>
          </cell>
          <cell r="W400">
            <v>998.61928659411649</v>
          </cell>
          <cell r="X400">
            <v>0</v>
          </cell>
        </row>
        <row r="401">
          <cell r="K401">
            <v>0</v>
          </cell>
          <cell r="L401">
            <v>0</v>
          </cell>
          <cell r="M401">
            <v>634.17554999999993</v>
          </cell>
          <cell r="N401">
            <v>0</v>
          </cell>
          <cell r="O401">
            <v>0</v>
          </cell>
          <cell r="P401">
            <v>703.12176817295608</v>
          </cell>
          <cell r="Q401">
            <v>0</v>
          </cell>
          <cell r="R401">
            <v>0</v>
          </cell>
          <cell r="S401">
            <v>779.56367267496239</v>
          </cell>
          <cell r="T401">
            <v>0</v>
          </cell>
          <cell r="U401">
            <v>0</v>
          </cell>
          <cell r="V401">
            <v>864.31617859537948</v>
          </cell>
          <cell r="W401">
            <v>0</v>
          </cell>
          <cell r="X401">
            <v>0</v>
          </cell>
        </row>
        <row r="402">
          <cell r="K402">
            <v>746.2</v>
          </cell>
          <cell r="L402">
            <v>0</v>
          </cell>
          <cell r="M402">
            <v>0</v>
          </cell>
          <cell r="N402">
            <v>799.34809499999994</v>
          </cell>
          <cell r="O402">
            <v>0</v>
          </cell>
          <cell r="P402">
            <v>0</v>
          </cell>
          <cell r="Q402">
            <v>886.25152127369779</v>
          </cell>
          <cell r="R402">
            <v>0</v>
          </cell>
          <cell r="S402">
            <v>0</v>
          </cell>
          <cell r="T402">
            <v>982.60290338209131</v>
          </cell>
          <cell r="U402">
            <v>0</v>
          </cell>
          <cell r="V402">
            <v>0</v>
          </cell>
          <cell r="W402">
            <v>1089.4294030066224</v>
          </cell>
          <cell r="X402">
            <v>0</v>
          </cell>
        </row>
        <row r="403">
          <cell r="K403">
            <v>746.2</v>
          </cell>
          <cell r="L403">
            <v>0</v>
          </cell>
          <cell r="M403">
            <v>0</v>
          </cell>
          <cell r="N403">
            <v>799.34809499999994</v>
          </cell>
          <cell r="O403">
            <v>0</v>
          </cell>
          <cell r="P403">
            <v>0</v>
          </cell>
          <cell r="Q403">
            <v>886.25152127369779</v>
          </cell>
          <cell r="R403">
            <v>0</v>
          </cell>
          <cell r="S403">
            <v>0</v>
          </cell>
          <cell r="T403">
            <v>982.60290338209131</v>
          </cell>
          <cell r="U403">
            <v>0</v>
          </cell>
          <cell r="V403">
            <v>0</v>
          </cell>
          <cell r="W403">
            <v>1089.4294030066224</v>
          </cell>
          <cell r="X403">
            <v>0</v>
          </cell>
        </row>
        <row r="404">
          <cell r="K404">
            <v>746.2</v>
          </cell>
          <cell r="L404">
            <v>0</v>
          </cell>
          <cell r="M404">
            <v>0</v>
          </cell>
          <cell r="N404">
            <v>799.34809499999994</v>
          </cell>
          <cell r="O404">
            <v>0</v>
          </cell>
          <cell r="P404">
            <v>0</v>
          </cell>
          <cell r="Q404">
            <v>886.25152127369779</v>
          </cell>
          <cell r="R404">
            <v>0</v>
          </cell>
          <cell r="S404">
            <v>0</v>
          </cell>
          <cell r="T404">
            <v>982.60290338209131</v>
          </cell>
          <cell r="U404">
            <v>0</v>
          </cell>
          <cell r="V404">
            <v>0</v>
          </cell>
          <cell r="W404">
            <v>1089.4294030066224</v>
          </cell>
          <cell r="X404">
            <v>0</v>
          </cell>
        </row>
        <row r="405">
          <cell r="K405">
            <v>746.2</v>
          </cell>
          <cell r="L405">
            <v>0</v>
          </cell>
          <cell r="M405">
            <v>0</v>
          </cell>
          <cell r="N405">
            <v>799.34809499999994</v>
          </cell>
          <cell r="O405">
            <v>0</v>
          </cell>
          <cell r="P405">
            <v>0</v>
          </cell>
          <cell r="Q405">
            <v>886.25152127369779</v>
          </cell>
          <cell r="R405">
            <v>0</v>
          </cell>
          <cell r="S405">
            <v>0</v>
          </cell>
          <cell r="T405">
            <v>982.60290338209131</v>
          </cell>
          <cell r="U405">
            <v>0</v>
          </cell>
          <cell r="V405">
            <v>0</v>
          </cell>
          <cell r="W405">
            <v>1089.4294030066224</v>
          </cell>
          <cell r="X405">
            <v>0</v>
          </cell>
        </row>
        <row r="406">
          <cell r="K406">
            <v>746.2</v>
          </cell>
          <cell r="L406">
            <v>0</v>
          </cell>
          <cell r="M406">
            <v>0</v>
          </cell>
          <cell r="N406">
            <v>799.34809499999994</v>
          </cell>
          <cell r="O406">
            <v>0</v>
          </cell>
          <cell r="P406">
            <v>0</v>
          </cell>
          <cell r="Q406">
            <v>886.25152127369779</v>
          </cell>
          <cell r="R406">
            <v>0</v>
          </cell>
          <cell r="S406">
            <v>0</v>
          </cell>
          <cell r="T406">
            <v>982.60290338209131</v>
          </cell>
          <cell r="U406">
            <v>0</v>
          </cell>
          <cell r="V406">
            <v>0</v>
          </cell>
          <cell r="W406">
            <v>1089.4294030066224</v>
          </cell>
          <cell r="X406">
            <v>0</v>
          </cell>
        </row>
        <row r="407">
          <cell r="K407">
            <v>746.2</v>
          </cell>
          <cell r="L407">
            <v>0</v>
          </cell>
          <cell r="M407">
            <v>0</v>
          </cell>
          <cell r="N407">
            <v>799.34809499999994</v>
          </cell>
          <cell r="O407">
            <v>0</v>
          </cell>
          <cell r="P407">
            <v>0</v>
          </cell>
          <cell r="Q407">
            <v>886.25152127369779</v>
          </cell>
          <cell r="R407">
            <v>0</v>
          </cell>
          <cell r="S407">
            <v>0</v>
          </cell>
          <cell r="T407">
            <v>982.60290338209131</v>
          </cell>
          <cell r="U407">
            <v>0</v>
          </cell>
          <cell r="V407">
            <v>0</v>
          </cell>
          <cell r="W407">
            <v>1089.4294030066224</v>
          </cell>
          <cell r="X407">
            <v>0</v>
          </cell>
        </row>
        <row r="408">
          <cell r="K408">
            <v>746.2</v>
          </cell>
          <cell r="L408">
            <v>0</v>
          </cell>
          <cell r="M408">
            <v>0</v>
          </cell>
          <cell r="N408">
            <v>799.34809499999994</v>
          </cell>
          <cell r="O408">
            <v>0</v>
          </cell>
          <cell r="P408">
            <v>0</v>
          </cell>
          <cell r="Q408">
            <v>886.25152127369779</v>
          </cell>
          <cell r="R408">
            <v>0</v>
          </cell>
          <cell r="S408">
            <v>0</v>
          </cell>
          <cell r="T408">
            <v>982.60290338209131</v>
          </cell>
          <cell r="U408">
            <v>0</v>
          </cell>
          <cell r="V408">
            <v>0</v>
          </cell>
          <cell r="W408">
            <v>1089.4294030066224</v>
          </cell>
          <cell r="X408">
            <v>0</v>
          </cell>
        </row>
        <row r="409">
          <cell r="K409">
            <v>746.2</v>
          </cell>
          <cell r="L409">
            <v>0</v>
          </cell>
          <cell r="M409">
            <v>0</v>
          </cell>
          <cell r="N409">
            <v>799.34809499999994</v>
          </cell>
          <cell r="O409">
            <v>0</v>
          </cell>
          <cell r="P409">
            <v>0</v>
          </cell>
          <cell r="Q409">
            <v>886.25152127369779</v>
          </cell>
          <cell r="R409">
            <v>0</v>
          </cell>
          <cell r="S409">
            <v>0</v>
          </cell>
          <cell r="T409">
            <v>982.60290338209131</v>
          </cell>
          <cell r="U409">
            <v>0</v>
          </cell>
          <cell r="V409">
            <v>0</v>
          </cell>
          <cell r="W409">
            <v>1089.4294030066224</v>
          </cell>
          <cell r="X409">
            <v>0</v>
          </cell>
        </row>
        <row r="410">
          <cell r="K410">
            <v>746.2</v>
          </cell>
          <cell r="L410">
            <v>0</v>
          </cell>
          <cell r="M410">
            <v>0</v>
          </cell>
          <cell r="N410">
            <v>799.34809499999994</v>
          </cell>
          <cell r="O410">
            <v>0</v>
          </cell>
          <cell r="P410">
            <v>0</v>
          </cell>
          <cell r="Q410">
            <v>886.25152127369779</v>
          </cell>
          <cell r="R410">
            <v>0</v>
          </cell>
          <cell r="S410">
            <v>0</v>
          </cell>
          <cell r="T410">
            <v>982.60290338209131</v>
          </cell>
          <cell r="U410">
            <v>0</v>
          </cell>
          <cell r="V410">
            <v>0</v>
          </cell>
          <cell r="W410">
            <v>1089.4294030066224</v>
          </cell>
          <cell r="X410">
            <v>0</v>
          </cell>
        </row>
        <row r="411">
          <cell r="K411">
            <v>746.2</v>
          </cell>
          <cell r="L411">
            <v>0</v>
          </cell>
          <cell r="M411">
            <v>0</v>
          </cell>
          <cell r="N411">
            <v>799.34809499999994</v>
          </cell>
          <cell r="O411">
            <v>0</v>
          </cell>
          <cell r="P411">
            <v>0</v>
          </cell>
          <cell r="Q411">
            <v>886.25152127369779</v>
          </cell>
          <cell r="R411">
            <v>0</v>
          </cell>
          <cell r="S411">
            <v>0</v>
          </cell>
          <cell r="T411">
            <v>982.60290338209131</v>
          </cell>
          <cell r="U411">
            <v>0</v>
          </cell>
          <cell r="V411">
            <v>0</v>
          </cell>
          <cell r="W411">
            <v>1089.4294030066224</v>
          </cell>
          <cell r="X411">
            <v>0</v>
          </cell>
        </row>
        <row r="412">
          <cell r="K412">
            <v>746.2</v>
          </cell>
          <cell r="L412">
            <v>0</v>
          </cell>
          <cell r="M412">
            <v>0</v>
          </cell>
          <cell r="N412">
            <v>799.34809499999994</v>
          </cell>
          <cell r="O412">
            <v>0</v>
          </cell>
          <cell r="P412">
            <v>0</v>
          </cell>
          <cell r="Q412">
            <v>886.25152127369779</v>
          </cell>
          <cell r="R412">
            <v>0</v>
          </cell>
          <cell r="S412">
            <v>0</v>
          </cell>
          <cell r="T412">
            <v>982.60290338209131</v>
          </cell>
          <cell r="U412">
            <v>0</v>
          </cell>
          <cell r="V412">
            <v>0</v>
          </cell>
          <cell r="W412">
            <v>1089.4294030066224</v>
          </cell>
          <cell r="X412">
            <v>0</v>
          </cell>
        </row>
        <row r="413">
          <cell r="K413">
            <v>746.2</v>
          </cell>
          <cell r="L413">
            <v>0</v>
          </cell>
          <cell r="M413">
            <v>0</v>
          </cell>
          <cell r="N413">
            <v>799.34809499999994</v>
          </cell>
          <cell r="O413">
            <v>0</v>
          </cell>
          <cell r="P413">
            <v>0</v>
          </cell>
          <cell r="Q413">
            <v>886.25152127369779</v>
          </cell>
          <cell r="R413">
            <v>0</v>
          </cell>
          <cell r="S413">
            <v>0</v>
          </cell>
          <cell r="T413">
            <v>982.60290338209131</v>
          </cell>
          <cell r="U413">
            <v>0</v>
          </cell>
          <cell r="V413">
            <v>0</v>
          </cell>
          <cell r="W413">
            <v>1089.4294030066224</v>
          </cell>
          <cell r="X413">
            <v>0</v>
          </cell>
        </row>
        <row r="414">
          <cell r="K414">
            <v>746.2</v>
          </cell>
          <cell r="L414">
            <v>0</v>
          </cell>
          <cell r="M414">
            <v>0</v>
          </cell>
          <cell r="N414">
            <v>799.34809499999994</v>
          </cell>
          <cell r="O414">
            <v>0</v>
          </cell>
          <cell r="P414">
            <v>0</v>
          </cell>
          <cell r="Q414">
            <v>886.25152127369779</v>
          </cell>
          <cell r="R414">
            <v>0</v>
          </cell>
          <cell r="S414">
            <v>0</v>
          </cell>
          <cell r="T414">
            <v>982.60290338209131</v>
          </cell>
          <cell r="U414">
            <v>0</v>
          </cell>
          <cell r="V414">
            <v>0</v>
          </cell>
          <cell r="W414">
            <v>1089.4294030066224</v>
          </cell>
          <cell r="X414">
            <v>0</v>
          </cell>
        </row>
        <row r="415">
          <cell r="K415">
            <v>746.2</v>
          </cell>
          <cell r="L415">
            <v>0</v>
          </cell>
          <cell r="M415">
            <v>0</v>
          </cell>
          <cell r="N415">
            <v>799.34809499999994</v>
          </cell>
          <cell r="O415">
            <v>0</v>
          </cell>
          <cell r="P415">
            <v>0</v>
          </cell>
          <cell r="Q415">
            <v>886.25152127369779</v>
          </cell>
          <cell r="R415">
            <v>0</v>
          </cell>
          <cell r="S415">
            <v>0</v>
          </cell>
          <cell r="T415">
            <v>982.60290338209131</v>
          </cell>
          <cell r="U415">
            <v>0</v>
          </cell>
          <cell r="V415">
            <v>0</v>
          </cell>
          <cell r="W415">
            <v>1089.4294030066224</v>
          </cell>
          <cell r="X415">
            <v>0</v>
          </cell>
        </row>
        <row r="416">
          <cell r="K416">
            <v>746.2</v>
          </cell>
          <cell r="L416">
            <v>0</v>
          </cell>
          <cell r="M416">
            <v>0</v>
          </cell>
          <cell r="N416">
            <v>799.34809499999994</v>
          </cell>
          <cell r="O416">
            <v>0</v>
          </cell>
          <cell r="P416">
            <v>0</v>
          </cell>
          <cell r="Q416">
            <v>886.25152127369779</v>
          </cell>
          <cell r="R416">
            <v>0</v>
          </cell>
          <cell r="S416">
            <v>0</v>
          </cell>
          <cell r="T416">
            <v>982.60290338209131</v>
          </cell>
          <cell r="U416">
            <v>0</v>
          </cell>
          <cell r="V416">
            <v>0</v>
          </cell>
          <cell r="W416">
            <v>1089.4294030066224</v>
          </cell>
          <cell r="X416">
            <v>0</v>
          </cell>
        </row>
        <row r="417">
          <cell r="K417">
            <v>746.2</v>
          </cell>
          <cell r="L417">
            <v>0</v>
          </cell>
          <cell r="M417">
            <v>0</v>
          </cell>
          <cell r="N417">
            <v>799.34809499999994</v>
          </cell>
          <cell r="O417">
            <v>0</v>
          </cell>
          <cell r="P417">
            <v>0</v>
          </cell>
          <cell r="Q417">
            <v>886.25152127369779</v>
          </cell>
          <cell r="R417">
            <v>0</v>
          </cell>
          <cell r="S417">
            <v>0</v>
          </cell>
          <cell r="T417">
            <v>982.60290338209131</v>
          </cell>
          <cell r="U417">
            <v>0</v>
          </cell>
          <cell r="V417">
            <v>0</v>
          </cell>
          <cell r="W417">
            <v>1089.4294030066224</v>
          </cell>
          <cell r="X417">
            <v>0</v>
          </cell>
        </row>
        <row r="418">
          <cell r="K418">
            <v>746.2</v>
          </cell>
          <cell r="L418">
            <v>0</v>
          </cell>
          <cell r="M418">
            <v>0</v>
          </cell>
          <cell r="N418">
            <v>799.34809499999994</v>
          </cell>
          <cell r="O418">
            <v>0</v>
          </cell>
          <cell r="P418">
            <v>0</v>
          </cell>
          <cell r="Q418">
            <v>886.25152127369779</v>
          </cell>
          <cell r="R418">
            <v>0</v>
          </cell>
          <cell r="S418">
            <v>0</v>
          </cell>
          <cell r="T418">
            <v>982.60290338209131</v>
          </cell>
          <cell r="U418">
            <v>0</v>
          </cell>
          <cell r="V418">
            <v>0</v>
          </cell>
          <cell r="W418">
            <v>1089.4294030066224</v>
          </cell>
          <cell r="X418">
            <v>0</v>
          </cell>
        </row>
        <row r="419">
          <cell r="K419">
            <v>746.2</v>
          </cell>
          <cell r="L419">
            <v>0</v>
          </cell>
          <cell r="M419">
            <v>0</v>
          </cell>
          <cell r="N419">
            <v>799.34809499999994</v>
          </cell>
          <cell r="O419">
            <v>0</v>
          </cell>
          <cell r="P419">
            <v>0</v>
          </cell>
          <cell r="Q419">
            <v>886.25152127369779</v>
          </cell>
          <cell r="R419">
            <v>0</v>
          </cell>
          <cell r="S419">
            <v>0</v>
          </cell>
          <cell r="T419">
            <v>982.60290338209131</v>
          </cell>
          <cell r="U419">
            <v>0</v>
          </cell>
          <cell r="V419">
            <v>0</v>
          </cell>
          <cell r="W419">
            <v>1089.4294030066224</v>
          </cell>
          <cell r="X419">
            <v>0</v>
          </cell>
        </row>
        <row r="420">
          <cell r="K420">
            <v>746.2</v>
          </cell>
          <cell r="L420">
            <v>0</v>
          </cell>
          <cell r="M420">
            <v>0</v>
          </cell>
          <cell r="N420">
            <v>799.34809499999994</v>
          </cell>
          <cell r="O420">
            <v>0</v>
          </cell>
          <cell r="P420">
            <v>0</v>
          </cell>
          <cell r="Q420">
            <v>886.25152127369779</v>
          </cell>
          <cell r="R420">
            <v>0</v>
          </cell>
          <cell r="S420">
            <v>0</v>
          </cell>
          <cell r="T420">
            <v>982.60290338209131</v>
          </cell>
          <cell r="U420">
            <v>0</v>
          </cell>
          <cell r="V420">
            <v>0</v>
          </cell>
          <cell r="W420">
            <v>1089.4294030066224</v>
          </cell>
          <cell r="X420">
            <v>0</v>
          </cell>
        </row>
        <row r="421">
          <cell r="K421">
            <v>746.2</v>
          </cell>
          <cell r="L421">
            <v>0</v>
          </cell>
          <cell r="M421">
            <v>0</v>
          </cell>
          <cell r="N421">
            <v>799.34809499999994</v>
          </cell>
          <cell r="O421">
            <v>0</v>
          </cell>
          <cell r="P421">
            <v>0</v>
          </cell>
          <cell r="Q421">
            <v>886.25152127369779</v>
          </cell>
          <cell r="R421">
            <v>0</v>
          </cell>
          <cell r="S421">
            <v>0</v>
          </cell>
          <cell r="T421">
            <v>982.60290338209131</v>
          </cell>
          <cell r="U421">
            <v>0</v>
          </cell>
          <cell r="V421">
            <v>0</v>
          </cell>
          <cell r="W421">
            <v>1089.4294030066224</v>
          </cell>
          <cell r="X421">
            <v>0</v>
          </cell>
        </row>
        <row r="422">
          <cell r="K422">
            <v>746.2</v>
          </cell>
          <cell r="L422">
            <v>0</v>
          </cell>
          <cell r="M422">
            <v>0</v>
          </cell>
          <cell r="N422">
            <v>799.34809499999994</v>
          </cell>
          <cell r="O422">
            <v>0</v>
          </cell>
          <cell r="P422">
            <v>0</v>
          </cell>
          <cell r="Q422">
            <v>886.25152127369779</v>
          </cell>
          <cell r="R422">
            <v>0</v>
          </cell>
          <cell r="S422">
            <v>0</v>
          </cell>
          <cell r="T422">
            <v>982.60290338209131</v>
          </cell>
          <cell r="U422">
            <v>0</v>
          </cell>
          <cell r="V422">
            <v>0</v>
          </cell>
          <cell r="W422">
            <v>1089.4294030066224</v>
          </cell>
          <cell r="X422">
            <v>0</v>
          </cell>
        </row>
        <row r="423">
          <cell r="K423">
            <v>746.2</v>
          </cell>
          <cell r="L423">
            <v>0</v>
          </cell>
          <cell r="M423">
            <v>0</v>
          </cell>
          <cell r="N423">
            <v>799.34809499999994</v>
          </cell>
          <cell r="O423">
            <v>0</v>
          </cell>
          <cell r="P423">
            <v>0</v>
          </cell>
          <cell r="Q423">
            <v>886.25152127369779</v>
          </cell>
          <cell r="R423">
            <v>0</v>
          </cell>
          <cell r="S423">
            <v>0</v>
          </cell>
          <cell r="T423">
            <v>982.60290338209131</v>
          </cell>
          <cell r="U423">
            <v>0</v>
          </cell>
          <cell r="V423">
            <v>0</v>
          </cell>
          <cell r="W423">
            <v>1089.4294030066224</v>
          </cell>
          <cell r="X423">
            <v>0</v>
          </cell>
        </row>
        <row r="424">
          <cell r="K424">
            <v>746.2</v>
          </cell>
          <cell r="L424">
            <v>0</v>
          </cell>
          <cell r="M424">
            <v>0</v>
          </cell>
          <cell r="N424">
            <v>799.34809499999994</v>
          </cell>
          <cell r="O424">
            <v>0</v>
          </cell>
          <cell r="P424">
            <v>0</v>
          </cell>
          <cell r="Q424">
            <v>886.25152127369779</v>
          </cell>
          <cell r="R424">
            <v>0</v>
          </cell>
          <cell r="S424">
            <v>0</v>
          </cell>
          <cell r="T424">
            <v>982.60290338209131</v>
          </cell>
          <cell r="U424">
            <v>0</v>
          </cell>
          <cell r="V424">
            <v>0</v>
          </cell>
          <cell r="W424">
            <v>1089.4294030066224</v>
          </cell>
          <cell r="X424">
            <v>0</v>
          </cell>
        </row>
        <row r="425">
          <cell r="K425">
            <v>746.2</v>
          </cell>
          <cell r="L425">
            <v>0</v>
          </cell>
          <cell r="M425">
            <v>0</v>
          </cell>
          <cell r="N425">
            <v>799.34809499999994</v>
          </cell>
          <cell r="O425">
            <v>0</v>
          </cell>
          <cell r="P425">
            <v>0</v>
          </cell>
          <cell r="Q425">
            <v>886.25152127369779</v>
          </cell>
          <cell r="R425">
            <v>0</v>
          </cell>
          <cell r="S425">
            <v>0</v>
          </cell>
          <cell r="T425">
            <v>982.60290338209131</v>
          </cell>
          <cell r="U425">
            <v>0</v>
          </cell>
          <cell r="V425">
            <v>0</v>
          </cell>
          <cell r="W425">
            <v>1089.4294030066224</v>
          </cell>
          <cell r="X425">
            <v>0</v>
          </cell>
        </row>
        <row r="426">
          <cell r="K426">
            <v>746.2</v>
          </cell>
          <cell r="L426">
            <v>0</v>
          </cell>
          <cell r="M426">
            <v>0</v>
          </cell>
          <cell r="N426">
            <v>799.34809499999994</v>
          </cell>
          <cell r="O426">
            <v>0</v>
          </cell>
          <cell r="P426">
            <v>0</v>
          </cell>
          <cell r="Q426">
            <v>886.25152127369779</v>
          </cell>
          <cell r="R426">
            <v>0</v>
          </cell>
          <cell r="S426">
            <v>0</v>
          </cell>
          <cell r="T426">
            <v>982.60290338209131</v>
          </cell>
          <cell r="U426">
            <v>0</v>
          </cell>
          <cell r="V426">
            <v>0</v>
          </cell>
          <cell r="W426">
            <v>1089.4294030066224</v>
          </cell>
          <cell r="X426">
            <v>0</v>
          </cell>
        </row>
        <row r="427">
          <cell r="K427">
            <v>746.2</v>
          </cell>
          <cell r="L427">
            <v>0</v>
          </cell>
          <cell r="M427">
            <v>0</v>
          </cell>
          <cell r="N427">
            <v>799.34809499999994</v>
          </cell>
          <cell r="O427">
            <v>0</v>
          </cell>
          <cell r="P427">
            <v>0</v>
          </cell>
          <cell r="Q427">
            <v>886.25152127369779</v>
          </cell>
          <cell r="R427">
            <v>0</v>
          </cell>
          <cell r="S427">
            <v>0</v>
          </cell>
          <cell r="T427">
            <v>982.60290338209131</v>
          </cell>
          <cell r="U427">
            <v>0</v>
          </cell>
          <cell r="V427">
            <v>0</v>
          </cell>
          <cell r="W427">
            <v>1089.4294030066224</v>
          </cell>
          <cell r="X427">
            <v>0</v>
          </cell>
        </row>
        <row r="428">
          <cell r="K428">
            <v>746.2</v>
          </cell>
          <cell r="L428">
            <v>0</v>
          </cell>
          <cell r="M428">
            <v>0</v>
          </cell>
          <cell r="N428">
            <v>799.34809499999994</v>
          </cell>
          <cell r="O428">
            <v>0</v>
          </cell>
          <cell r="P428">
            <v>0</v>
          </cell>
          <cell r="Q428">
            <v>886.25152127369779</v>
          </cell>
          <cell r="R428">
            <v>0</v>
          </cell>
          <cell r="S428">
            <v>0</v>
          </cell>
          <cell r="T428">
            <v>982.60290338209131</v>
          </cell>
          <cell r="U428">
            <v>0</v>
          </cell>
          <cell r="V428">
            <v>0</v>
          </cell>
          <cell r="W428">
            <v>1089.4294030066224</v>
          </cell>
          <cell r="X428">
            <v>0</v>
          </cell>
        </row>
        <row r="429">
          <cell r="K429">
            <v>746.2</v>
          </cell>
          <cell r="L429">
            <v>0</v>
          </cell>
          <cell r="M429">
            <v>0</v>
          </cell>
          <cell r="N429">
            <v>799.34809499999994</v>
          </cell>
          <cell r="O429">
            <v>0</v>
          </cell>
          <cell r="P429">
            <v>0</v>
          </cell>
          <cell r="Q429">
            <v>886.25152127369779</v>
          </cell>
          <cell r="R429">
            <v>0</v>
          </cell>
          <cell r="S429">
            <v>0</v>
          </cell>
          <cell r="T429">
            <v>982.60290338209131</v>
          </cell>
          <cell r="U429">
            <v>0</v>
          </cell>
          <cell r="V429">
            <v>0</v>
          </cell>
          <cell r="W429">
            <v>1089.4294030066224</v>
          </cell>
          <cell r="X429">
            <v>0</v>
          </cell>
        </row>
        <row r="430">
          <cell r="K430">
            <v>746.2</v>
          </cell>
          <cell r="L430">
            <v>0</v>
          </cell>
          <cell r="M430">
            <v>0</v>
          </cell>
          <cell r="N430">
            <v>799.34809499999994</v>
          </cell>
          <cell r="O430">
            <v>0</v>
          </cell>
          <cell r="P430">
            <v>0</v>
          </cell>
          <cell r="Q430">
            <v>886.25152127369779</v>
          </cell>
          <cell r="R430">
            <v>0</v>
          </cell>
          <cell r="S430">
            <v>0</v>
          </cell>
          <cell r="T430">
            <v>982.60290338209131</v>
          </cell>
          <cell r="U430">
            <v>0</v>
          </cell>
          <cell r="V430">
            <v>0</v>
          </cell>
          <cell r="W430">
            <v>1089.4294030066224</v>
          </cell>
          <cell r="X430">
            <v>0</v>
          </cell>
        </row>
        <row r="431">
          <cell r="K431">
            <v>1060.2</v>
          </cell>
          <cell r="L431">
            <v>0</v>
          </cell>
          <cell r="M431">
            <v>0</v>
          </cell>
          <cell r="N431">
            <v>1135.7127449999998</v>
          </cell>
          <cell r="O431">
            <v>0</v>
          </cell>
          <cell r="P431">
            <v>0</v>
          </cell>
          <cell r="Q431">
            <v>1259.1850212468164</v>
          </cell>
          <cell r="R431">
            <v>0</v>
          </cell>
          <cell r="S431">
            <v>0</v>
          </cell>
          <cell r="T431">
            <v>1396.0809409885999</v>
          </cell>
          <cell r="U431">
            <v>0</v>
          </cell>
          <cell r="V431">
            <v>0</v>
          </cell>
          <cell r="W431">
            <v>1547.8598942208805</v>
          </cell>
          <cell r="X431">
            <v>0</v>
          </cell>
        </row>
        <row r="432">
          <cell r="K432">
            <v>1060.2</v>
          </cell>
          <cell r="L432">
            <v>0</v>
          </cell>
          <cell r="M432">
            <v>0</v>
          </cell>
          <cell r="N432">
            <v>1135.7127449999998</v>
          </cell>
          <cell r="O432">
            <v>0</v>
          </cell>
          <cell r="P432">
            <v>0</v>
          </cell>
          <cell r="Q432">
            <v>1259.1850212468164</v>
          </cell>
          <cell r="R432">
            <v>0</v>
          </cell>
          <cell r="S432">
            <v>0</v>
          </cell>
          <cell r="T432">
            <v>1396.0809409885999</v>
          </cell>
          <cell r="U432">
            <v>0</v>
          </cell>
          <cell r="V432">
            <v>0</v>
          </cell>
          <cell r="W432">
            <v>1547.8598942208805</v>
          </cell>
          <cell r="X432">
            <v>0</v>
          </cell>
        </row>
        <row r="433">
          <cell r="K433">
            <v>1060.2</v>
          </cell>
          <cell r="L433">
            <v>0</v>
          </cell>
          <cell r="M433">
            <v>0</v>
          </cell>
          <cell r="N433">
            <v>1135.7127449999998</v>
          </cell>
          <cell r="O433">
            <v>0</v>
          </cell>
          <cell r="P433">
            <v>0</v>
          </cell>
          <cell r="Q433">
            <v>1259.1850212468164</v>
          </cell>
          <cell r="R433">
            <v>0</v>
          </cell>
          <cell r="S433">
            <v>0</v>
          </cell>
          <cell r="T433">
            <v>1396.0809409885999</v>
          </cell>
          <cell r="U433">
            <v>0</v>
          </cell>
          <cell r="V433">
            <v>0</v>
          </cell>
          <cell r="W433">
            <v>1547.8598942208805</v>
          </cell>
          <cell r="X433">
            <v>0</v>
          </cell>
        </row>
        <row r="434">
          <cell r="K434">
            <v>1060.2</v>
          </cell>
          <cell r="L434">
            <v>0</v>
          </cell>
          <cell r="M434">
            <v>0</v>
          </cell>
          <cell r="N434">
            <v>1135.7127449999998</v>
          </cell>
          <cell r="O434">
            <v>0</v>
          </cell>
          <cell r="P434">
            <v>0</v>
          </cell>
          <cell r="Q434">
            <v>1259.1850212468164</v>
          </cell>
          <cell r="R434">
            <v>0</v>
          </cell>
          <cell r="S434">
            <v>0</v>
          </cell>
          <cell r="T434">
            <v>1396.0809409885999</v>
          </cell>
          <cell r="U434">
            <v>0</v>
          </cell>
          <cell r="V434">
            <v>0</v>
          </cell>
          <cell r="W434">
            <v>1547.8598942208805</v>
          </cell>
          <cell r="X434">
            <v>0</v>
          </cell>
        </row>
        <row r="435">
          <cell r="K435">
            <v>1060.2</v>
          </cell>
          <cell r="L435">
            <v>0</v>
          </cell>
          <cell r="M435">
            <v>0</v>
          </cell>
          <cell r="N435">
            <v>1135.7127449999998</v>
          </cell>
          <cell r="O435">
            <v>0</v>
          </cell>
          <cell r="P435">
            <v>0</v>
          </cell>
          <cell r="Q435">
            <v>1259.1850212468164</v>
          </cell>
          <cell r="R435">
            <v>0</v>
          </cell>
          <cell r="S435">
            <v>0</v>
          </cell>
          <cell r="T435">
            <v>1396.0809409885999</v>
          </cell>
          <cell r="U435">
            <v>0</v>
          </cell>
          <cell r="V435">
            <v>0</v>
          </cell>
          <cell r="W435">
            <v>1547.8598942208805</v>
          </cell>
          <cell r="X435">
            <v>0</v>
          </cell>
        </row>
        <row r="436">
          <cell r="K436">
            <v>1060.2</v>
          </cell>
          <cell r="L436">
            <v>0</v>
          </cell>
          <cell r="M436">
            <v>0</v>
          </cell>
          <cell r="N436">
            <v>1135.7127449999998</v>
          </cell>
          <cell r="O436">
            <v>0</v>
          </cell>
          <cell r="P436">
            <v>0</v>
          </cell>
          <cell r="Q436">
            <v>1259.1850212468164</v>
          </cell>
          <cell r="R436">
            <v>0</v>
          </cell>
          <cell r="S436">
            <v>0</v>
          </cell>
          <cell r="T436">
            <v>1396.0809409885999</v>
          </cell>
          <cell r="U436">
            <v>0</v>
          </cell>
          <cell r="V436">
            <v>0</v>
          </cell>
          <cell r="W436">
            <v>1547.8598942208805</v>
          </cell>
          <cell r="X436">
            <v>0</v>
          </cell>
        </row>
        <row r="437">
          <cell r="K437">
            <v>1060.2</v>
          </cell>
          <cell r="L437">
            <v>0</v>
          </cell>
          <cell r="M437">
            <v>0</v>
          </cell>
          <cell r="N437">
            <v>1135.7127449999998</v>
          </cell>
          <cell r="O437">
            <v>0</v>
          </cell>
          <cell r="P437">
            <v>0</v>
          </cell>
          <cell r="Q437">
            <v>1259.1850212468164</v>
          </cell>
          <cell r="R437">
            <v>0</v>
          </cell>
          <cell r="S437">
            <v>0</v>
          </cell>
          <cell r="T437">
            <v>1396.0809409885999</v>
          </cell>
          <cell r="U437">
            <v>0</v>
          </cell>
          <cell r="V437">
            <v>0</v>
          </cell>
          <cell r="W437">
            <v>1547.8598942208805</v>
          </cell>
          <cell r="X437">
            <v>0</v>
          </cell>
        </row>
        <row r="438">
          <cell r="K438">
            <v>1060.2</v>
          </cell>
          <cell r="L438">
            <v>0</v>
          </cell>
          <cell r="M438">
            <v>0</v>
          </cell>
          <cell r="N438">
            <v>1135.7127449999998</v>
          </cell>
          <cell r="O438">
            <v>0</v>
          </cell>
          <cell r="P438">
            <v>0</v>
          </cell>
          <cell r="Q438">
            <v>1259.1850212468164</v>
          </cell>
          <cell r="R438">
            <v>0</v>
          </cell>
          <cell r="S438">
            <v>0</v>
          </cell>
          <cell r="T438">
            <v>1396.0809409885999</v>
          </cell>
          <cell r="U438">
            <v>0</v>
          </cell>
          <cell r="V438">
            <v>0</v>
          </cell>
          <cell r="W438">
            <v>1547.8598942208805</v>
          </cell>
          <cell r="X438">
            <v>0</v>
          </cell>
        </row>
        <row r="439">
          <cell r="K439">
            <v>1060.2</v>
          </cell>
          <cell r="L439">
            <v>0</v>
          </cell>
          <cell r="M439">
            <v>0</v>
          </cell>
          <cell r="N439">
            <v>1135.7127449999998</v>
          </cell>
          <cell r="O439">
            <v>0</v>
          </cell>
          <cell r="P439">
            <v>0</v>
          </cell>
          <cell r="Q439">
            <v>1259.1850212468164</v>
          </cell>
          <cell r="R439">
            <v>0</v>
          </cell>
          <cell r="S439">
            <v>0</v>
          </cell>
          <cell r="T439">
            <v>1396.0809409885999</v>
          </cell>
          <cell r="U439">
            <v>0</v>
          </cell>
          <cell r="V439">
            <v>0</v>
          </cell>
          <cell r="W439">
            <v>1547.8598942208805</v>
          </cell>
          <cell r="X439">
            <v>0</v>
          </cell>
        </row>
        <row r="440">
          <cell r="K440">
            <v>1060.2</v>
          </cell>
          <cell r="L440">
            <v>0</v>
          </cell>
          <cell r="M440">
            <v>0</v>
          </cell>
          <cell r="N440">
            <v>1135.7127449999998</v>
          </cell>
          <cell r="O440">
            <v>0</v>
          </cell>
          <cell r="P440">
            <v>0</v>
          </cell>
          <cell r="Q440">
            <v>1259.1850212468164</v>
          </cell>
          <cell r="R440">
            <v>0</v>
          </cell>
          <cell r="S440">
            <v>0</v>
          </cell>
          <cell r="T440">
            <v>1396.0809409885999</v>
          </cell>
          <cell r="U440">
            <v>0</v>
          </cell>
          <cell r="V440">
            <v>0</v>
          </cell>
          <cell r="W440">
            <v>1547.8598942208805</v>
          </cell>
          <cell r="X440">
            <v>0</v>
          </cell>
        </row>
        <row r="441">
          <cell r="K441">
            <v>436.82</v>
          </cell>
          <cell r="L441">
            <v>0</v>
          </cell>
          <cell r="M441">
            <v>0</v>
          </cell>
          <cell r="N441">
            <v>467.93250449999994</v>
          </cell>
          <cell r="O441">
            <v>0</v>
          </cell>
          <cell r="P441">
            <v>0</v>
          </cell>
          <cell r="Q441">
            <v>518.80513203266776</v>
          </cell>
          <cell r="R441">
            <v>0</v>
          </cell>
          <cell r="S441">
            <v>0</v>
          </cell>
          <cell r="T441">
            <v>575.2085235263537</v>
          </cell>
          <cell r="U441">
            <v>0</v>
          </cell>
          <cell r="V441">
            <v>0</v>
          </cell>
          <cell r="W441">
            <v>637.7439718860262</v>
          </cell>
          <cell r="X441">
            <v>0</v>
          </cell>
        </row>
        <row r="442">
          <cell r="K442">
            <v>436.82</v>
          </cell>
          <cell r="L442">
            <v>0</v>
          </cell>
          <cell r="M442">
            <v>0</v>
          </cell>
          <cell r="N442">
            <v>467.93250449999994</v>
          </cell>
          <cell r="O442">
            <v>0</v>
          </cell>
          <cell r="P442">
            <v>0</v>
          </cell>
          <cell r="Q442">
            <v>518.80513203266776</v>
          </cell>
          <cell r="R442">
            <v>0</v>
          </cell>
          <cell r="S442">
            <v>0</v>
          </cell>
          <cell r="T442">
            <v>575.2085235263537</v>
          </cell>
          <cell r="U442">
            <v>0</v>
          </cell>
          <cell r="V442">
            <v>0</v>
          </cell>
          <cell r="W442">
            <v>637.7439718860262</v>
          </cell>
          <cell r="X442">
            <v>0</v>
          </cell>
        </row>
        <row r="443">
          <cell r="K443">
            <v>488.18</v>
          </cell>
          <cell r="L443">
            <v>0</v>
          </cell>
          <cell r="M443">
            <v>0</v>
          </cell>
          <cell r="N443">
            <v>522.9506204999999</v>
          </cell>
          <cell r="O443">
            <v>0</v>
          </cell>
          <cell r="P443">
            <v>0</v>
          </cell>
          <cell r="Q443">
            <v>579.80470069069122</v>
          </cell>
          <cell r="R443">
            <v>0</v>
          </cell>
          <cell r="S443">
            <v>0</v>
          </cell>
          <cell r="T443">
            <v>642.83983566479401</v>
          </cell>
          <cell r="U443">
            <v>0</v>
          </cell>
          <cell r="V443">
            <v>0</v>
          </cell>
          <cell r="W443">
            <v>712.72801656361958</v>
          </cell>
          <cell r="X443">
            <v>0</v>
          </cell>
        </row>
        <row r="444">
          <cell r="K444">
            <v>613.09</v>
          </cell>
          <cell r="L444">
            <v>0</v>
          </cell>
          <cell r="M444">
            <v>634.54814999999996</v>
          </cell>
          <cell r="N444">
            <v>0</v>
          </cell>
          <cell r="O444">
            <v>0</v>
          </cell>
          <cell r="P444">
            <v>703.53487645318114</v>
          </cell>
          <cell r="Q444">
            <v>0</v>
          </cell>
          <cell r="R444">
            <v>0</v>
          </cell>
          <cell r="S444">
            <v>780.02169320955829</v>
          </cell>
          <cell r="T444">
            <v>0</v>
          </cell>
          <cell r="U444">
            <v>0</v>
          </cell>
          <cell r="V444">
            <v>864.82399414920314</v>
          </cell>
          <cell r="W444">
            <v>0</v>
          </cell>
          <cell r="X444">
            <v>0</v>
          </cell>
        </row>
        <row r="445">
          <cell r="K445">
            <v>613.09</v>
          </cell>
          <cell r="L445">
            <v>0</v>
          </cell>
          <cell r="M445">
            <v>634.54814999999996</v>
          </cell>
          <cell r="N445">
            <v>0</v>
          </cell>
          <cell r="O445">
            <v>0</v>
          </cell>
          <cell r="P445">
            <v>703.53487645318114</v>
          </cell>
          <cell r="Q445">
            <v>0</v>
          </cell>
          <cell r="R445">
            <v>0</v>
          </cell>
          <cell r="S445">
            <v>780.02169320955829</v>
          </cell>
          <cell r="T445">
            <v>0</v>
          </cell>
          <cell r="U445">
            <v>0</v>
          </cell>
          <cell r="V445">
            <v>864.82399414920314</v>
          </cell>
          <cell r="W445">
            <v>0</v>
          </cell>
          <cell r="X445">
            <v>0</v>
          </cell>
        </row>
        <row r="446">
          <cell r="K446">
            <v>613.09</v>
          </cell>
          <cell r="L446">
            <v>0</v>
          </cell>
          <cell r="M446">
            <v>634.54814999999996</v>
          </cell>
          <cell r="N446">
            <v>0</v>
          </cell>
          <cell r="O446">
            <v>0</v>
          </cell>
          <cell r="P446">
            <v>703.53487645318114</v>
          </cell>
          <cell r="Q446">
            <v>0</v>
          </cell>
          <cell r="R446">
            <v>0</v>
          </cell>
          <cell r="S446">
            <v>780.02169320955829</v>
          </cell>
          <cell r="T446">
            <v>0</v>
          </cell>
          <cell r="U446">
            <v>0</v>
          </cell>
          <cell r="V446">
            <v>864.82399414920314</v>
          </cell>
          <cell r="W446">
            <v>0</v>
          </cell>
          <cell r="X446">
            <v>0</v>
          </cell>
        </row>
        <row r="447">
          <cell r="K447">
            <v>622.17999999999995</v>
          </cell>
          <cell r="L447">
            <v>0</v>
          </cell>
          <cell r="M447">
            <v>0</v>
          </cell>
          <cell r="N447">
            <v>666.49477049999985</v>
          </cell>
          <cell r="O447">
            <v>0</v>
          </cell>
          <cell r="P447">
            <v>0</v>
          </cell>
          <cell r="Q447">
            <v>738.95466564737228</v>
          </cell>
          <cell r="R447">
            <v>0</v>
          </cell>
          <cell r="S447">
            <v>791.58671170810635</v>
          </cell>
          <cell r="T447">
            <v>0</v>
          </cell>
          <cell r="U447">
            <v>0</v>
          </cell>
          <cell r="V447">
            <v>877.64633688324898</v>
          </cell>
          <cell r="W447">
            <v>0</v>
          </cell>
          <cell r="X447">
            <v>0</v>
          </cell>
        </row>
        <row r="448">
          <cell r="K448">
            <v>550</v>
          </cell>
          <cell r="L448">
            <v>0</v>
          </cell>
          <cell r="M448">
            <v>0</v>
          </cell>
          <cell r="N448">
            <v>589.17374999999993</v>
          </cell>
          <cell r="O448">
            <v>0</v>
          </cell>
          <cell r="P448">
            <v>0</v>
          </cell>
          <cell r="Q448">
            <v>653.22746810578099</v>
          </cell>
          <cell r="R448">
            <v>0</v>
          </cell>
          <cell r="S448">
            <v>0</v>
          </cell>
          <cell r="T448">
            <v>724.24497032987165</v>
          </cell>
          <cell r="U448">
            <v>0</v>
          </cell>
          <cell r="V448">
            <v>0</v>
          </cell>
          <cell r="W448">
            <v>802.98334448357321</v>
          </cell>
          <cell r="X448">
            <v>0</v>
          </cell>
        </row>
        <row r="449">
          <cell r="K449">
            <v>0</v>
          </cell>
          <cell r="L449">
            <v>0</v>
          </cell>
          <cell r="M449">
            <v>517.5</v>
          </cell>
          <cell r="N449">
            <v>0</v>
          </cell>
          <cell r="O449">
            <v>0</v>
          </cell>
          <cell r="P449">
            <v>573.76150031249983</v>
          </cell>
          <cell r="Q449">
            <v>0</v>
          </cell>
          <cell r="R449">
            <v>0</v>
          </cell>
          <cell r="S449">
            <v>636.13963138328654</v>
          </cell>
          <cell r="T449">
            <v>0</v>
          </cell>
          <cell r="U449">
            <v>0</v>
          </cell>
          <cell r="V449">
            <v>705.29938031056054</v>
          </cell>
          <cell r="W449">
            <v>0</v>
          </cell>
          <cell r="X449">
            <v>0</v>
          </cell>
        </row>
        <row r="450">
          <cell r="K450">
            <v>0</v>
          </cell>
          <cell r="L450">
            <v>0</v>
          </cell>
          <cell r="M450">
            <v>517.5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705.29938031056054</v>
          </cell>
          <cell r="W450">
            <v>0</v>
          </cell>
          <cell r="X450">
            <v>0</v>
          </cell>
        </row>
        <row r="451">
          <cell r="K451">
            <v>622.17999999999995</v>
          </cell>
          <cell r="L451">
            <v>0</v>
          </cell>
          <cell r="M451">
            <v>0</v>
          </cell>
          <cell r="N451">
            <v>666.49477049999985</v>
          </cell>
          <cell r="O451">
            <v>0</v>
          </cell>
          <cell r="P451">
            <v>0</v>
          </cell>
          <cell r="Q451">
            <v>738.95466564737228</v>
          </cell>
          <cell r="R451">
            <v>0</v>
          </cell>
          <cell r="S451">
            <v>0</v>
          </cell>
          <cell r="T451">
            <v>819.29224661788999</v>
          </cell>
          <cell r="U451">
            <v>0</v>
          </cell>
          <cell r="V451">
            <v>0</v>
          </cell>
          <cell r="W451">
            <v>908.36395867416275</v>
          </cell>
          <cell r="X451">
            <v>0</v>
          </cell>
        </row>
        <row r="452">
          <cell r="K452">
            <v>143</v>
          </cell>
          <cell r="L452">
            <v>0</v>
          </cell>
          <cell r="M452">
            <v>148.005</v>
          </cell>
          <cell r="N452">
            <v>0</v>
          </cell>
          <cell r="O452">
            <v>158.54665612499997</v>
          </cell>
          <cell r="P452">
            <v>0</v>
          </cell>
          <cell r="Q452">
            <v>169.83914170750305</v>
          </cell>
          <cell r="R452">
            <v>0</v>
          </cell>
          <cell r="S452">
            <v>181.93593457561997</v>
          </cell>
          <cell r="T452">
            <v>0</v>
          </cell>
          <cell r="U452">
            <v>194.89432151576841</v>
          </cell>
          <cell r="V452">
            <v>0</v>
          </cell>
          <cell r="W452">
            <v>208.77566956572903</v>
          </cell>
          <cell r="X452">
            <v>0</v>
          </cell>
        </row>
        <row r="453">
          <cell r="K453">
            <v>705.45</v>
          </cell>
          <cell r="L453">
            <v>0</v>
          </cell>
          <cell r="M453">
            <v>0</v>
          </cell>
          <cell r="N453">
            <v>755.69567624999991</v>
          </cell>
          <cell r="O453">
            <v>0</v>
          </cell>
          <cell r="P453">
            <v>0</v>
          </cell>
          <cell r="Q453">
            <v>837.85330431858767</v>
          </cell>
          <cell r="R453">
            <v>0</v>
          </cell>
          <cell r="S453">
            <v>0</v>
          </cell>
          <cell r="T453">
            <v>928.94293512583261</v>
          </cell>
          <cell r="U453">
            <v>0</v>
          </cell>
          <cell r="V453">
            <v>0</v>
          </cell>
          <cell r="W453">
            <v>1029.9356370289759</v>
          </cell>
          <cell r="X453">
            <v>0</v>
          </cell>
        </row>
        <row r="454">
          <cell r="K454">
            <v>270.91000000000003</v>
          </cell>
          <cell r="L454">
            <v>0</v>
          </cell>
          <cell r="M454">
            <v>0</v>
          </cell>
          <cell r="N454">
            <v>290.20556475000001</v>
          </cell>
          <cell r="O454">
            <v>0</v>
          </cell>
          <cell r="P454">
            <v>0</v>
          </cell>
          <cell r="Q454">
            <v>321.75609706279482</v>
          </cell>
          <cell r="R454">
            <v>0</v>
          </cell>
          <cell r="S454">
            <v>0</v>
          </cell>
          <cell r="T454">
            <v>356.73673620375553</v>
          </cell>
          <cell r="U454">
            <v>0</v>
          </cell>
          <cell r="V454">
            <v>0</v>
          </cell>
          <cell r="W454">
            <v>395.52039609826329</v>
          </cell>
          <cell r="X454">
            <v>0</v>
          </cell>
        </row>
        <row r="455">
          <cell r="K455">
            <v>730</v>
          </cell>
          <cell r="L455">
            <v>0</v>
          </cell>
          <cell r="M455">
            <v>0</v>
          </cell>
          <cell r="N455">
            <v>781.99424999999985</v>
          </cell>
          <cell r="O455">
            <v>0</v>
          </cell>
          <cell r="P455">
            <v>0</v>
          </cell>
          <cell r="Q455">
            <v>867.01100312221843</v>
          </cell>
          <cell r="R455">
            <v>0</v>
          </cell>
          <cell r="S455">
            <v>0</v>
          </cell>
          <cell r="T455">
            <v>961.27059698328412</v>
          </cell>
          <cell r="U455">
            <v>0</v>
          </cell>
          <cell r="V455">
            <v>0</v>
          </cell>
          <cell r="W455">
            <v>1065.777893587288</v>
          </cell>
          <cell r="X455">
            <v>0</v>
          </cell>
        </row>
        <row r="456">
          <cell r="K456">
            <v>730</v>
          </cell>
          <cell r="L456">
            <v>0</v>
          </cell>
          <cell r="M456">
            <v>0</v>
          </cell>
          <cell r="N456">
            <v>781.99424999999985</v>
          </cell>
          <cell r="O456">
            <v>0</v>
          </cell>
          <cell r="P456">
            <v>0</v>
          </cell>
          <cell r="Q456">
            <v>867.01100312221843</v>
          </cell>
          <cell r="R456">
            <v>0</v>
          </cell>
          <cell r="S456">
            <v>0</v>
          </cell>
          <cell r="T456">
            <v>961.27059698328412</v>
          </cell>
          <cell r="U456">
            <v>0</v>
          </cell>
          <cell r="V456">
            <v>0</v>
          </cell>
          <cell r="W456">
            <v>1065.777893587288</v>
          </cell>
          <cell r="X456">
            <v>0</v>
          </cell>
        </row>
        <row r="457">
          <cell r="K457">
            <v>100</v>
          </cell>
          <cell r="L457">
            <v>0</v>
          </cell>
          <cell r="M457">
            <v>0</v>
          </cell>
          <cell r="N457">
            <v>107.12249999999999</v>
          </cell>
          <cell r="O457">
            <v>0</v>
          </cell>
          <cell r="P457">
            <v>0</v>
          </cell>
          <cell r="Q457">
            <v>118.76863056468746</v>
          </cell>
          <cell r="R457">
            <v>0</v>
          </cell>
          <cell r="S457">
            <v>0</v>
          </cell>
          <cell r="T457">
            <v>131.68090369634029</v>
          </cell>
          <cell r="U457">
            <v>0</v>
          </cell>
          <cell r="V457">
            <v>0</v>
          </cell>
          <cell r="W457">
            <v>145.99697172428603</v>
          </cell>
          <cell r="X457">
            <v>0</v>
          </cell>
        </row>
        <row r="458"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</row>
        <row r="459">
          <cell r="K459">
            <v>208.18</v>
          </cell>
          <cell r="L459">
            <v>0</v>
          </cell>
          <cell r="M459">
            <v>0</v>
          </cell>
          <cell r="N459">
            <v>223.00762049999997</v>
          </cell>
          <cell r="O459">
            <v>0</v>
          </cell>
          <cell r="P459">
            <v>0</v>
          </cell>
          <cell r="Q459">
            <v>247.25253510956634</v>
          </cell>
          <cell r="R459">
            <v>0</v>
          </cell>
          <cell r="S459">
            <v>0</v>
          </cell>
          <cell r="T459">
            <v>274.13330531504124</v>
          </cell>
          <cell r="U459">
            <v>0</v>
          </cell>
          <cell r="V459">
            <v>0</v>
          </cell>
          <cell r="W459">
            <v>303.93649573561868</v>
          </cell>
          <cell r="X459">
            <v>0</v>
          </cell>
        </row>
        <row r="460"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200.57815076624996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238.2239228770492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</row>
        <row r="461"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200.57815076624996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238.2239228770492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</row>
        <row r="462"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</row>
        <row r="463">
          <cell r="K463">
            <v>62.73</v>
          </cell>
          <cell r="L463">
            <v>0</v>
          </cell>
          <cell r="M463">
            <v>0</v>
          </cell>
          <cell r="N463">
            <v>67.197944249999992</v>
          </cell>
          <cell r="O463">
            <v>0</v>
          </cell>
          <cell r="P463">
            <v>0</v>
          </cell>
          <cell r="Q463">
            <v>74.503561953228427</v>
          </cell>
          <cell r="R463">
            <v>0</v>
          </cell>
          <cell r="S463">
            <v>0</v>
          </cell>
          <cell r="T463">
            <v>82.603430888714257</v>
          </cell>
          <cell r="U463">
            <v>0</v>
          </cell>
          <cell r="V463">
            <v>0</v>
          </cell>
          <cell r="W463">
            <v>91.583900362644627</v>
          </cell>
          <cell r="X463">
            <v>0</v>
          </cell>
        </row>
        <row r="464">
          <cell r="K464">
            <v>62.73</v>
          </cell>
          <cell r="L464">
            <v>0</v>
          </cell>
          <cell r="M464">
            <v>0</v>
          </cell>
          <cell r="N464">
            <v>67.197944249999992</v>
          </cell>
          <cell r="O464">
            <v>0</v>
          </cell>
          <cell r="P464">
            <v>0</v>
          </cell>
          <cell r="Q464">
            <v>74.503561953228427</v>
          </cell>
          <cell r="R464">
            <v>0</v>
          </cell>
          <cell r="S464">
            <v>0</v>
          </cell>
          <cell r="T464">
            <v>82.603430888714257</v>
          </cell>
          <cell r="U464">
            <v>0</v>
          </cell>
          <cell r="V464">
            <v>0</v>
          </cell>
          <cell r="W464">
            <v>91.583900362644627</v>
          </cell>
          <cell r="X464">
            <v>0</v>
          </cell>
        </row>
        <row r="465">
          <cell r="K465">
            <v>488.18</v>
          </cell>
          <cell r="L465">
            <v>0</v>
          </cell>
          <cell r="M465">
            <v>0</v>
          </cell>
          <cell r="N465">
            <v>522.9506204999999</v>
          </cell>
          <cell r="O465">
            <v>0</v>
          </cell>
          <cell r="P465">
            <v>0</v>
          </cell>
          <cell r="Q465">
            <v>579.80470069069122</v>
          </cell>
          <cell r="R465">
            <v>0</v>
          </cell>
          <cell r="S465">
            <v>0</v>
          </cell>
          <cell r="T465">
            <v>642.83983566479401</v>
          </cell>
          <cell r="U465">
            <v>0</v>
          </cell>
          <cell r="V465">
            <v>0</v>
          </cell>
          <cell r="W465">
            <v>712.72801656361958</v>
          </cell>
          <cell r="X465">
            <v>0</v>
          </cell>
        </row>
        <row r="466">
          <cell r="K466">
            <v>208.18</v>
          </cell>
          <cell r="L466">
            <v>0</v>
          </cell>
          <cell r="M466">
            <v>0</v>
          </cell>
          <cell r="N466">
            <v>223.00762049999997</v>
          </cell>
          <cell r="O466">
            <v>0</v>
          </cell>
          <cell r="P466">
            <v>0</v>
          </cell>
          <cell r="Q466">
            <v>247.25253510956634</v>
          </cell>
          <cell r="R466">
            <v>0</v>
          </cell>
          <cell r="S466">
            <v>0</v>
          </cell>
          <cell r="T466">
            <v>274.13330531504124</v>
          </cell>
          <cell r="U466">
            <v>0</v>
          </cell>
          <cell r="V466">
            <v>0</v>
          </cell>
          <cell r="W466">
            <v>303.93649573561868</v>
          </cell>
          <cell r="X466">
            <v>0</v>
          </cell>
        </row>
        <row r="467"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261158.49545624995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310174.36865672958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</row>
        <row r="468">
          <cell r="K468">
            <v>631.82000000000005</v>
          </cell>
          <cell r="L468">
            <v>0</v>
          </cell>
          <cell r="M468">
            <v>0</v>
          </cell>
          <cell r="N468">
            <v>676.82137949999992</v>
          </cell>
          <cell r="O468">
            <v>0</v>
          </cell>
          <cell r="P468">
            <v>0</v>
          </cell>
          <cell r="Q468">
            <v>750.40396163380831</v>
          </cell>
          <cell r="R468">
            <v>0</v>
          </cell>
          <cell r="S468">
            <v>0</v>
          </cell>
          <cell r="T468">
            <v>831.98628573421729</v>
          </cell>
          <cell r="U468">
            <v>0</v>
          </cell>
          <cell r="V468">
            <v>0</v>
          </cell>
          <cell r="W468">
            <v>922.43806674838402</v>
          </cell>
          <cell r="X468">
            <v>0</v>
          </cell>
        </row>
        <row r="469">
          <cell r="K469">
            <v>177.27</v>
          </cell>
          <cell r="L469">
            <v>0</v>
          </cell>
          <cell r="M469">
            <v>0</v>
          </cell>
          <cell r="N469">
            <v>189.89605574999999</v>
          </cell>
          <cell r="O469">
            <v>0</v>
          </cell>
          <cell r="P469">
            <v>0</v>
          </cell>
          <cell r="Q469">
            <v>210.54115140202146</v>
          </cell>
          <cell r="R469">
            <v>0</v>
          </cell>
          <cell r="S469">
            <v>0</v>
          </cell>
          <cell r="T469">
            <v>233.43073798250245</v>
          </cell>
          <cell r="U469">
            <v>0</v>
          </cell>
          <cell r="V469">
            <v>0</v>
          </cell>
          <cell r="W469">
            <v>258.80883177564186</v>
          </cell>
          <cell r="X469">
            <v>0</v>
          </cell>
        </row>
        <row r="470">
          <cell r="K470">
            <v>100</v>
          </cell>
          <cell r="L470">
            <v>0</v>
          </cell>
          <cell r="M470">
            <v>0</v>
          </cell>
          <cell r="N470">
            <v>107.12249999999999</v>
          </cell>
          <cell r="O470">
            <v>0</v>
          </cell>
          <cell r="P470">
            <v>0</v>
          </cell>
          <cell r="Q470">
            <v>118.76863056468746</v>
          </cell>
          <cell r="R470">
            <v>0</v>
          </cell>
          <cell r="S470">
            <v>0</v>
          </cell>
          <cell r="T470">
            <v>131.68090369634029</v>
          </cell>
          <cell r="U470">
            <v>0</v>
          </cell>
          <cell r="V470">
            <v>0</v>
          </cell>
          <cell r="W470">
            <v>145.99697172428603</v>
          </cell>
          <cell r="X470">
            <v>0</v>
          </cell>
        </row>
        <row r="471">
          <cell r="K471">
            <v>585</v>
          </cell>
          <cell r="L471">
            <v>0</v>
          </cell>
          <cell r="M471">
            <v>0</v>
          </cell>
          <cell r="N471">
            <v>626.66662499999995</v>
          </cell>
          <cell r="O471">
            <v>0</v>
          </cell>
          <cell r="P471">
            <v>0</v>
          </cell>
          <cell r="Q471">
            <v>694.79648880342154</v>
          </cell>
          <cell r="R471">
            <v>0</v>
          </cell>
          <cell r="S471">
            <v>0</v>
          </cell>
          <cell r="T471">
            <v>770.33328662359065</v>
          </cell>
          <cell r="U471">
            <v>0</v>
          </cell>
          <cell r="V471">
            <v>0</v>
          </cell>
          <cell r="W471">
            <v>854.08228458707322</v>
          </cell>
          <cell r="X471">
            <v>0</v>
          </cell>
        </row>
        <row r="472">
          <cell r="K472">
            <v>585</v>
          </cell>
          <cell r="L472">
            <v>0</v>
          </cell>
          <cell r="M472">
            <v>0</v>
          </cell>
          <cell r="N472">
            <v>626.66662499999995</v>
          </cell>
          <cell r="O472">
            <v>0</v>
          </cell>
          <cell r="P472">
            <v>0</v>
          </cell>
          <cell r="Q472">
            <v>694.79648880342154</v>
          </cell>
          <cell r="R472">
            <v>0</v>
          </cell>
          <cell r="S472">
            <v>0</v>
          </cell>
          <cell r="T472">
            <v>770.33328662359065</v>
          </cell>
          <cell r="U472">
            <v>0</v>
          </cell>
          <cell r="V472">
            <v>0</v>
          </cell>
          <cell r="W472">
            <v>854.08228458707322</v>
          </cell>
          <cell r="X472">
            <v>0</v>
          </cell>
        </row>
        <row r="473"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</row>
        <row r="474">
          <cell r="K474">
            <v>457.48</v>
          </cell>
          <cell r="L474">
            <v>0</v>
          </cell>
          <cell r="M474">
            <v>473.49179999999996</v>
          </cell>
          <cell r="N474">
            <v>0</v>
          </cell>
          <cell r="O474">
            <v>507.2162534549999</v>
          </cell>
          <cell r="P474">
            <v>0</v>
          </cell>
          <cell r="Q474">
            <v>543.34273110733216</v>
          </cell>
          <cell r="R474">
            <v>0</v>
          </cell>
          <cell r="S474">
            <v>582.04231713045192</v>
          </cell>
          <cell r="T474">
            <v>0</v>
          </cell>
          <cell r="U474">
            <v>623.49828116806816</v>
          </cell>
          <cell r="V474">
            <v>0</v>
          </cell>
          <cell r="W474">
            <v>667.90694624426374</v>
          </cell>
          <cell r="X474">
            <v>0</v>
          </cell>
        </row>
        <row r="475">
          <cell r="K475">
            <v>100</v>
          </cell>
          <cell r="L475">
            <v>0</v>
          </cell>
          <cell r="M475">
            <v>0</v>
          </cell>
          <cell r="N475">
            <v>107.12249999999999</v>
          </cell>
          <cell r="O475">
            <v>0</v>
          </cell>
          <cell r="P475">
            <v>0</v>
          </cell>
          <cell r="Q475">
            <v>118.76863056468746</v>
          </cell>
          <cell r="R475">
            <v>0</v>
          </cell>
          <cell r="S475">
            <v>0</v>
          </cell>
          <cell r="T475">
            <v>131.68090369634029</v>
          </cell>
          <cell r="U475">
            <v>0</v>
          </cell>
          <cell r="V475">
            <v>0</v>
          </cell>
          <cell r="W475">
            <v>145.99697172428603</v>
          </cell>
          <cell r="X475">
            <v>0</v>
          </cell>
        </row>
        <row r="476">
          <cell r="K476">
            <v>177.27</v>
          </cell>
          <cell r="L476">
            <v>0</v>
          </cell>
          <cell r="M476">
            <v>0</v>
          </cell>
          <cell r="N476">
            <v>189.89605574999999</v>
          </cell>
          <cell r="O476">
            <v>0</v>
          </cell>
          <cell r="P476">
            <v>0</v>
          </cell>
          <cell r="Q476">
            <v>210.54115140202146</v>
          </cell>
          <cell r="R476">
            <v>0</v>
          </cell>
          <cell r="S476">
            <v>0</v>
          </cell>
          <cell r="T476">
            <v>233.43073798250245</v>
          </cell>
          <cell r="U476">
            <v>0</v>
          </cell>
          <cell r="V476">
            <v>0</v>
          </cell>
          <cell r="W476">
            <v>258.80883177564186</v>
          </cell>
          <cell r="X476">
            <v>0</v>
          </cell>
        </row>
        <row r="477">
          <cell r="K477">
            <v>621</v>
          </cell>
          <cell r="L477">
            <v>0</v>
          </cell>
          <cell r="M477">
            <v>0</v>
          </cell>
          <cell r="N477">
            <v>665.23072499999989</v>
          </cell>
          <cell r="O477">
            <v>0</v>
          </cell>
          <cell r="P477">
            <v>0</v>
          </cell>
          <cell r="Q477">
            <v>737.55319580670903</v>
          </cell>
          <cell r="R477">
            <v>0</v>
          </cell>
          <cell r="S477">
            <v>0</v>
          </cell>
          <cell r="T477">
            <v>817.73841195427315</v>
          </cell>
          <cell r="U477">
            <v>0</v>
          </cell>
          <cell r="V477">
            <v>0</v>
          </cell>
          <cell r="W477">
            <v>906.64119440781622</v>
          </cell>
          <cell r="X477">
            <v>0</v>
          </cell>
        </row>
        <row r="478">
          <cell r="K478">
            <v>443.64</v>
          </cell>
          <cell r="L478">
            <v>0</v>
          </cell>
          <cell r="M478">
            <v>0</v>
          </cell>
          <cell r="N478">
            <v>475.23825899999991</v>
          </cell>
          <cell r="O478">
            <v>0</v>
          </cell>
          <cell r="P478">
            <v>0</v>
          </cell>
          <cell r="Q478">
            <v>526.90515263717941</v>
          </cell>
          <cell r="R478">
            <v>0</v>
          </cell>
          <cell r="S478">
            <v>0</v>
          </cell>
          <cell r="T478">
            <v>584.18916115844399</v>
          </cell>
          <cell r="U478">
            <v>0</v>
          </cell>
          <cell r="V478">
            <v>0</v>
          </cell>
          <cell r="W478">
            <v>647.70096535762252</v>
          </cell>
          <cell r="X478">
            <v>0</v>
          </cell>
        </row>
        <row r="479">
          <cell r="K479">
            <v>443.63</v>
          </cell>
          <cell r="L479">
            <v>0</v>
          </cell>
          <cell r="M479">
            <v>0</v>
          </cell>
          <cell r="N479">
            <v>475.22754674999993</v>
          </cell>
          <cell r="O479">
            <v>0</v>
          </cell>
          <cell r="P479">
            <v>0</v>
          </cell>
          <cell r="Q479">
            <v>526.89327577412291</v>
          </cell>
          <cell r="R479">
            <v>0</v>
          </cell>
          <cell r="S479">
            <v>0</v>
          </cell>
          <cell r="T479">
            <v>584.17599306807438</v>
          </cell>
          <cell r="U479">
            <v>0</v>
          </cell>
          <cell r="V479">
            <v>0</v>
          </cell>
          <cell r="W479">
            <v>647.68636566045006</v>
          </cell>
          <cell r="X479">
            <v>0</v>
          </cell>
        </row>
        <row r="480">
          <cell r="K480">
            <v>873.64</v>
          </cell>
          <cell r="L480">
            <v>0</v>
          </cell>
          <cell r="M480">
            <v>0</v>
          </cell>
          <cell r="N480">
            <v>935.86500899999987</v>
          </cell>
          <cell r="O480">
            <v>0</v>
          </cell>
          <cell r="P480">
            <v>0</v>
          </cell>
          <cell r="Q480">
            <v>1037.6102640653355</v>
          </cell>
          <cell r="R480">
            <v>0</v>
          </cell>
          <cell r="S480">
            <v>0</v>
          </cell>
          <cell r="T480">
            <v>1150.4170470527074</v>
          </cell>
          <cell r="U480">
            <v>0</v>
          </cell>
          <cell r="V480">
            <v>0</v>
          </cell>
          <cell r="W480">
            <v>1275.4879437720524</v>
          </cell>
          <cell r="X480">
            <v>0</v>
          </cell>
        </row>
        <row r="481"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399.03865039124992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</row>
        <row r="482"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6097.9483124999988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7242.4497032987156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</row>
        <row r="483">
          <cell r="K483">
            <v>5000</v>
          </cell>
          <cell r="L483">
            <v>0</v>
          </cell>
          <cell r="M483">
            <v>0</v>
          </cell>
          <cell r="N483">
            <v>5356.1249999999991</v>
          </cell>
          <cell r="O483">
            <v>0</v>
          </cell>
          <cell r="P483">
            <v>0</v>
          </cell>
          <cell r="Q483">
            <v>5938.4315282343723</v>
          </cell>
          <cell r="R483">
            <v>0</v>
          </cell>
          <cell r="S483">
            <v>0</v>
          </cell>
          <cell r="T483">
            <v>6584.0451848170142</v>
          </cell>
          <cell r="U483">
            <v>0</v>
          </cell>
          <cell r="V483">
            <v>0</v>
          </cell>
          <cell r="W483">
            <v>7299.8485862143016</v>
          </cell>
          <cell r="X483">
            <v>0</v>
          </cell>
        </row>
        <row r="484"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2217.4357499999996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2633.6180739268057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</row>
        <row r="485">
          <cell r="K485">
            <v>443.64</v>
          </cell>
          <cell r="L485">
            <v>0</v>
          </cell>
          <cell r="M485">
            <v>0</v>
          </cell>
          <cell r="N485">
            <v>475.23825899999991</v>
          </cell>
          <cell r="O485">
            <v>0</v>
          </cell>
          <cell r="P485">
            <v>0</v>
          </cell>
          <cell r="Q485">
            <v>526.90515263717941</v>
          </cell>
          <cell r="R485">
            <v>0</v>
          </cell>
          <cell r="S485">
            <v>0</v>
          </cell>
          <cell r="T485">
            <v>584.18916115844399</v>
          </cell>
          <cell r="U485">
            <v>0</v>
          </cell>
          <cell r="V485">
            <v>0</v>
          </cell>
          <cell r="W485">
            <v>647.70096535762252</v>
          </cell>
          <cell r="X485">
            <v>0</v>
          </cell>
        </row>
        <row r="486"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1884.8203874999995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</row>
        <row r="487">
          <cell r="K487">
            <v>894.91</v>
          </cell>
          <cell r="L487">
            <v>0</v>
          </cell>
          <cell r="M487">
            <v>0</v>
          </cell>
          <cell r="N487">
            <v>958.64996474999987</v>
          </cell>
          <cell r="O487">
            <v>0</v>
          </cell>
          <cell r="P487">
            <v>0</v>
          </cell>
          <cell r="Q487">
            <v>1062.8723517864444</v>
          </cell>
          <cell r="R487">
            <v>0</v>
          </cell>
          <cell r="S487">
            <v>0</v>
          </cell>
          <cell r="T487">
            <v>1178.4255752689189</v>
          </cell>
          <cell r="U487">
            <v>0</v>
          </cell>
          <cell r="V487">
            <v>0</v>
          </cell>
          <cell r="W487">
            <v>1306.5414996578081</v>
          </cell>
          <cell r="X487">
            <v>0</v>
          </cell>
        </row>
        <row r="488"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1663.0768124999995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1330.4614499999998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</row>
        <row r="490">
          <cell r="K490">
            <v>739600</v>
          </cell>
          <cell r="L490">
            <v>0</v>
          </cell>
          <cell r="M490">
            <v>0</v>
          </cell>
          <cell r="N490">
            <v>792278.00999999989</v>
          </cell>
          <cell r="O490">
            <v>0</v>
          </cell>
          <cell r="P490">
            <v>0</v>
          </cell>
          <cell r="Q490">
            <v>878412.79165642837</v>
          </cell>
          <cell r="R490">
            <v>0</v>
          </cell>
          <cell r="S490">
            <v>0</v>
          </cell>
          <cell r="T490">
            <v>973911.96373813273</v>
          </cell>
          <cell r="U490">
            <v>0</v>
          </cell>
          <cell r="V490">
            <v>0</v>
          </cell>
          <cell r="W490">
            <v>1079793.6028728194</v>
          </cell>
          <cell r="X490">
            <v>0</v>
          </cell>
        </row>
        <row r="491">
          <cell r="K491">
            <v>292.73</v>
          </cell>
          <cell r="L491">
            <v>0</v>
          </cell>
          <cell r="M491">
            <v>0</v>
          </cell>
          <cell r="N491">
            <v>313.57969424999999</v>
          </cell>
          <cell r="O491">
            <v>0</v>
          </cell>
          <cell r="P491">
            <v>0</v>
          </cell>
          <cell r="Q491">
            <v>347.67141225200959</v>
          </cell>
          <cell r="R491">
            <v>0</v>
          </cell>
          <cell r="S491">
            <v>0</v>
          </cell>
          <cell r="T491">
            <v>385.46950939029693</v>
          </cell>
          <cell r="U491">
            <v>0</v>
          </cell>
          <cell r="V491">
            <v>0</v>
          </cell>
          <cell r="W491">
            <v>427.3769353285025</v>
          </cell>
          <cell r="X491">
            <v>0</v>
          </cell>
        </row>
        <row r="492">
          <cell r="K492">
            <v>300</v>
          </cell>
          <cell r="L492">
            <v>0</v>
          </cell>
          <cell r="M492">
            <v>0</v>
          </cell>
          <cell r="N492">
            <v>321.36749999999995</v>
          </cell>
          <cell r="O492">
            <v>0</v>
          </cell>
          <cell r="P492">
            <v>0</v>
          </cell>
          <cell r="Q492">
            <v>356.30589169406232</v>
          </cell>
          <cell r="R492">
            <v>0</v>
          </cell>
          <cell r="S492">
            <v>0</v>
          </cell>
          <cell r="T492">
            <v>395.04271108902088</v>
          </cell>
          <cell r="U492">
            <v>0</v>
          </cell>
          <cell r="V492">
            <v>0</v>
          </cell>
          <cell r="W492">
            <v>437.99091517285808</v>
          </cell>
          <cell r="X492">
            <v>0</v>
          </cell>
        </row>
        <row r="493">
          <cell r="K493">
            <v>300</v>
          </cell>
          <cell r="L493">
            <v>0</v>
          </cell>
          <cell r="M493">
            <v>0</v>
          </cell>
          <cell r="N493">
            <v>321.36749999999995</v>
          </cell>
          <cell r="O493">
            <v>0</v>
          </cell>
          <cell r="P493">
            <v>0</v>
          </cell>
          <cell r="Q493">
            <v>356.30589169406232</v>
          </cell>
          <cell r="R493">
            <v>0</v>
          </cell>
          <cell r="S493">
            <v>0</v>
          </cell>
          <cell r="T493">
            <v>395.04271108902088</v>
          </cell>
          <cell r="U493">
            <v>0</v>
          </cell>
          <cell r="V493">
            <v>0</v>
          </cell>
          <cell r="W493">
            <v>437.99091517285808</v>
          </cell>
          <cell r="X493">
            <v>0</v>
          </cell>
        </row>
        <row r="494">
          <cell r="K494">
            <v>500</v>
          </cell>
          <cell r="L494">
            <v>0</v>
          </cell>
          <cell r="M494">
            <v>0</v>
          </cell>
          <cell r="N494">
            <v>535.61249999999995</v>
          </cell>
          <cell r="O494">
            <v>0</v>
          </cell>
          <cell r="P494">
            <v>0</v>
          </cell>
          <cell r="Q494">
            <v>593.84315282343721</v>
          </cell>
          <cell r="R494">
            <v>0</v>
          </cell>
          <cell r="S494">
            <v>0</v>
          </cell>
          <cell r="T494">
            <v>658.40451848170142</v>
          </cell>
          <cell r="U494">
            <v>0</v>
          </cell>
          <cell r="V494">
            <v>0</v>
          </cell>
          <cell r="W494">
            <v>729.98485862143013</v>
          </cell>
          <cell r="X494">
            <v>0</v>
          </cell>
        </row>
        <row r="495">
          <cell r="K495">
            <v>0</v>
          </cell>
          <cell r="L495">
            <v>150</v>
          </cell>
          <cell r="M495">
            <v>0</v>
          </cell>
          <cell r="N495">
            <v>0</v>
          </cell>
          <cell r="O495">
            <v>166.30768124999997</v>
          </cell>
          <cell r="P495">
            <v>0</v>
          </cell>
          <cell r="Q495">
            <v>0</v>
          </cell>
          <cell r="R495">
            <v>184.38829895167729</v>
          </cell>
          <cell r="S495">
            <v>0</v>
          </cell>
          <cell r="T495">
            <v>0</v>
          </cell>
          <cell r="U495">
            <v>204.43460298856826</v>
          </cell>
          <cell r="V495">
            <v>0</v>
          </cell>
          <cell r="W495">
            <v>0</v>
          </cell>
          <cell r="X495">
            <v>226.66029860195405</v>
          </cell>
        </row>
        <row r="496">
          <cell r="K496">
            <v>0</v>
          </cell>
          <cell r="L496">
            <v>150</v>
          </cell>
          <cell r="M496">
            <v>0</v>
          </cell>
          <cell r="N496">
            <v>0</v>
          </cell>
          <cell r="O496">
            <v>166.30768124999997</v>
          </cell>
          <cell r="P496">
            <v>0</v>
          </cell>
          <cell r="Q496">
            <v>0</v>
          </cell>
          <cell r="R496">
            <v>184.38829895167729</v>
          </cell>
          <cell r="S496">
            <v>0</v>
          </cell>
          <cell r="T496">
            <v>0</v>
          </cell>
          <cell r="U496">
            <v>204.43460298856826</v>
          </cell>
          <cell r="V496">
            <v>0</v>
          </cell>
          <cell r="W496">
            <v>0</v>
          </cell>
          <cell r="X496">
            <v>226.66029860195405</v>
          </cell>
        </row>
        <row r="497">
          <cell r="K497">
            <v>0</v>
          </cell>
          <cell r="L497">
            <v>500</v>
          </cell>
          <cell r="M497">
            <v>0</v>
          </cell>
          <cell r="N497">
            <v>0</v>
          </cell>
          <cell r="O497">
            <v>554.35893749999991</v>
          </cell>
          <cell r="P497">
            <v>0</v>
          </cell>
          <cell r="Q497">
            <v>0</v>
          </cell>
          <cell r="R497">
            <v>614.6276631722576</v>
          </cell>
          <cell r="S497">
            <v>0</v>
          </cell>
          <cell r="T497">
            <v>0</v>
          </cell>
          <cell r="U497">
            <v>681.44867662856086</v>
          </cell>
          <cell r="V497">
            <v>0</v>
          </cell>
          <cell r="W497">
            <v>0</v>
          </cell>
          <cell r="X497">
            <v>755.5343286731802</v>
          </cell>
        </row>
        <row r="498">
          <cell r="K498">
            <v>250</v>
          </cell>
          <cell r="L498">
            <v>0</v>
          </cell>
          <cell r="M498">
            <v>0</v>
          </cell>
          <cell r="N498">
            <v>267.80624999999998</v>
          </cell>
          <cell r="O498">
            <v>0</v>
          </cell>
          <cell r="P498">
            <v>0</v>
          </cell>
          <cell r="Q498">
            <v>296.9215764117186</v>
          </cell>
          <cell r="R498">
            <v>0</v>
          </cell>
          <cell r="S498">
            <v>0</v>
          </cell>
          <cell r="T498">
            <v>329.20225924085071</v>
          </cell>
          <cell r="U498">
            <v>0</v>
          </cell>
          <cell r="V498">
            <v>0</v>
          </cell>
          <cell r="W498">
            <v>364.99242931071507</v>
          </cell>
          <cell r="X498">
            <v>0</v>
          </cell>
        </row>
        <row r="499">
          <cell r="K499">
            <v>0</v>
          </cell>
          <cell r="L499">
            <v>481.82</v>
          </cell>
          <cell r="M499">
            <v>0</v>
          </cell>
          <cell r="N499">
            <v>0</v>
          </cell>
          <cell r="O499">
            <v>534.20244653249983</v>
          </cell>
          <cell r="P499">
            <v>0</v>
          </cell>
          <cell r="Q499">
            <v>0</v>
          </cell>
          <cell r="R499">
            <v>592.2798013393143</v>
          </cell>
          <cell r="S499">
            <v>0</v>
          </cell>
          <cell r="T499">
            <v>0</v>
          </cell>
          <cell r="U499">
            <v>656.67120274634647</v>
          </cell>
          <cell r="V499">
            <v>0</v>
          </cell>
          <cell r="W499">
            <v>0</v>
          </cell>
          <cell r="X499">
            <v>728.06310048262333</v>
          </cell>
        </row>
        <row r="500">
          <cell r="K500">
            <v>0</v>
          </cell>
          <cell r="L500">
            <v>428.8</v>
          </cell>
          <cell r="M500">
            <v>0</v>
          </cell>
          <cell r="N500">
            <v>0</v>
          </cell>
          <cell r="O500">
            <v>475.4182247999999</v>
          </cell>
          <cell r="P500">
            <v>0</v>
          </cell>
          <cell r="Q500">
            <v>0</v>
          </cell>
          <cell r="R500">
            <v>527.10468393652809</v>
          </cell>
          <cell r="S500">
            <v>0</v>
          </cell>
          <cell r="T500">
            <v>0</v>
          </cell>
          <cell r="U500">
            <v>584.41038507665382</v>
          </cell>
          <cell r="V500">
            <v>0</v>
          </cell>
          <cell r="W500">
            <v>0</v>
          </cell>
          <cell r="X500">
            <v>647.94624027011935</v>
          </cell>
        </row>
        <row r="501">
          <cell r="K501">
            <v>0</v>
          </cell>
          <cell r="L501">
            <v>428.8</v>
          </cell>
          <cell r="M501">
            <v>0</v>
          </cell>
          <cell r="N501">
            <v>0</v>
          </cell>
          <cell r="O501">
            <v>475.4182247999999</v>
          </cell>
          <cell r="P501">
            <v>0</v>
          </cell>
          <cell r="Q501">
            <v>0</v>
          </cell>
          <cell r="R501">
            <v>527.10468393652809</v>
          </cell>
          <cell r="S501">
            <v>0</v>
          </cell>
          <cell r="T501">
            <v>0</v>
          </cell>
          <cell r="U501">
            <v>584.41038507665382</v>
          </cell>
          <cell r="V501">
            <v>0</v>
          </cell>
          <cell r="W501">
            <v>0</v>
          </cell>
          <cell r="X501">
            <v>647.94624027011935</v>
          </cell>
        </row>
        <row r="502">
          <cell r="K502">
            <v>0</v>
          </cell>
          <cell r="L502">
            <v>428.8</v>
          </cell>
          <cell r="M502">
            <v>0</v>
          </cell>
          <cell r="N502">
            <v>0</v>
          </cell>
          <cell r="O502">
            <v>475.4182247999999</v>
          </cell>
          <cell r="P502">
            <v>0</v>
          </cell>
          <cell r="Q502">
            <v>0</v>
          </cell>
          <cell r="R502">
            <v>527.10468393652809</v>
          </cell>
          <cell r="S502">
            <v>0</v>
          </cell>
          <cell r="T502">
            <v>0</v>
          </cell>
          <cell r="U502">
            <v>584.41038507665382</v>
          </cell>
          <cell r="V502">
            <v>0</v>
          </cell>
          <cell r="W502">
            <v>0</v>
          </cell>
          <cell r="X502">
            <v>647.94624027011935</v>
          </cell>
        </row>
        <row r="503">
          <cell r="K503">
            <v>0</v>
          </cell>
          <cell r="L503">
            <v>428.8</v>
          </cell>
          <cell r="M503">
            <v>0</v>
          </cell>
          <cell r="N503">
            <v>0</v>
          </cell>
          <cell r="O503">
            <v>475.4182247999999</v>
          </cell>
          <cell r="P503">
            <v>0</v>
          </cell>
          <cell r="Q503">
            <v>0</v>
          </cell>
          <cell r="R503">
            <v>527.10468393652809</v>
          </cell>
          <cell r="S503">
            <v>0</v>
          </cell>
          <cell r="T503">
            <v>0</v>
          </cell>
          <cell r="U503">
            <v>584.41038507665382</v>
          </cell>
          <cell r="V503">
            <v>0</v>
          </cell>
          <cell r="W503">
            <v>0</v>
          </cell>
          <cell r="X503">
            <v>647.94624027011935</v>
          </cell>
        </row>
        <row r="504">
          <cell r="K504">
            <v>0</v>
          </cell>
          <cell r="L504">
            <v>428.8</v>
          </cell>
          <cell r="M504">
            <v>0</v>
          </cell>
          <cell r="N504">
            <v>0</v>
          </cell>
          <cell r="O504">
            <v>475.4182247999999</v>
          </cell>
          <cell r="P504">
            <v>0</v>
          </cell>
          <cell r="Q504">
            <v>0</v>
          </cell>
          <cell r="R504">
            <v>527.10468393652809</v>
          </cell>
          <cell r="S504">
            <v>0</v>
          </cell>
          <cell r="T504">
            <v>0</v>
          </cell>
          <cell r="U504">
            <v>584.41038507665382</v>
          </cell>
          <cell r="V504">
            <v>0</v>
          </cell>
          <cell r="W504">
            <v>0</v>
          </cell>
          <cell r="X504">
            <v>647.94624027011935</v>
          </cell>
        </row>
        <row r="505">
          <cell r="K505">
            <v>0</v>
          </cell>
          <cell r="L505">
            <v>428.8</v>
          </cell>
          <cell r="M505">
            <v>0</v>
          </cell>
          <cell r="N505">
            <v>0</v>
          </cell>
          <cell r="O505">
            <v>475.4182247999999</v>
          </cell>
          <cell r="P505">
            <v>0</v>
          </cell>
          <cell r="Q505">
            <v>0</v>
          </cell>
          <cell r="R505">
            <v>527.10468393652809</v>
          </cell>
          <cell r="S505">
            <v>0</v>
          </cell>
          <cell r="T505">
            <v>0</v>
          </cell>
          <cell r="U505">
            <v>584.41038507665382</v>
          </cell>
          <cell r="V505">
            <v>0</v>
          </cell>
          <cell r="W505">
            <v>0</v>
          </cell>
          <cell r="X505">
            <v>647.94624027011935</v>
          </cell>
        </row>
        <row r="506">
          <cell r="K506">
            <v>0</v>
          </cell>
          <cell r="L506">
            <v>428.8</v>
          </cell>
          <cell r="M506">
            <v>0</v>
          </cell>
          <cell r="N506">
            <v>0</v>
          </cell>
          <cell r="O506">
            <v>475.4182247999999</v>
          </cell>
          <cell r="P506">
            <v>0</v>
          </cell>
          <cell r="Q506">
            <v>0</v>
          </cell>
          <cell r="R506">
            <v>527.10468393652809</v>
          </cell>
          <cell r="S506">
            <v>0</v>
          </cell>
          <cell r="T506">
            <v>0</v>
          </cell>
          <cell r="U506">
            <v>584.41038507665382</v>
          </cell>
          <cell r="V506">
            <v>0</v>
          </cell>
          <cell r="W506">
            <v>0</v>
          </cell>
          <cell r="X506">
            <v>647.94624027011935</v>
          </cell>
        </row>
        <row r="507">
          <cell r="K507">
            <v>0</v>
          </cell>
          <cell r="L507">
            <v>428.8</v>
          </cell>
          <cell r="M507">
            <v>0</v>
          </cell>
          <cell r="N507">
            <v>0</v>
          </cell>
          <cell r="O507">
            <v>475.4182247999999</v>
          </cell>
          <cell r="P507">
            <v>0</v>
          </cell>
          <cell r="Q507">
            <v>0</v>
          </cell>
          <cell r="R507">
            <v>527.10468393652809</v>
          </cell>
          <cell r="S507">
            <v>0</v>
          </cell>
          <cell r="T507">
            <v>0</v>
          </cell>
          <cell r="U507">
            <v>584.41038507665382</v>
          </cell>
          <cell r="V507">
            <v>0</v>
          </cell>
          <cell r="W507">
            <v>0</v>
          </cell>
          <cell r="X507">
            <v>647.94624027011935</v>
          </cell>
        </row>
        <row r="508">
          <cell r="K508">
            <v>0</v>
          </cell>
          <cell r="L508">
            <v>428.8</v>
          </cell>
          <cell r="M508">
            <v>0</v>
          </cell>
          <cell r="N508">
            <v>0</v>
          </cell>
          <cell r="O508">
            <v>475.4182247999999</v>
          </cell>
          <cell r="P508">
            <v>0</v>
          </cell>
          <cell r="Q508">
            <v>0</v>
          </cell>
          <cell r="R508">
            <v>527.10468393652809</v>
          </cell>
          <cell r="S508">
            <v>0</v>
          </cell>
          <cell r="T508">
            <v>0</v>
          </cell>
          <cell r="U508">
            <v>584.41038507665382</v>
          </cell>
          <cell r="V508">
            <v>0</v>
          </cell>
          <cell r="W508">
            <v>0</v>
          </cell>
          <cell r="X508">
            <v>647.94624027011935</v>
          </cell>
        </row>
        <row r="509">
          <cell r="K509">
            <v>0</v>
          </cell>
          <cell r="L509">
            <v>428.8</v>
          </cell>
          <cell r="M509">
            <v>0</v>
          </cell>
          <cell r="N509">
            <v>0</v>
          </cell>
          <cell r="O509">
            <v>475.4182247999999</v>
          </cell>
          <cell r="P509">
            <v>0</v>
          </cell>
          <cell r="Q509">
            <v>0</v>
          </cell>
          <cell r="R509">
            <v>527.10468393652809</v>
          </cell>
          <cell r="S509">
            <v>0</v>
          </cell>
          <cell r="T509">
            <v>0</v>
          </cell>
          <cell r="U509">
            <v>584.41038507665382</v>
          </cell>
          <cell r="V509">
            <v>0</v>
          </cell>
          <cell r="W509">
            <v>0</v>
          </cell>
          <cell r="X509">
            <v>647.94624027011935</v>
          </cell>
        </row>
        <row r="510">
          <cell r="K510">
            <v>0</v>
          </cell>
          <cell r="L510">
            <v>428.8</v>
          </cell>
          <cell r="M510">
            <v>0</v>
          </cell>
          <cell r="N510">
            <v>0</v>
          </cell>
          <cell r="O510">
            <v>475.4182247999999</v>
          </cell>
          <cell r="P510">
            <v>0</v>
          </cell>
          <cell r="Q510">
            <v>0</v>
          </cell>
          <cell r="R510">
            <v>527.10468393652809</v>
          </cell>
          <cell r="S510">
            <v>0</v>
          </cell>
          <cell r="T510">
            <v>0</v>
          </cell>
          <cell r="U510">
            <v>584.41038507665382</v>
          </cell>
          <cell r="V510">
            <v>0</v>
          </cell>
          <cell r="W510">
            <v>0</v>
          </cell>
          <cell r="X510">
            <v>647.94624027011935</v>
          </cell>
        </row>
        <row r="511">
          <cell r="K511">
            <v>0</v>
          </cell>
          <cell r="L511">
            <v>428.8</v>
          </cell>
          <cell r="M511">
            <v>0</v>
          </cell>
          <cell r="N511">
            <v>0</v>
          </cell>
          <cell r="O511">
            <v>475.4182247999999</v>
          </cell>
          <cell r="P511">
            <v>0</v>
          </cell>
          <cell r="Q511">
            <v>0</v>
          </cell>
          <cell r="R511">
            <v>527.10468393652809</v>
          </cell>
          <cell r="S511">
            <v>0</v>
          </cell>
          <cell r="T511">
            <v>0</v>
          </cell>
          <cell r="U511">
            <v>584.41038507665382</v>
          </cell>
          <cell r="V511">
            <v>0</v>
          </cell>
          <cell r="W511">
            <v>0</v>
          </cell>
          <cell r="X511">
            <v>647.94624027011935</v>
          </cell>
        </row>
        <row r="512">
          <cell r="K512">
            <v>0</v>
          </cell>
          <cell r="L512">
            <v>428.8</v>
          </cell>
          <cell r="M512">
            <v>0</v>
          </cell>
          <cell r="N512">
            <v>0</v>
          </cell>
          <cell r="O512">
            <v>475.4182247999999</v>
          </cell>
          <cell r="P512">
            <v>0</v>
          </cell>
          <cell r="Q512">
            <v>0</v>
          </cell>
          <cell r="R512">
            <v>527.10468393652809</v>
          </cell>
          <cell r="S512">
            <v>0</v>
          </cell>
          <cell r="T512">
            <v>0</v>
          </cell>
          <cell r="U512">
            <v>584.41038507665382</v>
          </cell>
          <cell r="V512">
            <v>0</v>
          </cell>
          <cell r="W512">
            <v>0</v>
          </cell>
          <cell r="X512">
            <v>647.94624027011935</v>
          </cell>
        </row>
        <row r="513">
          <cell r="K513">
            <v>0</v>
          </cell>
          <cell r="L513">
            <v>428.8</v>
          </cell>
          <cell r="M513">
            <v>0</v>
          </cell>
          <cell r="N513">
            <v>0</v>
          </cell>
          <cell r="O513">
            <v>475.4182247999999</v>
          </cell>
          <cell r="P513">
            <v>0</v>
          </cell>
          <cell r="Q513">
            <v>0</v>
          </cell>
          <cell r="R513">
            <v>527.10468393652809</v>
          </cell>
          <cell r="S513">
            <v>0</v>
          </cell>
          <cell r="T513">
            <v>0</v>
          </cell>
          <cell r="U513">
            <v>584.41038507665382</v>
          </cell>
          <cell r="V513">
            <v>0</v>
          </cell>
          <cell r="W513">
            <v>0</v>
          </cell>
          <cell r="X513">
            <v>647.94624027011935</v>
          </cell>
        </row>
        <row r="514">
          <cell r="K514">
            <v>0</v>
          </cell>
          <cell r="L514">
            <v>428.8</v>
          </cell>
          <cell r="M514">
            <v>0</v>
          </cell>
          <cell r="N514">
            <v>0</v>
          </cell>
          <cell r="O514">
            <v>475.4182247999999</v>
          </cell>
          <cell r="P514">
            <v>0</v>
          </cell>
          <cell r="Q514">
            <v>0</v>
          </cell>
          <cell r="R514">
            <v>527.10468393652809</v>
          </cell>
          <cell r="S514">
            <v>0</v>
          </cell>
          <cell r="T514">
            <v>0</v>
          </cell>
          <cell r="U514">
            <v>584.41038507665382</v>
          </cell>
          <cell r="V514">
            <v>0</v>
          </cell>
          <cell r="W514">
            <v>0</v>
          </cell>
          <cell r="X514">
            <v>647.94624027011935</v>
          </cell>
        </row>
        <row r="515">
          <cell r="K515">
            <v>0</v>
          </cell>
          <cell r="L515">
            <v>428.8</v>
          </cell>
          <cell r="M515">
            <v>0</v>
          </cell>
          <cell r="N515">
            <v>0</v>
          </cell>
          <cell r="O515">
            <v>475.4182247999999</v>
          </cell>
          <cell r="P515">
            <v>0</v>
          </cell>
          <cell r="Q515">
            <v>0</v>
          </cell>
          <cell r="R515">
            <v>527.10468393652809</v>
          </cell>
          <cell r="S515">
            <v>0</v>
          </cell>
          <cell r="T515">
            <v>0</v>
          </cell>
          <cell r="U515">
            <v>584.41038507665382</v>
          </cell>
          <cell r="V515">
            <v>0</v>
          </cell>
          <cell r="W515">
            <v>0</v>
          </cell>
          <cell r="X515">
            <v>647.94624027011935</v>
          </cell>
        </row>
        <row r="516">
          <cell r="K516">
            <v>0</v>
          </cell>
          <cell r="L516">
            <v>428.8</v>
          </cell>
          <cell r="M516">
            <v>0</v>
          </cell>
          <cell r="N516">
            <v>0</v>
          </cell>
          <cell r="O516">
            <v>475.4182247999999</v>
          </cell>
          <cell r="P516">
            <v>0</v>
          </cell>
          <cell r="Q516">
            <v>0</v>
          </cell>
          <cell r="R516">
            <v>527.10468393652809</v>
          </cell>
          <cell r="S516">
            <v>0</v>
          </cell>
          <cell r="T516">
            <v>0</v>
          </cell>
          <cell r="U516">
            <v>584.41038507665382</v>
          </cell>
          <cell r="V516">
            <v>0</v>
          </cell>
          <cell r="W516">
            <v>0</v>
          </cell>
          <cell r="X516">
            <v>647.94624027011935</v>
          </cell>
        </row>
        <row r="517">
          <cell r="K517">
            <v>0</v>
          </cell>
          <cell r="L517">
            <v>428.8</v>
          </cell>
          <cell r="M517">
            <v>0</v>
          </cell>
          <cell r="N517">
            <v>0</v>
          </cell>
          <cell r="O517">
            <v>475.4182247999999</v>
          </cell>
          <cell r="P517">
            <v>0</v>
          </cell>
          <cell r="Q517">
            <v>0</v>
          </cell>
          <cell r="R517">
            <v>527.10468393652809</v>
          </cell>
          <cell r="S517">
            <v>0</v>
          </cell>
          <cell r="T517">
            <v>0</v>
          </cell>
          <cell r="U517">
            <v>584.41038507665382</v>
          </cell>
          <cell r="V517">
            <v>0</v>
          </cell>
          <cell r="W517">
            <v>0</v>
          </cell>
          <cell r="X517">
            <v>647.94624027011935</v>
          </cell>
        </row>
        <row r="518">
          <cell r="K518">
            <v>0</v>
          </cell>
          <cell r="L518">
            <v>428.8</v>
          </cell>
          <cell r="M518">
            <v>0</v>
          </cell>
          <cell r="N518">
            <v>0</v>
          </cell>
          <cell r="O518">
            <v>475.4182247999999</v>
          </cell>
          <cell r="P518">
            <v>0</v>
          </cell>
          <cell r="Q518">
            <v>0</v>
          </cell>
          <cell r="R518">
            <v>527.10468393652809</v>
          </cell>
          <cell r="S518">
            <v>0</v>
          </cell>
          <cell r="T518">
            <v>0</v>
          </cell>
          <cell r="U518">
            <v>584.41038507665382</v>
          </cell>
          <cell r="V518">
            <v>0</v>
          </cell>
          <cell r="W518">
            <v>0</v>
          </cell>
          <cell r="X518">
            <v>647.94624027011935</v>
          </cell>
        </row>
        <row r="519">
          <cell r="K519">
            <v>0</v>
          </cell>
          <cell r="L519">
            <v>428.8</v>
          </cell>
          <cell r="M519">
            <v>0</v>
          </cell>
          <cell r="N519">
            <v>0</v>
          </cell>
          <cell r="O519">
            <v>475.4182247999999</v>
          </cell>
          <cell r="P519">
            <v>0</v>
          </cell>
          <cell r="Q519">
            <v>0</v>
          </cell>
          <cell r="R519">
            <v>527.10468393652809</v>
          </cell>
          <cell r="S519">
            <v>0</v>
          </cell>
          <cell r="T519">
            <v>0</v>
          </cell>
          <cell r="U519">
            <v>584.41038507665382</v>
          </cell>
          <cell r="V519">
            <v>0</v>
          </cell>
          <cell r="W519">
            <v>0</v>
          </cell>
          <cell r="X519">
            <v>647.94624027011935</v>
          </cell>
        </row>
        <row r="520">
          <cell r="K520">
            <v>0</v>
          </cell>
          <cell r="L520">
            <v>428.8</v>
          </cell>
          <cell r="M520">
            <v>0</v>
          </cell>
          <cell r="N520">
            <v>0</v>
          </cell>
          <cell r="O520">
            <v>475.4182247999999</v>
          </cell>
          <cell r="P520">
            <v>0</v>
          </cell>
          <cell r="Q520">
            <v>0</v>
          </cell>
          <cell r="R520">
            <v>527.10468393652809</v>
          </cell>
          <cell r="S520">
            <v>0</v>
          </cell>
          <cell r="T520">
            <v>0</v>
          </cell>
          <cell r="U520">
            <v>584.41038507665382</v>
          </cell>
          <cell r="V520">
            <v>0</v>
          </cell>
          <cell r="W520">
            <v>0</v>
          </cell>
          <cell r="X520">
            <v>647.94624027011935</v>
          </cell>
        </row>
        <row r="521">
          <cell r="K521">
            <v>0</v>
          </cell>
          <cell r="L521">
            <v>428.8</v>
          </cell>
          <cell r="M521">
            <v>0</v>
          </cell>
          <cell r="N521">
            <v>0</v>
          </cell>
          <cell r="O521">
            <v>475.4182247999999</v>
          </cell>
          <cell r="P521">
            <v>0</v>
          </cell>
          <cell r="Q521">
            <v>0</v>
          </cell>
          <cell r="R521">
            <v>527.10468393652809</v>
          </cell>
          <cell r="S521">
            <v>0</v>
          </cell>
          <cell r="T521">
            <v>0</v>
          </cell>
          <cell r="U521">
            <v>584.41038507665382</v>
          </cell>
          <cell r="V521">
            <v>0</v>
          </cell>
          <cell r="W521">
            <v>0</v>
          </cell>
          <cell r="X521">
            <v>647.94624027011935</v>
          </cell>
        </row>
        <row r="522">
          <cell r="K522">
            <v>0</v>
          </cell>
          <cell r="L522">
            <v>428.8</v>
          </cell>
          <cell r="M522">
            <v>0</v>
          </cell>
          <cell r="N522">
            <v>0</v>
          </cell>
          <cell r="O522">
            <v>475.4182247999999</v>
          </cell>
          <cell r="P522">
            <v>0</v>
          </cell>
          <cell r="Q522">
            <v>0</v>
          </cell>
          <cell r="R522">
            <v>527.10468393652809</v>
          </cell>
          <cell r="S522">
            <v>0</v>
          </cell>
          <cell r="T522">
            <v>0</v>
          </cell>
          <cell r="U522">
            <v>584.41038507665382</v>
          </cell>
          <cell r="V522">
            <v>0</v>
          </cell>
          <cell r="W522">
            <v>0</v>
          </cell>
          <cell r="X522">
            <v>647.94624027011935</v>
          </cell>
        </row>
        <row r="523">
          <cell r="K523">
            <v>0</v>
          </cell>
          <cell r="L523">
            <v>428.8</v>
          </cell>
          <cell r="M523">
            <v>0</v>
          </cell>
          <cell r="N523">
            <v>0</v>
          </cell>
          <cell r="O523">
            <v>475.4182247999999</v>
          </cell>
          <cell r="P523">
            <v>0</v>
          </cell>
          <cell r="Q523">
            <v>0</v>
          </cell>
          <cell r="R523">
            <v>527.10468393652809</v>
          </cell>
          <cell r="S523">
            <v>0</v>
          </cell>
          <cell r="T523">
            <v>0</v>
          </cell>
          <cell r="U523">
            <v>584.41038507665382</v>
          </cell>
          <cell r="V523">
            <v>0</v>
          </cell>
          <cell r="W523">
            <v>0</v>
          </cell>
          <cell r="X523">
            <v>647.94624027011935</v>
          </cell>
        </row>
        <row r="524">
          <cell r="K524">
            <v>0</v>
          </cell>
          <cell r="L524">
            <v>428.8</v>
          </cell>
          <cell r="M524">
            <v>0</v>
          </cell>
          <cell r="N524">
            <v>0</v>
          </cell>
          <cell r="O524">
            <v>475.4182247999999</v>
          </cell>
          <cell r="P524">
            <v>0</v>
          </cell>
          <cell r="Q524">
            <v>0</v>
          </cell>
          <cell r="R524">
            <v>527.10468393652809</v>
          </cell>
          <cell r="S524">
            <v>0</v>
          </cell>
          <cell r="T524">
            <v>0</v>
          </cell>
          <cell r="U524">
            <v>584.41038507665382</v>
          </cell>
          <cell r="V524">
            <v>0</v>
          </cell>
          <cell r="W524">
            <v>0</v>
          </cell>
          <cell r="X524">
            <v>647.94624027011935</v>
          </cell>
        </row>
        <row r="525">
          <cell r="K525">
            <v>0</v>
          </cell>
          <cell r="L525">
            <v>428.8</v>
          </cell>
          <cell r="M525">
            <v>0</v>
          </cell>
          <cell r="N525">
            <v>0</v>
          </cell>
          <cell r="O525">
            <v>475.4182247999999</v>
          </cell>
          <cell r="P525">
            <v>0</v>
          </cell>
          <cell r="Q525">
            <v>0</v>
          </cell>
          <cell r="R525">
            <v>527.10468393652809</v>
          </cell>
          <cell r="S525">
            <v>0</v>
          </cell>
          <cell r="T525">
            <v>0</v>
          </cell>
          <cell r="U525">
            <v>584.41038507665382</v>
          </cell>
          <cell r="V525">
            <v>0</v>
          </cell>
          <cell r="W525">
            <v>0</v>
          </cell>
          <cell r="X525">
            <v>647.94624027011935</v>
          </cell>
        </row>
        <row r="526">
          <cell r="K526">
            <v>0</v>
          </cell>
          <cell r="L526">
            <v>428.8</v>
          </cell>
          <cell r="M526">
            <v>0</v>
          </cell>
          <cell r="N526">
            <v>0</v>
          </cell>
          <cell r="O526">
            <v>475.4182247999999</v>
          </cell>
          <cell r="P526">
            <v>0</v>
          </cell>
          <cell r="Q526">
            <v>0</v>
          </cell>
          <cell r="R526">
            <v>527.10468393652809</v>
          </cell>
          <cell r="S526">
            <v>0</v>
          </cell>
          <cell r="T526">
            <v>0</v>
          </cell>
          <cell r="U526">
            <v>584.41038507665382</v>
          </cell>
          <cell r="V526">
            <v>0</v>
          </cell>
          <cell r="W526">
            <v>0</v>
          </cell>
          <cell r="X526">
            <v>647.94624027011935</v>
          </cell>
        </row>
        <row r="527">
          <cell r="K527">
            <v>0</v>
          </cell>
          <cell r="L527">
            <v>481.82</v>
          </cell>
          <cell r="M527">
            <v>0</v>
          </cell>
          <cell r="N527">
            <v>0</v>
          </cell>
          <cell r="O527">
            <v>534.20244653249983</v>
          </cell>
          <cell r="P527">
            <v>0</v>
          </cell>
          <cell r="Q527">
            <v>0</v>
          </cell>
          <cell r="R527">
            <v>592.2798013393143</v>
          </cell>
          <cell r="S527">
            <v>0</v>
          </cell>
          <cell r="T527">
            <v>0</v>
          </cell>
          <cell r="U527">
            <v>656.67120274634647</v>
          </cell>
          <cell r="V527">
            <v>0</v>
          </cell>
          <cell r="W527">
            <v>0</v>
          </cell>
          <cell r="X527">
            <v>728.06310048262333</v>
          </cell>
        </row>
        <row r="528">
          <cell r="K528">
            <v>0</v>
          </cell>
          <cell r="L528">
            <v>362</v>
          </cell>
          <cell r="M528">
            <v>0</v>
          </cell>
          <cell r="N528">
            <v>0</v>
          </cell>
          <cell r="O528">
            <v>401.35587074999989</v>
          </cell>
          <cell r="P528">
            <v>0</v>
          </cell>
          <cell r="Q528">
            <v>0</v>
          </cell>
          <cell r="R528">
            <v>444.99042813671451</v>
          </cell>
          <cell r="S528">
            <v>0</v>
          </cell>
          <cell r="T528">
            <v>0</v>
          </cell>
          <cell r="U528">
            <v>493.3688418790781</v>
          </cell>
          <cell r="V528">
            <v>0</v>
          </cell>
          <cell r="W528">
            <v>0</v>
          </cell>
          <cell r="X528">
            <v>547.0068539593824</v>
          </cell>
        </row>
        <row r="529">
          <cell r="K529">
            <v>0</v>
          </cell>
          <cell r="L529">
            <v>285.45</v>
          </cell>
          <cell r="M529">
            <v>0</v>
          </cell>
          <cell r="N529">
            <v>0</v>
          </cell>
          <cell r="O529">
            <v>316.4835174187499</v>
          </cell>
          <cell r="P529">
            <v>0</v>
          </cell>
          <cell r="Q529">
            <v>0</v>
          </cell>
          <cell r="R529">
            <v>350.89093290504184</v>
          </cell>
          <cell r="S529">
            <v>0</v>
          </cell>
          <cell r="T529">
            <v>0</v>
          </cell>
          <cell r="U529">
            <v>389.03904948724539</v>
          </cell>
          <cell r="V529">
            <v>0</v>
          </cell>
          <cell r="W529">
            <v>0</v>
          </cell>
          <cell r="X529">
            <v>431.33454823951854</v>
          </cell>
        </row>
        <row r="530"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186.7364178917062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</row>
        <row r="531">
          <cell r="K531">
            <v>0</v>
          </cell>
          <cell r="L531">
            <v>254.55</v>
          </cell>
          <cell r="M531">
            <v>0</v>
          </cell>
          <cell r="N531">
            <v>0</v>
          </cell>
          <cell r="O531">
            <v>282.22413508124993</v>
          </cell>
          <cell r="P531">
            <v>0</v>
          </cell>
          <cell r="Q531">
            <v>0</v>
          </cell>
          <cell r="R531">
            <v>312.90694332099633</v>
          </cell>
          <cell r="S531">
            <v>0</v>
          </cell>
          <cell r="T531">
            <v>0</v>
          </cell>
          <cell r="U531">
            <v>346.92552127160036</v>
          </cell>
          <cell r="V531">
            <v>0</v>
          </cell>
          <cell r="W531">
            <v>0</v>
          </cell>
          <cell r="X531">
            <v>384.64252672751604</v>
          </cell>
        </row>
        <row r="532">
          <cell r="K532">
            <v>0</v>
          </cell>
          <cell r="L532">
            <v>149.09</v>
          </cell>
          <cell r="M532">
            <v>0</v>
          </cell>
          <cell r="N532">
            <v>0</v>
          </cell>
          <cell r="O532">
            <v>165.29874798374996</v>
          </cell>
          <cell r="P532">
            <v>0</v>
          </cell>
          <cell r="Q532">
            <v>0</v>
          </cell>
          <cell r="R532">
            <v>183.26967660470376</v>
          </cell>
          <cell r="S532">
            <v>0</v>
          </cell>
          <cell r="T532">
            <v>0</v>
          </cell>
          <cell r="U532">
            <v>203.19436639710429</v>
          </cell>
          <cell r="V532">
            <v>0</v>
          </cell>
          <cell r="W532">
            <v>0</v>
          </cell>
          <cell r="X532">
            <v>225.28522612376887</v>
          </cell>
        </row>
        <row r="533">
          <cell r="K533">
            <v>0</v>
          </cell>
          <cell r="L533">
            <v>143.63999999999999</v>
          </cell>
          <cell r="M533">
            <v>0</v>
          </cell>
          <cell r="N533">
            <v>0</v>
          </cell>
          <cell r="O533">
            <v>159.25623556499994</v>
          </cell>
          <cell r="P533">
            <v>0</v>
          </cell>
          <cell r="Q533">
            <v>0</v>
          </cell>
          <cell r="R533">
            <v>176.57023507612615</v>
          </cell>
          <cell r="S533">
            <v>0</v>
          </cell>
          <cell r="T533">
            <v>0</v>
          </cell>
          <cell r="U533">
            <v>195.76657582185297</v>
          </cell>
          <cell r="V533">
            <v>0</v>
          </cell>
          <cell r="W533">
            <v>0</v>
          </cell>
          <cell r="X533">
            <v>217.04990194123118</v>
          </cell>
        </row>
        <row r="534">
          <cell r="K534">
            <v>0</v>
          </cell>
          <cell r="L534">
            <v>285.45</v>
          </cell>
          <cell r="M534">
            <v>0</v>
          </cell>
          <cell r="N534">
            <v>0</v>
          </cell>
          <cell r="O534">
            <v>316.4835174187499</v>
          </cell>
          <cell r="P534">
            <v>0</v>
          </cell>
          <cell r="Q534">
            <v>0</v>
          </cell>
          <cell r="R534">
            <v>350.89093290504184</v>
          </cell>
          <cell r="S534">
            <v>0</v>
          </cell>
          <cell r="T534">
            <v>0</v>
          </cell>
          <cell r="U534">
            <v>389.03904948724539</v>
          </cell>
          <cell r="V534">
            <v>0</v>
          </cell>
          <cell r="W534">
            <v>0</v>
          </cell>
          <cell r="X534">
            <v>431.33454823951854</v>
          </cell>
        </row>
        <row r="535">
          <cell r="K535">
            <v>0</v>
          </cell>
          <cell r="L535">
            <v>1192800</v>
          </cell>
          <cell r="M535">
            <v>0</v>
          </cell>
          <cell r="N535">
            <v>0</v>
          </cell>
          <cell r="O535">
            <v>1322478.6812999996</v>
          </cell>
          <cell r="P535">
            <v>0</v>
          </cell>
          <cell r="Q535">
            <v>0</v>
          </cell>
          <cell r="R535">
            <v>1466255.7532637378</v>
          </cell>
          <cell r="S535">
            <v>0</v>
          </cell>
          <cell r="T535">
            <v>0</v>
          </cell>
          <cell r="U535">
            <v>1625663.962965095</v>
          </cell>
          <cell r="V535">
            <v>0</v>
          </cell>
          <cell r="W535">
            <v>0</v>
          </cell>
          <cell r="X535">
            <v>1802402.6944827386</v>
          </cell>
        </row>
        <row r="536">
          <cell r="K536">
            <v>0</v>
          </cell>
          <cell r="L536">
            <v>150</v>
          </cell>
          <cell r="M536">
            <v>0</v>
          </cell>
          <cell r="N536">
            <v>0</v>
          </cell>
          <cell r="O536">
            <v>166.30768124999997</v>
          </cell>
          <cell r="P536">
            <v>0</v>
          </cell>
          <cell r="Q536">
            <v>0</v>
          </cell>
          <cell r="R536">
            <v>184.38829895167729</v>
          </cell>
          <cell r="S536">
            <v>0</v>
          </cell>
          <cell r="T536">
            <v>0</v>
          </cell>
          <cell r="U536">
            <v>204.43460298856826</v>
          </cell>
          <cell r="V536">
            <v>0</v>
          </cell>
          <cell r="W536">
            <v>0</v>
          </cell>
          <cell r="X536">
            <v>226.66029860195405</v>
          </cell>
        </row>
        <row r="537">
          <cell r="K537">
            <v>0</v>
          </cell>
          <cell r="L537">
            <v>879.09</v>
          </cell>
          <cell r="M537">
            <v>0</v>
          </cell>
          <cell r="N537">
            <v>0</v>
          </cell>
          <cell r="O537">
            <v>974.66279673374981</v>
          </cell>
          <cell r="P537">
            <v>0</v>
          </cell>
          <cell r="Q537">
            <v>0</v>
          </cell>
          <cell r="R537">
            <v>1080.6260648361999</v>
          </cell>
          <cell r="S537">
            <v>0</v>
          </cell>
          <cell r="T537">
            <v>0</v>
          </cell>
          <cell r="U537">
            <v>1198.1094342748033</v>
          </cell>
          <cell r="V537">
            <v>0</v>
          </cell>
          <cell r="W537">
            <v>0</v>
          </cell>
          <cell r="X537">
            <v>1328.3653459866118</v>
          </cell>
        </row>
        <row r="538">
          <cell r="K538">
            <v>1000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1147.5230006249997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1362.8973532571217</v>
          </cell>
          <cell r="V538">
            <v>0</v>
          </cell>
          <cell r="W538">
            <v>0</v>
          </cell>
          <cell r="X538">
            <v>0</v>
          </cell>
        </row>
        <row r="539">
          <cell r="K539">
            <v>0</v>
          </cell>
          <cell r="L539">
            <v>1124.54</v>
          </cell>
          <cell r="M539">
            <v>0</v>
          </cell>
          <cell r="N539">
            <v>0</v>
          </cell>
          <cell r="O539">
            <v>1246.7975991524997</v>
          </cell>
          <cell r="P539">
            <v>0</v>
          </cell>
          <cell r="Q539">
            <v>0</v>
          </cell>
          <cell r="R539">
            <v>1382.346784687461</v>
          </cell>
          <cell r="S539">
            <v>0</v>
          </cell>
          <cell r="T539">
            <v>0</v>
          </cell>
          <cell r="U539">
            <v>1532.6325896317637</v>
          </cell>
          <cell r="V539">
            <v>0</v>
          </cell>
          <cell r="W539">
            <v>0</v>
          </cell>
          <cell r="X539">
            <v>1699.257147932276</v>
          </cell>
        </row>
        <row r="540">
          <cell r="K540">
            <v>2100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2409.7983013124995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2862.0844418399556</v>
          </cell>
          <cell r="V540">
            <v>0</v>
          </cell>
          <cell r="W540">
            <v>0</v>
          </cell>
          <cell r="X540">
            <v>0</v>
          </cell>
        </row>
        <row r="541">
          <cell r="K541">
            <v>0</v>
          </cell>
          <cell r="L541">
            <v>1200</v>
          </cell>
          <cell r="M541">
            <v>0</v>
          </cell>
          <cell r="N541">
            <v>0</v>
          </cell>
          <cell r="O541">
            <v>1330.4614499999998</v>
          </cell>
          <cell r="P541">
            <v>0</v>
          </cell>
          <cell r="Q541">
            <v>0</v>
          </cell>
          <cell r="R541">
            <v>1475.1063916134183</v>
          </cell>
          <cell r="S541">
            <v>0</v>
          </cell>
          <cell r="T541">
            <v>0</v>
          </cell>
          <cell r="U541">
            <v>1635.4768239085461</v>
          </cell>
          <cell r="V541">
            <v>0</v>
          </cell>
          <cell r="W541">
            <v>0</v>
          </cell>
          <cell r="X541">
            <v>1813.2823888156324</v>
          </cell>
        </row>
        <row r="542"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516.38535028124988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</row>
        <row r="543"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516.38535028124988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</row>
        <row r="544"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485.08092282419989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</row>
        <row r="545">
          <cell r="K545">
            <v>0</v>
          </cell>
          <cell r="L545">
            <v>253</v>
          </cell>
          <cell r="M545">
            <v>0</v>
          </cell>
          <cell r="N545">
            <v>0</v>
          </cell>
          <cell r="O545">
            <v>280.50562237499992</v>
          </cell>
          <cell r="P545">
            <v>0</v>
          </cell>
          <cell r="Q545">
            <v>0</v>
          </cell>
          <cell r="R545">
            <v>311.00159756516234</v>
          </cell>
          <cell r="S545">
            <v>0</v>
          </cell>
          <cell r="T545">
            <v>0</v>
          </cell>
          <cell r="U545">
            <v>344.81303037405183</v>
          </cell>
          <cell r="V545">
            <v>0</v>
          </cell>
          <cell r="W545">
            <v>0</v>
          </cell>
          <cell r="X545">
            <v>382.30037030862917</v>
          </cell>
        </row>
        <row r="546">
          <cell r="K546">
            <v>0</v>
          </cell>
          <cell r="L546">
            <v>180.9</v>
          </cell>
          <cell r="M546">
            <v>0</v>
          </cell>
          <cell r="N546">
            <v>0</v>
          </cell>
          <cell r="O546">
            <v>200.56706358749997</v>
          </cell>
          <cell r="P546">
            <v>0</v>
          </cell>
          <cell r="Q546">
            <v>0</v>
          </cell>
          <cell r="R546">
            <v>222.37228853572279</v>
          </cell>
          <cell r="S546">
            <v>0</v>
          </cell>
          <cell r="T546">
            <v>0</v>
          </cell>
          <cell r="U546">
            <v>246.54813120421335</v>
          </cell>
          <cell r="V546">
            <v>0</v>
          </cell>
          <cell r="W546">
            <v>0</v>
          </cell>
          <cell r="X546">
            <v>273.35232011395658</v>
          </cell>
        </row>
        <row r="547">
          <cell r="K547">
            <v>0</v>
          </cell>
          <cell r="L547">
            <v>180.91</v>
          </cell>
          <cell r="M547">
            <v>0</v>
          </cell>
          <cell r="N547">
            <v>0</v>
          </cell>
          <cell r="O547">
            <v>200.57815076624996</v>
          </cell>
          <cell r="P547">
            <v>0</v>
          </cell>
          <cell r="Q547">
            <v>0</v>
          </cell>
          <cell r="R547">
            <v>222.38458108898624</v>
          </cell>
          <cell r="S547">
            <v>0</v>
          </cell>
          <cell r="T547">
            <v>0</v>
          </cell>
          <cell r="U547">
            <v>246.5617601777459</v>
          </cell>
          <cell r="V547">
            <v>0</v>
          </cell>
          <cell r="W547">
            <v>0</v>
          </cell>
          <cell r="X547">
            <v>273.36743080053003</v>
          </cell>
        </row>
        <row r="548">
          <cell r="K548">
            <v>0</v>
          </cell>
          <cell r="L548">
            <v>180.91</v>
          </cell>
          <cell r="M548">
            <v>0</v>
          </cell>
          <cell r="N548">
            <v>0</v>
          </cell>
          <cell r="O548">
            <v>200.57815076624996</v>
          </cell>
          <cell r="P548">
            <v>0</v>
          </cell>
          <cell r="Q548">
            <v>0</v>
          </cell>
          <cell r="R548">
            <v>222.38458108898624</v>
          </cell>
          <cell r="S548">
            <v>0</v>
          </cell>
          <cell r="T548">
            <v>0</v>
          </cell>
          <cell r="U548">
            <v>246.5617601777459</v>
          </cell>
          <cell r="V548">
            <v>0</v>
          </cell>
          <cell r="W548">
            <v>0</v>
          </cell>
          <cell r="X548">
            <v>273.36743080053003</v>
          </cell>
        </row>
        <row r="549">
          <cell r="K549">
            <v>0</v>
          </cell>
          <cell r="L549">
            <v>180.91</v>
          </cell>
          <cell r="M549">
            <v>0</v>
          </cell>
          <cell r="N549">
            <v>0</v>
          </cell>
          <cell r="O549">
            <v>200.57815076624996</v>
          </cell>
          <cell r="P549">
            <v>0</v>
          </cell>
          <cell r="Q549">
            <v>0</v>
          </cell>
          <cell r="R549">
            <v>222.38458108898624</v>
          </cell>
          <cell r="S549">
            <v>0</v>
          </cell>
          <cell r="T549">
            <v>0</v>
          </cell>
          <cell r="U549">
            <v>246.5617601777459</v>
          </cell>
          <cell r="V549">
            <v>0</v>
          </cell>
          <cell r="W549">
            <v>0</v>
          </cell>
          <cell r="X549">
            <v>273.36743080053003</v>
          </cell>
        </row>
        <row r="550">
          <cell r="K550">
            <v>0</v>
          </cell>
          <cell r="L550">
            <v>180.91</v>
          </cell>
          <cell r="M550">
            <v>0</v>
          </cell>
          <cell r="N550">
            <v>0</v>
          </cell>
          <cell r="O550">
            <v>200.57815076624996</v>
          </cell>
          <cell r="P550">
            <v>0</v>
          </cell>
          <cell r="Q550">
            <v>0</v>
          </cell>
          <cell r="R550">
            <v>222.38458108898624</v>
          </cell>
          <cell r="S550">
            <v>0</v>
          </cell>
          <cell r="T550">
            <v>0</v>
          </cell>
          <cell r="U550">
            <v>246.5617601777459</v>
          </cell>
          <cell r="V550">
            <v>0</v>
          </cell>
          <cell r="W550">
            <v>0</v>
          </cell>
          <cell r="X550">
            <v>273.36743080053003</v>
          </cell>
        </row>
        <row r="551">
          <cell r="K551">
            <v>0</v>
          </cell>
          <cell r="L551">
            <v>180.91</v>
          </cell>
          <cell r="M551">
            <v>0</v>
          </cell>
          <cell r="N551">
            <v>0</v>
          </cell>
          <cell r="O551">
            <v>200.57815076624996</v>
          </cell>
          <cell r="P551">
            <v>0</v>
          </cell>
          <cell r="Q551">
            <v>0</v>
          </cell>
          <cell r="R551">
            <v>222.38458108898624</v>
          </cell>
          <cell r="S551">
            <v>0</v>
          </cell>
          <cell r="T551">
            <v>0</v>
          </cell>
          <cell r="U551">
            <v>246.5617601777459</v>
          </cell>
          <cell r="V551">
            <v>0</v>
          </cell>
          <cell r="W551">
            <v>0</v>
          </cell>
          <cell r="X551">
            <v>273.36743080053003</v>
          </cell>
        </row>
        <row r="552">
          <cell r="K552">
            <v>0</v>
          </cell>
          <cell r="L552">
            <v>180.91</v>
          </cell>
          <cell r="M552">
            <v>0</v>
          </cell>
          <cell r="N552">
            <v>0</v>
          </cell>
          <cell r="O552">
            <v>200.57815076624996</v>
          </cell>
          <cell r="P552">
            <v>0</v>
          </cell>
          <cell r="Q552">
            <v>0</v>
          </cell>
          <cell r="R552">
            <v>222.38458108898624</v>
          </cell>
          <cell r="S552">
            <v>0</v>
          </cell>
          <cell r="T552">
            <v>0</v>
          </cell>
          <cell r="U552">
            <v>246.5617601777459</v>
          </cell>
          <cell r="V552">
            <v>0</v>
          </cell>
          <cell r="W552">
            <v>0</v>
          </cell>
          <cell r="X552">
            <v>273.36743080053003</v>
          </cell>
        </row>
        <row r="553">
          <cell r="K553">
            <v>0</v>
          </cell>
          <cell r="L553">
            <v>180.91</v>
          </cell>
          <cell r="M553">
            <v>0</v>
          </cell>
          <cell r="N553">
            <v>0</v>
          </cell>
          <cell r="O553">
            <v>200.57815076624996</v>
          </cell>
          <cell r="P553">
            <v>0</v>
          </cell>
          <cell r="Q553">
            <v>0</v>
          </cell>
          <cell r="R553">
            <v>222.38458108898624</v>
          </cell>
          <cell r="S553">
            <v>0</v>
          </cell>
          <cell r="T553">
            <v>0</v>
          </cell>
          <cell r="U553">
            <v>246.5617601777459</v>
          </cell>
          <cell r="V553">
            <v>0</v>
          </cell>
          <cell r="W553">
            <v>0</v>
          </cell>
          <cell r="X553">
            <v>273.36743080053003</v>
          </cell>
        </row>
        <row r="554">
          <cell r="K554">
            <v>0</v>
          </cell>
          <cell r="L554">
            <v>892.73</v>
          </cell>
          <cell r="M554">
            <v>0</v>
          </cell>
          <cell r="N554">
            <v>0</v>
          </cell>
          <cell r="O554">
            <v>989.78570854874977</v>
          </cell>
          <cell r="P554">
            <v>0</v>
          </cell>
          <cell r="Q554">
            <v>0</v>
          </cell>
          <cell r="R554">
            <v>1097.3931074875391</v>
          </cell>
          <cell r="S554">
            <v>0</v>
          </cell>
          <cell r="T554">
            <v>0</v>
          </cell>
          <cell r="U554">
            <v>1216.6993541732304</v>
          </cell>
          <cell r="V554">
            <v>0</v>
          </cell>
          <cell r="W554">
            <v>0</v>
          </cell>
          <cell r="X554">
            <v>1348.9763224728163</v>
          </cell>
        </row>
        <row r="555">
          <cell r="K555">
            <v>0</v>
          </cell>
          <cell r="L555">
            <v>667.82</v>
          </cell>
          <cell r="M555">
            <v>0</v>
          </cell>
          <cell r="N555">
            <v>0</v>
          </cell>
          <cell r="O555">
            <v>740.42397128249991</v>
          </cell>
          <cell r="P555">
            <v>0</v>
          </cell>
          <cell r="Q555">
            <v>0</v>
          </cell>
          <cell r="R555">
            <v>820.92129203939419</v>
          </cell>
          <cell r="S555">
            <v>0</v>
          </cell>
          <cell r="T555">
            <v>0</v>
          </cell>
          <cell r="U555">
            <v>910.17011045217112</v>
          </cell>
          <cell r="V555">
            <v>0</v>
          </cell>
          <cell r="W555">
            <v>0</v>
          </cell>
          <cell r="X555">
            <v>1009.1218707490464</v>
          </cell>
        </row>
        <row r="556">
          <cell r="K556">
            <v>0</v>
          </cell>
          <cell r="L556">
            <v>400</v>
          </cell>
          <cell r="M556">
            <v>0</v>
          </cell>
          <cell r="N556">
            <v>0</v>
          </cell>
          <cell r="O556">
            <v>443.48714999999987</v>
          </cell>
          <cell r="P556">
            <v>0</v>
          </cell>
          <cell r="Q556">
            <v>0</v>
          </cell>
          <cell r="R556">
            <v>491.70213053780606</v>
          </cell>
          <cell r="S556">
            <v>0</v>
          </cell>
          <cell r="T556">
            <v>0</v>
          </cell>
          <cell r="U556">
            <v>545.15894130284869</v>
          </cell>
          <cell r="V556">
            <v>0</v>
          </cell>
          <cell r="W556">
            <v>0</v>
          </cell>
          <cell r="X556">
            <v>604.42746293854407</v>
          </cell>
        </row>
        <row r="557">
          <cell r="K557">
            <v>0</v>
          </cell>
          <cell r="L557">
            <v>700</v>
          </cell>
          <cell r="M557">
            <v>0</v>
          </cell>
          <cell r="N557">
            <v>0</v>
          </cell>
          <cell r="O557">
            <v>776.10251249999988</v>
          </cell>
          <cell r="P557">
            <v>0</v>
          </cell>
          <cell r="Q557">
            <v>0</v>
          </cell>
          <cell r="R557">
            <v>860.47872844116057</v>
          </cell>
          <cell r="S557">
            <v>0</v>
          </cell>
          <cell r="T557">
            <v>0</v>
          </cell>
          <cell r="U557">
            <v>954.02814727998521</v>
          </cell>
          <cell r="V557">
            <v>0</v>
          </cell>
          <cell r="W557">
            <v>0</v>
          </cell>
          <cell r="X557">
            <v>1057.7480601424522</v>
          </cell>
        </row>
        <row r="558">
          <cell r="K558">
            <v>0</v>
          </cell>
          <cell r="L558">
            <v>809.09</v>
          </cell>
          <cell r="M558">
            <v>0</v>
          </cell>
          <cell r="N558">
            <v>0</v>
          </cell>
          <cell r="O558">
            <v>897.05254548374978</v>
          </cell>
          <cell r="P558">
            <v>0</v>
          </cell>
          <cell r="Q558">
            <v>0</v>
          </cell>
          <cell r="R558">
            <v>994.57819199208382</v>
          </cell>
          <cell r="S558">
            <v>0</v>
          </cell>
          <cell r="T558">
            <v>0</v>
          </cell>
          <cell r="U558">
            <v>1102.7066195468046</v>
          </cell>
          <cell r="V558">
            <v>0</v>
          </cell>
          <cell r="W558">
            <v>0</v>
          </cell>
          <cell r="X558">
            <v>1222.5905399723667</v>
          </cell>
        </row>
        <row r="559">
          <cell r="K559">
            <v>0</v>
          </cell>
          <cell r="L559">
            <v>284.82</v>
          </cell>
          <cell r="M559">
            <v>0</v>
          </cell>
          <cell r="N559">
            <v>0</v>
          </cell>
          <cell r="O559">
            <v>315.78502515749994</v>
          </cell>
          <cell r="P559">
            <v>0</v>
          </cell>
          <cell r="Q559">
            <v>0</v>
          </cell>
          <cell r="R559">
            <v>350.11650204944482</v>
          </cell>
          <cell r="S559">
            <v>0</v>
          </cell>
          <cell r="T559">
            <v>0</v>
          </cell>
          <cell r="U559">
            <v>388.18042415469341</v>
          </cell>
          <cell r="V559">
            <v>0</v>
          </cell>
          <cell r="W559">
            <v>0</v>
          </cell>
          <cell r="X559">
            <v>430.38257498539031</v>
          </cell>
        </row>
        <row r="560"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5737.6150031249981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</row>
        <row r="561">
          <cell r="K561">
            <v>0</v>
          </cell>
          <cell r="L561">
            <v>408.36</v>
          </cell>
          <cell r="M561">
            <v>0</v>
          </cell>
          <cell r="N561">
            <v>0</v>
          </cell>
          <cell r="O561">
            <v>452.7560314349999</v>
          </cell>
          <cell r="P561">
            <v>0</v>
          </cell>
          <cell r="Q561">
            <v>0</v>
          </cell>
          <cell r="R561">
            <v>501.97870506604625</v>
          </cell>
          <cell r="S561">
            <v>0</v>
          </cell>
          <cell r="T561">
            <v>0</v>
          </cell>
          <cell r="U561">
            <v>556.55276317607832</v>
          </cell>
          <cell r="V561">
            <v>0</v>
          </cell>
          <cell r="W561">
            <v>0</v>
          </cell>
          <cell r="X561">
            <v>617.05999691395971</v>
          </cell>
        </row>
        <row r="562"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</row>
        <row r="563">
          <cell r="K563">
            <v>0</v>
          </cell>
          <cell r="L563">
            <v>253</v>
          </cell>
          <cell r="M563">
            <v>0</v>
          </cell>
          <cell r="N563">
            <v>0</v>
          </cell>
          <cell r="O563">
            <v>280.50562237499992</v>
          </cell>
          <cell r="P563">
            <v>0</v>
          </cell>
          <cell r="Q563">
            <v>0</v>
          </cell>
          <cell r="R563">
            <v>311.00159756516234</v>
          </cell>
          <cell r="S563">
            <v>0</v>
          </cell>
          <cell r="T563">
            <v>0</v>
          </cell>
          <cell r="U563">
            <v>344.81303037405183</v>
          </cell>
          <cell r="V563">
            <v>0</v>
          </cell>
          <cell r="W563">
            <v>0</v>
          </cell>
          <cell r="X563">
            <v>382.30037030862917</v>
          </cell>
        </row>
        <row r="564"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2295.0460012499993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</row>
        <row r="565">
          <cell r="K565">
            <v>0</v>
          </cell>
          <cell r="L565">
            <v>253</v>
          </cell>
          <cell r="M565">
            <v>0</v>
          </cell>
          <cell r="N565">
            <v>0</v>
          </cell>
          <cell r="O565">
            <v>280.50562237499992</v>
          </cell>
          <cell r="P565">
            <v>0</v>
          </cell>
          <cell r="Q565">
            <v>0</v>
          </cell>
          <cell r="R565">
            <v>311.00159756516234</v>
          </cell>
          <cell r="S565">
            <v>0</v>
          </cell>
          <cell r="T565">
            <v>0</v>
          </cell>
          <cell r="U565">
            <v>344.81303037405183</v>
          </cell>
          <cell r="V565">
            <v>0</v>
          </cell>
          <cell r="W565">
            <v>0</v>
          </cell>
          <cell r="X565">
            <v>382.30037030862917</v>
          </cell>
        </row>
        <row r="566">
          <cell r="K566">
            <v>0</v>
          </cell>
          <cell r="L566">
            <v>562.73</v>
          </cell>
          <cell r="M566">
            <v>0</v>
          </cell>
          <cell r="N566">
            <v>0</v>
          </cell>
          <cell r="O566">
            <v>623.90880979874987</v>
          </cell>
          <cell r="P566">
            <v>0</v>
          </cell>
          <cell r="Q566">
            <v>0</v>
          </cell>
          <cell r="R566">
            <v>691.738849793849</v>
          </cell>
          <cell r="S566">
            <v>0</v>
          </cell>
          <cell r="T566">
            <v>0</v>
          </cell>
          <cell r="U566">
            <v>766.94322759838019</v>
          </cell>
          <cell r="V566">
            <v>0</v>
          </cell>
          <cell r="W566">
            <v>0</v>
          </cell>
          <cell r="X566">
            <v>850.3236655485174</v>
          </cell>
        </row>
        <row r="567">
          <cell r="K567">
            <v>0</v>
          </cell>
          <cell r="L567">
            <v>631.82000000000005</v>
          </cell>
          <cell r="M567">
            <v>0</v>
          </cell>
          <cell r="N567">
            <v>0</v>
          </cell>
          <cell r="O567">
            <v>700.51012778249992</v>
          </cell>
          <cell r="P567">
            <v>0</v>
          </cell>
          <cell r="Q567">
            <v>0</v>
          </cell>
          <cell r="R567">
            <v>776.66810029099167</v>
          </cell>
          <cell r="S567">
            <v>0</v>
          </cell>
          <cell r="T567">
            <v>0</v>
          </cell>
          <cell r="U567">
            <v>861.10580573491472</v>
          </cell>
          <cell r="V567">
            <v>0</v>
          </cell>
          <cell r="W567">
            <v>0</v>
          </cell>
          <cell r="X567">
            <v>954.72339908457741</v>
          </cell>
        </row>
        <row r="568">
          <cell r="K568">
            <v>75572.399999999994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86721.067212432725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102997.42393928851</v>
          </cell>
          <cell r="V568">
            <v>0</v>
          </cell>
          <cell r="W568">
            <v>0</v>
          </cell>
          <cell r="X568">
            <v>0</v>
          </cell>
        </row>
        <row r="569">
          <cell r="K569">
            <v>0</v>
          </cell>
          <cell r="L569">
            <v>696.64</v>
          </cell>
          <cell r="M569">
            <v>0</v>
          </cell>
          <cell r="N569">
            <v>0</v>
          </cell>
          <cell r="O569">
            <v>772.37722043999986</v>
          </cell>
          <cell r="P569">
            <v>0</v>
          </cell>
          <cell r="Q569">
            <v>0</v>
          </cell>
          <cell r="R569">
            <v>856.34843054464307</v>
          </cell>
          <cell r="S569">
            <v>0</v>
          </cell>
          <cell r="T569">
            <v>0</v>
          </cell>
          <cell r="U569">
            <v>949.44881217304135</v>
          </cell>
          <cell r="V569">
            <v>0</v>
          </cell>
          <cell r="W569">
            <v>0</v>
          </cell>
          <cell r="X569">
            <v>1052.6708694537683</v>
          </cell>
        </row>
        <row r="570">
          <cell r="K570">
            <v>0</v>
          </cell>
          <cell r="L570">
            <v>284.82</v>
          </cell>
          <cell r="M570">
            <v>0</v>
          </cell>
          <cell r="N570">
            <v>0</v>
          </cell>
          <cell r="O570">
            <v>315.78502515749994</v>
          </cell>
          <cell r="P570">
            <v>0</v>
          </cell>
          <cell r="Q570">
            <v>0</v>
          </cell>
          <cell r="R570">
            <v>350.11650204944482</v>
          </cell>
          <cell r="S570">
            <v>0</v>
          </cell>
          <cell r="T570">
            <v>0</v>
          </cell>
          <cell r="U570">
            <v>388.18042415469341</v>
          </cell>
          <cell r="V570">
            <v>0</v>
          </cell>
          <cell r="W570">
            <v>0</v>
          </cell>
          <cell r="X570">
            <v>430.38257498539031</v>
          </cell>
        </row>
        <row r="571">
          <cell r="K571">
            <v>0</v>
          </cell>
          <cell r="L571">
            <v>562.73</v>
          </cell>
          <cell r="M571">
            <v>0</v>
          </cell>
          <cell r="N571">
            <v>0</v>
          </cell>
          <cell r="O571">
            <v>623.90880979874987</v>
          </cell>
          <cell r="P571">
            <v>0</v>
          </cell>
          <cell r="Q571">
            <v>0</v>
          </cell>
          <cell r="R571">
            <v>691.738849793849</v>
          </cell>
          <cell r="S571">
            <v>0</v>
          </cell>
          <cell r="T571">
            <v>0</v>
          </cell>
          <cell r="U571">
            <v>766.94322759838019</v>
          </cell>
          <cell r="V571">
            <v>0</v>
          </cell>
          <cell r="W571">
            <v>0</v>
          </cell>
          <cell r="X571">
            <v>850.3236655485174</v>
          </cell>
        </row>
        <row r="572">
          <cell r="K572">
            <v>0</v>
          </cell>
          <cell r="L572">
            <v>400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491.70213053780606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604.42746293854407</v>
          </cell>
        </row>
        <row r="573">
          <cell r="K573">
            <v>0</v>
          </cell>
          <cell r="L573">
            <v>255.73</v>
          </cell>
          <cell r="M573">
            <v>0</v>
          </cell>
          <cell r="N573">
            <v>0</v>
          </cell>
          <cell r="O573">
            <v>283.53242217374992</v>
          </cell>
          <cell r="P573">
            <v>0</v>
          </cell>
          <cell r="Q573">
            <v>0</v>
          </cell>
          <cell r="R573">
            <v>314.35746460608283</v>
          </cell>
          <cell r="S573">
            <v>0</v>
          </cell>
          <cell r="T573">
            <v>0</v>
          </cell>
          <cell r="U573">
            <v>348.53374014844377</v>
          </cell>
          <cell r="V573">
            <v>0</v>
          </cell>
          <cell r="W573">
            <v>0</v>
          </cell>
          <cell r="X573">
            <v>386.42558774318474</v>
          </cell>
        </row>
        <row r="574">
          <cell r="K574">
            <v>0</v>
          </cell>
          <cell r="L574">
            <v>255.72</v>
          </cell>
          <cell r="M574">
            <v>0</v>
          </cell>
          <cell r="N574">
            <v>0</v>
          </cell>
          <cell r="O574">
            <v>283.52133499499996</v>
          </cell>
          <cell r="P574">
            <v>0</v>
          </cell>
          <cell r="Q574">
            <v>0</v>
          </cell>
          <cell r="R574">
            <v>314.34517205281941</v>
          </cell>
          <cell r="S574">
            <v>0</v>
          </cell>
          <cell r="T574">
            <v>0</v>
          </cell>
          <cell r="U574">
            <v>348.52011117491116</v>
          </cell>
          <cell r="V574">
            <v>0</v>
          </cell>
          <cell r="W574">
            <v>0</v>
          </cell>
          <cell r="X574">
            <v>386.41047705661128</v>
          </cell>
        </row>
        <row r="575">
          <cell r="K575">
            <v>0</v>
          </cell>
          <cell r="L575">
            <v>255.73</v>
          </cell>
          <cell r="M575">
            <v>0</v>
          </cell>
          <cell r="N575">
            <v>0</v>
          </cell>
          <cell r="O575">
            <v>283.53242217374992</v>
          </cell>
          <cell r="P575">
            <v>0</v>
          </cell>
          <cell r="Q575">
            <v>0</v>
          </cell>
          <cell r="R575">
            <v>314.35746460608283</v>
          </cell>
          <cell r="S575">
            <v>0</v>
          </cell>
          <cell r="T575">
            <v>0</v>
          </cell>
          <cell r="U575">
            <v>348.53374014844377</v>
          </cell>
          <cell r="V575">
            <v>0</v>
          </cell>
          <cell r="W575">
            <v>0</v>
          </cell>
          <cell r="X575">
            <v>386.42558774318474</v>
          </cell>
        </row>
        <row r="576">
          <cell r="K576">
            <v>0</v>
          </cell>
          <cell r="L576">
            <v>279.36</v>
          </cell>
          <cell r="M576">
            <v>0</v>
          </cell>
          <cell r="N576">
            <v>0</v>
          </cell>
          <cell r="O576">
            <v>309.73142555999993</v>
          </cell>
          <cell r="P576">
            <v>0</v>
          </cell>
          <cell r="Q576">
            <v>0</v>
          </cell>
          <cell r="R576">
            <v>343.40476796760379</v>
          </cell>
          <cell r="S576">
            <v>0</v>
          </cell>
          <cell r="T576">
            <v>0</v>
          </cell>
          <cell r="U576">
            <v>380.73900460590954</v>
          </cell>
          <cell r="V576">
            <v>0</v>
          </cell>
          <cell r="W576">
            <v>0</v>
          </cell>
          <cell r="X576">
            <v>422.13214011627923</v>
          </cell>
        </row>
        <row r="577">
          <cell r="K577">
            <v>11035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12662.916311896872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15039.572293192339</v>
          </cell>
          <cell r="V577">
            <v>0</v>
          </cell>
          <cell r="W577">
            <v>0</v>
          </cell>
          <cell r="X577">
            <v>0</v>
          </cell>
        </row>
        <row r="578"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4016.330502187499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</row>
        <row r="579"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</row>
        <row r="580">
          <cell r="K580">
            <v>345.45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396.41182056590611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470.81289068267273</v>
          </cell>
          <cell r="V580">
            <v>0</v>
          </cell>
          <cell r="W580">
            <v>0</v>
          </cell>
          <cell r="X580">
            <v>0</v>
          </cell>
        </row>
        <row r="581">
          <cell r="K581">
            <v>0</v>
          </cell>
          <cell r="L581">
            <v>0</v>
          </cell>
          <cell r="M581">
            <v>0</v>
          </cell>
          <cell r="N581">
            <v>2141.3787749999997</v>
          </cell>
          <cell r="O581">
            <v>0</v>
          </cell>
          <cell r="P581">
            <v>0</v>
          </cell>
          <cell r="Q581">
            <v>0</v>
          </cell>
          <cell r="R581">
            <v>2457.2813973626858</v>
          </cell>
          <cell r="S581">
            <v>0</v>
          </cell>
          <cell r="T581">
            <v>0</v>
          </cell>
          <cell r="U581">
            <v>0</v>
          </cell>
          <cell r="V581">
            <v>2819.7869224816209</v>
          </cell>
          <cell r="W581">
            <v>0</v>
          </cell>
          <cell r="X581">
            <v>0</v>
          </cell>
        </row>
        <row r="582">
          <cell r="K582">
            <v>0</v>
          </cell>
          <cell r="L582">
            <v>562.73</v>
          </cell>
          <cell r="M582">
            <v>0</v>
          </cell>
          <cell r="N582">
            <v>0</v>
          </cell>
          <cell r="O582">
            <v>623.90880979874987</v>
          </cell>
          <cell r="P582">
            <v>0</v>
          </cell>
          <cell r="Q582">
            <v>0</v>
          </cell>
          <cell r="R582">
            <v>691.738849793849</v>
          </cell>
          <cell r="S582">
            <v>0</v>
          </cell>
          <cell r="T582">
            <v>0</v>
          </cell>
          <cell r="U582">
            <v>766.94322759838019</v>
          </cell>
          <cell r="V582">
            <v>0</v>
          </cell>
          <cell r="W582">
            <v>0</v>
          </cell>
          <cell r="X582">
            <v>850.3236655485174</v>
          </cell>
        </row>
        <row r="583">
          <cell r="K583">
            <v>0</v>
          </cell>
          <cell r="L583">
            <v>1100</v>
          </cell>
          <cell r="M583">
            <v>0</v>
          </cell>
          <cell r="N583">
            <v>0</v>
          </cell>
          <cell r="O583">
            <v>1219.5896624999998</v>
          </cell>
          <cell r="P583">
            <v>0</v>
          </cell>
          <cell r="Q583">
            <v>0</v>
          </cell>
          <cell r="R583">
            <v>1352.1808589789666</v>
          </cell>
          <cell r="S583">
            <v>0</v>
          </cell>
          <cell r="T583">
            <v>0</v>
          </cell>
          <cell r="U583">
            <v>1499.1870885828339</v>
          </cell>
          <cell r="V583">
            <v>0</v>
          </cell>
          <cell r="W583">
            <v>0</v>
          </cell>
          <cell r="X583">
            <v>1662.1755230809963</v>
          </cell>
        </row>
        <row r="584">
          <cell r="K584">
            <v>0</v>
          </cell>
          <cell r="L584">
            <v>50</v>
          </cell>
          <cell r="M584">
            <v>0</v>
          </cell>
          <cell r="N584">
            <v>0</v>
          </cell>
          <cell r="O584">
            <v>55.435893749999984</v>
          </cell>
          <cell r="P584">
            <v>0</v>
          </cell>
          <cell r="Q584">
            <v>0</v>
          </cell>
          <cell r="R584">
            <v>61.462766317225757</v>
          </cell>
          <cell r="S584">
            <v>0</v>
          </cell>
          <cell r="T584">
            <v>0</v>
          </cell>
          <cell r="U584">
            <v>68.144867662856086</v>
          </cell>
          <cell r="V584">
            <v>0</v>
          </cell>
          <cell r="W584">
            <v>0</v>
          </cell>
          <cell r="X584">
            <v>75.553432867318008</v>
          </cell>
        </row>
        <row r="585">
          <cell r="K585">
            <v>0</v>
          </cell>
          <cell r="L585">
            <v>516.36</v>
          </cell>
          <cell r="M585">
            <v>0</v>
          </cell>
          <cell r="N585">
            <v>0</v>
          </cell>
          <cell r="O585">
            <v>572.49756193499991</v>
          </cell>
          <cell r="P585">
            <v>0</v>
          </cell>
          <cell r="Q585">
            <v>0</v>
          </cell>
          <cell r="R585">
            <v>634.7382803112539</v>
          </cell>
          <cell r="S585">
            <v>0</v>
          </cell>
          <cell r="T585">
            <v>0</v>
          </cell>
          <cell r="U585">
            <v>703.74567732784749</v>
          </cell>
          <cell r="V585">
            <v>0</v>
          </cell>
          <cell r="W585">
            <v>0</v>
          </cell>
          <cell r="X585">
            <v>780.25541190736658</v>
          </cell>
        </row>
        <row r="586"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899.23344897976847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</row>
        <row r="587"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344.25690018749992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</row>
        <row r="588"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344.25690018749992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</row>
        <row r="589">
          <cell r="K589">
            <v>0</v>
          </cell>
          <cell r="L589">
            <v>337.54</v>
          </cell>
          <cell r="M589">
            <v>0</v>
          </cell>
          <cell r="N589">
            <v>0</v>
          </cell>
          <cell r="O589">
            <v>374.23663152749992</v>
          </cell>
          <cell r="P589">
            <v>0</v>
          </cell>
          <cell r="Q589">
            <v>0</v>
          </cell>
          <cell r="R589">
            <v>414.92284285432766</v>
          </cell>
          <cell r="S589">
            <v>0</v>
          </cell>
          <cell r="T589">
            <v>0</v>
          </cell>
          <cell r="U589">
            <v>460.03237261840894</v>
          </cell>
          <cell r="V589">
            <v>0</v>
          </cell>
          <cell r="W589">
            <v>0</v>
          </cell>
          <cell r="X589">
            <v>510.04611460069049</v>
          </cell>
        </row>
        <row r="590">
          <cell r="K590">
            <v>0</v>
          </cell>
          <cell r="L590">
            <v>562.73</v>
          </cell>
          <cell r="M590">
            <v>0</v>
          </cell>
          <cell r="N590">
            <v>0</v>
          </cell>
          <cell r="O590">
            <v>623.90880979874987</v>
          </cell>
          <cell r="P590">
            <v>0</v>
          </cell>
          <cell r="Q590">
            <v>0</v>
          </cell>
          <cell r="R590">
            <v>691.738849793849</v>
          </cell>
          <cell r="S590">
            <v>0</v>
          </cell>
          <cell r="T590">
            <v>0</v>
          </cell>
          <cell r="U590">
            <v>766.94322759838019</v>
          </cell>
          <cell r="V590">
            <v>0</v>
          </cell>
          <cell r="W590">
            <v>0</v>
          </cell>
          <cell r="X590">
            <v>850.3236655485174</v>
          </cell>
        </row>
        <row r="591">
          <cell r="K591">
            <v>0</v>
          </cell>
          <cell r="L591">
            <v>248.46</v>
          </cell>
          <cell r="M591">
            <v>0</v>
          </cell>
          <cell r="N591">
            <v>0</v>
          </cell>
          <cell r="O591">
            <v>275.47204322249996</v>
          </cell>
          <cell r="P591">
            <v>0</v>
          </cell>
          <cell r="Q591">
            <v>0</v>
          </cell>
          <cell r="R591">
            <v>305.42077838355823</v>
          </cell>
          <cell r="S591">
            <v>0</v>
          </cell>
          <cell r="T591">
            <v>0</v>
          </cell>
          <cell r="U591">
            <v>338.62547639026451</v>
          </cell>
          <cell r="V591">
            <v>0</v>
          </cell>
          <cell r="W591">
            <v>0</v>
          </cell>
          <cell r="X591">
            <v>375.44011860427668</v>
          </cell>
        </row>
        <row r="592">
          <cell r="K592">
            <v>0</v>
          </cell>
          <cell r="L592">
            <v>248.46</v>
          </cell>
          <cell r="M592">
            <v>0</v>
          </cell>
          <cell r="N592">
            <v>0</v>
          </cell>
          <cell r="O592">
            <v>275.47204322249996</v>
          </cell>
          <cell r="P592">
            <v>0</v>
          </cell>
          <cell r="Q592">
            <v>0</v>
          </cell>
          <cell r="R592">
            <v>305.42077838355823</v>
          </cell>
          <cell r="S592">
            <v>0</v>
          </cell>
          <cell r="T592">
            <v>0</v>
          </cell>
          <cell r="U592">
            <v>338.62547639026451</v>
          </cell>
          <cell r="V592">
            <v>0</v>
          </cell>
          <cell r="W592">
            <v>0</v>
          </cell>
          <cell r="X592">
            <v>375.44011860427668</v>
          </cell>
        </row>
        <row r="593">
          <cell r="K593">
            <v>0</v>
          </cell>
          <cell r="L593">
            <v>253</v>
          </cell>
          <cell r="M593">
            <v>0</v>
          </cell>
          <cell r="N593">
            <v>0</v>
          </cell>
          <cell r="O593">
            <v>280.50562237499992</v>
          </cell>
          <cell r="P593">
            <v>0</v>
          </cell>
          <cell r="Q593">
            <v>0</v>
          </cell>
          <cell r="R593">
            <v>311.00159756516234</v>
          </cell>
          <cell r="S593">
            <v>0</v>
          </cell>
          <cell r="T593">
            <v>0</v>
          </cell>
          <cell r="U593">
            <v>344.81303037405183</v>
          </cell>
          <cell r="V593">
            <v>0</v>
          </cell>
          <cell r="W593">
            <v>0</v>
          </cell>
          <cell r="X593">
            <v>382.30037030862917</v>
          </cell>
        </row>
        <row r="594">
          <cell r="K594">
            <v>0</v>
          </cell>
          <cell r="L594">
            <v>248.46</v>
          </cell>
          <cell r="M594">
            <v>0</v>
          </cell>
          <cell r="N594">
            <v>0</v>
          </cell>
          <cell r="O594">
            <v>275.47204322249996</v>
          </cell>
          <cell r="P594">
            <v>0</v>
          </cell>
          <cell r="Q594">
            <v>0</v>
          </cell>
          <cell r="R594">
            <v>305.42077838355823</v>
          </cell>
          <cell r="S594">
            <v>0</v>
          </cell>
          <cell r="T594">
            <v>0</v>
          </cell>
          <cell r="U594">
            <v>338.62547639026451</v>
          </cell>
          <cell r="V594">
            <v>0</v>
          </cell>
          <cell r="W594">
            <v>0</v>
          </cell>
          <cell r="X594">
            <v>375.44011860427668</v>
          </cell>
        </row>
        <row r="595">
          <cell r="K595">
            <v>0</v>
          </cell>
          <cell r="L595">
            <v>754.46</v>
          </cell>
          <cell r="M595">
            <v>0</v>
          </cell>
          <cell r="N595">
            <v>0</v>
          </cell>
          <cell r="O595">
            <v>836.48328797249985</v>
          </cell>
          <cell r="P595">
            <v>0</v>
          </cell>
          <cell r="Q595">
            <v>0</v>
          </cell>
          <cell r="R595">
            <v>927.42397351388297</v>
          </cell>
          <cell r="S595">
            <v>0</v>
          </cell>
          <cell r="T595">
            <v>0</v>
          </cell>
          <cell r="U595">
            <v>1028.2515371383681</v>
          </cell>
          <cell r="V595">
            <v>0</v>
          </cell>
          <cell r="W595">
            <v>0</v>
          </cell>
          <cell r="X595">
            <v>1140.0408592215351</v>
          </cell>
        </row>
        <row r="596">
          <cell r="K596">
            <v>0</v>
          </cell>
          <cell r="L596">
            <v>248.46</v>
          </cell>
          <cell r="M596">
            <v>0</v>
          </cell>
          <cell r="N596">
            <v>0</v>
          </cell>
          <cell r="O596">
            <v>275.47204322249996</v>
          </cell>
          <cell r="P596">
            <v>0</v>
          </cell>
          <cell r="Q596">
            <v>0</v>
          </cell>
          <cell r="R596">
            <v>305.42077838355823</v>
          </cell>
          <cell r="S596">
            <v>0</v>
          </cell>
          <cell r="T596">
            <v>0</v>
          </cell>
          <cell r="U596">
            <v>338.62547639026451</v>
          </cell>
          <cell r="V596">
            <v>0</v>
          </cell>
          <cell r="W596">
            <v>0</v>
          </cell>
          <cell r="X596">
            <v>375.44011860427668</v>
          </cell>
        </row>
        <row r="597">
          <cell r="K597">
            <v>0</v>
          </cell>
          <cell r="L597">
            <v>253</v>
          </cell>
          <cell r="M597">
            <v>0</v>
          </cell>
          <cell r="N597">
            <v>0</v>
          </cell>
          <cell r="O597">
            <v>280.50562237499992</v>
          </cell>
          <cell r="P597">
            <v>0</v>
          </cell>
          <cell r="Q597">
            <v>0</v>
          </cell>
          <cell r="R597">
            <v>311.00159756516234</v>
          </cell>
          <cell r="S597">
            <v>0</v>
          </cell>
          <cell r="T597">
            <v>0</v>
          </cell>
          <cell r="U597">
            <v>344.81303037405183</v>
          </cell>
          <cell r="V597">
            <v>0</v>
          </cell>
          <cell r="W597">
            <v>0</v>
          </cell>
          <cell r="X597">
            <v>382.30037030862917</v>
          </cell>
        </row>
        <row r="598">
          <cell r="K598">
            <v>0</v>
          </cell>
          <cell r="L598">
            <v>248.46</v>
          </cell>
          <cell r="M598">
            <v>0</v>
          </cell>
          <cell r="N598">
            <v>0</v>
          </cell>
          <cell r="O598">
            <v>275.47204322249996</v>
          </cell>
          <cell r="P598">
            <v>0</v>
          </cell>
          <cell r="Q598">
            <v>0</v>
          </cell>
          <cell r="R598">
            <v>305.42077838355823</v>
          </cell>
          <cell r="S598">
            <v>0</v>
          </cell>
          <cell r="T598">
            <v>0</v>
          </cell>
          <cell r="U598">
            <v>338.62547639026451</v>
          </cell>
          <cell r="V598">
            <v>0</v>
          </cell>
          <cell r="W598">
            <v>0</v>
          </cell>
          <cell r="X598">
            <v>375.44011860427668</v>
          </cell>
        </row>
        <row r="599">
          <cell r="K599">
            <v>0</v>
          </cell>
          <cell r="L599">
            <v>253</v>
          </cell>
          <cell r="M599">
            <v>0</v>
          </cell>
          <cell r="N599">
            <v>0</v>
          </cell>
          <cell r="O599">
            <v>280.50562237499992</v>
          </cell>
          <cell r="P599">
            <v>0</v>
          </cell>
          <cell r="Q599">
            <v>0</v>
          </cell>
          <cell r="R599">
            <v>311.00159756516234</v>
          </cell>
          <cell r="S599">
            <v>0</v>
          </cell>
          <cell r="T599">
            <v>0</v>
          </cell>
          <cell r="U599">
            <v>344.81303037405183</v>
          </cell>
          <cell r="V599">
            <v>0</v>
          </cell>
          <cell r="W599">
            <v>0</v>
          </cell>
          <cell r="X599">
            <v>382.30037030862917</v>
          </cell>
        </row>
        <row r="600">
          <cell r="K600">
            <v>0</v>
          </cell>
          <cell r="L600">
            <v>516.36</v>
          </cell>
          <cell r="M600">
            <v>0</v>
          </cell>
          <cell r="N600">
            <v>0</v>
          </cell>
          <cell r="O600">
            <v>572.49756193499991</v>
          </cell>
          <cell r="P600">
            <v>0</v>
          </cell>
          <cell r="Q600">
            <v>0</v>
          </cell>
          <cell r="R600">
            <v>634.7382803112539</v>
          </cell>
          <cell r="S600">
            <v>0</v>
          </cell>
          <cell r="T600">
            <v>0</v>
          </cell>
          <cell r="U600">
            <v>703.74567732784749</v>
          </cell>
          <cell r="V600">
            <v>0</v>
          </cell>
          <cell r="W600">
            <v>0</v>
          </cell>
          <cell r="X600">
            <v>780.25541190736658</v>
          </cell>
        </row>
        <row r="601">
          <cell r="K601">
            <v>0</v>
          </cell>
          <cell r="L601">
            <v>516.37</v>
          </cell>
          <cell r="M601">
            <v>0</v>
          </cell>
          <cell r="N601">
            <v>0</v>
          </cell>
          <cell r="O601">
            <v>572.50864911374993</v>
          </cell>
          <cell r="P601">
            <v>0</v>
          </cell>
          <cell r="Q601">
            <v>0</v>
          </cell>
          <cell r="R601">
            <v>634.75057286451727</v>
          </cell>
          <cell r="S601">
            <v>0</v>
          </cell>
          <cell r="T601">
            <v>0</v>
          </cell>
          <cell r="U601">
            <v>703.75930630137998</v>
          </cell>
          <cell r="V601">
            <v>0</v>
          </cell>
          <cell r="W601">
            <v>0</v>
          </cell>
          <cell r="X601">
            <v>780.27052259394009</v>
          </cell>
        </row>
        <row r="602">
          <cell r="K602">
            <v>0</v>
          </cell>
          <cell r="L602">
            <v>516.36</v>
          </cell>
          <cell r="M602">
            <v>0</v>
          </cell>
          <cell r="N602">
            <v>0</v>
          </cell>
          <cell r="O602">
            <v>572.49756193499991</v>
          </cell>
          <cell r="P602">
            <v>0</v>
          </cell>
          <cell r="Q602">
            <v>0</v>
          </cell>
          <cell r="R602">
            <v>634.7382803112539</v>
          </cell>
          <cell r="S602">
            <v>0</v>
          </cell>
          <cell r="T602">
            <v>0</v>
          </cell>
          <cell r="U602">
            <v>703.74567732784749</v>
          </cell>
          <cell r="V602">
            <v>0</v>
          </cell>
          <cell r="W602">
            <v>0</v>
          </cell>
          <cell r="X602">
            <v>780.25541190736658</v>
          </cell>
        </row>
        <row r="603">
          <cell r="K603">
            <v>0</v>
          </cell>
          <cell r="L603">
            <v>516.36</v>
          </cell>
          <cell r="M603">
            <v>0</v>
          </cell>
          <cell r="N603">
            <v>0</v>
          </cell>
          <cell r="O603">
            <v>572.49756193499991</v>
          </cell>
          <cell r="P603">
            <v>0</v>
          </cell>
          <cell r="Q603">
            <v>0</v>
          </cell>
          <cell r="R603">
            <v>634.7382803112539</v>
          </cell>
          <cell r="S603">
            <v>0</v>
          </cell>
          <cell r="T603">
            <v>0</v>
          </cell>
          <cell r="U603">
            <v>703.74567732784749</v>
          </cell>
          <cell r="V603">
            <v>0</v>
          </cell>
          <cell r="W603">
            <v>0</v>
          </cell>
          <cell r="X603">
            <v>780.25541190736658</v>
          </cell>
        </row>
        <row r="604">
          <cell r="K604">
            <v>0</v>
          </cell>
          <cell r="L604">
            <v>200</v>
          </cell>
          <cell r="M604">
            <v>0</v>
          </cell>
          <cell r="N604">
            <v>0</v>
          </cell>
          <cell r="O604">
            <v>221.74357499999994</v>
          </cell>
          <cell r="P604">
            <v>0</v>
          </cell>
          <cell r="Q604">
            <v>0</v>
          </cell>
          <cell r="R604">
            <v>245.85106526890303</v>
          </cell>
          <cell r="S604">
            <v>0</v>
          </cell>
          <cell r="T604">
            <v>0</v>
          </cell>
          <cell r="U604">
            <v>272.57947065142434</v>
          </cell>
          <cell r="V604">
            <v>0</v>
          </cell>
          <cell r="W604">
            <v>0</v>
          </cell>
          <cell r="X604">
            <v>302.21373146927203</v>
          </cell>
        </row>
        <row r="605">
          <cell r="K605">
            <v>0</v>
          </cell>
          <cell r="L605">
            <v>200</v>
          </cell>
          <cell r="M605">
            <v>0</v>
          </cell>
          <cell r="N605">
            <v>0</v>
          </cell>
          <cell r="O605">
            <v>221.74357499999994</v>
          </cell>
          <cell r="P605">
            <v>0</v>
          </cell>
          <cell r="Q605">
            <v>0</v>
          </cell>
          <cell r="R605">
            <v>245.85106526890303</v>
          </cell>
          <cell r="S605">
            <v>0</v>
          </cell>
          <cell r="T605">
            <v>0</v>
          </cell>
          <cell r="U605">
            <v>272.57947065142434</v>
          </cell>
          <cell r="V605">
            <v>0</v>
          </cell>
          <cell r="W605">
            <v>0</v>
          </cell>
          <cell r="X605">
            <v>302.21373146927203</v>
          </cell>
        </row>
        <row r="606"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1781.5294584703117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</row>
        <row r="607"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475.07452225874982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</row>
        <row r="608"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475.07452225874982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</row>
        <row r="609">
          <cell r="K609">
            <v>0</v>
          </cell>
          <cell r="L609">
            <v>253</v>
          </cell>
          <cell r="M609">
            <v>0</v>
          </cell>
          <cell r="N609">
            <v>0</v>
          </cell>
          <cell r="O609">
            <v>280.50562237499992</v>
          </cell>
          <cell r="P609">
            <v>0</v>
          </cell>
          <cell r="Q609">
            <v>0</v>
          </cell>
          <cell r="R609">
            <v>311.00159756516234</v>
          </cell>
          <cell r="S609">
            <v>0</v>
          </cell>
          <cell r="T609">
            <v>0</v>
          </cell>
          <cell r="U609">
            <v>344.81303037405183</v>
          </cell>
          <cell r="V609">
            <v>0</v>
          </cell>
          <cell r="W609">
            <v>0</v>
          </cell>
          <cell r="X609">
            <v>382.30037030862917</v>
          </cell>
        </row>
        <row r="610">
          <cell r="K610">
            <v>0</v>
          </cell>
          <cell r="L610">
            <v>781.82</v>
          </cell>
          <cell r="M610">
            <v>0</v>
          </cell>
          <cell r="N610">
            <v>0</v>
          </cell>
          <cell r="O610">
            <v>866.81780903249989</v>
          </cell>
          <cell r="P610">
            <v>0</v>
          </cell>
          <cell r="Q610">
            <v>0</v>
          </cell>
          <cell r="R610">
            <v>961.05639924266893</v>
          </cell>
          <cell r="S610">
            <v>0</v>
          </cell>
          <cell r="T610">
            <v>0</v>
          </cell>
          <cell r="U610">
            <v>1065.5404087234831</v>
          </cell>
          <cell r="V610">
            <v>0</v>
          </cell>
          <cell r="W610">
            <v>0</v>
          </cell>
          <cell r="X610">
            <v>1181.3836976865316</v>
          </cell>
        </row>
        <row r="611">
          <cell r="K611">
            <v>0</v>
          </cell>
          <cell r="L611">
            <v>503.64</v>
          </cell>
          <cell r="M611">
            <v>0</v>
          </cell>
          <cell r="N611">
            <v>0</v>
          </cell>
          <cell r="O611">
            <v>558.39467056499984</v>
          </cell>
          <cell r="P611">
            <v>0</v>
          </cell>
          <cell r="Q611">
            <v>0</v>
          </cell>
          <cell r="R611">
            <v>619.10215256015158</v>
          </cell>
          <cell r="S611">
            <v>0</v>
          </cell>
          <cell r="T611">
            <v>0</v>
          </cell>
          <cell r="U611">
            <v>686.40962299441685</v>
          </cell>
          <cell r="V611">
            <v>0</v>
          </cell>
          <cell r="W611">
            <v>0</v>
          </cell>
          <cell r="X611">
            <v>761.03461858592084</v>
          </cell>
        </row>
        <row r="612">
          <cell r="K612">
            <v>0</v>
          </cell>
          <cell r="L612">
            <v>64390</v>
          </cell>
          <cell r="M612">
            <v>0</v>
          </cell>
          <cell r="N612">
            <v>0</v>
          </cell>
          <cell r="O612">
            <v>71390.343971249982</v>
          </cell>
          <cell r="P612">
            <v>0</v>
          </cell>
          <cell r="Q612">
            <v>0</v>
          </cell>
          <cell r="R612">
            <v>79151.750463323333</v>
          </cell>
          <cell r="S612">
            <v>0</v>
          </cell>
          <cell r="T612">
            <v>0</v>
          </cell>
          <cell r="U612">
            <v>87756.960576226076</v>
          </cell>
          <cell r="V612">
            <v>0</v>
          </cell>
          <cell r="W612">
            <v>0</v>
          </cell>
          <cell r="X612">
            <v>97297.710846532136</v>
          </cell>
        </row>
        <row r="613">
          <cell r="K613">
            <v>0</v>
          </cell>
          <cell r="L613">
            <v>0</v>
          </cell>
          <cell r="M613">
            <v>322.07130000000001</v>
          </cell>
          <cell r="N613">
            <v>0</v>
          </cell>
          <cell r="O613">
            <v>0</v>
          </cell>
          <cell r="P613">
            <v>357.08620733448743</v>
          </cell>
          <cell r="Q613">
            <v>0</v>
          </cell>
          <cell r="R613">
            <v>0</v>
          </cell>
          <cell r="S613">
            <v>395.90786098770224</v>
          </cell>
          <cell r="T613">
            <v>0</v>
          </cell>
          <cell r="U613">
            <v>0</v>
          </cell>
          <cell r="V613">
            <v>438.95012233008043</v>
          </cell>
          <cell r="W613">
            <v>0</v>
          </cell>
          <cell r="X613">
            <v>0</v>
          </cell>
        </row>
        <row r="614">
          <cell r="K614">
            <v>0</v>
          </cell>
          <cell r="L614">
            <v>140000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172095.74568823213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211549.61202849043</v>
          </cell>
        </row>
        <row r="615">
          <cell r="K615">
            <v>0</v>
          </cell>
          <cell r="L615">
            <v>140000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172095.74568823213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211549.61202849043</v>
          </cell>
        </row>
        <row r="616">
          <cell r="K616">
            <v>0</v>
          </cell>
          <cell r="L616">
            <v>0</v>
          </cell>
          <cell r="M616">
            <v>261.85499999999996</v>
          </cell>
          <cell r="N616">
            <v>0</v>
          </cell>
          <cell r="O616">
            <v>0</v>
          </cell>
          <cell r="P616">
            <v>290.32331915812495</v>
          </cell>
          <cell r="Q616">
            <v>0</v>
          </cell>
          <cell r="R616">
            <v>0</v>
          </cell>
          <cell r="S616">
            <v>321.88665347994299</v>
          </cell>
          <cell r="T616">
            <v>0</v>
          </cell>
          <cell r="U616">
            <v>0</v>
          </cell>
          <cell r="V616">
            <v>356.88148643714362</v>
          </cell>
          <cell r="W616">
            <v>0</v>
          </cell>
          <cell r="X616">
            <v>0</v>
          </cell>
        </row>
        <row r="617">
          <cell r="K617">
            <v>0</v>
          </cell>
          <cell r="L617">
            <v>0</v>
          </cell>
          <cell r="M617">
            <v>261.85499999999996</v>
          </cell>
          <cell r="N617">
            <v>0</v>
          </cell>
          <cell r="O617">
            <v>0</v>
          </cell>
          <cell r="P617">
            <v>290.32331915812495</v>
          </cell>
          <cell r="Q617">
            <v>0</v>
          </cell>
          <cell r="R617">
            <v>0</v>
          </cell>
          <cell r="S617">
            <v>321.88665347994299</v>
          </cell>
          <cell r="T617">
            <v>0</v>
          </cell>
          <cell r="U617">
            <v>0</v>
          </cell>
          <cell r="V617">
            <v>356.88148643714362</v>
          </cell>
          <cell r="W617">
            <v>0</v>
          </cell>
          <cell r="X617">
            <v>0</v>
          </cell>
        </row>
        <row r="618">
          <cell r="K618">
            <v>0</v>
          </cell>
          <cell r="L618">
            <v>0</v>
          </cell>
          <cell r="M618">
            <v>502.44074999999992</v>
          </cell>
          <cell r="N618">
            <v>0</v>
          </cell>
          <cell r="O618">
            <v>0</v>
          </cell>
          <cell r="P618">
            <v>557.06504065340607</v>
          </cell>
          <cell r="Q618">
            <v>0</v>
          </cell>
          <cell r="R618">
            <v>0</v>
          </cell>
          <cell r="S618">
            <v>617.62796811003295</v>
          </cell>
          <cell r="T618">
            <v>0</v>
          </cell>
          <cell r="U618">
            <v>0</v>
          </cell>
          <cell r="V618">
            <v>684.77516834352321</v>
          </cell>
          <cell r="W618">
            <v>0</v>
          </cell>
          <cell r="X618">
            <v>0</v>
          </cell>
        </row>
        <row r="619">
          <cell r="K619">
            <v>0</v>
          </cell>
          <cell r="L619">
            <v>0</v>
          </cell>
          <cell r="M619">
            <v>521.26739999999995</v>
          </cell>
          <cell r="N619">
            <v>0</v>
          </cell>
          <cell r="O619">
            <v>0</v>
          </cell>
          <cell r="P619">
            <v>577.93848403477477</v>
          </cell>
          <cell r="Q619">
            <v>0</v>
          </cell>
          <cell r="R619">
            <v>0</v>
          </cell>
          <cell r="S619">
            <v>640.77072789975682</v>
          </cell>
          <cell r="T619">
            <v>0</v>
          </cell>
          <cell r="U619">
            <v>0</v>
          </cell>
          <cell r="V619">
            <v>710.43395979922138</v>
          </cell>
          <cell r="W619">
            <v>0</v>
          </cell>
          <cell r="X619">
            <v>0</v>
          </cell>
        </row>
        <row r="620">
          <cell r="K620">
            <v>0</v>
          </cell>
          <cell r="L620">
            <v>0</v>
          </cell>
          <cell r="M620">
            <v>534.44295</v>
          </cell>
          <cell r="N620">
            <v>0</v>
          </cell>
          <cell r="O620">
            <v>0</v>
          </cell>
          <cell r="P620">
            <v>592.54645183273112</v>
          </cell>
          <cell r="Q620">
            <v>0</v>
          </cell>
          <cell r="R620">
            <v>0</v>
          </cell>
          <cell r="S620">
            <v>656.96684291477538</v>
          </cell>
          <cell r="T620">
            <v>0</v>
          </cell>
          <cell r="U620">
            <v>0</v>
          </cell>
          <cell r="V620">
            <v>728.39088202192829</v>
          </cell>
          <cell r="W620">
            <v>0</v>
          </cell>
          <cell r="X620">
            <v>0</v>
          </cell>
        </row>
        <row r="621">
          <cell r="K621">
            <v>0</v>
          </cell>
          <cell r="L621">
            <v>0</v>
          </cell>
          <cell r="M621">
            <v>521.26739999999995</v>
          </cell>
          <cell r="N621">
            <v>0</v>
          </cell>
          <cell r="O621">
            <v>0</v>
          </cell>
          <cell r="P621">
            <v>577.93848403477477</v>
          </cell>
          <cell r="Q621">
            <v>0</v>
          </cell>
          <cell r="R621">
            <v>0</v>
          </cell>
          <cell r="S621">
            <v>640.77072789975682</v>
          </cell>
          <cell r="T621">
            <v>0</v>
          </cell>
          <cell r="U621">
            <v>0</v>
          </cell>
          <cell r="V621">
            <v>710.43395979922138</v>
          </cell>
          <cell r="W621">
            <v>0</v>
          </cell>
          <cell r="X621">
            <v>0</v>
          </cell>
        </row>
        <row r="622"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</row>
        <row r="623">
          <cell r="K623">
            <v>0</v>
          </cell>
          <cell r="L623">
            <v>0</v>
          </cell>
          <cell r="M623">
            <v>233.90999999999997</v>
          </cell>
          <cell r="N623">
            <v>0</v>
          </cell>
          <cell r="O623">
            <v>0</v>
          </cell>
          <cell r="P623">
            <v>259.34019814124991</v>
          </cell>
          <cell r="Q623">
            <v>0</v>
          </cell>
          <cell r="R623">
            <v>0</v>
          </cell>
          <cell r="S623">
            <v>287.5351133852455</v>
          </cell>
          <cell r="T623">
            <v>0</v>
          </cell>
          <cell r="U623">
            <v>0</v>
          </cell>
          <cell r="V623">
            <v>318.79531990037333</v>
          </cell>
          <cell r="W623">
            <v>0</v>
          </cell>
          <cell r="X623">
            <v>0</v>
          </cell>
        </row>
        <row r="624">
          <cell r="K624">
            <v>0</v>
          </cell>
          <cell r="L624">
            <v>0</v>
          </cell>
          <cell r="M624">
            <v>616.8599999999999</v>
          </cell>
          <cell r="N624">
            <v>0</v>
          </cell>
          <cell r="O624">
            <v>0</v>
          </cell>
          <cell r="P624">
            <v>683.92370837249985</v>
          </cell>
          <cell r="Q624">
            <v>0</v>
          </cell>
          <cell r="R624">
            <v>0</v>
          </cell>
          <cell r="S624">
            <v>758.27844060887753</v>
          </cell>
          <cell r="T624">
            <v>0</v>
          </cell>
          <cell r="U624">
            <v>0</v>
          </cell>
          <cell r="V624">
            <v>840.71686133018807</v>
          </cell>
          <cell r="W624">
            <v>0</v>
          </cell>
          <cell r="X624">
            <v>0</v>
          </cell>
        </row>
        <row r="625">
          <cell r="K625">
            <v>0</v>
          </cell>
          <cell r="L625">
            <v>0</v>
          </cell>
          <cell r="M625">
            <v>144900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178119.09678732025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</row>
        <row r="626">
          <cell r="K626">
            <v>0</v>
          </cell>
          <cell r="L626">
            <v>0</v>
          </cell>
          <cell r="M626">
            <v>406.755</v>
          </cell>
          <cell r="N626">
            <v>0</v>
          </cell>
          <cell r="O626">
            <v>0</v>
          </cell>
          <cell r="P626">
            <v>450.97653924562485</v>
          </cell>
          <cell r="Q626">
            <v>0</v>
          </cell>
          <cell r="R626">
            <v>0</v>
          </cell>
          <cell r="S626">
            <v>500.00575026726324</v>
          </cell>
          <cell r="T626">
            <v>0</v>
          </cell>
          <cell r="U626">
            <v>0</v>
          </cell>
          <cell r="V626">
            <v>554.36531292410052</v>
          </cell>
          <cell r="W626">
            <v>0</v>
          </cell>
          <cell r="X626">
            <v>0</v>
          </cell>
        </row>
        <row r="627">
          <cell r="K627">
            <v>0</v>
          </cell>
          <cell r="L627">
            <v>0</v>
          </cell>
          <cell r="M627">
            <v>621</v>
          </cell>
          <cell r="N627">
            <v>0</v>
          </cell>
          <cell r="O627">
            <v>0</v>
          </cell>
          <cell r="P627">
            <v>688.51380037499985</v>
          </cell>
          <cell r="Q627">
            <v>0</v>
          </cell>
          <cell r="R627">
            <v>0</v>
          </cell>
          <cell r="S627">
            <v>763.36755765994383</v>
          </cell>
          <cell r="T627">
            <v>0</v>
          </cell>
          <cell r="U627">
            <v>0</v>
          </cell>
          <cell r="V627">
            <v>846.35925637267258</v>
          </cell>
          <cell r="W627">
            <v>0</v>
          </cell>
          <cell r="X627">
            <v>0</v>
          </cell>
        </row>
        <row r="628">
          <cell r="K628">
            <v>0</v>
          </cell>
          <cell r="L628">
            <v>0</v>
          </cell>
          <cell r="M628">
            <v>1945.8</v>
          </cell>
          <cell r="N628">
            <v>0</v>
          </cell>
          <cell r="O628">
            <v>0</v>
          </cell>
          <cell r="P628">
            <v>2157.3432411749995</v>
          </cell>
          <cell r="Q628">
            <v>0</v>
          </cell>
          <cell r="R628">
            <v>0</v>
          </cell>
          <cell r="S628">
            <v>2391.8850140011573</v>
          </cell>
          <cell r="T628">
            <v>0</v>
          </cell>
          <cell r="U628">
            <v>0</v>
          </cell>
          <cell r="V628">
            <v>2651.9256699677076</v>
          </cell>
          <cell r="W628">
            <v>0</v>
          </cell>
          <cell r="X628">
            <v>0</v>
          </cell>
        </row>
        <row r="629">
          <cell r="K629">
            <v>0</v>
          </cell>
          <cell r="L629">
            <v>0</v>
          </cell>
          <cell r="M629">
            <v>1945.8</v>
          </cell>
          <cell r="N629">
            <v>0</v>
          </cell>
          <cell r="O629">
            <v>0</v>
          </cell>
          <cell r="P629">
            <v>2157.3432411749995</v>
          </cell>
          <cell r="Q629">
            <v>0</v>
          </cell>
          <cell r="R629">
            <v>0</v>
          </cell>
          <cell r="S629">
            <v>2391.8850140011573</v>
          </cell>
          <cell r="T629">
            <v>0</v>
          </cell>
          <cell r="U629">
            <v>0</v>
          </cell>
          <cell r="V629">
            <v>2651.9256699677076</v>
          </cell>
          <cell r="W629">
            <v>0</v>
          </cell>
          <cell r="X629">
            <v>0</v>
          </cell>
        </row>
        <row r="630">
          <cell r="K630">
            <v>0</v>
          </cell>
          <cell r="L630">
            <v>0</v>
          </cell>
          <cell r="M630">
            <v>144900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178119.09678732025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</row>
        <row r="631"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8313.8041395281216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</row>
        <row r="632">
          <cell r="K632">
            <v>0</v>
          </cell>
          <cell r="L632">
            <v>0</v>
          </cell>
          <cell r="M632">
            <v>144900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178119.09678732025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</row>
        <row r="633">
          <cell r="K633">
            <v>0</v>
          </cell>
          <cell r="L633">
            <v>0</v>
          </cell>
          <cell r="M633">
            <v>144900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178119.09678732025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</row>
        <row r="634">
          <cell r="K634">
            <v>0</v>
          </cell>
          <cell r="L634">
            <v>0</v>
          </cell>
          <cell r="M634">
            <v>616.8599999999999</v>
          </cell>
          <cell r="N634">
            <v>0</v>
          </cell>
          <cell r="O634">
            <v>0</v>
          </cell>
          <cell r="P634">
            <v>683.92370837249985</v>
          </cell>
          <cell r="Q634">
            <v>0</v>
          </cell>
          <cell r="R634">
            <v>0</v>
          </cell>
          <cell r="S634">
            <v>758.27844060887753</v>
          </cell>
          <cell r="T634">
            <v>0</v>
          </cell>
          <cell r="U634">
            <v>0</v>
          </cell>
          <cell r="V634">
            <v>840.71686133018807</v>
          </cell>
          <cell r="W634">
            <v>0</v>
          </cell>
          <cell r="X634">
            <v>0</v>
          </cell>
        </row>
        <row r="635">
          <cell r="K635">
            <v>0</v>
          </cell>
          <cell r="L635">
            <v>0</v>
          </cell>
          <cell r="M635">
            <v>233.90999999999997</v>
          </cell>
          <cell r="N635">
            <v>0</v>
          </cell>
          <cell r="O635">
            <v>0</v>
          </cell>
          <cell r="P635">
            <v>259.34019814124991</v>
          </cell>
          <cell r="Q635">
            <v>0</v>
          </cell>
          <cell r="R635">
            <v>0</v>
          </cell>
          <cell r="S635">
            <v>287.5351133852455</v>
          </cell>
          <cell r="T635">
            <v>0</v>
          </cell>
          <cell r="U635">
            <v>0</v>
          </cell>
          <cell r="V635">
            <v>318.79531990037333</v>
          </cell>
          <cell r="W635">
            <v>0</v>
          </cell>
          <cell r="X635">
            <v>0</v>
          </cell>
        </row>
        <row r="636">
          <cell r="K636">
            <v>0</v>
          </cell>
          <cell r="L636">
            <v>0</v>
          </cell>
          <cell r="M636">
            <v>233.90999999999997</v>
          </cell>
          <cell r="N636">
            <v>0</v>
          </cell>
          <cell r="O636">
            <v>0</v>
          </cell>
          <cell r="P636">
            <v>259.34019814124991</v>
          </cell>
          <cell r="Q636">
            <v>0</v>
          </cell>
          <cell r="R636">
            <v>0</v>
          </cell>
          <cell r="S636">
            <v>287.5351133852455</v>
          </cell>
          <cell r="T636">
            <v>0</v>
          </cell>
          <cell r="U636">
            <v>0</v>
          </cell>
          <cell r="V636">
            <v>318.79531990037333</v>
          </cell>
          <cell r="W636">
            <v>0</v>
          </cell>
          <cell r="X636">
            <v>0</v>
          </cell>
        </row>
        <row r="637">
          <cell r="K637">
            <v>0</v>
          </cell>
          <cell r="L637">
            <v>0</v>
          </cell>
          <cell r="M637">
            <v>233.90999999999997</v>
          </cell>
          <cell r="N637">
            <v>0</v>
          </cell>
          <cell r="O637">
            <v>0</v>
          </cell>
          <cell r="P637">
            <v>259.34019814124991</v>
          </cell>
          <cell r="Q637">
            <v>0</v>
          </cell>
          <cell r="R637">
            <v>0</v>
          </cell>
          <cell r="S637">
            <v>287.5351133852455</v>
          </cell>
          <cell r="T637">
            <v>0</v>
          </cell>
          <cell r="U637">
            <v>0</v>
          </cell>
          <cell r="V637">
            <v>318.79531990037333</v>
          </cell>
          <cell r="W637">
            <v>0</v>
          </cell>
          <cell r="X637">
            <v>0</v>
          </cell>
        </row>
        <row r="638"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1306.454936211562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</row>
        <row r="639"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1425.2235667762493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</row>
        <row r="640"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1425.2235667762493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</row>
        <row r="641">
          <cell r="K641">
            <v>0</v>
          </cell>
          <cell r="L641">
            <v>500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593.84315282343721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705.29938031056054</v>
          </cell>
          <cell r="W641">
            <v>0</v>
          </cell>
          <cell r="X641">
            <v>0</v>
          </cell>
        </row>
        <row r="642">
          <cell r="K642">
            <v>0</v>
          </cell>
          <cell r="L642">
            <v>0</v>
          </cell>
          <cell r="M642">
            <v>233.90999999999997</v>
          </cell>
          <cell r="N642">
            <v>0</v>
          </cell>
          <cell r="O642">
            <v>0</v>
          </cell>
          <cell r="P642">
            <v>259.34019814124991</v>
          </cell>
          <cell r="Q642">
            <v>0</v>
          </cell>
          <cell r="R642">
            <v>0</v>
          </cell>
          <cell r="S642">
            <v>287.5351133852455</v>
          </cell>
          <cell r="T642">
            <v>0</v>
          </cell>
          <cell r="U642">
            <v>0</v>
          </cell>
          <cell r="V642">
            <v>318.79531990037333</v>
          </cell>
          <cell r="W642">
            <v>0</v>
          </cell>
          <cell r="X642">
            <v>0</v>
          </cell>
        </row>
        <row r="643">
          <cell r="K643">
            <v>0</v>
          </cell>
          <cell r="L643">
            <v>0</v>
          </cell>
          <cell r="M643">
            <v>616.8599999999999</v>
          </cell>
          <cell r="N643">
            <v>0</v>
          </cell>
          <cell r="O643">
            <v>0</v>
          </cell>
          <cell r="P643">
            <v>683.92370837249985</v>
          </cell>
          <cell r="Q643">
            <v>0</v>
          </cell>
          <cell r="R643">
            <v>0</v>
          </cell>
          <cell r="S643">
            <v>758.27844060887753</v>
          </cell>
          <cell r="T643">
            <v>0</v>
          </cell>
          <cell r="U643">
            <v>0</v>
          </cell>
          <cell r="V643">
            <v>840.71686133018807</v>
          </cell>
          <cell r="W643">
            <v>0</v>
          </cell>
          <cell r="X643">
            <v>0</v>
          </cell>
        </row>
        <row r="644"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3563.0589169406235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</row>
        <row r="645">
          <cell r="K645">
            <v>0</v>
          </cell>
          <cell r="L645">
            <v>0</v>
          </cell>
          <cell r="M645">
            <v>594.93870000000004</v>
          </cell>
          <cell r="N645">
            <v>0</v>
          </cell>
          <cell r="O645">
            <v>0</v>
          </cell>
          <cell r="P645">
            <v>659.6191712192624</v>
          </cell>
          <cell r="Q645">
            <v>0</v>
          </cell>
          <cell r="R645">
            <v>0</v>
          </cell>
          <cell r="S645">
            <v>731.33156582348158</v>
          </cell>
          <cell r="T645">
            <v>0</v>
          </cell>
          <cell r="U645">
            <v>0</v>
          </cell>
          <cell r="V645">
            <v>810.84037958023282</v>
          </cell>
          <cell r="W645">
            <v>0</v>
          </cell>
          <cell r="X645">
            <v>0</v>
          </cell>
        </row>
        <row r="646"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1306.454936211562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</row>
        <row r="647">
          <cell r="K647">
            <v>0</v>
          </cell>
          <cell r="L647">
            <v>0</v>
          </cell>
          <cell r="M647">
            <v>621</v>
          </cell>
          <cell r="N647">
            <v>0</v>
          </cell>
          <cell r="O647">
            <v>0</v>
          </cell>
          <cell r="P647">
            <v>688.51380037499985</v>
          </cell>
          <cell r="Q647">
            <v>0</v>
          </cell>
          <cell r="R647">
            <v>0</v>
          </cell>
          <cell r="S647">
            <v>763.36755765994383</v>
          </cell>
          <cell r="T647">
            <v>0</v>
          </cell>
          <cell r="U647">
            <v>0</v>
          </cell>
          <cell r="V647">
            <v>846.35925637267258</v>
          </cell>
          <cell r="W647">
            <v>0</v>
          </cell>
          <cell r="X647">
            <v>0</v>
          </cell>
        </row>
        <row r="648">
          <cell r="K648">
            <v>0</v>
          </cell>
          <cell r="L648">
            <v>0</v>
          </cell>
          <cell r="M648">
            <v>360.17999999999995</v>
          </cell>
          <cell r="N648">
            <v>0</v>
          </cell>
          <cell r="O648">
            <v>0</v>
          </cell>
          <cell r="P648">
            <v>399.33800421749987</v>
          </cell>
          <cell r="Q648">
            <v>0</v>
          </cell>
          <cell r="R648">
            <v>0</v>
          </cell>
          <cell r="S648">
            <v>442.75318344276747</v>
          </cell>
          <cell r="T648">
            <v>0</v>
          </cell>
          <cell r="U648">
            <v>0</v>
          </cell>
          <cell r="V648">
            <v>490.88836869615011</v>
          </cell>
          <cell r="W648">
            <v>0</v>
          </cell>
          <cell r="X648">
            <v>0</v>
          </cell>
        </row>
        <row r="649">
          <cell r="K649">
            <v>0</v>
          </cell>
          <cell r="L649">
            <v>0</v>
          </cell>
          <cell r="M649">
            <v>1945.8</v>
          </cell>
          <cell r="N649">
            <v>0</v>
          </cell>
          <cell r="O649">
            <v>0</v>
          </cell>
          <cell r="P649">
            <v>2157.3432411749995</v>
          </cell>
          <cell r="Q649">
            <v>0</v>
          </cell>
          <cell r="R649">
            <v>0</v>
          </cell>
          <cell r="S649">
            <v>2391.8850140011573</v>
          </cell>
          <cell r="T649">
            <v>0</v>
          </cell>
          <cell r="U649">
            <v>0</v>
          </cell>
          <cell r="V649">
            <v>2651.9256699677076</v>
          </cell>
          <cell r="W649">
            <v>0</v>
          </cell>
          <cell r="X649">
            <v>0</v>
          </cell>
        </row>
        <row r="650">
          <cell r="K650">
            <v>0</v>
          </cell>
          <cell r="L650">
            <v>0</v>
          </cell>
          <cell r="M650">
            <v>233.90999999999997</v>
          </cell>
          <cell r="N650">
            <v>0</v>
          </cell>
          <cell r="O650">
            <v>0</v>
          </cell>
          <cell r="P650">
            <v>259.34019814124991</v>
          </cell>
          <cell r="Q650">
            <v>0</v>
          </cell>
          <cell r="R650">
            <v>0</v>
          </cell>
          <cell r="S650">
            <v>287.5351133852455</v>
          </cell>
          <cell r="T650">
            <v>0</v>
          </cell>
          <cell r="U650">
            <v>0</v>
          </cell>
          <cell r="V650">
            <v>318.79531990037333</v>
          </cell>
          <cell r="W650">
            <v>0</v>
          </cell>
          <cell r="X650">
            <v>0</v>
          </cell>
        </row>
        <row r="651">
          <cell r="K651">
            <v>0</v>
          </cell>
          <cell r="L651">
            <v>0</v>
          </cell>
          <cell r="M651">
            <v>233.90999999999997</v>
          </cell>
          <cell r="N651">
            <v>0</v>
          </cell>
          <cell r="O651">
            <v>0</v>
          </cell>
          <cell r="P651">
            <v>259.34019814124991</v>
          </cell>
          <cell r="Q651">
            <v>0</v>
          </cell>
          <cell r="R651">
            <v>0</v>
          </cell>
          <cell r="S651">
            <v>287.5351133852455</v>
          </cell>
          <cell r="T651">
            <v>0</v>
          </cell>
          <cell r="U651">
            <v>0</v>
          </cell>
          <cell r="V651">
            <v>318.79531990037333</v>
          </cell>
          <cell r="W651">
            <v>0</v>
          </cell>
          <cell r="X651">
            <v>0</v>
          </cell>
        </row>
        <row r="652">
          <cell r="K652">
            <v>0</v>
          </cell>
          <cell r="L652">
            <v>0</v>
          </cell>
          <cell r="M652">
            <v>233.90999999999997</v>
          </cell>
          <cell r="N652">
            <v>0</v>
          </cell>
          <cell r="O652">
            <v>0</v>
          </cell>
          <cell r="P652">
            <v>259.34019814124991</v>
          </cell>
          <cell r="Q652">
            <v>0</v>
          </cell>
          <cell r="R652">
            <v>0</v>
          </cell>
          <cell r="S652">
            <v>287.5351133852455</v>
          </cell>
          <cell r="T652">
            <v>0</v>
          </cell>
          <cell r="U652">
            <v>0</v>
          </cell>
          <cell r="V652">
            <v>318.79531990037333</v>
          </cell>
          <cell r="W652">
            <v>0</v>
          </cell>
          <cell r="X652">
            <v>0</v>
          </cell>
        </row>
        <row r="653">
          <cell r="K653">
            <v>0</v>
          </cell>
          <cell r="L653">
            <v>0</v>
          </cell>
          <cell r="M653">
            <v>233.90999999999997</v>
          </cell>
          <cell r="N653">
            <v>0</v>
          </cell>
          <cell r="O653">
            <v>0</v>
          </cell>
          <cell r="P653">
            <v>259.34019814124991</v>
          </cell>
          <cell r="Q653">
            <v>0</v>
          </cell>
          <cell r="R653">
            <v>0</v>
          </cell>
          <cell r="S653">
            <v>287.5351133852455</v>
          </cell>
          <cell r="T653">
            <v>0</v>
          </cell>
          <cell r="U653">
            <v>0</v>
          </cell>
          <cell r="V653">
            <v>318.79531990037333</v>
          </cell>
          <cell r="W653">
            <v>0</v>
          </cell>
          <cell r="X653">
            <v>0</v>
          </cell>
        </row>
        <row r="654">
          <cell r="K654">
            <v>0</v>
          </cell>
          <cell r="L654">
            <v>0</v>
          </cell>
          <cell r="M654">
            <v>359.42444999999998</v>
          </cell>
          <cell r="N654">
            <v>0</v>
          </cell>
          <cell r="O654">
            <v>0</v>
          </cell>
          <cell r="P654">
            <v>398.50031242704364</v>
          </cell>
          <cell r="Q654">
            <v>0</v>
          </cell>
          <cell r="R654">
            <v>0</v>
          </cell>
          <cell r="S654">
            <v>441.82441958094785</v>
          </cell>
          <cell r="T654">
            <v>0</v>
          </cell>
          <cell r="U654">
            <v>0</v>
          </cell>
          <cell r="V654">
            <v>489.85863160089667</v>
          </cell>
          <cell r="W654">
            <v>0</v>
          </cell>
          <cell r="X654">
            <v>0</v>
          </cell>
        </row>
        <row r="655">
          <cell r="K655">
            <v>0</v>
          </cell>
          <cell r="L655">
            <v>0</v>
          </cell>
          <cell r="M655">
            <v>345.31739999999996</v>
          </cell>
          <cell r="N655">
            <v>0</v>
          </cell>
          <cell r="O655">
            <v>0</v>
          </cell>
          <cell r="P655">
            <v>382.85957392852487</v>
          </cell>
          <cell r="Q655">
            <v>0</v>
          </cell>
          <cell r="R655">
            <v>0</v>
          </cell>
          <cell r="S655">
            <v>424.48325322943941</v>
          </cell>
          <cell r="T655">
            <v>0</v>
          </cell>
          <cell r="U655">
            <v>0</v>
          </cell>
          <cell r="V655">
            <v>470.63217049363078</v>
          </cell>
          <cell r="W655">
            <v>0</v>
          </cell>
          <cell r="X655">
            <v>0</v>
          </cell>
        </row>
        <row r="656"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1425.2235667762493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</row>
        <row r="657">
          <cell r="K657">
            <v>0</v>
          </cell>
          <cell r="L657">
            <v>540000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641350.60504931223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761723.33073540532</v>
          </cell>
          <cell r="W657">
            <v>0</v>
          </cell>
          <cell r="X657">
            <v>0</v>
          </cell>
        </row>
        <row r="658">
          <cell r="K658">
            <v>0</v>
          </cell>
          <cell r="L658">
            <v>0</v>
          </cell>
          <cell r="M658">
            <v>345.31739999999996</v>
          </cell>
          <cell r="N658">
            <v>0</v>
          </cell>
          <cell r="O658">
            <v>0</v>
          </cell>
          <cell r="P658">
            <v>382.85957392852487</v>
          </cell>
          <cell r="Q658">
            <v>0</v>
          </cell>
          <cell r="R658">
            <v>0</v>
          </cell>
          <cell r="S658">
            <v>424.48325322943941</v>
          </cell>
          <cell r="T658">
            <v>0</v>
          </cell>
          <cell r="U658">
            <v>0</v>
          </cell>
          <cell r="V658">
            <v>470.63217049363078</v>
          </cell>
          <cell r="W658">
            <v>0</v>
          </cell>
          <cell r="X658">
            <v>0</v>
          </cell>
        </row>
        <row r="659">
          <cell r="K659">
            <v>0</v>
          </cell>
          <cell r="L659">
            <v>0</v>
          </cell>
          <cell r="M659">
            <v>345.31739999999996</v>
          </cell>
          <cell r="N659">
            <v>0</v>
          </cell>
          <cell r="O659">
            <v>0</v>
          </cell>
          <cell r="P659">
            <v>382.85957392852487</v>
          </cell>
          <cell r="Q659">
            <v>0</v>
          </cell>
          <cell r="R659">
            <v>0</v>
          </cell>
          <cell r="S659">
            <v>424.48325322943941</v>
          </cell>
          <cell r="T659">
            <v>0</v>
          </cell>
          <cell r="U659">
            <v>0</v>
          </cell>
          <cell r="V659">
            <v>470.63217049363078</v>
          </cell>
          <cell r="W659">
            <v>0</v>
          </cell>
          <cell r="X659">
            <v>0</v>
          </cell>
        </row>
        <row r="660">
          <cell r="K660">
            <v>0</v>
          </cell>
          <cell r="L660">
            <v>0</v>
          </cell>
          <cell r="M660">
            <v>345.31739999999996</v>
          </cell>
          <cell r="N660">
            <v>0</v>
          </cell>
          <cell r="O660">
            <v>0</v>
          </cell>
          <cell r="P660">
            <v>382.85957392852487</v>
          </cell>
          <cell r="Q660">
            <v>0</v>
          </cell>
          <cell r="R660">
            <v>0</v>
          </cell>
          <cell r="S660">
            <v>424.48325322943941</v>
          </cell>
          <cell r="T660">
            <v>0</v>
          </cell>
          <cell r="U660">
            <v>0</v>
          </cell>
          <cell r="V660">
            <v>470.63217049363078</v>
          </cell>
          <cell r="W660">
            <v>0</v>
          </cell>
          <cell r="X660">
            <v>0</v>
          </cell>
        </row>
        <row r="661">
          <cell r="K661">
            <v>0</v>
          </cell>
          <cell r="L661">
            <v>0</v>
          </cell>
          <cell r="M661">
            <v>345.31739999999996</v>
          </cell>
          <cell r="N661">
            <v>0</v>
          </cell>
          <cell r="O661">
            <v>0</v>
          </cell>
          <cell r="P661">
            <v>382.85957392852487</v>
          </cell>
          <cell r="Q661">
            <v>0</v>
          </cell>
          <cell r="R661">
            <v>0</v>
          </cell>
          <cell r="S661">
            <v>424.48325322943941</v>
          </cell>
          <cell r="T661">
            <v>0</v>
          </cell>
          <cell r="U661">
            <v>0</v>
          </cell>
          <cell r="V661">
            <v>470.63217049363078</v>
          </cell>
          <cell r="W661">
            <v>0</v>
          </cell>
          <cell r="X661">
            <v>0</v>
          </cell>
        </row>
        <row r="662">
          <cell r="K662">
            <v>0</v>
          </cell>
          <cell r="L662">
            <v>0</v>
          </cell>
          <cell r="M662">
            <v>345.31739999999996</v>
          </cell>
          <cell r="N662">
            <v>0</v>
          </cell>
          <cell r="O662">
            <v>0</v>
          </cell>
          <cell r="P662">
            <v>382.85957392852487</v>
          </cell>
          <cell r="Q662">
            <v>0</v>
          </cell>
          <cell r="R662">
            <v>0</v>
          </cell>
          <cell r="S662">
            <v>424.48325322943941</v>
          </cell>
          <cell r="T662">
            <v>0</v>
          </cell>
          <cell r="U662">
            <v>0</v>
          </cell>
          <cell r="V662">
            <v>470.63217049363078</v>
          </cell>
          <cell r="W662">
            <v>0</v>
          </cell>
          <cell r="X662">
            <v>0</v>
          </cell>
        </row>
        <row r="663">
          <cell r="K663">
            <v>0</v>
          </cell>
          <cell r="L663">
            <v>0</v>
          </cell>
          <cell r="M663">
            <v>345.31739999999996</v>
          </cell>
          <cell r="N663">
            <v>0</v>
          </cell>
          <cell r="O663">
            <v>0</v>
          </cell>
          <cell r="P663">
            <v>382.85957392852487</v>
          </cell>
          <cell r="Q663">
            <v>0</v>
          </cell>
          <cell r="R663">
            <v>0</v>
          </cell>
          <cell r="S663">
            <v>424.48325322943941</v>
          </cell>
          <cell r="T663">
            <v>0</v>
          </cell>
          <cell r="U663">
            <v>0</v>
          </cell>
          <cell r="V663">
            <v>470.63217049363078</v>
          </cell>
          <cell r="W663">
            <v>0</v>
          </cell>
          <cell r="X663">
            <v>0</v>
          </cell>
        </row>
        <row r="664">
          <cell r="K664">
            <v>0</v>
          </cell>
          <cell r="L664">
            <v>0</v>
          </cell>
          <cell r="M664">
            <v>233.90999999999997</v>
          </cell>
          <cell r="N664">
            <v>0</v>
          </cell>
          <cell r="O664">
            <v>0</v>
          </cell>
          <cell r="P664">
            <v>259.34019814124991</v>
          </cell>
          <cell r="Q664">
            <v>0</v>
          </cell>
          <cell r="R664">
            <v>0</v>
          </cell>
          <cell r="S664">
            <v>287.5351133852455</v>
          </cell>
          <cell r="T664">
            <v>0</v>
          </cell>
          <cell r="U664">
            <v>0</v>
          </cell>
          <cell r="V664">
            <v>318.79531990037333</v>
          </cell>
          <cell r="W664">
            <v>0</v>
          </cell>
          <cell r="X664">
            <v>0</v>
          </cell>
        </row>
        <row r="665">
          <cell r="K665">
            <v>0</v>
          </cell>
          <cell r="L665">
            <v>0</v>
          </cell>
          <cell r="M665">
            <v>233.90999999999997</v>
          </cell>
          <cell r="N665">
            <v>0</v>
          </cell>
          <cell r="O665">
            <v>0</v>
          </cell>
          <cell r="P665">
            <v>259.34019814124991</v>
          </cell>
          <cell r="Q665">
            <v>0</v>
          </cell>
          <cell r="R665">
            <v>0</v>
          </cell>
          <cell r="S665">
            <v>287.5351133852455</v>
          </cell>
          <cell r="T665">
            <v>0</v>
          </cell>
          <cell r="U665">
            <v>0</v>
          </cell>
          <cell r="V665">
            <v>318.79531990037333</v>
          </cell>
          <cell r="W665">
            <v>0</v>
          </cell>
          <cell r="X665">
            <v>0</v>
          </cell>
        </row>
        <row r="666">
          <cell r="K666">
            <v>0</v>
          </cell>
          <cell r="L666">
            <v>0</v>
          </cell>
          <cell r="M666">
            <v>233.90999999999997</v>
          </cell>
          <cell r="N666">
            <v>0</v>
          </cell>
          <cell r="O666">
            <v>0</v>
          </cell>
          <cell r="P666">
            <v>259.34019814124991</v>
          </cell>
          <cell r="Q666">
            <v>0</v>
          </cell>
          <cell r="R666">
            <v>0</v>
          </cell>
          <cell r="S666">
            <v>287.5351133852455</v>
          </cell>
          <cell r="T666">
            <v>0</v>
          </cell>
          <cell r="U666">
            <v>0</v>
          </cell>
          <cell r="V666">
            <v>318.79531990037333</v>
          </cell>
          <cell r="W666">
            <v>0</v>
          </cell>
          <cell r="X666">
            <v>0</v>
          </cell>
        </row>
        <row r="667">
          <cell r="K667">
            <v>0</v>
          </cell>
          <cell r="L667">
            <v>0</v>
          </cell>
          <cell r="M667">
            <v>233.90999999999997</v>
          </cell>
          <cell r="N667">
            <v>0</v>
          </cell>
          <cell r="O667">
            <v>0</v>
          </cell>
          <cell r="P667">
            <v>259.34019814124991</v>
          </cell>
          <cell r="Q667">
            <v>0</v>
          </cell>
          <cell r="R667">
            <v>0</v>
          </cell>
          <cell r="S667">
            <v>287.5351133852455</v>
          </cell>
          <cell r="T667">
            <v>0</v>
          </cell>
          <cell r="U667">
            <v>0</v>
          </cell>
          <cell r="V667">
            <v>318.79531990037333</v>
          </cell>
          <cell r="W667">
            <v>0</v>
          </cell>
          <cell r="X667">
            <v>0</v>
          </cell>
        </row>
        <row r="668">
          <cell r="K668">
            <v>0</v>
          </cell>
          <cell r="L668">
            <v>0</v>
          </cell>
          <cell r="M668">
            <v>233.90999999999997</v>
          </cell>
          <cell r="N668">
            <v>0</v>
          </cell>
          <cell r="O668">
            <v>0</v>
          </cell>
          <cell r="P668">
            <v>259.34019814124991</v>
          </cell>
          <cell r="Q668">
            <v>0</v>
          </cell>
          <cell r="R668">
            <v>0</v>
          </cell>
          <cell r="S668">
            <v>287.5351133852455</v>
          </cell>
          <cell r="T668">
            <v>0</v>
          </cell>
          <cell r="U668">
            <v>0</v>
          </cell>
          <cell r="V668">
            <v>318.79531990037333</v>
          </cell>
          <cell r="W668">
            <v>0</v>
          </cell>
          <cell r="X668">
            <v>0</v>
          </cell>
        </row>
        <row r="669">
          <cell r="K669">
            <v>0</v>
          </cell>
          <cell r="L669">
            <v>0</v>
          </cell>
          <cell r="M669">
            <v>345.30704999999995</v>
          </cell>
          <cell r="N669">
            <v>0</v>
          </cell>
          <cell r="O669">
            <v>0</v>
          </cell>
          <cell r="P669">
            <v>382.84809869851864</v>
          </cell>
          <cell r="Q669">
            <v>0</v>
          </cell>
          <cell r="R669">
            <v>0</v>
          </cell>
          <cell r="S669">
            <v>424.47053043681177</v>
          </cell>
          <cell r="T669">
            <v>0</v>
          </cell>
          <cell r="U669">
            <v>0</v>
          </cell>
          <cell r="V669">
            <v>470.61806450602461</v>
          </cell>
          <cell r="W669">
            <v>0</v>
          </cell>
          <cell r="X669">
            <v>0</v>
          </cell>
        </row>
        <row r="670">
          <cell r="K670">
            <v>0</v>
          </cell>
          <cell r="L670">
            <v>0</v>
          </cell>
          <cell r="M670">
            <v>345.30704999999995</v>
          </cell>
          <cell r="N670">
            <v>0</v>
          </cell>
          <cell r="O670">
            <v>0</v>
          </cell>
          <cell r="P670">
            <v>382.84809869851864</v>
          </cell>
          <cell r="Q670">
            <v>0</v>
          </cell>
          <cell r="R670">
            <v>0</v>
          </cell>
          <cell r="S670">
            <v>424.47053043681177</v>
          </cell>
          <cell r="T670">
            <v>0</v>
          </cell>
          <cell r="U670">
            <v>0</v>
          </cell>
          <cell r="V670">
            <v>470.61806450602461</v>
          </cell>
          <cell r="W670">
            <v>0</v>
          </cell>
          <cell r="X670">
            <v>0</v>
          </cell>
        </row>
        <row r="671">
          <cell r="K671">
            <v>0</v>
          </cell>
          <cell r="L671">
            <v>0</v>
          </cell>
          <cell r="M671">
            <v>345.31739999999996</v>
          </cell>
          <cell r="N671">
            <v>0</v>
          </cell>
          <cell r="O671">
            <v>0</v>
          </cell>
          <cell r="P671">
            <v>382.85957392852487</v>
          </cell>
          <cell r="Q671">
            <v>0</v>
          </cell>
          <cell r="R671">
            <v>0</v>
          </cell>
          <cell r="S671">
            <v>424.48325322943941</v>
          </cell>
          <cell r="T671">
            <v>0</v>
          </cell>
          <cell r="U671">
            <v>0</v>
          </cell>
          <cell r="V671">
            <v>470.63217049363078</v>
          </cell>
          <cell r="W671">
            <v>0</v>
          </cell>
          <cell r="X671">
            <v>0</v>
          </cell>
        </row>
        <row r="672">
          <cell r="K672">
            <v>0</v>
          </cell>
          <cell r="L672">
            <v>0</v>
          </cell>
          <cell r="M672">
            <v>345.31739999999996</v>
          </cell>
          <cell r="N672">
            <v>0</v>
          </cell>
          <cell r="O672">
            <v>0</v>
          </cell>
          <cell r="P672">
            <v>382.85957392852487</v>
          </cell>
          <cell r="Q672">
            <v>0</v>
          </cell>
          <cell r="R672">
            <v>0</v>
          </cell>
          <cell r="S672">
            <v>424.48325322943941</v>
          </cell>
          <cell r="T672">
            <v>0</v>
          </cell>
          <cell r="U672">
            <v>0</v>
          </cell>
          <cell r="V672">
            <v>470.63217049363078</v>
          </cell>
          <cell r="W672">
            <v>0</v>
          </cell>
          <cell r="X672">
            <v>0</v>
          </cell>
        </row>
        <row r="673">
          <cell r="K673">
            <v>0</v>
          </cell>
          <cell r="L673">
            <v>0</v>
          </cell>
          <cell r="M673">
            <v>345.31739999999996</v>
          </cell>
          <cell r="N673">
            <v>0</v>
          </cell>
          <cell r="O673">
            <v>0</v>
          </cell>
          <cell r="P673">
            <v>382.85957392852487</v>
          </cell>
          <cell r="Q673">
            <v>0</v>
          </cell>
          <cell r="R673">
            <v>0</v>
          </cell>
          <cell r="S673">
            <v>424.48325322943941</v>
          </cell>
          <cell r="T673">
            <v>0</v>
          </cell>
          <cell r="U673">
            <v>0</v>
          </cell>
          <cell r="V673">
            <v>470.63217049363078</v>
          </cell>
          <cell r="W673">
            <v>0</v>
          </cell>
          <cell r="X673">
            <v>0</v>
          </cell>
        </row>
        <row r="674">
          <cell r="K674">
            <v>0</v>
          </cell>
          <cell r="L674">
            <v>0</v>
          </cell>
          <cell r="M674">
            <v>345.31739999999996</v>
          </cell>
          <cell r="N674">
            <v>0</v>
          </cell>
          <cell r="O674">
            <v>0</v>
          </cell>
          <cell r="P674">
            <v>382.85957392852487</v>
          </cell>
          <cell r="Q674">
            <v>0</v>
          </cell>
          <cell r="R674">
            <v>0</v>
          </cell>
          <cell r="S674">
            <v>424.48325322943941</v>
          </cell>
          <cell r="T674">
            <v>0</v>
          </cell>
          <cell r="U674">
            <v>0</v>
          </cell>
          <cell r="V674">
            <v>470.63217049363078</v>
          </cell>
          <cell r="W674">
            <v>0</v>
          </cell>
          <cell r="X674">
            <v>0</v>
          </cell>
        </row>
        <row r="675"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</row>
        <row r="676"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</row>
        <row r="677">
          <cell r="K677">
            <v>0</v>
          </cell>
          <cell r="L677">
            <v>0</v>
          </cell>
          <cell r="M677">
            <v>233.90999999999997</v>
          </cell>
          <cell r="N677">
            <v>0</v>
          </cell>
          <cell r="O677">
            <v>0</v>
          </cell>
          <cell r="P677">
            <v>259.34019814124991</v>
          </cell>
          <cell r="Q677">
            <v>0</v>
          </cell>
          <cell r="R677">
            <v>0</v>
          </cell>
          <cell r="S677">
            <v>287.5351133852455</v>
          </cell>
          <cell r="T677">
            <v>0</v>
          </cell>
          <cell r="U677">
            <v>0</v>
          </cell>
          <cell r="V677">
            <v>318.79531990037333</v>
          </cell>
          <cell r="W677">
            <v>0</v>
          </cell>
          <cell r="X677">
            <v>0</v>
          </cell>
        </row>
        <row r="678">
          <cell r="K678">
            <v>0</v>
          </cell>
          <cell r="L678">
            <v>0</v>
          </cell>
          <cell r="M678">
            <v>233.90999999999997</v>
          </cell>
          <cell r="N678">
            <v>0</v>
          </cell>
          <cell r="O678">
            <v>0</v>
          </cell>
          <cell r="P678">
            <v>259.34019814124991</v>
          </cell>
          <cell r="Q678">
            <v>0</v>
          </cell>
          <cell r="R678">
            <v>0</v>
          </cell>
          <cell r="S678">
            <v>287.5351133852455</v>
          </cell>
          <cell r="T678">
            <v>0</v>
          </cell>
          <cell r="U678">
            <v>0</v>
          </cell>
          <cell r="V678">
            <v>318.79531990037333</v>
          </cell>
          <cell r="W678">
            <v>0</v>
          </cell>
          <cell r="X678">
            <v>0</v>
          </cell>
        </row>
        <row r="679">
          <cell r="K679">
            <v>0</v>
          </cell>
          <cell r="L679">
            <v>0</v>
          </cell>
          <cell r="M679">
            <v>0</v>
          </cell>
          <cell r="N679">
            <v>19764.101249999996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25145.456167593897</v>
          </cell>
          <cell r="V679">
            <v>0</v>
          </cell>
          <cell r="W679">
            <v>0</v>
          </cell>
          <cell r="X679">
            <v>0</v>
          </cell>
        </row>
        <row r="680">
          <cell r="K680">
            <v>0</v>
          </cell>
          <cell r="L680">
            <v>0</v>
          </cell>
          <cell r="M680">
            <v>469.51739999999995</v>
          </cell>
          <cell r="N680">
            <v>0</v>
          </cell>
          <cell r="O680">
            <v>0</v>
          </cell>
          <cell r="P680">
            <v>520.56233400352482</v>
          </cell>
          <cell r="Q680">
            <v>0</v>
          </cell>
          <cell r="R680">
            <v>0</v>
          </cell>
          <cell r="S680">
            <v>577.15676476142824</v>
          </cell>
          <cell r="T680">
            <v>0</v>
          </cell>
          <cell r="U680">
            <v>0</v>
          </cell>
          <cell r="V680">
            <v>639.90402176816531</v>
          </cell>
          <cell r="W680">
            <v>0</v>
          </cell>
          <cell r="X680">
            <v>0</v>
          </cell>
        </row>
        <row r="681">
          <cell r="K681">
            <v>0</v>
          </cell>
          <cell r="L681">
            <v>0</v>
          </cell>
          <cell r="M681">
            <v>379.37924999999996</v>
          </cell>
          <cell r="N681">
            <v>0</v>
          </cell>
          <cell r="O681">
            <v>0</v>
          </cell>
          <cell r="P681">
            <v>420.62455587909363</v>
          </cell>
          <cell r="Q681">
            <v>0</v>
          </cell>
          <cell r="R681">
            <v>0</v>
          </cell>
          <cell r="S681">
            <v>466.35396376708741</v>
          </cell>
          <cell r="T681">
            <v>0</v>
          </cell>
          <cell r="U681">
            <v>0</v>
          </cell>
          <cell r="V681">
            <v>517.05497570567195</v>
          </cell>
          <cell r="W681">
            <v>0</v>
          </cell>
          <cell r="X681">
            <v>0</v>
          </cell>
        </row>
        <row r="682">
          <cell r="K682">
            <v>0</v>
          </cell>
          <cell r="L682">
            <v>0</v>
          </cell>
          <cell r="M682">
            <v>379.37924999999996</v>
          </cell>
          <cell r="N682">
            <v>0</v>
          </cell>
          <cell r="O682">
            <v>0</v>
          </cell>
          <cell r="P682">
            <v>420.62455587909363</v>
          </cell>
          <cell r="Q682">
            <v>0</v>
          </cell>
          <cell r="R682">
            <v>0</v>
          </cell>
          <cell r="S682">
            <v>466.35396376708741</v>
          </cell>
          <cell r="T682">
            <v>0</v>
          </cell>
          <cell r="U682">
            <v>0</v>
          </cell>
          <cell r="V682">
            <v>517.05497570567195</v>
          </cell>
          <cell r="W682">
            <v>0</v>
          </cell>
          <cell r="X682">
            <v>0</v>
          </cell>
        </row>
        <row r="683">
          <cell r="K683">
            <v>0</v>
          </cell>
          <cell r="L683">
            <v>0</v>
          </cell>
          <cell r="M683">
            <v>379.3689</v>
          </cell>
          <cell r="N683">
            <v>0</v>
          </cell>
          <cell r="O683">
            <v>0</v>
          </cell>
          <cell r="P683">
            <v>420.61308064908741</v>
          </cell>
          <cell r="Q683">
            <v>0</v>
          </cell>
          <cell r="R683">
            <v>0</v>
          </cell>
          <cell r="S683">
            <v>466.34124097445971</v>
          </cell>
          <cell r="T683">
            <v>0</v>
          </cell>
          <cell r="U683">
            <v>0</v>
          </cell>
          <cell r="V683">
            <v>517.04086971806566</v>
          </cell>
          <cell r="W683">
            <v>0</v>
          </cell>
          <cell r="X683">
            <v>0</v>
          </cell>
        </row>
        <row r="684">
          <cell r="K684">
            <v>0</v>
          </cell>
          <cell r="L684">
            <v>0</v>
          </cell>
          <cell r="M684">
            <v>379.37924999999996</v>
          </cell>
          <cell r="N684">
            <v>0</v>
          </cell>
          <cell r="O684">
            <v>0</v>
          </cell>
          <cell r="P684">
            <v>420.62455587909363</v>
          </cell>
          <cell r="Q684">
            <v>0</v>
          </cell>
          <cell r="R684">
            <v>0</v>
          </cell>
          <cell r="S684">
            <v>466.35396376708741</v>
          </cell>
          <cell r="T684">
            <v>0</v>
          </cell>
          <cell r="U684">
            <v>0</v>
          </cell>
          <cell r="V684">
            <v>517.05497570567195</v>
          </cell>
          <cell r="W684">
            <v>0</v>
          </cell>
          <cell r="X684">
            <v>0</v>
          </cell>
        </row>
        <row r="685">
          <cell r="K685">
            <v>0</v>
          </cell>
          <cell r="L685">
            <v>0</v>
          </cell>
          <cell r="M685">
            <v>253.10925</v>
          </cell>
          <cell r="N685">
            <v>0</v>
          </cell>
          <cell r="O685">
            <v>0</v>
          </cell>
          <cell r="P685">
            <v>280.62674980284368</v>
          </cell>
          <cell r="Q685">
            <v>0</v>
          </cell>
          <cell r="R685">
            <v>0</v>
          </cell>
          <cell r="S685">
            <v>311.13589370956549</v>
          </cell>
          <cell r="T685">
            <v>0</v>
          </cell>
          <cell r="U685">
            <v>0</v>
          </cell>
          <cell r="V685">
            <v>344.96192690989517</v>
          </cell>
          <cell r="W685">
            <v>0</v>
          </cell>
          <cell r="X685">
            <v>0</v>
          </cell>
        </row>
        <row r="686">
          <cell r="K686">
            <v>0</v>
          </cell>
          <cell r="L686">
            <v>0</v>
          </cell>
          <cell r="M686">
            <v>379.37924999999996</v>
          </cell>
          <cell r="N686">
            <v>0</v>
          </cell>
          <cell r="O686">
            <v>0</v>
          </cell>
          <cell r="P686">
            <v>420.62455587909363</v>
          </cell>
          <cell r="Q686">
            <v>0</v>
          </cell>
          <cell r="R686">
            <v>0</v>
          </cell>
          <cell r="S686">
            <v>466.35396376708741</v>
          </cell>
          <cell r="T686">
            <v>0</v>
          </cell>
          <cell r="U686">
            <v>0</v>
          </cell>
          <cell r="V686">
            <v>517.05497570567195</v>
          </cell>
          <cell r="W686">
            <v>0</v>
          </cell>
          <cell r="X686">
            <v>0</v>
          </cell>
        </row>
        <row r="687">
          <cell r="K687">
            <v>0</v>
          </cell>
          <cell r="L687">
            <v>0</v>
          </cell>
          <cell r="M687">
            <v>469.51739999999995</v>
          </cell>
          <cell r="N687">
            <v>0</v>
          </cell>
          <cell r="O687">
            <v>0</v>
          </cell>
          <cell r="P687">
            <v>520.56233400352482</v>
          </cell>
          <cell r="Q687">
            <v>0</v>
          </cell>
          <cell r="R687">
            <v>0</v>
          </cell>
          <cell r="S687">
            <v>577.15676476142824</v>
          </cell>
          <cell r="T687">
            <v>0</v>
          </cell>
          <cell r="U687">
            <v>0</v>
          </cell>
          <cell r="V687">
            <v>639.90402176816531</v>
          </cell>
          <cell r="W687">
            <v>0</v>
          </cell>
          <cell r="X687">
            <v>0</v>
          </cell>
        </row>
        <row r="688">
          <cell r="K688">
            <v>0</v>
          </cell>
          <cell r="L688">
            <v>0</v>
          </cell>
          <cell r="M688">
            <v>253.10925</v>
          </cell>
          <cell r="N688">
            <v>0</v>
          </cell>
          <cell r="O688">
            <v>0</v>
          </cell>
          <cell r="P688">
            <v>280.62674980284368</v>
          </cell>
          <cell r="Q688">
            <v>0</v>
          </cell>
          <cell r="R688">
            <v>0</v>
          </cell>
          <cell r="S688">
            <v>311.13589370956549</v>
          </cell>
          <cell r="T688">
            <v>0</v>
          </cell>
          <cell r="U688">
            <v>0</v>
          </cell>
          <cell r="V688">
            <v>344.96192690989517</v>
          </cell>
          <cell r="W688">
            <v>0</v>
          </cell>
          <cell r="X688">
            <v>0</v>
          </cell>
        </row>
        <row r="689">
          <cell r="K689">
            <v>400</v>
          </cell>
          <cell r="L689">
            <v>0</v>
          </cell>
          <cell r="M689">
            <v>0</v>
          </cell>
          <cell r="N689">
            <v>428.48999999999995</v>
          </cell>
          <cell r="O689">
            <v>0</v>
          </cell>
          <cell r="P689">
            <v>0</v>
          </cell>
          <cell r="Q689">
            <v>475.07452225874982</v>
          </cell>
          <cell r="R689">
            <v>0</v>
          </cell>
          <cell r="S689">
            <v>0</v>
          </cell>
          <cell r="T689">
            <v>526.72361478536118</v>
          </cell>
          <cell r="U689">
            <v>0</v>
          </cell>
          <cell r="V689">
            <v>0</v>
          </cell>
          <cell r="W689">
            <v>583.98788689714411</v>
          </cell>
          <cell r="X689">
            <v>0</v>
          </cell>
        </row>
        <row r="690">
          <cell r="K690">
            <v>0</v>
          </cell>
          <cell r="L690">
            <v>0</v>
          </cell>
          <cell r="M690">
            <v>0</v>
          </cell>
          <cell r="N690">
            <v>3213.6749999999997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4088.6920597713656</v>
          </cell>
          <cell r="V690">
            <v>0</v>
          </cell>
          <cell r="W690">
            <v>0</v>
          </cell>
          <cell r="X690">
            <v>0</v>
          </cell>
        </row>
        <row r="691"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983.40426107561211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</row>
        <row r="692"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983.40426107561211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</row>
        <row r="693"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983.40426107561211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</row>
        <row r="694"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983.40426107561211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</row>
        <row r="695"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1598.0319242478697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</row>
        <row r="696"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2612.9098724231239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</row>
        <row r="697"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431723.97210263886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</row>
        <row r="698"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360581.56239439111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</row>
        <row r="699">
          <cell r="K699">
            <v>718.18</v>
          </cell>
          <cell r="L699">
            <v>0</v>
          </cell>
          <cell r="M699">
            <v>0</v>
          </cell>
          <cell r="N699">
            <v>769.33237049999991</v>
          </cell>
          <cell r="O699">
            <v>0</v>
          </cell>
          <cell r="P699">
            <v>0</v>
          </cell>
          <cell r="Q699">
            <v>852.97255098947221</v>
          </cell>
          <cell r="R699">
            <v>0</v>
          </cell>
          <cell r="S699">
            <v>0</v>
          </cell>
          <cell r="T699">
            <v>945.7059141663766</v>
          </cell>
          <cell r="U699">
            <v>0</v>
          </cell>
          <cell r="V699">
            <v>0</v>
          </cell>
          <cell r="W699">
            <v>1048.5210515294773</v>
          </cell>
          <cell r="X699">
            <v>0</v>
          </cell>
        </row>
        <row r="700">
          <cell r="K700">
            <v>718.18</v>
          </cell>
          <cell r="L700">
            <v>0</v>
          </cell>
          <cell r="M700">
            <v>0</v>
          </cell>
          <cell r="N700">
            <v>769.33237049999991</v>
          </cell>
          <cell r="O700">
            <v>0</v>
          </cell>
          <cell r="P700">
            <v>0</v>
          </cell>
          <cell r="Q700">
            <v>852.97255098947221</v>
          </cell>
          <cell r="R700">
            <v>0</v>
          </cell>
          <cell r="S700">
            <v>0</v>
          </cell>
          <cell r="T700">
            <v>945.7059141663766</v>
          </cell>
          <cell r="U700">
            <v>0</v>
          </cell>
          <cell r="V700">
            <v>0</v>
          </cell>
          <cell r="W700">
            <v>1048.5210515294773</v>
          </cell>
          <cell r="X700">
            <v>0</v>
          </cell>
        </row>
        <row r="701"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</row>
        <row r="702">
          <cell r="K702">
            <v>0</v>
          </cell>
          <cell r="L702">
            <v>344763.1</v>
          </cell>
          <cell r="M702">
            <v>0</v>
          </cell>
          <cell r="N702">
            <v>0</v>
          </cell>
          <cell r="O702">
            <v>382245.01161041239</v>
          </cell>
          <cell r="P702">
            <v>0</v>
          </cell>
          <cell r="Q702">
            <v>0</v>
          </cell>
          <cell r="R702">
            <v>423801.87700204668</v>
          </cell>
          <cell r="S702">
            <v>0</v>
          </cell>
          <cell r="T702">
            <v>0</v>
          </cell>
          <cell r="U702">
            <v>469876.7164907204</v>
          </cell>
          <cell r="V702">
            <v>0</v>
          </cell>
          <cell r="W702">
            <v>0</v>
          </cell>
          <cell r="X702">
            <v>520960.7146195689</v>
          </cell>
        </row>
        <row r="703">
          <cell r="K703">
            <v>0</v>
          </cell>
          <cell r="L703">
            <v>8402.32</v>
          </cell>
          <cell r="M703">
            <v>0</v>
          </cell>
          <cell r="N703">
            <v>0</v>
          </cell>
          <cell r="O703">
            <v>9315.8023754699971</v>
          </cell>
          <cell r="P703">
            <v>0</v>
          </cell>
          <cell r="Q703">
            <v>0</v>
          </cell>
          <cell r="R703">
            <v>10328.596613651047</v>
          </cell>
          <cell r="S703">
            <v>0</v>
          </cell>
          <cell r="T703">
            <v>0</v>
          </cell>
          <cell r="U703">
            <v>11451.499689219379</v>
          </cell>
          <cell r="V703">
            <v>0</v>
          </cell>
          <cell r="W703">
            <v>0</v>
          </cell>
          <cell r="X703">
            <v>12696.48240099447</v>
          </cell>
        </row>
        <row r="704"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2212.6595874201275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</row>
        <row r="705"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2212.6595874201275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</row>
        <row r="706"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2212.6595874201275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</row>
        <row r="707"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2212.6595874201275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</row>
        <row r="708"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2212.6595874201275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</row>
        <row r="709"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2212.6595874201275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</row>
        <row r="710"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2212.6595874201275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</row>
        <row r="711"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2212.6595874201275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</row>
        <row r="712"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2212.6595874201275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</row>
        <row r="713"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2212.6595874201275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</row>
        <row r="714"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2212.6595874201275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</row>
        <row r="715"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2212.6595874201275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</row>
        <row r="716"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2212.6595874201275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</row>
        <row r="717"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2212.6595874201275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</row>
        <row r="718"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2212.6595874201275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</row>
        <row r="719"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2212.6595874201275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</row>
        <row r="720">
          <cell r="K720">
            <v>803.64</v>
          </cell>
          <cell r="L720">
            <v>0</v>
          </cell>
          <cell r="M720">
            <v>0</v>
          </cell>
          <cell r="N720">
            <v>860.87925899999993</v>
          </cell>
          <cell r="O720">
            <v>0</v>
          </cell>
          <cell r="P720">
            <v>0</v>
          </cell>
          <cell r="Q720">
            <v>954.47222267005418</v>
          </cell>
          <cell r="R720">
            <v>0</v>
          </cell>
          <cell r="S720">
            <v>0</v>
          </cell>
          <cell r="T720">
            <v>1058.2404144652692</v>
          </cell>
          <cell r="U720">
            <v>0</v>
          </cell>
          <cell r="V720">
            <v>0</v>
          </cell>
          <cell r="W720">
            <v>1173.2900635650522</v>
          </cell>
          <cell r="X720">
            <v>0</v>
          </cell>
        </row>
        <row r="721">
          <cell r="K721">
            <v>367</v>
          </cell>
          <cell r="L721">
            <v>0</v>
          </cell>
          <cell r="M721">
            <v>0</v>
          </cell>
          <cell r="N721">
            <v>393.13957499999998</v>
          </cell>
          <cell r="O721">
            <v>0</v>
          </cell>
          <cell r="P721">
            <v>0</v>
          </cell>
          <cell r="Q721">
            <v>435.88087417240291</v>
          </cell>
          <cell r="R721">
            <v>0</v>
          </cell>
          <cell r="S721">
            <v>0</v>
          </cell>
          <cell r="T721">
            <v>483.26891656556887</v>
          </cell>
          <cell r="U721">
            <v>0</v>
          </cell>
          <cell r="V721">
            <v>0</v>
          </cell>
          <cell r="W721">
            <v>535.80888622812972</v>
          </cell>
          <cell r="X721">
            <v>0</v>
          </cell>
        </row>
        <row r="722">
          <cell r="K722">
            <v>800</v>
          </cell>
          <cell r="L722">
            <v>0</v>
          </cell>
          <cell r="M722">
            <v>0</v>
          </cell>
          <cell r="N722">
            <v>856.9799999999999</v>
          </cell>
          <cell r="O722">
            <v>0</v>
          </cell>
          <cell r="P722">
            <v>0</v>
          </cell>
          <cell r="Q722">
            <v>950.14904451749965</v>
          </cell>
          <cell r="R722">
            <v>0</v>
          </cell>
          <cell r="S722">
            <v>0</v>
          </cell>
          <cell r="T722">
            <v>1053.4472295707224</v>
          </cell>
          <cell r="U722">
            <v>0</v>
          </cell>
          <cell r="V722">
            <v>0</v>
          </cell>
          <cell r="W722">
            <v>1167.9757737942882</v>
          </cell>
          <cell r="X722">
            <v>0</v>
          </cell>
        </row>
        <row r="723">
          <cell r="K723">
            <v>800</v>
          </cell>
          <cell r="L723">
            <v>0</v>
          </cell>
          <cell r="M723">
            <v>0</v>
          </cell>
          <cell r="N723">
            <v>856.9799999999999</v>
          </cell>
          <cell r="O723">
            <v>0</v>
          </cell>
          <cell r="P723">
            <v>0</v>
          </cell>
          <cell r="Q723">
            <v>950.14904451749965</v>
          </cell>
          <cell r="R723">
            <v>0</v>
          </cell>
          <cell r="S723">
            <v>0</v>
          </cell>
          <cell r="T723">
            <v>1053.4472295707224</v>
          </cell>
          <cell r="U723">
            <v>0</v>
          </cell>
          <cell r="V723">
            <v>0</v>
          </cell>
          <cell r="W723">
            <v>1167.9757737942882</v>
          </cell>
          <cell r="X723">
            <v>0</v>
          </cell>
        </row>
        <row r="724">
          <cell r="K724">
            <v>800</v>
          </cell>
          <cell r="L724">
            <v>0</v>
          </cell>
          <cell r="M724">
            <v>0</v>
          </cell>
          <cell r="N724">
            <v>856.9799999999999</v>
          </cell>
          <cell r="O724">
            <v>0</v>
          </cell>
          <cell r="P724">
            <v>0</v>
          </cell>
          <cell r="Q724">
            <v>950.14904451749965</v>
          </cell>
          <cell r="R724">
            <v>0</v>
          </cell>
          <cell r="S724">
            <v>0</v>
          </cell>
          <cell r="T724">
            <v>1053.4472295707224</v>
          </cell>
          <cell r="U724">
            <v>0</v>
          </cell>
          <cell r="V724">
            <v>0</v>
          </cell>
          <cell r="W724">
            <v>1167.9757737942882</v>
          </cell>
          <cell r="X724">
            <v>0</v>
          </cell>
        </row>
        <row r="725">
          <cell r="K725">
            <v>800</v>
          </cell>
          <cell r="L725">
            <v>0</v>
          </cell>
          <cell r="M725">
            <v>0</v>
          </cell>
          <cell r="N725">
            <v>856.9799999999999</v>
          </cell>
          <cell r="O725">
            <v>0</v>
          </cell>
          <cell r="P725">
            <v>0</v>
          </cell>
          <cell r="Q725">
            <v>950.14904451749965</v>
          </cell>
          <cell r="R725">
            <v>0</v>
          </cell>
          <cell r="S725">
            <v>0</v>
          </cell>
          <cell r="T725">
            <v>1053.4472295707224</v>
          </cell>
          <cell r="U725">
            <v>0</v>
          </cell>
          <cell r="V725">
            <v>0</v>
          </cell>
          <cell r="W725">
            <v>1167.9757737942882</v>
          </cell>
          <cell r="X725">
            <v>0</v>
          </cell>
        </row>
        <row r="726">
          <cell r="K726">
            <v>800</v>
          </cell>
          <cell r="L726">
            <v>0</v>
          </cell>
          <cell r="M726">
            <v>0</v>
          </cell>
          <cell r="N726">
            <v>856.9799999999999</v>
          </cell>
          <cell r="O726">
            <v>0</v>
          </cell>
          <cell r="P726">
            <v>0</v>
          </cell>
          <cell r="Q726">
            <v>950.14904451749965</v>
          </cell>
          <cell r="R726">
            <v>0</v>
          </cell>
          <cell r="S726">
            <v>0</v>
          </cell>
          <cell r="T726">
            <v>1053.4472295707224</v>
          </cell>
          <cell r="U726">
            <v>0</v>
          </cell>
          <cell r="V726">
            <v>0</v>
          </cell>
          <cell r="W726">
            <v>1167.9757737942882</v>
          </cell>
          <cell r="X726">
            <v>0</v>
          </cell>
        </row>
        <row r="727">
          <cell r="K727">
            <v>800</v>
          </cell>
          <cell r="L727">
            <v>0</v>
          </cell>
          <cell r="M727">
            <v>0</v>
          </cell>
          <cell r="N727">
            <v>856.9799999999999</v>
          </cell>
          <cell r="O727">
            <v>0</v>
          </cell>
          <cell r="P727">
            <v>0</v>
          </cell>
          <cell r="Q727">
            <v>950.14904451749965</v>
          </cell>
          <cell r="R727">
            <v>0</v>
          </cell>
          <cell r="S727">
            <v>0</v>
          </cell>
          <cell r="T727">
            <v>1053.4472295707224</v>
          </cell>
          <cell r="U727">
            <v>0</v>
          </cell>
          <cell r="V727">
            <v>0</v>
          </cell>
          <cell r="W727">
            <v>1167.9757737942882</v>
          </cell>
          <cell r="X727">
            <v>0</v>
          </cell>
        </row>
        <row r="728">
          <cell r="K728">
            <v>800</v>
          </cell>
          <cell r="L728">
            <v>0</v>
          </cell>
          <cell r="M728">
            <v>0</v>
          </cell>
          <cell r="N728">
            <v>856.9799999999999</v>
          </cell>
          <cell r="O728">
            <v>0</v>
          </cell>
          <cell r="P728">
            <v>0</v>
          </cell>
          <cell r="Q728">
            <v>950.14904451749965</v>
          </cell>
          <cell r="R728">
            <v>0</v>
          </cell>
          <cell r="S728">
            <v>0</v>
          </cell>
          <cell r="T728">
            <v>1053.4472295707224</v>
          </cell>
          <cell r="U728">
            <v>0</v>
          </cell>
          <cell r="V728">
            <v>0</v>
          </cell>
          <cell r="W728">
            <v>1167.9757737942882</v>
          </cell>
          <cell r="X728">
            <v>0</v>
          </cell>
        </row>
        <row r="729">
          <cell r="K729">
            <v>800</v>
          </cell>
          <cell r="L729">
            <v>0</v>
          </cell>
          <cell r="M729">
            <v>0</v>
          </cell>
          <cell r="N729">
            <v>856.9799999999999</v>
          </cell>
          <cell r="O729">
            <v>0</v>
          </cell>
          <cell r="P729">
            <v>0</v>
          </cell>
          <cell r="Q729">
            <v>950.14904451749965</v>
          </cell>
          <cell r="R729">
            <v>0</v>
          </cell>
          <cell r="S729">
            <v>0</v>
          </cell>
          <cell r="T729">
            <v>1053.4472295707224</v>
          </cell>
          <cell r="U729">
            <v>0</v>
          </cell>
          <cell r="V729">
            <v>0</v>
          </cell>
          <cell r="W729">
            <v>1167.9757737942882</v>
          </cell>
          <cell r="X729">
            <v>0</v>
          </cell>
        </row>
        <row r="730">
          <cell r="K730">
            <v>800</v>
          </cell>
          <cell r="L730">
            <v>0</v>
          </cell>
          <cell r="M730">
            <v>0</v>
          </cell>
          <cell r="N730">
            <v>856.9799999999999</v>
          </cell>
          <cell r="O730">
            <v>0</v>
          </cell>
          <cell r="P730">
            <v>0</v>
          </cell>
          <cell r="Q730">
            <v>950.14904451749965</v>
          </cell>
          <cell r="R730">
            <v>0</v>
          </cell>
          <cell r="S730">
            <v>0</v>
          </cell>
          <cell r="T730">
            <v>1053.4472295707224</v>
          </cell>
          <cell r="U730">
            <v>0</v>
          </cell>
          <cell r="V730">
            <v>0</v>
          </cell>
          <cell r="W730">
            <v>1167.9757737942882</v>
          </cell>
          <cell r="X730">
            <v>0</v>
          </cell>
        </row>
        <row r="731">
          <cell r="K731">
            <v>800</v>
          </cell>
          <cell r="L731">
            <v>0</v>
          </cell>
          <cell r="M731">
            <v>0</v>
          </cell>
          <cell r="N731">
            <v>856.9799999999999</v>
          </cell>
          <cell r="O731">
            <v>0</v>
          </cell>
          <cell r="P731">
            <v>0</v>
          </cell>
          <cell r="Q731">
            <v>950.14904451749965</v>
          </cell>
          <cell r="R731">
            <v>0</v>
          </cell>
          <cell r="S731">
            <v>0</v>
          </cell>
          <cell r="T731">
            <v>1053.4472295707224</v>
          </cell>
          <cell r="U731">
            <v>0</v>
          </cell>
          <cell r="V731">
            <v>0</v>
          </cell>
          <cell r="W731">
            <v>1167.9757737942882</v>
          </cell>
          <cell r="X731">
            <v>0</v>
          </cell>
        </row>
        <row r="732">
          <cell r="K732">
            <v>800</v>
          </cell>
          <cell r="L732">
            <v>0</v>
          </cell>
          <cell r="M732">
            <v>0</v>
          </cell>
          <cell r="N732">
            <v>856.9799999999999</v>
          </cell>
          <cell r="O732">
            <v>0</v>
          </cell>
          <cell r="P732">
            <v>0</v>
          </cell>
          <cell r="Q732">
            <v>950.14904451749965</v>
          </cell>
          <cell r="R732">
            <v>0</v>
          </cell>
          <cell r="S732">
            <v>0</v>
          </cell>
          <cell r="T732">
            <v>1053.4472295707224</v>
          </cell>
          <cell r="U732">
            <v>0</v>
          </cell>
          <cell r="V732">
            <v>0</v>
          </cell>
          <cell r="W732">
            <v>1167.9757737942882</v>
          </cell>
          <cell r="X732">
            <v>0</v>
          </cell>
        </row>
        <row r="733">
          <cell r="K733">
            <v>800</v>
          </cell>
          <cell r="L733">
            <v>0</v>
          </cell>
          <cell r="M733">
            <v>0</v>
          </cell>
          <cell r="N733">
            <v>856.9799999999999</v>
          </cell>
          <cell r="O733">
            <v>0</v>
          </cell>
          <cell r="P733">
            <v>0</v>
          </cell>
          <cell r="Q733">
            <v>950.14904451749965</v>
          </cell>
          <cell r="R733">
            <v>0</v>
          </cell>
          <cell r="S733">
            <v>0</v>
          </cell>
          <cell r="T733">
            <v>1053.4472295707224</v>
          </cell>
          <cell r="U733">
            <v>0</v>
          </cell>
          <cell r="V733">
            <v>0</v>
          </cell>
          <cell r="W733">
            <v>1167.9757737942882</v>
          </cell>
          <cell r="X733">
            <v>0</v>
          </cell>
        </row>
        <row r="734">
          <cell r="K734">
            <v>800</v>
          </cell>
          <cell r="L734">
            <v>0</v>
          </cell>
          <cell r="M734">
            <v>0</v>
          </cell>
          <cell r="N734">
            <v>856.9799999999999</v>
          </cell>
          <cell r="O734">
            <v>0</v>
          </cell>
          <cell r="P734">
            <v>0</v>
          </cell>
          <cell r="Q734">
            <v>950.14904451749965</v>
          </cell>
          <cell r="R734">
            <v>0</v>
          </cell>
          <cell r="S734">
            <v>0</v>
          </cell>
          <cell r="T734">
            <v>1053.4472295707224</v>
          </cell>
          <cell r="U734">
            <v>0</v>
          </cell>
          <cell r="V734">
            <v>0</v>
          </cell>
          <cell r="W734">
            <v>1167.9757737942882</v>
          </cell>
          <cell r="X734">
            <v>0</v>
          </cell>
        </row>
        <row r="735">
          <cell r="K735">
            <v>800</v>
          </cell>
          <cell r="L735">
            <v>0</v>
          </cell>
          <cell r="M735">
            <v>0</v>
          </cell>
          <cell r="N735">
            <v>856.9799999999999</v>
          </cell>
          <cell r="O735">
            <v>0</v>
          </cell>
          <cell r="P735">
            <v>0</v>
          </cell>
          <cell r="Q735">
            <v>950.14904451749965</v>
          </cell>
          <cell r="R735">
            <v>0</v>
          </cell>
          <cell r="S735">
            <v>0</v>
          </cell>
          <cell r="T735">
            <v>1053.4472295707224</v>
          </cell>
          <cell r="U735">
            <v>0</v>
          </cell>
          <cell r="V735">
            <v>0</v>
          </cell>
          <cell r="W735">
            <v>1167.9757737942882</v>
          </cell>
          <cell r="X735">
            <v>0</v>
          </cell>
        </row>
        <row r="736">
          <cell r="K736">
            <v>800</v>
          </cell>
          <cell r="L736">
            <v>0</v>
          </cell>
          <cell r="M736">
            <v>0</v>
          </cell>
          <cell r="N736">
            <v>856.9799999999999</v>
          </cell>
          <cell r="O736">
            <v>0</v>
          </cell>
          <cell r="P736">
            <v>0</v>
          </cell>
          <cell r="Q736">
            <v>950.14904451749965</v>
          </cell>
          <cell r="R736">
            <v>0</v>
          </cell>
          <cell r="S736">
            <v>0</v>
          </cell>
          <cell r="T736">
            <v>1053.4472295707224</v>
          </cell>
          <cell r="U736">
            <v>0</v>
          </cell>
          <cell r="V736">
            <v>0</v>
          </cell>
          <cell r="W736">
            <v>1167.9757737942882</v>
          </cell>
          <cell r="X736">
            <v>0</v>
          </cell>
        </row>
        <row r="737">
          <cell r="K737">
            <v>800</v>
          </cell>
          <cell r="L737">
            <v>0</v>
          </cell>
          <cell r="M737">
            <v>0</v>
          </cell>
          <cell r="N737">
            <v>856.9799999999999</v>
          </cell>
          <cell r="O737">
            <v>0</v>
          </cell>
          <cell r="P737">
            <v>0</v>
          </cell>
          <cell r="Q737">
            <v>950.14904451749965</v>
          </cell>
          <cell r="R737">
            <v>0</v>
          </cell>
          <cell r="S737">
            <v>0</v>
          </cell>
          <cell r="T737">
            <v>1053.4472295707224</v>
          </cell>
          <cell r="U737">
            <v>0</v>
          </cell>
          <cell r="V737">
            <v>0</v>
          </cell>
          <cell r="W737">
            <v>1167.9757737942882</v>
          </cell>
          <cell r="X737">
            <v>0</v>
          </cell>
        </row>
        <row r="738">
          <cell r="K738">
            <v>800</v>
          </cell>
          <cell r="L738">
            <v>0</v>
          </cell>
          <cell r="M738">
            <v>0</v>
          </cell>
          <cell r="N738">
            <v>856.9799999999999</v>
          </cell>
          <cell r="O738">
            <v>0</v>
          </cell>
          <cell r="P738">
            <v>0</v>
          </cell>
          <cell r="Q738">
            <v>950.14904451749965</v>
          </cell>
          <cell r="R738">
            <v>0</v>
          </cell>
          <cell r="S738">
            <v>0</v>
          </cell>
          <cell r="T738">
            <v>1053.4472295707224</v>
          </cell>
          <cell r="U738">
            <v>0</v>
          </cell>
          <cell r="V738">
            <v>0</v>
          </cell>
          <cell r="W738">
            <v>1167.9757737942882</v>
          </cell>
          <cell r="X738">
            <v>0</v>
          </cell>
        </row>
        <row r="739">
          <cell r="K739">
            <v>800</v>
          </cell>
          <cell r="L739">
            <v>0</v>
          </cell>
          <cell r="M739">
            <v>0</v>
          </cell>
          <cell r="N739">
            <v>856.9799999999999</v>
          </cell>
          <cell r="O739">
            <v>0</v>
          </cell>
          <cell r="P739">
            <v>0</v>
          </cell>
          <cell r="Q739">
            <v>950.14904451749965</v>
          </cell>
          <cell r="R739">
            <v>0</v>
          </cell>
          <cell r="S739">
            <v>0</v>
          </cell>
          <cell r="T739">
            <v>1053.4472295707224</v>
          </cell>
          <cell r="U739">
            <v>0</v>
          </cell>
          <cell r="V739">
            <v>0</v>
          </cell>
          <cell r="W739">
            <v>1167.9757737942882</v>
          </cell>
          <cell r="X739">
            <v>0</v>
          </cell>
        </row>
        <row r="740">
          <cell r="K740">
            <v>800</v>
          </cell>
          <cell r="L740">
            <v>0</v>
          </cell>
          <cell r="M740">
            <v>0</v>
          </cell>
          <cell r="N740">
            <v>856.9799999999999</v>
          </cell>
          <cell r="O740">
            <v>0</v>
          </cell>
          <cell r="P740">
            <v>0</v>
          </cell>
          <cell r="Q740">
            <v>950.14904451749965</v>
          </cell>
          <cell r="R740">
            <v>0</v>
          </cell>
          <cell r="S740">
            <v>0</v>
          </cell>
          <cell r="T740">
            <v>1053.4472295707224</v>
          </cell>
          <cell r="U740">
            <v>0</v>
          </cell>
          <cell r="V740">
            <v>0</v>
          </cell>
          <cell r="W740">
            <v>1167.9757737942882</v>
          </cell>
          <cell r="X740">
            <v>0</v>
          </cell>
        </row>
        <row r="741">
          <cell r="K741">
            <v>800</v>
          </cell>
          <cell r="L741">
            <v>0</v>
          </cell>
          <cell r="M741">
            <v>0</v>
          </cell>
          <cell r="N741">
            <v>856.9799999999999</v>
          </cell>
          <cell r="O741">
            <v>0</v>
          </cell>
          <cell r="P741">
            <v>0</v>
          </cell>
          <cell r="Q741">
            <v>950.14904451749965</v>
          </cell>
          <cell r="R741">
            <v>0</v>
          </cell>
          <cell r="S741">
            <v>0</v>
          </cell>
          <cell r="T741">
            <v>1053.4472295707224</v>
          </cell>
          <cell r="U741">
            <v>0</v>
          </cell>
          <cell r="V741">
            <v>0</v>
          </cell>
          <cell r="W741">
            <v>1167.9757737942882</v>
          </cell>
          <cell r="X741">
            <v>0</v>
          </cell>
        </row>
        <row r="742">
          <cell r="K742">
            <v>2000</v>
          </cell>
          <cell r="L742">
            <v>0</v>
          </cell>
          <cell r="M742">
            <v>0</v>
          </cell>
          <cell r="N742">
            <v>2142.4499999999998</v>
          </cell>
          <cell r="O742">
            <v>0</v>
          </cell>
          <cell r="P742">
            <v>0</v>
          </cell>
          <cell r="Q742">
            <v>2375.3726112937488</v>
          </cell>
          <cell r="R742">
            <v>0</v>
          </cell>
          <cell r="S742">
            <v>0</v>
          </cell>
          <cell r="T742">
            <v>2633.6180739268057</v>
          </cell>
          <cell r="U742">
            <v>0</v>
          </cell>
          <cell r="V742">
            <v>0</v>
          </cell>
          <cell r="W742">
            <v>2919.9394344857205</v>
          </cell>
          <cell r="X742">
            <v>0</v>
          </cell>
        </row>
        <row r="743">
          <cell r="K743">
            <v>2000</v>
          </cell>
          <cell r="L743">
            <v>0</v>
          </cell>
          <cell r="M743">
            <v>0</v>
          </cell>
          <cell r="N743">
            <v>2142.4499999999998</v>
          </cell>
          <cell r="O743">
            <v>0</v>
          </cell>
          <cell r="P743">
            <v>0</v>
          </cell>
          <cell r="Q743">
            <v>2375.3726112937488</v>
          </cell>
          <cell r="R743">
            <v>0</v>
          </cell>
          <cell r="S743">
            <v>0</v>
          </cell>
          <cell r="T743">
            <v>2633.6180739268057</v>
          </cell>
          <cell r="U743">
            <v>0</v>
          </cell>
          <cell r="V743">
            <v>0</v>
          </cell>
          <cell r="W743">
            <v>2919.9394344857205</v>
          </cell>
          <cell r="X743">
            <v>0</v>
          </cell>
        </row>
        <row r="744">
          <cell r="K744">
            <v>226</v>
          </cell>
          <cell r="L744">
            <v>0</v>
          </cell>
          <cell r="M744">
            <v>0</v>
          </cell>
          <cell r="N744">
            <v>242.09684999999996</v>
          </cell>
          <cell r="O744">
            <v>0</v>
          </cell>
          <cell r="P744">
            <v>0</v>
          </cell>
          <cell r="Q744">
            <v>268.41710507619365</v>
          </cell>
          <cell r="R744">
            <v>0</v>
          </cell>
          <cell r="S744">
            <v>0</v>
          </cell>
          <cell r="T744">
            <v>297.59884235372908</v>
          </cell>
          <cell r="U744">
            <v>0</v>
          </cell>
          <cell r="V744">
            <v>0</v>
          </cell>
          <cell r="W744">
            <v>329.9531560968864</v>
          </cell>
          <cell r="X744">
            <v>0</v>
          </cell>
        </row>
        <row r="745">
          <cell r="K745">
            <v>226</v>
          </cell>
          <cell r="L745">
            <v>0</v>
          </cell>
          <cell r="M745">
            <v>0</v>
          </cell>
          <cell r="N745">
            <v>242.09684999999996</v>
          </cell>
          <cell r="O745">
            <v>0</v>
          </cell>
          <cell r="P745">
            <v>0</v>
          </cell>
          <cell r="Q745">
            <v>268.41710507619365</v>
          </cell>
          <cell r="R745">
            <v>0</v>
          </cell>
          <cell r="S745">
            <v>0</v>
          </cell>
          <cell r="T745">
            <v>297.59884235372908</v>
          </cell>
          <cell r="U745">
            <v>0</v>
          </cell>
          <cell r="V745">
            <v>0</v>
          </cell>
          <cell r="W745">
            <v>329.9531560968864</v>
          </cell>
          <cell r="X745">
            <v>0</v>
          </cell>
        </row>
        <row r="746">
          <cell r="K746">
            <v>0</v>
          </cell>
          <cell r="L746">
            <v>1256000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1491733.9998924744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1771712.0433401279</v>
          </cell>
          <cell r="W746">
            <v>0</v>
          </cell>
          <cell r="X746">
            <v>0</v>
          </cell>
        </row>
        <row r="747">
          <cell r="K747">
            <v>0</v>
          </cell>
          <cell r="L747">
            <v>0</v>
          </cell>
          <cell r="M747">
            <v>2456164.5754499999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2917153.0306769349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3464662.706011272</v>
          </cell>
          <cell r="X747">
            <v>0</v>
          </cell>
        </row>
        <row r="748"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529393.34948815114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628753.23148760688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</row>
        <row r="749"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2477856.7374129784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2942916.5143802376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</row>
        <row r="750">
          <cell r="K750">
            <v>0</v>
          </cell>
          <cell r="L750">
            <v>0</v>
          </cell>
          <cell r="M750">
            <v>362421.07514999993</v>
          </cell>
          <cell r="N750">
            <v>0</v>
          </cell>
          <cell r="O750">
            <v>0</v>
          </cell>
          <cell r="P750">
            <v>401822.72429552319</v>
          </cell>
          <cell r="Q750">
            <v>0</v>
          </cell>
          <cell r="R750">
            <v>0</v>
          </cell>
          <cell r="S750">
            <v>445508.03700764326</v>
          </cell>
          <cell r="T750">
            <v>0</v>
          </cell>
          <cell r="U750">
            <v>0</v>
          </cell>
          <cell r="V750">
            <v>493942.7240865354</v>
          </cell>
          <cell r="W750">
            <v>0</v>
          </cell>
          <cell r="X750">
            <v>0</v>
          </cell>
        </row>
        <row r="751">
          <cell r="K751">
            <v>402.73</v>
          </cell>
          <cell r="L751">
            <v>0</v>
          </cell>
          <cell r="M751">
            <v>0</v>
          </cell>
          <cell r="N751">
            <v>431.41444424999997</v>
          </cell>
          <cell r="O751">
            <v>0</v>
          </cell>
          <cell r="P751">
            <v>0</v>
          </cell>
          <cell r="Q751">
            <v>478.31690587316581</v>
          </cell>
          <cell r="R751">
            <v>0</v>
          </cell>
          <cell r="S751">
            <v>0</v>
          </cell>
          <cell r="T751">
            <v>530.31850345627129</v>
          </cell>
          <cell r="U751">
            <v>0</v>
          </cell>
          <cell r="V751">
            <v>0</v>
          </cell>
          <cell r="W751">
            <v>587.97360422521717</v>
          </cell>
          <cell r="X751">
            <v>0</v>
          </cell>
        </row>
        <row r="752">
          <cell r="K752">
            <v>0</v>
          </cell>
          <cell r="L752">
            <v>3000</v>
          </cell>
          <cell r="M752">
            <v>0</v>
          </cell>
          <cell r="N752">
            <v>0</v>
          </cell>
          <cell r="O752">
            <v>0</v>
          </cell>
          <cell r="P752">
            <v>3442.5690018749992</v>
          </cell>
          <cell r="Q752">
            <v>0</v>
          </cell>
          <cell r="R752">
            <v>0</v>
          </cell>
          <cell r="S752">
            <v>0</v>
          </cell>
          <cell r="T752">
            <v>3950.4271108902085</v>
          </cell>
          <cell r="U752">
            <v>0</v>
          </cell>
          <cell r="V752">
            <v>0</v>
          </cell>
          <cell r="W752">
            <v>0</v>
          </cell>
          <cell r="X752">
            <v>4533.2059720390807</v>
          </cell>
        </row>
        <row r="753"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1663.0768124999995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2115.8981409316816</v>
          </cell>
          <cell r="W753">
            <v>0</v>
          </cell>
          <cell r="X753">
            <v>0</v>
          </cell>
        </row>
        <row r="754">
          <cell r="K754">
            <v>1500</v>
          </cell>
          <cell r="L754">
            <v>0</v>
          </cell>
          <cell r="M754">
            <v>0</v>
          </cell>
          <cell r="N754">
            <v>1606.8374999999999</v>
          </cell>
          <cell r="O754">
            <v>0</v>
          </cell>
          <cell r="P754">
            <v>0</v>
          </cell>
          <cell r="Q754">
            <v>1781.5294584703117</v>
          </cell>
          <cell r="R754">
            <v>0</v>
          </cell>
          <cell r="S754">
            <v>0</v>
          </cell>
          <cell r="T754">
            <v>1975.2135554451042</v>
          </cell>
          <cell r="U754">
            <v>0</v>
          </cell>
          <cell r="V754">
            <v>0</v>
          </cell>
          <cell r="W754">
            <v>2189.9545758642903</v>
          </cell>
          <cell r="X754">
            <v>0</v>
          </cell>
        </row>
        <row r="755">
          <cell r="K755">
            <v>527.27</v>
          </cell>
          <cell r="L755">
            <v>0</v>
          </cell>
          <cell r="M755">
            <v>0</v>
          </cell>
          <cell r="N755">
            <v>564.82480574999988</v>
          </cell>
          <cell r="O755">
            <v>0</v>
          </cell>
          <cell r="P755">
            <v>0</v>
          </cell>
          <cell r="Q755">
            <v>626.23135837842744</v>
          </cell>
          <cell r="R755">
            <v>0</v>
          </cell>
          <cell r="S755">
            <v>0</v>
          </cell>
          <cell r="T755">
            <v>694.31390091969342</v>
          </cell>
          <cell r="U755">
            <v>0</v>
          </cell>
          <cell r="V755">
            <v>0</v>
          </cell>
          <cell r="W755">
            <v>769.79823281064296</v>
          </cell>
          <cell r="X755">
            <v>0</v>
          </cell>
        </row>
        <row r="756">
          <cell r="K756">
            <v>12000</v>
          </cell>
          <cell r="L756">
            <v>0</v>
          </cell>
          <cell r="M756">
            <v>0</v>
          </cell>
          <cell r="N756">
            <v>12854.699999999999</v>
          </cell>
          <cell r="O756">
            <v>0</v>
          </cell>
          <cell r="P756">
            <v>0</v>
          </cell>
          <cell r="Q756">
            <v>14252.235667762494</v>
          </cell>
          <cell r="R756">
            <v>0</v>
          </cell>
          <cell r="S756">
            <v>0</v>
          </cell>
          <cell r="T756">
            <v>15801.708443560834</v>
          </cell>
          <cell r="U756">
            <v>0</v>
          </cell>
          <cell r="V756">
            <v>0</v>
          </cell>
          <cell r="W756">
            <v>17519.636606914322</v>
          </cell>
          <cell r="X756">
            <v>0</v>
          </cell>
        </row>
        <row r="757">
          <cell r="K757">
            <v>5000</v>
          </cell>
          <cell r="L757">
            <v>0</v>
          </cell>
          <cell r="M757">
            <v>0</v>
          </cell>
          <cell r="N757">
            <v>5356.1249999999991</v>
          </cell>
          <cell r="O757">
            <v>0</v>
          </cell>
          <cell r="P757">
            <v>0</v>
          </cell>
          <cell r="Q757">
            <v>5938.4315282343723</v>
          </cell>
          <cell r="R757">
            <v>0</v>
          </cell>
          <cell r="S757">
            <v>0</v>
          </cell>
          <cell r="T757">
            <v>6584.0451848170142</v>
          </cell>
          <cell r="U757">
            <v>0</v>
          </cell>
          <cell r="V757">
            <v>0</v>
          </cell>
          <cell r="W757">
            <v>7299.8485862143016</v>
          </cell>
          <cell r="X757">
            <v>0</v>
          </cell>
        </row>
        <row r="758">
          <cell r="K758">
            <v>3700</v>
          </cell>
          <cell r="L758">
            <v>0</v>
          </cell>
          <cell r="M758">
            <v>0</v>
          </cell>
          <cell r="N758">
            <v>3963.5324999999993</v>
          </cell>
          <cell r="O758">
            <v>0</v>
          </cell>
          <cell r="P758">
            <v>0</v>
          </cell>
          <cell r="Q758">
            <v>4394.4393308934359</v>
          </cell>
          <cell r="R758">
            <v>0</v>
          </cell>
          <cell r="S758">
            <v>0</v>
          </cell>
          <cell r="T758">
            <v>4872.1934367645908</v>
          </cell>
          <cell r="U758">
            <v>0</v>
          </cell>
          <cell r="V758">
            <v>0</v>
          </cell>
          <cell r="W758">
            <v>5401.8879537985831</v>
          </cell>
          <cell r="X758">
            <v>0</v>
          </cell>
        </row>
        <row r="759">
          <cell r="K759">
            <v>15000</v>
          </cell>
          <cell r="L759">
            <v>0</v>
          </cell>
          <cell r="M759">
            <v>0</v>
          </cell>
          <cell r="N759">
            <v>16068.374999999998</v>
          </cell>
          <cell r="O759">
            <v>0</v>
          </cell>
          <cell r="P759">
            <v>0</v>
          </cell>
          <cell r="Q759">
            <v>17815.294584703119</v>
          </cell>
          <cell r="R759">
            <v>0</v>
          </cell>
          <cell r="S759">
            <v>0</v>
          </cell>
          <cell r="T759">
            <v>19752.135554451044</v>
          </cell>
          <cell r="U759">
            <v>0</v>
          </cell>
          <cell r="V759">
            <v>0</v>
          </cell>
          <cell r="W759">
            <v>21899.545758642904</v>
          </cell>
          <cell r="X759">
            <v>0</v>
          </cell>
        </row>
        <row r="760">
          <cell r="K760">
            <v>5000</v>
          </cell>
          <cell r="L760">
            <v>0</v>
          </cell>
          <cell r="M760">
            <v>0</v>
          </cell>
          <cell r="N760">
            <v>5356.1249999999991</v>
          </cell>
          <cell r="O760">
            <v>0</v>
          </cell>
          <cell r="P760">
            <v>0</v>
          </cell>
          <cell r="Q760">
            <v>5938.4315282343723</v>
          </cell>
          <cell r="R760">
            <v>0</v>
          </cell>
          <cell r="S760">
            <v>0</v>
          </cell>
          <cell r="T760">
            <v>6584.0451848170142</v>
          </cell>
          <cell r="U760">
            <v>0</v>
          </cell>
          <cell r="V760">
            <v>0</v>
          </cell>
          <cell r="W760">
            <v>7299.8485862143016</v>
          </cell>
          <cell r="X760">
            <v>0</v>
          </cell>
        </row>
        <row r="761">
          <cell r="K761">
            <v>3700</v>
          </cell>
          <cell r="L761">
            <v>0</v>
          </cell>
          <cell r="M761">
            <v>0</v>
          </cell>
          <cell r="N761">
            <v>3963.5324999999993</v>
          </cell>
          <cell r="O761">
            <v>0</v>
          </cell>
          <cell r="P761">
            <v>0</v>
          </cell>
          <cell r="Q761">
            <v>4394.4393308934359</v>
          </cell>
          <cell r="R761">
            <v>0</v>
          </cell>
          <cell r="S761">
            <v>0</v>
          </cell>
          <cell r="T761">
            <v>4872.1934367645908</v>
          </cell>
          <cell r="U761">
            <v>0</v>
          </cell>
          <cell r="V761">
            <v>0</v>
          </cell>
          <cell r="W761">
            <v>5401.8879537985831</v>
          </cell>
          <cell r="X761">
            <v>0</v>
          </cell>
        </row>
        <row r="762">
          <cell r="K762">
            <v>0</v>
          </cell>
          <cell r="L762">
            <v>0</v>
          </cell>
          <cell r="M762">
            <v>2070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2458.5106526890304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2919.9394344857205</v>
          </cell>
          <cell r="X762">
            <v>0</v>
          </cell>
        </row>
        <row r="763"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2212.6595874201275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</row>
        <row r="764">
          <cell r="K764">
            <v>251.82</v>
          </cell>
          <cell r="L764">
            <v>0</v>
          </cell>
          <cell r="M764">
            <v>0</v>
          </cell>
          <cell r="N764">
            <v>269.75587949999993</v>
          </cell>
          <cell r="O764">
            <v>0</v>
          </cell>
          <cell r="P764">
            <v>0</v>
          </cell>
          <cell r="Q764">
            <v>299.08316548799593</v>
          </cell>
          <cell r="R764">
            <v>0</v>
          </cell>
          <cell r="S764">
            <v>0</v>
          </cell>
          <cell r="T764">
            <v>331.59885168812411</v>
          </cell>
          <cell r="U764">
            <v>0</v>
          </cell>
          <cell r="V764">
            <v>0</v>
          </cell>
          <cell r="W764">
            <v>367.64957419609709</v>
          </cell>
          <cell r="X764">
            <v>0</v>
          </cell>
        </row>
        <row r="765">
          <cell r="K765">
            <v>251.82</v>
          </cell>
          <cell r="L765">
            <v>0</v>
          </cell>
          <cell r="M765">
            <v>0</v>
          </cell>
          <cell r="N765">
            <v>269.75587949999993</v>
          </cell>
          <cell r="O765">
            <v>0</v>
          </cell>
          <cell r="P765">
            <v>0</v>
          </cell>
          <cell r="Q765">
            <v>299.08316548799593</v>
          </cell>
          <cell r="R765">
            <v>0</v>
          </cell>
          <cell r="S765">
            <v>0</v>
          </cell>
          <cell r="T765">
            <v>331.59885168812411</v>
          </cell>
          <cell r="U765">
            <v>0</v>
          </cell>
          <cell r="V765">
            <v>0</v>
          </cell>
          <cell r="W765">
            <v>367.64957419609709</v>
          </cell>
          <cell r="X765">
            <v>0</v>
          </cell>
        </row>
        <row r="766">
          <cell r="K766">
            <v>480</v>
          </cell>
          <cell r="L766">
            <v>0</v>
          </cell>
          <cell r="M766">
            <v>0</v>
          </cell>
          <cell r="N766">
            <v>514.18799999999999</v>
          </cell>
          <cell r="O766">
            <v>0</v>
          </cell>
          <cell r="P766">
            <v>0</v>
          </cell>
          <cell r="Q766">
            <v>570.08942671049977</v>
          </cell>
          <cell r="R766">
            <v>0</v>
          </cell>
          <cell r="S766">
            <v>0</v>
          </cell>
          <cell r="T766">
            <v>632.06833774243341</v>
          </cell>
          <cell r="U766">
            <v>0</v>
          </cell>
          <cell r="V766">
            <v>0</v>
          </cell>
          <cell r="W766">
            <v>700.78546427657295</v>
          </cell>
          <cell r="X766">
            <v>0</v>
          </cell>
        </row>
        <row r="767">
          <cell r="K767">
            <v>453.64</v>
          </cell>
          <cell r="L767">
            <v>0</v>
          </cell>
          <cell r="M767">
            <v>0</v>
          </cell>
          <cell r="N767">
            <v>485.95050899999995</v>
          </cell>
          <cell r="O767">
            <v>0</v>
          </cell>
          <cell r="P767">
            <v>0</v>
          </cell>
          <cell r="Q767">
            <v>538.78201569364808</v>
          </cell>
          <cell r="R767">
            <v>0</v>
          </cell>
          <cell r="S767">
            <v>0</v>
          </cell>
          <cell r="T767">
            <v>597.35725152807811</v>
          </cell>
          <cell r="U767">
            <v>0</v>
          </cell>
          <cell r="V767">
            <v>0</v>
          </cell>
          <cell r="W767">
            <v>662.30066253005111</v>
          </cell>
          <cell r="X767">
            <v>0</v>
          </cell>
        </row>
        <row r="768"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</row>
        <row r="769"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1377.0276007499997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1813.2823888156324</v>
          </cell>
        </row>
        <row r="770">
          <cell r="K770">
            <v>900</v>
          </cell>
          <cell r="L770">
            <v>0</v>
          </cell>
          <cell r="M770">
            <v>0</v>
          </cell>
          <cell r="N770">
            <v>964.10249999999985</v>
          </cell>
          <cell r="O770">
            <v>0</v>
          </cell>
          <cell r="P770">
            <v>0</v>
          </cell>
          <cell r="Q770">
            <v>1068.9176750821871</v>
          </cell>
          <cell r="R770">
            <v>0</v>
          </cell>
          <cell r="S770">
            <v>0</v>
          </cell>
          <cell r="T770">
            <v>1185.1281332670626</v>
          </cell>
          <cell r="U770">
            <v>0</v>
          </cell>
          <cell r="V770">
            <v>0</v>
          </cell>
          <cell r="W770">
            <v>1313.9727455185744</v>
          </cell>
          <cell r="X770">
            <v>0</v>
          </cell>
        </row>
        <row r="771"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</row>
        <row r="772"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2212.6595874201275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</row>
        <row r="773"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2212.6595874201275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</row>
        <row r="774"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2212.6595874201275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</row>
        <row r="775"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2212.6595874201275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</row>
        <row r="776"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2212.6595874201275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</row>
        <row r="777"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2212.6595874201275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</row>
        <row r="778"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2212.6595874201275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</row>
        <row r="779"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2212.6595874201275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</row>
        <row r="780">
          <cell r="K780">
            <v>344.55</v>
          </cell>
          <cell r="L780">
            <v>0</v>
          </cell>
          <cell r="M780">
            <v>0</v>
          </cell>
          <cell r="N780">
            <v>369.09057374999998</v>
          </cell>
          <cell r="O780">
            <v>0</v>
          </cell>
          <cell r="P780">
            <v>0</v>
          </cell>
          <cell r="Q780">
            <v>409.21731661063063</v>
          </cell>
          <cell r="R780">
            <v>0</v>
          </cell>
          <cell r="S780">
            <v>0</v>
          </cell>
          <cell r="T780">
            <v>453.70655368574046</v>
          </cell>
          <cell r="U780">
            <v>0</v>
          </cell>
          <cell r="V780">
            <v>0</v>
          </cell>
          <cell r="W780">
            <v>503.03256607602754</v>
          </cell>
          <cell r="X780">
            <v>0</v>
          </cell>
        </row>
        <row r="781">
          <cell r="K781">
            <v>425</v>
          </cell>
          <cell r="L781">
            <v>425</v>
          </cell>
          <cell r="M781">
            <v>439.87499999999994</v>
          </cell>
          <cell r="N781">
            <v>455.27062499999994</v>
          </cell>
          <cell r="O781">
            <v>471.20509687499987</v>
          </cell>
          <cell r="P781">
            <v>487.69727526562485</v>
          </cell>
          <cell r="Q781">
            <v>504.76667989992166</v>
          </cell>
          <cell r="R781">
            <v>522.43351369641891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</row>
        <row r="782">
          <cell r="K782">
            <v>425</v>
          </cell>
          <cell r="L782">
            <v>425</v>
          </cell>
          <cell r="M782">
            <v>439.87499999999994</v>
          </cell>
          <cell r="N782">
            <v>455.27062499999994</v>
          </cell>
          <cell r="O782">
            <v>471.20509687499987</v>
          </cell>
          <cell r="P782">
            <v>487.69727526562485</v>
          </cell>
          <cell r="Q782">
            <v>504.76667989992166</v>
          </cell>
          <cell r="R782">
            <v>522.43351369641891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</row>
        <row r="783">
          <cell r="K783">
            <v>425</v>
          </cell>
          <cell r="L783">
            <v>425</v>
          </cell>
          <cell r="M783">
            <v>439.87499999999994</v>
          </cell>
          <cell r="N783">
            <v>455.27062499999994</v>
          </cell>
          <cell r="O783">
            <v>471.20509687499987</v>
          </cell>
          <cell r="P783">
            <v>487.69727526562485</v>
          </cell>
          <cell r="Q783">
            <v>504.76667989992166</v>
          </cell>
          <cell r="R783">
            <v>522.43351369641891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</row>
        <row r="784">
          <cell r="K784">
            <v>425</v>
          </cell>
          <cell r="L784">
            <v>425</v>
          </cell>
          <cell r="M784">
            <v>439.87499999999994</v>
          </cell>
          <cell r="N784">
            <v>455.27062499999994</v>
          </cell>
          <cell r="O784">
            <v>471.20509687499987</v>
          </cell>
          <cell r="P784">
            <v>487.69727526562485</v>
          </cell>
          <cell r="Q784">
            <v>504.76667989992166</v>
          </cell>
          <cell r="R784">
            <v>522.43351369641891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</row>
        <row r="785">
          <cell r="K785">
            <v>425</v>
          </cell>
          <cell r="L785">
            <v>425</v>
          </cell>
          <cell r="M785">
            <v>439.87499999999994</v>
          </cell>
          <cell r="N785">
            <v>455.27062499999994</v>
          </cell>
          <cell r="O785">
            <v>471.20509687499987</v>
          </cell>
          <cell r="P785">
            <v>487.69727526562485</v>
          </cell>
          <cell r="Q785">
            <v>504.76667989992166</v>
          </cell>
          <cell r="R785">
            <v>522.43351369641891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</row>
        <row r="786">
          <cell r="K786">
            <v>425</v>
          </cell>
          <cell r="L786">
            <v>425</v>
          </cell>
          <cell r="M786">
            <v>439.87499999999994</v>
          </cell>
          <cell r="N786">
            <v>455.27062499999994</v>
          </cell>
          <cell r="O786">
            <v>471.20509687499987</v>
          </cell>
          <cell r="P786">
            <v>487.69727526562485</v>
          </cell>
          <cell r="Q786">
            <v>504.76667989992166</v>
          </cell>
          <cell r="R786">
            <v>522.43351369641891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</row>
        <row r="787">
          <cell r="K787">
            <v>425</v>
          </cell>
          <cell r="L787">
            <v>425</v>
          </cell>
          <cell r="M787">
            <v>439.87499999999994</v>
          </cell>
          <cell r="N787">
            <v>455.27062499999994</v>
          </cell>
          <cell r="O787">
            <v>471.20509687499987</v>
          </cell>
          <cell r="P787">
            <v>487.69727526562485</v>
          </cell>
          <cell r="Q787">
            <v>504.76667989992166</v>
          </cell>
          <cell r="R787">
            <v>522.43351369641891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</row>
        <row r="788">
          <cell r="K788">
            <v>425</v>
          </cell>
          <cell r="L788">
            <v>425</v>
          </cell>
          <cell r="M788">
            <v>439.87499999999994</v>
          </cell>
          <cell r="N788">
            <v>455.27062499999994</v>
          </cell>
          <cell r="O788">
            <v>471.20509687499987</v>
          </cell>
          <cell r="P788">
            <v>487.69727526562485</v>
          </cell>
          <cell r="Q788">
            <v>504.76667989992166</v>
          </cell>
          <cell r="R788">
            <v>522.43351369641891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</row>
        <row r="789">
          <cell r="K789">
            <v>425</v>
          </cell>
          <cell r="L789">
            <v>425</v>
          </cell>
          <cell r="M789">
            <v>439.87499999999994</v>
          </cell>
          <cell r="N789">
            <v>455.27062499999994</v>
          </cell>
          <cell r="O789">
            <v>471.20509687499987</v>
          </cell>
          <cell r="P789">
            <v>487.69727526562485</v>
          </cell>
          <cell r="Q789">
            <v>504.76667989992166</v>
          </cell>
          <cell r="R789">
            <v>522.43351369641891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</row>
        <row r="790">
          <cell r="K790">
            <v>425</v>
          </cell>
          <cell r="L790">
            <v>425</v>
          </cell>
          <cell r="M790">
            <v>439.87499999999994</v>
          </cell>
          <cell r="N790">
            <v>455.27062499999994</v>
          </cell>
          <cell r="O790">
            <v>471.20509687499987</v>
          </cell>
          <cell r="P790">
            <v>487.69727526562485</v>
          </cell>
          <cell r="Q790">
            <v>504.76667989992166</v>
          </cell>
          <cell r="R790">
            <v>522.43351369641891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</row>
        <row r="791">
          <cell r="K791">
            <v>425</v>
          </cell>
          <cell r="L791">
            <v>425</v>
          </cell>
          <cell r="M791">
            <v>439.87499999999994</v>
          </cell>
          <cell r="N791">
            <v>455.27062499999994</v>
          </cell>
          <cell r="O791">
            <v>471.20509687499987</v>
          </cell>
          <cell r="P791">
            <v>487.69727526562485</v>
          </cell>
          <cell r="Q791">
            <v>504.76667989992166</v>
          </cell>
          <cell r="R791">
            <v>522.43351369641891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</row>
        <row r="792"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2151.1968211029016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</row>
        <row r="793">
          <cell r="K793">
            <v>244.55</v>
          </cell>
          <cell r="L793">
            <v>0</v>
          </cell>
          <cell r="M793">
            <v>0</v>
          </cell>
          <cell r="N793">
            <v>261.96807374999997</v>
          </cell>
          <cell r="O793">
            <v>0</v>
          </cell>
          <cell r="P793">
            <v>0</v>
          </cell>
          <cell r="Q793">
            <v>290.44868604594319</v>
          </cell>
          <cell r="R793">
            <v>0</v>
          </cell>
          <cell r="S793">
            <v>0</v>
          </cell>
          <cell r="T793">
            <v>322.02564998940022</v>
          </cell>
          <cell r="U793">
            <v>0</v>
          </cell>
          <cell r="V793">
            <v>0</v>
          </cell>
          <cell r="W793">
            <v>357.03559435174151</v>
          </cell>
          <cell r="X793">
            <v>0</v>
          </cell>
        </row>
        <row r="794">
          <cell r="K794">
            <v>344.55</v>
          </cell>
          <cell r="L794">
            <v>0</v>
          </cell>
          <cell r="M794">
            <v>0</v>
          </cell>
          <cell r="N794">
            <v>369.09057374999998</v>
          </cell>
          <cell r="O794">
            <v>0</v>
          </cell>
          <cell r="P794">
            <v>0</v>
          </cell>
          <cell r="Q794">
            <v>409.21731661063063</v>
          </cell>
          <cell r="R794">
            <v>0</v>
          </cell>
          <cell r="S794">
            <v>0</v>
          </cell>
          <cell r="T794">
            <v>453.70655368574046</v>
          </cell>
          <cell r="U794">
            <v>0</v>
          </cell>
          <cell r="V794">
            <v>0</v>
          </cell>
          <cell r="W794">
            <v>503.03256607602754</v>
          </cell>
          <cell r="X794">
            <v>0</v>
          </cell>
        </row>
        <row r="795">
          <cell r="K795">
            <v>244.55</v>
          </cell>
          <cell r="L795">
            <v>0</v>
          </cell>
          <cell r="M795">
            <v>0</v>
          </cell>
          <cell r="N795">
            <v>261.96807374999997</v>
          </cell>
          <cell r="O795">
            <v>0</v>
          </cell>
          <cell r="P795">
            <v>0</v>
          </cell>
          <cell r="Q795">
            <v>290.44868604594319</v>
          </cell>
          <cell r="R795">
            <v>0</v>
          </cell>
          <cell r="S795">
            <v>0</v>
          </cell>
          <cell r="T795">
            <v>322.02564998940022</v>
          </cell>
          <cell r="U795">
            <v>0</v>
          </cell>
          <cell r="V795">
            <v>0</v>
          </cell>
          <cell r="W795">
            <v>357.03559435174151</v>
          </cell>
          <cell r="X795">
            <v>0</v>
          </cell>
        </row>
        <row r="796">
          <cell r="K796">
            <v>251.82</v>
          </cell>
          <cell r="L796">
            <v>0</v>
          </cell>
          <cell r="M796">
            <v>0</v>
          </cell>
          <cell r="N796">
            <v>269.75587949999993</v>
          </cell>
          <cell r="O796">
            <v>0</v>
          </cell>
          <cell r="P796">
            <v>0</v>
          </cell>
          <cell r="Q796">
            <v>299.08316548799593</v>
          </cell>
          <cell r="R796">
            <v>0</v>
          </cell>
          <cell r="S796">
            <v>0</v>
          </cell>
          <cell r="T796">
            <v>331.59885168812411</v>
          </cell>
          <cell r="U796">
            <v>0</v>
          </cell>
          <cell r="V796">
            <v>0</v>
          </cell>
          <cell r="W796">
            <v>367.64957419609709</v>
          </cell>
          <cell r="X796">
            <v>0</v>
          </cell>
        </row>
        <row r="797">
          <cell r="K797">
            <v>344.55</v>
          </cell>
          <cell r="L797">
            <v>0</v>
          </cell>
          <cell r="M797">
            <v>0</v>
          </cell>
          <cell r="N797">
            <v>369.09057374999998</v>
          </cell>
          <cell r="O797">
            <v>0</v>
          </cell>
          <cell r="P797">
            <v>0</v>
          </cell>
          <cell r="Q797">
            <v>409.21731661063063</v>
          </cell>
          <cell r="R797">
            <v>0</v>
          </cell>
          <cell r="S797">
            <v>0</v>
          </cell>
          <cell r="T797">
            <v>453.70655368574046</v>
          </cell>
          <cell r="U797">
            <v>0</v>
          </cell>
          <cell r="V797">
            <v>0</v>
          </cell>
          <cell r="W797">
            <v>503.03256607602754</v>
          </cell>
          <cell r="X797">
            <v>0</v>
          </cell>
        </row>
        <row r="798">
          <cell r="K798">
            <v>0</v>
          </cell>
          <cell r="L798">
            <v>0</v>
          </cell>
          <cell r="M798">
            <v>0</v>
          </cell>
          <cell r="N798">
            <v>1484717.8499999999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1825097.3252312765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</row>
        <row r="799"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1194.5534484818095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</row>
        <row r="800">
          <cell r="K800">
            <v>900</v>
          </cell>
          <cell r="L800">
            <v>0</v>
          </cell>
          <cell r="M800">
            <v>0</v>
          </cell>
          <cell r="N800">
            <v>964.10249999999985</v>
          </cell>
          <cell r="O800">
            <v>0</v>
          </cell>
          <cell r="P800">
            <v>0</v>
          </cell>
          <cell r="Q800">
            <v>1068.9176750821871</v>
          </cell>
          <cell r="R800">
            <v>0</v>
          </cell>
          <cell r="S800">
            <v>0</v>
          </cell>
          <cell r="T800">
            <v>1185.1281332670626</v>
          </cell>
          <cell r="U800">
            <v>0</v>
          </cell>
          <cell r="V800">
            <v>0</v>
          </cell>
          <cell r="W800">
            <v>1313.9727455185744</v>
          </cell>
          <cell r="X800">
            <v>0</v>
          </cell>
        </row>
        <row r="801"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636.13963138328654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</row>
        <row r="802"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</row>
        <row r="803"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</row>
        <row r="804"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</row>
        <row r="805"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</row>
        <row r="806"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</row>
        <row r="807"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</row>
        <row r="808"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</row>
        <row r="809"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</row>
        <row r="810"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</row>
        <row r="811"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</row>
        <row r="812"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</row>
        <row r="813"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</row>
        <row r="814"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</row>
        <row r="815"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</row>
        <row r="816"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</row>
        <row r="817"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</row>
        <row r="818"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</row>
        <row r="819"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</row>
        <row r="820"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</row>
        <row r="821"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</row>
        <row r="822"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</row>
        <row r="823">
          <cell r="K823">
            <v>700</v>
          </cell>
          <cell r="L823">
            <v>0</v>
          </cell>
          <cell r="M823">
            <v>0</v>
          </cell>
          <cell r="N823">
            <v>749.85749999999996</v>
          </cell>
          <cell r="O823">
            <v>0</v>
          </cell>
          <cell r="P823">
            <v>0</v>
          </cell>
          <cell r="Q823">
            <v>831.38041395281209</v>
          </cell>
          <cell r="R823">
            <v>0</v>
          </cell>
          <cell r="S823">
            <v>0</v>
          </cell>
          <cell r="T823">
            <v>921.76632587438201</v>
          </cell>
          <cell r="U823">
            <v>0</v>
          </cell>
          <cell r="V823">
            <v>0</v>
          </cell>
          <cell r="W823">
            <v>1021.9788020700022</v>
          </cell>
          <cell r="X823">
            <v>0</v>
          </cell>
        </row>
        <row r="824">
          <cell r="K824">
            <v>700</v>
          </cell>
          <cell r="L824">
            <v>0</v>
          </cell>
          <cell r="M824">
            <v>0</v>
          </cell>
          <cell r="N824">
            <v>749.85749999999996</v>
          </cell>
          <cell r="O824">
            <v>0</v>
          </cell>
          <cell r="P824">
            <v>0</v>
          </cell>
          <cell r="Q824">
            <v>831.38041395281209</v>
          </cell>
          <cell r="R824">
            <v>0</v>
          </cell>
          <cell r="S824">
            <v>0</v>
          </cell>
          <cell r="T824">
            <v>921.76632587438201</v>
          </cell>
          <cell r="U824">
            <v>0</v>
          </cell>
          <cell r="V824">
            <v>0</v>
          </cell>
          <cell r="W824">
            <v>1021.9788020700022</v>
          </cell>
          <cell r="X824">
            <v>0</v>
          </cell>
        </row>
        <row r="825">
          <cell r="K825">
            <v>700</v>
          </cell>
          <cell r="L825">
            <v>0</v>
          </cell>
          <cell r="M825">
            <v>0</v>
          </cell>
          <cell r="N825">
            <v>749.85749999999996</v>
          </cell>
          <cell r="O825">
            <v>0</v>
          </cell>
          <cell r="P825">
            <v>0</v>
          </cell>
          <cell r="Q825">
            <v>831.38041395281209</v>
          </cell>
          <cell r="R825">
            <v>0</v>
          </cell>
          <cell r="S825">
            <v>0</v>
          </cell>
          <cell r="T825">
            <v>921.76632587438201</v>
          </cell>
          <cell r="U825">
            <v>0</v>
          </cell>
          <cell r="V825">
            <v>0</v>
          </cell>
          <cell r="W825">
            <v>1021.9788020700022</v>
          </cell>
          <cell r="X825">
            <v>0</v>
          </cell>
        </row>
        <row r="826">
          <cell r="K826">
            <v>700</v>
          </cell>
          <cell r="L826">
            <v>0</v>
          </cell>
          <cell r="M826">
            <v>0</v>
          </cell>
          <cell r="N826">
            <v>749.85749999999996</v>
          </cell>
          <cell r="O826">
            <v>0</v>
          </cell>
          <cell r="P826">
            <v>0</v>
          </cell>
          <cell r="Q826">
            <v>831.38041395281209</v>
          </cell>
          <cell r="R826">
            <v>0</v>
          </cell>
          <cell r="S826">
            <v>0</v>
          </cell>
          <cell r="T826">
            <v>921.76632587438201</v>
          </cell>
          <cell r="U826">
            <v>0</v>
          </cell>
          <cell r="V826">
            <v>0</v>
          </cell>
          <cell r="W826">
            <v>1021.9788020700022</v>
          </cell>
          <cell r="X826">
            <v>0</v>
          </cell>
        </row>
        <row r="827">
          <cell r="K827">
            <v>700</v>
          </cell>
          <cell r="L827">
            <v>0</v>
          </cell>
          <cell r="M827">
            <v>0</v>
          </cell>
          <cell r="N827">
            <v>749.85749999999996</v>
          </cell>
          <cell r="O827">
            <v>0</v>
          </cell>
          <cell r="P827">
            <v>0</v>
          </cell>
          <cell r="Q827">
            <v>831.38041395281209</v>
          </cell>
          <cell r="R827">
            <v>0</v>
          </cell>
          <cell r="S827">
            <v>0</v>
          </cell>
          <cell r="T827">
            <v>921.76632587438201</v>
          </cell>
          <cell r="U827">
            <v>0</v>
          </cell>
          <cell r="V827">
            <v>0</v>
          </cell>
          <cell r="W827">
            <v>1021.9788020700022</v>
          </cell>
          <cell r="X827">
            <v>0</v>
          </cell>
        </row>
        <row r="828">
          <cell r="K828">
            <v>700</v>
          </cell>
          <cell r="L828">
            <v>0</v>
          </cell>
          <cell r="M828">
            <v>0</v>
          </cell>
          <cell r="N828">
            <v>749.85749999999996</v>
          </cell>
          <cell r="O828">
            <v>0</v>
          </cell>
          <cell r="P828">
            <v>0</v>
          </cell>
          <cell r="Q828">
            <v>831.38041395281209</v>
          </cell>
          <cell r="R828">
            <v>0</v>
          </cell>
          <cell r="S828">
            <v>0</v>
          </cell>
          <cell r="T828">
            <v>921.76632587438201</v>
          </cell>
          <cell r="U828">
            <v>0</v>
          </cell>
          <cell r="V828">
            <v>0</v>
          </cell>
          <cell r="W828">
            <v>1021.9788020700022</v>
          </cell>
          <cell r="X828">
            <v>0</v>
          </cell>
        </row>
        <row r="829">
          <cell r="K829">
            <v>700</v>
          </cell>
          <cell r="L829">
            <v>0</v>
          </cell>
          <cell r="M829">
            <v>0</v>
          </cell>
          <cell r="N829">
            <v>749.85749999999996</v>
          </cell>
          <cell r="O829">
            <v>0</v>
          </cell>
          <cell r="P829">
            <v>0</v>
          </cell>
          <cell r="Q829">
            <v>831.38041395281209</v>
          </cell>
          <cell r="R829">
            <v>0</v>
          </cell>
          <cell r="S829">
            <v>0</v>
          </cell>
          <cell r="T829">
            <v>921.76632587438201</v>
          </cell>
          <cell r="U829">
            <v>0</v>
          </cell>
          <cell r="V829">
            <v>0</v>
          </cell>
          <cell r="W829">
            <v>1021.9788020700022</v>
          </cell>
          <cell r="X829">
            <v>0</v>
          </cell>
        </row>
        <row r="830">
          <cell r="K830">
            <v>700</v>
          </cell>
          <cell r="L830">
            <v>0</v>
          </cell>
          <cell r="M830">
            <v>0</v>
          </cell>
          <cell r="N830">
            <v>749.85749999999996</v>
          </cell>
          <cell r="O830">
            <v>0</v>
          </cell>
          <cell r="P830">
            <v>0</v>
          </cell>
          <cell r="Q830">
            <v>831.38041395281209</v>
          </cell>
          <cell r="R830">
            <v>0</v>
          </cell>
          <cell r="S830">
            <v>0</v>
          </cell>
          <cell r="T830">
            <v>921.76632587438201</v>
          </cell>
          <cell r="U830">
            <v>0</v>
          </cell>
          <cell r="V830">
            <v>0</v>
          </cell>
          <cell r="W830">
            <v>1021.9788020700022</v>
          </cell>
          <cell r="X830">
            <v>0</v>
          </cell>
        </row>
        <row r="831">
          <cell r="K831">
            <v>700</v>
          </cell>
          <cell r="L831">
            <v>0</v>
          </cell>
          <cell r="M831">
            <v>0</v>
          </cell>
          <cell r="N831">
            <v>749.85749999999996</v>
          </cell>
          <cell r="O831">
            <v>0</v>
          </cell>
          <cell r="P831">
            <v>0</v>
          </cell>
          <cell r="Q831">
            <v>831.38041395281209</v>
          </cell>
          <cell r="R831">
            <v>0</v>
          </cell>
          <cell r="S831">
            <v>0</v>
          </cell>
          <cell r="T831">
            <v>921.76632587438201</v>
          </cell>
          <cell r="U831">
            <v>0</v>
          </cell>
          <cell r="V831">
            <v>0</v>
          </cell>
          <cell r="W831">
            <v>1021.9788020700022</v>
          </cell>
          <cell r="X831">
            <v>0</v>
          </cell>
        </row>
        <row r="832">
          <cell r="K832">
            <v>700</v>
          </cell>
          <cell r="L832">
            <v>0</v>
          </cell>
          <cell r="M832">
            <v>0</v>
          </cell>
          <cell r="N832">
            <v>749.85749999999996</v>
          </cell>
          <cell r="O832">
            <v>0</v>
          </cell>
          <cell r="P832">
            <v>0</v>
          </cell>
          <cell r="Q832">
            <v>831.38041395281209</v>
          </cell>
          <cell r="R832">
            <v>0</v>
          </cell>
          <cell r="S832">
            <v>0</v>
          </cell>
          <cell r="T832">
            <v>921.76632587438201</v>
          </cell>
          <cell r="U832">
            <v>0</v>
          </cell>
          <cell r="V832">
            <v>0</v>
          </cell>
          <cell r="W832">
            <v>1021.9788020700022</v>
          </cell>
          <cell r="X832">
            <v>0</v>
          </cell>
        </row>
        <row r="833">
          <cell r="K833">
            <v>700</v>
          </cell>
          <cell r="L833">
            <v>0</v>
          </cell>
          <cell r="M833">
            <v>0</v>
          </cell>
          <cell r="N833">
            <v>749.85749999999996</v>
          </cell>
          <cell r="O833">
            <v>0</v>
          </cell>
          <cell r="P833">
            <v>0</v>
          </cell>
          <cell r="Q833">
            <v>831.38041395281209</v>
          </cell>
          <cell r="R833">
            <v>0</v>
          </cell>
          <cell r="S833">
            <v>0</v>
          </cell>
          <cell r="T833">
            <v>921.76632587438201</v>
          </cell>
          <cell r="U833">
            <v>0</v>
          </cell>
          <cell r="V833">
            <v>0</v>
          </cell>
          <cell r="W833">
            <v>1021.9788020700022</v>
          </cell>
          <cell r="X833">
            <v>0</v>
          </cell>
        </row>
        <row r="834">
          <cell r="K834">
            <v>700</v>
          </cell>
          <cell r="L834">
            <v>0</v>
          </cell>
          <cell r="M834">
            <v>0</v>
          </cell>
          <cell r="N834">
            <v>749.85749999999996</v>
          </cell>
          <cell r="O834">
            <v>0</v>
          </cell>
          <cell r="P834">
            <v>0</v>
          </cell>
          <cell r="Q834">
            <v>831.38041395281209</v>
          </cell>
          <cell r="R834">
            <v>0</v>
          </cell>
          <cell r="S834">
            <v>0</v>
          </cell>
          <cell r="T834">
            <v>921.76632587438201</v>
          </cell>
          <cell r="U834">
            <v>0</v>
          </cell>
          <cell r="V834">
            <v>0</v>
          </cell>
          <cell r="W834">
            <v>1021.9788020700022</v>
          </cell>
          <cell r="X834">
            <v>0</v>
          </cell>
        </row>
        <row r="835">
          <cell r="K835">
            <v>700</v>
          </cell>
          <cell r="L835">
            <v>0</v>
          </cell>
          <cell r="M835">
            <v>0</v>
          </cell>
          <cell r="N835">
            <v>749.85749999999996</v>
          </cell>
          <cell r="O835">
            <v>0</v>
          </cell>
          <cell r="P835">
            <v>0</v>
          </cell>
          <cell r="Q835">
            <v>831.38041395281209</v>
          </cell>
          <cell r="R835">
            <v>0</v>
          </cell>
          <cell r="S835">
            <v>0</v>
          </cell>
          <cell r="T835">
            <v>921.76632587438201</v>
          </cell>
          <cell r="U835">
            <v>0</v>
          </cell>
          <cell r="V835">
            <v>0</v>
          </cell>
          <cell r="W835">
            <v>1021.9788020700022</v>
          </cell>
          <cell r="X835">
            <v>0</v>
          </cell>
        </row>
        <row r="836">
          <cell r="K836">
            <v>700</v>
          </cell>
          <cell r="L836">
            <v>0</v>
          </cell>
          <cell r="M836">
            <v>0</v>
          </cell>
          <cell r="N836">
            <v>749.85749999999996</v>
          </cell>
          <cell r="O836">
            <v>0</v>
          </cell>
          <cell r="P836">
            <v>0</v>
          </cell>
          <cell r="Q836">
            <v>831.38041395281209</v>
          </cell>
          <cell r="R836">
            <v>0</v>
          </cell>
          <cell r="S836">
            <v>0</v>
          </cell>
          <cell r="T836">
            <v>921.76632587438201</v>
          </cell>
          <cell r="U836">
            <v>0</v>
          </cell>
          <cell r="V836">
            <v>0</v>
          </cell>
          <cell r="W836">
            <v>1021.9788020700022</v>
          </cell>
          <cell r="X836">
            <v>0</v>
          </cell>
        </row>
        <row r="837">
          <cell r="K837">
            <v>700</v>
          </cell>
          <cell r="L837">
            <v>0</v>
          </cell>
          <cell r="M837">
            <v>0</v>
          </cell>
          <cell r="N837">
            <v>749.85749999999996</v>
          </cell>
          <cell r="O837">
            <v>0</v>
          </cell>
          <cell r="P837">
            <v>0</v>
          </cell>
          <cell r="Q837">
            <v>831.38041395281209</v>
          </cell>
          <cell r="R837">
            <v>0</v>
          </cell>
          <cell r="S837">
            <v>0</v>
          </cell>
          <cell r="T837">
            <v>921.76632587438201</v>
          </cell>
          <cell r="U837">
            <v>0</v>
          </cell>
          <cell r="V837">
            <v>0</v>
          </cell>
          <cell r="W837">
            <v>1021.9788020700022</v>
          </cell>
          <cell r="X837">
            <v>0</v>
          </cell>
        </row>
        <row r="838">
          <cell r="K838">
            <v>700</v>
          </cell>
          <cell r="L838">
            <v>0</v>
          </cell>
          <cell r="M838">
            <v>0</v>
          </cell>
          <cell r="N838">
            <v>749.85749999999996</v>
          </cell>
          <cell r="O838">
            <v>0</v>
          </cell>
          <cell r="P838">
            <v>0</v>
          </cell>
          <cell r="Q838">
            <v>831.38041395281209</v>
          </cell>
          <cell r="R838">
            <v>0</v>
          </cell>
          <cell r="S838">
            <v>0</v>
          </cell>
          <cell r="T838">
            <v>921.76632587438201</v>
          </cell>
          <cell r="U838">
            <v>0</v>
          </cell>
          <cell r="V838">
            <v>0</v>
          </cell>
          <cell r="W838">
            <v>1021.9788020700022</v>
          </cell>
          <cell r="X838">
            <v>0</v>
          </cell>
        </row>
        <row r="839">
          <cell r="K839">
            <v>700</v>
          </cell>
          <cell r="L839">
            <v>0</v>
          </cell>
          <cell r="M839">
            <v>0</v>
          </cell>
          <cell r="N839">
            <v>749.85749999999996</v>
          </cell>
          <cell r="O839">
            <v>0</v>
          </cell>
          <cell r="P839">
            <v>0</v>
          </cell>
          <cell r="Q839">
            <v>831.38041395281209</v>
          </cell>
          <cell r="R839">
            <v>0</v>
          </cell>
          <cell r="S839">
            <v>0</v>
          </cell>
          <cell r="T839">
            <v>921.76632587438201</v>
          </cell>
          <cell r="U839">
            <v>0</v>
          </cell>
          <cell r="V839">
            <v>0</v>
          </cell>
          <cell r="W839">
            <v>1021.9788020700022</v>
          </cell>
          <cell r="X839">
            <v>0</v>
          </cell>
        </row>
        <row r="840">
          <cell r="K840">
            <v>700</v>
          </cell>
          <cell r="L840">
            <v>0</v>
          </cell>
          <cell r="M840">
            <v>0</v>
          </cell>
          <cell r="N840">
            <v>749.85749999999996</v>
          </cell>
          <cell r="O840">
            <v>0</v>
          </cell>
          <cell r="P840">
            <v>0</v>
          </cell>
          <cell r="Q840">
            <v>831.38041395281209</v>
          </cell>
          <cell r="R840">
            <v>0</v>
          </cell>
          <cell r="S840">
            <v>0</v>
          </cell>
          <cell r="T840">
            <v>921.76632587438201</v>
          </cell>
          <cell r="U840">
            <v>0</v>
          </cell>
          <cell r="V840">
            <v>0</v>
          </cell>
          <cell r="W840">
            <v>1021.9788020700022</v>
          </cell>
          <cell r="X840">
            <v>0</v>
          </cell>
        </row>
        <row r="841">
          <cell r="K841">
            <v>559.09</v>
          </cell>
          <cell r="L841">
            <v>0</v>
          </cell>
          <cell r="M841">
            <v>0</v>
          </cell>
          <cell r="N841">
            <v>598.91118525000002</v>
          </cell>
          <cell r="O841">
            <v>0</v>
          </cell>
          <cell r="P841">
            <v>0</v>
          </cell>
          <cell r="Q841">
            <v>664.0235366241111</v>
          </cell>
          <cell r="R841">
            <v>0</v>
          </cell>
          <cell r="S841">
            <v>0</v>
          </cell>
          <cell r="T841">
            <v>736.21476447586895</v>
          </cell>
          <cell r="U841">
            <v>0</v>
          </cell>
          <cell r="V841">
            <v>0</v>
          </cell>
          <cell r="W841">
            <v>816.25446921331081</v>
          </cell>
          <cell r="X841">
            <v>0</v>
          </cell>
        </row>
        <row r="842">
          <cell r="K842">
            <v>320</v>
          </cell>
          <cell r="L842">
            <v>0</v>
          </cell>
          <cell r="M842">
            <v>0</v>
          </cell>
          <cell r="N842">
            <v>342.79199999999997</v>
          </cell>
          <cell r="O842">
            <v>0</v>
          </cell>
          <cell r="P842">
            <v>0</v>
          </cell>
          <cell r="Q842">
            <v>380.05961780699982</v>
          </cell>
          <cell r="R842">
            <v>0</v>
          </cell>
          <cell r="S842">
            <v>0</v>
          </cell>
          <cell r="T842">
            <v>421.37889182828894</v>
          </cell>
          <cell r="U842">
            <v>0</v>
          </cell>
          <cell r="V842">
            <v>0</v>
          </cell>
          <cell r="W842">
            <v>467.19030951771526</v>
          </cell>
          <cell r="X842">
            <v>0</v>
          </cell>
        </row>
        <row r="843">
          <cell r="K843">
            <v>320</v>
          </cell>
          <cell r="L843">
            <v>0</v>
          </cell>
          <cell r="M843">
            <v>0</v>
          </cell>
          <cell r="N843">
            <v>342.79199999999997</v>
          </cell>
          <cell r="O843">
            <v>0</v>
          </cell>
          <cell r="P843">
            <v>0</v>
          </cell>
          <cell r="Q843">
            <v>380.05961780699982</v>
          </cell>
          <cell r="R843">
            <v>0</v>
          </cell>
          <cell r="S843">
            <v>0</v>
          </cell>
          <cell r="T843">
            <v>421.37889182828894</v>
          </cell>
          <cell r="U843">
            <v>0</v>
          </cell>
          <cell r="V843">
            <v>0</v>
          </cell>
          <cell r="W843">
            <v>467.19030951771526</v>
          </cell>
          <cell r="X843">
            <v>0</v>
          </cell>
        </row>
        <row r="844">
          <cell r="K844">
            <v>320</v>
          </cell>
          <cell r="L844">
            <v>0</v>
          </cell>
          <cell r="M844">
            <v>0</v>
          </cell>
          <cell r="N844">
            <v>342.79199999999997</v>
          </cell>
          <cell r="O844">
            <v>0</v>
          </cell>
          <cell r="P844">
            <v>0</v>
          </cell>
          <cell r="Q844">
            <v>380.05961780699982</v>
          </cell>
          <cell r="R844">
            <v>0</v>
          </cell>
          <cell r="S844">
            <v>0</v>
          </cell>
          <cell r="T844">
            <v>421.37889182828894</v>
          </cell>
          <cell r="U844">
            <v>0</v>
          </cell>
          <cell r="V844">
            <v>0</v>
          </cell>
          <cell r="W844">
            <v>467.19030951771526</v>
          </cell>
          <cell r="X844">
            <v>0</v>
          </cell>
        </row>
        <row r="845">
          <cell r="K845">
            <v>226</v>
          </cell>
          <cell r="L845">
            <v>0</v>
          </cell>
          <cell r="M845">
            <v>0</v>
          </cell>
          <cell r="N845">
            <v>242.09684999999996</v>
          </cell>
          <cell r="O845">
            <v>0</v>
          </cell>
          <cell r="P845">
            <v>0</v>
          </cell>
          <cell r="Q845">
            <v>268.41710507619365</v>
          </cell>
          <cell r="R845">
            <v>0</v>
          </cell>
          <cell r="S845">
            <v>0</v>
          </cell>
          <cell r="T845">
            <v>297.59884235372908</v>
          </cell>
          <cell r="U845">
            <v>0</v>
          </cell>
          <cell r="V845">
            <v>0</v>
          </cell>
          <cell r="W845">
            <v>329.9531560968864</v>
          </cell>
          <cell r="X845">
            <v>0</v>
          </cell>
        </row>
        <row r="846">
          <cell r="K846">
            <v>244.55</v>
          </cell>
          <cell r="L846">
            <v>0</v>
          </cell>
          <cell r="M846">
            <v>0</v>
          </cell>
          <cell r="N846">
            <v>261.96807374999997</v>
          </cell>
          <cell r="O846">
            <v>0</v>
          </cell>
          <cell r="P846">
            <v>0</v>
          </cell>
          <cell r="Q846">
            <v>290.44868604594319</v>
          </cell>
          <cell r="R846">
            <v>0</v>
          </cell>
          <cell r="S846">
            <v>0</v>
          </cell>
          <cell r="T846">
            <v>322.02564998940022</v>
          </cell>
          <cell r="U846">
            <v>0</v>
          </cell>
          <cell r="V846">
            <v>0</v>
          </cell>
          <cell r="W846">
            <v>357.03559435174151</v>
          </cell>
          <cell r="X846">
            <v>0</v>
          </cell>
        </row>
        <row r="847">
          <cell r="K847">
            <v>1150</v>
          </cell>
          <cell r="L847">
            <v>0</v>
          </cell>
          <cell r="M847">
            <v>0</v>
          </cell>
          <cell r="N847">
            <v>1231.9087499999998</v>
          </cell>
          <cell r="O847">
            <v>0</v>
          </cell>
          <cell r="P847">
            <v>0</v>
          </cell>
          <cell r="Q847">
            <v>1365.8392514939057</v>
          </cell>
          <cell r="R847">
            <v>0</v>
          </cell>
          <cell r="S847">
            <v>0</v>
          </cell>
          <cell r="T847">
            <v>1514.3303925079133</v>
          </cell>
          <cell r="U847">
            <v>0</v>
          </cell>
          <cell r="V847">
            <v>0</v>
          </cell>
          <cell r="W847">
            <v>1678.9651748292893</v>
          </cell>
          <cell r="X847">
            <v>0</v>
          </cell>
        </row>
        <row r="848">
          <cell r="K848">
            <v>453.64</v>
          </cell>
          <cell r="L848">
            <v>0</v>
          </cell>
          <cell r="M848">
            <v>0</v>
          </cell>
          <cell r="N848">
            <v>485.95050899999995</v>
          </cell>
          <cell r="O848">
            <v>0</v>
          </cell>
          <cell r="P848">
            <v>0</v>
          </cell>
          <cell r="Q848">
            <v>538.78201569364808</v>
          </cell>
          <cell r="R848">
            <v>0</v>
          </cell>
          <cell r="S848">
            <v>0</v>
          </cell>
          <cell r="T848">
            <v>597.35725152807811</v>
          </cell>
          <cell r="U848">
            <v>0</v>
          </cell>
          <cell r="V848">
            <v>0</v>
          </cell>
          <cell r="W848">
            <v>662.30066253005111</v>
          </cell>
          <cell r="X848">
            <v>0</v>
          </cell>
        </row>
        <row r="849">
          <cell r="K849">
            <v>244.55</v>
          </cell>
          <cell r="L849">
            <v>0</v>
          </cell>
          <cell r="M849">
            <v>0</v>
          </cell>
          <cell r="N849">
            <v>261.96807374999997</v>
          </cell>
          <cell r="O849">
            <v>0</v>
          </cell>
          <cell r="P849">
            <v>0</v>
          </cell>
          <cell r="Q849">
            <v>290.44868604594319</v>
          </cell>
          <cell r="R849">
            <v>0</v>
          </cell>
          <cell r="S849">
            <v>0</v>
          </cell>
          <cell r="T849">
            <v>322.02564998940022</v>
          </cell>
          <cell r="U849">
            <v>0</v>
          </cell>
          <cell r="V849">
            <v>0</v>
          </cell>
          <cell r="W849">
            <v>357.03559435174151</v>
          </cell>
          <cell r="X849">
            <v>0</v>
          </cell>
        </row>
        <row r="850">
          <cell r="K850">
            <v>3200</v>
          </cell>
          <cell r="L850">
            <v>0</v>
          </cell>
          <cell r="M850">
            <v>0</v>
          </cell>
          <cell r="N850">
            <v>3427.9199999999996</v>
          </cell>
          <cell r="O850">
            <v>0</v>
          </cell>
          <cell r="P850">
            <v>0</v>
          </cell>
          <cell r="Q850">
            <v>3800.5961780699986</v>
          </cell>
          <cell r="R850">
            <v>0</v>
          </cell>
          <cell r="S850">
            <v>0</v>
          </cell>
          <cell r="T850">
            <v>4213.7889182828894</v>
          </cell>
          <cell r="U850">
            <v>0</v>
          </cell>
          <cell r="V850">
            <v>0</v>
          </cell>
          <cell r="W850">
            <v>4671.9030951771529</v>
          </cell>
          <cell r="X850">
            <v>0</v>
          </cell>
        </row>
        <row r="851">
          <cell r="K851">
            <v>3200</v>
          </cell>
          <cell r="L851">
            <v>0</v>
          </cell>
          <cell r="M851">
            <v>0</v>
          </cell>
          <cell r="N851">
            <v>3427.9199999999996</v>
          </cell>
          <cell r="O851">
            <v>0</v>
          </cell>
          <cell r="P851">
            <v>0</v>
          </cell>
          <cell r="Q851">
            <v>3800.5961780699986</v>
          </cell>
          <cell r="R851">
            <v>0</v>
          </cell>
          <cell r="S851">
            <v>0</v>
          </cell>
          <cell r="T851">
            <v>4213.7889182828894</v>
          </cell>
          <cell r="U851">
            <v>0</v>
          </cell>
          <cell r="V851">
            <v>0</v>
          </cell>
          <cell r="W851">
            <v>4671.9030951771529</v>
          </cell>
          <cell r="X851">
            <v>0</v>
          </cell>
        </row>
        <row r="852">
          <cell r="K852">
            <v>0</v>
          </cell>
          <cell r="L852">
            <v>0</v>
          </cell>
          <cell r="M852">
            <v>555.79499999999996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660.11011024700463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784.003738159416</v>
          </cell>
          <cell r="X852">
            <v>0</v>
          </cell>
        </row>
        <row r="853"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3687.7659790335456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</row>
        <row r="854"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3687.7659790335456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</row>
        <row r="855"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3687.7659790335456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</row>
        <row r="856"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3687.7659790335456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</row>
        <row r="857"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3687.7659790335456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</row>
        <row r="858">
          <cell r="K858">
            <v>3500</v>
          </cell>
          <cell r="L858">
            <v>0</v>
          </cell>
          <cell r="M858">
            <v>0</v>
          </cell>
          <cell r="N858">
            <v>3749.2874999999995</v>
          </cell>
          <cell r="O858">
            <v>0</v>
          </cell>
          <cell r="P858">
            <v>0</v>
          </cell>
          <cell r="Q858">
            <v>4156.9020697640608</v>
          </cell>
          <cell r="R858">
            <v>0</v>
          </cell>
          <cell r="S858">
            <v>0</v>
          </cell>
          <cell r="T858">
            <v>4608.8316293719099</v>
          </cell>
          <cell r="U858">
            <v>0</v>
          </cell>
          <cell r="V858">
            <v>0</v>
          </cell>
          <cell r="W858">
            <v>5109.8940103500108</v>
          </cell>
          <cell r="X858">
            <v>0</v>
          </cell>
        </row>
        <row r="859">
          <cell r="K859">
            <v>4000</v>
          </cell>
          <cell r="L859">
            <v>0</v>
          </cell>
          <cell r="M859">
            <v>0</v>
          </cell>
          <cell r="N859">
            <v>4284.8999999999996</v>
          </cell>
          <cell r="O859">
            <v>0</v>
          </cell>
          <cell r="P859">
            <v>0</v>
          </cell>
          <cell r="Q859">
            <v>4750.7452225874977</v>
          </cell>
          <cell r="R859">
            <v>0</v>
          </cell>
          <cell r="S859">
            <v>0</v>
          </cell>
          <cell r="T859">
            <v>5267.2361478536113</v>
          </cell>
          <cell r="U859">
            <v>0</v>
          </cell>
          <cell r="V859">
            <v>0</v>
          </cell>
          <cell r="W859">
            <v>5839.8788689714411</v>
          </cell>
          <cell r="X859">
            <v>0</v>
          </cell>
        </row>
        <row r="860">
          <cell r="K860">
            <v>911.82</v>
          </cell>
          <cell r="L860">
            <v>0</v>
          </cell>
          <cell r="M860">
            <v>0</v>
          </cell>
          <cell r="N860">
            <v>976.7643794999999</v>
          </cell>
          <cell r="O860">
            <v>0</v>
          </cell>
          <cell r="P860">
            <v>0</v>
          </cell>
          <cell r="Q860">
            <v>1082.9561272149331</v>
          </cell>
          <cell r="R860">
            <v>0</v>
          </cell>
          <cell r="S860">
            <v>0</v>
          </cell>
          <cell r="T860">
            <v>1200.69281608397</v>
          </cell>
          <cell r="U860">
            <v>0</v>
          </cell>
          <cell r="V860">
            <v>0</v>
          </cell>
          <cell r="W860">
            <v>1331.229587576385</v>
          </cell>
          <cell r="X860">
            <v>0</v>
          </cell>
        </row>
        <row r="861">
          <cell r="K861">
            <v>0</v>
          </cell>
          <cell r="L861">
            <v>12000</v>
          </cell>
          <cell r="M861">
            <v>0</v>
          </cell>
          <cell r="N861">
            <v>0</v>
          </cell>
          <cell r="O861">
            <v>0</v>
          </cell>
          <cell r="P861">
            <v>13770.276007499997</v>
          </cell>
          <cell r="Q861">
            <v>0</v>
          </cell>
          <cell r="R861">
            <v>0</v>
          </cell>
          <cell r="S861">
            <v>0</v>
          </cell>
          <cell r="T861">
            <v>15801.708443560834</v>
          </cell>
          <cell r="U861">
            <v>0</v>
          </cell>
          <cell r="V861">
            <v>0</v>
          </cell>
          <cell r="W861">
            <v>0</v>
          </cell>
          <cell r="X861">
            <v>18132.823888156323</v>
          </cell>
        </row>
        <row r="862">
          <cell r="K862">
            <v>700</v>
          </cell>
          <cell r="L862">
            <v>0</v>
          </cell>
          <cell r="M862">
            <v>0</v>
          </cell>
          <cell r="N862">
            <v>749.85749999999996</v>
          </cell>
          <cell r="O862">
            <v>0</v>
          </cell>
          <cell r="P862">
            <v>0</v>
          </cell>
          <cell r="Q862">
            <v>831.38041395281209</v>
          </cell>
          <cell r="R862">
            <v>0</v>
          </cell>
          <cell r="S862">
            <v>0</v>
          </cell>
          <cell r="T862">
            <v>921.76632587438201</v>
          </cell>
          <cell r="U862">
            <v>0</v>
          </cell>
          <cell r="V862">
            <v>0</v>
          </cell>
          <cell r="W862">
            <v>1021.9788020700022</v>
          </cell>
          <cell r="X862">
            <v>0</v>
          </cell>
        </row>
        <row r="863">
          <cell r="K863">
            <v>700</v>
          </cell>
          <cell r="L863">
            <v>0</v>
          </cell>
          <cell r="M863">
            <v>0</v>
          </cell>
          <cell r="N863">
            <v>749.85749999999996</v>
          </cell>
          <cell r="O863">
            <v>0</v>
          </cell>
          <cell r="P863">
            <v>0</v>
          </cell>
          <cell r="Q863">
            <v>831.38041395281209</v>
          </cell>
          <cell r="R863">
            <v>0</v>
          </cell>
          <cell r="S863">
            <v>0</v>
          </cell>
          <cell r="T863">
            <v>921.76632587438201</v>
          </cell>
          <cell r="U863">
            <v>0</v>
          </cell>
          <cell r="V863">
            <v>0</v>
          </cell>
          <cell r="W863">
            <v>1021.9788020700022</v>
          </cell>
          <cell r="X863">
            <v>0</v>
          </cell>
        </row>
        <row r="864">
          <cell r="K864">
            <v>700</v>
          </cell>
          <cell r="L864">
            <v>0</v>
          </cell>
          <cell r="M864">
            <v>0</v>
          </cell>
          <cell r="N864">
            <v>749.85749999999996</v>
          </cell>
          <cell r="O864">
            <v>0</v>
          </cell>
          <cell r="P864">
            <v>0</v>
          </cell>
          <cell r="Q864">
            <v>831.38041395281209</v>
          </cell>
          <cell r="R864">
            <v>0</v>
          </cell>
          <cell r="S864">
            <v>0</v>
          </cell>
          <cell r="T864">
            <v>921.76632587438201</v>
          </cell>
          <cell r="U864">
            <v>0</v>
          </cell>
          <cell r="V864">
            <v>0</v>
          </cell>
          <cell r="W864">
            <v>1021.9788020700022</v>
          </cell>
          <cell r="X864">
            <v>0</v>
          </cell>
        </row>
        <row r="865">
          <cell r="K865">
            <v>700</v>
          </cell>
          <cell r="L865">
            <v>0</v>
          </cell>
          <cell r="M865">
            <v>0</v>
          </cell>
          <cell r="N865">
            <v>749.85749999999996</v>
          </cell>
          <cell r="O865">
            <v>0</v>
          </cell>
          <cell r="P865">
            <v>0</v>
          </cell>
          <cell r="Q865">
            <v>831.38041395281209</v>
          </cell>
          <cell r="R865">
            <v>0</v>
          </cell>
          <cell r="S865">
            <v>0</v>
          </cell>
          <cell r="T865">
            <v>921.76632587438201</v>
          </cell>
          <cell r="U865">
            <v>0</v>
          </cell>
          <cell r="V865">
            <v>0</v>
          </cell>
          <cell r="W865">
            <v>1021.9788020700022</v>
          </cell>
          <cell r="X865">
            <v>0</v>
          </cell>
        </row>
        <row r="866"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2704.3617179579333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</row>
        <row r="867">
          <cell r="K867">
            <v>480.91</v>
          </cell>
          <cell r="L867">
            <v>0</v>
          </cell>
          <cell r="M867">
            <v>0</v>
          </cell>
          <cell r="N867">
            <v>515.16281474999994</v>
          </cell>
          <cell r="O867">
            <v>0</v>
          </cell>
          <cell r="P867">
            <v>0</v>
          </cell>
          <cell r="Q867">
            <v>571.17022124863843</v>
          </cell>
          <cell r="R867">
            <v>0</v>
          </cell>
          <cell r="S867">
            <v>0</v>
          </cell>
          <cell r="T867">
            <v>633.26663396607012</v>
          </cell>
          <cell r="U867">
            <v>0</v>
          </cell>
          <cell r="V867">
            <v>0</v>
          </cell>
          <cell r="W867">
            <v>702.11403671926394</v>
          </cell>
          <cell r="X867">
            <v>0</v>
          </cell>
        </row>
        <row r="868">
          <cell r="K868">
            <v>700</v>
          </cell>
          <cell r="L868">
            <v>0</v>
          </cell>
          <cell r="M868">
            <v>0</v>
          </cell>
          <cell r="N868">
            <v>749.85749999999996</v>
          </cell>
          <cell r="O868">
            <v>0</v>
          </cell>
          <cell r="P868">
            <v>0</v>
          </cell>
          <cell r="Q868">
            <v>831.38041395281209</v>
          </cell>
          <cell r="R868">
            <v>0</v>
          </cell>
          <cell r="S868">
            <v>0</v>
          </cell>
          <cell r="T868">
            <v>921.76632587438201</v>
          </cell>
          <cell r="U868">
            <v>0</v>
          </cell>
          <cell r="V868">
            <v>0</v>
          </cell>
          <cell r="W868">
            <v>1021.9788020700022</v>
          </cell>
          <cell r="X868">
            <v>0</v>
          </cell>
        </row>
        <row r="869">
          <cell r="K869">
            <v>700</v>
          </cell>
          <cell r="L869">
            <v>0</v>
          </cell>
          <cell r="M869">
            <v>0</v>
          </cell>
          <cell r="N869">
            <v>749.85749999999996</v>
          </cell>
          <cell r="O869">
            <v>0</v>
          </cell>
          <cell r="P869">
            <v>0</v>
          </cell>
          <cell r="Q869">
            <v>831.38041395281209</v>
          </cell>
          <cell r="R869">
            <v>0</v>
          </cell>
          <cell r="S869">
            <v>0</v>
          </cell>
          <cell r="T869">
            <v>921.76632587438201</v>
          </cell>
          <cell r="U869">
            <v>0</v>
          </cell>
          <cell r="V869">
            <v>0</v>
          </cell>
          <cell r="W869">
            <v>1021.9788020700022</v>
          </cell>
          <cell r="X869">
            <v>0</v>
          </cell>
        </row>
        <row r="870">
          <cell r="K870">
            <v>700</v>
          </cell>
          <cell r="L870">
            <v>0</v>
          </cell>
          <cell r="M870">
            <v>0</v>
          </cell>
          <cell r="N870">
            <v>749.85749999999996</v>
          </cell>
          <cell r="O870">
            <v>0</v>
          </cell>
          <cell r="P870">
            <v>0</v>
          </cell>
          <cell r="Q870">
            <v>831.38041395281209</v>
          </cell>
          <cell r="R870">
            <v>0</v>
          </cell>
          <cell r="S870">
            <v>0</v>
          </cell>
          <cell r="T870">
            <v>921.76632587438201</v>
          </cell>
          <cell r="U870">
            <v>0</v>
          </cell>
          <cell r="V870">
            <v>0</v>
          </cell>
          <cell r="W870">
            <v>1021.9788020700022</v>
          </cell>
          <cell r="X870">
            <v>0</v>
          </cell>
        </row>
        <row r="871">
          <cell r="K871">
            <v>251.82</v>
          </cell>
          <cell r="L871">
            <v>0</v>
          </cell>
          <cell r="M871">
            <v>0</v>
          </cell>
          <cell r="N871">
            <v>269.75587949999993</v>
          </cell>
          <cell r="O871">
            <v>0</v>
          </cell>
          <cell r="P871">
            <v>0</v>
          </cell>
          <cell r="Q871">
            <v>299.08316548799593</v>
          </cell>
          <cell r="R871">
            <v>0</v>
          </cell>
          <cell r="S871">
            <v>0</v>
          </cell>
          <cell r="T871">
            <v>331.59885168812411</v>
          </cell>
          <cell r="U871">
            <v>0</v>
          </cell>
          <cell r="V871">
            <v>0</v>
          </cell>
          <cell r="W871">
            <v>367.64957419609709</v>
          </cell>
          <cell r="X871">
            <v>0</v>
          </cell>
        </row>
        <row r="872">
          <cell r="K872">
            <v>589.1</v>
          </cell>
          <cell r="L872">
            <v>589.1</v>
          </cell>
          <cell r="M872">
            <v>609.71849999999995</v>
          </cell>
          <cell r="N872">
            <v>631.05864749999989</v>
          </cell>
          <cell r="O872">
            <v>653.14570016249991</v>
          </cell>
          <cell r="P872">
            <v>676.00579966818736</v>
          </cell>
          <cell r="Q872">
            <v>699.66600265657382</v>
          </cell>
          <cell r="R872">
            <v>724.15431274955392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</row>
        <row r="873"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2290.1026729798314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</row>
        <row r="874"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1377.0276007499997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1813.2823888156324</v>
          </cell>
        </row>
        <row r="875"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</row>
        <row r="876"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2544.5585255331462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</row>
        <row r="877"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2290.1026729798314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</row>
        <row r="878"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2290.1026729798314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</row>
        <row r="879"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2290.1026729798314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</row>
        <row r="880"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2290.1026729798314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</row>
        <row r="881"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2290.1026729798314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</row>
        <row r="882"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2290.1026729798314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</row>
        <row r="883"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2290.1026729798314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</row>
        <row r="884"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2290.1026729798314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</row>
        <row r="885"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2290.1026729798314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</row>
        <row r="886"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2290.1026729798314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</row>
        <row r="887"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2290.1026729798314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</row>
        <row r="888"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2290.1026729798314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</row>
        <row r="889">
          <cell r="K889">
            <v>900</v>
          </cell>
          <cell r="L889">
            <v>0</v>
          </cell>
          <cell r="M889">
            <v>0</v>
          </cell>
          <cell r="N889">
            <v>964.10249999999985</v>
          </cell>
          <cell r="O889">
            <v>0</v>
          </cell>
          <cell r="P889">
            <v>0</v>
          </cell>
          <cell r="Q889">
            <v>1068.9176750821871</v>
          </cell>
          <cell r="R889">
            <v>0</v>
          </cell>
          <cell r="S889">
            <v>0</v>
          </cell>
          <cell r="T889">
            <v>1185.1281332670626</v>
          </cell>
          <cell r="U889">
            <v>0</v>
          </cell>
          <cell r="V889">
            <v>0</v>
          </cell>
          <cell r="W889">
            <v>1313.9727455185744</v>
          </cell>
          <cell r="X889">
            <v>0</v>
          </cell>
        </row>
        <row r="890">
          <cell r="K890">
            <v>244.55</v>
          </cell>
          <cell r="L890">
            <v>0</v>
          </cell>
          <cell r="M890">
            <v>0</v>
          </cell>
          <cell r="N890">
            <v>261.96807374999997</v>
          </cell>
          <cell r="O890">
            <v>0</v>
          </cell>
          <cell r="P890">
            <v>0</v>
          </cell>
          <cell r="Q890">
            <v>290.44868604594319</v>
          </cell>
          <cell r="R890">
            <v>0</v>
          </cell>
          <cell r="S890">
            <v>0</v>
          </cell>
          <cell r="T890">
            <v>322.02564998940022</v>
          </cell>
          <cell r="U890">
            <v>0</v>
          </cell>
          <cell r="V890">
            <v>0</v>
          </cell>
          <cell r="W890">
            <v>357.03559435174151</v>
          </cell>
          <cell r="X890">
            <v>0</v>
          </cell>
        </row>
        <row r="891">
          <cell r="K891">
            <v>0</v>
          </cell>
          <cell r="L891">
            <v>1200</v>
          </cell>
          <cell r="M891">
            <v>0</v>
          </cell>
          <cell r="N891">
            <v>0</v>
          </cell>
          <cell r="O891">
            <v>1330.4614499999998</v>
          </cell>
          <cell r="P891">
            <v>0</v>
          </cell>
          <cell r="Q891">
            <v>0</v>
          </cell>
          <cell r="R891">
            <v>1475.1063916134183</v>
          </cell>
          <cell r="S891">
            <v>0</v>
          </cell>
          <cell r="T891">
            <v>0</v>
          </cell>
          <cell r="U891">
            <v>1635.4768239085461</v>
          </cell>
          <cell r="V891">
            <v>0</v>
          </cell>
          <cell r="W891">
            <v>0</v>
          </cell>
          <cell r="X891">
            <v>1813.2823888156324</v>
          </cell>
        </row>
        <row r="892">
          <cell r="K892">
            <v>0</v>
          </cell>
          <cell r="L892">
            <v>1200</v>
          </cell>
          <cell r="M892">
            <v>0</v>
          </cell>
          <cell r="N892">
            <v>0</v>
          </cell>
          <cell r="O892">
            <v>1330.4614499999998</v>
          </cell>
          <cell r="P892">
            <v>0</v>
          </cell>
          <cell r="Q892">
            <v>0</v>
          </cell>
          <cell r="R892">
            <v>1475.1063916134183</v>
          </cell>
          <cell r="S892">
            <v>0</v>
          </cell>
          <cell r="T892">
            <v>0</v>
          </cell>
          <cell r="U892">
            <v>1635.4768239085461</v>
          </cell>
          <cell r="V892">
            <v>0</v>
          </cell>
          <cell r="W892">
            <v>0</v>
          </cell>
          <cell r="X892">
            <v>1813.2823888156324</v>
          </cell>
        </row>
        <row r="893">
          <cell r="K893">
            <v>1840.91</v>
          </cell>
          <cell r="L893">
            <v>0</v>
          </cell>
          <cell r="M893">
            <v>0</v>
          </cell>
          <cell r="N893">
            <v>1972.0288147499998</v>
          </cell>
          <cell r="O893">
            <v>0</v>
          </cell>
          <cell r="P893">
            <v>0</v>
          </cell>
          <cell r="Q893">
            <v>2186.4235969283877</v>
          </cell>
          <cell r="R893">
            <v>0</v>
          </cell>
          <cell r="S893">
            <v>0</v>
          </cell>
          <cell r="T893">
            <v>2424.1269242362982</v>
          </cell>
          <cell r="U893">
            <v>0</v>
          </cell>
          <cell r="V893">
            <v>0</v>
          </cell>
          <cell r="W893">
            <v>2687.6728521695541</v>
          </cell>
          <cell r="X893">
            <v>0</v>
          </cell>
        </row>
        <row r="894">
          <cell r="K894">
            <v>1840.91</v>
          </cell>
          <cell r="L894">
            <v>0</v>
          </cell>
          <cell r="M894">
            <v>0</v>
          </cell>
          <cell r="N894">
            <v>1972.0288147499998</v>
          </cell>
          <cell r="O894">
            <v>0</v>
          </cell>
          <cell r="P894">
            <v>0</v>
          </cell>
          <cell r="Q894">
            <v>2186.4235969283877</v>
          </cell>
          <cell r="R894">
            <v>0</v>
          </cell>
          <cell r="S894">
            <v>0</v>
          </cell>
          <cell r="T894">
            <v>2424.1269242362982</v>
          </cell>
          <cell r="U894">
            <v>0</v>
          </cell>
          <cell r="V894">
            <v>0</v>
          </cell>
          <cell r="W894">
            <v>2687.6728521695541</v>
          </cell>
          <cell r="X894">
            <v>0</v>
          </cell>
        </row>
        <row r="895">
          <cell r="K895">
            <v>1840.91</v>
          </cell>
          <cell r="L895">
            <v>0</v>
          </cell>
          <cell r="M895">
            <v>0</v>
          </cell>
          <cell r="N895">
            <v>1972.0288147499998</v>
          </cell>
          <cell r="O895">
            <v>0</v>
          </cell>
          <cell r="P895">
            <v>0</v>
          </cell>
          <cell r="Q895">
            <v>2186.4235969283877</v>
          </cell>
          <cell r="R895">
            <v>0</v>
          </cell>
          <cell r="S895">
            <v>0</v>
          </cell>
          <cell r="T895">
            <v>2424.1269242362982</v>
          </cell>
          <cell r="U895">
            <v>0</v>
          </cell>
          <cell r="V895">
            <v>0</v>
          </cell>
          <cell r="W895">
            <v>2687.6728521695541</v>
          </cell>
          <cell r="X895">
            <v>0</v>
          </cell>
        </row>
        <row r="896"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2212.6595874201275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</row>
        <row r="897"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2212.6595874201275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</row>
        <row r="898">
          <cell r="K898">
            <v>1542.6</v>
          </cell>
          <cell r="L898">
            <v>0</v>
          </cell>
          <cell r="M898">
            <v>0</v>
          </cell>
          <cell r="N898">
            <v>1652.4716849999998</v>
          </cell>
          <cell r="O898">
            <v>0</v>
          </cell>
          <cell r="P898">
            <v>0</v>
          </cell>
          <cell r="Q898">
            <v>1832.1248950908684</v>
          </cell>
          <cell r="R898">
            <v>0</v>
          </cell>
          <cell r="S898">
            <v>0</v>
          </cell>
          <cell r="T898">
            <v>2031.3096204197452</v>
          </cell>
          <cell r="U898">
            <v>0</v>
          </cell>
          <cell r="V898">
            <v>0</v>
          </cell>
          <cell r="W898">
            <v>2252.1492858188362</v>
          </cell>
          <cell r="X898">
            <v>0</v>
          </cell>
        </row>
        <row r="899">
          <cell r="K899">
            <v>1542.6</v>
          </cell>
          <cell r="L899">
            <v>0</v>
          </cell>
          <cell r="M899">
            <v>0</v>
          </cell>
          <cell r="N899">
            <v>1652.4716849999998</v>
          </cell>
          <cell r="O899">
            <v>0</v>
          </cell>
          <cell r="P899">
            <v>0</v>
          </cell>
          <cell r="Q899">
            <v>1832.1248950908684</v>
          </cell>
          <cell r="R899">
            <v>0</v>
          </cell>
          <cell r="S899">
            <v>0</v>
          </cell>
          <cell r="T899">
            <v>2031.3096204197452</v>
          </cell>
          <cell r="U899">
            <v>0</v>
          </cell>
          <cell r="V899">
            <v>0</v>
          </cell>
          <cell r="W899">
            <v>2252.1492858188362</v>
          </cell>
          <cell r="X899">
            <v>0</v>
          </cell>
        </row>
        <row r="900">
          <cell r="K900">
            <v>1542.6</v>
          </cell>
          <cell r="L900">
            <v>0</v>
          </cell>
          <cell r="M900">
            <v>0</v>
          </cell>
          <cell r="N900">
            <v>1652.4716849999998</v>
          </cell>
          <cell r="O900">
            <v>0</v>
          </cell>
          <cell r="P900">
            <v>0</v>
          </cell>
          <cell r="Q900">
            <v>1832.1248950908684</v>
          </cell>
          <cell r="R900">
            <v>0</v>
          </cell>
          <cell r="S900">
            <v>0</v>
          </cell>
          <cell r="T900">
            <v>2031.3096204197452</v>
          </cell>
          <cell r="U900">
            <v>0</v>
          </cell>
          <cell r="V900">
            <v>0</v>
          </cell>
          <cell r="W900">
            <v>2252.1492858188362</v>
          </cell>
          <cell r="X900">
            <v>0</v>
          </cell>
        </row>
        <row r="901">
          <cell r="K901">
            <v>1542.6</v>
          </cell>
          <cell r="L901">
            <v>0</v>
          </cell>
          <cell r="M901">
            <v>0</v>
          </cell>
          <cell r="N901">
            <v>1652.4716849999998</v>
          </cell>
          <cell r="O901">
            <v>0</v>
          </cell>
          <cell r="P901">
            <v>0</v>
          </cell>
          <cell r="Q901">
            <v>1832.1248950908684</v>
          </cell>
          <cell r="R901">
            <v>0</v>
          </cell>
          <cell r="S901">
            <v>0</v>
          </cell>
          <cell r="T901">
            <v>2031.3096204197452</v>
          </cell>
          <cell r="U901">
            <v>0</v>
          </cell>
          <cell r="V901">
            <v>0</v>
          </cell>
          <cell r="W901">
            <v>2252.1492858188362</v>
          </cell>
          <cell r="X901">
            <v>0</v>
          </cell>
        </row>
        <row r="902">
          <cell r="K902">
            <v>1542.6</v>
          </cell>
          <cell r="L902">
            <v>0</v>
          </cell>
          <cell r="M902">
            <v>0</v>
          </cell>
          <cell r="N902">
            <v>1652.4716849999998</v>
          </cell>
          <cell r="O902">
            <v>0</v>
          </cell>
          <cell r="P902">
            <v>0</v>
          </cell>
          <cell r="Q902">
            <v>1832.1248950908684</v>
          </cell>
          <cell r="R902">
            <v>0</v>
          </cell>
          <cell r="S902">
            <v>0</v>
          </cell>
          <cell r="T902">
            <v>2031.3096204197452</v>
          </cell>
          <cell r="U902">
            <v>0</v>
          </cell>
          <cell r="V902">
            <v>0</v>
          </cell>
          <cell r="W902">
            <v>2252.1492858188362</v>
          </cell>
          <cell r="X902">
            <v>0</v>
          </cell>
        </row>
        <row r="903">
          <cell r="K903">
            <v>1542.6</v>
          </cell>
          <cell r="L903">
            <v>0</v>
          </cell>
          <cell r="M903">
            <v>0</v>
          </cell>
          <cell r="N903">
            <v>1652.4716849999998</v>
          </cell>
          <cell r="O903">
            <v>0</v>
          </cell>
          <cell r="P903">
            <v>0</v>
          </cell>
          <cell r="Q903">
            <v>1832.1248950908684</v>
          </cell>
          <cell r="R903">
            <v>0</v>
          </cell>
          <cell r="S903">
            <v>0</v>
          </cell>
          <cell r="T903">
            <v>2031.3096204197452</v>
          </cell>
          <cell r="U903">
            <v>0</v>
          </cell>
          <cell r="V903">
            <v>0</v>
          </cell>
          <cell r="W903">
            <v>2252.1492858188362</v>
          </cell>
          <cell r="X903">
            <v>0</v>
          </cell>
        </row>
        <row r="904">
          <cell r="K904">
            <v>1542.6</v>
          </cell>
          <cell r="L904">
            <v>0</v>
          </cell>
          <cell r="M904">
            <v>0</v>
          </cell>
          <cell r="N904">
            <v>1652.4716849999998</v>
          </cell>
          <cell r="O904">
            <v>0</v>
          </cell>
          <cell r="P904">
            <v>0</v>
          </cell>
          <cell r="Q904">
            <v>1832.1248950908684</v>
          </cell>
          <cell r="R904">
            <v>0</v>
          </cell>
          <cell r="S904">
            <v>0</v>
          </cell>
          <cell r="T904">
            <v>2031.3096204197452</v>
          </cell>
          <cell r="U904">
            <v>0</v>
          </cell>
          <cell r="V904">
            <v>0</v>
          </cell>
          <cell r="W904">
            <v>2252.1492858188362</v>
          </cell>
          <cell r="X904">
            <v>0</v>
          </cell>
        </row>
        <row r="905">
          <cell r="K905">
            <v>1542.6</v>
          </cell>
          <cell r="L905">
            <v>0</v>
          </cell>
          <cell r="M905">
            <v>0</v>
          </cell>
          <cell r="N905">
            <v>1652.4716849999998</v>
          </cell>
          <cell r="O905">
            <v>0</v>
          </cell>
          <cell r="P905">
            <v>0</v>
          </cell>
          <cell r="Q905">
            <v>1832.1248950908684</v>
          </cell>
          <cell r="R905">
            <v>0</v>
          </cell>
          <cell r="S905">
            <v>0</v>
          </cell>
          <cell r="T905">
            <v>2031.3096204197452</v>
          </cell>
          <cell r="U905">
            <v>0</v>
          </cell>
          <cell r="V905">
            <v>0</v>
          </cell>
          <cell r="W905">
            <v>2252.1492858188362</v>
          </cell>
          <cell r="X905">
            <v>0</v>
          </cell>
        </row>
        <row r="906">
          <cell r="K906">
            <v>1542.6</v>
          </cell>
          <cell r="L906">
            <v>0</v>
          </cell>
          <cell r="M906">
            <v>0</v>
          </cell>
          <cell r="N906">
            <v>1652.4716849999998</v>
          </cell>
          <cell r="O906">
            <v>0</v>
          </cell>
          <cell r="P906">
            <v>0</v>
          </cell>
          <cell r="Q906">
            <v>1832.1248950908684</v>
          </cell>
          <cell r="R906">
            <v>0</v>
          </cell>
          <cell r="S906">
            <v>0</v>
          </cell>
          <cell r="T906">
            <v>2031.3096204197452</v>
          </cell>
          <cell r="U906">
            <v>0</v>
          </cell>
          <cell r="V906">
            <v>0</v>
          </cell>
          <cell r="W906">
            <v>2252.1492858188362</v>
          </cell>
          <cell r="X906">
            <v>0</v>
          </cell>
        </row>
        <row r="907">
          <cell r="K907">
            <v>1542.6</v>
          </cell>
          <cell r="L907">
            <v>0</v>
          </cell>
          <cell r="M907">
            <v>0</v>
          </cell>
          <cell r="N907">
            <v>1652.4716849999998</v>
          </cell>
          <cell r="O907">
            <v>0</v>
          </cell>
          <cell r="P907">
            <v>0</v>
          </cell>
          <cell r="Q907">
            <v>1832.1248950908684</v>
          </cell>
          <cell r="R907">
            <v>0</v>
          </cell>
          <cell r="S907">
            <v>0</v>
          </cell>
          <cell r="T907">
            <v>2031.3096204197452</v>
          </cell>
          <cell r="U907">
            <v>0</v>
          </cell>
          <cell r="V907">
            <v>0</v>
          </cell>
          <cell r="W907">
            <v>2252.1492858188362</v>
          </cell>
          <cell r="X907">
            <v>0</v>
          </cell>
        </row>
        <row r="908"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</row>
        <row r="909"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</row>
        <row r="910"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</row>
        <row r="911"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</row>
        <row r="912"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</row>
        <row r="913"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</row>
        <row r="914"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</row>
        <row r="915"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</row>
        <row r="916"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</row>
        <row r="917"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</row>
        <row r="918"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</row>
        <row r="919"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</row>
        <row r="920"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</row>
        <row r="921"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</row>
        <row r="922"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</row>
        <row r="923"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</row>
        <row r="924"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</row>
        <row r="925"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</row>
        <row r="926"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</row>
        <row r="927"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</row>
        <row r="928"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2295.0460012499993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3022.1373146927208</v>
          </cell>
        </row>
        <row r="929"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</row>
        <row r="930">
          <cell r="K930">
            <v>1277.0999999999999</v>
          </cell>
          <cell r="L930">
            <v>1277.0999999999999</v>
          </cell>
          <cell r="M930">
            <v>1321.7984999999999</v>
          </cell>
          <cell r="N930">
            <v>1368.0614474999998</v>
          </cell>
          <cell r="O930">
            <v>1415.9435981624995</v>
          </cell>
          <cell r="P930">
            <v>1465.501624098187</v>
          </cell>
          <cell r="Q930">
            <v>1516.7941809416234</v>
          </cell>
          <cell r="R930">
            <v>1569.8819772745803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</row>
        <row r="931">
          <cell r="K931">
            <v>1277.0999999999999</v>
          </cell>
          <cell r="L931">
            <v>1277.0999999999999</v>
          </cell>
          <cell r="M931">
            <v>1321.7984999999999</v>
          </cell>
          <cell r="N931">
            <v>1368.0614474999998</v>
          </cell>
          <cell r="O931">
            <v>1415.9435981624995</v>
          </cell>
          <cell r="P931">
            <v>1465.501624098187</v>
          </cell>
          <cell r="Q931">
            <v>1516.7941809416234</v>
          </cell>
          <cell r="R931">
            <v>1569.8819772745803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</row>
        <row r="932">
          <cell r="K932">
            <v>1277.0999999999999</v>
          </cell>
          <cell r="L932">
            <v>1277.0999999999999</v>
          </cell>
          <cell r="M932">
            <v>1321.7984999999999</v>
          </cell>
          <cell r="N932">
            <v>1368.0614474999998</v>
          </cell>
          <cell r="O932">
            <v>1415.9435981624995</v>
          </cell>
          <cell r="P932">
            <v>1465.501624098187</v>
          </cell>
          <cell r="Q932">
            <v>1516.7941809416234</v>
          </cell>
          <cell r="R932">
            <v>1569.8819772745803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</row>
        <row r="933">
          <cell r="K933">
            <v>1277.0999999999999</v>
          </cell>
          <cell r="L933">
            <v>1277.0999999999999</v>
          </cell>
          <cell r="M933">
            <v>1321.7984999999999</v>
          </cell>
          <cell r="N933">
            <v>1368.0614474999998</v>
          </cell>
          <cell r="O933">
            <v>1415.9435981624995</v>
          </cell>
          <cell r="P933">
            <v>1465.501624098187</v>
          </cell>
          <cell r="Q933">
            <v>1516.7941809416234</v>
          </cell>
          <cell r="R933">
            <v>1569.8819772745803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</row>
        <row r="934">
          <cell r="K934">
            <v>1277.0999999999999</v>
          </cell>
          <cell r="L934">
            <v>1277.0999999999999</v>
          </cell>
          <cell r="M934">
            <v>1321.7984999999999</v>
          </cell>
          <cell r="N934">
            <v>1368.0614474999998</v>
          </cell>
          <cell r="O934">
            <v>1415.9435981624995</v>
          </cell>
          <cell r="P934">
            <v>1465.501624098187</v>
          </cell>
          <cell r="Q934">
            <v>1516.7941809416234</v>
          </cell>
          <cell r="R934">
            <v>1569.8819772745803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</row>
        <row r="935">
          <cell r="K935">
            <v>1277.0999999999999</v>
          </cell>
          <cell r="L935">
            <v>1277.0999999999999</v>
          </cell>
          <cell r="M935">
            <v>1321.7984999999999</v>
          </cell>
          <cell r="N935">
            <v>1368.0614474999998</v>
          </cell>
          <cell r="O935">
            <v>1415.9435981624995</v>
          </cell>
          <cell r="P935">
            <v>1465.501624098187</v>
          </cell>
          <cell r="Q935">
            <v>1516.7941809416234</v>
          </cell>
          <cell r="R935">
            <v>1569.8819772745803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</row>
        <row r="936">
          <cell r="K936">
            <v>589.1</v>
          </cell>
          <cell r="L936">
            <v>589.1</v>
          </cell>
          <cell r="M936">
            <v>609.71849999999995</v>
          </cell>
          <cell r="N936">
            <v>631.05864749999989</v>
          </cell>
          <cell r="O936">
            <v>653.14570016249991</v>
          </cell>
          <cell r="P936">
            <v>676.00579966818736</v>
          </cell>
          <cell r="Q936">
            <v>699.66600265657382</v>
          </cell>
          <cell r="R936">
            <v>724.15431274955392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</row>
        <row r="937">
          <cell r="K937">
            <v>589.1</v>
          </cell>
          <cell r="L937">
            <v>589.1</v>
          </cell>
          <cell r="M937">
            <v>609.71849999999995</v>
          </cell>
          <cell r="N937">
            <v>631.05864749999989</v>
          </cell>
          <cell r="O937">
            <v>653.14570016249991</v>
          </cell>
          <cell r="P937">
            <v>676.00579966818736</v>
          </cell>
          <cell r="Q937">
            <v>699.66600265657382</v>
          </cell>
          <cell r="R937">
            <v>724.15431274955392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</row>
        <row r="938">
          <cell r="K938">
            <v>589.1</v>
          </cell>
          <cell r="L938">
            <v>589.1</v>
          </cell>
          <cell r="M938">
            <v>609.71849999999995</v>
          </cell>
          <cell r="N938">
            <v>631.05864749999989</v>
          </cell>
          <cell r="O938">
            <v>653.14570016249991</v>
          </cell>
          <cell r="P938">
            <v>676.00579966818736</v>
          </cell>
          <cell r="Q938">
            <v>699.66600265657382</v>
          </cell>
          <cell r="R938">
            <v>724.15431274955392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</row>
        <row r="939">
          <cell r="K939">
            <v>589.1</v>
          </cell>
          <cell r="L939">
            <v>589.1</v>
          </cell>
          <cell r="M939">
            <v>609.71849999999995</v>
          </cell>
          <cell r="N939">
            <v>631.05864749999989</v>
          </cell>
          <cell r="O939">
            <v>653.14570016249991</v>
          </cell>
          <cell r="P939">
            <v>676.00579966818736</v>
          </cell>
          <cell r="Q939">
            <v>699.66600265657382</v>
          </cell>
          <cell r="R939">
            <v>724.15431274955392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</row>
        <row r="940">
          <cell r="K940">
            <v>589.1</v>
          </cell>
          <cell r="L940">
            <v>589.1</v>
          </cell>
          <cell r="M940">
            <v>609.71849999999995</v>
          </cell>
          <cell r="N940">
            <v>631.05864749999989</v>
          </cell>
          <cell r="O940">
            <v>653.14570016249991</v>
          </cell>
          <cell r="P940">
            <v>676.00579966818736</v>
          </cell>
          <cell r="Q940">
            <v>699.66600265657382</v>
          </cell>
          <cell r="R940">
            <v>724.15431274955392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</row>
        <row r="941">
          <cell r="K941">
            <v>589.1</v>
          </cell>
          <cell r="L941">
            <v>589.1</v>
          </cell>
          <cell r="M941">
            <v>609.71849999999995</v>
          </cell>
          <cell r="N941">
            <v>631.05864749999989</v>
          </cell>
          <cell r="O941">
            <v>653.14570016249991</v>
          </cell>
          <cell r="P941">
            <v>676.00579966818736</v>
          </cell>
          <cell r="Q941">
            <v>699.66600265657382</v>
          </cell>
          <cell r="R941">
            <v>724.15431274955392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</row>
        <row r="942">
          <cell r="K942">
            <v>589.1</v>
          </cell>
          <cell r="L942">
            <v>589.1</v>
          </cell>
          <cell r="M942">
            <v>609.71849999999995</v>
          </cell>
          <cell r="N942">
            <v>631.05864749999989</v>
          </cell>
          <cell r="O942">
            <v>653.14570016249991</v>
          </cell>
          <cell r="P942">
            <v>676.00579966818736</v>
          </cell>
          <cell r="Q942">
            <v>699.66600265657382</v>
          </cell>
          <cell r="R942">
            <v>724.15431274955392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</row>
        <row r="943">
          <cell r="K943">
            <v>589.1</v>
          </cell>
          <cell r="L943">
            <v>589.1</v>
          </cell>
          <cell r="M943">
            <v>609.71849999999995</v>
          </cell>
          <cell r="N943">
            <v>631.05864749999989</v>
          </cell>
          <cell r="O943">
            <v>653.14570016249991</v>
          </cell>
          <cell r="P943">
            <v>676.00579966818736</v>
          </cell>
          <cell r="Q943">
            <v>699.66600265657382</v>
          </cell>
          <cell r="R943">
            <v>724.15431274955392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</row>
        <row r="944">
          <cell r="K944">
            <v>589.1</v>
          </cell>
          <cell r="L944">
            <v>589.1</v>
          </cell>
          <cell r="M944">
            <v>609.71849999999995</v>
          </cell>
          <cell r="N944">
            <v>631.05864749999989</v>
          </cell>
          <cell r="O944">
            <v>653.14570016249991</v>
          </cell>
          <cell r="P944">
            <v>676.00579966818736</v>
          </cell>
          <cell r="Q944">
            <v>699.66600265657382</v>
          </cell>
          <cell r="R944">
            <v>724.15431274955392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</row>
        <row r="945">
          <cell r="K945">
            <v>589.1</v>
          </cell>
          <cell r="L945">
            <v>589.1</v>
          </cell>
          <cell r="M945">
            <v>609.71849999999995</v>
          </cell>
          <cell r="N945">
            <v>631.05864749999989</v>
          </cell>
          <cell r="O945">
            <v>653.14570016249991</v>
          </cell>
          <cell r="P945">
            <v>676.00579966818736</v>
          </cell>
          <cell r="Q945">
            <v>699.66600265657382</v>
          </cell>
          <cell r="R945">
            <v>724.15431274955392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</row>
        <row r="946">
          <cell r="K946">
            <v>589.1</v>
          </cell>
          <cell r="L946">
            <v>589.1</v>
          </cell>
          <cell r="M946">
            <v>609.71849999999995</v>
          </cell>
          <cell r="N946">
            <v>631.05864749999989</v>
          </cell>
          <cell r="O946">
            <v>653.14570016249991</v>
          </cell>
          <cell r="P946">
            <v>676.00579966818736</v>
          </cell>
          <cell r="Q946">
            <v>699.66600265657382</v>
          </cell>
          <cell r="R946">
            <v>724.15431274955392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</row>
        <row r="947">
          <cell r="K947">
            <v>589.1</v>
          </cell>
          <cell r="L947">
            <v>589.1</v>
          </cell>
          <cell r="M947">
            <v>609.71849999999995</v>
          </cell>
          <cell r="N947">
            <v>631.05864749999989</v>
          </cell>
          <cell r="O947">
            <v>653.14570016249991</v>
          </cell>
          <cell r="P947">
            <v>676.00579966818736</v>
          </cell>
          <cell r="Q947">
            <v>699.66600265657382</v>
          </cell>
          <cell r="R947">
            <v>724.15431274955392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</row>
        <row r="948">
          <cell r="K948">
            <v>589.1</v>
          </cell>
          <cell r="L948">
            <v>589.1</v>
          </cell>
          <cell r="M948">
            <v>609.71849999999995</v>
          </cell>
          <cell r="N948">
            <v>631.05864749999989</v>
          </cell>
          <cell r="O948">
            <v>653.14570016249991</v>
          </cell>
          <cell r="P948">
            <v>676.00579966818736</v>
          </cell>
          <cell r="Q948">
            <v>699.66600265657382</v>
          </cell>
          <cell r="R948">
            <v>724.15431274955392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</row>
        <row r="949">
          <cell r="K949">
            <v>589.1</v>
          </cell>
          <cell r="L949">
            <v>589.1</v>
          </cell>
          <cell r="M949">
            <v>609.71849999999995</v>
          </cell>
          <cell r="N949">
            <v>631.05864749999989</v>
          </cell>
          <cell r="O949">
            <v>653.14570016249991</v>
          </cell>
          <cell r="P949">
            <v>676.00579966818736</v>
          </cell>
          <cell r="Q949">
            <v>699.66600265657382</v>
          </cell>
          <cell r="R949">
            <v>724.15431274955392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</row>
        <row r="950">
          <cell r="K950">
            <v>589.1</v>
          </cell>
          <cell r="L950">
            <v>589.1</v>
          </cell>
          <cell r="M950">
            <v>609.71849999999995</v>
          </cell>
          <cell r="N950">
            <v>631.05864749999989</v>
          </cell>
          <cell r="O950">
            <v>653.14570016249991</v>
          </cell>
          <cell r="P950">
            <v>676.00579966818736</v>
          </cell>
          <cell r="Q950">
            <v>699.66600265657382</v>
          </cell>
          <cell r="R950">
            <v>724.15431274955392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</row>
        <row r="951">
          <cell r="K951">
            <v>589.1</v>
          </cell>
          <cell r="L951">
            <v>589.1</v>
          </cell>
          <cell r="M951">
            <v>609.71849999999995</v>
          </cell>
          <cell r="N951">
            <v>631.05864749999989</v>
          </cell>
          <cell r="O951">
            <v>653.14570016249991</v>
          </cell>
          <cell r="P951">
            <v>676.00579966818736</v>
          </cell>
          <cell r="Q951">
            <v>699.66600265657382</v>
          </cell>
          <cell r="R951">
            <v>724.15431274955392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</row>
        <row r="952">
          <cell r="K952">
            <v>589.1</v>
          </cell>
          <cell r="L952">
            <v>589.1</v>
          </cell>
          <cell r="M952">
            <v>609.71849999999995</v>
          </cell>
          <cell r="N952">
            <v>631.05864749999989</v>
          </cell>
          <cell r="O952">
            <v>653.14570016249991</v>
          </cell>
          <cell r="P952">
            <v>676.00579966818736</v>
          </cell>
          <cell r="Q952">
            <v>699.66600265657382</v>
          </cell>
          <cell r="R952">
            <v>724.15431274955392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</row>
        <row r="953">
          <cell r="K953">
            <v>589.1</v>
          </cell>
          <cell r="L953">
            <v>589.1</v>
          </cell>
          <cell r="M953">
            <v>609.71849999999995</v>
          </cell>
          <cell r="N953">
            <v>631.05864749999989</v>
          </cell>
          <cell r="O953">
            <v>653.14570016249991</v>
          </cell>
          <cell r="P953">
            <v>676.00579966818736</v>
          </cell>
          <cell r="Q953">
            <v>699.66600265657382</v>
          </cell>
          <cell r="R953">
            <v>724.15431274955392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</row>
        <row r="954">
          <cell r="K954">
            <v>589.1</v>
          </cell>
          <cell r="L954">
            <v>589.1</v>
          </cell>
          <cell r="M954">
            <v>609.71849999999995</v>
          </cell>
          <cell r="N954">
            <v>631.05864749999989</v>
          </cell>
          <cell r="O954">
            <v>653.14570016249991</v>
          </cell>
          <cell r="P954">
            <v>676.00579966818736</v>
          </cell>
          <cell r="Q954">
            <v>699.66600265657382</v>
          </cell>
          <cell r="R954">
            <v>724.15431274955392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</row>
        <row r="955">
          <cell r="K955">
            <v>589.1</v>
          </cell>
          <cell r="L955">
            <v>589.1</v>
          </cell>
          <cell r="M955">
            <v>609.71849999999995</v>
          </cell>
          <cell r="N955">
            <v>631.05864749999989</v>
          </cell>
          <cell r="O955">
            <v>653.14570016249991</v>
          </cell>
          <cell r="P955">
            <v>676.00579966818736</v>
          </cell>
          <cell r="Q955">
            <v>699.66600265657382</v>
          </cell>
          <cell r="R955">
            <v>724.15431274955392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</row>
        <row r="956">
          <cell r="K956">
            <v>589.1</v>
          </cell>
          <cell r="L956">
            <v>589.1</v>
          </cell>
          <cell r="M956">
            <v>609.71849999999995</v>
          </cell>
          <cell r="N956">
            <v>631.05864749999989</v>
          </cell>
          <cell r="O956">
            <v>653.14570016249991</v>
          </cell>
          <cell r="P956">
            <v>676.00579966818736</v>
          </cell>
          <cell r="Q956">
            <v>699.66600265657382</v>
          </cell>
          <cell r="R956">
            <v>724.15431274955392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</row>
        <row r="957">
          <cell r="K957">
            <v>589.1</v>
          </cell>
          <cell r="L957">
            <v>589.1</v>
          </cell>
          <cell r="M957">
            <v>609.71849999999995</v>
          </cell>
          <cell r="N957">
            <v>631.05864749999989</v>
          </cell>
          <cell r="O957">
            <v>653.14570016249991</v>
          </cell>
          <cell r="P957">
            <v>676.00579966818736</v>
          </cell>
          <cell r="Q957">
            <v>699.66600265657382</v>
          </cell>
          <cell r="R957">
            <v>724.15431274955392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</row>
        <row r="958">
          <cell r="K958">
            <v>589.1</v>
          </cell>
          <cell r="L958">
            <v>589.1</v>
          </cell>
          <cell r="M958">
            <v>609.71849999999995</v>
          </cell>
          <cell r="N958">
            <v>631.05864749999989</v>
          </cell>
          <cell r="O958">
            <v>653.14570016249991</v>
          </cell>
          <cell r="P958">
            <v>676.00579966818736</v>
          </cell>
          <cell r="Q958">
            <v>699.66600265657382</v>
          </cell>
          <cell r="R958">
            <v>724.15431274955392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</row>
        <row r="959">
          <cell r="K959">
            <v>589.1</v>
          </cell>
          <cell r="L959">
            <v>589.1</v>
          </cell>
          <cell r="M959">
            <v>609.71849999999995</v>
          </cell>
          <cell r="N959">
            <v>631.05864749999989</v>
          </cell>
          <cell r="O959">
            <v>653.14570016249991</v>
          </cell>
          <cell r="P959">
            <v>676.00579966818736</v>
          </cell>
          <cell r="Q959">
            <v>699.66600265657382</v>
          </cell>
          <cell r="R959">
            <v>724.15431274955392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</row>
        <row r="960">
          <cell r="K960">
            <v>589.1</v>
          </cell>
          <cell r="L960">
            <v>589.1</v>
          </cell>
          <cell r="M960">
            <v>609.71849999999995</v>
          </cell>
          <cell r="N960">
            <v>631.05864749999989</v>
          </cell>
          <cell r="O960">
            <v>653.14570016249991</v>
          </cell>
          <cell r="P960">
            <v>676.00579966818736</v>
          </cell>
          <cell r="Q960">
            <v>699.66600265657382</v>
          </cell>
          <cell r="R960">
            <v>724.15431274955392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</row>
        <row r="961">
          <cell r="K961">
            <v>589.1</v>
          </cell>
          <cell r="L961">
            <v>589.1</v>
          </cell>
          <cell r="M961">
            <v>609.71849999999995</v>
          </cell>
          <cell r="N961">
            <v>631.05864749999989</v>
          </cell>
          <cell r="O961">
            <v>653.14570016249991</v>
          </cell>
          <cell r="P961">
            <v>676.00579966818736</v>
          </cell>
          <cell r="Q961">
            <v>699.66600265657382</v>
          </cell>
          <cell r="R961">
            <v>724.15431274955392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</row>
        <row r="962">
          <cell r="K962">
            <v>589.1</v>
          </cell>
          <cell r="L962">
            <v>589.1</v>
          </cell>
          <cell r="M962">
            <v>609.71849999999995</v>
          </cell>
          <cell r="N962">
            <v>631.05864749999989</v>
          </cell>
          <cell r="O962">
            <v>653.14570016249991</v>
          </cell>
          <cell r="P962">
            <v>676.00579966818736</v>
          </cell>
          <cell r="Q962">
            <v>699.66600265657382</v>
          </cell>
          <cell r="R962">
            <v>724.15431274955392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</row>
        <row r="963">
          <cell r="K963">
            <v>589.1</v>
          </cell>
          <cell r="L963">
            <v>589.1</v>
          </cell>
          <cell r="M963">
            <v>609.71849999999995</v>
          </cell>
          <cell r="N963">
            <v>631.05864749999989</v>
          </cell>
          <cell r="O963">
            <v>653.14570016249991</v>
          </cell>
          <cell r="P963">
            <v>676.00579966818736</v>
          </cell>
          <cell r="Q963">
            <v>699.66600265657382</v>
          </cell>
          <cell r="R963">
            <v>724.15431274955392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</row>
        <row r="964">
          <cell r="K964">
            <v>589.1</v>
          </cell>
          <cell r="L964">
            <v>589.1</v>
          </cell>
          <cell r="M964">
            <v>609.71849999999995</v>
          </cell>
          <cell r="N964">
            <v>631.05864749999989</v>
          </cell>
          <cell r="O964">
            <v>653.14570016249991</v>
          </cell>
          <cell r="P964">
            <v>676.00579966818736</v>
          </cell>
          <cell r="Q964">
            <v>699.66600265657382</v>
          </cell>
          <cell r="R964">
            <v>724.15431274955392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</row>
        <row r="965">
          <cell r="K965">
            <v>589.1</v>
          </cell>
          <cell r="L965">
            <v>589.1</v>
          </cell>
          <cell r="M965">
            <v>609.71849999999995</v>
          </cell>
          <cell r="N965">
            <v>631.05864749999989</v>
          </cell>
          <cell r="O965">
            <v>653.14570016249991</v>
          </cell>
          <cell r="P965">
            <v>676.00579966818736</v>
          </cell>
          <cell r="Q965">
            <v>699.66600265657382</v>
          </cell>
          <cell r="R965">
            <v>724.15431274955392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</row>
        <row r="966">
          <cell r="K966">
            <v>589.1</v>
          </cell>
          <cell r="L966">
            <v>589.1</v>
          </cell>
          <cell r="M966">
            <v>609.71849999999995</v>
          </cell>
          <cell r="N966">
            <v>631.05864749999989</v>
          </cell>
          <cell r="O966">
            <v>653.14570016249991</v>
          </cell>
          <cell r="P966">
            <v>676.00579966818736</v>
          </cell>
          <cell r="Q966">
            <v>699.66600265657382</v>
          </cell>
          <cell r="R966">
            <v>724.15431274955392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</row>
        <row r="967">
          <cell r="K967">
            <v>589.1</v>
          </cell>
          <cell r="L967">
            <v>589.1</v>
          </cell>
          <cell r="M967">
            <v>609.71849999999995</v>
          </cell>
          <cell r="N967">
            <v>631.05864749999989</v>
          </cell>
          <cell r="O967">
            <v>653.14570016249991</v>
          </cell>
          <cell r="P967">
            <v>676.00579966818736</v>
          </cell>
          <cell r="Q967">
            <v>699.66600265657382</v>
          </cell>
          <cell r="R967">
            <v>724.15431274955392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</row>
        <row r="968">
          <cell r="K968">
            <v>589.1</v>
          </cell>
          <cell r="L968">
            <v>589.1</v>
          </cell>
          <cell r="M968">
            <v>609.71849999999995</v>
          </cell>
          <cell r="N968">
            <v>631.05864749999989</v>
          </cell>
          <cell r="O968">
            <v>653.14570016249991</v>
          </cell>
          <cell r="P968">
            <v>676.00579966818736</v>
          </cell>
          <cell r="Q968">
            <v>699.66600265657382</v>
          </cell>
          <cell r="R968">
            <v>724.15431274955392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</row>
        <row r="969">
          <cell r="K969">
            <v>589.1</v>
          </cell>
          <cell r="L969">
            <v>589.1</v>
          </cell>
          <cell r="M969">
            <v>609.71849999999995</v>
          </cell>
          <cell r="N969">
            <v>631.05864749999989</v>
          </cell>
          <cell r="O969">
            <v>653.14570016249991</v>
          </cell>
          <cell r="P969">
            <v>676.00579966818736</v>
          </cell>
          <cell r="Q969">
            <v>699.66600265657382</v>
          </cell>
          <cell r="R969">
            <v>724.15431274955392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</row>
        <row r="970">
          <cell r="K970">
            <v>589.1</v>
          </cell>
          <cell r="L970">
            <v>589.1</v>
          </cell>
          <cell r="M970">
            <v>609.71849999999995</v>
          </cell>
          <cell r="N970">
            <v>631.05864749999989</v>
          </cell>
          <cell r="O970">
            <v>653.14570016249991</v>
          </cell>
          <cell r="P970">
            <v>676.00579966818736</v>
          </cell>
          <cell r="Q970">
            <v>699.66600265657382</v>
          </cell>
          <cell r="R970">
            <v>724.15431274955392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</row>
        <row r="971">
          <cell r="K971">
            <v>589.1</v>
          </cell>
          <cell r="L971">
            <v>589.1</v>
          </cell>
          <cell r="M971">
            <v>609.71849999999995</v>
          </cell>
          <cell r="N971">
            <v>631.05864749999989</v>
          </cell>
          <cell r="O971">
            <v>653.14570016249991</v>
          </cell>
          <cell r="P971">
            <v>676.00579966818736</v>
          </cell>
          <cell r="Q971">
            <v>699.66600265657382</v>
          </cell>
          <cell r="R971">
            <v>724.15431274955392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</row>
        <row r="972">
          <cell r="K972">
            <v>589.1</v>
          </cell>
          <cell r="L972">
            <v>589.1</v>
          </cell>
          <cell r="M972">
            <v>609.71849999999995</v>
          </cell>
          <cell r="N972">
            <v>631.05864749999989</v>
          </cell>
          <cell r="O972">
            <v>653.14570016249991</v>
          </cell>
          <cell r="P972">
            <v>676.00579966818736</v>
          </cell>
          <cell r="Q972">
            <v>699.66600265657382</v>
          </cell>
          <cell r="R972">
            <v>724.15431274955392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</row>
        <row r="973">
          <cell r="K973">
            <v>589.1</v>
          </cell>
          <cell r="L973">
            <v>589.1</v>
          </cell>
          <cell r="M973">
            <v>609.71849999999995</v>
          </cell>
          <cell r="N973">
            <v>631.05864749999989</v>
          </cell>
          <cell r="O973">
            <v>653.14570016249991</v>
          </cell>
          <cell r="P973">
            <v>676.00579966818736</v>
          </cell>
          <cell r="Q973">
            <v>699.66600265657382</v>
          </cell>
          <cell r="R973">
            <v>724.15431274955392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</row>
        <row r="974">
          <cell r="K974">
            <v>589.1</v>
          </cell>
          <cell r="L974">
            <v>589.1</v>
          </cell>
          <cell r="M974">
            <v>609.71849999999995</v>
          </cell>
          <cell r="N974">
            <v>631.05864749999989</v>
          </cell>
          <cell r="O974">
            <v>653.14570016249991</v>
          </cell>
          <cell r="P974">
            <v>676.00579966818736</v>
          </cell>
          <cell r="Q974">
            <v>699.66600265657382</v>
          </cell>
          <cell r="R974">
            <v>724.15431274955392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</row>
        <row r="975">
          <cell r="K975">
            <v>589.1</v>
          </cell>
          <cell r="L975">
            <v>589.1</v>
          </cell>
          <cell r="M975">
            <v>609.71849999999995</v>
          </cell>
          <cell r="N975">
            <v>631.05864749999989</v>
          </cell>
          <cell r="O975">
            <v>653.14570016249991</v>
          </cell>
          <cell r="P975">
            <v>676.00579966818736</v>
          </cell>
          <cell r="Q975">
            <v>699.66600265657382</v>
          </cell>
          <cell r="R975">
            <v>724.15431274955392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</row>
        <row r="976">
          <cell r="K976">
            <v>589.1</v>
          </cell>
          <cell r="L976">
            <v>589.1</v>
          </cell>
          <cell r="M976">
            <v>609.71849999999995</v>
          </cell>
          <cell r="N976">
            <v>631.05864749999989</v>
          </cell>
          <cell r="O976">
            <v>653.14570016249991</v>
          </cell>
          <cell r="P976">
            <v>676.00579966818736</v>
          </cell>
          <cell r="Q976">
            <v>699.66600265657382</v>
          </cell>
          <cell r="R976">
            <v>724.15431274955392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</row>
        <row r="977">
          <cell r="K977">
            <v>589.1</v>
          </cell>
          <cell r="L977">
            <v>589.1</v>
          </cell>
          <cell r="M977">
            <v>609.71849999999995</v>
          </cell>
          <cell r="N977">
            <v>631.05864749999989</v>
          </cell>
          <cell r="O977">
            <v>653.14570016249991</v>
          </cell>
          <cell r="P977">
            <v>676.00579966818736</v>
          </cell>
          <cell r="Q977">
            <v>699.66600265657382</v>
          </cell>
          <cell r="R977">
            <v>724.15431274955392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</row>
        <row r="978">
          <cell r="K978">
            <v>589.1</v>
          </cell>
          <cell r="L978">
            <v>589.1</v>
          </cell>
          <cell r="M978">
            <v>609.71849999999995</v>
          </cell>
          <cell r="N978">
            <v>631.05864749999989</v>
          </cell>
          <cell r="O978">
            <v>653.14570016249991</v>
          </cell>
          <cell r="P978">
            <v>676.00579966818736</v>
          </cell>
          <cell r="Q978">
            <v>699.66600265657382</v>
          </cell>
          <cell r="R978">
            <v>724.15431274955392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</row>
        <row r="979"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2212.6595874201275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</row>
        <row r="980"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2212.6595874201275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</row>
        <row r="981">
          <cell r="K981">
            <v>244.55</v>
          </cell>
          <cell r="L981">
            <v>0</v>
          </cell>
          <cell r="M981">
            <v>0</v>
          </cell>
          <cell r="N981">
            <v>261.96807374999997</v>
          </cell>
          <cell r="O981">
            <v>0</v>
          </cell>
          <cell r="P981">
            <v>0</v>
          </cell>
          <cell r="Q981">
            <v>290.44868604594319</v>
          </cell>
          <cell r="R981">
            <v>0</v>
          </cell>
          <cell r="S981">
            <v>0</v>
          </cell>
          <cell r="T981">
            <v>322.02564998940022</v>
          </cell>
          <cell r="U981">
            <v>0</v>
          </cell>
          <cell r="V981">
            <v>0</v>
          </cell>
          <cell r="W981">
            <v>357.03559435174151</v>
          </cell>
          <cell r="X981">
            <v>0</v>
          </cell>
        </row>
        <row r="982"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2212.6595874201275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</row>
        <row r="983"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2212.6595874201275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</row>
        <row r="984"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12528.902838268879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</row>
        <row r="985">
          <cell r="K985">
            <v>0</v>
          </cell>
          <cell r="L985">
            <v>68612</v>
          </cell>
          <cell r="M985">
            <v>0</v>
          </cell>
          <cell r="N985">
            <v>0</v>
          </cell>
          <cell r="O985">
            <v>76071.350839499981</v>
          </cell>
          <cell r="P985">
            <v>0</v>
          </cell>
          <cell r="Q985">
            <v>0</v>
          </cell>
          <cell r="R985">
            <v>84341.666451149882</v>
          </cell>
          <cell r="S985">
            <v>0</v>
          </cell>
          <cell r="T985">
            <v>0</v>
          </cell>
          <cell r="U985">
            <v>93511.113201677639</v>
          </cell>
          <cell r="V985">
            <v>0</v>
          </cell>
          <cell r="W985">
            <v>0</v>
          </cell>
          <cell r="X985">
            <v>103677.44271784848</v>
          </cell>
        </row>
        <row r="986">
          <cell r="K986">
            <v>0</v>
          </cell>
          <cell r="L986">
            <v>1500</v>
          </cell>
          <cell r="M986">
            <v>0</v>
          </cell>
          <cell r="N986">
            <v>0</v>
          </cell>
          <cell r="O986">
            <v>1663.0768124999995</v>
          </cell>
          <cell r="P986">
            <v>0</v>
          </cell>
          <cell r="Q986">
            <v>0</v>
          </cell>
          <cell r="R986">
            <v>1843.8829895167728</v>
          </cell>
          <cell r="S986">
            <v>0</v>
          </cell>
          <cell r="T986">
            <v>0</v>
          </cell>
          <cell r="U986">
            <v>2044.3460298856828</v>
          </cell>
          <cell r="V986">
            <v>0</v>
          </cell>
          <cell r="W986">
            <v>0</v>
          </cell>
          <cell r="X986">
            <v>2266.6029860195404</v>
          </cell>
        </row>
        <row r="987">
          <cell r="K987">
            <v>0</v>
          </cell>
          <cell r="L987">
            <v>1300</v>
          </cell>
          <cell r="M987">
            <v>0</v>
          </cell>
          <cell r="N987">
            <v>0</v>
          </cell>
          <cell r="O987">
            <v>1441.3332374999998</v>
          </cell>
          <cell r="P987">
            <v>0</v>
          </cell>
          <cell r="Q987">
            <v>0</v>
          </cell>
          <cell r="R987">
            <v>1598.0319242478697</v>
          </cell>
          <cell r="S987">
            <v>0</v>
          </cell>
          <cell r="T987">
            <v>0</v>
          </cell>
          <cell r="U987">
            <v>1771.7665592342582</v>
          </cell>
          <cell r="V987">
            <v>0</v>
          </cell>
          <cell r="W987">
            <v>0</v>
          </cell>
          <cell r="X987">
            <v>1964.3892545502683</v>
          </cell>
        </row>
        <row r="988">
          <cell r="K988">
            <v>0</v>
          </cell>
          <cell r="L988">
            <v>1300</v>
          </cell>
          <cell r="M988">
            <v>0</v>
          </cell>
          <cell r="N988">
            <v>0</v>
          </cell>
          <cell r="O988">
            <v>1441.3332374999998</v>
          </cell>
          <cell r="P988">
            <v>0</v>
          </cell>
          <cell r="Q988">
            <v>0</v>
          </cell>
          <cell r="R988">
            <v>1598.0319242478697</v>
          </cell>
          <cell r="S988">
            <v>0</v>
          </cell>
          <cell r="T988">
            <v>0</v>
          </cell>
          <cell r="U988">
            <v>1771.7665592342582</v>
          </cell>
          <cell r="V988">
            <v>0</v>
          </cell>
          <cell r="W988">
            <v>0</v>
          </cell>
          <cell r="X988">
            <v>1964.3892545502683</v>
          </cell>
        </row>
        <row r="989">
          <cell r="K989">
            <v>0</v>
          </cell>
          <cell r="L989">
            <v>2000</v>
          </cell>
          <cell r="M989">
            <v>0</v>
          </cell>
          <cell r="N989">
            <v>0</v>
          </cell>
          <cell r="O989">
            <v>2217.4357499999996</v>
          </cell>
          <cell r="P989">
            <v>0</v>
          </cell>
          <cell r="Q989">
            <v>0</v>
          </cell>
          <cell r="R989">
            <v>2458.5106526890304</v>
          </cell>
          <cell r="S989">
            <v>0</v>
          </cell>
          <cell r="T989">
            <v>0</v>
          </cell>
          <cell r="U989">
            <v>2725.7947065142434</v>
          </cell>
          <cell r="V989">
            <v>0</v>
          </cell>
          <cell r="W989">
            <v>0</v>
          </cell>
          <cell r="X989">
            <v>3022.1373146927208</v>
          </cell>
        </row>
        <row r="990"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</row>
        <row r="991">
          <cell r="K991">
            <v>0</v>
          </cell>
          <cell r="L991">
            <v>800</v>
          </cell>
          <cell r="M991">
            <v>0</v>
          </cell>
          <cell r="N991">
            <v>0</v>
          </cell>
          <cell r="O991">
            <v>886.97429999999974</v>
          </cell>
          <cell r="P991">
            <v>0</v>
          </cell>
          <cell r="Q991">
            <v>0</v>
          </cell>
          <cell r="R991">
            <v>983.40426107561211</v>
          </cell>
          <cell r="S991">
            <v>0</v>
          </cell>
          <cell r="T991">
            <v>0</v>
          </cell>
          <cell r="U991">
            <v>1090.3178826056974</v>
          </cell>
          <cell r="V991">
            <v>0</v>
          </cell>
          <cell r="W991">
            <v>0</v>
          </cell>
          <cell r="X991">
            <v>1208.8549258770881</v>
          </cell>
        </row>
        <row r="992">
          <cell r="K992">
            <v>0</v>
          </cell>
          <cell r="L992">
            <v>371</v>
          </cell>
          <cell r="M992">
            <v>0</v>
          </cell>
          <cell r="N992">
            <v>0</v>
          </cell>
          <cell r="O992">
            <v>411.33433162499989</v>
          </cell>
          <cell r="P992">
            <v>0</v>
          </cell>
          <cell r="Q992">
            <v>0</v>
          </cell>
          <cell r="R992">
            <v>456.05372607381514</v>
          </cell>
          <cell r="S992">
            <v>0</v>
          </cell>
          <cell r="T992">
            <v>0</v>
          </cell>
          <cell r="U992">
            <v>505.6349180583922</v>
          </cell>
          <cell r="V992">
            <v>0</v>
          </cell>
          <cell r="W992">
            <v>0</v>
          </cell>
          <cell r="X992">
            <v>560.60647187549966</v>
          </cell>
        </row>
        <row r="993">
          <cell r="K993">
            <v>0</v>
          </cell>
          <cell r="L993">
            <v>1717.63</v>
          </cell>
          <cell r="M993">
            <v>0</v>
          </cell>
          <cell r="N993">
            <v>0</v>
          </cell>
          <cell r="O993">
            <v>1904.3670836362496</v>
          </cell>
          <cell r="P993">
            <v>0</v>
          </cell>
          <cell r="Q993">
            <v>0</v>
          </cell>
          <cell r="R993">
            <v>2111.4058261891296</v>
          </cell>
          <cell r="S993">
            <v>0</v>
          </cell>
          <cell r="T993">
            <v>0</v>
          </cell>
          <cell r="U993">
            <v>2340.9533808750302</v>
          </cell>
          <cell r="V993">
            <v>0</v>
          </cell>
          <cell r="W993">
            <v>0</v>
          </cell>
          <cell r="X993">
            <v>2595.456857917829</v>
          </cell>
        </row>
        <row r="994">
          <cell r="K994">
            <v>0</v>
          </cell>
          <cell r="L994">
            <v>0</v>
          </cell>
          <cell r="M994">
            <v>0</v>
          </cell>
          <cell r="N994">
            <v>267806.24999999994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329202.25924085075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</row>
        <row r="995"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277179.46874999994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340724.33831428044</v>
          </cell>
          <cell r="V995">
            <v>0</v>
          </cell>
          <cell r="W995">
            <v>0</v>
          </cell>
          <cell r="X995">
            <v>0</v>
          </cell>
        </row>
        <row r="996"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277179.46874999994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340724.33831428044</v>
          </cell>
          <cell r="V996">
            <v>0</v>
          </cell>
          <cell r="W996">
            <v>0</v>
          </cell>
          <cell r="X996">
            <v>0</v>
          </cell>
        </row>
        <row r="997"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277179.46874999994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340724.33831428044</v>
          </cell>
          <cell r="V997">
            <v>0</v>
          </cell>
          <cell r="W997">
            <v>0</v>
          </cell>
          <cell r="X997">
            <v>0</v>
          </cell>
        </row>
        <row r="998"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277179.46874999994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340724.33831428044</v>
          </cell>
          <cell r="V998">
            <v>0</v>
          </cell>
          <cell r="W998">
            <v>0</v>
          </cell>
          <cell r="X998">
            <v>0</v>
          </cell>
        </row>
        <row r="999"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277179.46874999994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340724.33831428044</v>
          </cell>
          <cell r="V999">
            <v>0</v>
          </cell>
          <cell r="W999">
            <v>0</v>
          </cell>
          <cell r="X999">
            <v>0</v>
          </cell>
        </row>
        <row r="1000"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277179.46874999994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340724.33831428044</v>
          </cell>
          <cell r="V1000">
            <v>0</v>
          </cell>
          <cell r="W1000">
            <v>0</v>
          </cell>
          <cell r="X1000">
            <v>0</v>
          </cell>
        </row>
        <row r="1001"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277179.46874999994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340724.33831428044</v>
          </cell>
          <cell r="V1001">
            <v>0</v>
          </cell>
          <cell r="W1001">
            <v>0</v>
          </cell>
          <cell r="X1001">
            <v>0</v>
          </cell>
        </row>
        <row r="1002"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277179.46874999994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340724.33831428044</v>
          </cell>
          <cell r="V1002">
            <v>0</v>
          </cell>
          <cell r="W1002">
            <v>0</v>
          </cell>
          <cell r="X1002">
            <v>0</v>
          </cell>
        </row>
        <row r="1003"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277179.46874999994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340724.33831428044</v>
          </cell>
          <cell r="V1003">
            <v>0</v>
          </cell>
          <cell r="W1003">
            <v>0</v>
          </cell>
          <cell r="X1003">
            <v>0</v>
          </cell>
        </row>
        <row r="1004">
          <cell r="K1004">
            <v>0</v>
          </cell>
          <cell r="L1004">
            <v>2000</v>
          </cell>
          <cell r="M1004">
            <v>0</v>
          </cell>
          <cell r="N1004">
            <v>0</v>
          </cell>
          <cell r="O1004">
            <v>2217.4357499999996</v>
          </cell>
          <cell r="P1004">
            <v>0</v>
          </cell>
          <cell r="Q1004">
            <v>0</v>
          </cell>
          <cell r="R1004">
            <v>2458.5106526890304</v>
          </cell>
          <cell r="S1004">
            <v>0</v>
          </cell>
          <cell r="T1004">
            <v>0</v>
          </cell>
          <cell r="U1004">
            <v>2725.7947065142434</v>
          </cell>
          <cell r="V1004">
            <v>0</v>
          </cell>
          <cell r="W1004">
            <v>0</v>
          </cell>
          <cell r="X1004">
            <v>3022.1373146927208</v>
          </cell>
        </row>
        <row r="1005">
          <cell r="K1005">
            <v>0</v>
          </cell>
          <cell r="L1005">
            <v>2000</v>
          </cell>
          <cell r="M1005">
            <v>0</v>
          </cell>
          <cell r="N1005">
            <v>0</v>
          </cell>
          <cell r="O1005">
            <v>2217.4357499999996</v>
          </cell>
          <cell r="P1005">
            <v>0</v>
          </cell>
          <cell r="Q1005">
            <v>0</v>
          </cell>
          <cell r="R1005">
            <v>2458.5106526890304</v>
          </cell>
          <cell r="S1005">
            <v>0</v>
          </cell>
          <cell r="T1005">
            <v>0</v>
          </cell>
          <cell r="U1005">
            <v>2725.7947065142434</v>
          </cell>
          <cell r="V1005">
            <v>0</v>
          </cell>
          <cell r="W1005">
            <v>0</v>
          </cell>
          <cell r="X1005">
            <v>3022.1373146927208</v>
          </cell>
        </row>
        <row r="1006">
          <cell r="K1006">
            <v>900</v>
          </cell>
          <cell r="L1006">
            <v>0</v>
          </cell>
          <cell r="M1006">
            <v>0</v>
          </cell>
          <cell r="N1006">
            <v>964.10249999999985</v>
          </cell>
          <cell r="O1006">
            <v>0</v>
          </cell>
          <cell r="P1006">
            <v>0</v>
          </cell>
          <cell r="Q1006">
            <v>1068.9176750821871</v>
          </cell>
          <cell r="R1006">
            <v>0</v>
          </cell>
          <cell r="S1006">
            <v>0</v>
          </cell>
          <cell r="T1006">
            <v>1185.1281332670626</v>
          </cell>
          <cell r="U1006">
            <v>0</v>
          </cell>
          <cell r="V1006">
            <v>0</v>
          </cell>
          <cell r="W1006">
            <v>1313.9727455185744</v>
          </cell>
          <cell r="X1006">
            <v>0</v>
          </cell>
        </row>
        <row r="1007">
          <cell r="K1007">
            <v>1300</v>
          </cell>
          <cell r="L1007">
            <v>0</v>
          </cell>
          <cell r="M1007">
            <v>0</v>
          </cell>
          <cell r="N1007">
            <v>1392.5924999999997</v>
          </cell>
          <cell r="O1007">
            <v>0</v>
          </cell>
          <cell r="P1007">
            <v>0</v>
          </cell>
          <cell r="Q1007">
            <v>1543.9921973409369</v>
          </cell>
          <cell r="R1007">
            <v>0</v>
          </cell>
          <cell r="S1007">
            <v>0</v>
          </cell>
          <cell r="T1007">
            <v>1711.8517480524238</v>
          </cell>
          <cell r="U1007">
            <v>0</v>
          </cell>
          <cell r="V1007">
            <v>0</v>
          </cell>
          <cell r="W1007">
            <v>1897.9606324157185</v>
          </cell>
          <cell r="X1007">
            <v>0</v>
          </cell>
        </row>
        <row r="1008"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2212.6595874201275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</row>
        <row r="1009"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2212.6595874201275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</row>
        <row r="1010"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2212.6595874201275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</row>
        <row r="1011"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2212.6595874201275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</row>
        <row r="1012"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2212.6595874201275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</row>
        <row r="1013"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2212.6595874201275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</row>
        <row r="1014"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2212.6595874201275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</row>
        <row r="1015"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2212.6595874201275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</row>
        <row r="1016">
          <cell r="K1016">
            <v>75</v>
          </cell>
          <cell r="L1016">
            <v>0</v>
          </cell>
          <cell r="M1016">
            <v>0</v>
          </cell>
          <cell r="N1016">
            <v>80.341874999999987</v>
          </cell>
          <cell r="O1016">
            <v>0</v>
          </cell>
          <cell r="P1016">
            <v>0</v>
          </cell>
          <cell r="Q1016">
            <v>89.076472923515581</v>
          </cell>
          <cell r="R1016">
            <v>0</v>
          </cell>
          <cell r="S1016">
            <v>0</v>
          </cell>
          <cell r="T1016">
            <v>98.760677772255221</v>
          </cell>
          <cell r="U1016">
            <v>0</v>
          </cell>
          <cell r="V1016">
            <v>0</v>
          </cell>
          <cell r="W1016">
            <v>109.49772879321452</v>
          </cell>
          <cell r="X1016">
            <v>0</v>
          </cell>
        </row>
        <row r="1017">
          <cell r="K1017">
            <v>75</v>
          </cell>
          <cell r="L1017">
            <v>0</v>
          </cell>
          <cell r="M1017">
            <v>0</v>
          </cell>
          <cell r="N1017">
            <v>80.341874999999987</v>
          </cell>
          <cell r="O1017">
            <v>0</v>
          </cell>
          <cell r="P1017">
            <v>0</v>
          </cell>
          <cell r="Q1017">
            <v>89.076472923515581</v>
          </cell>
          <cell r="R1017">
            <v>0</v>
          </cell>
          <cell r="S1017">
            <v>0</v>
          </cell>
          <cell r="T1017">
            <v>98.760677772255221</v>
          </cell>
          <cell r="U1017">
            <v>0</v>
          </cell>
          <cell r="V1017">
            <v>0</v>
          </cell>
          <cell r="W1017">
            <v>109.49772879321452</v>
          </cell>
          <cell r="X1017">
            <v>0</v>
          </cell>
        </row>
        <row r="1018">
          <cell r="K1018">
            <v>75</v>
          </cell>
          <cell r="L1018">
            <v>0</v>
          </cell>
          <cell r="M1018">
            <v>0</v>
          </cell>
          <cell r="N1018">
            <v>80.341874999999987</v>
          </cell>
          <cell r="O1018">
            <v>0</v>
          </cell>
          <cell r="P1018">
            <v>0</v>
          </cell>
          <cell r="Q1018">
            <v>89.076472923515581</v>
          </cell>
          <cell r="R1018">
            <v>0</v>
          </cell>
          <cell r="S1018">
            <v>0</v>
          </cell>
          <cell r="T1018">
            <v>98.760677772255221</v>
          </cell>
          <cell r="U1018">
            <v>0</v>
          </cell>
          <cell r="V1018">
            <v>0</v>
          </cell>
          <cell r="W1018">
            <v>109.49772879321452</v>
          </cell>
          <cell r="X1018">
            <v>0</v>
          </cell>
        </row>
        <row r="1019">
          <cell r="K1019">
            <v>75</v>
          </cell>
          <cell r="L1019">
            <v>0</v>
          </cell>
          <cell r="M1019">
            <v>0</v>
          </cell>
          <cell r="N1019">
            <v>80.341874999999987</v>
          </cell>
          <cell r="O1019">
            <v>0</v>
          </cell>
          <cell r="P1019">
            <v>0</v>
          </cell>
          <cell r="Q1019">
            <v>89.076472923515581</v>
          </cell>
          <cell r="R1019">
            <v>0</v>
          </cell>
          <cell r="S1019">
            <v>0</v>
          </cell>
          <cell r="T1019">
            <v>98.760677772255221</v>
          </cell>
          <cell r="U1019">
            <v>0</v>
          </cell>
          <cell r="V1019">
            <v>0</v>
          </cell>
          <cell r="W1019">
            <v>109.49772879321452</v>
          </cell>
          <cell r="X1019">
            <v>0</v>
          </cell>
        </row>
        <row r="1020">
          <cell r="K1020">
            <v>75</v>
          </cell>
          <cell r="L1020">
            <v>0</v>
          </cell>
          <cell r="M1020">
            <v>0</v>
          </cell>
          <cell r="N1020">
            <v>80.341874999999987</v>
          </cell>
          <cell r="O1020">
            <v>0</v>
          </cell>
          <cell r="P1020">
            <v>0</v>
          </cell>
          <cell r="Q1020">
            <v>89.076472923515581</v>
          </cell>
          <cell r="R1020">
            <v>0</v>
          </cell>
          <cell r="S1020">
            <v>0</v>
          </cell>
          <cell r="T1020">
            <v>98.760677772255221</v>
          </cell>
          <cell r="U1020">
            <v>0</v>
          </cell>
          <cell r="V1020">
            <v>0</v>
          </cell>
          <cell r="W1020">
            <v>109.49772879321452</v>
          </cell>
          <cell r="X1020">
            <v>0</v>
          </cell>
        </row>
        <row r="1021">
          <cell r="K1021">
            <v>75</v>
          </cell>
          <cell r="L1021">
            <v>0</v>
          </cell>
          <cell r="M1021">
            <v>0</v>
          </cell>
          <cell r="N1021">
            <v>80.341874999999987</v>
          </cell>
          <cell r="O1021">
            <v>0</v>
          </cell>
          <cell r="P1021">
            <v>0</v>
          </cell>
          <cell r="Q1021">
            <v>89.076472923515581</v>
          </cell>
          <cell r="R1021">
            <v>0</v>
          </cell>
          <cell r="S1021">
            <v>0</v>
          </cell>
          <cell r="T1021">
            <v>98.760677772255221</v>
          </cell>
          <cell r="U1021">
            <v>0</v>
          </cell>
          <cell r="V1021">
            <v>0</v>
          </cell>
          <cell r="W1021">
            <v>109.49772879321452</v>
          </cell>
          <cell r="X1021">
            <v>0</v>
          </cell>
        </row>
        <row r="1022">
          <cell r="K1022">
            <v>75</v>
          </cell>
          <cell r="L1022">
            <v>0</v>
          </cell>
          <cell r="M1022">
            <v>0</v>
          </cell>
          <cell r="N1022">
            <v>80.341874999999987</v>
          </cell>
          <cell r="O1022">
            <v>0</v>
          </cell>
          <cell r="P1022">
            <v>0</v>
          </cell>
          <cell r="Q1022">
            <v>89.076472923515581</v>
          </cell>
          <cell r="R1022">
            <v>0</v>
          </cell>
          <cell r="S1022">
            <v>0</v>
          </cell>
          <cell r="T1022">
            <v>98.760677772255221</v>
          </cell>
          <cell r="U1022">
            <v>0</v>
          </cell>
          <cell r="V1022">
            <v>0</v>
          </cell>
          <cell r="W1022">
            <v>109.49772879321452</v>
          </cell>
          <cell r="X1022">
            <v>0</v>
          </cell>
        </row>
        <row r="1023">
          <cell r="K1023">
            <v>75</v>
          </cell>
          <cell r="L1023">
            <v>0</v>
          </cell>
          <cell r="M1023">
            <v>0</v>
          </cell>
          <cell r="N1023">
            <v>80.341874999999987</v>
          </cell>
          <cell r="O1023">
            <v>0</v>
          </cell>
          <cell r="P1023">
            <v>0</v>
          </cell>
          <cell r="Q1023">
            <v>89.076472923515581</v>
          </cell>
          <cell r="R1023">
            <v>0</v>
          </cell>
          <cell r="S1023">
            <v>0</v>
          </cell>
          <cell r="T1023">
            <v>98.760677772255221</v>
          </cell>
          <cell r="U1023">
            <v>0</v>
          </cell>
          <cell r="V1023">
            <v>0</v>
          </cell>
          <cell r="W1023">
            <v>109.49772879321452</v>
          </cell>
          <cell r="X1023">
            <v>0</v>
          </cell>
        </row>
        <row r="1024">
          <cell r="K1024">
            <v>75</v>
          </cell>
          <cell r="L1024">
            <v>0</v>
          </cell>
          <cell r="M1024">
            <v>0</v>
          </cell>
          <cell r="N1024">
            <v>80.341874999999987</v>
          </cell>
          <cell r="O1024">
            <v>0</v>
          </cell>
          <cell r="P1024">
            <v>0</v>
          </cell>
          <cell r="Q1024">
            <v>89.076472923515581</v>
          </cell>
          <cell r="R1024">
            <v>0</v>
          </cell>
          <cell r="S1024">
            <v>0</v>
          </cell>
          <cell r="T1024">
            <v>98.760677772255221</v>
          </cell>
          <cell r="U1024">
            <v>0</v>
          </cell>
          <cell r="V1024">
            <v>0</v>
          </cell>
          <cell r="W1024">
            <v>109.49772879321452</v>
          </cell>
          <cell r="X1024">
            <v>0</v>
          </cell>
        </row>
        <row r="1025">
          <cell r="K1025">
            <v>75</v>
          </cell>
          <cell r="L1025">
            <v>0</v>
          </cell>
          <cell r="M1025">
            <v>0</v>
          </cell>
          <cell r="N1025">
            <v>80.341874999999987</v>
          </cell>
          <cell r="O1025">
            <v>0</v>
          </cell>
          <cell r="P1025">
            <v>0</v>
          </cell>
          <cell r="Q1025">
            <v>89.076472923515581</v>
          </cell>
          <cell r="R1025">
            <v>0</v>
          </cell>
          <cell r="S1025">
            <v>0</v>
          </cell>
          <cell r="T1025">
            <v>98.760677772255221</v>
          </cell>
          <cell r="U1025">
            <v>0</v>
          </cell>
          <cell r="V1025">
            <v>0</v>
          </cell>
          <cell r="W1025">
            <v>109.49772879321452</v>
          </cell>
          <cell r="X1025">
            <v>0</v>
          </cell>
        </row>
        <row r="1026">
          <cell r="K1026">
            <v>75</v>
          </cell>
          <cell r="L1026">
            <v>0</v>
          </cell>
          <cell r="M1026">
            <v>0</v>
          </cell>
          <cell r="N1026">
            <v>80.341874999999987</v>
          </cell>
          <cell r="O1026">
            <v>0</v>
          </cell>
          <cell r="P1026">
            <v>0</v>
          </cell>
          <cell r="Q1026">
            <v>89.076472923515581</v>
          </cell>
          <cell r="R1026">
            <v>0</v>
          </cell>
          <cell r="S1026">
            <v>0</v>
          </cell>
          <cell r="T1026">
            <v>98.760677772255221</v>
          </cell>
          <cell r="U1026">
            <v>0</v>
          </cell>
          <cell r="V1026">
            <v>0</v>
          </cell>
          <cell r="W1026">
            <v>109.49772879321452</v>
          </cell>
          <cell r="X1026">
            <v>0</v>
          </cell>
        </row>
        <row r="1027">
          <cell r="K1027">
            <v>75</v>
          </cell>
          <cell r="L1027">
            <v>0</v>
          </cell>
          <cell r="M1027">
            <v>0</v>
          </cell>
          <cell r="N1027">
            <v>80.341874999999987</v>
          </cell>
          <cell r="O1027">
            <v>0</v>
          </cell>
          <cell r="P1027">
            <v>0</v>
          </cell>
          <cell r="Q1027">
            <v>89.076472923515581</v>
          </cell>
          <cell r="R1027">
            <v>0</v>
          </cell>
          <cell r="S1027">
            <v>0</v>
          </cell>
          <cell r="T1027">
            <v>98.760677772255221</v>
          </cell>
          <cell r="U1027">
            <v>0</v>
          </cell>
          <cell r="V1027">
            <v>0</v>
          </cell>
          <cell r="W1027">
            <v>109.49772879321452</v>
          </cell>
          <cell r="X1027">
            <v>0</v>
          </cell>
        </row>
        <row r="1028">
          <cell r="K1028">
            <v>75</v>
          </cell>
          <cell r="L1028">
            <v>0</v>
          </cell>
          <cell r="M1028">
            <v>0</v>
          </cell>
          <cell r="N1028">
            <v>80.341874999999987</v>
          </cell>
          <cell r="O1028">
            <v>0</v>
          </cell>
          <cell r="P1028">
            <v>0</v>
          </cell>
          <cell r="Q1028">
            <v>89.076472923515581</v>
          </cell>
          <cell r="R1028">
            <v>0</v>
          </cell>
          <cell r="S1028">
            <v>0</v>
          </cell>
          <cell r="T1028">
            <v>98.760677772255221</v>
          </cell>
          <cell r="U1028">
            <v>0</v>
          </cell>
          <cell r="V1028">
            <v>0</v>
          </cell>
          <cell r="W1028">
            <v>109.49772879321452</v>
          </cell>
          <cell r="X1028">
            <v>0</v>
          </cell>
        </row>
        <row r="1029">
          <cell r="K1029">
            <v>75</v>
          </cell>
          <cell r="L1029">
            <v>0</v>
          </cell>
          <cell r="M1029">
            <v>0</v>
          </cell>
          <cell r="N1029">
            <v>80.341874999999987</v>
          </cell>
          <cell r="O1029">
            <v>0</v>
          </cell>
          <cell r="P1029">
            <v>0</v>
          </cell>
          <cell r="Q1029">
            <v>89.076472923515581</v>
          </cell>
          <cell r="R1029">
            <v>0</v>
          </cell>
          <cell r="S1029">
            <v>0</v>
          </cell>
          <cell r="T1029">
            <v>98.760677772255221</v>
          </cell>
          <cell r="U1029">
            <v>0</v>
          </cell>
          <cell r="V1029">
            <v>0</v>
          </cell>
          <cell r="W1029">
            <v>109.49772879321452</v>
          </cell>
          <cell r="X1029">
            <v>0</v>
          </cell>
        </row>
        <row r="1030">
          <cell r="K1030">
            <v>75</v>
          </cell>
          <cell r="L1030">
            <v>0</v>
          </cell>
          <cell r="M1030">
            <v>0</v>
          </cell>
          <cell r="N1030">
            <v>80.341874999999987</v>
          </cell>
          <cell r="O1030">
            <v>0</v>
          </cell>
          <cell r="P1030">
            <v>0</v>
          </cell>
          <cell r="Q1030">
            <v>89.076472923515581</v>
          </cell>
          <cell r="R1030">
            <v>0</v>
          </cell>
          <cell r="S1030">
            <v>0</v>
          </cell>
          <cell r="T1030">
            <v>98.760677772255221</v>
          </cell>
          <cell r="U1030">
            <v>0</v>
          </cell>
          <cell r="V1030">
            <v>0</v>
          </cell>
          <cell r="W1030">
            <v>109.49772879321452</v>
          </cell>
          <cell r="X1030">
            <v>0</v>
          </cell>
        </row>
        <row r="1031">
          <cell r="K1031">
            <v>75</v>
          </cell>
          <cell r="L1031">
            <v>0</v>
          </cell>
          <cell r="M1031">
            <v>0</v>
          </cell>
          <cell r="N1031">
            <v>80.341874999999987</v>
          </cell>
          <cell r="O1031">
            <v>0</v>
          </cell>
          <cell r="P1031">
            <v>0</v>
          </cell>
          <cell r="Q1031">
            <v>89.076472923515581</v>
          </cell>
          <cell r="R1031">
            <v>0</v>
          </cell>
          <cell r="S1031">
            <v>0</v>
          </cell>
          <cell r="T1031">
            <v>98.760677772255221</v>
          </cell>
          <cell r="U1031">
            <v>0</v>
          </cell>
          <cell r="V1031">
            <v>0</v>
          </cell>
          <cell r="W1031">
            <v>109.49772879321452</v>
          </cell>
          <cell r="X1031">
            <v>0</v>
          </cell>
        </row>
        <row r="1032">
          <cell r="K1032">
            <v>75</v>
          </cell>
          <cell r="L1032">
            <v>0</v>
          </cell>
          <cell r="M1032">
            <v>0</v>
          </cell>
          <cell r="N1032">
            <v>80.341874999999987</v>
          </cell>
          <cell r="O1032">
            <v>0</v>
          </cell>
          <cell r="P1032">
            <v>0</v>
          </cell>
          <cell r="Q1032">
            <v>89.076472923515581</v>
          </cell>
          <cell r="R1032">
            <v>0</v>
          </cell>
          <cell r="S1032">
            <v>0</v>
          </cell>
          <cell r="T1032">
            <v>98.760677772255221</v>
          </cell>
          <cell r="U1032">
            <v>0</v>
          </cell>
          <cell r="V1032">
            <v>0</v>
          </cell>
          <cell r="W1032">
            <v>109.49772879321452</v>
          </cell>
          <cell r="X1032">
            <v>0</v>
          </cell>
        </row>
        <row r="1033">
          <cell r="K1033">
            <v>75</v>
          </cell>
          <cell r="L1033">
            <v>0</v>
          </cell>
          <cell r="M1033">
            <v>0</v>
          </cell>
          <cell r="N1033">
            <v>80.341874999999987</v>
          </cell>
          <cell r="O1033">
            <v>0</v>
          </cell>
          <cell r="P1033">
            <v>0</v>
          </cell>
          <cell r="Q1033">
            <v>89.076472923515581</v>
          </cell>
          <cell r="R1033">
            <v>0</v>
          </cell>
          <cell r="S1033">
            <v>0</v>
          </cell>
          <cell r="T1033">
            <v>98.760677772255221</v>
          </cell>
          <cell r="U1033">
            <v>0</v>
          </cell>
          <cell r="V1033">
            <v>0</v>
          </cell>
          <cell r="W1033">
            <v>109.49772879321452</v>
          </cell>
          <cell r="X1033">
            <v>0</v>
          </cell>
        </row>
        <row r="1034">
          <cell r="K1034">
            <v>75</v>
          </cell>
          <cell r="L1034">
            <v>0</v>
          </cell>
          <cell r="M1034">
            <v>0</v>
          </cell>
          <cell r="N1034">
            <v>80.341874999999987</v>
          </cell>
          <cell r="O1034">
            <v>0</v>
          </cell>
          <cell r="P1034">
            <v>0</v>
          </cell>
          <cell r="Q1034">
            <v>89.076472923515581</v>
          </cell>
          <cell r="R1034">
            <v>0</v>
          </cell>
          <cell r="S1034">
            <v>0</v>
          </cell>
          <cell r="T1034">
            <v>98.760677772255221</v>
          </cell>
          <cell r="U1034">
            <v>0</v>
          </cell>
          <cell r="V1034">
            <v>0</v>
          </cell>
          <cell r="W1034">
            <v>109.49772879321452</v>
          </cell>
          <cell r="X1034">
            <v>0</v>
          </cell>
        </row>
        <row r="1035">
          <cell r="K1035">
            <v>75</v>
          </cell>
          <cell r="L1035">
            <v>0</v>
          </cell>
          <cell r="M1035">
            <v>0</v>
          </cell>
          <cell r="N1035">
            <v>80.341874999999987</v>
          </cell>
          <cell r="O1035">
            <v>0</v>
          </cell>
          <cell r="P1035">
            <v>0</v>
          </cell>
          <cell r="Q1035">
            <v>89.076472923515581</v>
          </cell>
          <cell r="R1035">
            <v>0</v>
          </cell>
          <cell r="S1035">
            <v>0</v>
          </cell>
          <cell r="T1035">
            <v>98.760677772255221</v>
          </cell>
          <cell r="U1035">
            <v>0</v>
          </cell>
          <cell r="V1035">
            <v>0</v>
          </cell>
          <cell r="W1035">
            <v>109.49772879321452</v>
          </cell>
          <cell r="X1035">
            <v>0</v>
          </cell>
        </row>
        <row r="1036">
          <cell r="K1036">
            <v>75</v>
          </cell>
          <cell r="L1036">
            <v>0</v>
          </cell>
          <cell r="M1036">
            <v>0</v>
          </cell>
          <cell r="N1036">
            <v>80.341874999999987</v>
          </cell>
          <cell r="O1036">
            <v>0</v>
          </cell>
          <cell r="P1036">
            <v>0</v>
          </cell>
          <cell r="Q1036">
            <v>89.076472923515581</v>
          </cell>
          <cell r="R1036">
            <v>0</v>
          </cell>
          <cell r="S1036">
            <v>0</v>
          </cell>
          <cell r="T1036">
            <v>98.760677772255221</v>
          </cell>
          <cell r="U1036">
            <v>0</v>
          </cell>
          <cell r="V1036">
            <v>0</v>
          </cell>
          <cell r="W1036">
            <v>109.49772879321452</v>
          </cell>
          <cell r="X1036">
            <v>0</v>
          </cell>
        </row>
        <row r="1037">
          <cell r="K1037">
            <v>75</v>
          </cell>
          <cell r="L1037">
            <v>0</v>
          </cell>
          <cell r="M1037">
            <v>0</v>
          </cell>
          <cell r="N1037">
            <v>80.341874999999987</v>
          </cell>
          <cell r="O1037">
            <v>0</v>
          </cell>
          <cell r="P1037">
            <v>0</v>
          </cell>
          <cell r="Q1037">
            <v>89.076472923515581</v>
          </cell>
          <cell r="R1037">
            <v>0</v>
          </cell>
          <cell r="S1037">
            <v>0</v>
          </cell>
          <cell r="T1037">
            <v>98.760677772255221</v>
          </cell>
          <cell r="U1037">
            <v>0</v>
          </cell>
          <cell r="V1037">
            <v>0</v>
          </cell>
          <cell r="W1037">
            <v>109.49772879321452</v>
          </cell>
          <cell r="X1037">
            <v>0</v>
          </cell>
        </row>
        <row r="1038">
          <cell r="K1038">
            <v>75</v>
          </cell>
          <cell r="L1038">
            <v>0</v>
          </cell>
          <cell r="M1038">
            <v>0</v>
          </cell>
          <cell r="N1038">
            <v>80.341874999999987</v>
          </cell>
          <cell r="O1038">
            <v>0</v>
          </cell>
          <cell r="P1038">
            <v>0</v>
          </cell>
          <cell r="Q1038">
            <v>89.076472923515581</v>
          </cell>
          <cell r="R1038">
            <v>0</v>
          </cell>
          <cell r="S1038">
            <v>0</v>
          </cell>
          <cell r="T1038">
            <v>98.760677772255221</v>
          </cell>
          <cell r="U1038">
            <v>0</v>
          </cell>
          <cell r="V1038">
            <v>0</v>
          </cell>
          <cell r="W1038">
            <v>109.49772879321452</v>
          </cell>
          <cell r="X1038">
            <v>0</v>
          </cell>
        </row>
        <row r="1039">
          <cell r="K1039">
            <v>75</v>
          </cell>
          <cell r="L1039">
            <v>0</v>
          </cell>
          <cell r="M1039">
            <v>0</v>
          </cell>
          <cell r="N1039">
            <v>80.341874999999987</v>
          </cell>
          <cell r="O1039">
            <v>0</v>
          </cell>
          <cell r="P1039">
            <v>0</v>
          </cell>
          <cell r="Q1039">
            <v>89.076472923515581</v>
          </cell>
          <cell r="R1039">
            <v>0</v>
          </cell>
          <cell r="S1039">
            <v>0</v>
          </cell>
          <cell r="T1039">
            <v>98.760677772255221</v>
          </cell>
          <cell r="U1039">
            <v>0</v>
          </cell>
          <cell r="V1039">
            <v>0</v>
          </cell>
          <cell r="W1039">
            <v>109.49772879321452</v>
          </cell>
          <cell r="X1039">
            <v>0</v>
          </cell>
        </row>
        <row r="1040">
          <cell r="K1040">
            <v>75</v>
          </cell>
          <cell r="L1040">
            <v>0</v>
          </cell>
          <cell r="M1040">
            <v>0</v>
          </cell>
          <cell r="N1040">
            <v>80.341874999999987</v>
          </cell>
          <cell r="O1040">
            <v>0</v>
          </cell>
          <cell r="P1040">
            <v>0</v>
          </cell>
          <cell r="Q1040">
            <v>89.076472923515581</v>
          </cell>
          <cell r="R1040">
            <v>0</v>
          </cell>
          <cell r="S1040">
            <v>0</v>
          </cell>
          <cell r="T1040">
            <v>98.760677772255221</v>
          </cell>
          <cell r="U1040">
            <v>0</v>
          </cell>
          <cell r="V1040">
            <v>0</v>
          </cell>
          <cell r="W1040">
            <v>109.49772879321452</v>
          </cell>
          <cell r="X1040">
            <v>0</v>
          </cell>
        </row>
        <row r="1041">
          <cell r="K1041">
            <v>75</v>
          </cell>
          <cell r="L1041">
            <v>0</v>
          </cell>
          <cell r="M1041">
            <v>0</v>
          </cell>
          <cell r="N1041">
            <v>80.341874999999987</v>
          </cell>
          <cell r="O1041">
            <v>0</v>
          </cell>
          <cell r="P1041">
            <v>0</v>
          </cell>
          <cell r="Q1041">
            <v>89.076472923515581</v>
          </cell>
          <cell r="R1041">
            <v>0</v>
          </cell>
          <cell r="S1041">
            <v>0</v>
          </cell>
          <cell r="T1041">
            <v>98.760677772255221</v>
          </cell>
          <cell r="U1041">
            <v>0</v>
          </cell>
          <cell r="V1041">
            <v>0</v>
          </cell>
          <cell r="W1041">
            <v>109.49772879321452</v>
          </cell>
          <cell r="X1041">
            <v>0</v>
          </cell>
        </row>
        <row r="1042">
          <cell r="K1042">
            <v>75</v>
          </cell>
          <cell r="L1042">
            <v>0</v>
          </cell>
          <cell r="M1042">
            <v>0</v>
          </cell>
          <cell r="N1042">
            <v>80.341874999999987</v>
          </cell>
          <cell r="O1042">
            <v>0</v>
          </cell>
          <cell r="P1042">
            <v>0</v>
          </cell>
          <cell r="Q1042">
            <v>89.076472923515581</v>
          </cell>
          <cell r="R1042">
            <v>0</v>
          </cell>
          <cell r="S1042">
            <v>0</v>
          </cell>
          <cell r="T1042">
            <v>98.760677772255221</v>
          </cell>
          <cell r="U1042">
            <v>0</v>
          </cell>
          <cell r="V1042">
            <v>0</v>
          </cell>
          <cell r="W1042">
            <v>109.49772879321452</v>
          </cell>
          <cell r="X1042">
            <v>0</v>
          </cell>
        </row>
        <row r="1043">
          <cell r="K1043">
            <v>75</v>
          </cell>
          <cell r="L1043">
            <v>0</v>
          </cell>
          <cell r="M1043">
            <v>0</v>
          </cell>
          <cell r="N1043">
            <v>80.341874999999987</v>
          </cell>
          <cell r="O1043">
            <v>0</v>
          </cell>
          <cell r="P1043">
            <v>0</v>
          </cell>
          <cell r="Q1043">
            <v>89.076472923515581</v>
          </cell>
          <cell r="R1043">
            <v>0</v>
          </cell>
          <cell r="S1043">
            <v>0</v>
          </cell>
          <cell r="T1043">
            <v>98.760677772255221</v>
          </cell>
          <cell r="U1043">
            <v>0</v>
          </cell>
          <cell r="V1043">
            <v>0</v>
          </cell>
          <cell r="W1043">
            <v>109.49772879321452</v>
          </cell>
          <cell r="X1043">
            <v>0</v>
          </cell>
        </row>
        <row r="1044">
          <cell r="K1044">
            <v>75</v>
          </cell>
          <cell r="L1044">
            <v>0</v>
          </cell>
          <cell r="M1044">
            <v>0</v>
          </cell>
          <cell r="N1044">
            <v>80.341874999999987</v>
          </cell>
          <cell r="O1044">
            <v>0</v>
          </cell>
          <cell r="P1044">
            <v>0</v>
          </cell>
          <cell r="Q1044">
            <v>89.076472923515581</v>
          </cell>
          <cell r="R1044">
            <v>0</v>
          </cell>
          <cell r="S1044">
            <v>0</v>
          </cell>
          <cell r="T1044">
            <v>98.760677772255221</v>
          </cell>
          <cell r="U1044">
            <v>0</v>
          </cell>
          <cell r="V1044">
            <v>0</v>
          </cell>
          <cell r="W1044">
            <v>109.49772879321452</v>
          </cell>
          <cell r="X1044">
            <v>0</v>
          </cell>
        </row>
        <row r="1045">
          <cell r="K1045">
            <v>75</v>
          </cell>
          <cell r="L1045">
            <v>0</v>
          </cell>
          <cell r="M1045">
            <v>0</v>
          </cell>
          <cell r="N1045">
            <v>80.341874999999987</v>
          </cell>
          <cell r="O1045">
            <v>0</v>
          </cell>
          <cell r="P1045">
            <v>0</v>
          </cell>
          <cell r="Q1045">
            <v>89.076472923515581</v>
          </cell>
          <cell r="R1045">
            <v>0</v>
          </cell>
          <cell r="S1045">
            <v>0</v>
          </cell>
          <cell r="T1045">
            <v>98.760677772255221</v>
          </cell>
          <cell r="U1045">
            <v>0</v>
          </cell>
          <cell r="V1045">
            <v>0</v>
          </cell>
          <cell r="W1045">
            <v>109.49772879321452</v>
          </cell>
          <cell r="X1045">
            <v>0</v>
          </cell>
        </row>
        <row r="1046"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983.40426107561211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</row>
        <row r="1047">
          <cell r="K1047">
            <v>0</v>
          </cell>
          <cell r="L1047">
            <v>0</v>
          </cell>
          <cell r="M1047">
            <v>0</v>
          </cell>
          <cell r="N1047">
            <v>241025.62499999997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296282.03331676568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</row>
        <row r="1048">
          <cell r="K1048">
            <v>0</v>
          </cell>
          <cell r="L1048">
            <v>0</v>
          </cell>
          <cell r="M1048">
            <v>0</v>
          </cell>
          <cell r="N1048">
            <v>257093.99999999997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316034.16887121671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</row>
        <row r="1049">
          <cell r="K1049">
            <v>0</v>
          </cell>
          <cell r="L1049">
            <v>371</v>
          </cell>
          <cell r="M1049">
            <v>0</v>
          </cell>
          <cell r="N1049">
            <v>0</v>
          </cell>
          <cell r="O1049">
            <v>411.33433162499989</v>
          </cell>
          <cell r="P1049">
            <v>0</v>
          </cell>
          <cell r="Q1049">
            <v>0</v>
          </cell>
          <cell r="R1049">
            <v>456.05372607381514</v>
          </cell>
          <cell r="S1049">
            <v>0</v>
          </cell>
          <cell r="T1049">
            <v>0</v>
          </cell>
          <cell r="U1049">
            <v>505.6349180583922</v>
          </cell>
          <cell r="V1049">
            <v>0</v>
          </cell>
          <cell r="W1049">
            <v>0</v>
          </cell>
          <cell r="X1049">
            <v>560.60647187549966</v>
          </cell>
        </row>
        <row r="1050">
          <cell r="K1050">
            <v>0</v>
          </cell>
          <cell r="L1050">
            <v>371</v>
          </cell>
          <cell r="M1050">
            <v>0</v>
          </cell>
          <cell r="N1050">
            <v>0</v>
          </cell>
          <cell r="O1050">
            <v>411.33433162499989</v>
          </cell>
          <cell r="P1050">
            <v>0</v>
          </cell>
          <cell r="Q1050">
            <v>0</v>
          </cell>
          <cell r="R1050">
            <v>456.05372607381514</v>
          </cell>
          <cell r="S1050">
            <v>0</v>
          </cell>
          <cell r="T1050">
            <v>0</v>
          </cell>
          <cell r="U1050">
            <v>505.6349180583922</v>
          </cell>
          <cell r="V1050">
            <v>0</v>
          </cell>
          <cell r="W1050">
            <v>0</v>
          </cell>
          <cell r="X1050">
            <v>560.60647187549966</v>
          </cell>
        </row>
        <row r="1051">
          <cell r="K1051">
            <v>0</v>
          </cell>
          <cell r="L1051">
            <v>371</v>
          </cell>
          <cell r="M1051">
            <v>0</v>
          </cell>
          <cell r="N1051">
            <v>0</v>
          </cell>
          <cell r="O1051">
            <v>411.33433162499989</v>
          </cell>
          <cell r="P1051">
            <v>0</v>
          </cell>
          <cell r="Q1051">
            <v>0</v>
          </cell>
          <cell r="R1051">
            <v>456.05372607381514</v>
          </cell>
          <cell r="S1051">
            <v>0</v>
          </cell>
          <cell r="T1051">
            <v>0</v>
          </cell>
          <cell r="U1051">
            <v>505.6349180583922</v>
          </cell>
          <cell r="V1051">
            <v>0</v>
          </cell>
          <cell r="W1051">
            <v>0</v>
          </cell>
          <cell r="X1051">
            <v>560.60647187549966</v>
          </cell>
        </row>
        <row r="1052">
          <cell r="K1052">
            <v>0</v>
          </cell>
          <cell r="L1052">
            <v>371</v>
          </cell>
          <cell r="M1052">
            <v>0</v>
          </cell>
          <cell r="N1052">
            <v>0</v>
          </cell>
          <cell r="O1052">
            <v>411.33433162499989</v>
          </cell>
          <cell r="P1052">
            <v>0</v>
          </cell>
          <cell r="Q1052">
            <v>0</v>
          </cell>
          <cell r="R1052">
            <v>456.05372607381514</v>
          </cell>
          <cell r="S1052">
            <v>0</v>
          </cell>
          <cell r="T1052">
            <v>0</v>
          </cell>
          <cell r="U1052">
            <v>505.6349180583922</v>
          </cell>
          <cell r="V1052">
            <v>0</v>
          </cell>
          <cell r="W1052">
            <v>0</v>
          </cell>
          <cell r="X1052">
            <v>560.60647187549966</v>
          </cell>
        </row>
        <row r="1053">
          <cell r="K1053">
            <v>0</v>
          </cell>
          <cell r="L1053">
            <v>371</v>
          </cell>
          <cell r="M1053">
            <v>0</v>
          </cell>
          <cell r="N1053">
            <v>0</v>
          </cell>
          <cell r="O1053">
            <v>411.33433162499989</v>
          </cell>
          <cell r="P1053">
            <v>0</v>
          </cell>
          <cell r="Q1053">
            <v>0</v>
          </cell>
          <cell r="R1053">
            <v>456.05372607381514</v>
          </cell>
          <cell r="S1053">
            <v>0</v>
          </cell>
          <cell r="T1053">
            <v>0</v>
          </cell>
          <cell r="U1053">
            <v>505.6349180583922</v>
          </cell>
          <cell r="V1053">
            <v>0</v>
          </cell>
          <cell r="W1053">
            <v>0</v>
          </cell>
          <cell r="X1053">
            <v>560.60647187549966</v>
          </cell>
        </row>
        <row r="1054">
          <cell r="K1054">
            <v>0</v>
          </cell>
          <cell r="L1054">
            <v>371</v>
          </cell>
          <cell r="M1054">
            <v>0</v>
          </cell>
          <cell r="N1054">
            <v>0</v>
          </cell>
          <cell r="O1054">
            <v>411.33433162499989</v>
          </cell>
          <cell r="P1054">
            <v>0</v>
          </cell>
          <cell r="Q1054">
            <v>0</v>
          </cell>
          <cell r="R1054">
            <v>456.05372607381514</v>
          </cell>
          <cell r="S1054">
            <v>0</v>
          </cell>
          <cell r="T1054">
            <v>0</v>
          </cell>
          <cell r="U1054">
            <v>505.6349180583922</v>
          </cell>
          <cell r="V1054">
            <v>0</v>
          </cell>
          <cell r="W1054">
            <v>0</v>
          </cell>
          <cell r="X1054">
            <v>560.60647187549966</v>
          </cell>
        </row>
        <row r="1055">
          <cell r="K1055">
            <v>0</v>
          </cell>
          <cell r="L1055">
            <v>371</v>
          </cell>
          <cell r="M1055">
            <v>0</v>
          </cell>
          <cell r="N1055">
            <v>0</v>
          </cell>
          <cell r="O1055">
            <v>411.33433162499989</v>
          </cell>
          <cell r="P1055">
            <v>0</v>
          </cell>
          <cell r="Q1055">
            <v>0</v>
          </cell>
          <cell r="R1055">
            <v>456.05372607381514</v>
          </cell>
          <cell r="S1055">
            <v>0</v>
          </cell>
          <cell r="T1055">
            <v>0</v>
          </cell>
          <cell r="U1055">
            <v>505.6349180583922</v>
          </cell>
          <cell r="V1055">
            <v>0</v>
          </cell>
          <cell r="W1055">
            <v>0</v>
          </cell>
          <cell r="X1055">
            <v>560.60647187549966</v>
          </cell>
        </row>
        <row r="1056">
          <cell r="K1056">
            <v>0</v>
          </cell>
          <cell r="L1056">
            <v>673.64</v>
          </cell>
          <cell r="M1056">
            <v>0</v>
          </cell>
          <cell r="N1056">
            <v>0</v>
          </cell>
          <cell r="O1056">
            <v>746.87670931499986</v>
          </cell>
          <cell r="P1056">
            <v>0</v>
          </cell>
          <cell r="Q1056">
            <v>0</v>
          </cell>
          <cell r="R1056">
            <v>828.07555803871924</v>
          </cell>
          <cell r="S1056">
            <v>0</v>
          </cell>
          <cell r="T1056">
            <v>0</v>
          </cell>
          <cell r="U1056">
            <v>918.1021730481275</v>
          </cell>
          <cell r="V1056">
            <v>0</v>
          </cell>
          <cell r="W1056">
            <v>0</v>
          </cell>
          <cell r="X1056">
            <v>1017.9162903348022</v>
          </cell>
        </row>
        <row r="1057">
          <cell r="K1057">
            <v>0</v>
          </cell>
          <cell r="L1057">
            <v>50000</v>
          </cell>
          <cell r="M1057">
            <v>0</v>
          </cell>
          <cell r="N1057">
            <v>0</v>
          </cell>
          <cell r="O1057">
            <v>55435.893749999988</v>
          </cell>
          <cell r="P1057">
            <v>0</v>
          </cell>
          <cell r="Q1057">
            <v>0</v>
          </cell>
          <cell r="R1057">
            <v>61462.76631722576</v>
          </cell>
          <cell r="S1057">
            <v>0</v>
          </cell>
          <cell r="T1057">
            <v>0</v>
          </cell>
          <cell r="U1057">
            <v>68144.867662856093</v>
          </cell>
          <cell r="V1057">
            <v>0</v>
          </cell>
          <cell r="W1057">
            <v>0</v>
          </cell>
          <cell r="X1057">
            <v>75553.432867318013</v>
          </cell>
        </row>
        <row r="1058">
          <cell r="K1058">
            <v>0</v>
          </cell>
          <cell r="L1058">
            <v>0</v>
          </cell>
          <cell r="M1058">
            <v>0</v>
          </cell>
          <cell r="N1058">
            <v>1719894.6293489998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2042695.2984334144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2426081.2325586216</v>
          </cell>
        </row>
        <row r="1059">
          <cell r="K1059">
            <v>0</v>
          </cell>
          <cell r="L1059">
            <v>0</v>
          </cell>
          <cell r="M1059">
            <v>0</v>
          </cell>
          <cell r="N1059">
            <v>96466.425038999994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114571.85197353105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136075.41960156368</v>
          </cell>
        </row>
        <row r="1060">
          <cell r="K1060">
            <v>0</v>
          </cell>
          <cell r="L1060">
            <v>415</v>
          </cell>
          <cell r="M1060">
            <v>0</v>
          </cell>
          <cell r="N1060">
            <v>0</v>
          </cell>
          <cell r="O1060">
            <v>460.1179181249999</v>
          </cell>
          <cell r="P1060">
            <v>0</v>
          </cell>
          <cell r="Q1060">
            <v>0</v>
          </cell>
          <cell r="R1060">
            <v>510.14096043297377</v>
          </cell>
          <cell r="S1060">
            <v>0</v>
          </cell>
          <cell r="T1060">
            <v>0</v>
          </cell>
          <cell r="U1060">
            <v>565.60240160170554</v>
          </cell>
          <cell r="V1060">
            <v>0</v>
          </cell>
          <cell r="W1060">
            <v>0</v>
          </cell>
          <cell r="X1060">
            <v>627.09349279873948</v>
          </cell>
        </row>
        <row r="1061">
          <cell r="K1061">
            <v>0</v>
          </cell>
          <cell r="L1061">
            <v>371</v>
          </cell>
          <cell r="M1061">
            <v>0</v>
          </cell>
          <cell r="N1061">
            <v>0</v>
          </cell>
          <cell r="O1061">
            <v>411.33433162499989</v>
          </cell>
          <cell r="P1061">
            <v>0</v>
          </cell>
          <cell r="Q1061">
            <v>0</v>
          </cell>
          <cell r="R1061">
            <v>456.05372607381514</v>
          </cell>
          <cell r="S1061">
            <v>0</v>
          </cell>
          <cell r="T1061">
            <v>0</v>
          </cell>
          <cell r="U1061">
            <v>505.6349180583922</v>
          </cell>
          <cell r="V1061">
            <v>0</v>
          </cell>
          <cell r="W1061">
            <v>0</v>
          </cell>
          <cell r="X1061">
            <v>560.60647187549966</v>
          </cell>
        </row>
        <row r="1062">
          <cell r="K1062">
            <v>0</v>
          </cell>
          <cell r="L1062">
            <v>1690.9</v>
          </cell>
          <cell r="M1062">
            <v>0</v>
          </cell>
          <cell r="N1062">
            <v>0</v>
          </cell>
          <cell r="O1062">
            <v>1874.7310548374996</v>
          </cell>
          <cell r="P1062">
            <v>0</v>
          </cell>
          <cell r="Q1062">
            <v>0</v>
          </cell>
          <cell r="R1062">
            <v>2078.547831315941</v>
          </cell>
          <cell r="S1062">
            <v>0</v>
          </cell>
          <cell r="T1062">
            <v>0</v>
          </cell>
          <cell r="U1062">
            <v>2304.5231346224673</v>
          </cell>
          <cell r="V1062">
            <v>0</v>
          </cell>
          <cell r="W1062">
            <v>0</v>
          </cell>
          <cell r="X1062">
            <v>2555.065992706961</v>
          </cell>
        </row>
        <row r="1063">
          <cell r="K1063">
            <v>0</v>
          </cell>
          <cell r="L1063">
            <v>344.55</v>
          </cell>
          <cell r="M1063">
            <v>0</v>
          </cell>
          <cell r="N1063">
            <v>0</v>
          </cell>
          <cell r="O1063">
            <v>382.00874383124994</v>
          </cell>
          <cell r="P1063">
            <v>0</v>
          </cell>
          <cell r="Q1063">
            <v>0</v>
          </cell>
          <cell r="R1063">
            <v>423.53992269200273</v>
          </cell>
          <cell r="S1063">
            <v>0</v>
          </cell>
          <cell r="T1063">
            <v>0</v>
          </cell>
          <cell r="U1063">
            <v>469.58628306474134</v>
          </cell>
          <cell r="V1063">
            <v>0</v>
          </cell>
          <cell r="W1063">
            <v>0</v>
          </cell>
          <cell r="X1063">
            <v>520.63870588868849</v>
          </cell>
        </row>
        <row r="1064">
          <cell r="K1064">
            <v>0</v>
          </cell>
          <cell r="L1064">
            <v>1861.82</v>
          </cell>
          <cell r="M1064">
            <v>0</v>
          </cell>
          <cell r="N1064">
            <v>0</v>
          </cell>
          <cell r="O1064">
            <v>2064.2331140324995</v>
          </cell>
          <cell r="P1064">
            <v>0</v>
          </cell>
          <cell r="Q1064">
            <v>0</v>
          </cell>
          <cell r="R1064">
            <v>2288.652151694745</v>
          </cell>
          <cell r="S1064">
            <v>0</v>
          </cell>
          <cell r="T1064">
            <v>0</v>
          </cell>
          <cell r="U1064">
            <v>2537.4695502411746</v>
          </cell>
          <cell r="V1064">
            <v>0</v>
          </cell>
          <cell r="W1064">
            <v>0</v>
          </cell>
          <cell r="X1064">
            <v>2813.3378476206003</v>
          </cell>
        </row>
        <row r="1065">
          <cell r="K1065">
            <v>0</v>
          </cell>
          <cell r="L1065">
            <v>800</v>
          </cell>
          <cell r="M1065">
            <v>0</v>
          </cell>
          <cell r="N1065">
            <v>0</v>
          </cell>
          <cell r="O1065">
            <v>886.97429999999974</v>
          </cell>
          <cell r="P1065">
            <v>0</v>
          </cell>
          <cell r="Q1065">
            <v>0</v>
          </cell>
          <cell r="R1065">
            <v>983.40426107561211</v>
          </cell>
          <cell r="S1065">
            <v>0</v>
          </cell>
          <cell r="T1065">
            <v>0</v>
          </cell>
          <cell r="U1065">
            <v>1090.3178826056974</v>
          </cell>
          <cell r="V1065">
            <v>0</v>
          </cell>
          <cell r="W1065">
            <v>0</v>
          </cell>
          <cell r="X1065">
            <v>1208.8549258770881</v>
          </cell>
        </row>
        <row r="1066">
          <cell r="K1066">
            <v>0</v>
          </cell>
          <cell r="L1066">
            <v>800</v>
          </cell>
          <cell r="M1066">
            <v>0</v>
          </cell>
          <cell r="N1066">
            <v>0</v>
          </cell>
          <cell r="O1066">
            <v>886.97429999999974</v>
          </cell>
          <cell r="P1066">
            <v>0</v>
          </cell>
          <cell r="Q1066">
            <v>0</v>
          </cell>
          <cell r="R1066">
            <v>983.40426107561211</v>
          </cell>
          <cell r="S1066">
            <v>0</v>
          </cell>
          <cell r="T1066">
            <v>0</v>
          </cell>
          <cell r="U1066">
            <v>1090.3178826056974</v>
          </cell>
          <cell r="V1066">
            <v>0</v>
          </cell>
          <cell r="W1066">
            <v>0</v>
          </cell>
          <cell r="X1066">
            <v>1208.8549258770881</v>
          </cell>
        </row>
        <row r="1067">
          <cell r="K1067">
            <v>0</v>
          </cell>
          <cell r="L1067">
            <v>800</v>
          </cell>
          <cell r="M1067">
            <v>0</v>
          </cell>
          <cell r="N1067">
            <v>0</v>
          </cell>
          <cell r="O1067">
            <v>886.97429999999974</v>
          </cell>
          <cell r="P1067">
            <v>0</v>
          </cell>
          <cell r="Q1067">
            <v>0</v>
          </cell>
          <cell r="R1067">
            <v>983.40426107561211</v>
          </cell>
          <cell r="S1067">
            <v>0</v>
          </cell>
          <cell r="T1067">
            <v>0</v>
          </cell>
          <cell r="U1067">
            <v>1090.3178826056974</v>
          </cell>
          <cell r="V1067">
            <v>0</v>
          </cell>
          <cell r="W1067">
            <v>0</v>
          </cell>
          <cell r="X1067">
            <v>1208.8549258770881</v>
          </cell>
        </row>
        <row r="1068">
          <cell r="K1068">
            <v>0</v>
          </cell>
          <cell r="L1068">
            <v>800</v>
          </cell>
          <cell r="M1068">
            <v>0</v>
          </cell>
          <cell r="N1068">
            <v>0</v>
          </cell>
          <cell r="O1068">
            <v>886.97429999999974</v>
          </cell>
          <cell r="P1068">
            <v>0</v>
          </cell>
          <cell r="Q1068">
            <v>0</v>
          </cell>
          <cell r="R1068">
            <v>983.40426107561211</v>
          </cell>
          <cell r="S1068">
            <v>0</v>
          </cell>
          <cell r="T1068">
            <v>0</v>
          </cell>
          <cell r="U1068">
            <v>1090.3178826056974</v>
          </cell>
          <cell r="V1068">
            <v>0</v>
          </cell>
          <cell r="W1068">
            <v>0</v>
          </cell>
          <cell r="X1068">
            <v>1208.8549258770881</v>
          </cell>
        </row>
        <row r="1069">
          <cell r="K1069">
            <v>0</v>
          </cell>
          <cell r="L1069">
            <v>800</v>
          </cell>
          <cell r="M1069">
            <v>0</v>
          </cell>
          <cell r="N1069">
            <v>0</v>
          </cell>
          <cell r="O1069">
            <v>886.97429999999974</v>
          </cell>
          <cell r="P1069">
            <v>0</v>
          </cell>
          <cell r="Q1069">
            <v>0</v>
          </cell>
          <cell r="R1069">
            <v>983.40426107561211</v>
          </cell>
          <cell r="S1069">
            <v>0</v>
          </cell>
          <cell r="T1069">
            <v>0</v>
          </cell>
          <cell r="U1069">
            <v>1090.3178826056974</v>
          </cell>
          <cell r="V1069">
            <v>0</v>
          </cell>
          <cell r="W1069">
            <v>0</v>
          </cell>
          <cell r="X1069">
            <v>1208.8549258770881</v>
          </cell>
        </row>
        <row r="1070">
          <cell r="K1070">
            <v>0</v>
          </cell>
          <cell r="L1070">
            <v>800</v>
          </cell>
          <cell r="M1070">
            <v>0</v>
          </cell>
          <cell r="N1070">
            <v>0</v>
          </cell>
          <cell r="O1070">
            <v>886.97429999999974</v>
          </cell>
          <cell r="P1070">
            <v>0</v>
          </cell>
          <cell r="Q1070">
            <v>0</v>
          </cell>
          <cell r="R1070">
            <v>983.40426107561211</v>
          </cell>
          <cell r="S1070">
            <v>0</v>
          </cell>
          <cell r="T1070">
            <v>0</v>
          </cell>
          <cell r="U1070">
            <v>1090.3178826056974</v>
          </cell>
          <cell r="V1070">
            <v>0</v>
          </cell>
          <cell r="W1070">
            <v>0</v>
          </cell>
          <cell r="X1070">
            <v>1208.8549258770881</v>
          </cell>
        </row>
        <row r="1071">
          <cell r="K1071">
            <v>0</v>
          </cell>
          <cell r="L1071">
            <v>800</v>
          </cell>
          <cell r="M1071">
            <v>0</v>
          </cell>
          <cell r="N1071">
            <v>0</v>
          </cell>
          <cell r="O1071">
            <v>886.97429999999974</v>
          </cell>
          <cell r="P1071">
            <v>0</v>
          </cell>
          <cell r="Q1071">
            <v>0</v>
          </cell>
          <cell r="R1071">
            <v>983.40426107561211</v>
          </cell>
          <cell r="S1071">
            <v>0</v>
          </cell>
          <cell r="T1071">
            <v>0</v>
          </cell>
          <cell r="U1071">
            <v>1090.3178826056974</v>
          </cell>
          <cell r="V1071">
            <v>0</v>
          </cell>
          <cell r="W1071">
            <v>0</v>
          </cell>
          <cell r="X1071">
            <v>1208.8549258770881</v>
          </cell>
        </row>
        <row r="1072">
          <cell r="K1072">
            <v>0</v>
          </cell>
          <cell r="L1072">
            <v>800</v>
          </cell>
          <cell r="M1072">
            <v>0</v>
          </cell>
          <cell r="N1072">
            <v>0</v>
          </cell>
          <cell r="O1072">
            <v>886.97429999999974</v>
          </cell>
          <cell r="P1072">
            <v>0</v>
          </cell>
          <cell r="Q1072">
            <v>0</v>
          </cell>
          <cell r="R1072">
            <v>983.40426107561211</v>
          </cell>
          <cell r="S1072">
            <v>0</v>
          </cell>
          <cell r="T1072">
            <v>0</v>
          </cell>
          <cell r="U1072">
            <v>1090.3178826056974</v>
          </cell>
          <cell r="V1072">
            <v>0</v>
          </cell>
          <cell r="W1072">
            <v>0</v>
          </cell>
          <cell r="X1072">
            <v>1208.8549258770881</v>
          </cell>
        </row>
        <row r="1073">
          <cell r="K1073">
            <v>0</v>
          </cell>
          <cell r="L1073">
            <v>800</v>
          </cell>
          <cell r="M1073">
            <v>0</v>
          </cell>
          <cell r="N1073">
            <v>0</v>
          </cell>
          <cell r="O1073">
            <v>886.97429999999974</v>
          </cell>
          <cell r="P1073">
            <v>0</v>
          </cell>
          <cell r="Q1073">
            <v>0</v>
          </cell>
          <cell r="R1073">
            <v>983.40426107561211</v>
          </cell>
          <cell r="S1073">
            <v>0</v>
          </cell>
          <cell r="T1073">
            <v>0</v>
          </cell>
          <cell r="U1073">
            <v>1090.3178826056974</v>
          </cell>
          <cell r="V1073">
            <v>0</v>
          </cell>
          <cell r="W1073">
            <v>0</v>
          </cell>
          <cell r="X1073">
            <v>1208.8549258770881</v>
          </cell>
        </row>
        <row r="1074">
          <cell r="K1074">
            <v>0</v>
          </cell>
          <cell r="L1074">
            <v>800</v>
          </cell>
          <cell r="M1074">
            <v>0</v>
          </cell>
          <cell r="N1074">
            <v>0</v>
          </cell>
          <cell r="O1074">
            <v>886.97429999999974</v>
          </cell>
          <cell r="P1074">
            <v>0</v>
          </cell>
          <cell r="Q1074">
            <v>0</v>
          </cell>
          <cell r="R1074">
            <v>983.40426107561211</v>
          </cell>
          <cell r="S1074">
            <v>0</v>
          </cell>
          <cell r="T1074">
            <v>0</v>
          </cell>
          <cell r="U1074">
            <v>1090.3178826056974</v>
          </cell>
          <cell r="V1074">
            <v>0</v>
          </cell>
          <cell r="W1074">
            <v>0</v>
          </cell>
          <cell r="X1074">
            <v>1208.8549258770881</v>
          </cell>
        </row>
        <row r="1075"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77609.035028760962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</row>
        <row r="1076">
          <cell r="K1076">
            <v>0</v>
          </cell>
          <cell r="L1076">
            <v>344.54</v>
          </cell>
          <cell r="M1076">
            <v>0</v>
          </cell>
          <cell r="N1076">
            <v>0</v>
          </cell>
          <cell r="O1076">
            <v>381.99765665249993</v>
          </cell>
          <cell r="P1076">
            <v>0</v>
          </cell>
          <cell r="Q1076">
            <v>0</v>
          </cell>
          <cell r="R1076">
            <v>423.52763013873931</v>
          </cell>
          <cell r="S1076">
            <v>0</v>
          </cell>
          <cell r="T1076">
            <v>0</v>
          </cell>
          <cell r="U1076">
            <v>469.57265409120879</v>
          </cell>
          <cell r="V1076">
            <v>0</v>
          </cell>
          <cell r="W1076">
            <v>0</v>
          </cell>
          <cell r="X1076">
            <v>520.62359520211498</v>
          </cell>
        </row>
        <row r="1077"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1653.9630415965451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</row>
        <row r="1078"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2544.5585255331462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</row>
        <row r="1079">
          <cell r="K1079">
            <v>0</v>
          </cell>
          <cell r="L1079">
            <v>804.8</v>
          </cell>
          <cell r="M1079">
            <v>0</v>
          </cell>
          <cell r="N1079">
            <v>0</v>
          </cell>
          <cell r="O1079">
            <v>892.29614579999975</v>
          </cell>
          <cell r="P1079">
            <v>0</v>
          </cell>
          <cell r="Q1079">
            <v>0</v>
          </cell>
          <cell r="R1079">
            <v>989.3046866420658</v>
          </cell>
          <cell r="S1079">
            <v>0</v>
          </cell>
          <cell r="T1079">
            <v>0</v>
          </cell>
          <cell r="U1079">
            <v>1096.8597899013316</v>
          </cell>
          <cell r="V1079">
            <v>0</v>
          </cell>
          <cell r="W1079">
            <v>0</v>
          </cell>
          <cell r="X1079">
            <v>1216.1080554323507</v>
          </cell>
        </row>
        <row r="1080">
          <cell r="K1080">
            <v>0</v>
          </cell>
          <cell r="L1080">
            <v>1140.7</v>
          </cell>
          <cell r="M1080">
            <v>0</v>
          </cell>
          <cell r="N1080">
            <v>0</v>
          </cell>
          <cell r="O1080">
            <v>1264.7144800124997</v>
          </cell>
          <cell r="P1080">
            <v>0</v>
          </cell>
          <cell r="Q1080">
            <v>0</v>
          </cell>
          <cell r="R1080">
            <v>1402.2115507611886</v>
          </cell>
          <cell r="S1080">
            <v>0</v>
          </cell>
          <cell r="T1080">
            <v>0</v>
          </cell>
          <cell r="U1080">
            <v>1554.6570108603989</v>
          </cell>
          <cell r="V1080">
            <v>0</v>
          </cell>
          <cell r="W1080">
            <v>0</v>
          </cell>
          <cell r="X1080">
            <v>1723.6760174349934</v>
          </cell>
        </row>
        <row r="1081">
          <cell r="K1081">
            <v>0</v>
          </cell>
          <cell r="L1081">
            <v>344.55</v>
          </cell>
          <cell r="M1081">
            <v>0</v>
          </cell>
          <cell r="N1081">
            <v>0</v>
          </cell>
          <cell r="O1081">
            <v>382.00874383124994</v>
          </cell>
          <cell r="P1081">
            <v>0</v>
          </cell>
          <cell r="Q1081">
            <v>0</v>
          </cell>
          <cell r="R1081">
            <v>423.53992269200273</v>
          </cell>
          <cell r="S1081">
            <v>0</v>
          </cell>
          <cell r="T1081">
            <v>0</v>
          </cell>
          <cell r="U1081">
            <v>469.58628306474134</v>
          </cell>
          <cell r="V1081">
            <v>0</v>
          </cell>
          <cell r="W1081">
            <v>0</v>
          </cell>
          <cell r="X1081">
            <v>520.63870588868849</v>
          </cell>
        </row>
        <row r="1082">
          <cell r="K1082">
            <v>0</v>
          </cell>
          <cell r="L1082">
            <v>1000</v>
          </cell>
          <cell r="M1082">
            <v>0</v>
          </cell>
          <cell r="N1082">
            <v>0</v>
          </cell>
          <cell r="O1082">
            <v>1108.7178749999998</v>
          </cell>
          <cell r="P1082">
            <v>0</v>
          </cell>
          <cell r="Q1082">
            <v>0</v>
          </cell>
          <cell r="R1082">
            <v>1229.2553263445152</v>
          </cell>
          <cell r="S1082">
            <v>0</v>
          </cell>
          <cell r="T1082">
            <v>0</v>
          </cell>
          <cell r="U1082">
            <v>1362.8973532571217</v>
          </cell>
          <cell r="V1082">
            <v>0</v>
          </cell>
          <cell r="W1082">
            <v>0</v>
          </cell>
          <cell r="X1082">
            <v>1511.0686573463604</v>
          </cell>
        </row>
        <row r="1083">
          <cell r="K1083">
            <v>0</v>
          </cell>
          <cell r="L1083">
            <v>680</v>
          </cell>
          <cell r="M1083">
            <v>0</v>
          </cell>
          <cell r="N1083">
            <v>0</v>
          </cell>
          <cell r="O1083">
            <v>753.92815499999983</v>
          </cell>
          <cell r="P1083">
            <v>0</v>
          </cell>
          <cell r="Q1083">
            <v>0</v>
          </cell>
          <cell r="R1083">
            <v>835.89362191427028</v>
          </cell>
          <cell r="S1083">
            <v>0</v>
          </cell>
          <cell r="T1083">
            <v>0</v>
          </cell>
          <cell r="U1083">
            <v>926.77020021484282</v>
          </cell>
          <cell r="V1083">
            <v>0</v>
          </cell>
          <cell r="W1083">
            <v>0</v>
          </cell>
          <cell r="X1083">
            <v>1027.5266869955251</v>
          </cell>
        </row>
        <row r="1084">
          <cell r="K1084">
            <v>0</v>
          </cell>
          <cell r="L1084">
            <v>680</v>
          </cell>
          <cell r="M1084">
            <v>0</v>
          </cell>
          <cell r="N1084">
            <v>0</v>
          </cell>
          <cell r="O1084">
            <v>753.92815499999983</v>
          </cell>
          <cell r="P1084">
            <v>0</v>
          </cell>
          <cell r="Q1084">
            <v>0</v>
          </cell>
          <cell r="R1084">
            <v>835.89362191427028</v>
          </cell>
          <cell r="S1084">
            <v>0</v>
          </cell>
          <cell r="T1084">
            <v>0</v>
          </cell>
          <cell r="U1084">
            <v>926.77020021484282</v>
          </cell>
          <cell r="V1084">
            <v>0</v>
          </cell>
          <cell r="W1084">
            <v>0</v>
          </cell>
          <cell r="X1084">
            <v>1027.5266869955251</v>
          </cell>
        </row>
        <row r="1085">
          <cell r="K1085">
            <v>0</v>
          </cell>
          <cell r="L1085">
            <v>680</v>
          </cell>
          <cell r="M1085">
            <v>0</v>
          </cell>
          <cell r="N1085">
            <v>0</v>
          </cell>
          <cell r="O1085">
            <v>753.92815499999983</v>
          </cell>
          <cell r="P1085">
            <v>0</v>
          </cell>
          <cell r="Q1085">
            <v>0</v>
          </cell>
          <cell r="R1085">
            <v>835.89362191427028</v>
          </cell>
          <cell r="S1085">
            <v>0</v>
          </cell>
          <cell r="T1085">
            <v>0</v>
          </cell>
          <cell r="U1085">
            <v>926.77020021484282</v>
          </cell>
          <cell r="V1085">
            <v>0</v>
          </cell>
          <cell r="W1085">
            <v>0</v>
          </cell>
          <cell r="X1085">
            <v>1027.5266869955251</v>
          </cell>
        </row>
        <row r="1086">
          <cell r="K1086">
            <v>0</v>
          </cell>
          <cell r="L1086">
            <v>680</v>
          </cell>
          <cell r="M1086">
            <v>0</v>
          </cell>
          <cell r="N1086">
            <v>0</v>
          </cell>
          <cell r="O1086">
            <v>753.92815499999983</v>
          </cell>
          <cell r="P1086">
            <v>0</v>
          </cell>
          <cell r="Q1086">
            <v>0</v>
          </cell>
          <cell r="R1086">
            <v>835.89362191427028</v>
          </cell>
          <cell r="S1086">
            <v>0</v>
          </cell>
          <cell r="T1086">
            <v>0</v>
          </cell>
          <cell r="U1086">
            <v>926.77020021484282</v>
          </cell>
          <cell r="V1086">
            <v>0</v>
          </cell>
          <cell r="W1086">
            <v>0</v>
          </cell>
          <cell r="X1086">
            <v>1027.5266869955251</v>
          </cell>
        </row>
        <row r="1087">
          <cell r="K1087">
            <v>0</v>
          </cell>
          <cell r="L1087">
            <v>680</v>
          </cell>
          <cell r="M1087">
            <v>0</v>
          </cell>
          <cell r="N1087">
            <v>0</v>
          </cell>
          <cell r="O1087">
            <v>753.92815499999983</v>
          </cell>
          <cell r="P1087">
            <v>0</v>
          </cell>
          <cell r="Q1087">
            <v>0</v>
          </cell>
          <cell r="R1087">
            <v>835.89362191427028</v>
          </cell>
          <cell r="S1087">
            <v>0</v>
          </cell>
          <cell r="T1087">
            <v>0</v>
          </cell>
          <cell r="U1087">
            <v>926.77020021484282</v>
          </cell>
          <cell r="V1087">
            <v>0</v>
          </cell>
          <cell r="W1087">
            <v>0</v>
          </cell>
          <cell r="X1087">
            <v>1027.5266869955251</v>
          </cell>
        </row>
        <row r="1088">
          <cell r="K1088">
            <v>0</v>
          </cell>
          <cell r="L1088">
            <v>900</v>
          </cell>
          <cell r="M1088">
            <v>0</v>
          </cell>
          <cell r="N1088">
            <v>0</v>
          </cell>
          <cell r="O1088">
            <v>997.84608749999973</v>
          </cell>
          <cell r="P1088">
            <v>0</v>
          </cell>
          <cell r="Q1088">
            <v>0</v>
          </cell>
          <cell r="R1088">
            <v>1106.3297937100638</v>
          </cell>
          <cell r="S1088">
            <v>0</v>
          </cell>
          <cell r="T1088">
            <v>0</v>
          </cell>
          <cell r="U1088">
            <v>1226.6076179314095</v>
          </cell>
          <cell r="V1088">
            <v>0</v>
          </cell>
          <cell r="W1088">
            <v>0</v>
          </cell>
          <cell r="X1088">
            <v>1359.9617916117243</v>
          </cell>
        </row>
        <row r="1089">
          <cell r="K1089">
            <v>0</v>
          </cell>
          <cell r="L1089">
            <v>251.82</v>
          </cell>
          <cell r="M1089">
            <v>0</v>
          </cell>
          <cell r="N1089">
            <v>0</v>
          </cell>
          <cell r="O1089">
            <v>279.19733528249992</v>
          </cell>
          <cell r="P1089">
            <v>0</v>
          </cell>
          <cell r="Q1089">
            <v>0</v>
          </cell>
          <cell r="R1089">
            <v>309.55107628007579</v>
          </cell>
          <cell r="S1089">
            <v>0</v>
          </cell>
          <cell r="T1089">
            <v>0</v>
          </cell>
          <cell r="U1089">
            <v>343.20481149720842</v>
          </cell>
          <cell r="V1089">
            <v>0</v>
          </cell>
          <cell r="W1089">
            <v>0</v>
          </cell>
          <cell r="X1089">
            <v>380.51730929296042</v>
          </cell>
        </row>
        <row r="1090"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1908.4188941498596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</row>
        <row r="1091">
          <cell r="K1091">
            <v>0</v>
          </cell>
          <cell r="L1091">
            <v>559.09</v>
          </cell>
          <cell r="M1091">
            <v>0</v>
          </cell>
          <cell r="N1091">
            <v>0</v>
          </cell>
          <cell r="O1091">
            <v>619.87307673374994</v>
          </cell>
          <cell r="P1091">
            <v>0</v>
          </cell>
          <cell r="Q1091">
            <v>0</v>
          </cell>
          <cell r="R1091">
            <v>687.26436040595502</v>
          </cell>
          <cell r="S1091">
            <v>0</v>
          </cell>
          <cell r="T1091">
            <v>0</v>
          </cell>
          <cell r="U1091">
            <v>761.98228123252431</v>
          </cell>
          <cell r="V1091">
            <v>0</v>
          </cell>
          <cell r="W1091">
            <v>0</v>
          </cell>
          <cell r="X1091">
            <v>844.82337563577664</v>
          </cell>
        </row>
        <row r="1092">
          <cell r="K1092">
            <v>1181.82</v>
          </cell>
          <cell r="L1092">
            <v>1181.82</v>
          </cell>
          <cell r="M1092">
            <v>1223.1836999999998</v>
          </cell>
          <cell r="N1092">
            <v>1265.9951294999998</v>
          </cell>
          <cell r="O1092">
            <v>1310.3049590324997</v>
          </cell>
          <cell r="P1092">
            <v>1356.1656325986371</v>
          </cell>
          <cell r="Q1092">
            <v>1403.6314297395891</v>
          </cell>
          <cell r="R1092">
            <v>1452.7585297804749</v>
          </cell>
          <cell r="S1092">
            <v>1503.6050783227913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</row>
        <row r="1093"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13995.071890432304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</row>
        <row r="1094">
          <cell r="K1094">
            <v>0</v>
          </cell>
          <cell r="L1094">
            <v>1221.1099999999999</v>
          </cell>
          <cell r="M1094">
            <v>0</v>
          </cell>
          <cell r="N1094">
            <v>0</v>
          </cell>
          <cell r="O1094">
            <v>1353.8664843412496</v>
          </cell>
          <cell r="P1094">
            <v>0</v>
          </cell>
          <cell r="Q1094">
            <v>0</v>
          </cell>
          <cell r="R1094">
            <v>1501.0559715525508</v>
          </cell>
          <cell r="S1094">
            <v>0</v>
          </cell>
          <cell r="T1094">
            <v>0</v>
          </cell>
          <cell r="U1094">
            <v>1664.2475870358039</v>
          </cell>
          <cell r="V1094">
            <v>0</v>
          </cell>
          <cell r="W1094">
            <v>0</v>
          </cell>
          <cell r="X1094">
            <v>1845.1810481722139</v>
          </cell>
        </row>
        <row r="1095">
          <cell r="K1095">
            <v>0</v>
          </cell>
          <cell r="L1095">
            <v>1221.1099999999999</v>
          </cell>
          <cell r="M1095">
            <v>0</v>
          </cell>
          <cell r="N1095">
            <v>0</v>
          </cell>
          <cell r="O1095">
            <v>1353.8664843412496</v>
          </cell>
          <cell r="P1095">
            <v>0</v>
          </cell>
          <cell r="Q1095">
            <v>0</v>
          </cell>
          <cell r="R1095">
            <v>1501.0559715525508</v>
          </cell>
          <cell r="S1095">
            <v>0</v>
          </cell>
          <cell r="T1095">
            <v>0</v>
          </cell>
          <cell r="U1095">
            <v>1664.2475870358039</v>
          </cell>
          <cell r="V1095">
            <v>0</v>
          </cell>
          <cell r="W1095">
            <v>0</v>
          </cell>
          <cell r="X1095">
            <v>1845.1810481722139</v>
          </cell>
        </row>
        <row r="1096">
          <cell r="K1096">
            <v>0</v>
          </cell>
          <cell r="L1096">
            <v>1221.1099999999999</v>
          </cell>
          <cell r="M1096">
            <v>0</v>
          </cell>
          <cell r="N1096">
            <v>0</v>
          </cell>
          <cell r="O1096">
            <v>1353.8664843412496</v>
          </cell>
          <cell r="P1096">
            <v>0</v>
          </cell>
          <cell r="Q1096">
            <v>0</v>
          </cell>
          <cell r="R1096">
            <v>1501.0559715525508</v>
          </cell>
          <cell r="S1096">
            <v>0</v>
          </cell>
          <cell r="T1096">
            <v>0</v>
          </cell>
          <cell r="U1096">
            <v>1664.2475870358039</v>
          </cell>
          <cell r="V1096">
            <v>0</v>
          </cell>
          <cell r="W1096">
            <v>0</v>
          </cell>
          <cell r="X1096">
            <v>1845.1810481722139</v>
          </cell>
        </row>
        <row r="1097">
          <cell r="K1097">
            <v>0</v>
          </cell>
          <cell r="L1097">
            <v>1200</v>
          </cell>
          <cell r="M1097">
            <v>0</v>
          </cell>
          <cell r="N1097">
            <v>0</v>
          </cell>
          <cell r="O1097">
            <v>1330.4614499999998</v>
          </cell>
          <cell r="P1097">
            <v>0</v>
          </cell>
          <cell r="Q1097">
            <v>0</v>
          </cell>
          <cell r="R1097">
            <v>1475.1063916134183</v>
          </cell>
          <cell r="S1097">
            <v>0</v>
          </cell>
          <cell r="T1097">
            <v>0</v>
          </cell>
          <cell r="U1097">
            <v>1635.4768239085461</v>
          </cell>
          <cell r="V1097">
            <v>0</v>
          </cell>
          <cell r="W1097">
            <v>0</v>
          </cell>
          <cell r="X1097">
            <v>1813.2823888156324</v>
          </cell>
        </row>
        <row r="1098">
          <cell r="K1098">
            <v>433400</v>
          </cell>
          <cell r="L1098">
            <v>0</v>
          </cell>
          <cell r="M1098">
            <v>448568.99999999994</v>
          </cell>
          <cell r="N1098">
            <v>0</v>
          </cell>
          <cell r="O1098">
            <v>480518.32702499989</v>
          </cell>
          <cell r="P1098">
            <v>0</v>
          </cell>
          <cell r="Q1098">
            <v>514743.24486735539</v>
          </cell>
          <cell r="R1098">
            <v>0</v>
          </cell>
          <cell r="S1098">
            <v>551405.83248303283</v>
          </cell>
          <cell r="T1098">
            <v>0</v>
          </cell>
          <cell r="U1098">
            <v>590679.71290163661</v>
          </cell>
          <cell r="V1098">
            <v>0</v>
          </cell>
          <cell r="W1098">
            <v>632750.8754530556</v>
          </cell>
          <cell r="X1098">
            <v>0</v>
          </cell>
        </row>
        <row r="1099">
          <cell r="K1099">
            <v>60000</v>
          </cell>
          <cell r="L1099">
            <v>60000</v>
          </cell>
          <cell r="M1099">
            <v>62099.999999999993</v>
          </cell>
          <cell r="N1099">
            <v>64273.499999999993</v>
          </cell>
          <cell r="O1099">
            <v>66523.07249999998</v>
          </cell>
          <cell r="P1099">
            <v>68851.380037499985</v>
          </cell>
          <cell r="Q1099">
            <v>71261.178338812475</v>
          </cell>
          <cell r="R1099">
            <v>73755.319580670912</v>
          </cell>
          <cell r="S1099">
            <v>76336.755765994385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</row>
        <row r="1100">
          <cell r="K1100">
            <v>285000</v>
          </cell>
          <cell r="L1100">
            <v>285000</v>
          </cell>
          <cell r="M1100">
            <v>294975</v>
          </cell>
          <cell r="N1100">
            <v>305299.12499999994</v>
          </cell>
          <cell r="O1100">
            <v>315984.59437499993</v>
          </cell>
          <cell r="P1100">
            <v>327044.05517812492</v>
          </cell>
          <cell r="Q1100">
            <v>338490.59710935922</v>
          </cell>
          <cell r="R1100">
            <v>350337.76800818683</v>
          </cell>
          <cell r="S1100">
            <v>362599.58988847333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</row>
        <row r="1101">
          <cell r="K1101">
            <v>20000</v>
          </cell>
          <cell r="L1101">
            <v>20000</v>
          </cell>
          <cell r="M1101">
            <v>20700</v>
          </cell>
          <cell r="N1101">
            <v>21424.499999999996</v>
          </cell>
          <cell r="O1101">
            <v>22174.357499999995</v>
          </cell>
          <cell r="P1101">
            <v>22950.460012499992</v>
          </cell>
          <cell r="Q1101">
            <v>23753.726112937489</v>
          </cell>
          <cell r="R1101">
            <v>24585.106526890304</v>
          </cell>
          <cell r="S1101">
            <v>25445.585255331462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</row>
        <row r="1102"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</row>
        <row r="1103">
          <cell r="K1103">
            <v>845000</v>
          </cell>
          <cell r="L1103">
            <v>845000</v>
          </cell>
          <cell r="M1103">
            <v>874574.99999999988</v>
          </cell>
          <cell r="N1103">
            <v>905185.12499999988</v>
          </cell>
          <cell r="O1103">
            <v>936866.60437499976</v>
          </cell>
          <cell r="P1103">
            <v>969656.93552812468</v>
          </cell>
          <cell r="Q1103">
            <v>1003594.9282716089</v>
          </cell>
          <cell r="R1103">
            <v>1038720.7507611153</v>
          </cell>
          <cell r="S1103">
            <v>1075075.9770377544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</row>
        <row r="1104"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</row>
        <row r="1105"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</row>
        <row r="1106">
          <cell r="K1106">
            <v>130000</v>
          </cell>
          <cell r="L1106">
            <v>130000</v>
          </cell>
          <cell r="M1106">
            <v>134550</v>
          </cell>
          <cell r="N1106">
            <v>139259.24999999997</v>
          </cell>
          <cell r="O1106">
            <v>144133.32374999995</v>
          </cell>
          <cell r="P1106">
            <v>149177.99008124997</v>
          </cell>
          <cell r="Q1106">
            <v>154399.2197340937</v>
          </cell>
          <cell r="R1106">
            <v>159803.19242478698</v>
          </cell>
          <cell r="S1106">
            <v>165396.30415965451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</row>
        <row r="1107">
          <cell r="K1107">
            <v>20000</v>
          </cell>
          <cell r="L1107">
            <v>20000</v>
          </cell>
          <cell r="M1107">
            <v>20700</v>
          </cell>
          <cell r="N1107">
            <v>21424.499999999996</v>
          </cell>
          <cell r="O1107">
            <v>22174.357499999995</v>
          </cell>
          <cell r="P1107">
            <v>22950.460012499992</v>
          </cell>
          <cell r="Q1107">
            <v>23753.726112937489</v>
          </cell>
          <cell r="R1107">
            <v>24585.106526890304</v>
          </cell>
          <cell r="S1107">
            <v>25445.585255331462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</row>
        <row r="1108">
          <cell r="K1108">
            <v>455000</v>
          </cell>
          <cell r="L1108">
            <v>455000</v>
          </cell>
          <cell r="M1108">
            <v>470924.99999999994</v>
          </cell>
          <cell r="N1108">
            <v>487407.37499999994</v>
          </cell>
          <cell r="O1108">
            <v>504466.63312499988</v>
          </cell>
          <cell r="P1108">
            <v>522122.96528437483</v>
          </cell>
          <cell r="Q1108">
            <v>540397.26906932786</v>
          </cell>
          <cell r="R1108">
            <v>559311.17348675441</v>
          </cell>
          <cell r="S1108">
            <v>578887.06455879076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</row>
        <row r="1109"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</row>
        <row r="1110">
          <cell r="K1110">
            <v>0</v>
          </cell>
          <cell r="L1110">
            <v>310</v>
          </cell>
          <cell r="M1110">
            <v>0</v>
          </cell>
          <cell r="N1110">
            <v>0</v>
          </cell>
          <cell r="O1110">
            <v>343.70254124999991</v>
          </cell>
          <cell r="P1110">
            <v>0</v>
          </cell>
          <cell r="Q1110">
            <v>0</v>
          </cell>
          <cell r="R1110">
            <v>381.06915116679971</v>
          </cell>
          <cell r="S1110">
            <v>0</v>
          </cell>
          <cell r="T1110">
            <v>0</v>
          </cell>
          <cell r="U1110">
            <v>422.49817950970777</v>
          </cell>
          <cell r="V1110">
            <v>0</v>
          </cell>
          <cell r="W1110">
            <v>0</v>
          </cell>
          <cell r="X1110">
            <v>468.43128377737168</v>
          </cell>
        </row>
        <row r="1111">
          <cell r="K1111">
            <v>0</v>
          </cell>
          <cell r="L1111">
            <v>900</v>
          </cell>
          <cell r="M1111">
            <v>0</v>
          </cell>
          <cell r="N1111">
            <v>0</v>
          </cell>
          <cell r="O1111">
            <v>997.84608749999973</v>
          </cell>
          <cell r="P1111">
            <v>0</v>
          </cell>
          <cell r="Q1111">
            <v>0</v>
          </cell>
          <cell r="R1111">
            <v>1106.3297937100638</v>
          </cell>
          <cell r="S1111">
            <v>0</v>
          </cell>
          <cell r="T1111">
            <v>0</v>
          </cell>
          <cell r="U1111">
            <v>1226.6076179314095</v>
          </cell>
          <cell r="V1111">
            <v>0</v>
          </cell>
          <cell r="W1111">
            <v>0</v>
          </cell>
          <cell r="X1111">
            <v>1359.9617916117243</v>
          </cell>
        </row>
        <row r="1112">
          <cell r="K1112">
            <v>0</v>
          </cell>
          <cell r="L1112">
            <v>405.45</v>
          </cell>
          <cell r="M1112">
            <v>0</v>
          </cell>
          <cell r="N1112">
            <v>0</v>
          </cell>
          <cell r="O1112">
            <v>449.52966241874987</v>
          </cell>
          <cell r="P1112">
            <v>0</v>
          </cell>
          <cell r="Q1112">
            <v>0</v>
          </cell>
          <cell r="R1112">
            <v>498.40157206638366</v>
          </cell>
          <cell r="S1112">
            <v>0</v>
          </cell>
          <cell r="T1112">
            <v>0</v>
          </cell>
          <cell r="U1112">
            <v>552.58673187810007</v>
          </cell>
          <cell r="V1112">
            <v>0</v>
          </cell>
          <cell r="W1112">
            <v>0</v>
          </cell>
          <cell r="X1112">
            <v>612.66278712108181</v>
          </cell>
        </row>
        <row r="1113">
          <cell r="K1113">
            <v>0</v>
          </cell>
          <cell r="L1113">
            <v>1913.35</v>
          </cell>
          <cell r="M1113">
            <v>0</v>
          </cell>
          <cell r="N1113">
            <v>0</v>
          </cell>
          <cell r="O1113">
            <v>2121.3653461312492</v>
          </cell>
          <cell r="P1113">
            <v>0</v>
          </cell>
          <cell r="Q1113">
            <v>0</v>
          </cell>
          <cell r="R1113">
            <v>2351.9956786612779</v>
          </cell>
          <cell r="S1113">
            <v>0</v>
          </cell>
          <cell r="T1113">
            <v>0</v>
          </cell>
          <cell r="U1113">
            <v>2607.6996508545139</v>
          </cell>
          <cell r="V1113">
            <v>0</v>
          </cell>
          <cell r="W1113">
            <v>0</v>
          </cell>
          <cell r="X1113">
            <v>2891.2032155336583</v>
          </cell>
        </row>
        <row r="1114">
          <cell r="K1114">
            <v>0</v>
          </cell>
          <cell r="L1114">
            <v>0</v>
          </cell>
          <cell r="M1114">
            <v>0</v>
          </cell>
          <cell r="N1114">
            <v>3749.2874999999995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4452.9774196830058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5288.7403007122612</v>
          </cell>
        </row>
        <row r="1115">
          <cell r="K1115">
            <v>0</v>
          </cell>
          <cell r="L1115">
            <v>0</v>
          </cell>
          <cell r="M1115">
            <v>0</v>
          </cell>
          <cell r="N1115">
            <v>3749.2874999999995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4452.9774196830058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5288.7403007122612</v>
          </cell>
        </row>
        <row r="1116">
          <cell r="K1116">
            <v>0</v>
          </cell>
          <cell r="L1116">
            <v>0</v>
          </cell>
          <cell r="M1116">
            <v>0</v>
          </cell>
          <cell r="N1116">
            <v>3749.2874999999995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4452.9774196830058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5288.7403007122612</v>
          </cell>
        </row>
        <row r="1117">
          <cell r="K1117">
            <v>0</v>
          </cell>
          <cell r="L1117">
            <v>0</v>
          </cell>
          <cell r="M1117">
            <v>0</v>
          </cell>
          <cell r="N1117">
            <v>3749.2874999999995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4452.9774196830058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5288.7403007122612</v>
          </cell>
        </row>
        <row r="1118">
          <cell r="K1118">
            <v>0</v>
          </cell>
          <cell r="L1118">
            <v>0</v>
          </cell>
          <cell r="M1118">
            <v>0</v>
          </cell>
          <cell r="N1118">
            <v>292.44442499999997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347.33223873527447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412.52174345555636</v>
          </cell>
        </row>
        <row r="1119">
          <cell r="K1119">
            <v>0</v>
          </cell>
          <cell r="L1119">
            <v>0</v>
          </cell>
          <cell r="M1119">
            <v>0</v>
          </cell>
          <cell r="N1119">
            <v>292.44442499999997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347.33223873527447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412.52174345555636</v>
          </cell>
        </row>
        <row r="1120">
          <cell r="K1120">
            <v>0</v>
          </cell>
          <cell r="L1120">
            <v>1450</v>
          </cell>
          <cell r="M1120">
            <v>0</v>
          </cell>
          <cell r="N1120">
            <v>0</v>
          </cell>
          <cell r="O1120">
            <v>1607.6409187499996</v>
          </cell>
          <cell r="P1120">
            <v>0</v>
          </cell>
          <cell r="Q1120">
            <v>0</v>
          </cell>
          <cell r="R1120">
            <v>1782.4202231995471</v>
          </cell>
          <cell r="S1120">
            <v>0</v>
          </cell>
          <cell r="T1120">
            <v>0</v>
          </cell>
          <cell r="U1120">
            <v>1976.2011622228267</v>
          </cell>
          <cell r="V1120">
            <v>0</v>
          </cell>
          <cell r="W1120">
            <v>0</v>
          </cell>
          <cell r="X1120">
            <v>2191.0495531522224</v>
          </cell>
        </row>
        <row r="1121">
          <cell r="K1121">
            <v>0</v>
          </cell>
          <cell r="L1121">
            <v>1450</v>
          </cell>
          <cell r="M1121">
            <v>0</v>
          </cell>
          <cell r="N1121">
            <v>0</v>
          </cell>
          <cell r="O1121">
            <v>1607.6409187499996</v>
          </cell>
          <cell r="P1121">
            <v>0</v>
          </cell>
          <cell r="Q1121">
            <v>0</v>
          </cell>
          <cell r="R1121">
            <v>1782.4202231995471</v>
          </cell>
          <cell r="S1121">
            <v>0</v>
          </cell>
          <cell r="T1121">
            <v>0</v>
          </cell>
          <cell r="U1121">
            <v>1976.2011622228267</v>
          </cell>
          <cell r="V1121">
            <v>0</v>
          </cell>
          <cell r="W1121">
            <v>0</v>
          </cell>
          <cell r="X1121">
            <v>2191.0495531522224</v>
          </cell>
        </row>
        <row r="1122">
          <cell r="K1122">
            <v>0</v>
          </cell>
          <cell r="L1122">
            <v>1450</v>
          </cell>
          <cell r="M1122">
            <v>0</v>
          </cell>
          <cell r="N1122">
            <v>0</v>
          </cell>
          <cell r="O1122">
            <v>1607.6409187499996</v>
          </cell>
          <cell r="P1122">
            <v>0</v>
          </cell>
          <cell r="Q1122">
            <v>0</v>
          </cell>
          <cell r="R1122">
            <v>1782.4202231995471</v>
          </cell>
          <cell r="S1122">
            <v>0</v>
          </cell>
          <cell r="T1122">
            <v>0</v>
          </cell>
          <cell r="U1122">
            <v>1976.2011622228267</v>
          </cell>
          <cell r="V1122">
            <v>0</v>
          </cell>
          <cell r="W1122">
            <v>0</v>
          </cell>
          <cell r="X1122">
            <v>2191.0495531522224</v>
          </cell>
        </row>
        <row r="1123">
          <cell r="K1123">
            <v>0</v>
          </cell>
          <cell r="L1123">
            <v>1450</v>
          </cell>
          <cell r="M1123">
            <v>0</v>
          </cell>
          <cell r="N1123">
            <v>0</v>
          </cell>
          <cell r="O1123">
            <v>1607.6409187499996</v>
          </cell>
          <cell r="P1123">
            <v>0</v>
          </cell>
          <cell r="Q1123">
            <v>0</v>
          </cell>
          <cell r="R1123">
            <v>1782.4202231995471</v>
          </cell>
          <cell r="S1123">
            <v>0</v>
          </cell>
          <cell r="T1123">
            <v>0</v>
          </cell>
          <cell r="U1123">
            <v>1976.2011622228267</v>
          </cell>
          <cell r="V1123">
            <v>0</v>
          </cell>
          <cell r="W1123">
            <v>0</v>
          </cell>
          <cell r="X1123">
            <v>2191.0495531522224</v>
          </cell>
        </row>
        <row r="1124">
          <cell r="K1124">
            <v>0</v>
          </cell>
          <cell r="L1124">
            <v>1450</v>
          </cell>
          <cell r="M1124">
            <v>0</v>
          </cell>
          <cell r="N1124">
            <v>0</v>
          </cell>
          <cell r="O1124">
            <v>1607.6409187499996</v>
          </cell>
          <cell r="P1124">
            <v>0</v>
          </cell>
          <cell r="Q1124">
            <v>0</v>
          </cell>
          <cell r="R1124">
            <v>1782.4202231995471</v>
          </cell>
          <cell r="S1124">
            <v>0</v>
          </cell>
          <cell r="T1124">
            <v>0</v>
          </cell>
          <cell r="U1124">
            <v>1976.2011622228267</v>
          </cell>
          <cell r="V1124">
            <v>0</v>
          </cell>
          <cell r="W1124">
            <v>0</v>
          </cell>
          <cell r="X1124">
            <v>2191.0495531522224</v>
          </cell>
        </row>
        <row r="1125">
          <cell r="K1125">
            <v>0</v>
          </cell>
          <cell r="L1125">
            <v>1450</v>
          </cell>
          <cell r="M1125">
            <v>0</v>
          </cell>
          <cell r="N1125">
            <v>0</v>
          </cell>
          <cell r="O1125">
            <v>1607.6409187499996</v>
          </cell>
          <cell r="P1125">
            <v>0</v>
          </cell>
          <cell r="Q1125">
            <v>0</v>
          </cell>
          <cell r="R1125">
            <v>1782.4202231995471</v>
          </cell>
          <cell r="S1125">
            <v>0</v>
          </cell>
          <cell r="T1125">
            <v>0</v>
          </cell>
          <cell r="U1125">
            <v>1976.2011622228267</v>
          </cell>
          <cell r="V1125">
            <v>0</v>
          </cell>
          <cell r="W1125">
            <v>0</v>
          </cell>
          <cell r="X1125">
            <v>2191.0495531522224</v>
          </cell>
        </row>
        <row r="1126">
          <cell r="K1126">
            <v>0</v>
          </cell>
          <cell r="L1126">
            <v>1450</v>
          </cell>
          <cell r="M1126">
            <v>0</v>
          </cell>
          <cell r="N1126">
            <v>0</v>
          </cell>
          <cell r="O1126">
            <v>1607.6409187499996</v>
          </cell>
          <cell r="P1126">
            <v>0</v>
          </cell>
          <cell r="Q1126">
            <v>0</v>
          </cell>
          <cell r="R1126">
            <v>1782.4202231995471</v>
          </cell>
          <cell r="S1126">
            <v>0</v>
          </cell>
          <cell r="T1126">
            <v>0</v>
          </cell>
          <cell r="U1126">
            <v>1976.2011622228267</v>
          </cell>
          <cell r="V1126">
            <v>0</v>
          </cell>
          <cell r="W1126">
            <v>0</v>
          </cell>
          <cell r="X1126">
            <v>2191.0495531522224</v>
          </cell>
        </row>
        <row r="1127">
          <cell r="K1127">
            <v>0</v>
          </cell>
          <cell r="L1127">
            <v>1450</v>
          </cell>
          <cell r="M1127">
            <v>0</v>
          </cell>
          <cell r="N1127">
            <v>0</v>
          </cell>
          <cell r="O1127">
            <v>1607.6409187499996</v>
          </cell>
          <cell r="P1127">
            <v>0</v>
          </cell>
          <cell r="Q1127">
            <v>0</v>
          </cell>
          <cell r="R1127">
            <v>1782.4202231995471</v>
          </cell>
          <cell r="S1127">
            <v>0</v>
          </cell>
          <cell r="T1127">
            <v>0</v>
          </cell>
          <cell r="U1127">
            <v>1976.2011622228267</v>
          </cell>
          <cell r="V1127">
            <v>0</v>
          </cell>
          <cell r="W1127">
            <v>0</v>
          </cell>
          <cell r="X1127">
            <v>2191.0495531522224</v>
          </cell>
        </row>
        <row r="1128">
          <cell r="K1128">
            <v>0</v>
          </cell>
          <cell r="L1128">
            <v>1450</v>
          </cell>
          <cell r="M1128">
            <v>0</v>
          </cell>
          <cell r="N1128">
            <v>0</v>
          </cell>
          <cell r="O1128">
            <v>1607.6409187499996</v>
          </cell>
          <cell r="P1128">
            <v>0</v>
          </cell>
          <cell r="Q1128">
            <v>0</v>
          </cell>
          <cell r="R1128">
            <v>1782.4202231995471</v>
          </cell>
          <cell r="S1128">
            <v>0</v>
          </cell>
          <cell r="T1128">
            <v>0</v>
          </cell>
          <cell r="U1128">
            <v>1976.2011622228267</v>
          </cell>
          <cell r="V1128">
            <v>0</v>
          </cell>
          <cell r="W1128">
            <v>0</v>
          </cell>
          <cell r="X1128">
            <v>2191.0495531522224</v>
          </cell>
        </row>
        <row r="1129">
          <cell r="K1129">
            <v>0</v>
          </cell>
          <cell r="L1129">
            <v>1450</v>
          </cell>
          <cell r="M1129">
            <v>0</v>
          </cell>
          <cell r="N1129">
            <v>0</v>
          </cell>
          <cell r="O1129">
            <v>1607.6409187499996</v>
          </cell>
          <cell r="P1129">
            <v>0</v>
          </cell>
          <cell r="Q1129">
            <v>0</v>
          </cell>
          <cell r="R1129">
            <v>1782.4202231995471</v>
          </cell>
          <cell r="S1129">
            <v>0</v>
          </cell>
          <cell r="T1129">
            <v>0</v>
          </cell>
          <cell r="U1129">
            <v>1976.2011622228267</v>
          </cell>
          <cell r="V1129">
            <v>0</v>
          </cell>
          <cell r="W1129">
            <v>0</v>
          </cell>
          <cell r="X1129">
            <v>2191.0495531522224</v>
          </cell>
        </row>
        <row r="1130">
          <cell r="K1130">
            <v>0</v>
          </cell>
          <cell r="L1130">
            <v>1450</v>
          </cell>
          <cell r="M1130">
            <v>0</v>
          </cell>
          <cell r="N1130">
            <v>0</v>
          </cell>
          <cell r="O1130">
            <v>1607.6409187499996</v>
          </cell>
          <cell r="P1130">
            <v>0</v>
          </cell>
          <cell r="Q1130">
            <v>0</v>
          </cell>
          <cell r="R1130">
            <v>1782.4202231995471</v>
          </cell>
          <cell r="S1130">
            <v>0</v>
          </cell>
          <cell r="T1130">
            <v>0</v>
          </cell>
          <cell r="U1130">
            <v>1976.2011622228267</v>
          </cell>
          <cell r="V1130">
            <v>0</v>
          </cell>
          <cell r="W1130">
            <v>0</v>
          </cell>
          <cell r="X1130">
            <v>2191.0495531522224</v>
          </cell>
        </row>
        <row r="1131">
          <cell r="K1131">
            <v>0</v>
          </cell>
          <cell r="L1131">
            <v>1450</v>
          </cell>
          <cell r="M1131">
            <v>0</v>
          </cell>
          <cell r="N1131">
            <v>0</v>
          </cell>
          <cell r="O1131">
            <v>1607.6409187499996</v>
          </cell>
          <cell r="P1131">
            <v>0</v>
          </cell>
          <cell r="Q1131">
            <v>0</v>
          </cell>
          <cell r="R1131">
            <v>1782.4202231995471</v>
          </cell>
          <cell r="S1131">
            <v>0</v>
          </cell>
          <cell r="T1131">
            <v>0</v>
          </cell>
          <cell r="U1131">
            <v>1976.2011622228267</v>
          </cell>
          <cell r="V1131">
            <v>0</v>
          </cell>
          <cell r="W1131">
            <v>0</v>
          </cell>
          <cell r="X1131">
            <v>2191.0495531522224</v>
          </cell>
        </row>
        <row r="1132">
          <cell r="K1132">
            <v>0</v>
          </cell>
          <cell r="L1132">
            <v>1450</v>
          </cell>
          <cell r="M1132">
            <v>0</v>
          </cell>
          <cell r="N1132">
            <v>0</v>
          </cell>
          <cell r="O1132">
            <v>1607.6409187499996</v>
          </cell>
          <cell r="P1132">
            <v>0</v>
          </cell>
          <cell r="Q1132">
            <v>0</v>
          </cell>
          <cell r="R1132">
            <v>1782.4202231995471</v>
          </cell>
          <cell r="S1132">
            <v>0</v>
          </cell>
          <cell r="T1132">
            <v>0</v>
          </cell>
          <cell r="U1132">
            <v>1976.2011622228267</v>
          </cell>
          <cell r="V1132">
            <v>0</v>
          </cell>
          <cell r="W1132">
            <v>0</v>
          </cell>
          <cell r="X1132">
            <v>2191.0495531522224</v>
          </cell>
        </row>
        <row r="1133">
          <cell r="K1133">
            <v>0</v>
          </cell>
          <cell r="L1133">
            <v>1450</v>
          </cell>
          <cell r="M1133">
            <v>0</v>
          </cell>
          <cell r="N1133">
            <v>0</v>
          </cell>
          <cell r="O1133">
            <v>1607.6409187499996</v>
          </cell>
          <cell r="P1133">
            <v>0</v>
          </cell>
          <cell r="Q1133">
            <v>0</v>
          </cell>
          <cell r="R1133">
            <v>1782.4202231995471</v>
          </cell>
          <cell r="S1133">
            <v>0</v>
          </cell>
          <cell r="T1133">
            <v>0</v>
          </cell>
          <cell r="U1133">
            <v>1976.2011622228267</v>
          </cell>
          <cell r="V1133">
            <v>0</v>
          </cell>
          <cell r="W1133">
            <v>0</v>
          </cell>
          <cell r="X1133">
            <v>2191.0495531522224</v>
          </cell>
        </row>
        <row r="1134">
          <cell r="K1134">
            <v>0</v>
          </cell>
          <cell r="L1134">
            <v>1450</v>
          </cell>
          <cell r="M1134">
            <v>0</v>
          </cell>
          <cell r="N1134">
            <v>0</v>
          </cell>
          <cell r="O1134">
            <v>1607.6409187499996</v>
          </cell>
          <cell r="P1134">
            <v>0</v>
          </cell>
          <cell r="Q1134">
            <v>0</v>
          </cell>
          <cell r="R1134">
            <v>1782.4202231995471</v>
          </cell>
          <cell r="S1134">
            <v>0</v>
          </cell>
          <cell r="T1134">
            <v>0</v>
          </cell>
          <cell r="U1134">
            <v>1976.2011622228267</v>
          </cell>
          <cell r="V1134">
            <v>0</v>
          </cell>
          <cell r="W1134">
            <v>0</v>
          </cell>
          <cell r="X1134">
            <v>2191.0495531522224</v>
          </cell>
        </row>
        <row r="1135">
          <cell r="K1135">
            <v>0</v>
          </cell>
          <cell r="L1135">
            <v>1450</v>
          </cell>
          <cell r="M1135">
            <v>0</v>
          </cell>
          <cell r="N1135">
            <v>0</v>
          </cell>
          <cell r="O1135">
            <v>1607.6409187499996</v>
          </cell>
          <cell r="P1135">
            <v>0</v>
          </cell>
          <cell r="Q1135">
            <v>0</v>
          </cell>
          <cell r="R1135">
            <v>1782.4202231995471</v>
          </cell>
          <cell r="S1135">
            <v>0</v>
          </cell>
          <cell r="T1135">
            <v>0</v>
          </cell>
          <cell r="U1135">
            <v>1976.2011622228267</v>
          </cell>
          <cell r="V1135">
            <v>0</v>
          </cell>
          <cell r="W1135">
            <v>0</v>
          </cell>
          <cell r="X1135">
            <v>2191.0495531522224</v>
          </cell>
        </row>
        <row r="1136">
          <cell r="K1136">
            <v>0</v>
          </cell>
          <cell r="L1136">
            <v>1450</v>
          </cell>
          <cell r="M1136">
            <v>0</v>
          </cell>
          <cell r="N1136">
            <v>0</v>
          </cell>
          <cell r="O1136">
            <v>1607.6409187499996</v>
          </cell>
          <cell r="P1136">
            <v>0</v>
          </cell>
          <cell r="Q1136">
            <v>0</v>
          </cell>
          <cell r="R1136">
            <v>1782.4202231995471</v>
          </cell>
          <cell r="S1136">
            <v>0</v>
          </cell>
          <cell r="T1136">
            <v>0</v>
          </cell>
          <cell r="U1136">
            <v>1976.2011622228267</v>
          </cell>
          <cell r="V1136">
            <v>0</v>
          </cell>
          <cell r="W1136">
            <v>0</v>
          </cell>
          <cell r="X1136">
            <v>2191.0495531522224</v>
          </cell>
        </row>
        <row r="1137">
          <cell r="K1137">
            <v>0</v>
          </cell>
          <cell r="L1137">
            <v>1450</v>
          </cell>
          <cell r="M1137">
            <v>0</v>
          </cell>
          <cell r="N1137">
            <v>0</v>
          </cell>
          <cell r="O1137">
            <v>1607.6409187499996</v>
          </cell>
          <cell r="P1137">
            <v>0</v>
          </cell>
          <cell r="Q1137">
            <v>0</v>
          </cell>
          <cell r="R1137">
            <v>1782.4202231995471</v>
          </cell>
          <cell r="S1137">
            <v>0</v>
          </cell>
          <cell r="T1137">
            <v>0</v>
          </cell>
          <cell r="U1137">
            <v>1976.2011622228267</v>
          </cell>
          <cell r="V1137">
            <v>0</v>
          </cell>
          <cell r="W1137">
            <v>0</v>
          </cell>
          <cell r="X1137">
            <v>2191.0495531522224</v>
          </cell>
        </row>
        <row r="1138">
          <cell r="K1138">
            <v>0</v>
          </cell>
          <cell r="L1138">
            <v>1450</v>
          </cell>
          <cell r="M1138">
            <v>0</v>
          </cell>
          <cell r="N1138">
            <v>0</v>
          </cell>
          <cell r="O1138">
            <v>1607.6409187499996</v>
          </cell>
          <cell r="P1138">
            <v>0</v>
          </cell>
          <cell r="Q1138">
            <v>0</v>
          </cell>
          <cell r="R1138">
            <v>1782.4202231995471</v>
          </cell>
          <cell r="S1138">
            <v>0</v>
          </cell>
          <cell r="T1138">
            <v>0</v>
          </cell>
          <cell r="U1138">
            <v>1976.2011622228267</v>
          </cell>
          <cell r="V1138">
            <v>0</v>
          </cell>
          <cell r="W1138">
            <v>0</v>
          </cell>
          <cell r="X1138">
            <v>2191.0495531522224</v>
          </cell>
        </row>
        <row r="1139">
          <cell r="K1139">
            <v>0</v>
          </cell>
          <cell r="L1139">
            <v>1450</v>
          </cell>
          <cell r="M1139">
            <v>0</v>
          </cell>
          <cell r="N1139">
            <v>0</v>
          </cell>
          <cell r="O1139">
            <v>1607.6409187499996</v>
          </cell>
          <cell r="P1139">
            <v>0</v>
          </cell>
          <cell r="Q1139">
            <v>0</v>
          </cell>
          <cell r="R1139">
            <v>1782.4202231995471</v>
          </cell>
          <cell r="S1139">
            <v>0</v>
          </cell>
          <cell r="T1139">
            <v>0</v>
          </cell>
          <cell r="U1139">
            <v>1976.2011622228267</v>
          </cell>
          <cell r="V1139">
            <v>0</v>
          </cell>
          <cell r="W1139">
            <v>0</v>
          </cell>
          <cell r="X1139">
            <v>2191.0495531522224</v>
          </cell>
        </row>
        <row r="1140">
          <cell r="K1140">
            <v>0</v>
          </cell>
          <cell r="L1140">
            <v>1450</v>
          </cell>
          <cell r="M1140">
            <v>0</v>
          </cell>
          <cell r="N1140">
            <v>0</v>
          </cell>
          <cell r="O1140">
            <v>1607.6409187499996</v>
          </cell>
          <cell r="P1140">
            <v>0</v>
          </cell>
          <cell r="Q1140">
            <v>0</v>
          </cell>
          <cell r="R1140">
            <v>1782.4202231995471</v>
          </cell>
          <cell r="S1140">
            <v>0</v>
          </cell>
          <cell r="T1140">
            <v>0</v>
          </cell>
          <cell r="U1140">
            <v>1976.2011622228267</v>
          </cell>
          <cell r="V1140">
            <v>0</v>
          </cell>
          <cell r="W1140">
            <v>0</v>
          </cell>
          <cell r="X1140">
            <v>2191.0495531522224</v>
          </cell>
        </row>
        <row r="1141">
          <cell r="K1141">
            <v>0</v>
          </cell>
          <cell r="L1141">
            <v>1450</v>
          </cell>
          <cell r="M1141">
            <v>0</v>
          </cell>
          <cell r="N1141">
            <v>0</v>
          </cell>
          <cell r="O1141">
            <v>1607.6409187499996</v>
          </cell>
          <cell r="P1141">
            <v>0</v>
          </cell>
          <cell r="Q1141">
            <v>0</v>
          </cell>
          <cell r="R1141">
            <v>1782.4202231995471</v>
          </cell>
          <cell r="S1141">
            <v>0</v>
          </cell>
          <cell r="T1141">
            <v>0</v>
          </cell>
          <cell r="U1141">
            <v>1976.2011622228267</v>
          </cell>
          <cell r="V1141">
            <v>0</v>
          </cell>
          <cell r="W1141">
            <v>0</v>
          </cell>
          <cell r="X1141">
            <v>2191.0495531522224</v>
          </cell>
        </row>
        <row r="1142">
          <cell r="K1142">
            <v>0</v>
          </cell>
          <cell r="L1142">
            <v>1450</v>
          </cell>
          <cell r="M1142">
            <v>0</v>
          </cell>
          <cell r="N1142">
            <v>0</v>
          </cell>
          <cell r="O1142">
            <v>1607.6409187499996</v>
          </cell>
          <cell r="P1142">
            <v>0</v>
          </cell>
          <cell r="Q1142">
            <v>0</v>
          </cell>
          <cell r="R1142">
            <v>1782.4202231995471</v>
          </cell>
          <cell r="S1142">
            <v>0</v>
          </cell>
          <cell r="T1142">
            <v>0</v>
          </cell>
          <cell r="U1142">
            <v>1976.2011622228267</v>
          </cell>
          <cell r="V1142">
            <v>0</v>
          </cell>
          <cell r="W1142">
            <v>0</v>
          </cell>
          <cell r="X1142">
            <v>2191.0495531522224</v>
          </cell>
        </row>
        <row r="1143">
          <cell r="K1143">
            <v>0</v>
          </cell>
          <cell r="L1143">
            <v>1450</v>
          </cell>
          <cell r="M1143">
            <v>0</v>
          </cell>
          <cell r="N1143">
            <v>0</v>
          </cell>
          <cell r="O1143">
            <v>1607.6409187499996</v>
          </cell>
          <cell r="P1143">
            <v>0</v>
          </cell>
          <cell r="Q1143">
            <v>0</v>
          </cell>
          <cell r="R1143">
            <v>1782.4202231995471</v>
          </cell>
          <cell r="S1143">
            <v>0</v>
          </cell>
          <cell r="T1143">
            <v>0</v>
          </cell>
          <cell r="U1143">
            <v>1976.2011622228267</v>
          </cell>
          <cell r="V1143">
            <v>0</v>
          </cell>
          <cell r="W1143">
            <v>0</v>
          </cell>
          <cell r="X1143">
            <v>2191.0495531522224</v>
          </cell>
        </row>
        <row r="1144">
          <cell r="K1144">
            <v>0</v>
          </cell>
          <cell r="L1144">
            <v>1660</v>
          </cell>
          <cell r="M1144">
            <v>0</v>
          </cell>
          <cell r="N1144">
            <v>0</v>
          </cell>
          <cell r="O1144">
            <v>1840.4716724999996</v>
          </cell>
          <cell r="P1144">
            <v>0</v>
          </cell>
          <cell r="Q1144">
            <v>0</v>
          </cell>
          <cell r="R1144">
            <v>2040.5638417318951</v>
          </cell>
          <cell r="S1144">
            <v>0</v>
          </cell>
          <cell r="T1144">
            <v>0</v>
          </cell>
          <cell r="U1144">
            <v>2262.4096064068221</v>
          </cell>
          <cell r="V1144">
            <v>0</v>
          </cell>
          <cell r="W1144">
            <v>0</v>
          </cell>
          <cell r="X1144">
            <v>2508.3739711949579</v>
          </cell>
        </row>
        <row r="1145">
          <cell r="K1145">
            <v>0</v>
          </cell>
          <cell r="L1145">
            <v>1660</v>
          </cell>
          <cell r="M1145">
            <v>0</v>
          </cell>
          <cell r="N1145">
            <v>0</v>
          </cell>
          <cell r="O1145">
            <v>1840.4716724999996</v>
          </cell>
          <cell r="P1145">
            <v>0</v>
          </cell>
          <cell r="Q1145">
            <v>0</v>
          </cell>
          <cell r="R1145">
            <v>2040.5638417318951</v>
          </cell>
          <cell r="S1145">
            <v>0</v>
          </cell>
          <cell r="T1145">
            <v>0</v>
          </cell>
          <cell r="U1145">
            <v>2262.4096064068221</v>
          </cell>
          <cell r="V1145">
            <v>0</v>
          </cell>
          <cell r="W1145">
            <v>0</v>
          </cell>
          <cell r="X1145">
            <v>2508.3739711949579</v>
          </cell>
        </row>
        <row r="1146">
          <cell r="K1146">
            <v>0</v>
          </cell>
          <cell r="L1146">
            <v>371</v>
          </cell>
          <cell r="M1146">
            <v>0</v>
          </cell>
          <cell r="N1146">
            <v>0</v>
          </cell>
          <cell r="O1146">
            <v>411.33433162499989</v>
          </cell>
          <cell r="P1146">
            <v>0</v>
          </cell>
          <cell r="Q1146">
            <v>0</v>
          </cell>
          <cell r="R1146">
            <v>456.05372607381514</v>
          </cell>
          <cell r="S1146">
            <v>0</v>
          </cell>
          <cell r="T1146">
            <v>0</v>
          </cell>
          <cell r="U1146">
            <v>505.6349180583922</v>
          </cell>
          <cell r="V1146">
            <v>0</v>
          </cell>
          <cell r="W1146">
            <v>0</v>
          </cell>
          <cell r="X1146">
            <v>560.60647187549966</v>
          </cell>
        </row>
        <row r="1147">
          <cell r="K1147">
            <v>0</v>
          </cell>
          <cell r="L1147">
            <v>1221.1099999999999</v>
          </cell>
          <cell r="M1147">
            <v>0</v>
          </cell>
          <cell r="N1147">
            <v>0</v>
          </cell>
          <cell r="O1147">
            <v>1353.8664843412496</v>
          </cell>
          <cell r="P1147">
            <v>0</v>
          </cell>
          <cell r="Q1147">
            <v>0</v>
          </cell>
          <cell r="R1147">
            <v>1501.0559715525508</v>
          </cell>
          <cell r="S1147">
            <v>0</v>
          </cell>
          <cell r="T1147">
            <v>0</v>
          </cell>
          <cell r="U1147">
            <v>1664.2475870358039</v>
          </cell>
          <cell r="V1147">
            <v>0</v>
          </cell>
          <cell r="W1147">
            <v>0</v>
          </cell>
          <cell r="X1147">
            <v>1845.1810481722139</v>
          </cell>
        </row>
        <row r="1148">
          <cell r="K1148">
            <v>0</v>
          </cell>
          <cell r="L1148">
            <v>1000</v>
          </cell>
          <cell r="M1148">
            <v>0</v>
          </cell>
          <cell r="N1148">
            <v>0</v>
          </cell>
          <cell r="O1148">
            <v>1108.7178749999998</v>
          </cell>
          <cell r="P1148">
            <v>0</v>
          </cell>
          <cell r="Q1148">
            <v>0</v>
          </cell>
          <cell r="R1148">
            <v>1229.2553263445152</v>
          </cell>
          <cell r="S1148">
            <v>0</v>
          </cell>
          <cell r="T1148">
            <v>0</v>
          </cell>
          <cell r="U1148">
            <v>1362.8973532571217</v>
          </cell>
          <cell r="V1148">
            <v>0</v>
          </cell>
          <cell r="W1148">
            <v>0</v>
          </cell>
          <cell r="X1148">
            <v>1511.0686573463604</v>
          </cell>
        </row>
        <row r="1149">
          <cell r="K1149">
            <v>0</v>
          </cell>
          <cell r="L1149">
            <v>1000</v>
          </cell>
          <cell r="M1149">
            <v>0</v>
          </cell>
          <cell r="N1149">
            <v>0</v>
          </cell>
          <cell r="O1149">
            <v>1108.7178749999998</v>
          </cell>
          <cell r="P1149">
            <v>0</v>
          </cell>
          <cell r="Q1149">
            <v>0</v>
          </cell>
          <cell r="R1149">
            <v>1229.2553263445152</v>
          </cell>
          <cell r="S1149">
            <v>0</v>
          </cell>
          <cell r="T1149">
            <v>0</v>
          </cell>
          <cell r="U1149">
            <v>1362.8973532571217</v>
          </cell>
          <cell r="V1149">
            <v>0</v>
          </cell>
          <cell r="W1149">
            <v>0</v>
          </cell>
          <cell r="X1149">
            <v>1511.0686573463604</v>
          </cell>
        </row>
        <row r="1150">
          <cell r="K1150">
            <v>0</v>
          </cell>
          <cell r="L1150">
            <v>1000</v>
          </cell>
          <cell r="M1150">
            <v>0</v>
          </cell>
          <cell r="N1150">
            <v>0</v>
          </cell>
          <cell r="O1150">
            <v>1108.7178749999998</v>
          </cell>
          <cell r="P1150">
            <v>0</v>
          </cell>
          <cell r="Q1150">
            <v>0</v>
          </cell>
          <cell r="R1150">
            <v>1229.2553263445152</v>
          </cell>
          <cell r="S1150">
            <v>0</v>
          </cell>
          <cell r="T1150">
            <v>0</v>
          </cell>
          <cell r="U1150">
            <v>1362.8973532571217</v>
          </cell>
          <cell r="V1150">
            <v>0</v>
          </cell>
          <cell r="W1150">
            <v>0</v>
          </cell>
          <cell r="X1150">
            <v>1511.0686573463604</v>
          </cell>
        </row>
        <row r="1151">
          <cell r="K1151">
            <v>0</v>
          </cell>
          <cell r="L1151">
            <v>1000</v>
          </cell>
          <cell r="M1151">
            <v>0</v>
          </cell>
          <cell r="N1151">
            <v>0</v>
          </cell>
          <cell r="O1151">
            <v>1108.7178749999998</v>
          </cell>
          <cell r="P1151">
            <v>0</v>
          </cell>
          <cell r="Q1151">
            <v>0</v>
          </cell>
          <cell r="R1151">
            <v>1229.2553263445152</v>
          </cell>
          <cell r="S1151">
            <v>0</v>
          </cell>
          <cell r="T1151">
            <v>0</v>
          </cell>
          <cell r="U1151">
            <v>1362.8973532571217</v>
          </cell>
          <cell r="V1151">
            <v>0</v>
          </cell>
          <cell r="W1151">
            <v>0</v>
          </cell>
          <cell r="X1151">
            <v>1511.0686573463604</v>
          </cell>
        </row>
        <row r="1152">
          <cell r="K1152">
            <v>0</v>
          </cell>
          <cell r="L1152">
            <v>1000</v>
          </cell>
          <cell r="M1152">
            <v>0</v>
          </cell>
          <cell r="N1152">
            <v>0</v>
          </cell>
          <cell r="O1152">
            <v>1108.7178749999998</v>
          </cell>
          <cell r="P1152">
            <v>0</v>
          </cell>
          <cell r="Q1152">
            <v>0</v>
          </cell>
          <cell r="R1152">
            <v>1229.2553263445152</v>
          </cell>
          <cell r="S1152">
            <v>0</v>
          </cell>
          <cell r="T1152">
            <v>0</v>
          </cell>
          <cell r="U1152">
            <v>1362.8973532571217</v>
          </cell>
          <cell r="V1152">
            <v>0</v>
          </cell>
          <cell r="W1152">
            <v>0</v>
          </cell>
          <cell r="X1152">
            <v>1511.0686573463604</v>
          </cell>
        </row>
        <row r="1153">
          <cell r="K1153">
            <v>0</v>
          </cell>
          <cell r="L1153">
            <v>1000</v>
          </cell>
          <cell r="M1153">
            <v>0</v>
          </cell>
          <cell r="N1153">
            <v>0</v>
          </cell>
          <cell r="O1153">
            <v>1108.7178749999998</v>
          </cell>
          <cell r="P1153">
            <v>0</v>
          </cell>
          <cell r="Q1153">
            <v>0</v>
          </cell>
          <cell r="R1153">
            <v>1229.2553263445152</v>
          </cell>
          <cell r="S1153">
            <v>0</v>
          </cell>
          <cell r="T1153">
            <v>0</v>
          </cell>
          <cell r="U1153">
            <v>1362.8973532571217</v>
          </cell>
          <cell r="V1153">
            <v>0</v>
          </cell>
          <cell r="W1153">
            <v>0</v>
          </cell>
          <cell r="X1153">
            <v>1511.0686573463604</v>
          </cell>
        </row>
        <row r="1154">
          <cell r="K1154">
            <v>0</v>
          </cell>
          <cell r="L1154">
            <v>1000</v>
          </cell>
          <cell r="M1154">
            <v>0</v>
          </cell>
          <cell r="N1154">
            <v>0</v>
          </cell>
          <cell r="O1154">
            <v>1108.7178749999998</v>
          </cell>
          <cell r="P1154">
            <v>0</v>
          </cell>
          <cell r="Q1154">
            <v>0</v>
          </cell>
          <cell r="R1154">
            <v>1229.2553263445152</v>
          </cell>
          <cell r="S1154">
            <v>0</v>
          </cell>
          <cell r="T1154">
            <v>0</v>
          </cell>
          <cell r="U1154">
            <v>1362.8973532571217</v>
          </cell>
          <cell r="V1154">
            <v>0</v>
          </cell>
          <cell r="W1154">
            <v>0</v>
          </cell>
          <cell r="X1154">
            <v>1511.0686573463604</v>
          </cell>
        </row>
        <row r="1155">
          <cell r="K1155">
            <v>0</v>
          </cell>
          <cell r="L1155">
            <v>1000</v>
          </cell>
          <cell r="M1155">
            <v>0</v>
          </cell>
          <cell r="N1155">
            <v>0</v>
          </cell>
          <cell r="O1155">
            <v>1108.7178749999998</v>
          </cell>
          <cell r="P1155">
            <v>0</v>
          </cell>
          <cell r="Q1155">
            <v>0</v>
          </cell>
          <cell r="R1155">
            <v>1229.2553263445152</v>
          </cell>
          <cell r="S1155">
            <v>0</v>
          </cell>
          <cell r="T1155">
            <v>0</v>
          </cell>
          <cell r="U1155">
            <v>1362.8973532571217</v>
          </cell>
          <cell r="V1155">
            <v>0</v>
          </cell>
          <cell r="W1155">
            <v>0</v>
          </cell>
          <cell r="X1155">
            <v>1511.0686573463604</v>
          </cell>
        </row>
        <row r="1156">
          <cell r="K1156">
            <v>0</v>
          </cell>
          <cell r="L1156">
            <v>680</v>
          </cell>
          <cell r="M1156">
            <v>0</v>
          </cell>
          <cell r="N1156">
            <v>0</v>
          </cell>
          <cell r="O1156">
            <v>753.92815499999983</v>
          </cell>
          <cell r="P1156">
            <v>0</v>
          </cell>
          <cell r="Q1156">
            <v>0</v>
          </cell>
          <cell r="R1156">
            <v>835.89362191427028</v>
          </cell>
          <cell r="S1156">
            <v>0</v>
          </cell>
          <cell r="T1156">
            <v>0</v>
          </cell>
          <cell r="U1156">
            <v>926.77020021484282</v>
          </cell>
          <cell r="V1156">
            <v>0</v>
          </cell>
          <cell r="W1156">
            <v>0</v>
          </cell>
          <cell r="X1156">
            <v>1027.5266869955251</v>
          </cell>
        </row>
        <row r="1157">
          <cell r="K1157">
            <v>0</v>
          </cell>
          <cell r="L1157">
            <v>680</v>
          </cell>
          <cell r="M1157">
            <v>0</v>
          </cell>
          <cell r="N1157">
            <v>0</v>
          </cell>
          <cell r="O1157">
            <v>753.92815499999983</v>
          </cell>
          <cell r="P1157">
            <v>0</v>
          </cell>
          <cell r="Q1157">
            <v>0</v>
          </cell>
          <cell r="R1157">
            <v>835.89362191427028</v>
          </cell>
          <cell r="S1157">
            <v>0</v>
          </cell>
          <cell r="T1157">
            <v>0</v>
          </cell>
          <cell r="U1157">
            <v>926.77020021484282</v>
          </cell>
          <cell r="V1157">
            <v>0</v>
          </cell>
          <cell r="W1157">
            <v>0</v>
          </cell>
          <cell r="X1157">
            <v>1027.5266869955251</v>
          </cell>
        </row>
        <row r="1158">
          <cell r="K1158">
            <v>0</v>
          </cell>
          <cell r="L1158">
            <v>680</v>
          </cell>
          <cell r="M1158">
            <v>0</v>
          </cell>
          <cell r="N1158">
            <v>0</v>
          </cell>
          <cell r="O1158">
            <v>753.92815499999983</v>
          </cell>
          <cell r="P1158">
            <v>0</v>
          </cell>
          <cell r="Q1158">
            <v>0</v>
          </cell>
          <cell r="R1158">
            <v>835.89362191427028</v>
          </cell>
          <cell r="S1158">
            <v>0</v>
          </cell>
          <cell r="T1158">
            <v>0</v>
          </cell>
          <cell r="U1158">
            <v>926.77020021484282</v>
          </cell>
          <cell r="V1158">
            <v>0</v>
          </cell>
          <cell r="W1158">
            <v>0</v>
          </cell>
          <cell r="X1158">
            <v>1027.5266869955251</v>
          </cell>
        </row>
        <row r="1159">
          <cell r="K1159">
            <v>0</v>
          </cell>
          <cell r="L1159">
            <v>680</v>
          </cell>
          <cell r="M1159">
            <v>0</v>
          </cell>
          <cell r="N1159">
            <v>0</v>
          </cell>
          <cell r="O1159">
            <v>753.92815499999983</v>
          </cell>
          <cell r="P1159">
            <v>0</v>
          </cell>
          <cell r="Q1159">
            <v>0</v>
          </cell>
          <cell r="R1159">
            <v>835.89362191427028</v>
          </cell>
          <cell r="S1159">
            <v>0</v>
          </cell>
          <cell r="T1159">
            <v>0</v>
          </cell>
          <cell r="U1159">
            <v>926.77020021484282</v>
          </cell>
          <cell r="V1159">
            <v>0</v>
          </cell>
          <cell r="W1159">
            <v>0</v>
          </cell>
          <cell r="X1159">
            <v>1027.5266869955251</v>
          </cell>
        </row>
        <row r="1160">
          <cell r="K1160">
            <v>0</v>
          </cell>
          <cell r="L1160">
            <v>680</v>
          </cell>
          <cell r="M1160">
            <v>0</v>
          </cell>
          <cell r="N1160">
            <v>0</v>
          </cell>
          <cell r="O1160">
            <v>753.92815499999983</v>
          </cell>
          <cell r="P1160">
            <v>0</v>
          </cell>
          <cell r="Q1160">
            <v>0</v>
          </cell>
          <cell r="R1160">
            <v>835.89362191427028</v>
          </cell>
          <cell r="S1160">
            <v>0</v>
          </cell>
          <cell r="T1160">
            <v>0</v>
          </cell>
          <cell r="U1160">
            <v>926.77020021484282</v>
          </cell>
          <cell r="V1160">
            <v>0</v>
          </cell>
          <cell r="W1160">
            <v>0</v>
          </cell>
          <cell r="X1160">
            <v>1027.5266869955251</v>
          </cell>
        </row>
        <row r="1161">
          <cell r="K1161">
            <v>0</v>
          </cell>
          <cell r="L1161">
            <v>4000</v>
          </cell>
          <cell r="M1161">
            <v>0</v>
          </cell>
          <cell r="N1161">
            <v>0</v>
          </cell>
          <cell r="O1161">
            <v>4434.8714999999993</v>
          </cell>
          <cell r="P1161">
            <v>0</v>
          </cell>
          <cell r="Q1161">
            <v>0</v>
          </cell>
          <cell r="R1161">
            <v>4917.0213053780608</v>
          </cell>
          <cell r="S1161">
            <v>0</v>
          </cell>
          <cell r="T1161">
            <v>0</v>
          </cell>
          <cell r="U1161">
            <v>5451.5894130284869</v>
          </cell>
          <cell r="V1161">
            <v>0</v>
          </cell>
          <cell r="W1161">
            <v>0</v>
          </cell>
          <cell r="X1161">
            <v>6044.2746293854416</v>
          </cell>
        </row>
        <row r="1162">
          <cell r="K1162">
            <v>0</v>
          </cell>
          <cell r="L1162">
            <v>680</v>
          </cell>
          <cell r="M1162">
            <v>0</v>
          </cell>
          <cell r="N1162">
            <v>0</v>
          </cell>
          <cell r="O1162">
            <v>753.92815499999983</v>
          </cell>
          <cell r="P1162">
            <v>0</v>
          </cell>
          <cell r="Q1162">
            <v>0</v>
          </cell>
          <cell r="R1162">
            <v>835.89362191427028</v>
          </cell>
          <cell r="S1162">
            <v>0</v>
          </cell>
          <cell r="T1162">
            <v>0</v>
          </cell>
          <cell r="U1162">
            <v>926.77020021484282</v>
          </cell>
          <cell r="V1162">
            <v>0</v>
          </cell>
          <cell r="W1162">
            <v>0</v>
          </cell>
          <cell r="X1162">
            <v>1027.5266869955251</v>
          </cell>
        </row>
        <row r="1163">
          <cell r="K1163">
            <v>0</v>
          </cell>
          <cell r="L1163">
            <v>680</v>
          </cell>
          <cell r="M1163">
            <v>0</v>
          </cell>
          <cell r="N1163">
            <v>0</v>
          </cell>
          <cell r="O1163">
            <v>753.92815499999983</v>
          </cell>
          <cell r="P1163">
            <v>0</v>
          </cell>
          <cell r="Q1163">
            <v>0</v>
          </cell>
          <cell r="R1163">
            <v>835.89362191427028</v>
          </cell>
          <cell r="S1163">
            <v>0</v>
          </cell>
          <cell r="T1163">
            <v>0</v>
          </cell>
          <cell r="U1163">
            <v>926.77020021484282</v>
          </cell>
          <cell r="V1163">
            <v>0</v>
          </cell>
          <cell r="W1163">
            <v>0</v>
          </cell>
          <cell r="X1163">
            <v>1027.5266869955251</v>
          </cell>
        </row>
        <row r="1164">
          <cell r="K1164">
            <v>0</v>
          </cell>
          <cell r="L1164">
            <v>0</v>
          </cell>
          <cell r="M1164">
            <v>0</v>
          </cell>
          <cell r="N1164">
            <v>459.65193524999989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545.92230886050879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648.3844501807497</v>
          </cell>
        </row>
        <row r="1165">
          <cell r="K1165">
            <v>0</v>
          </cell>
          <cell r="L1165">
            <v>0</v>
          </cell>
          <cell r="M1165">
            <v>0</v>
          </cell>
          <cell r="N1165">
            <v>459.65193524999989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545.92230886050879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648.3844501807497</v>
          </cell>
        </row>
        <row r="1166">
          <cell r="K1166">
            <v>0</v>
          </cell>
          <cell r="L1166">
            <v>0</v>
          </cell>
          <cell r="M1166">
            <v>0</v>
          </cell>
          <cell r="N1166">
            <v>459.65193524999989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545.92230886050879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648.3844501807497</v>
          </cell>
        </row>
        <row r="1167">
          <cell r="K1167">
            <v>0</v>
          </cell>
          <cell r="L1167">
            <v>0</v>
          </cell>
          <cell r="M1167">
            <v>0</v>
          </cell>
          <cell r="N1167">
            <v>459.65193524999989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545.92230886050879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648.3844501807497</v>
          </cell>
        </row>
        <row r="1168">
          <cell r="K1168">
            <v>0</v>
          </cell>
          <cell r="L1168">
            <v>0</v>
          </cell>
          <cell r="M1168">
            <v>0</v>
          </cell>
          <cell r="N1168">
            <v>459.65193524999989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545.92230886050879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648.3844501807497</v>
          </cell>
        </row>
        <row r="1169">
          <cell r="K1169">
            <v>0</v>
          </cell>
          <cell r="L1169">
            <v>0</v>
          </cell>
          <cell r="M1169">
            <v>0</v>
          </cell>
          <cell r="N1169">
            <v>459.65193524999989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545.92230886050879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648.3844501807497</v>
          </cell>
        </row>
        <row r="1170"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2290.1026729798314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</row>
        <row r="1171"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2290.1026729798314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</row>
        <row r="1172"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2290.1026729798314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</row>
        <row r="1173"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2290.1026729798314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</row>
        <row r="1174"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2290.1026729798314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</row>
        <row r="1175"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2290.1026729798314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</row>
        <row r="1176"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2290.1026729798314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</row>
        <row r="1177"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2290.1026729798314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</row>
        <row r="1178"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2290.1026729798314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</row>
        <row r="1179">
          <cell r="K1179">
            <v>0</v>
          </cell>
          <cell r="L1179">
            <v>0</v>
          </cell>
          <cell r="M1179">
            <v>0</v>
          </cell>
          <cell r="N1179">
            <v>423.13387499999993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502.55030879279639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596.87211965181234</v>
          </cell>
        </row>
        <row r="1180">
          <cell r="K1180">
            <v>0</v>
          </cell>
          <cell r="L1180">
            <v>0</v>
          </cell>
          <cell r="M1180">
            <v>0</v>
          </cell>
          <cell r="N1180">
            <v>530.25637499999993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629.77823506945367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747.97898538644836</v>
          </cell>
        </row>
        <row r="1181">
          <cell r="K1181">
            <v>0</v>
          </cell>
          <cell r="L1181">
            <v>680</v>
          </cell>
          <cell r="M1181">
            <v>0</v>
          </cell>
          <cell r="N1181">
            <v>0</v>
          </cell>
          <cell r="O1181">
            <v>753.92815499999983</v>
          </cell>
          <cell r="P1181">
            <v>0</v>
          </cell>
          <cell r="Q1181">
            <v>0</v>
          </cell>
          <cell r="R1181">
            <v>835.89362191427028</v>
          </cell>
          <cell r="S1181">
            <v>0</v>
          </cell>
          <cell r="T1181">
            <v>0</v>
          </cell>
          <cell r="U1181">
            <v>926.77020021484282</v>
          </cell>
          <cell r="V1181">
            <v>0</v>
          </cell>
          <cell r="W1181">
            <v>0</v>
          </cell>
          <cell r="X1181">
            <v>1027.5266869955251</v>
          </cell>
        </row>
        <row r="1182">
          <cell r="K1182">
            <v>0</v>
          </cell>
          <cell r="L1182">
            <v>271.82</v>
          </cell>
          <cell r="M1182">
            <v>0</v>
          </cell>
          <cell r="N1182">
            <v>0</v>
          </cell>
          <cell r="O1182">
            <v>301.37169278249991</v>
          </cell>
          <cell r="P1182">
            <v>0</v>
          </cell>
          <cell r="Q1182">
            <v>0</v>
          </cell>
          <cell r="R1182">
            <v>334.13618280696613</v>
          </cell>
          <cell r="S1182">
            <v>0</v>
          </cell>
          <cell r="T1182">
            <v>0</v>
          </cell>
          <cell r="U1182">
            <v>370.46275856235081</v>
          </cell>
          <cell r="V1182">
            <v>0</v>
          </cell>
          <cell r="W1182">
            <v>0</v>
          </cell>
          <cell r="X1182">
            <v>410.73868243988767</v>
          </cell>
        </row>
        <row r="1183">
          <cell r="K1183">
            <v>0</v>
          </cell>
          <cell r="L1183">
            <v>680</v>
          </cell>
          <cell r="M1183">
            <v>0</v>
          </cell>
          <cell r="N1183">
            <v>0</v>
          </cell>
          <cell r="O1183">
            <v>753.92815499999983</v>
          </cell>
          <cell r="P1183">
            <v>0</v>
          </cell>
          <cell r="Q1183">
            <v>0</v>
          </cell>
          <cell r="R1183">
            <v>835.89362191427028</v>
          </cell>
          <cell r="S1183">
            <v>0</v>
          </cell>
          <cell r="T1183">
            <v>0</v>
          </cell>
          <cell r="U1183">
            <v>926.77020021484282</v>
          </cell>
          <cell r="V1183">
            <v>0</v>
          </cell>
          <cell r="W1183">
            <v>0</v>
          </cell>
          <cell r="X1183">
            <v>1027.5266869955251</v>
          </cell>
        </row>
        <row r="1184">
          <cell r="K1184">
            <v>0</v>
          </cell>
          <cell r="L1184">
            <v>680</v>
          </cell>
          <cell r="M1184">
            <v>0</v>
          </cell>
          <cell r="N1184">
            <v>0</v>
          </cell>
          <cell r="O1184">
            <v>753.92815499999983</v>
          </cell>
          <cell r="P1184">
            <v>0</v>
          </cell>
          <cell r="Q1184">
            <v>0</v>
          </cell>
          <cell r="R1184">
            <v>835.89362191427028</v>
          </cell>
          <cell r="S1184">
            <v>0</v>
          </cell>
          <cell r="T1184">
            <v>0</v>
          </cell>
          <cell r="U1184">
            <v>926.77020021484282</v>
          </cell>
          <cell r="V1184">
            <v>0</v>
          </cell>
          <cell r="W1184">
            <v>0</v>
          </cell>
          <cell r="X1184">
            <v>1027.5266869955251</v>
          </cell>
        </row>
        <row r="1185">
          <cell r="K1185">
            <v>0</v>
          </cell>
          <cell r="L1185">
            <v>971.82</v>
          </cell>
          <cell r="M1185">
            <v>0</v>
          </cell>
          <cell r="N1185">
            <v>0</v>
          </cell>
          <cell r="O1185">
            <v>1077.4742052824997</v>
          </cell>
          <cell r="P1185">
            <v>0</v>
          </cell>
          <cell r="Q1185">
            <v>0</v>
          </cell>
          <cell r="R1185">
            <v>1194.6149112481269</v>
          </cell>
          <cell r="S1185">
            <v>0</v>
          </cell>
          <cell r="T1185">
            <v>0</v>
          </cell>
          <cell r="U1185">
            <v>1324.4909058423361</v>
          </cell>
          <cell r="V1185">
            <v>0</v>
          </cell>
          <cell r="W1185">
            <v>0</v>
          </cell>
          <cell r="X1185">
            <v>1468.48674258234</v>
          </cell>
        </row>
        <row r="1186">
          <cell r="K1186">
            <v>0</v>
          </cell>
          <cell r="L1186">
            <v>152700</v>
          </cell>
          <cell r="M1186">
            <v>0</v>
          </cell>
          <cell r="N1186">
            <v>0</v>
          </cell>
          <cell r="O1186">
            <v>169301.21951249996</v>
          </cell>
          <cell r="P1186">
            <v>0</v>
          </cell>
          <cell r="Q1186">
            <v>0</v>
          </cell>
          <cell r="R1186">
            <v>187707.28833280745</v>
          </cell>
          <cell r="S1186">
            <v>0</v>
          </cell>
          <cell r="T1186">
            <v>0</v>
          </cell>
          <cell r="U1186">
            <v>208114.42584236249</v>
          </cell>
          <cell r="V1186">
            <v>0</v>
          </cell>
          <cell r="W1186">
            <v>0</v>
          </cell>
          <cell r="X1186">
            <v>230740.18397678921</v>
          </cell>
        </row>
        <row r="1187">
          <cell r="K1187">
            <v>0</v>
          </cell>
          <cell r="L1187">
            <v>0</v>
          </cell>
          <cell r="M1187">
            <v>0</v>
          </cell>
          <cell r="N1187">
            <v>428.48999999999995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508.91170510662926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604.42746293854407</v>
          </cell>
        </row>
        <row r="1188">
          <cell r="K1188">
            <v>0</v>
          </cell>
          <cell r="L1188">
            <v>251.82</v>
          </cell>
          <cell r="M1188">
            <v>0</v>
          </cell>
          <cell r="N1188">
            <v>0</v>
          </cell>
          <cell r="O1188">
            <v>279.19733528249992</v>
          </cell>
          <cell r="P1188">
            <v>0</v>
          </cell>
          <cell r="Q1188">
            <v>0</v>
          </cell>
          <cell r="R1188">
            <v>309.55107628007579</v>
          </cell>
          <cell r="S1188">
            <v>0</v>
          </cell>
          <cell r="T1188">
            <v>0</v>
          </cell>
          <cell r="U1188">
            <v>343.20481149720842</v>
          </cell>
          <cell r="V1188">
            <v>0</v>
          </cell>
          <cell r="W1188">
            <v>0</v>
          </cell>
          <cell r="X1188">
            <v>380.51730929296042</v>
          </cell>
        </row>
        <row r="1189">
          <cell r="K1189">
            <v>0</v>
          </cell>
          <cell r="L1189">
            <v>251.82</v>
          </cell>
          <cell r="M1189">
            <v>0</v>
          </cell>
          <cell r="N1189">
            <v>0</v>
          </cell>
          <cell r="O1189">
            <v>279.19733528249992</v>
          </cell>
          <cell r="P1189">
            <v>0</v>
          </cell>
          <cell r="Q1189">
            <v>0</v>
          </cell>
          <cell r="R1189">
            <v>309.55107628007579</v>
          </cell>
          <cell r="S1189">
            <v>0</v>
          </cell>
          <cell r="T1189">
            <v>0</v>
          </cell>
          <cell r="U1189">
            <v>343.20481149720842</v>
          </cell>
          <cell r="V1189">
            <v>0</v>
          </cell>
          <cell r="W1189">
            <v>0</v>
          </cell>
          <cell r="X1189">
            <v>380.51730929296042</v>
          </cell>
        </row>
        <row r="1190">
          <cell r="K1190">
            <v>0</v>
          </cell>
          <cell r="L1190">
            <v>251.82</v>
          </cell>
          <cell r="M1190">
            <v>0</v>
          </cell>
          <cell r="N1190">
            <v>0</v>
          </cell>
          <cell r="O1190">
            <v>279.19733528249992</v>
          </cell>
          <cell r="P1190">
            <v>0</v>
          </cell>
          <cell r="Q1190">
            <v>0</v>
          </cell>
          <cell r="R1190">
            <v>309.55107628007579</v>
          </cell>
          <cell r="S1190">
            <v>0</v>
          </cell>
          <cell r="T1190">
            <v>0</v>
          </cell>
          <cell r="U1190">
            <v>343.20481149720842</v>
          </cell>
          <cell r="V1190">
            <v>0</v>
          </cell>
          <cell r="W1190">
            <v>0</v>
          </cell>
          <cell r="X1190">
            <v>380.51730929296042</v>
          </cell>
        </row>
        <row r="1191">
          <cell r="K1191">
            <v>0</v>
          </cell>
          <cell r="L1191">
            <v>251.82</v>
          </cell>
          <cell r="M1191">
            <v>0</v>
          </cell>
          <cell r="N1191">
            <v>0</v>
          </cell>
          <cell r="O1191">
            <v>279.19733528249992</v>
          </cell>
          <cell r="P1191">
            <v>0</v>
          </cell>
          <cell r="Q1191">
            <v>0</v>
          </cell>
          <cell r="R1191">
            <v>309.55107628007579</v>
          </cell>
          <cell r="S1191">
            <v>0</v>
          </cell>
          <cell r="T1191">
            <v>0</v>
          </cell>
          <cell r="U1191">
            <v>343.20481149720842</v>
          </cell>
          <cell r="V1191">
            <v>0</v>
          </cell>
          <cell r="W1191">
            <v>0</v>
          </cell>
          <cell r="X1191">
            <v>380.51730929296042</v>
          </cell>
        </row>
        <row r="1192">
          <cell r="K1192">
            <v>0</v>
          </cell>
          <cell r="L1192">
            <v>1600</v>
          </cell>
          <cell r="M1192">
            <v>0</v>
          </cell>
          <cell r="N1192">
            <v>0</v>
          </cell>
          <cell r="O1192">
            <v>1773.9485999999995</v>
          </cell>
          <cell r="P1192">
            <v>0</v>
          </cell>
          <cell r="Q1192">
            <v>0</v>
          </cell>
          <cell r="R1192">
            <v>1966.8085221512242</v>
          </cell>
          <cell r="S1192">
            <v>0</v>
          </cell>
          <cell r="T1192">
            <v>0</v>
          </cell>
          <cell r="U1192">
            <v>2180.6357652113948</v>
          </cell>
          <cell r="V1192">
            <v>0</v>
          </cell>
          <cell r="W1192">
            <v>0</v>
          </cell>
          <cell r="X1192">
            <v>2417.7098517541763</v>
          </cell>
        </row>
        <row r="1193">
          <cell r="K1193">
            <v>0</v>
          </cell>
          <cell r="L1193">
            <v>1600</v>
          </cell>
          <cell r="M1193">
            <v>0</v>
          </cell>
          <cell r="N1193">
            <v>0</v>
          </cell>
          <cell r="O1193">
            <v>1773.9485999999995</v>
          </cell>
          <cell r="P1193">
            <v>0</v>
          </cell>
          <cell r="Q1193">
            <v>0</v>
          </cell>
          <cell r="R1193">
            <v>1966.8085221512242</v>
          </cell>
          <cell r="S1193">
            <v>0</v>
          </cell>
          <cell r="T1193">
            <v>0</v>
          </cell>
          <cell r="U1193">
            <v>2180.6357652113948</v>
          </cell>
          <cell r="V1193">
            <v>0</v>
          </cell>
          <cell r="W1193">
            <v>0</v>
          </cell>
          <cell r="X1193">
            <v>2417.7098517541763</v>
          </cell>
        </row>
        <row r="1194">
          <cell r="K1194">
            <v>1400</v>
          </cell>
          <cell r="L1194">
            <v>0</v>
          </cell>
          <cell r="M1194">
            <v>0</v>
          </cell>
          <cell r="N1194">
            <v>1499.7149999999999</v>
          </cell>
          <cell r="O1194">
            <v>0</v>
          </cell>
          <cell r="P1194">
            <v>0</v>
          </cell>
          <cell r="Q1194">
            <v>1662.7608279056242</v>
          </cell>
          <cell r="R1194">
            <v>0</v>
          </cell>
          <cell r="S1194">
            <v>0</v>
          </cell>
          <cell r="T1194">
            <v>1843.532651748764</v>
          </cell>
          <cell r="U1194">
            <v>0</v>
          </cell>
          <cell r="V1194">
            <v>0</v>
          </cell>
          <cell r="W1194">
            <v>2043.9576041400044</v>
          </cell>
          <cell r="X1194">
            <v>0</v>
          </cell>
        </row>
        <row r="1195">
          <cell r="K1195">
            <v>1400</v>
          </cell>
          <cell r="L1195">
            <v>0</v>
          </cell>
          <cell r="M1195">
            <v>0</v>
          </cell>
          <cell r="N1195">
            <v>1499.7149999999999</v>
          </cell>
          <cell r="O1195">
            <v>0</v>
          </cell>
          <cell r="P1195">
            <v>0</v>
          </cell>
          <cell r="Q1195">
            <v>1662.7608279056242</v>
          </cell>
          <cell r="R1195">
            <v>0</v>
          </cell>
          <cell r="S1195">
            <v>0</v>
          </cell>
          <cell r="T1195">
            <v>1843.532651748764</v>
          </cell>
          <cell r="U1195">
            <v>0</v>
          </cell>
          <cell r="V1195">
            <v>0</v>
          </cell>
          <cell r="W1195">
            <v>2043.9576041400044</v>
          </cell>
          <cell r="X1195">
            <v>0</v>
          </cell>
        </row>
        <row r="1196">
          <cell r="K1196">
            <v>0</v>
          </cell>
          <cell r="L1196">
            <v>0</v>
          </cell>
          <cell r="M1196">
            <v>1035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1229.2553263445152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1459.9697172428603</v>
          </cell>
          <cell r="X1196">
            <v>0</v>
          </cell>
        </row>
        <row r="1197">
          <cell r="K1197">
            <v>1400</v>
          </cell>
          <cell r="L1197">
            <v>0</v>
          </cell>
          <cell r="M1197">
            <v>0</v>
          </cell>
          <cell r="N1197">
            <v>1499.7149999999999</v>
          </cell>
          <cell r="O1197">
            <v>0</v>
          </cell>
          <cell r="P1197">
            <v>0</v>
          </cell>
          <cell r="Q1197">
            <v>1662.7608279056242</v>
          </cell>
          <cell r="R1197">
            <v>0</v>
          </cell>
          <cell r="S1197">
            <v>0</v>
          </cell>
          <cell r="T1197">
            <v>1843.532651748764</v>
          </cell>
          <cell r="U1197">
            <v>0</v>
          </cell>
          <cell r="V1197">
            <v>0</v>
          </cell>
          <cell r="W1197">
            <v>2043.9576041400044</v>
          </cell>
          <cell r="X1197">
            <v>0</v>
          </cell>
        </row>
        <row r="1198">
          <cell r="K1198">
            <v>1700</v>
          </cell>
          <cell r="L1198">
            <v>0</v>
          </cell>
          <cell r="M1198">
            <v>0</v>
          </cell>
          <cell r="N1198">
            <v>1821.0824999999998</v>
          </cell>
          <cell r="O1198">
            <v>0</v>
          </cell>
          <cell r="P1198">
            <v>0</v>
          </cell>
          <cell r="Q1198">
            <v>2019.0667195996866</v>
          </cell>
          <cell r="R1198">
            <v>0</v>
          </cell>
          <cell r="S1198">
            <v>0</v>
          </cell>
          <cell r="T1198">
            <v>2238.5753628377847</v>
          </cell>
          <cell r="U1198">
            <v>0</v>
          </cell>
          <cell r="V1198">
            <v>0</v>
          </cell>
          <cell r="W1198">
            <v>2481.9485193128626</v>
          </cell>
          <cell r="X1198">
            <v>0</v>
          </cell>
        </row>
        <row r="1199">
          <cell r="K1199">
            <v>800</v>
          </cell>
          <cell r="L1199">
            <v>0</v>
          </cell>
          <cell r="M1199">
            <v>0</v>
          </cell>
          <cell r="N1199">
            <v>856.9799999999999</v>
          </cell>
          <cell r="O1199">
            <v>0</v>
          </cell>
          <cell r="P1199">
            <v>0</v>
          </cell>
          <cell r="Q1199">
            <v>950.14904451749965</v>
          </cell>
          <cell r="R1199">
            <v>0</v>
          </cell>
          <cell r="S1199">
            <v>0</v>
          </cell>
          <cell r="T1199">
            <v>1053.4472295707224</v>
          </cell>
          <cell r="U1199">
            <v>0</v>
          </cell>
          <cell r="V1199">
            <v>0</v>
          </cell>
          <cell r="W1199">
            <v>1167.9757737942882</v>
          </cell>
          <cell r="X1199">
            <v>0</v>
          </cell>
        </row>
        <row r="1200">
          <cell r="K1200">
            <v>800</v>
          </cell>
          <cell r="L1200">
            <v>0</v>
          </cell>
          <cell r="M1200">
            <v>0</v>
          </cell>
          <cell r="N1200">
            <v>856.9799999999999</v>
          </cell>
          <cell r="O1200">
            <v>0</v>
          </cell>
          <cell r="P1200">
            <v>0</v>
          </cell>
          <cell r="Q1200">
            <v>950.14904451749965</v>
          </cell>
          <cell r="R1200">
            <v>0</v>
          </cell>
          <cell r="S1200">
            <v>0</v>
          </cell>
          <cell r="T1200">
            <v>1053.4472295707224</v>
          </cell>
          <cell r="U1200">
            <v>0</v>
          </cell>
          <cell r="V1200">
            <v>0</v>
          </cell>
          <cell r="W1200">
            <v>1167.9757737942882</v>
          </cell>
          <cell r="X1200">
            <v>0</v>
          </cell>
        </row>
        <row r="1201">
          <cell r="K1201">
            <v>1700</v>
          </cell>
          <cell r="L1201">
            <v>0</v>
          </cell>
          <cell r="M1201">
            <v>0</v>
          </cell>
          <cell r="N1201">
            <v>1821.0824999999998</v>
          </cell>
          <cell r="O1201">
            <v>0</v>
          </cell>
          <cell r="P1201">
            <v>0</v>
          </cell>
          <cell r="Q1201">
            <v>2019.0667195996866</v>
          </cell>
          <cell r="R1201">
            <v>0</v>
          </cell>
          <cell r="S1201">
            <v>0</v>
          </cell>
          <cell r="T1201">
            <v>2238.5753628377847</v>
          </cell>
          <cell r="U1201">
            <v>0</v>
          </cell>
          <cell r="V1201">
            <v>0</v>
          </cell>
          <cell r="W1201">
            <v>2481.9485193128626</v>
          </cell>
          <cell r="X1201">
            <v>0</v>
          </cell>
        </row>
        <row r="1202">
          <cell r="K1202">
            <v>1000</v>
          </cell>
          <cell r="L1202">
            <v>0</v>
          </cell>
          <cell r="M1202">
            <v>0</v>
          </cell>
          <cell r="N1202">
            <v>1071.2249999999999</v>
          </cell>
          <cell r="O1202">
            <v>0</v>
          </cell>
          <cell r="P1202">
            <v>0</v>
          </cell>
          <cell r="Q1202">
            <v>1187.6863056468744</v>
          </cell>
          <cell r="R1202">
            <v>0</v>
          </cell>
          <cell r="S1202">
            <v>0</v>
          </cell>
          <cell r="T1202">
            <v>1316.8090369634028</v>
          </cell>
          <cell r="U1202">
            <v>0</v>
          </cell>
          <cell r="V1202">
            <v>0</v>
          </cell>
          <cell r="W1202">
            <v>1459.9697172428603</v>
          </cell>
          <cell r="X1202">
            <v>0</v>
          </cell>
        </row>
        <row r="1203">
          <cell r="K1203">
            <v>650</v>
          </cell>
          <cell r="L1203">
            <v>0</v>
          </cell>
          <cell r="M1203">
            <v>0</v>
          </cell>
          <cell r="N1203">
            <v>696.29624999999987</v>
          </cell>
          <cell r="O1203">
            <v>0</v>
          </cell>
          <cell r="P1203">
            <v>0</v>
          </cell>
          <cell r="Q1203">
            <v>771.99609867046843</v>
          </cell>
          <cell r="R1203">
            <v>0</v>
          </cell>
          <cell r="S1203">
            <v>0</v>
          </cell>
          <cell r="T1203">
            <v>855.92587402621189</v>
          </cell>
          <cell r="U1203">
            <v>0</v>
          </cell>
          <cell r="V1203">
            <v>0</v>
          </cell>
          <cell r="W1203">
            <v>948.98031620785923</v>
          </cell>
          <cell r="X1203">
            <v>0</v>
          </cell>
        </row>
        <row r="1204">
          <cell r="K1204">
            <v>800</v>
          </cell>
          <cell r="L1204">
            <v>0</v>
          </cell>
          <cell r="M1204">
            <v>0</v>
          </cell>
          <cell r="N1204">
            <v>856.9799999999999</v>
          </cell>
          <cell r="O1204">
            <v>0</v>
          </cell>
          <cell r="P1204">
            <v>0</v>
          </cell>
          <cell r="Q1204">
            <v>950.14904451749965</v>
          </cell>
          <cell r="R1204">
            <v>0</v>
          </cell>
          <cell r="S1204">
            <v>0</v>
          </cell>
          <cell r="T1204">
            <v>1053.4472295707224</v>
          </cell>
          <cell r="U1204">
            <v>0</v>
          </cell>
          <cell r="V1204">
            <v>0</v>
          </cell>
          <cell r="W1204">
            <v>1167.9757737942882</v>
          </cell>
          <cell r="X1204">
            <v>0</v>
          </cell>
        </row>
        <row r="1205">
          <cell r="K1205">
            <v>0</v>
          </cell>
          <cell r="L1205">
            <v>0</v>
          </cell>
          <cell r="M1205">
            <v>1397.25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1659.4946905650954</v>
          </cell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1970.9591182778613</v>
          </cell>
          <cell r="X1205">
            <v>0</v>
          </cell>
        </row>
        <row r="1206">
          <cell r="K1206">
            <v>1100</v>
          </cell>
          <cell r="L1206">
            <v>0</v>
          </cell>
          <cell r="M1206">
            <v>0</v>
          </cell>
          <cell r="N1206">
            <v>1178.3474999999999</v>
          </cell>
          <cell r="O1206">
            <v>0</v>
          </cell>
          <cell r="P1206">
            <v>0</v>
          </cell>
          <cell r="Q1206">
            <v>1306.454936211562</v>
          </cell>
          <cell r="R1206">
            <v>0</v>
          </cell>
          <cell r="S1206">
            <v>0</v>
          </cell>
          <cell r="T1206">
            <v>1448.4899406597433</v>
          </cell>
          <cell r="U1206">
            <v>0</v>
          </cell>
          <cell r="V1206">
            <v>0</v>
          </cell>
          <cell r="W1206">
            <v>1605.9666889671464</v>
          </cell>
          <cell r="X1206">
            <v>0</v>
          </cell>
        </row>
        <row r="1207">
          <cell r="K1207">
            <v>500</v>
          </cell>
          <cell r="L1207">
            <v>0</v>
          </cell>
          <cell r="M1207">
            <v>0</v>
          </cell>
          <cell r="N1207">
            <v>535.61249999999995</v>
          </cell>
          <cell r="O1207">
            <v>0</v>
          </cell>
          <cell r="P1207">
            <v>0</v>
          </cell>
          <cell r="Q1207">
            <v>593.84315282343721</v>
          </cell>
          <cell r="R1207">
            <v>0</v>
          </cell>
          <cell r="S1207">
            <v>0</v>
          </cell>
          <cell r="T1207">
            <v>658.40451848170142</v>
          </cell>
          <cell r="U1207">
            <v>0</v>
          </cell>
          <cell r="V1207">
            <v>0</v>
          </cell>
          <cell r="W1207">
            <v>729.98485862143013</v>
          </cell>
          <cell r="X1207">
            <v>0</v>
          </cell>
        </row>
        <row r="1208">
          <cell r="K1208">
            <v>500</v>
          </cell>
          <cell r="L1208">
            <v>0</v>
          </cell>
          <cell r="M1208">
            <v>0</v>
          </cell>
          <cell r="N1208">
            <v>535.61249999999995</v>
          </cell>
          <cell r="O1208">
            <v>0</v>
          </cell>
          <cell r="P1208">
            <v>0</v>
          </cell>
          <cell r="Q1208">
            <v>593.84315282343721</v>
          </cell>
          <cell r="R1208">
            <v>0</v>
          </cell>
          <cell r="S1208">
            <v>0</v>
          </cell>
          <cell r="T1208">
            <v>658.40451848170142</v>
          </cell>
          <cell r="U1208">
            <v>0</v>
          </cell>
          <cell r="V1208">
            <v>0</v>
          </cell>
          <cell r="W1208">
            <v>729.98485862143013</v>
          </cell>
          <cell r="X1208">
            <v>0</v>
          </cell>
        </row>
        <row r="1209">
          <cell r="K1209">
            <v>500</v>
          </cell>
          <cell r="L1209">
            <v>0</v>
          </cell>
          <cell r="M1209">
            <v>0</v>
          </cell>
          <cell r="N1209">
            <v>535.61249999999995</v>
          </cell>
          <cell r="O1209">
            <v>0</v>
          </cell>
          <cell r="P1209">
            <v>0</v>
          </cell>
          <cell r="Q1209">
            <v>593.84315282343721</v>
          </cell>
          <cell r="R1209">
            <v>0</v>
          </cell>
          <cell r="S1209">
            <v>0</v>
          </cell>
          <cell r="T1209">
            <v>658.40451848170142</v>
          </cell>
          <cell r="U1209">
            <v>0</v>
          </cell>
          <cell r="V1209">
            <v>0</v>
          </cell>
          <cell r="W1209">
            <v>729.98485862143013</v>
          </cell>
          <cell r="X1209">
            <v>0</v>
          </cell>
        </row>
        <row r="1210">
          <cell r="K1210">
            <v>500</v>
          </cell>
          <cell r="L1210">
            <v>0</v>
          </cell>
          <cell r="M1210">
            <v>0</v>
          </cell>
          <cell r="N1210">
            <v>535.61249999999995</v>
          </cell>
          <cell r="O1210">
            <v>0</v>
          </cell>
          <cell r="P1210">
            <v>0</v>
          </cell>
          <cell r="Q1210">
            <v>593.84315282343721</v>
          </cell>
          <cell r="R1210">
            <v>0</v>
          </cell>
          <cell r="S1210">
            <v>0</v>
          </cell>
          <cell r="T1210">
            <v>658.40451848170142</v>
          </cell>
          <cell r="U1210">
            <v>0</v>
          </cell>
          <cell r="V1210">
            <v>0</v>
          </cell>
          <cell r="W1210">
            <v>729.98485862143013</v>
          </cell>
          <cell r="X1210">
            <v>0</v>
          </cell>
        </row>
        <row r="1211">
          <cell r="K1211">
            <v>500</v>
          </cell>
          <cell r="L1211">
            <v>0</v>
          </cell>
          <cell r="M1211">
            <v>0</v>
          </cell>
          <cell r="N1211">
            <v>535.61249999999995</v>
          </cell>
          <cell r="O1211">
            <v>0</v>
          </cell>
          <cell r="P1211">
            <v>0</v>
          </cell>
          <cell r="Q1211">
            <v>593.84315282343721</v>
          </cell>
          <cell r="R1211">
            <v>0</v>
          </cell>
          <cell r="S1211">
            <v>0</v>
          </cell>
          <cell r="T1211">
            <v>658.40451848170142</v>
          </cell>
          <cell r="U1211">
            <v>0</v>
          </cell>
          <cell r="V1211">
            <v>0</v>
          </cell>
          <cell r="W1211">
            <v>729.98485862143013</v>
          </cell>
          <cell r="X1211">
            <v>0</v>
          </cell>
        </row>
        <row r="1212">
          <cell r="K1212">
            <v>1800</v>
          </cell>
          <cell r="L1212">
            <v>0</v>
          </cell>
          <cell r="M1212">
            <v>0</v>
          </cell>
          <cell r="N1212">
            <v>1928.2049999999997</v>
          </cell>
          <cell r="O1212">
            <v>0</v>
          </cell>
          <cell r="P1212">
            <v>0</v>
          </cell>
          <cell r="Q1212">
            <v>2137.8353501643742</v>
          </cell>
          <cell r="R1212">
            <v>0</v>
          </cell>
          <cell r="S1212">
            <v>0</v>
          </cell>
          <cell r="T1212">
            <v>2370.2562665341252</v>
          </cell>
          <cell r="U1212">
            <v>0</v>
          </cell>
          <cell r="V1212">
            <v>0</v>
          </cell>
          <cell r="W1212">
            <v>2627.9454910371487</v>
          </cell>
          <cell r="X1212">
            <v>0</v>
          </cell>
        </row>
        <row r="1213"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2122.9175511562494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2795.4770160907665</v>
          </cell>
        </row>
        <row r="1214"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1377.0276007499997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1813.2823888156324</v>
          </cell>
        </row>
        <row r="1215"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1843.8829895167728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</row>
        <row r="1216"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2212.6595874201275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</row>
        <row r="1217"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2212.6595874201275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</row>
        <row r="1218"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1843.8829895167728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</row>
        <row r="1219"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1475.1063916134183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</row>
        <row r="1220">
          <cell r="K1220">
            <v>1250</v>
          </cell>
          <cell r="L1220">
            <v>0</v>
          </cell>
          <cell r="M1220">
            <v>0</v>
          </cell>
          <cell r="N1220">
            <v>1339.0312499999998</v>
          </cell>
          <cell r="O1220">
            <v>0</v>
          </cell>
          <cell r="P1220">
            <v>0</v>
          </cell>
          <cell r="Q1220">
            <v>1484.6078820585931</v>
          </cell>
          <cell r="R1220">
            <v>0</v>
          </cell>
          <cell r="S1220">
            <v>0</v>
          </cell>
          <cell r="T1220">
            <v>1646.0112962042535</v>
          </cell>
          <cell r="U1220">
            <v>0</v>
          </cell>
          <cell r="V1220">
            <v>0</v>
          </cell>
          <cell r="W1220">
            <v>1824.9621465535754</v>
          </cell>
          <cell r="X1220">
            <v>0</v>
          </cell>
        </row>
        <row r="1221">
          <cell r="K1221">
            <v>600</v>
          </cell>
          <cell r="L1221">
            <v>0</v>
          </cell>
          <cell r="M1221">
            <v>0</v>
          </cell>
          <cell r="N1221">
            <v>642.7349999999999</v>
          </cell>
          <cell r="O1221">
            <v>0</v>
          </cell>
          <cell r="P1221">
            <v>0</v>
          </cell>
          <cell r="Q1221">
            <v>712.61178338812465</v>
          </cell>
          <cell r="R1221">
            <v>0</v>
          </cell>
          <cell r="S1221">
            <v>0</v>
          </cell>
          <cell r="T1221">
            <v>790.08542217804177</v>
          </cell>
          <cell r="U1221">
            <v>0</v>
          </cell>
          <cell r="V1221">
            <v>0</v>
          </cell>
          <cell r="W1221">
            <v>875.98183034571616</v>
          </cell>
          <cell r="X1221">
            <v>0</v>
          </cell>
        </row>
        <row r="1222">
          <cell r="K1222">
            <v>600</v>
          </cell>
          <cell r="L1222">
            <v>0</v>
          </cell>
          <cell r="M1222">
            <v>0</v>
          </cell>
          <cell r="N1222">
            <v>642.7349999999999</v>
          </cell>
          <cell r="O1222">
            <v>0</v>
          </cell>
          <cell r="P1222">
            <v>0</v>
          </cell>
          <cell r="Q1222">
            <v>712.61178338812465</v>
          </cell>
          <cell r="R1222">
            <v>0</v>
          </cell>
          <cell r="S1222">
            <v>0</v>
          </cell>
          <cell r="T1222">
            <v>790.08542217804177</v>
          </cell>
          <cell r="U1222">
            <v>0</v>
          </cell>
          <cell r="V1222">
            <v>0</v>
          </cell>
          <cell r="W1222">
            <v>875.98183034571616</v>
          </cell>
          <cell r="X1222">
            <v>0</v>
          </cell>
        </row>
        <row r="1223">
          <cell r="K1223">
            <v>600</v>
          </cell>
          <cell r="L1223">
            <v>0</v>
          </cell>
          <cell r="M1223">
            <v>0</v>
          </cell>
          <cell r="N1223">
            <v>642.7349999999999</v>
          </cell>
          <cell r="O1223">
            <v>0</v>
          </cell>
          <cell r="P1223">
            <v>0</v>
          </cell>
          <cell r="Q1223">
            <v>712.61178338812465</v>
          </cell>
          <cell r="R1223">
            <v>0</v>
          </cell>
          <cell r="S1223">
            <v>0</v>
          </cell>
          <cell r="T1223">
            <v>790.08542217804177</v>
          </cell>
          <cell r="U1223">
            <v>0</v>
          </cell>
          <cell r="V1223">
            <v>0</v>
          </cell>
          <cell r="W1223">
            <v>875.98183034571616</v>
          </cell>
          <cell r="X1223">
            <v>0</v>
          </cell>
        </row>
        <row r="1224">
          <cell r="K1224">
            <v>600</v>
          </cell>
          <cell r="L1224">
            <v>0</v>
          </cell>
          <cell r="M1224">
            <v>0</v>
          </cell>
          <cell r="N1224">
            <v>642.7349999999999</v>
          </cell>
          <cell r="O1224">
            <v>0</v>
          </cell>
          <cell r="P1224">
            <v>0</v>
          </cell>
          <cell r="Q1224">
            <v>712.61178338812465</v>
          </cell>
          <cell r="R1224">
            <v>0</v>
          </cell>
          <cell r="S1224">
            <v>0</v>
          </cell>
          <cell r="T1224">
            <v>790.08542217804177</v>
          </cell>
          <cell r="U1224">
            <v>0</v>
          </cell>
          <cell r="V1224">
            <v>0</v>
          </cell>
          <cell r="W1224">
            <v>875.98183034571616</v>
          </cell>
          <cell r="X1224">
            <v>0</v>
          </cell>
        </row>
        <row r="1225">
          <cell r="K1225">
            <v>600</v>
          </cell>
          <cell r="L1225">
            <v>0</v>
          </cell>
          <cell r="M1225">
            <v>0</v>
          </cell>
          <cell r="N1225">
            <v>642.7349999999999</v>
          </cell>
          <cell r="O1225">
            <v>0</v>
          </cell>
          <cell r="P1225">
            <v>0</v>
          </cell>
          <cell r="Q1225">
            <v>712.61178338812465</v>
          </cell>
          <cell r="R1225">
            <v>0</v>
          </cell>
          <cell r="S1225">
            <v>0</v>
          </cell>
          <cell r="T1225">
            <v>790.08542217804177</v>
          </cell>
          <cell r="U1225">
            <v>0</v>
          </cell>
          <cell r="V1225">
            <v>0</v>
          </cell>
          <cell r="W1225">
            <v>875.98183034571616</v>
          </cell>
          <cell r="X1225">
            <v>0</v>
          </cell>
        </row>
        <row r="1226">
          <cell r="K1226">
            <v>600</v>
          </cell>
          <cell r="L1226">
            <v>0</v>
          </cell>
          <cell r="M1226">
            <v>0</v>
          </cell>
          <cell r="N1226">
            <v>642.7349999999999</v>
          </cell>
          <cell r="O1226">
            <v>0</v>
          </cell>
          <cell r="P1226">
            <v>0</v>
          </cell>
          <cell r="Q1226">
            <v>712.61178338812465</v>
          </cell>
          <cell r="R1226">
            <v>0</v>
          </cell>
          <cell r="S1226">
            <v>0</v>
          </cell>
          <cell r="T1226">
            <v>790.08542217804177</v>
          </cell>
          <cell r="U1226">
            <v>0</v>
          </cell>
          <cell r="V1226">
            <v>0</v>
          </cell>
          <cell r="W1226">
            <v>875.98183034571616</v>
          </cell>
          <cell r="X1226">
            <v>0</v>
          </cell>
        </row>
        <row r="1227">
          <cell r="K1227">
            <v>600</v>
          </cell>
          <cell r="L1227">
            <v>0</v>
          </cell>
          <cell r="M1227">
            <v>0</v>
          </cell>
          <cell r="N1227">
            <v>642.7349999999999</v>
          </cell>
          <cell r="O1227">
            <v>0</v>
          </cell>
          <cell r="P1227">
            <v>0</v>
          </cell>
          <cell r="Q1227">
            <v>712.61178338812465</v>
          </cell>
          <cell r="R1227">
            <v>0</v>
          </cell>
          <cell r="S1227">
            <v>0</v>
          </cell>
          <cell r="T1227">
            <v>790.08542217804177</v>
          </cell>
          <cell r="U1227">
            <v>0</v>
          </cell>
          <cell r="V1227">
            <v>0</v>
          </cell>
          <cell r="W1227">
            <v>875.98183034571616</v>
          </cell>
          <cell r="X1227">
            <v>0</v>
          </cell>
        </row>
        <row r="1228">
          <cell r="K1228">
            <v>600</v>
          </cell>
          <cell r="L1228">
            <v>0</v>
          </cell>
          <cell r="M1228">
            <v>0</v>
          </cell>
          <cell r="N1228">
            <v>642.7349999999999</v>
          </cell>
          <cell r="O1228">
            <v>0</v>
          </cell>
          <cell r="P1228">
            <v>0</v>
          </cell>
          <cell r="Q1228">
            <v>712.61178338812465</v>
          </cell>
          <cell r="R1228">
            <v>0</v>
          </cell>
          <cell r="S1228">
            <v>0</v>
          </cell>
          <cell r="T1228">
            <v>790.08542217804177</v>
          </cell>
          <cell r="U1228">
            <v>0</v>
          </cell>
          <cell r="V1228">
            <v>0</v>
          </cell>
          <cell r="W1228">
            <v>875.98183034571616</v>
          </cell>
          <cell r="X1228">
            <v>0</v>
          </cell>
        </row>
        <row r="1229">
          <cell r="K1229">
            <v>850</v>
          </cell>
          <cell r="L1229">
            <v>0</v>
          </cell>
          <cell r="M1229">
            <v>0</v>
          </cell>
          <cell r="N1229">
            <v>910.54124999999988</v>
          </cell>
          <cell r="O1229">
            <v>0</v>
          </cell>
          <cell r="P1229">
            <v>0</v>
          </cell>
          <cell r="Q1229">
            <v>1009.5333597998433</v>
          </cell>
          <cell r="R1229">
            <v>0</v>
          </cell>
          <cell r="S1229">
            <v>0</v>
          </cell>
          <cell r="T1229">
            <v>1119.2876814188924</v>
          </cell>
          <cell r="U1229">
            <v>0</v>
          </cell>
          <cell r="V1229">
            <v>0</v>
          </cell>
          <cell r="W1229">
            <v>1240.9742596564313</v>
          </cell>
          <cell r="X1229">
            <v>0</v>
          </cell>
        </row>
        <row r="1230">
          <cell r="K1230">
            <v>850</v>
          </cell>
          <cell r="L1230">
            <v>0</v>
          </cell>
          <cell r="M1230">
            <v>0</v>
          </cell>
          <cell r="N1230">
            <v>910.54124999999988</v>
          </cell>
          <cell r="O1230">
            <v>0</v>
          </cell>
          <cell r="P1230">
            <v>0</v>
          </cell>
          <cell r="Q1230">
            <v>1009.5333597998433</v>
          </cell>
          <cell r="R1230">
            <v>0</v>
          </cell>
          <cell r="S1230">
            <v>0</v>
          </cell>
          <cell r="T1230">
            <v>1119.2876814188924</v>
          </cell>
          <cell r="U1230">
            <v>0</v>
          </cell>
          <cell r="V1230">
            <v>0</v>
          </cell>
          <cell r="W1230">
            <v>1240.9742596564313</v>
          </cell>
          <cell r="X1230">
            <v>0</v>
          </cell>
        </row>
        <row r="1231">
          <cell r="K1231">
            <v>200</v>
          </cell>
          <cell r="L1231">
            <v>0</v>
          </cell>
          <cell r="M1231">
            <v>0</v>
          </cell>
          <cell r="N1231">
            <v>214.24499999999998</v>
          </cell>
          <cell r="O1231">
            <v>0</v>
          </cell>
          <cell r="P1231">
            <v>0</v>
          </cell>
          <cell r="Q1231">
            <v>237.53726112937491</v>
          </cell>
          <cell r="R1231">
            <v>0</v>
          </cell>
          <cell r="S1231">
            <v>0</v>
          </cell>
          <cell r="T1231">
            <v>263.36180739268059</v>
          </cell>
          <cell r="U1231">
            <v>0</v>
          </cell>
          <cell r="V1231">
            <v>0</v>
          </cell>
          <cell r="W1231">
            <v>291.99394344857205</v>
          </cell>
          <cell r="X1231">
            <v>0</v>
          </cell>
        </row>
        <row r="1232">
          <cell r="K1232">
            <v>5000</v>
          </cell>
          <cell r="L1232">
            <v>0</v>
          </cell>
          <cell r="M1232">
            <v>0</v>
          </cell>
          <cell r="N1232">
            <v>5356.1249999999991</v>
          </cell>
          <cell r="O1232">
            <v>0</v>
          </cell>
          <cell r="P1232">
            <v>0</v>
          </cell>
          <cell r="Q1232">
            <v>5938.4315282343723</v>
          </cell>
          <cell r="R1232">
            <v>0</v>
          </cell>
          <cell r="S1232">
            <v>0</v>
          </cell>
          <cell r="T1232">
            <v>6584.0451848170142</v>
          </cell>
          <cell r="U1232">
            <v>0</v>
          </cell>
          <cell r="V1232">
            <v>0</v>
          </cell>
          <cell r="W1232">
            <v>7299.8485862143016</v>
          </cell>
          <cell r="X1232">
            <v>0</v>
          </cell>
        </row>
        <row r="1233">
          <cell r="K1233">
            <v>8000</v>
          </cell>
          <cell r="L1233">
            <v>0</v>
          </cell>
          <cell r="M1233">
            <v>0</v>
          </cell>
          <cell r="N1233">
            <v>8569.7999999999993</v>
          </cell>
          <cell r="O1233">
            <v>0</v>
          </cell>
          <cell r="P1233">
            <v>0</v>
          </cell>
          <cell r="Q1233">
            <v>9501.4904451749953</v>
          </cell>
          <cell r="R1233">
            <v>0</v>
          </cell>
          <cell r="S1233">
            <v>0</v>
          </cell>
          <cell r="T1233">
            <v>10534.472295707223</v>
          </cell>
          <cell r="U1233">
            <v>0</v>
          </cell>
          <cell r="V1233">
            <v>0</v>
          </cell>
          <cell r="W1233">
            <v>11679.757737942882</v>
          </cell>
          <cell r="X1233">
            <v>0</v>
          </cell>
        </row>
        <row r="1234"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2458.5106526890304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</row>
        <row r="1235"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20196.404810999993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26594.808369295941</v>
          </cell>
        </row>
        <row r="1236">
          <cell r="K1236">
            <v>0</v>
          </cell>
          <cell r="L1236">
            <v>0</v>
          </cell>
          <cell r="M1236">
            <v>103.49999999999999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122.92553263445151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145.99697172428603</v>
          </cell>
          <cell r="X1236">
            <v>0</v>
          </cell>
        </row>
        <row r="1237">
          <cell r="K1237">
            <v>0</v>
          </cell>
          <cell r="L1237">
            <v>0</v>
          </cell>
          <cell r="M1237">
            <v>103.49999999999999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122.92553263445151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145.99697172428603</v>
          </cell>
          <cell r="X1237">
            <v>0</v>
          </cell>
        </row>
        <row r="1238">
          <cell r="K1238">
            <v>0</v>
          </cell>
          <cell r="L1238">
            <v>0</v>
          </cell>
          <cell r="M1238">
            <v>3104.9999999999995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3687.7659790335456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4379.9091517285806</v>
          </cell>
          <cell r="X1238">
            <v>0</v>
          </cell>
        </row>
        <row r="1239">
          <cell r="K1239">
            <v>0</v>
          </cell>
          <cell r="L1239">
            <v>0</v>
          </cell>
          <cell r="M1239">
            <v>3104.9999999999995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3687.7659790335456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4379.9091517285806</v>
          </cell>
          <cell r="X1239">
            <v>0</v>
          </cell>
        </row>
        <row r="1240">
          <cell r="K1240">
            <v>1200</v>
          </cell>
          <cell r="L1240">
            <v>0</v>
          </cell>
          <cell r="M1240">
            <v>0</v>
          </cell>
          <cell r="N1240">
            <v>1285.4699999999998</v>
          </cell>
          <cell r="O1240">
            <v>0</v>
          </cell>
          <cell r="P1240">
            <v>0</v>
          </cell>
          <cell r="Q1240">
            <v>1425.2235667762493</v>
          </cell>
          <cell r="R1240">
            <v>0</v>
          </cell>
          <cell r="S1240">
            <v>0</v>
          </cell>
          <cell r="T1240">
            <v>1580.1708443560835</v>
          </cell>
          <cell r="U1240">
            <v>0</v>
          </cell>
          <cell r="V1240">
            <v>0</v>
          </cell>
          <cell r="W1240">
            <v>1751.9636606914323</v>
          </cell>
          <cell r="X1240">
            <v>0</v>
          </cell>
        </row>
        <row r="1241"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1950.7891010624994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2568.8167174888126</v>
          </cell>
        </row>
        <row r="1242"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1950.7891010624994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2568.8167174888126</v>
          </cell>
        </row>
        <row r="1243">
          <cell r="K1243">
            <v>0</v>
          </cell>
          <cell r="L1243">
            <v>0</v>
          </cell>
          <cell r="M1243">
            <v>931.49999999999989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1106.3297937100638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1313.9727455185744</v>
          </cell>
          <cell r="X1243">
            <v>0</v>
          </cell>
        </row>
        <row r="1244">
          <cell r="K1244">
            <v>9000</v>
          </cell>
          <cell r="L1244">
            <v>0</v>
          </cell>
          <cell r="M1244">
            <v>0</v>
          </cell>
          <cell r="N1244">
            <v>9641.0249999999996</v>
          </cell>
          <cell r="O1244">
            <v>0</v>
          </cell>
          <cell r="P1244">
            <v>0</v>
          </cell>
          <cell r="Q1244">
            <v>10689.176750821871</v>
          </cell>
          <cell r="R1244">
            <v>0</v>
          </cell>
          <cell r="S1244">
            <v>0</v>
          </cell>
          <cell r="T1244">
            <v>11851.281332670625</v>
          </cell>
          <cell r="U1244">
            <v>0</v>
          </cell>
          <cell r="V1244">
            <v>0</v>
          </cell>
          <cell r="W1244">
            <v>13139.727455185743</v>
          </cell>
          <cell r="X1244">
            <v>0</v>
          </cell>
        </row>
        <row r="1245">
          <cell r="K1245">
            <v>471.99</v>
          </cell>
          <cell r="L1245">
            <v>0</v>
          </cell>
          <cell r="M1245">
            <v>0</v>
          </cell>
          <cell r="N1245">
            <v>505.60748774999996</v>
          </cell>
          <cell r="O1245">
            <v>0</v>
          </cell>
          <cell r="P1245">
            <v>0</v>
          </cell>
          <cell r="Q1245">
            <v>560.57605940226836</v>
          </cell>
          <cell r="R1245">
            <v>0</v>
          </cell>
          <cell r="S1245">
            <v>0</v>
          </cell>
          <cell r="T1245">
            <v>621.52069735635655</v>
          </cell>
          <cell r="U1245">
            <v>0</v>
          </cell>
          <cell r="V1245">
            <v>0</v>
          </cell>
          <cell r="W1245">
            <v>689.09110684145764</v>
          </cell>
          <cell r="X1245">
            <v>0</v>
          </cell>
        </row>
        <row r="1246">
          <cell r="K1246">
            <v>725</v>
          </cell>
          <cell r="L1246">
            <v>0</v>
          </cell>
          <cell r="M1246">
            <v>0</v>
          </cell>
          <cell r="N1246">
            <v>776.63812499999995</v>
          </cell>
          <cell r="O1246">
            <v>0</v>
          </cell>
          <cell r="P1246">
            <v>0</v>
          </cell>
          <cell r="Q1246">
            <v>861.07257159398398</v>
          </cell>
          <cell r="R1246">
            <v>0</v>
          </cell>
          <cell r="S1246">
            <v>0</v>
          </cell>
          <cell r="T1246">
            <v>954.68655179846712</v>
          </cell>
          <cell r="U1246">
            <v>0</v>
          </cell>
          <cell r="V1246">
            <v>0</v>
          </cell>
          <cell r="W1246">
            <v>1058.4780450010737</v>
          </cell>
          <cell r="X1246">
            <v>0</v>
          </cell>
        </row>
        <row r="1247">
          <cell r="K1247">
            <v>27090</v>
          </cell>
          <cell r="L1247">
            <v>0</v>
          </cell>
          <cell r="M1247">
            <v>0</v>
          </cell>
          <cell r="N1247">
            <v>29019.485249999998</v>
          </cell>
          <cell r="O1247">
            <v>0</v>
          </cell>
          <cell r="P1247">
            <v>0</v>
          </cell>
          <cell r="Q1247">
            <v>32174.42201997383</v>
          </cell>
          <cell r="R1247">
            <v>0</v>
          </cell>
          <cell r="S1247">
            <v>0</v>
          </cell>
          <cell r="T1247">
            <v>35672.356811338585</v>
          </cell>
          <cell r="U1247">
            <v>0</v>
          </cell>
          <cell r="V1247">
            <v>0</v>
          </cell>
          <cell r="W1247">
            <v>39550.579640109085</v>
          </cell>
          <cell r="X1247">
            <v>0</v>
          </cell>
        </row>
        <row r="1248">
          <cell r="K1248">
            <v>0</v>
          </cell>
          <cell r="L1248">
            <v>0</v>
          </cell>
          <cell r="M1248">
            <v>0</v>
          </cell>
          <cell r="N1248">
            <v>421281.05210324994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517861.97718594113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</row>
        <row r="1249">
          <cell r="K1249">
            <v>0</v>
          </cell>
          <cell r="L1249">
            <v>0</v>
          </cell>
          <cell r="M1249">
            <v>0</v>
          </cell>
          <cell r="N1249">
            <v>494509.20039674995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607878.06851407199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</row>
        <row r="1250">
          <cell r="K1250">
            <v>547.27</v>
          </cell>
          <cell r="L1250">
            <v>0</v>
          </cell>
          <cell r="M1250">
            <v>566.42444999999998</v>
          </cell>
          <cell r="N1250">
            <v>0</v>
          </cell>
          <cell r="O1250">
            <v>606.76803145124984</v>
          </cell>
          <cell r="P1250">
            <v>0</v>
          </cell>
          <cell r="Q1250">
            <v>649.985084491365</v>
          </cell>
          <cell r="R1250">
            <v>0</v>
          </cell>
          <cell r="S1250">
            <v>696.28027213426242</v>
          </cell>
          <cell r="T1250">
            <v>0</v>
          </cell>
          <cell r="U1250">
            <v>745.87283451702501</v>
          </cell>
          <cell r="V1250">
            <v>0</v>
          </cell>
          <cell r="W1250">
            <v>798.99762715550014</v>
          </cell>
          <cell r="X1250">
            <v>0</v>
          </cell>
        </row>
        <row r="1251">
          <cell r="K1251">
            <v>385.45</v>
          </cell>
          <cell r="L1251">
            <v>0</v>
          </cell>
          <cell r="M1251">
            <v>398.94074999999998</v>
          </cell>
          <cell r="N1251">
            <v>0</v>
          </cell>
          <cell r="O1251">
            <v>427.35530491874988</v>
          </cell>
          <cell r="P1251">
            <v>0</v>
          </cell>
          <cell r="Q1251">
            <v>457.79368651158774</v>
          </cell>
          <cell r="R1251">
            <v>0</v>
          </cell>
          <cell r="S1251">
            <v>490.40004183337561</v>
          </cell>
          <cell r="T1251">
            <v>0</v>
          </cell>
          <cell r="U1251">
            <v>525.32878481295757</v>
          </cell>
          <cell r="V1251">
            <v>0</v>
          </cell>
          <cell r="W1251">
            <v>562.74532751126048</v>
          </cell>
          <cell r="X1251">
            <v>0</v>
          </cell>
        </row>
        <row r="1252">
          <cell r="K1252">
            <v>0</v>
          </cell>
          <cell r="L1252">
            <v>1813.64</v>
          </cell>
          <cell r="M1252">
            <v>0</v>
          </cell>
          <cell r="N1252">
            <v>0</v>
          </cell>
          <cell r="O1252">
            <v>2010.8150868149996</v>
          </cell>
          <cell r="P1252">
            <v>0</v>
          </cell>
          <cell r="Q1252">
            <v>0</v>
          </cell>
          <cell r="R1252">
            <v>2229.4266300714667</v>
          </cell>
          <cell r="S1252">
            <v>0</v>
          </cell>
          <cell r="T1252">
            <v>0</v>
          </cell>
          <cell r="U1252">
            <v>2471.8051557612466</v>
          </cell>
          <cell r="V1252">
            <v>0</v>
          </cell>
          <cell r="W1252">
            <v>0</v>
          </cell>
          <cell r="X1252">
            <v>2740.534559709653</v>
          </cell>
        </row>
        <row r="1253">
          <cell r="K1253">
            <v>0</v>
          </cell>
          <cell r="L1253">
            <v>450</v>
          </cell>
          <cell r="M1253">
            <v>0</v>
          </cell>
          <cell r="N1253">
            <v>0</v>
          </cell>
          <cell r="O1253">
            <v>498.92304374999986</v>
          </cell>
          <cell r="P1253">
            <v>0</v>
          </cell>
          <cell r="Q1253">
            <v>0</v>
          </cell>
          <cell r="R1253">
            <v>553.16489685503188</v>
          </cell>
          <cell r="S1253">
            <v>0</v>
          </cell>
          <cell r="T1253">
            <v>0</v>
          </cell>
          <cell r="U1253">
            <v>613.30380896570477</v>
          </cell>
          <cell r="V1253">
            <v>0</v>
          </cell>
          <cell r="W1253">
            <v>0</v>
          </cell>
          <cell r="X1253">
            <v>679.98089580586213</v>
          </cell>
        </row>
        <row r="1254">
          <cell r="K1254">
            <v>0</v>
          </cell>
          <cell r="L1254">
            <v>900</v>
          </cell>
          <cell r="M1254">
            <v>0</v>
          </cell>
          <cell r="N1254">
            <v>0</v>
          </cell>
          <cell r="O1254">
            <v>997.84608749999973</v>
          </cell>
          <cell r="P1254">
            <v>0</v>
          </cell>
          <cell r="Q1254">
            <v>0</v>
          </cell>
          <cell r="R1254">
            <v>1106.3297937100638</v>
          </cell>
          <cell r="S1254">
            <v>0</v>
          </cell>
          <cell r="T1254">
            <v>0</v>
          </cell>
          <cell r="U1254">
            <v>1226.6076179314095</v>
          </cell>
          <cell r="V1254">
            <v>0</v>
          </cell>
          <cell r="W1254">
            <v>0</v>
          </cell>
          <cell r="X1254">
            <v>1359.9617916117243</v>
          </cell>
        </row>
        <row r="1255">
          <cell r="K1255">
            <v>0</v>
          </cell>
          <cell r="L1255">
            <v>450</v>
          </cell>
          <cell r="M1255">
            <v>0</v>
          </cell>
          <cell r="N1255">
            <v>0</v>
          </cell>
          <cell r="O1255">
            <v>498.92304374999986</v>
          </cell>
          <cell r="P1255">
            <v>0</v>
          </cell>
          <cell r="Q1255">
            <v>0</v>
          </cell>
          <cell r="R1255">
            <v>553.16489685503188</v>
          </cell>
          <cell r="S1255">
            <v>0</v>
          </cell>
          <cell r="T1255">
            <v>0</v>
          </cell>
          <cell r="U1255">
            <v>613.30380896570477</v>
          </cell>
          <cell r="V1255">
            <v>0</v>
          </cell>
          <cell r="W1255">
            <v>0</v>
          </cell>
          <cell r="X1255">
            <v>679.98089580586213</v>
          </cell>
        </row>
        <row r="1256">
          <cell r="K1256">
            <v>0</v>
          </cell>
          <cell r="L1256">
            <v>1813.64</v>
          </cell>
          <cell r="M1256">
            <v>0</v>
          </cell>
          <cell r="N1256">
            <v>0</v>
          </cell>
          <cell r="O1256">
            <v>2010.8150868149996</v>
          </cell>
          <cell r="P1256">
            <v>0</v>
          </cell>
          <cell r="Q1256">
            <v>0</v>
          </cell>
          <cell r="R1256">
            <v>2229.4266300714667</v>
          </cell>
          <cell r="S1256">
            <v>0</v>
          </cell>
          <cell r="T1256">
            <v>0</v>
          </cell>
          <cell r="U1256">
            <v>2471.8051557612466</v>
          </cell>
          <cell r="V1256">
            <v>0</v>
          </cell>
          <cell r="W1256">
            <v>0</v>
          </cell>
          <cell r="X1256">
            <v>2740.534559709653</v>
          </cell>
        </row>
        <row r="1257">
          <cell r="K1257">
            <v>0</v>
          </cell>
          <cell r="L1257">
            <v>344.55</v>
          </cell>
          <cell r="M1257">
            <v>0</v>
          </cell>
          <cell r="N1257">
            <v>0</v>
          </cell>
          <cell r="O1257">
            <v>382.00874383124994</v>
          </cell>
          <cell r="P1257">
            <v>0</v>
          </cell>
          <cell r="Q1257">
            <v>0</v>
          </cell>
          <cell r="R1257">
            <v>423.53992269200273</v>
          </cell>
          <cell r="S1257">
            <v>0</v>
          </cell>
          <cell r="T1257">
            <v>0</v>
          </cell>
          <cell r="U1257">
            <v>469.58628306474134</v>
          </cell>
          <cell r="V1257">
            <v>0</v>
          </cell>
          <cell r="W1257">
            <v>0</v>
          </cell>
          <cell r="X1257">
            <v>520.63870588868849</v>
          </cell>
        </row>
        <row r="1258">
          <cell r="K1258">
            <v>0</v>
          </cell>
          <cell r="L1258">
            <v>251.82</v>
          </cell>
          <cell r="M1258">
            <v>0</v>
          </cell>
          <cell r="N1258">
            <v>0</v>
          </cell>
          <cell r="O1258">
            <v>279.19733528249992</v>
          </cell>
          <cell r="P1258">
            <v>0</v>
          </cell>
          <cell r="Q1258">
            <v>0</v>
          </cell>
          <cell r="R1258">
            <v>309.55107628007579</v>
          </cell>
          <cell r="S1258">
            <v>0</v>
          </cell>
          <cell r="T1258">
            <v>0</v>
          </cell>
          <cell r="U1258">
            <v>343.20481149720842</v>
          </cell>
          <cell r="V1258">
            <v>0</v>
          </cell>
          <cell r="W1258">
            <v>0</v>
          </cell>
          <cell r="X1258">
            <v>380.51730929296042</v>
          </cell>
        </row>
        <row r="1259">
          <cell r="K1259">
            <v>0</v>
          </cell>
          <cell r="L1259">
            <v>251.82</v>
          </cell>
          <cell r="M1259">
            <v>0</v>
          </cell>
          <cell r="N1259">
            <v>0</v>
          </cell>
          <cell r="O1259">
            <v>279.19733528249992</v>
          </cell>
          <cell r="P1259">
            <v>0</v>
          </cell>
          <cell r="Q1259">
            <v>0</v>
          </cell>
          <cell r="R1259">
            <v>309.55107628007579</v>
          </cell>
          <cell r="S1259">
            <v>0</v>
          </cell>
          <cell r="T1259">
            <v>0</v>
          </cell>
          <cell r="U1259">
            <v>343.20481149720842</v>
          </cell>
          <cell r="V1259">
            <v>0</v>
          </cell>
          <cell r="W1259">
            <v>0</v>
          </cell>
          <cell r="X1259">
            <v>380.51730929296042</v>
          </cell>
        </row>
        <row r="1260">
          <cell r="K1260">
            <v>0</v>
          </cell>
          <cell r="L1260">
            <v>36000</v>
          </cell>
          <cell r="M1260">
            <v>0</v>
          </cell>
          <cell r="N1260">
            <v>0</v>
          </cell>
          <cell r="O1260">
            <v>39913.843499999988</v>
          </cell>
          <cell r="P1260">
            <v>0</v>
          </cell>
          <cell r="Q1260">
            <v>0</v>
          </cell>
          <cell r="R1260">
            <v>44253.191748402547</v>
          </cell>
          <cell r="S1260">
            <v>0</v>
          </cell>
          <cell r="T1260">
            <v>0</v>
          </cell>
          <cell r="U1260">
            <v>49064.304717256382</v>
          </cell>
          <cell r="V1260">
            <v>0</v>
          </cell>
          <cell r="W1260">
            <v>0</v>
          </cell>
          <cell r="X1260">
            <v>54398.471664468969</v>
          </cell>
        </row>
        <row r="1261">
          <cell r="K1261">
            <v>0</v>
          </cell>
          <cell r="L1261">
            <v>20000</v>
          </cell>
          <cell r="M1261">
            <v>0</v>
          </cell>
          <cell r="N1261">
            <v>0</v>
          </cell>
          <cell r="O1261">
            <v>22174.357499999995</v>
          </cell>
          <cell r="P1261">
            <v>0</v>
          </cell>
          <cell r="Q1261">
            <v>0</v>
          </cell>
          <cell r="R1261">
            <v>24585.106526890304</v>
          </cell>
          <cell r="S1261">
            <v>0</v>
          </cell>
          <cell r="T1261">
            <v>0</v>
          </cell>
          <cell r="U1261">
            <v>27257.947065142434</v>
          </cell>
          <cell r="V1261">
            <v>0</v>
          </cell>
          <cell r="W1261">
            <v>0</v>
          </cell>
          <cell r="X1261">
            <v>30221.373146927206</v>
          </cell>
        </row>
        <row r="1262">
          <cell r="K1262">
            <v>0</v>
          </cell>
          <cell r="L1262">
            <v>22000</v>
          </cell>
          <cell r="M1262">
            <v>0</v>
          </cell>
          <cell r="N1262">
            <v>0</v>
          </cell>
          <cell r="O1262">
            <v>24391.793249999995</v>
          </cell>
          <cell r="P1262">
            <v>0</v>
          </cell>
          <cell r="Q1262">
            <v>0</v>
          </cell>
          <cell r="R1262">
            <v>27043.617179579334</v>
          </cell>
          <cell r="S1262">
            <v>0</v>
          </cell>
          <cell r="T1262">
            <v>0</v>
          </cell>
          <cell r="U1262">
            <v>29983.741771656678</v>
          </cell>
          <cell r="V1262">
            <v>0</v>
          </cell>
          <cell r="W1262">
            <v>0</v>
          </cell>
          <cell r="X1262">
            <v>33243.510461619924</v>
          </cell>
        </row>
        <row r="1263">
          <cell r="K1263">
            <v>0</v>
          </cell>
          <cell r="L1263">
            <v>11000</v>
          </cell>
          <cell r="M1263">
            <v>0</v>
          </cell>
          <cell r="N1263">
            <v>0</v>
          </cell>
          <cell r="O1263">
            <v>12195.896624999998</v>
          </cell>
          <cell r="P1263">
            <v>0</v>
          </cell>
          <cell r="Q1263">
            <v>0</v>
          </cell>
          <cell r="R1263">
            <v>13521.808589789667</v>
          </cell>
          <cell r="S1263">
            <v>0</v>
          </cell>
          <cell r="T1263">
            <v>0</v>
          </cell>
          <cell r="U1263">
            <v>14991.870885828339</v>
          </cell>
          <cell r="V1263">
            <v>0</v>
          </cell>
          <cell r="W1263">
            <v>0</v>
          </cell>
          <cell r="X1263">
            <v>16621.755230809962</v>
          </cell>
        </row>
        <row r="1264">
          <cell r="K1264">
            <v>0</v>
          </cell>
          <cell r="L1264">
            <v>6500</v>
          </cell>
          <cell r="M1264">
            <v>0</v>
          </cell>
          <cell r="N1264">
            <v>0</v>
          </cell>
          <cell r="O1264">
            <v>7206.6661874999982</v>
          </cell>
          <cell r="P1264">
            <v>0</v>
          </cell>
          <cell r="Q1264">
            <v>0</v>
          </cell>
          <cell r="R1264">
            <v>7990.1596212393488</v>
          </cell>
          <cell r="S1264">
            <v>0</v>
          </cell>
          <cell r="T1264">
            <v>0</v>
          </cell>
          <cell r="U1264">
            <v>8858.8327961712912</v>
          </cell>
          <cell r="V1264">
            <v>0</v>
          </cell>
          <cell r="W1264">
            <v>0</v>
          </cell>
          <cell r="X1264">
            <v>9821.9462727513419</v>
          </cell>
        </row>
        <row r="1265">
          <cell r="K1265">
            <v>0</v>
          </cell>
          <cell r="L1265">
            <v>2200</v>
          </cell>
          <cell r="M1265">
            <v>0</v>
          </cell>
          <cell r="N1265">
            <v>0</v>
          </cell>
          <cell r="O1265">
            <v>2439.1793249999996</v>
          </cell>
          <cell r="P1265">
            <v>0</v>
          </cell>
          <cell r="Q1265">
            <v>0</v>
          </cell>
          <cell r="R1265">
            <v>2704.3617179579333</v>
          </cell>
          <cell r="S1265">
            <v>0</v>
          </cell>
          <cell r="T1265">
            <v>0</v>
          </cell>
          <cell r="U1265">
            <v>2998.3741771656678</v>
          </cell>
          <cell r="V1265">
            <v>0</v>
          </cell>
          <cell r="W1265">
            <v>0</v>
          </cell>
          <cell r="X1265">
            <v>3324.3510461619926</v>
          </cell>
        </row>
        <row r="1266">
          <cell r="K1266">
            <v>0</v>
          </cell>
          <cell r="L1266">
            <v>10500</v>
          </cell>
          <cell r="M1266">
            <v>0</v>
          </cell>
          <cell r="N1266">
            <v>0</v>
          </cell>
          <cell r="O1266">
            <v>11641.537687499997</v>
          </cell>
          <cell r="P1266">
            <v>0</v>
          </cell>
          <cell r="Q1266">
            <v>0</v>
          </cell>
          <cell r="R1266">
            <v>12907.18092661741</v>
          </cell>
          <cell r="S1266">
            <v>0</v>
          </cell>
          <cell r="T1266">
            <v>0</v>
          </cell>
          <cell r="U1266">
            <v>14310.422209199778</v>
          </cell>
          <cell r="V1266">
            <v>0</v>
          </cell>
          <cell r="W1266">
            <v>0</v>
          </cell>
          <cell r="X1266">
            <v>15866.220902136783</v>
          </cell>
        </row>
        <row r="1267">
          <cell r="K1267">
            <v>0</v>
          </cell>
          <cell r="L1267">
            <v>850</v>
          </cell>
          <cell r="M1267">
            <v>0</v>
          </cell>
          <cell r="N1267">
            <v>0</v>
          </cell>
          <cell r="O1267">
            <v>942.41019374999973</v>
          </cell>
          <cell r="P1267">
            <v>0</v>
          </cell>
          <cell r="Q1267">
            <v>0</v>
          </cell>
          <cell r="R1267">
            <v>1044.8670273928378</v>
          </cell>
          <cell r="S1267">
            <v>0</v>
          </cell>
          <cell r="T1267">
            <v>0</v>
          </cell>
          <cell r="U1267">
            <v>1158.4627502685535</v>
          </cell>
          <cell r="V1267">
            <v>0</v>
          </cell>
          <cell r="W1267">
            <v>0</v>
          </cell>
          <cell r="X1267">
            <v>1284.4083587444063</v>
          </cell>
        </row>
        <row r="1268">
          <cell r="K1268">
            <v>0</v>
          </cell>
          <cell r="L1268">
            <v>1400</v>
          </cell>
          <cell r="M1268">
            <v>0</v>
          </cell>
          <cell r="N1268">
            <v>0</v>
          </cell>
          <cell r="O1268">
            <v>1552.2050249999998</v>
          </cell>
          <cell r="P1268">
            <v>0</v>
          </cell>
          <cell r="Q1268">
            <v>0</v>
          </cell>
          <cell r="R1268">
            <v>1720.9574568823211</v>
          </cell>
          <cell r="S1268">
            <v>0</v>
          </cell>
          <cell r="T1268">
            <v>0</v>
          </cell>
          <cell r="U1268">
            <v>1908.0562945599704</v>
          </cell>
          <cell r="V1268">
            <v>0</v>
          </cell>
          <cell r="W1268">
            <v>0</v>
          </cell>
          <cell r="X1268">
            <v>2115.4961202849045</v>
          </cell>
        </row>
        <row r="1269">
          <cell r="K1269">
            <v>0</v>
          </cell>
          <cell r="L1269">
            <v>1600</v>
          </cell>
          <cell r="M1269">
            <v>0</v>
          </cell>
          <cell r="N1269">
            <v>0</v>
          </cell>
          <cell r="O1269">
            <v>1773.9485999999995</v>
          </cell>
          <cell r="P1269">
            <v>0</v>
          </cell>
          <cell r="Q1269">
            <v>0</v>
          </cell>
          <cell r="R1269">
            <v>1966.8085221512242</v>
          </cell>
          <cell r="S1269">
            <v>0</v>
          </cell>
          <cell r="T1269">
            <v>0</v>
          </cell>
          <cell r="U1269">
            <v>2180.6357652113948</v>
          </cell>
          <cell r="V1269">
            <v>0</v>
          </cell>
          <cell r="W1269">
            <v>0</v>
          </cell>
          <cell r="X1269">
            <v>2417.7098517541763</v>
          </cell>
        </row>
        <row r="1270">
          <cell r="K1270">
            <v>0</v>
          </cell>
          <cell r="L1270">
            <v>850</v>
          </cell>
          <cell r="M1270">
            <v>0</v>
          </cell>
          <cell r="N1270">
            <v>0</v>
          </cell>
          <cell r="O1270">
            <v>942.41019374999973</v>
          </cell>
          <cell r="P1270">
            <v>0</v>
          </cell>
          <cell r="Q1270">
            <v>0</v>
          </cell>
          <cell r="R1270">
            <v>1044.8670273928378</v>
          </cell>
          <cell r="S1270">
            <v>0</v>
          </cell>
          <cell r="T1270">
            <v>0</v>
          </cell>
          <cell r="U1270">
            <v>1158.4627502685535</v>
          </cell>
          <cell r="V1270">
            <v>0</v>
          </cell>
          <cell r="W1270">
            <v>0</v>
          </cell>
          <cell r="X1270">
            <v>1284.4083587444063</v>
          </cell>
        </row>
        <row r="1271">
          <cell r="K1271">
            <v>0</v>
          </cell>
          <cell r="L1271">
            <v>3200</v>
          </cell>
          <cell r="M1271">
            <v>0</v>
          </cell>
          <cell r="N1271">
            <v>0</v>
          </cell>
          <cell r="O1271">
            <v>3547.897199999999</v>
          </cell>
          <cell r="P1271">
            <v>0</v>
          </cell>
          <cell r="Q1271">
            <v>0</v>
          </cell>
          <cell r="R1271">
            <v>3933.6170443024484</v>
          </cell>
          <cell r="S1271">
            <v>0</v>
          </cell>
          <cell r="T1271">
            <v>0</v>
          </cell>
          <cell r="U1271">
            <v>4361.2715304227895</v>
          </cell>
          <cell r="V1271">
            <v>0</v>
          </cell>
          <cell r="W1271">
            <v>0</v>
          </cell>
          <cell r="X1271">
            <v>4835.4197035083525</v>
          </cell>
        </row>
        <row r="1272">
          <cell r="K1272">
            <v>1916100</v>
          </cell>
          <cell r="L1272">
            <v>1916100</v>
          </cell>
          <cell r="M1272">
            <v>1983163.4999999998</v>
          </cell>
          <cell r="N1272">
            <v>2052574.2224999997</v>
          </cell>
          <cell r="O1272">
            <v>2124414.3202874996</v>
          </cell>
          <cell r="P1272">
            <v>2198768.8214975619</v>
          </cell>
          <cell r="Q1272">
            <v>2275725.7302499763</v>
          </cell>
          <cell r="R1272">
            <v>2355376.1308087255</v>
          </cell>
          <cell r="S1272">
            <v>2437814.2953870306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</row>
        <row r="1273">
          <cell r="K1273">
            <v>0</v>
          </cell>
          <cell r="L1273">
            <v>344.54</v>
          </cell>
          <cell r="M1273">
            <v>0</v>
          </cell>
          <cell r="N1273">
            <v>0</v>
          </cell>
          <cell r="O1273">
            <v>381.99765665249993</v>
          </cell>
          <cell r="P1273">
            <v>0</v>
          </cell>
          <cell r="Q1273">
            <v>0</v>
          </cell>
          <cell r="R1273">
            <v>423.52763013873931</v>
          </cell>
          <cell r="S1273">
            <v>0</v>
          </cell>
          <cell r="T1273">
            <v>0</v>
          </cell>
          <cell r="U1273">
            <v>469.57265409120879</v>
          </cell>
          <cell r="V1273">
            <v>0</v>
          </cell>
          <cell r="W1273">
            <v>0</v>
          </cell>
          <cell r="X1273">
            <v>520.62359520211498</v>
          </cell>
        </row>
        <row r="1274">
          <cell r="K1274">
            <v>0</v>
          </cell>
          <cell r="L1274">
            <v>371</v>
          </cell>
          <cell r="M1274">
            <v>0</v>
          </cell>
          <cell r="N1274">
            <v>0</v>
          </cell>
          <cell r="O1274">
            <v>411.33433162499989</v>
          </cell>
          <cell r="P1274">
            <v>0</v>
          </cell>
          <cell r="Q1274">
            <v>0</v>
          </cell>
          <cell r="R1274">
            <v>456.05372607381514</v>
          </cell>
          <cell r="S1274">
            <v>0</v>
          </cell>
          <cell r="T1274">
            <v>0</v>
          </cell>
          <cell r="U1274">
            <v>505.6349180583922</v>
          </cell>
          <cell r="V1274">
            <v>0</v>
          </cell>
          <cell r="W1274">
            <v>0</v>
          </cell>
          <cell r="X1274">
            <v>560.60647187549966</v>
          </cell>
        </row>
        <row r="1275">
          <cell r="K1275">
            <v>0</v>
          </cell>
          <cell r="L1275">
            <v>344.55</v>
          </cell>
          <cell r="M1275">
            <v>0</v>
          </cell>
          <cell r="N1275">
            <v>0</v>
          </cell>
          <cell r="O1275">
            <v>382.00874383124994</v>
          </cell>
          <cell r="P1275">
            <v>0</v>
          </cell>
          <cell r="Q1275">
            <v>0</v>
          </cell>
          <cell r="R1275">
            <v>423.53992269200273</v>
          </cell>
          <cell r="S1275">
            <v>0</v>
          </cell>
          <cell r="T1275">
            <v>0</v>
          </cell>
          <cell r="U1275">
            <v>469.58628306474134</v>
          </cell>
          <cell r="V1275">
            <v>0</v>
          </cell>
          <cell r="W1275">
            <v>0</v>
          </cell>
          <cell r="X1275">
            <v>520.63870588868849</v>
          </cell>
        </row>
        <row r="1276">
          <cell r="K1276">
            <v>0</v>
          </cell>
          <cell r="L1276">
            <v>344.55</v>
          </cell>
          <cell r="M1276">
            <v>0</v>
          </cell>
          <cell r="N1276">
            <v>0</v>
          </cell>
          <cell r="O1276">
            <v>382.00874383124994</v>
          </cell>
          <cell r="P1276">
            <v>0</v>
          </cell>
          <cell r="Q1276">
            <v>0</v>
          </cell>
          <cell r="R1276">
            <v>423.53992269200273</v>
          </cell>
          <cell r="S1276">
            <v>0</v>
          </cell>
          <cell r="T1276">
            <v>0</v>
          </cell>
          <cell r="U1276">
            <v>469.58628306474134</v>
          </cell>
          <cell r="V1276">
            <v>0</v>
          </cell>
          <cell r="W1276">
            <v>0</v>
          </cell>
          <cell r="X1276">
            <v>520.63870588868849</v>
          </cell>
        </row>
        <row r="1277">
          <cell r="K1277">
            <v>0</v>
          </cell>
          <cell r="L1277">
            <v>404.55</v>
          </cell>
          <cell r="M1277">
            <v>0</v>
          </cell>
          <cell r="N1277">
            <v>0</v>
          </cell>
          <cell r="O1277">
            <v>448.5318163312499</v>
          </cell>
          <cell r="P1277">
            <v>0</v>
          </cell>
          <cell r="Q1277">
            <v>0</v>
          </cell>
          <cell r="R1277">
            <v>497.29524227267365</v>
          </cell>
          <cell r="S1277">
            <v>0</v>
          </cell>
          <cell r="T1277">
            <v>0</v>
          </cell>
          <cell r="U1277">
            <v>551.36012426016862</v>
          </cell>
          <cell r="V1277">
            <v>0</v>
          </cell>
          <cell r="W1277">
            <v>0</v>
          </cell>
          <cell r="X1277">
            <v>611.30282532947012</v>
          </cell>
        </row>
        <row r="1278">
          <cell r="K1278">
            <v>0</v>
          </cell>
          <cell r="L1278">
            <v>2000</v>
          </cell>
          <cell r="M1278">
            <v>0</v>
          </cell>
          <cell r="N1278">
            <v>0</v>
          </cell>
          <cell r="O1278">
            <v>2217.4357499999996</v>
          </cell>
          <cell r="P1278">
            <v>0</v>
          </cell>
          <cell r="Q1278">
            <v>0</v>
          </cell>
          <cell r="R1278">
            <v>2458.5106526890304</v>
          </cell>
          <cell r="S1278">
            <v>0</v>
          </cell>
          <cell r="T1278">
            <v>0</v>
          </cell>
          <cell r="U1278">
            <v>2725.7947065142434</v>
          </cell>
          <cell r="V1278">
            <v>0</v>
          </cell>
          <cell r="W1278">
            <v>0</v>
          </cell>
          <cell r="X1278">
            <v>3022.1373146927208</v>
          </cell>
        </row>
        <row r="1279">
          <cell r="K1279">
            <v>0</v>
          </cell>
          <cell r="L1279">
            <v>1150</v>
          </cell>
          <cell r="M1279">
            <v>0</v>
          </cell>
          <cell r="N1279">
            <v>0</v>
          </cell>
          <cell r="O1279">
            <v>1275.0255562499997</v>
          </cell>
          <cell r="P1279">
            <v>0</v>
          </cell>
          <cell r="Q1279">
            <v>0</v>
          </cell>
          <cell r="R1279">
            <v>1413.6436252961923</v>
          </cell>
          <cell r="S1279">
            <v>0</v>
          </cell>
          <cell r="T1279">
            <v>0</v>
          </cell>
          <cell r="U1279">
            <v>1567.33195624569</v>
          </cell>
          <cell r="V1279">
            <v>0</v>
          </cell>
          <cell r="W1279">
            <v>0</v>
          </cell>
          <cell r="X1279">
            <v>1737.7289559483143</v>
          </cell>
        </row>
        <row r="1280">
          <cell r="K1280">
            <v>0</v>
          </cell>
          <cell r="L1280">
            <v>680</v>
          </cell>
          <cell r="M1280">
            <v>0</v>
          </cell>
          <cell r="N1280">
            <v>0</v>
          </cell>
          <cell r="O1280">
            <v>753.92815499999983</v>
          </cell>
          <cell r="P1280">
            <v>0</v>
          </cell>
          <cell r="Q1280">
            <v>0</v>
          </cell>
          <cell r="R1280">
            <v>835.89362191427028</v>
          </cell>
          <cell r="S1280">
            <v>0</v>
          </cell>
          <cell r="T1280">
            <v>0</v>
          </cell>
          <cell r="U1280">
            <v>926.77020021484282</v>
          </cell>
          <cell r="V1280">
            <v>0</v>
          </cell>
          <cell r="W1280">
            <v>0</v>
          </cell>
          <cell r="X1280">
            <v>1027.5266869955251</v>
          </cell>
        </row>
        <row r="1281">
          <cell r="K1281">
            <v>0</v>
          </cell>
          <cell r="L1281">
            <v>0</v>
          </cell>
          <cell r="M1281">
            <v>931.49999999999989</v>
          </cell>
          <cell r="N1281">
            <v>0</v>
          </cell>
          <cell r="O1281">
            <v>0</v>
          </cell>
          <cell r="P1281">
            <v>0</v>
          </cell>
          <cell r="Q1281">
            <v>1068.9176750821871</v>
          </cell>
          <cell r="R1281">
            <v>0</v>
          </cell>
          <cell r="S1281">
            <v>0</v>
          </cell>
          <cell r="T1281">
            <v>0</v>
          </cell>
          <cell r="U1281">
            <v>1226.6076179314095</v>
          </cell>
          <cell r="V1281">
            <v>0</v>
          </cell>
          <cell r="W1281">
            <v>0</v>
          </cell>
          <cell r="X1281">
            <v>0</v>
          </cell>
        </row>
        <row r="1282">
          <cell r="K1282">
            <v>0</v>
          </cell>
          <cell r="L1282">
            <v>1673</v>
          </cell>
          <cell r="M1282">
            <v>0</v>
          </cell>
          <cell r="N1282">
            <v>0</v>
          </cell>
          <cell r="O1282">
            <v>1854.8850048749996</v>
          </cell>
          <cell r="P1282">
            <v>0</v>
          </cell>
          <cell r="Q1282">
            <v>0</v>
          </cell>
          <cell r="R1282">
            <v>2056.5441609743739</v>
          </cell>
          <cell r="S1282">
            <v>0</v>
          </cell>
          <cell r="T1282">
            <v>0</v>
          </cell>
          <cell r="U1282">
            <v>2280.1272719991648</v>
          </cell>
          <cell r="V1282">
            <v>0</v>
          </cell>
          <cell r="W1282">
            <v>0</v>
          </cell>
          <cell r="X1282">
            <v>2528.0178637404606</v>
          </cell>
        </row>
        <row r="1283">
          <cell r="K1283">
            <v>0</v>
          </cell>
          <cell r="L1283">
            <v>1673</v>
          </cell>
          <cell r="M1283">
            <v>0</v>
          </cell>
          <cell r="N1283">
            <v>0</v>
          </cell>
          <cell r="O1283">
            <v>1854.8850048749996</v>
          </cell>
          <cell r="P1283">
            <v>0</v>
          </cell>
          <cell r="Q1283">
            <v>0</v>
          </cell>
          <cell r="R1283">
            <v>2056.5441609743739</v>
          </cell>
          <cell r="S1283">
            <v>0</v>
          </cell>
          <cell r="T1283">
            <v>0</v>
          </cell>
          <cell r="U1283">
            <v>2280.1272719991648</v>
          </cell>
          <cell r="V1283">
            <v>0</v>
          </cell>
          <cell r="W1283">
            <v>0</v>
          </cell>
          <cell r="X1283">
            <v>2528.0178637404606</v>
          </cell>
        </row>
        <row r="1284">
          <cell r="K1284">
            <v>0</v>
          </cell>
          <cell r="L1284">
            <v>1673</v>
          </cell>
          <cell r="M1284">
            <v>0</v>
          </cell>
          <cell r="N1284">
            <v>0</v>
          </cell>
          <cell r="O1284">
            <v>1854.8850048749996</v>
          </cell>
          <cell r="P1284">
            <v>0</v>
          </cell>
          <cell r="Q1284">
            <v>0</v>
          </cell>
          <cell r="R1284">
            <v>2056.5441609743739</v>
          </cell>
          <cell r="S1284">
            <v>0</v>
          </cell>
          <cell r="T1284">
            <v>0</v>
          </cell>
          <cell r="U1284">
            <v>2280.1272719991648</v>
          </cell>
          <cell r="V1284">
            <v>0</v>
          </cell>
          <cell r="W1284">
            <v>0</v>
          </cell>
          <cell r="X1284">
            <v>2528.0178637404606</v>
          </cell>
        </row>
        <row r="1285">
          <cell r="K1285">
            <v>0</v>
          </cell>
          <cell r="L1285">
            <v>1673</v>
          </cell>
          <cell r="M1285">
            <v>0</v>
          </cell>
          <cell r="N1285">
            <v>0</v>
          </cell>
          <cell r="O1285">
            <v>1854.8850048749996</v>
          </cell>
          <cell r="P1285">
            <v>0</v>
          </cell>
          <cell r="Q1285">
            <v>0</v>
          </cell>
          <cell r="R1285">
            <v>2056.5441609743739</v>
          </cell>
          <cell r="S1285">
            <v>0</v>
          </cell>
          <cell r="T1285">
            <v>0</v>
          </cell>
          <cell r="U1285">
            <v>2280.1272719991648</v>
          </cell>
          <cell r="V1285">
            <v>0</v>
          </cell>
          <cell r="W1285">
            <v>0</v>
          </cell>
          <cell r="X1285">
            <v>2528.0178637404606</v>
          </cell>
        </row>
        <row r="1286">
          <cell r="K1286">
            <v>0</v>
          </cell>
          <cell r="L1286">
            <v>0</v>
          </cell>
          <cell r="M1286">
            <v>0</v>
          </cell>
          <cell r="N1286">
            <v>70138.242629999993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83302.230273788824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98936.918126021483</v>
          </cell>
        </row>
        <row r="1287">
          <cell r="K1287">
            <v>0</v>
          </cell>
          <cell r="L1287">
            <v>404.55</v>
          </cell>
          <cell r="M1287">
            <v>0</v>
          </cell>
          <cell r="N1287">
            <v>0</v>
          </cell>
          <cell r="O1287">
            <v>448.5318163312499</v>
          </cell>
          <cell r="P1287">
            <v>0</v>
          </cell>
          <cell r="Q1287">
            <v>0</v>
          </cell>
          <cell r="R1287">
            <v>497.29524227267365</v>
          </cell>
          <cell r="S1287">
            <v>0</v>
          </cell>
          <cell r="T1287">
            <v>0</v>
          </cell>
          <cell r="U1287">
            <v>551.36012426016862</v>
          </cell>
          <cell r="V1287">
            <v>0</v>
          </cell>
          <cell r="W1287">
            <v>0</v>
          </cell>
          <cell r="X1287">
            <v>611.30282532947012</v>
          </cell>
        </row>
        <row r="1288">
          <cell r="K1288">
            <v>0</v>
          </cell>
          <cell r="L1288">
            <v>371</v>
          </cell>
          <cell r="M1288">
            <v>0</v>
          </cell>
          <cell r="N1288">
            <v>0</v>
          </cell>
          <cell r="O1288">
            <v>411.33433162499989</v>
          </cell>
          <cell r="P1288">
            <v>0</v>
          </cell>
          <cell r="Q1288">
            <v>0</v>
          </cell>
          <cell r="R1288">
            <v>456.05372607381514</v>
          </cell>
          <cell r="S1288">
            <v>0</v>
          </cell>
          <cell r="T1288">
            <v>0</v>
          </cell>
          <cell r="U1288">
            <v>505.6349180583922</v>
          </cell>
          <cell r="V1288">
            <v>0</v>
          </cell>
          <cell r="W1288">
            <v>0</v>
          </cell>
          <cell r="X1288">
            <v>560.60647187549966</v>
          </cell>
        </row>
        <row r="1289">
          <cell r="K1289">
            <v>0</v>
          </cell>
          <cell r="L1289">
            <v>680</v>
          </cell>
          <cell r="M1289">
            <v>0</v>
          </cell>
          <cell r="N1289">
            <v>0</v>
          </cell>
          <cell r="O1289">
            <v>753.92815499999983</v>
          </cell>
          <cell r="P1289">
            <v>0</v>
          </cell>
          <cell r="Q1289">
            <v>0</v>
          </cell>
          <cell r="R1289">
            <v>835.89362191427028</v>
          </cell>
          <cell r="S1289">
            <v>0</v>
          </cell>
          <cell r="T1289">
            <v>0</v>
          </cell>
          <cell r="U1289">
            <v>926.77020021484282</v>
          </cell>
          <cell r="V1289">
            <v>0</v>
          </cell>
          <cell r="W1289">
            <v>0</v>
          </cell>
          <cell r="X1289">
            <v>1027.5266869955251</v>
          </cell>
        </row>
        <row r="1290">
          <cell r="K1290">
            <v>0</v>
          </cell>
          <cell r="L1290">
            <v>680</v>
          </cell>
          <cell r="M1290">
            <v>0</v>
          </cell>
          <cell r="N1290">
            <v>0</v>
          </cell>
          <cell r="O1290">
            <v>753.92815499999983</v>
          </cell>
          <cell r="P1290">
            <v>0</v>
          </cell>
          <cell r="Q1290">
            <v>0</v>
          </cell>
          <cell r="R1290">
            <v>835.89362191427028</v>
          </cell>
          <cell r="S1290">
            <v>0</v>
          </cell>
          <cell r="T1290">
            <v>0</v>
          </cell>
          <cell r="U1290">
            <v>926.77020021484282</v>
          </cell>
          <cell r="V1290">
            <v>0</v>
          </cell>
          <cell r="W1290">
            <v>0</v>
          </cell>
          <cell r="X1290">
            <v>1027.5266869955251</v>
          </cell>
        </row>
        <row r="1291">
          <cell r="K1291">
            <v>0</v>
          </cell>
          <cell r="L1291">
            <v>244.55</v>
          </cell>
          <cell r="M1291">
            <v>0</v>
          </cell>
          <cell r="N1291">
            <v>0</v>
          </cell>
          <cell r="O1291">
            <v>271.13695633124996</v>
          </cell>
          <cell r="P1291">
            <v>0</v>
          </cell>
          <cell r="Q1291">
            <v>0</v>
          </cell>
          <cell r="R1291">
            <v>300.61439005755119</v>
          </cell>
          <cell r="S1291">
            <v>0</v>
          </cell>
          <cell r="T1291">
            <v>0</v>
          </cell>
          <cell r="U1291">
            <v>333.29654773902917</v>
          </cell>
          <cell r="V1291">
            <v>0</v>
          </cell>
          <cell r="W1291">
            <v>0</v>
          </cell>
          <cell r="X1291">
            <v>369.53184015405242</v>
          </cell>
        </row>
        <row r="1292">
          <cell r="K1292">
            <v>0</v>
          </cell>
          <cell r="L1292">
            <v>680</v>
          </cell>
          <cell r="M1292">
            <v>0</v>
          </cell>
          <cell r="N1292">
            <v>0</v>
          </cell>
          <cell r="O1292">
            <v>753.92815499999983</v>
          </cell>
          <cell r="P1292">
            <v>0</v>
          </cell>
          <cell r="Q1292">
            <v>0</v>
          </cell>
          <cell r="R1292">
            <v>835.89362191427028</v>
          </cell>
          <cell r="S1292">
            <v>0</v>
          </cell>
          <cell r="T1292">
            <v>0</v>
          </cell>
          <cell r="U1292">
            <v>926.77020021484282</v>
          </cell>
          <cell r="V1292">
            <v>0</v>
          </cell>
          <cell r="W1292">
            <v>0</v>
          </cell>
          <cell r="X1292">
            <v>1027.5266869955251</v>
          </cell>
        </row>
        <row r="1293">
          <cell r="K1293">
            <v>0</v>
          </cell>
          <cell r="L1293">
            <v>371</v>
          </cell>
          <cell r="M1293">
            <v>0</v>
          </cell>
          <cell r="N1293">
            <v>0</v>
          </cell>
          <cell r="O1293">
            <v>411.33433162499989</v>
          </cell>
          <cell r="P1293">
            <v>0</v>
          </cell>
          <cell r="Q1293">
            <v>0</v>
          </cell>
          <cell r="R1293">
            <v>456.05372607381514</v>
          </cell>
          <cell r="S1293">
            <v>0</v>
          </cell>
          <cell r="T1293">
            <v>0</v>
          </cell>
          <cell r="U1293">
            <v>505.6349180583922</v>
          </cell>
          <cell r="V1293">
            <v>0</v>
          </cell>
          <cell r="W1293">
            <v>0</v>
          </cell>
          <cell r="X1293">
            <v>560.60647187549966</v>
          </cell>
        </row>
        <row r="1294">
          <cell r="K1294">
            <v>0</v>
          </cell>
          <cell r="L1294">
            <v>742</v>
          </cell>
          <cell r="M1294">
            <v>0</v>
          </cell>
          <cell r="N1294">
            <v>0</v>
          </cell>
          <cell r="O1294">
            <v>822.66866324999978</v>
          </cell>
          <cell r="P1294">
            <v>0</v>
          </cell>
          <cell r="Q1294">
            <v>0</v>
          </cell>
          <cell r="R1294">
            <v>912.10745214763028</v>
          </cell>
          <cell r="S1294">
            <v>0</v>
          </cell>
          <cell r="T1294">
            <v>0</v>
          </cell>
          <cell r="U1294">
            <v>1011.2698361167844</v>
          </cell>
          <cell r="V1294">
            <v>0</v>
          </cell>
          <cell r="W1294">
            <v>0</v>
          </cell>
          <cell r="X1294">
            <v>1121.2129437509993</v>
          </cell>
        </row>
        <row r="1295">
          <cell r="K1295">
            <v>0</v>
          </cell>
          <cell r="L1295">
            <v>0</v>
          </cell>
          <cell r="M1295">
            <v>1138.5</v>
          </cell>
          <cell r="N1295">
            <v>0</v>
          </cell>
          <cell r="O1295">
            <v>0</v>
          </cell>
          <cell r="P1295">
            <v>0</v>
          </cell>
          <cell r="Q1295">
            <v>1306.454936211562</v>
          </cell>
          <cell r="R1295">
            <v>0</v>
          </cell>
          <cell r="S1295">
            <v>0</v>
          </cell>
          <cell r="T1295">
            <v>0</v>
          </cell>
          <cell r="U1295">
            <v>1499.1870885828339</v>
          </cell>
          <cell r="V1295">
            <v>0</v>
          </cell>
          <cell r="W1295">
            <v>0</v>
          </cell>
          <cell r="X1295">
            <v>0</v>
          </cell>
        </row>
        <row r="1296">
          <cell r="K1296">
            <v>0</v>
          </cell>
          <cell r="L1296">
            <v>804.76</v>
          </cell>
          <cell r="M1296">
            <v>0</v>
          </cell>
          <cell r="N1296">
            <v>0</v>
          </cell>
          <cell r="O1296">
            <v>892.25179708499979</v>
          </cell>
          <cell r="P1296">
            <v>0</v>
          </cell>
          <cell r="Q1296">
            <v>0</v>
          </cell>
          <cell r="R1296">
            <v>989.255516429012</v>
          </cell>
          <cell r="S1296">
            <v>0</v>
          </cell>
          <cell r="T1296">
            <v>0</v>
          </cell>
          <cell r="U1296">
            <v>1096.8052740072014</v>
          </cell>
          <cell r="V1296">
            <v>0</v>
          </cell>
          <cell r="W1296">
            <v>0</v>
          </cell>
          <cell r="X1296">
            <v>1216.0476126860569</v>
          </cell>
        </row>
        <row r="1297">
          <cell r="K1297">
            <v>0</v>
          </cell>
          <cell r="L1297">
            <v>469.27</v>
          </cell>
          <cell r="M1297">
            <v>0</v>
          </cell>
          <cell r="N1297">
            <v>0</v>
          </cell>
          <cell r="O1297">
            <v>520.28803720124984</v>
          </cell>
          <cell r="P1297">
            <v>0</v>
          </cell>
          <cell r="Q1297">
            <v>0</v>
          </cell>
          <cell r="R1297">
            <v>576.85264699369066</v>
          </cell>
          <cell r="S1297">
            <v>0</v>
          </cell>
          <cell r="T1297">
            <v>0</v>
          </cell>
          <cell r="U1297">
            <v>639.56684096296954</v>
          </cell>
          <cell r="V1297">
            <v>0</v>
          </cell>
          <cell r="W1297">
            <v>0</v>
          </cell>
          <cell r="X1297">
            <v>709.09918883292653</v>
          </cell>
        </row>
        <row r="1298">
          <cell r="K1298">
            <v>0</v>
          </cell>
          <cell r="L1298">
            <v>680</v>
          </cell>
          <cell r="M1298">
            <v>0</v>
          </cell>
          <cell r="N1298">
            <v>0</v>
          </cell>
          <cell r="O1298">
            <v>753.92815499999983</v>
          </cell>
          <cell r="P1298">
            <v>0</v>
          </cell>
          <cell r="Q1298">
            <v>0</v>
          </cell>
          <cell r="R1298">
            <v>835.89362191427028</v>
          </cell>
          <cell r="S1298">
            <v>0</v>
          </cell>
          <cell r="T1298">
            <v>0</v>
          </cell>
          <cell r="U1298">
            <v>926.77020021484282</v>
          </cell>
          <cell r="V1298">
            <v>0</v>
          </cell>
          <cell r="W1298">
            <v>0</v>
          </cell>
          <cell r="X1298">
            <v>1027.5266869955251</v>
          </cell>
        </row>
        <row r="1299">
          <cell r="K1299">
            <v>0</v>
          </cell>
          <cell r="L1299">
            <v>680</v>
          </cell>
          <cell r="M1299">
            <v>0</v>
          </cell>
          <cell r="N1299">
            <v>0</v>
          </cell>
          <cell r="O1299">
            <v>753.92815499999983</v>
          </cell>
          <cell r="P1299">
            <v>0</v>
          </cell>
          <cell r="Q1299">
            <v>0</v>
          </cell>
          <cell r="R1299">
            <v>835.89362191427028</v>
          </cell>
          <cell r="S1299">
            <v>0</v>
          </cell>
          <cell r="T1299">
            <v>0</v>
          </cell>
          <cell r="U1299">
            <v>926.77020021484282</v>
          </cell>
          <cell r="V1299">
            <v>0</v>
          </cell>
          <cell r="W1299">
            <v>0</v>
          </cell>
          <cell r="X1299">
            <v>1027.5266869955251</v>
          </cell>
        </row>
        <row r="1300">
          <cell r="K1300">
            <v>0</v>
          </cell>
          <cell r="L1300">
            <v>680</v>
          </cell>
          <cell r="M1300">
            <v>0</v>
          </cell>
          <cell r="N1300">
            <v>0</v>
          </cell>
          <cell r="O1300">
            <v>753.92815499999983</v>
          </cell>
          <cell r="P1300">
            <v>0</v>
          </cell>
          <cell r="Q1300">
            <v>0</v>
          </cell>
          <cell r="R1300">
            <v>835.89362191427028</v>
          </cell>
          <cell r="S1300">
            <v>0</v>
          </cell>
          <cell r="T1300">
            <v>0</v>
          </cell>
          <cell r="U1300">
            <v>926.77020021484282</v>
          </cell>
          <cell r="V1300">
            <v>0</v>
          </cell>
          <cell r="W1300">
            <v>0</v>
          </cell>
          <cell r="X1300">
            <v>1027.5266869955251</v>
          </cell>
        </row>
        <row r="1301">
          <cell r="K1301">
            <v>0</v>
          </cell>
          <cell r="L1301">
            <v>680</v>
          </cell>
          <cell r="M1301">
            <v>0</v>
          </cell>
          <cell r="N1301">
            <v>0</v>
          </cell>
          <cell r="O1301">
            <v>753.92815499999983</v>
          </cell>
          <cell r="P1301">
            <v>0</v>
          </cell>
          <cell r="Q1301">
            <v>0</v>
          </cell>
          <cell r="R1301">
            <v>835.89362191427028</v>
          </cell>
          <cell r="S1301">
            <v>0</v>
          </cell>
          <cell r="T1301">
            <v>0</v>
          </cell>
          <cell r="U1301">
            <v>926.77020021484282</v>
          </cell>
          <cell r="V1301">
            <v>0</v>
          </cell>
          <cell r="W1301">
            <v>0</v>
          </cell>
          <cell r="X1301">
            <v>1027.5266869955251</v>
          </cell>
        </row>
        <row r="1302">
          <cell r="K1302">
            <v>0</v>
          </cell>
          <cell r="L1302">
            <v>371</v>
          </cell>
          <cell r="M1302">
            <v>0</v>
          </cell>
          <cell r="N1302">
            <v>0</v>
          </cell>
          <cell r="O1302">
            <v>411.33433162499989</v>
          </cell>
          <cell r="P1302">
            <v>0</v>
          </cell>
          <cell r="Q1302">
            <v>0</v>
          </cell>
          <cell r="R1302">
            <v>456.05372607381514</v>
          </cell>
          <cell r="S1302">
            <v>0</v>
          </cell>
          <cell r="T1302">
            <v>0</v>
          </cell>
          <cell r="U1302">
            <v>505.6349180583922</v>
          </cell>
          <cell r="V1302">
            <v>0</v>
          </cell>
          <cell r="W1302">
            <v>0</v>
          </cell>
          <cell r="X1302">
            <v>560.60647187549966</v>
          </cell>
        </row>
        <row r="1303">
          <cell r="K1303">
            <v>0</v>
          </cell>
          <cell r="L1303">
            <v>371</v>
          </cell>
          <cell r="M1303">
            <v>0</v>
          </cell>
          <cell r="N1303">
            <v>0</v>
          </cell>
          <cell r="O1303">
            <v>411.33433162499989</v>
          </cell>
          <cell r="P1303">
            <v>0</v>
          </cell>
          <cell r="Q1303">
            <v>0</v>
          </cell>
          <cell r="R1303">
            <v>456.05372607381514</v>
          </cell>
          <cell r="S1303">
            <v>0</v>
          </cell>
          <cell r="T1303">
            <v>0</v>
          </cell>
          <cell r="U1303">
            <v>505.6349180583922</v>
          </cell>
          <cell r="V1303">
            <v>0</v>
          </cell>
          <cell r="W1303">
            <v>0</v>
          </cell>
          <cell r="X1303">
            <v>560.60647187549966</v>
          </cell>
        </row>
        <row r="1304">
          <cell r="K1304">
            <v>0</v>
          </cell>
          <cell r="L1304">
            <v>680</v>
          </cell>
          <cell r="M1304">
            <v>0</v>
          </cell>
          <cell r="N1304">
            <v>0</v>
          </cell>
          <cell r="O1304">
            <v>753.92815499999983</v>
          </cell>
          <cell r="P1304">
            <v>0</v>
          </cell>
          <cell r="Q1304">
            <v>0</v>
          </cell>
          <cell r="R1304">
            <v>835.89362191427028</v>
          </cell>
          <cell r="S1304">
            <v>0</v>
          </cell>
          <cell r="T1304">
            <v>0</v>
          </cell>
          <cell r="U1304">
            <v>926.77020021484282</v>
          </cell>
          <cell r="V1304">
            <v>0</v>
          </cell>
          <cell r="W1304">
            <v>0</v>
          </cell>
          <cell r="X1304">
            <v>1027.5266869955251</v>
          </cell>
        </row>
        <row r="1305">
          <cell r="K1305">
            <v>0</v>
          </cell>
          <cell r="L1305">
            <v>680</v>
          </cell>
          <cell r="M1305">
            <v>0</v>
          </cell>
          <cell r="N1305">
            <v>0</v>
          </cell>
          <cell r="O1305">
            <v>753.92815499999983</v>
          </cell>
          <cell r="P1305">
            <v>0</v>
          </cell>
          <cell r="Q1305">
            <v>0</v>
          </cell>
          <cell r="R1305">
            <v>835.89362191427028</v>
          </cell>
          <cell r="S1305">
            <v>0</v>
          </cell>
          <cell r="T1305">
            <v>0</v>
          </cell>
          <cell r="U1305">
            <v>926.77020021484282</v>
          </cell>
          <cell r="V1305">
            <v>0</v>
          </cell>
          <cell r="W1305">
            <v>0</v>
          </cell>
          <cell r="X1305">
            <v>1027.5266869955251</v>
          </cell>
        </row>
        <row r="1306">
          <cell r="K1306">
            <v>0</v>
          </cell>
          <cell r="L1306">
            <v>251.82</v>
          </cell>
          <cell r="M1306">
            <v>0</v>
          </cell>
          <cell r="N1306">
            <v>0</v>
          </cell>
          <cell r="O1306">
            <v>279.19733528249992</v>
          </cell>
          <cell r="P1306">
            <v>0</v>
          </cell>
          <cell r="Q1306">
            <v>0</v>
          </cell>
          <cell r="R1306">
            <v>309.55107628007579</v>
          </cell>
          <cell r="S1306">
            <v>0</v>
          </cell>
          <cell r="T1306">
            <v>0</v>
          </cell>
          <cell r="U1306">
            <v>343.20481149720842</v>
          </cell>
          <cell r="V1306">
            <v>0</v>
          </cell>
          <cell r="W1306">
            <v>0</v>
          </cell>
          <cell r="X1306">
            <v>380.51730929296042</v>
          </cell>
        </row>
        <row r="1307">
          <cell r="K1307">
            <v>0</v>
          </cell>
          <cell r="L1307">
            <v>680</v>
          </cell>
          <cell r="M1307">
            <v>0</v>
          </cell>
          <cell r="N1307">
            <v>0</v>
          </cell>
          <cell r="O1307">
            <v>753.92815499999983</v>
          </cell>
          <cell r="P1307">
            <v>0</v>
          </cell>
          <cell r="Q1307">
            <v>0</v>
          </cell>
          <cell r="R1307">
            <v>835.89362191427028</v>
          </cell>
          <cell r="S1307">
            <v>0</v>
          </cell>
          <cell r="T1307">
            <v>0</v>
          </cell>
          <cell r="U1307">
            <v>926.77020021484282</v>
          </cell>
          <cell r="V1307">
            <v>0</v>
          </cell>
          <cell r="W1307">
            <v>0</v>
          </cell>
          <cell r="X1307">
            <v>1027.5266869955251</v>
          </cell>
        </row>
        <row r="1308">
          <cell r="K1308">
            <v>0</v>
          </cell>
          <cell r="L1308">
            <v>680</v>
          </cell>
          <cell r="M1308">
            <v>0</v>
          </cell>
          <cell r="N1308">
            <v>0</v>
          </cell>
          <cell r="O1308">
            <v>753.92815499999983</v>
          </cell>
          <cell r="P1308">
            <v>0</v>
          </cell>
          <cell r="Q1308">
            <v>0</v>
          </cell>
          <cell r="R1308">
            <v>835.89362191427028</v>
          </cell>
          <cell r="S1308">
            <v>0</v>
          </cell>
          <cell r="T1308">
            <v>0</v>
          </cell>
          <cell r="U1308">
            <v>926.77020021484282</v>
          </cell>
          <cell r="V1308">
            <v>0</v>
          </cell>
          <cell r="W1308">
            <v>0</v>
          </cell>
          <cell r="X1308">
            <v>1027.5266869955251</v>
          </cell>
        </row>
        <row r="1309">
          <cell r="K1309">
            <v>0</v>
          </cell>
          <cell r="L1309">
            <v>469.27</v>
          </cell>
          <cell r="M1309">
            <v>0</v>
          </cell>
          <cell r="N1309">
            <v>0</v>
          </cell>
          <cell r="O1309">
            <v>520.28803720124984</v>
          </cell>
          <cell r="P1309">
            <v>0</v>
          </cell>
          <cell r="Q1309">
            <v>0</v>
          </cell>
          <cell r="R1309">
            <v>576.85264699369066</v>
          </cell>
          <cell r="S1309">
            <v>0</v>
          </cell>
          <cell r="T1309">
            <v>0</v>
          </cell>
          <cell r="U1309">
            <v>639.56684096296954</v>
          </cell>
          <cell r="V1309">
            <v>0</v>
          </cell>
          <cell r="W1309">
            <v>0</v>
          </cell>
          <cell r="X1309">
            <v>709.09918883292653</v>
          </cell>
        </row>
        <row r="1310">
          <cell r="K1310">
            <v>0</v>
          </cell>
          <cell r="L1310">
            <v>1172.72</v>
          </cell>
          <cell r="M1310">
            <v>0</v>
          </cell>
          <cell r="N1310">
            <v>0</v>
          </cell>
          <cell r="O1310">
            <v>1300.2156263699997</v>
          </cell>
          <cell r="P1310">
            <v>0</v>
          </cell>
          <cell r="Q1310">
            <v>0</v>
          </cell>
          <cell r="R1310">
            <v>1441.5723063107398</v>
          </cell>
          <cell r="S1310">
            <v>0</v>
          </cell>
          <cell r="T1310">
            <v>0</v>
          </cell>
          <cell r="U1310">
            <v>1598.2969841116919</v>
          </cell>
          <cell r="V1310">
            <v>0</v>
          </cell>
          <cell r="W1310">
            <v>0</v>
          </cell>
          <cell r="X1310">
            <v>1772.0604358432238</v>
          </cell>
        </row>
        <row r="1311">
          <cell r="K1311">
            <v>0</v>
          </cell>
          <cell r="L1311">
            <v>211211.81</v>
          </cell>
          <cell r="M1311">
            <v>0</v>
          </cell>
          <cell r="N1311">
            <v>0</v>
          </cell>
          <cell r="O1311">
            <v>234174.30915810369</v>
          </cell>
          <cell r="P1311">
            <v>0</v>
          </cell>
          <cell r="Q1311">
            <v>0</v>
          </cell>
          <cell r="R1311">
            <v>259633.24242936572</v>
          </cell>
          <cell r="S1311">
            <v>0</v>
          </cell>
          <cell r="T1311">
            <v>0</v>
          </cell>
          <cell r="U1311">
            <v>287860.0168256461</v>
          </cell>
          <cell r="V1311">
            <v>0</v>
          </cell>
          <cell r="W1311">
            <v>0</v>
          </cell>
          <cell r="X1311">
            <v>319155.54615239456</v>
          </cell>
        </row>
        <row r="1312">
          <cell r="K1312">
            <v>0</v>
          </cell>
          <cell r="L1312">
            <v>469.27</v>
          </cell>
          <cell r="M1312">
            <v>0</v>
          </cell>
          <cell r="N1312">
            <v>0</v>
          </cell>
          <cell r="O1312">
            <v>520.28803720124984</v>
          </cell>
          <cell r="P1312">
            <v>0</v>
          </cell>
          <cell r="Q1312">
            <v>0</v>
          </cell>
          <cell r="R1312">
            <v>576.85264699369066</v>
          </cell>
          <cell r="S1312">
            <v>0</v>
          </cell>
          <cell r="T1312">
            <v>0</v>
          </cell>
          <cell r="U1312">
            <v>639.56684096296954</v>
          </cell>
          <cell r="V1312">
            <v>0</v>
          </cell>
          <cell r="W1312">
            <v>0</v>
          </cell>
          <cell r="X1312">
            <v>709.09918883292653</v>
          </cell>
        </row>
        <row r="1313">
          <cell r="K1313">
            <v>0</v>
          </cell>
          <cell r="L1313">
            <v>469.27</v>
          </cell>
          <cell r="M1313">
            <v>0</v>
          </cell>
          <cell r="N1313">
            <v>0</v>
          </cell>
          <cell r="O1313">
            <v>520.28803720124984</v>
          </cell>
          <cell r="P1313">
            <v>0</v>
          </cell>
          <cell r="Q1313">
            <v>0</v>
          </cell>
          <cell r="R1313">
            <v>576.85264699369066</v>
          </cell>
          <cell r="S1313">
            <v>0</v>
          </cell>
          <cell r="T1313">
            <v>0</v>
          </cell>
          <cell r="U1313">
            <v>639.56684096296954</v>
          </cell>
          <cell r="V1313">
            <v>0</v>
          </cell>
          <cell r="W1313">
            <v>0</v>
          </cell>
          <cell r="X1313">
            <v>709.09918883292653</v>
          </cell>
        </row>
        <row r="1314">
          <cell r="K1314">
            <v>0</v>
          </cell>
          <cell r="L1314">
            <v>487.27</v>
          </cell>
          <cell r="M1314">
            <v>0</v>
          </cell>
          <cell r="N1314">
            <v>0</v>
          </cell>
          <cell r="O1314">
            <v>540.24495895124983</v>
          </cell>
          <cell r="P1314">
            <v>0</v>
          </cell>
          <cell r="Q1314">
            <v>0</v>
          </cell>
          <cell r="R1314">
            <v>598.97924286789191</v>
          </cell>
          <cell r="S1314">
            <v>0</v>
          </cell>
          <cell r="T1314">
            <v>0</v>
          </cell>
          <cell r="U1314">
            <v>664.09899332159773</v>
          </cell>
          <cell r="V1314">
            <v>0</v>
          </cell>
          <cell r="W1314">
            <v>0</v>
          </cell>
          <cell r="X1314">
            <v>736.29842466516095</v>
          </cell>
        </row>
        <row r="1315">
          <cell r="K1315">
            <v>0</v>
          </cell>
          <cell r="L1315">
            <v>469.27</v>
          </cell>
          <cell r="M1315">
            <v>0</v>
          </cell>
          <cell r="N1315">
            <v>0</v>
          </cell>
          <cell r="O1315">
            <v>520.28803720124984</v>
          </cell>
          <cell r="P1315">
            <v>0</v>
          </cell>
          <cell r="Q1315">
            <v>0</v>
          </cell>
          <cell r="R1315">
            <v>576.85264699369066</v>
          </cell>
          <cell r="S1315">
            <v>0</v>
          </cell>
          <cell r="T1315">
            <v>0</v>
          </cell>
          <cell r="U1315">
            <v>639.56684096296954</v>
          </cell>
          <cell r="V1315">
            <v>0</v>
          </cell>
          <cell r="W1315">
            <v>0</v>
          </cell>
          <cell r="X1315">
            <v>709.09918883292653</v>
          </cell>
        </row>
        <row r="1316">
          <cell r="K1316">
            <v>0</v>
          </cell>
          <cell r="L1316">
            <v>680</v>
          </cell>
          <cell r="M1316">
            <v>0</v>
          </cell>
          <cell r="N1316">
            <v>0</v>
          </cell>
          <cell r="O1316">
            <v>753.92815499999983</v>
          </cell>
          <cell r="P1316">
            <v>0</v>
          </cell>
          <cell r="Q1316">
            <v>0</v>
          </cell>
          <cell r="R1316">
            <v>835.89362191427028</v>
          </cell>
          <cell r="S1316">
            <v>0</v>
          </cell>
          <cell r="T1316">
            <v>0</v>
          </cell>
          <cell r="U1316">
            <v>926.77020021484282</v>
          </cell>
          <cell r="V1316">
            <v>0</v>
          </cell>
          <cell r="W1316">
            <v>0</v>
          </cell>
          <cell r="X1316">
            <v>1027.5266869955251</v>
          </cell>
        </row>
        <row r="1317">
          <cell r="K1317">
            <v>0</v>
          </cell>
          <cell r="L1317">
            <v>680</v>
          </cell>
          <cell r="M1317">
            <v>0</v>
          </cell>
          <cell r="N1317">
            <v>0</v>
          </cell>
          <cell r="O1317">
            <v>753.92815499999983</v>
          </cell>
          <cell r="P1317">
            <v>0</v>
          </cell>
          <cell r="Q1317">
            <v>0</v>
          </cell>
          <cell r="R1317">
            <v>835.89362191427028</v>
          </cell>
          <cell r="S1317">
            <v>0</v>
          </cell>
          <cell r="T1317">
            <v>0</v>
          </cell>
          <cell r="U1317">
            <v>926.77020021484282</v>
          </cell>
          <cell r="V1317">
            <v>0</v>
          </cell>
          <cell r="W1317">
            <v>0</v>
          </cell>
          <cell r="X1317">
            <v>1027.5266869955251</v>
          </cell>
        </row>
        <row r="1318">
          <cell r="K1318">
            <v>0</v>
          </cell>
          <cell r="L1318">
            <v>680</v>
          </cell>
          <cell r="M1318">
            <v>0</v>
          </cell>
          <cell r="N1318">
            <v>0</v>
          </cell>
          <cell r="O1318">
            <v>753.92815499999983</v>
          </cell>
          <cell r="P1318">
            <v>0</v>
          </cell>
          <cell r="Q1318">
            <v>0</v>
          </cell>
          <cell r="R1318">
            <v>835.89362191427028</v>
          </cell>
          <cell r="S1318">
            <v>0</v>
          </cell>
          <cell r="T1318">
            <v>0</v>
          </cell>
          <cell r="U1318">
            <v>926.77020021484282</v>
          </cell>
          <cell r="V1318">
            <v>0</v>
          </cell>
          <cell r="W1318">
            <v>0</v>
          </cell>
          <cell r="X1318">
            <v>1027.5266869955251</v>
          </cell>
        </row>
        <row r="1319">
          <cell r="K1319">
            <v>0</v>
          </cell>
          <cell r="L1319">
            <v>460.91</v>
          </cell>
          <cell r="M1319">
            <v>0</v>
          </cell>
          <cell r="N1319">
            <v>0</v>
          </cell>
          <cell r="O1319">
            <v>511.01915576624992</v>
          </cell>
          <cell r="P1319">
            <v>0</v>
          </cell>
          <cell r="Q1319">
            <v>0</v>
          </cell>
          <cell r="R1319">
            <v>566.57607246545047</v>
          </cell>
          <cell r="S1319">
            <v>0</v>
          </cell>
          <cell r="T1319">
            <v>0</v>
          </cell>
          <cell r="U1319">
            <v>628.17301908974002</v>
          </cell>
          <cell r="V1319">
            <v>0</v>
          </cell>
          <cell r="W1319">
            <v>0</v>
          </cell>
          <cell r="X1319">
            <v>696.466654857511</v>
          </cell>
        </row>
        <row r="1320">
          <cell r="K1320">
            <v>0</v>
          </cell>
          <cell r="L1320">
            <v>460.91</v>
          </cell>
          <cell r="M1320">
            <v>0</v>
          </cell>
          <cell r="N1320">
            <v>0</v>
          </cell>
          <cell r="O1320">
            <v>511.01915576624992</v>
          </cell>
          <cell r="P1320">
            <v>0</v>
          </cell>
          <cell r="Q1320">
            <v>0</v>
          </cell>
          <cell r="R1320">
            <v>566.57607246545047</v>
          </cell>
          <cell r="S1320">
            <v>0</v>
          </cell>
          <cell r="T1320">
            <v>0</v>
          </cell>
          <cell r="U1320">
            <v>628.17301908974002</v>
          </cell>
          <cell r="V1320">
            <v>0</v>
          </cell>
          <cell r="W1320">
            <v>0</v>
          </cell>
          <cell r="X1320">
            <v>696.466654857511</v>
          </cell>
        </row>
        <row r="1321">
          <cell r="K1321">
            <v>0</v>
          </cell>
          <cell r="L1321">
            <v>460.91</v>
          </cell>
          <cell r="M1321">
            <v>0</v>
          </cell>
          <cell r="N1321">
            <v>0</v>
          </cell>
          <cell r="O1321">
            <v>511.01915576624992</v>
          </cell>
          <cell r="P1321">
            <v>0</v>
          </cell>
          <cell r="Q1321">
            <v>0</v>
          </cell>
          <cell r="R1321">
            <v>566.57607246545047</v>
          </cell>
          <cell r="S1321">
            <v>0</v>
          </cell>
          <cell r="T1321">
            <v>0</v>
          </cell>
          <cell r="U1321">
            <v>628.17301908974002</v>
          </cell>
          <cell r="V1321">
            <v>0</v>
          </cell>
          <cell r="W1321">
            <v>0</v>
          </cell>
          <cell r="X1321">
            <v>696.466654857511</v>
          </cell>
        </row>
        <row r="1322">
          <cell r="K1322">
            <v>0</v>
          </cell>
          <cell r="L1322">
            <v>268.18</v>
          </cell>
          <cell r="M1322">
            <v>0</v>
          </cell>
          <cell r="N1322">
            <v>0</v>
          </cell>
          <cell r="O1322">
            <v>297.33595971749992</v>
          </cell>
          <cell r="P1322">
            <v>0</v>
          </cell>
          <cell r="Q1322">
            <v>0</v>
          </cell>
          <cell r="R1322">
            <v>329.66169341907209</v>
          </cell>
          <cell r="S1322">
            <v>0</v>
          </cell>
          <cell r="T1322">
            <v>0</v>
          </cell>
          <cell r="U1322">
            <v>365.50181219649494</v>
          </cell>
          <cell r="V1322">
            <v>0</v>
          </cell>
          <cell r="W1322">
            <v>0</v>
          </cell>
          <cell r="X1322">
            <v>405.23839252714691</v>
          </cell>
        </row>
        <row r="1323">
          <cell r="K1323">
            <v>0</v>
          </cell>
          <cell r="L1323">
            <v>469.27</v>
          </cell>
          <cell r="M1323">
            <v>0</v>
          </cell>
          <cell r="N1323">
            <v>0</v>
          </cell>
          <cell r="O1323">
            <v>520.28803720124984</v>
          </cell>
          <cell r="P1323">
            <v>0</v>
          </cell>
          <cell r="Q1323">
            <v>0</v>
          </cell>
          <cell r="R1323">
            <v>576.85264699369066</v>
          </cell>
          <cell r="S1323">
            <v>0</v>
          </cell>
          <cell r="T1323">
            <v>0</v>
          </cell>
          <cell r="U1323">
            <v>639.56684096296954</v>
          </cell>
          <cell r="V1323">
            <v>0</v>
          </cell>
          <cell r="W1323">
            <v>0</v>
          </cell>
          <cell r="X1323">
            <v>709.09918883292653</v>
          </cell>
        </row>
        <row r="1324">
          <cell r="K1324">
            <v>0</v>
          </cell>
          <cell r="L1324">
            <v>371</v>
          </cell>
          <cell r="M1324">
            <v>0</v>
          </cell>
          <cell r="N1324">
            <v>0</v>
          </cell>
          <cell r="O1324">
            <v>411.33433162499989</v>
          </cell>
          <cell r="P1324">
            <v>0</v>
          </cell>
          <cell r="Q1324">
            <v>0</v>
          </cell>
          <cell r="R1324">
            <v>456.05372607381514</v>
          </cell>
          <cell r="S1324">
            <v>0</v>
          </cell>
          <cell r="T1324">
            <v>0</v>
          </cell>
          <cell r="U1324">
            <v>505.6349180583922</v>
          </cell>
          <cell r="V1324">
            <v>0</v>
          </cell>
          <cell r="W1324">
            <v>0</v>
          </cell>
          <cell r="X1324">
            <v>560.60647187549966</v>
          </cell>
        </row>
        <row r="1325">
          <cell r="K1325">
            <v>0</v>
          </cell>
          <cell r="L1325">
            <v>680</v>
          </cell>
          <cell r="M1325">
            <v>0</v>
          </cell>
          <cell r="N1325">
            <v>0</v>
          </cell>
          <cell r="O1325">
            <v>753.92815499999983</v>
          </cell>
          <cell r="P1325">
            <v>0</v>
          </cell>
          <cell r="Q1325">
            <v>0</v>
          </cell>
          <cell r="R1325">
            <v>835.89362191427028</v>
          </cell>
          <cell r="S1325">
            <v>0</v>
          </cell>
          <cell r="T1325">
            <v>0</v>
          </cell>
          <cell r="U1325">
            <v>926.77020021484282</v>
          </cell>
          <cell r="V1325">
            <v>0</v>
          </cell>
          <cell r="W1325">
            <v>0</v>
          </cell>
          <cell r="X1325">
            <v>1027.5266869955251</v>
          </cell>
        </row>
        <row r="1326">
          <cell r="K1326">
            <v>0</v>
          </cell>
          <cell r="L1326">
            <v>680</v>
          </cell>
          <cell r="M1326">
            <v>0</v>
          </cell>
          <cell r="N1326">
            <v>0</v>
          </cell>
          <cell r="O1326">
            <v>753.92815499999983</v>
          </cell>
          <cell r="P1326">
            <v>0</v>
          </cell>
          <cell r="Q1326">
            <v>0</v>
          </cell>
          <cell r="R1326">
            <v>835.89362191427028</v>
          </cell>
          <cell r="S1326">
            <v>0</v>
          </cell>
          <cell r="T1326">
            <v>0</v>
          </cell>
          <cell r="U1326">
            <v>926.77020021484282</v>
          </cell>
          <cell r="V1326">
            <v>0</v>
          </cell>
          <cell r="W1326">
            <v>0</v>
          </cell>
          <cell r="X1326">
            <v>1027.5266869955251</v>
          </cell>
        </row>
        <row r="1327">
          <cell r="K1327">
            <v>0</v>
          </cell>
          <cell r="L1327">
            <v>680</v>
          </cell>
          <cell r="M1327">
            <v>0</v>
          </cell>
          <cell r="N1327">
            <v>0</v>
          </cell>
          <cell r="O1327">
            <v>753.92815499999983</v>
          </cell>
          <cell r="P1327">
            <v>0</v>
          </cell>
          <cell r="Q1327">
            <v>0</v>
          </cell>
          <cell r="R1327">
            <v>835.89362191427028</v>
          </cell>
          <cell r="S1327">
            <v>0</v>
          </cell>
          <cell r="T1327">
            <v>0</v>
          </cell>
          <cell r="U1327">
            <v>926.77020021484282</v>
          </cell>
          <cell r="V1327">
            <v>0</v>
          </cell>
          <cell r="W1327">
            <v>0</v>
          </cell>
          <cell r="X1327">
            <v>1027.5266869955251</v>
          </cell>
        </row>
        <row r="1328">
          <cell r="K1328">
            <v>0</v>
          </cell>
          <cell r="L1328">
            <v>680</v>
          </cell>
          <cell r="M1328">
            <v>0</v>
          </cell>
          <cell r="N1328">
            <v>0</v>
          </cell>
          <cell r="O1328">
            <v>753.92815499999983</v>
          </cell>
          <cell r="P1328">
            <v>0</v>
          </cell>
          <cell r="Q1328">
            <v>0</v>
          </cell>
          <cell r="R1328">
            <v>835.89362191427028</v>
          </cell>
          <cell r="S1328">
            <v>0</v>
          </cell>
          <cell r="T1328">
            <v>0</v>
          </cell>
          <cell r="U1328">
            <v>926.77020021484282</v>
          </cell>
          <cell r="V1328">
            <v>0</v>
          </cell>
          <cell r="W1328">
            <v>0</v>
          </cell>
          <cell r="X1328">
            <v>1027.5266869955251</v>
          </cell>
        </row>
        <row r="1329">
          <cell r="K1329">
            <v>0</v>
          </cell>
          <cell r="L1329">
            <v>680</v>
          </cell>
          <cell r="M1329">
            <v>0</v>
          </cell>
          <cell r="N1329">
            <v>0</v>
          </cell>
          <cell r="O1329">
            <v>753.92815499999983</v>
          </cell>
          <cell r="P1329">
            <v>0</v>
          </cell>
          <cell r="Q1329">
            <v>0</v>
          </cell>
          <cell r="R1329">
            <v>835.89362191427028</v>
          </cell>
          <cell r="S1329">
            <v>0</v>
          </cell>
          <cell r="T1329">
            <v>0</v>
          </cell>
          <cell r="U1329">
            <v>926.77020021484282</v>
          </cell>
          <cell r="V1329">
            <v>0</v>
          </cell>
          <cell r="W1329">
            <v>0</v>
          </cell>
          <cell r="X1329">
            <v>1027.5266869955251</v>
          </cell>
        </row>
        <row r="1330">
          <cell r="K1330">
            <v>0</v>
          </cell>
          <cell r="L1330">
            <v>680</v>
          </cell>
          <cell r="M1330">
            <v>0</v>
          </cell>
          <cell r="N1330">
            <v>0</v>
          </cell>
          <cell r="O1330">
            <v>753.92815499999983</v>
          </cell>
          <cell r="P1330">
            <v>0</v>
          </cell>
          <cell r="Q1330">
            <v>0</v>
          </cell>
          <cell r="R1330">
            <v>835.89362191427028</v>
          </cell>
          <cell r="S1330">
            <v>0</v>
          </cell>
          <cell r="T1330">
            <v>0</v>
          </cell>
          <cell r="U1330">
            <v>926.77020021484282</v>
          </cell>
          <cell r="V1330">
            <v>0</v>
          </cell>
          <cell r="W1330">
            <v>0</v>
          </cell>
          <cell r="X1330">
            <v>1027.5266869955251</v>
          </cell>
        </row>
        <row r="1331">
          <cell r="K1331">
            <v>0</v>
          </cell>
          <cell r="L1331">
            <v>680</v>
          </cell>
          <cell r="M1331">
            <v>0</v>
          </cell>
          <cell r="N1331">
            <v>0</v>
          </cell>
          <cell r="O1331">
            <v>753.92815499999983</v>
          </cell>
          <cell r="P1331">
            <v>0</v>
          </cell>
          <cell r="Q1331">
            <v>0</v>
          </cell>
          <cell r="R1331">
            <v>835.89362191427028</v>
          </cell>
          <cell r="S1331">
            <v>0</v>
          </cell>
          <cell r="T1331">
            <v>0</v>
          </cell>
          <cell r="U1331">
            <v>926.77020021484282</v>
          </cell>
          <cell r="V1331">
            <v>0</v>
          </cell>
          <cell r="W1331">
            <v>0</v>
          </cell>
          <cell r="X1331">
            <v>1027.5266869955251</v>
          </cell>
        </row>
        <row r="1332">
          <cell r="K1332">
            <v>0</v>
          </cell>
          <cell r="L1332">
            <v>680</v>
          </cell>
          <cell r="M1332">
            <v>0</v>
          </cell>
          <cell r="N1332">
            <v>0</v>
          </cell>
          <cell r="O1332">
            <v>753.92815499999983</v>
          </cell>
          <cell r="P1332">
            <v>0</v>
          </cell>
          <cell r="Q1332">
            <v>0</v>
          </cell>
          <cell r="R1332">
            <v>835.89362191427028</v>
          </cell>
          <cell r="S1332">
            <v>0</v>
          </cell>
          <cell r="T1332">
            <v>0</v>
          </cell>
          <cell r="U1332">
            <v>926.77020021484282</v>
          </cell>
          <cell r="V1332">
            <v>0</v>
          </cell>
          <cell r="W1332">
            <v>0</v>
          </cell>
          <cell r="X1332">
            <v>1027.5266869955251</v>
          </cell>
        </row>
        <row r="1333">
          <cell r="K1333">
            <v>0</v>
          </cell>
          <cell r="L1333">
            <v>680</v>
          </cell>
          <cell r="M1333">
            <v>0</v>
          </cell>
          <cell r="N1333">
            <v>0</v>
          </cell>
          <cell r="O1333">
            <v>753.92815499999983</v>
          </cell>
          <cell r="P1333">
            <v>0</v>
          </cell>
          <cell r="Q1333">
            <v>0</v>
          </cell>
          <cell r="R1333">
            <v>835.89362191427028</v>
          </cell>
          <cell r="S1333">
            <v>0</v>
          </cell>
          <cell r="T1333">
            <v>0</v>
          </cell>
          <cell r="U1333">
            <v>926.77020021484282</v>
          </cell>
          <cell r="V1333">
            <v>0</v>
          </cell>
          <cell r="W1333">
            <v>0</v>
          </cell>
          <cell r="X1333">
            <v>1027.5266869955251</v>
          </cell>
        </row>
        <row r="1334">
          <cell r="K1334">
            <v>0</v>
          </cell>
          <cell r="L1334">
            <v>0</v>
          </cell>
          <cell r="M1334">
            <v>1242</v>
          </cell>
          <cell r="N1334">
            <v>0</v>
          </cell>
          <cell r="O1334">
            <v>0</v>
          </cell>
          <cell r="P1334">
            <v>0</v>
          </cell>
          <cell r="Q1334">
            <v>1425.2235667762493</v>
          </cell>
          <cell r="R1334">
            <v>0</v>
          </cell>
          <cell r="S1334">
            <v>0</v>
          </cell>
          <cell r="T1334">
            <v>0</v>
          </cell>
          <cell r="U1334">
            <v>1635.4768239085461</v>
          </cell>
          <cell r="V1334">
            <v>0</v>
          </cell>
          <cell r="W1334">
            <v>0</v>
          </cell>
          <cell r="X1334">
            <v>0</v>
          </cell>
        </row>
        <row r="1335">
          <cell r="K1335">
            <v>0</v>
          </cell>
          <cell r="L1335">
            <v>268.18</v>
          </cell>
          <cell r="M1335">
            <v>0</v>
          </cell>
          <cell r="N1335">
            <v>0</v>
          </cell>
          <cell r="O1335">
            <v>297.33595971749992</v>
          </cell>
          <cell r="P1335">
            <v>0</v>
          </cell>
          <cell r="Q1335">
            <v>0</v>
          </cell>
          <cell r="R1335">
            <v>329.66169341907209</v>
          </cell>
          <cell r="S1335">
            <v>0</v>
          </cell>
          <cell r="T1335">
            <v>0</v>
          </cell>
          <cell r="U1335">
            <v>365.50181219649494</v>
          </cell>
          <cell r="V1335">
            <v>0</v>
          </cell>
          <cell r="W1335">
            <v>0</v>
          </cell>
          <cell r="X1335">
            <v>405.23839252714691</v>
          </cell>
        </row>
        <row r="1336">
          <cell r="K1336">
            <v>0</v>
          </cell>
          <cell r="L1336">
            <v>371</v>
          </cell>
          <cell r="M1336">
            <v>0</v>
          </cell>
          <cell r="N1336">
            <v>0</v>
          </cell>
          <cell r="O1336">
            <v>411.33433162499989</v>
          </cell>
          <cell r="P1336">
            <v>0</v>
          </cell>
          <cell r="Q1336">
            <v>0</v>
          </cell>
          <cell r="R1336">
            <v>456.05372607381514</v>
          </cell>
          <cell r="S1336">
            <v>0</v>
          </cell>
          <cell r="T1336">
            <v>0</v>
          </cell>
          <cell r="U1336">
            <v>505.6349180583922</v>
          </cell>
          <cell r="V1336">
            <v>0</v>
          </cell>
          <cell r="W1336">
            <v>0</v>
          </cell>
          <cell r="X1336">
            <v>560.60647187549966</v>
          </cell>
        </row>
        <row r="1337">
          <cell r="K1337">
            <v>0</v>
          </cell>
          <cell r="L1337">
            <v>268.18</v>
          </cell>
          <cell r="M1337">
            <v>0</v>
          </cell>
          <cell r="N1337">
            <v>0</v>
          </cell>
          <cell r="O1337">
            <v>297.33595971749992</v>
          </cell>
          <cell r="P1337">
            <v>0</v>
          </cell>
          <cell r="Q1337">
            <v>0</v>
          </cell>
          <cell r="R1337">
            <v>329.66169341907209</v>
          </cell>
          <cell r="S1337">
            <v>0</v>
          </cell>
          <cell r="T1337">
            <v>0</v>
          </cell>
          <cell r="U1337">
            <v>365.50181219649494</v>
          </cell>
          <cell r="V1337">
            <v>0</v>
          </cell>
          <cell r="W1337">
            <v>0</v>
          </cell>
          <cell r="X1337">
            <v>405.23839252714691</v>
          </cell>
        </row>
        <row r="1338"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2290.1026729798314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</row>
        <row r="1339">
          <cell r="K1339">
            <v>0</v>
          </cell>
          <cell r="L1339">
            <v>460.91</v>
          </cell>
          <cell r="M1339">
            <v>0</v>
          </cell>
          <cell r="N1339">
            <v>0</v>
          </cell>
          <cell r="O1339">
            <v>511.01915576624992</v>
          </cell>
          <cell r="P1339">
            <v>0</v>
          </cell>
          <cell r="Q1339">
            <v>0</v>
          </cell>
          <cell r="R1339">
            <v>566.57607246545047</v>
          </cell>
          <cell r="S1339">
            <v>0</v>
          </cell>
          <cell r="T1339">
            <v>0</v>
          </cell>
          <cell r="U1339">
            <v>628.17301908974002</v>
          </cell>
          <cell r="V1339">
            <v>0</v>
          </cell>
          <cell r="W1339">
            <v>0</v>
          </cell>
          <cell r="X1339">
            <v>696.466654857511</v>
          </cell>
        </row>
        <row r="1340">
          <cell r="K1340">
            <v>0</v>
          </cell>
          <cell r="L1340">
            <v>460.91</v>
          </cell>
          <cell r="M1340">
            <v>0</v>
          </cell>
          <cell r="N1340">
            <v>0</v>
          </cell>
          <cell r="O1340">
            <v>511.01915576624992</v>
          </cell>
          <cell r="P1340">
            <v>0</v>
          </cell>
          <cell r="Q1340">
            <v>0</v>
          </cell>
          <cell r="R1340">
            <v>566.57607246545047</v>
          </cell>
          <cell r="S1340">
            <v>0</v>
          </cell>
          <cell r="T1340">
            <v>0</v>
          </cell>
          <cell r="U1340">
            <v>628.17301908974002</v>
          </cell>
          <cell r="V1340">
            <v>0</v>
          </cell>
          <cell r="W1340">
            <v>0</v>
          </cell>
          <cell r="X1340">
            <v>696.466654857511</v>
          </cell>
        </row>
        <row r="1341">
          <cell r="K1341">
            <v>505</v>
          </cell>
          <cell r="L1341">
            <v>0</v>
          </cell>
          <cell r="M1341">
            <v>522.67499999999995</v>
          </cell>
          <cell r="N1341">
            <v>0</v>
          </cell>
          <cell r="O1341">
            <v>559.90252687499992</v>
          </cell>
          <cell r="P1341">
            <v>0</v>
          </cell>
          <cell r="Q1341">
            <v>599.78158435167165</v>
          </cell>
          <cell r="R1341">
            <v>0</v>
          </cell>
          <cell r="S1341">
            <v>642.50102769711941</v>
          </cell>
          <cell r="T1341">
            <v>0</v>
          </cell>
          <cell r="U1341">
            <v>688.26316339484652</v>
          </cell>
          <cell r="V1341">
            <v>0</v>
          </cell>
          <cell r="W1341">
            <v>737.28470720764449</v>
          </cell>
          <cell r="X1341">
            <v>0</v>
          </cell>
        </row>
        <row r="1342">
          <cell r="K1342">
            <v>0</v>
          </cell>
          <cell r="L1342">
            <v>460.91</v>
          </cell>
          <cell r="M1342">
            <v>0</v>
          </cell>
          <cell r="N1342">
            <v>0</v>
          </cell>
          <cell r="O1342">
            <v>511.01915576624992</v>
          </cell>
          <cell r="P1342">
            <v>0</v>
          </cell>
          <cell r="Q1342">
            <v>0</v>
          </cell>
          <cell r="R1342">
            <v>566.57607246545047</v>
          </cell>
          <cell r="S1342">
            <v>0</v>
          </cell>
          <cell r="T1342">
            <v>0</v>
          </cell>
          <cell r="U1342">
            <v>628.17301908974002</v>
          </cell>
          <cell r="V1342">
            <v>0</v>
          </cell>
          <cell r="W1342">
            <v>0</v>
          </cell>
          <cell r="X1342">
            <v>696.466654857511</v>
          </cell>
        </row>
        <row r="1343">
          <cell r="K1343">
            <v>0</v>
          </cell>
          <cell r="L1343">
            <v>1124.3599999999999</v>
          </cell>
          <cell r="M1343">
            <v>0</v>
          </cell>
          <cell r="N1343">
            <v>0</v>
          </cell>
          <cell r="O1343">
            <v>1246.5980299349997</v>
          </cell>
          <cell r="P1343">
            <v>0</v>
          </cell>
          <cell r="Q1343">
            <v>0</v>
          </cell>
          <cell r="R1343">
            <v>1382.125518728719</v>
          </cell>
          <cell r="S1343">
            <v>0</v>
          </cell>
          <cell r="T1343">
            <v>0</v>
          </cell>
          <cell r="U1343">
            <v>1532.3872681081773</v>
          </cell>
          <cell r="V1343">
            <v>0</v>
          </cell>
          <cell r="W1343">
            <v>0</v>
          </cell>
          <cell r="X1343">
            <v>1698.9851555739535</v>
          </cell>
        </row>
        <row r="1344">
          <cell r="K1344">
            <v>0</v>
          </cell>
          <cell r="L1344">
            <v>1124.3599999999999</v>
          </cell>
          <cell r="M1344">
            <v>0</v>
          </cell>
          <cell r="N1344">
            <v>0</v>
          </cell>
          <cell r="O1344">
            <v>1246.5980299349997</v>
          </cell>
          <cell r="P1344">
            <v>0</v>
          </cell>
          <cell r="Q1344">
            <v>0</v>
          </cell>
          <cell r="R1344">
            <v>1382.125518728719</v>
          </cell>
          <cell r="S1344">
            <v>0</v>
          </cell>
          <cell r="T1344">
            <v>0</v>
          </cell>
          <cell r="U1344">
            <v>1532.3872681081773</v>
          </cell>
          <cell r="V1344">
            <v>0</v>
          </cell>
          <cell r="W1344">
            <v>0</v>
          </cell>
          <cell r="X1344">
            <v>1698.9851555739535</v>
          </cell>
        </row>
        <row r="1345">
          <cell r="K1345">
            <v>0</v>
          </cell>
          <cell r="L1345">
            <v>1124.3599999999999</v>
          </cell>
          <cell r="M1345">
            <v>0</v>
          </cell>
          <cell r="N1345">
            <v>0</v>
          </cell>
          <cell r="O1345">
            <v>1246.5980299349997</v>
          </cell>
          <cell r="P1345">
            <v>0</v>
          </cell>
          <cell r="Q1345">
            <v>0</v>
          </cell>
          <cell r="R1345">
            <v>1382.125518728719</v>
          </cell>
          <cell r="S1345">
            <v>0</v>
          </cell>
          <cell r="T1345">
            <v>0</v>
          </cell>
          <cell r="U1345">
            <v>1532.3872681081773</v>
          </cell>
          <cell r="V1345">
            <v>0</v>
          </cell>
          <cell r="W1345">
            <v>0</v>
          </cell>
          <cell r="X1345">
            <v>1698.9851555739535</v>
          </cell>
        </row>
        <row r="1346">
          <cell r="K1346">
            <v>0</v>
          </cell>
          <cell r="L1346">
            <v>1124.3599999999999</v>
          </cell>
          <cell r="M1346">
            <v>0</v>
          </cell>
          <cell r="N1346">
            <v>0</v>
          </cell>
          <cell r="O1346">
            <v>1246.5980299349997</v>
          </cell>
          <cell r="P1346">
            <v>0</v>
          </cell>
          <cell r="Q1346">
            <v>0</v>
          </cell>
          <cell r="R1346">
            <v>1382.125518728719</v>
          </cell>
          <cell r="S1346">
            <v>0</v>
          </cell>
          <cell r="T1346">
            <v>0</v>
          </cell>
          <cell r="U1346">
            <v>1532.3872681081773</v>
          </cell>
          <cell r="V1346">
            <v>0</v>
          </cell>
          <cell r="W1346">
            <v>0</v>
          </cell>
          <cell r="X1346">
            <v>1698.9851555739535</v>
          </cell>
        </row>
        <row r="1347">
          <cell r="K1347">
            <v>0</v>
          </cell>
          <cell r="L1347">
            <v>1124.3599999999999</v>
          </cell>
          <cell r="M1347">
            <v>0</v>
          </cell>
          <cell r="N1347">
            <v>0</v>
          </cell>
          <cell r="O1347">
            <v>1246.5980299349997</v>
          </cell>
          <cell r="P1347">
            <v>0</v>
          </cell>
          <cell r="Q1347">
            <v>0</v>
          </cell>
          <cell r="R1347">
            <v>1382.125518728719</v>
          </cell>
          <cell r="S1347">
            <v>0</v>
          </cell>
          <cell r="T1347">
            <v>0</v>
          </cell>
          <cell r="U1347">
            <v>1532.3872681081773</v>
          </cell>
          <cell r="V1347">
            <v>0</v>
          </cell>
          <cell r="W1347">
            <v>0</v>
          </cell>
          <cell r="X1347">
            <v>1698.9851555739535</v>
          </cell>
        </row>
        <row r="1348">
          <cell r="K1348">
            <v>0</v>
          </cell>
          <cell r="L1348">
            <v>1124.3599999999999</v>
          </cell>
          <cell r="M1348">
            <v>0</v>
          </cell>
          <cell r="N1348">
            <v>0</v>
          </cell>
          <cell r="O1348">
            <v>1246.5980299349997</v>
          </cell>
          <cell r="P1348">
            <v>0</v>
          </cell>
          <cell r="Q1348">
            <v>0</v>
          </cell>
          <cell r="R1348">
            <v>1382.125518728719</v>
          </cell>
          <cell r="S1348">
            <v>0</v>
          </cell>
          <cell r="T1348">
            <v>0</v>
          </cell>
          <cell r="U1348">
            <v>1532.3872681081773</v>
          </cell>
          <cell r="V1348">
            <v>0</v>
          </cell>
          <cell r="W1348">
            <v>0</v>
          </cell>
          <cell r="X1348">
            <v>1698.9851555739535</v>
          </cell>
        </row>
        <row r="1349"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2290.1026729798314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</row>
        <row r="1350"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2290.1026729798314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</row>
        <row r="1351"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2290.1026729798314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</row>
        <row r="1352"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2290.1026729798314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</row>
        <row r="1353"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2290.1026729798314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</row>
        <row r="1354"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2290.1026729798314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</row>
        <row r="1355">
          <cell r="K1355">
            <v>0</v>
          </cell>
          <cell r="L1355">
            <v>0</v>
          </cell>
          <cell r="M1355">
            <v>0</v>
          </cell>
          <cell r="N1355">
            <v>193.79531474999996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230.16804142710075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273.36743080053003</v>
          </cell>
        </row>
        <row r="1356">
          <cell r="K1356">
            <v>0</v>
          </cell>
          <cell r="L1356">
            <v>0</v>
          </cell>
          <cell r="M1356">
            <v>0</v>
          </cell>
          <cell r="N1356">
            <v>193.79531474999996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230.16804142710075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273.36743080053003</v>
          </cell>
        </row>
        <row r="1357">
          <cell r="K1357">
            <v>0</v>
          </cell>
          <cell r="L1357">
            <v>460.91</v>
          </cell>
          <cell r="M1357">
            <v>0</v>
          </cell>
          <cell r="N1357">
            <v>0</v>
          </cell>
          <cell r="O1357">
            <v>511.01915576624992</v>
          </cell>
          <cell r="P1357">
            <v>0</v>
          </cell>
          <cell r="Q1357">
            <v>0</v>
          </cell>
          <cell r="R1357">
            <v>566.57607246545047</v>
          </cell>
          <cell r="S1357">
            <v>0</v>
          </cell>
          <cell r="T1357">
            <v>0</v>
          </cell>
          <cell r="U1357">
            <v>628.17301908974002</v>
          </cell>
          <cell r="V1357">
            <v>0</v>
          </cell>
          <cell r="W1357">
            <v>0</v>
          </cell>
          <cell r="X1357">
            <v>696.466654857511</v>
          </cell>
        </row>
        <row r="1358">
          <cell r="K1358">
            <v>0</v>
          </cell>
          <cell r="L1358">
            <v>450.91</v>
          </cell>
          <cell r="M1358">
            <v>0</v>
          </cell>
          <cell r="N1358">
            <v>0</v>
          </cell>
          <cell r="O1358">
            <v>499.9319770162499</v>
          </cell>
          <cell r="P1358">
            <v>0</v>
          </cell>
          <cell r="Q1358">
            <v>0</v>
          </cell>
          <cell r="R1358">
            <v>554.28351920200532</v>
          </cell>
          <cell r="S1358">
            <v>0</v>
          </cell>
          <cell r="T1358">
            <v>0</v>
          </cell>
          <cell r="U1358">
            <v>614.54404555716883</v>
          </cell>
          <cell r="V1358">
            <v>0</v>
          </cell>
          <cell r="W1358">
            <v>0</v>
          </cell>
          <cell r="X1358">
            <v>681.35596828404732</v>
          </cell>
        </row>
        <row r="1359">
          <cell r="K1359">
            <v>0</v>
          </cell>
          <cell r="L1359">
            <v>460.91</v>
          </cell>
          <cell r="M1359">
            <v>0</v>
          </cell>
          <cell r="N1359">
            <v>0</v>
          </cell>
          <cell r="O1359">
            <v>511.01915576624992</v>
          </cell>
          <cell r="P1359">
            <v>0</v>
          </cell>
          <cell r="Q1359">
            <v>0</v>
          </cell>
          <cell r="R1359">
            <v>566.57607246545047</v>
          </cell>
          <cell r="S1359">
            <v>0</v>
          </cell>
          <cell r="T1359">
            <v>0</v>
          </cell>
          <cell r="U1359">
            <v>628.17301908974002</v>
          </cell>
          <cell r="V1359">
            <v>0</v>
          </cell>
          <cell r="W1359">
            <v>0</v>
          </cell>
          <cell r="X1359">
            <v>696.466654857511</v>
          </cell>
        </row>
        <row r="1360">
          <cell r="K1360">
            <v>0</v>
          </cell>
          <cell r="L1360">
            <v>469.27</v>
          </cell>
          <cell r="M1360">
            <v>0</v>
          </cell>
          <cell r="N1360">
            <v>0</v>
          </cell>
          <cell r="O1360">
            <v>520.28803720124984</v>
          </cell>
          <cell r="P1360">
            <v>0</v>
          </cell>
          <cell r="Q1360">
            <v>0</v>
          </cell>
          <cell r="R1360">
            <v>576.85264699369066</v>
          </cell>
          <cell r="S1360">
            <v>0</v>
          </cell>
          <cell r="T1360">
            <v>0</v>
          </cell>
          <cell r="U1360">
            <v>639.56684096296954</v>
          </cell>
          <cell r="V1360">
            <v>0</v>
          </cell>
          <cell r="W1360">
            <v>0</v>
          </cell>
          <cell r="X1360">
            <v>709.09918883292653</v>
          </cell>
        </row>
        <row r="1361">
          <cell r="K1361">
            <v>0</v>
          </cell>
          <cell r="L1361">
            <v>371</v>
          </cell>
          <cell r="M1361">
            <v>0</v>
          </cell>
          <cell r="N1361">
            <v>0</v>
          </cell>
          <cell r="O1361">
            <v>411.33433162499989</v>
          </cell>
          <cell r="P1361">
            <v>0</v>
          </cell>
          <cell r="Q1361">
            <v>0</v>
          </cell>
          <cell r="R1361">
            <v>456.05372607381514</v>
          </cell>
          <cell r="S1361">
            <v>0</v>
          </cell>
          <cell r="T1361">
            <v>0</v>
          </cell>
          <cell r="U1361">
            <v>505.6349180583922</v>
          </cell>
          <cell r="V1361">
            <v>0</v>
          </cell>
          <cell r="W1361">
            <v>0</v>
          </cell>
          <cell r="X1361">
            <v>560.60647187549966</v>
          </cell>
        </row>
        <row r="1362">
          <cell r="K1362">
            <v>0</v>
          </cell>
          <cell r="L1362">
            <v>680</v>
          </cell>
          <cell r="M1362">
            <v>0</v>
          </cell>
          <cell r="N1362">
            <v>0</v>
          </cell>
          <cell r="O1362">
            <v>753.92815499999983</v>
          </cell>
          <cell r="P1362">
            <v>0</v>
          </cell>
          <cell r="Q1362">
            <v>0</v>
          </cell>
          <cell r="R1362">
            <v>835.89362191427028</v>
          </cell>
          <cell r="S1362">
            <v>0</v>
          </cell>
          <cell r="T1362">
            <v>0</v>
          </cell>
          <cell r="U1362">
            <v>926.77020021484282</v>
          </cell>
          <cell r="V1362">
            <v>0</v>
          </cell>
          <cell r="W1362">
            <v>0</v>
          </cell>
          <cell r="X1362">
            <v>1027.5266869955251</v>
          </cell>
        </row>
        <row r="1363">
          <cell r="K1363">
            <v>0</v>
          </cell>
          <cell r="L1363">
            <v>680</v>
          </cell>
          <cell r="M1363">
            <v>0</v>
          </cell>
          <cell r="N1363">
            <v>0</v>
          </cell>
          <cell r="O1363">
            <v>753.92815499999983</v>
          </cell>
          <cell r="P1363">
            <v>0</v>
          </cell>
          <cell r="Q1363">
            <v>0</v>
          </cell>
          <cell r="R1363">
            <v>835.89362191427028</v>
          </cell>
          <cell r="S1363">
            <v>0</v>
          </cell>
          <cell r="T1363">
            <v>0</v>
          </cell>
          <cell r="U1363">
            <v>926.77020021484282</v>
          </cell>
          <cell r="V1363">
            <v>0</v>
          </cell>
          <cell r="W1363">
            <v>0</v>
          </cell>
          <cell r="X1363">
            <v>1027.5266869955251</v>
          </cell>
        </row>
        <row r="1364">
          <cell r="K1364">
            <v>0</v>
          </cell>
          <cell r="L1364">
            <v>680</v>
          </cell>
          <cell r="M1364">
            <v>0</v>
          </cell>
          <cell r="N1364">
            <v>0</v>
          </cell>
          <cell r="O1364">
            <v>753.92815499999983</v>
          </cell>
          <cell r="P1364">
            <v>0</v>
          </cell>
          <cell r="Q1364">
            <v>0</v>
          </cell>
          <cell r="R1364">
            <v>835.89362191427028</v>
          </cell>
          <cell r="S1364">
            <v>0</v>
          </cell>
          <cell r="T1364">
            <v>0</v>
          </cell>
          <cell r="U1364">
            <v>926.77020021484282</v>
          </cell>
          <cell r="V1364">
            <v>0</v>
          </cell>
          <cell r="W1364">
            <v>0</v>
          </cell>
          <cell r="X1364">
            <v>1027.5266869955251</v>
          </cell>
        </row>
        <row r="1365">
          <cell r="K1365">
            <v>0</v>
          </cell>
          <cell r="L1365">
            <v>680</v>
          </cell>
          <cell r="M1365">
            <v>0</v>
          </cell>
          <cell r="N1365">
            <v>0</v>
          </cell>
          <cell r="O1365">
            <v>753.92815499999983</v>
          </cell>
          <cell r="P1365">
            <v>0</v>
          </cell>
          <cell r="Q1365">
            <v>0</v>
          </cell>
          <cell r="R1365">
            <v>835.89362191427028</v>
          </cell>
          <cell r="S1365">
            <v>0</v>
          </cell>
          <cell r="T1365">
            <v>0</v>
          </cell>
          <cell r="U1365">
            <v>926.77020021484282</v>
          </cell>
          <cell r="V1365">
            <v>0</v>
          </cell>
          <cell r="W1365">
            <v>0</v>
          </cell>
          <cell r="X1365">
            <v>1027.5266869955251</v>
          </cell>
        </row>
        <row r="1366">
          <cell r="K1366">
            <v>0</v>
          </cell>
          <cell r="L1366">
            <v>680</v>
          </cell>
          <cell r="M1366">
            <v>0</v>
          </cell>
          <cell r="N1366">
            <v>0</v>
          </cell>
          <cell r="O1366">
            <v>753.92815499999983</v>
          </cell>
          <cell r="P1366">
            <v>0</v>
          </cell>
          <cell r="Q1366">
            <v>0</v>
          </cell>
          <cell r="R1366">
            <v>835.89362191427028</v>
          </cell>
          <cell r="S1366">
            <v>0</v>
          </cell>
          <cell r="T1366">
            <v>0</v>
          </cell>
          <cell r="U1366">
            <v>926.77020021484282</v>
          </cell>
          <cell r="V1366">
            <v>0</v>
          </cell>
          <cell r="W1366">
            <v>0</v>
          </cell>
          <cell r="X1366">
            <v>1027.5266869955251</v>
          </cell>
        </row>
        <row r="1367">
          <cell r="K1367">
            <v>0</v>
          </cell>
          <cell r="L1367">
            <v>680</v>
          </cell>
          <cell r="M1367">
            <v>0</v>
          </cell>
          <cell r="N1367">
            <v>0</v>
          </cell>
          <cell r="O1367">
            <v>753.92815499999983</v>
          </cell>
          <cell r="P1367">
            <v>0</v>
          </cell>
          <cell r="Q1367">
            <v>0</v>
          </cell>
          <cell r="R1367">
            <v>835.89362191427028</v>
          </cell>
          <cell r="S1367">
            <v>0</v>
          </cell>
          <cell r="T1367">
            <v>0</v>
          </cell>
          <cell r="U1367">
            <v>926.77020021484282</v>
          </cell>
          <cell r="V1367">
            <v>0</v>
          </cell>
          <cell r="W1367">
            <v>0</v>
          </cell>
          <cell r="X1367">
            <v>1027.5266869955251</v>
          </cell>
        </row>
        <row r="1368">
          <cell r="K1368">
            <v>0</v>
          </cell>
          <cell r="L1368">
            <v>680</v>
          </cell>
          <cell r="M1368">
            <v>0</v>
          </cell>
          <cell r="N1368">
            <v>0</v>
          </cell>
          <cell r="O1368">
            <v>753.92815499999983</v>
          </cell>
          <cell r="P1368">
            <v>0</v>
          </cell>
          <cell r="Q1368">
            <v>0</v>
          </cell>
          <cell r="R1368">
            <v>835.89362191427028</v>
          </cell>
          <cell r="S1368">
            <v>0</v>
          </cell>
          <cell r="T1368">
            <v>0</v>
          </cell>
          <cell r="U1368">
            <v>926.77020021484282</v>
          </cell>
          <cell r="V1368">
            <v>0</v>
          </cell>
          <cell r="W1368">
            <v>0</v>
          </cell>
          <cell r="X1368">
            <v>1027.5266869955251</v>
          </cell>
        </row>
        <row r="1369">
          <cell r="K1369">
            <v>0</v>
          </cell>
          <cell r="L1369">
            <v>680</v>
          </cell>
          <cell r="M1369">
            <v>0</v>
          </cell>
          <cell r="N1369">
            <v>0</v>
          </cell>
          <cell r="O1369">
            <v>753.92815499999983</v>
          </cell>
          <cell r="P1369">
            <v>0</v>
          </cell>
          <cell r="Q1369">
            <v>0</v>
          </cell>
          <cell r="R1369">
            <v>835.89362191427028</v>
          </cell>
          <cell r="S1369">
            <v>0</v>
          </cell>
          <cell r="T1369">
            <v>0</v>
          </cell>
          <cell r="U1369">
            <v>926.77020021484282</v>
          </cell>
          <cell r="V1369">
            <v>0</v>
          </cell>
          <cell r="W1369">
            <v>0</v>
          </cell>
          <cell r="X1369">
            <v>1027.5266869955251</v>
          </cell>
        </row>
        <row r="1370">
          <cell r="K1370">
            <v>0</v>
          </cell>
          <cell r="L1370">
            <v>680</v>
          </cell>
          <cell r="M1370">
            <v>0</v>
          </cell>
          <cell r="N1370">
            <v>0</v>
          </cell>
          <cell r="O1370">
            <v>753.92815499999983</v>
          </cell>
          <cell r="P1370">
            <v>0</v>
          </cell>
          <cell r="Q1370">
            <v>0</v>
          </cell>
          <cell r="R1370">
            <v>835.89362191427028</v>
          </cell>
          <cell r="S1370">
            <v>0</v>
          </cell>
          <cell r="T1370">
            <v>0</v>
          </cell>
          <cell r="U1370">
            <v>926.77020021484282</v>
          </cell>
          <cell r="V1370">
            <v>0</v>
          </cell>
          <cell r="W1370">
            <v>0</v>
          </cell>
          <cell r="X1370">
            <v>1027.5266869955251</v>
          </cell>
        </row>
        <row r="1371">
          <cell r="K1371">
            <v>0</v>
          </cell>
          <cell r="L1371">
            <v>680</v>
          </cell>
          <cell r="M1371">
            <v>0</v>
          </cell>
          <cell r="N1371">
            <v>0</v>
          </cell>
          <cell r="O1371">
            <v>753.92815499999983</v>
          </cell>
          <cell r="P1371">
            <v>0</v>
          </cell>
          <cell r="Q1371">
            <v>0</v>
          </cell>
          <cell r="R1371">
            <v>835.89362191427028</v>
          </cell>
          <cell r="S1371">
            <v>0</v>
          </cell>
          <cell r="T1371">
            <v>0</v>
          </cell>
          <cell r="U1371">
            <v>926.77020021484282</v>
          </cell>
          <cell r="V1371">
            <v>0</v>
          </cell>
          <cell r="W1371">
            <v>0</v>
          </cell>
          <cell r="X1371">
            <v>1027.5266869955251</v>
          </cell>
        </row>
        <row r="1372">
          <cell r="K1372">
            <v>0</v>
          </cell>
          <cell r="L1372">
            <v>0</v>
          </cell>
          <cell r="M1372">
            <v>3311.9999999999995</v>
          </cell>
          <cell r="N1372">
            <v>0</v>
          </cell>
          <cell r="O1372">
            <v>0</v>
          </cell>
          <cell r="P1372">
            <v>0</v>
          </cell>
          <cell r="Q1372">
            <v>3800.5961780699986</v>
          </cell>
          <cell r="R1372">
            <v>0</v>
          </cell>
          <cell r="S1372">
            <v>0</v>
          </cell>
          <cell r="T1372">
            <v>0</v>
          </cell>
          <cell r="U1372">
            <v>4361.2715304227895</v>
          </cell>
          <cell r="V1372">
            <v>0</v>
          </cell>
          <cell r="W1372">
            <v>0</v>
          </cell>
          <cell r="X1372">
            <v>0</v>
          </cell>
        </row>
        <row r="1373">
          <cell r="K1373">
            <v>0</v>
          </cell>
          <cell r="L1373">
            <v>0</v>
          </cell>
          <cell r="M1373">
            <v>7555.4999999999991</v>
          </cell>
          <cell r="N1373">
            <v>0</v>
          </cell>
          <cell r="O1373">
            <v>0</v>
          </cell>
          <cell r="P1373">
            <v>0</v>
          </cell>
          <cell r="Q1373">
            <v>8670.1100312221843</v>
          </cell>
          <cell r="R1373">
            <v>0</v>
          </cell>
          <cell r="S1373">
            <v>0</v>
          </cell>
          <cell r="T1373">
            <v>0</v>
          </cell>
          <cell r="U1373">
            <v>9949.1506787769886</v>
          </cell>
          <cell r="V1373">
            <v>0</v>
          </cell>
          <cell r="W1373">
            <v>0</v>
          </cell>
          <cell r="X1373">
            <v>0</v>
          </cell>
        </row>
        <row r="1374">
          <cell r="K1374">
            <v>0</v>
          </cell>
          <cell r="L1374">
            <v>0</v>
          </cell>
          <cell r="M1374">
            <v>7555.4999999999991</v>
          </cell>
          <cell r="N1374">
            <v>0</v>
          </cell>
          <cell r="O1374">
            <v>0</v>
          </cell>
          <cell r="P1374">
            <v>0</v>
          </cell>
          <cell r="Q1374">
            <v>8670.1100312221843</v>
          </cell>
          <cell r="R1374">
            <v>0</v>
          </cell>
          <cell r="S1374">
            <v>0</v>
          </cell>
          <cell r="T1374">
            <v>0</v>
          </cell>
          <cell r="U1374">
            <v>9949.1506787769886</v>
          </cell>
          <cell r="V1374">
            <v>0</v>
          </cell>
          <cell r="W1374">
            <v>0</v>
          </cell>
          <cell r="X1374">
            <v>0</v>
          </cell>
        </row>
        <row r="1375"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16932012.279193535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</row>
        <row r="1376">
          <cell r="K1376">
            <v>0</v>
          </cell>
          <cell r="L1376">
            <v>399958.25</v>
          </cell>
          <cell r="M1376">
            <v>0</v>
          </cell>
          <cell r="N1376">
            <v>0</v>
          </cell>
          <cell r="O1376">
            <v>443440.86102871865</v>
          </cell>
          <cell r="P1376">
            <v>0</v>
          </cell>
          <cell r="Q1376">
            <v>0</v>
          </cell>
          <cell r="R1376">
            <v>491650.80912793119</v>
          </cell>
          <cell r="S1376">
            <v>0</v>
          </cell>
          <cell r="T1376">
            <v>0</v>
          </cell>
          <cell r="U1376">
            <v>545102.04033835023</v>
          </cell>
          <cell r="V1376">
            <v>0</v>
          </cell>
          <cell r="W1376">
            <v>0</v>
          </cell>
          <cell r="X1376">
            <v>604364.37582209986</v>
          </cell>
        </row>
        <row r="1377">
          <cell r="K1377">
            <v>0</v>
          </cell>
          <cell r="L1377">
            <v>164678.66</v>
          </cell>
          <cell r="M1377">
            <v>0</v>
          </cell>
          <cell r="N1377">
            <v>0</v>
          </cell>
          <cell r="O1377">
            <v>182582.17397304747</v>
          </cell>
          <cell r="P1377">
            <v>0</v>
          </cell>
          <cell r="Q1377">
            <v>0</v>
          </cell>
          <cell r="R1377">
            <v>202432.11994027745</v>
          </cell>
          <cell r="S1377">
            <v>0</v>
          </cell>
          <cell r="T1377">
            <v>0</v>
          </cell>
          <cell r="U1377">
            <v>224440.10985192945</v>
          </cell>
          <cell r="V1377">
            <v>0</v>
          </cell>
          <cell r="W1377">
            <v>0</v>
          </cell>
          <cell r="X1377">
            <v>248840.76165979778</v>
          </cell>
        </row>
        <row r="1378">
          <cell r="K1378">
            <v>0</v>
          </cell>
          <cell r="L1378">
            <v>0</v>
          </cell>
          <cell r="M1378">
            <v>0</v>
          </cell>
          <cell r="N1378">
            <v>974.81474999999989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1157.7741291175814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1375.0724781851879</v>
          </cell>
        </row>
        <row r="1379">
          <cell r="K1379">
            <v>0</v>
          </cell>
          <cell r="L1379">
            <v>0</v>
          </cell>
          <cell r="M1379">
            <v>0</v>
          </cell>
          <cell r="N1379">
            <v>1274.7577499999998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1514.0123226922219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1798.1717022421687</v>
          </cell>
        </row>
        <row r="1380">
          <cell r="K1380">
            <v>0</v>
          </cell>
          <cell r="L1380">
            <v>0</v>
          </cell>
          <cell r="M1380">
            <v>20700</v>
          </cell>
          <cell r="N1380">
            <v>0</v>
          </cell>
          <cell r="O1380">
            <v>0</v>
          </cell>
          <cell r="P1380">
            <v>0</v>
          </cell>
          <cell r="Q1380">
            <v>23753.726112937489</v>
          </cell>
          <cell r="R1380">
            <v>0</v>
          </cell>
          <cell r="S1380">
            <v>0</v>
          </cell>
          <cell r="T1380">
            <v>0</v>
          </cell>
          <cell r="U1380">
            <v>27257.947065142434</v>
          </cell>
          <cell r="V1380">
            <v>0</v>
          </cell>
          <cell r="W1380">
            <v>0</v>
          </cell>
          <cell r="X1380">
            <v>0</v>
          </cell>
        </row>
        <row r="1381">
          <cell r="K1381">
            <v>0</v>
          </cell>
          <cell r="L1381">
            <v>0</v>
          </cell>
          <cell r="M1381">
            <v>10867.5</v>
          </cell>
          <cell r="N1381">
            <v>0</v>
          </cell>
          <cell r="O1381">
            <v>0</v>
          </cell>
          <cell r="P1381">
            <v>0</v>
          </cell>
          <cell r="Q1381">
            <v>12470.706209292182</v>
          </cell>
          <cell r="R1381">
            <v>0</v>
          </cell>
          <cell r="S1381">
            <v>0</v>
          </cell>
          <cell r="T1381">
            <v>0</v>
          </cell>
          <cell r="U1381">
            <v>14310.422209199778</v>
          </cell>
          <cell r="V1381">
            <v>0</v>
          </cell>
          <cell r="W1381">
            <v>0</v>
          </cell>
          <cell r="X1381">
            <v>0</v>
          </cell>
        </row>
        <row r="1382">
          <cell r="K1382">
            <v>0</v>
          </cell>
          <cell r="L1382">
            <v>0</v>
          </cell>
          <cell r="M1382">
            <v>383.98499999999996</v>
          </cell>
          <cell r="N1382">
            <v>0</v>
          </cell>
          <cell r="O1382">
            <v>0</v>
          </cell>
          <cell r="P1382">
            <v>425.7310332318749</v>
          </cell>
          <cell r="Q1382">
            <v>0</v>
          </cell>
          <cell r="R1382">
            <v>0</v>
          </cell>
          <cell r="S1382">
            <v>472.01560648639861</v>
          </cell>
          <cell r="T1382">
            <v>0</v>
          </cell>
          <cell r="U1382">
            <v>0</v>
          </cell>
          <cell r="V1382">
            <v>523.33214019043589</v>
          </cell>
          <cell r="W1382">
            <v>0</v>
          </cell>
          <cell r="X1382">
            <v>0</v>
          </cell>
        </row>
        <row r="1383">
          <cell r="K1383">
            <v>0</v>
          </cell>
          <cell r="L1383">
            <v>1124.3599999999999</v>
          </cell>
          <cell r="M1383">
            <v>0</v>
          </cell>
          <cell r="N1383">
            <v>0</v>
          </cell>
          <cell r="O1383">
            <v>1246.5980299349997</v>
          </cell>
          <cell r="P1383">
            <v>0</v>
          </cell>
          <cell r="Q1383">
            <v>0</v>
          </cell>
          <cell r="R1383">
            <v>1382.125518728719</v>
          </cell>
          <cell r="S1383">
            <v>0</v>
          </cell>
          <cell r="T1383">
            <v>0</v>
          </cell>
          <cell r="U1383">
            <v>1532.3872681081773</v>
          </cell>
          <cell r="V1383">
            <v>0</v>
          </cell>
          <cell r="W1383">
            <v>0</v>
          </cell>
          <cell r="X1383">
            <v>1698.9851555739535</v>
          </cell>
        </row>
        <row r="1384">
          <cell r="K1384">
            <v>0</v>
          </cell>
          <cell r="L1384">
            <v>1124.3599999999999</v>
          </cell>
          <cell r="M1384">
            <v>0</v>
          </cell>
          <cell r="N1384">
            <v>0</v>
          </cell>
          <cell r="O1384">
            <v>1246.5980299349997</v>
          </cell>
          <cell r="P1384">
            <v>0</v>
          </cell>
          <cell r="Q1384">
            <v>0</v>
          </cell>
          <cell r="R1384">
            <v>1382.125518728719</v>
          </cell>
          <cell r="S1384">
            <v>0</v>
          </cell>
          <cell r="T1384">
            <v>0</v>
          </cell>
          <cell r="U1384">
            <v>1532.3872681081773</v>
          </cell>
          <cell r="V1384">
            <v>0</v>
          </cell>
          <cell r="W1384">
            <v>0</v>
          </cell>
          <cell r="X1384">
            <v>1698.9851555739535</v>
          </cell>
        </row>
        <row r="1385">
          <cell r="K1385">
            <v>0</v>
          </cell>
          <cell r="L1385">
            <v>1124.3599999999999</v>
          </cell>
          <cell r="M1385">
            <v>0</v>
          </cell>
          <cell r="N1385">
            <v>0</v>
          </cell>
          <cell r="O1385">
            <v>1246.5980299349997</v>
          </cell>
          <cell r="P1385">
            <v>0</v>
          </cell>
          <cell r="Q1385">
            <v>0</v>
          </cell>
          <cell r="R1385">
            <v>1382.125518728719</v>
          </cell>
          <cell r="S1385">
            <v>0</v>
          </cell>
          <cell r="T1385">
            <v>0</v>
          </cell>
          <cell r="U1385">
            <v>1532.3872681081773</v>
          </cell>
          <cell r="V1385">
            <v>0</v>
          </cell>
          <cell r="W1385">
            <v>0</v>
          </cell>
          <cell r="X1385">
            <v>1698.9851555739535</v>
          </cell>
        </row>
        <row r="1386">
          <cell r="K1386">
            <v>0</v>
          </cell>
          <cell r="L1386">
            <v>0</v>
          </cell>
          <cell r="M1386">
            <v>277.56630000000001</v>
          </cell>
          <cell r="N1386">
            <v>0</v>
          </cell>
          <cell r="O1386">
            <v>0</v>
          </cell>
          <cell r="P1386">
            <v>307.74271830761245</v>
          </cell>
          <cell r="Q1386">
            <v>0</v>
          </cell>
          <cell r="R1386">
            <v>0</v>
          </cell>
          <cell r="S1386">
            <v>341.19985268873961</v>
          </cell>
          <cell r="T1386">
            <v>0</v>
          </cell>
          <cell r="U1386">
            <v>0</v>
          </cell>
          <cell r="V1386">
            <v>378.29437562337222</v>
          </cell>
          <cell r="W1386">
            <v>0</v>
          </cell>
          <cell r="X1386">
            <v>0</v>
          </cell>
        </row>
        <row r="1387">
          <cell r="K1387">
            <v>0</v>
          </cell>
          <cell r="L1387">
            <v>0</v>
          </cell>
          <cell r="M1387">
            <v>277.56630000000001</v>
          </cell>
          <cell r="N1387">
            <v>0</v>
          </cell>
          <cell r="O1387">
            <v>0</v>
          </cell>
          <cell r="P1387">
            <v>307.74271830761245</v>
          </cell>
          <cell r="Q1387">
            <v>0</v>
          </cell>
          <cell r="R1387">
            <v>0</v>
          </cell>
          <cell r="S1387">
            <v>341.19985268873961</v>
          </cell>
          <cell r="T1387">
            <v>0</v>
          </cell>
          <cell r="U1387">
            <v>0</v>
          </cell>
          <cell r="V1387">
            <v>378.29437562337222</v>
          </cell>
          <cell r="W1387">
            <v>0</v>
          </cell>
          <cell r="X1387">
            <v>0</v>
          </cell>
        </row>
        <row r="1388">
          <cell r="K1388">
            <v>0</v>
          </cell>
          <cell r="L1388">
            <v>3254495.82</v>
          </cell>
          <cell r="M1388">
            <v>0</v>
          </cell>
          <cell r="N1388">
            <v>0</v>
          </cell>
          <cell r="O1388">
            <v>3608317.6897467813</v>
          </cell>
          <cell r="P1388">
            <v>0</v>
          </cell>
          <cell r="Q1388">
            <v>0</v>
          </cell>
          <cell r="R1388">
            <v>4000606.3213009601</v>
          </cell>
          <cell r="S1388">
            <v>0</v>
          </cell>
          <cell r="T1388">
            <v>0</v>
          </cell>
          <cell r="U1388">
            <v>4435543.7392643662</v>
          </cell>
          <cell r="V1388">
            <v>0</v>
          </cell>
          <cell r="W1388">
            <v>0</v>
          </cell>
          <cell r="X1388">
            <v>4917766.629066742</v>
          </cell>
        </row>
        <row r="1389">
          <cell r="K1389">
            <v>719.5</v>
          </cell>
          <cell r="L1389">
            <v>719.5</v>
          </cell>
          <cell r="M1389">
            <v>744.68249999999989</v>
          </cell>
          <cell r="N1389">
            <v>770.74638749999986</v>
          </cell>
          <cell r="O1389">
            <v>797.72251106249985</v>
          </cell>
          <cell r="P1389">
            <v>825.64279894968729</v>
          </cell>
          <cell r="Q1389">
            <v>854.54029691292624</v>
          </cell>
          <cell r="R1389">
            <v>884.44920730487866</v>
          </cell>
          <cell r="S1389">
            <v>915.40492956054936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</row>
        <row r="1390">
          <cell r="K1390">
            <v>0</v>
          </cell>
          <cell r="L1390">
            <v>71.8</v>
          </cell>
          <cell r="M1390">
            <v>0</v>
          </cell>
          <cell r="N1390">
            <v>0</v>
          </cell>
          <cell r="O1390">
            <v>79.605943424999978</v>
          </cell>
          <cell r="P1390">
            <v>0</v>
          </cell>
          <cell r="Q1390">
            <v>0</v>
          </cell>
          <cell r="R1390">
            <v>88.260532431536191</v>
          </cell>
          <cell r="S1390">
            <v>0</v>
          </cell>
          <cell r="T1390">
            <v>0</v>
          </cell>
          <cell r="U1390">
            <v>97.856029963861346</v>
          </cell>
          <cell r="V1390">
            <v>0</v>
          </cell>
          <cell r="W1390">
            <v>0</v>
          </cell>
          <cell r="X1390">
            <v>108.49472959746866</v>
          </cell>
        </row>
        <row r="1391">
          <cell r="K1391">
            <v>0</v>
          </cell>
          <cell r="L1391">
            <v>71.8</v>
          </cell>
          <cell r="M1391">
            <v>0</v>
          </cell>
          <cell r="N1391">
            <v>0</v>
          </cell>
          <cell r="O1391">
            <v>79.605943424999978</v>
          </cell>
          <cell r="P1391">
            <v>0</v>
          </cell>
          <cell r="Q1391">
            <v>0</v>
          </cell>
          <cell r="R1391">
            <v>88.260532431536191</v>
          </cell>
          <cell r="S1391">
            <v>0</v>
          </cell>
          <cell r="T1391">
            <v>0</v>
          </cell>
          <cell r="U1391">
            <v>97.856029963861346</v>
          </cell>
          <cell r="V1391">
            <v>0</v>
          </cell>
          <cell r="W1391">
            <v>0</v>
          </cell>
          <cell r="X1391">
            <v>108.49472959746866</v>
          </cell>
        </row>
        <row r="1392">
          <cell r="K1392">
            <v>0</v>
          </cell>
          <cell r="L1392">
            <v>0</v>
          </cell>
          <cell r="M1392">
            <v>703.8</v>
          </cell>
          <cell r="N1392">
            <v>0</v>
          </cell>
          <cell r="O1392">
            <v>0</v>
          </cell>
          <cell r="P1392">
            <v>780.31564042499974</v>
          </cell>
          <cell r="Q1392">
            <v>0</v>
          </cell>
          <cell r="R1392">
            <v>0</v>
          </cell>
          <cell r="S1392">
            <v>865.14989868126975</v>
          </cell>
          <cell r="T1392">
            <v>0</v>
          </cell>
          <cell r="U1392">
            <v>0</v>
          </cell>
          <cell r="V1392">
            <v>959.2071572223623</v>
          </cell>
          <cell r="W1392">
            <v>0</v>
          </cell>
          <cell r="X1392">
            <v>0</v>
          </cell>
        </row>
        <row r="1393">
          <cell r="K1393">
            <v>0</v>
          </cell>
          <cell r="L1393">
            <v>0</v>
          </cell>
          <cell r="M1393">
            <v>703.8</v>
          </cell>
          <cell r="N1393">
            <v>0</v>
          </cell>
          <cell r="O1393">
            <v>0</v>
          </cell>
          <cell r="P1393">
            <v>780.31564042499974</v>
          </cell>
          <cell r="Q1393">
            <v>0</v>
          </cell>
          <cell r="R1393">
            <v>0</v>
          </cell>
          <cell r="S1393">
            <v>865.14989868126975</v>
          </cell>
          <cell r="T1393">
            <v>0</v>
          </cell>
          <cell r="U1393">
            <v>0</v>
          </cell>
          <cell r="V1393">
            <v>959.2071572223623</v>
          </cell>
          <cell r="W1393">
            <v>0</v>
          </cell>
          <cell r="X1393">
            <v>0</v>
          </cell>
        </row>
        <row r="1394">
          <cell r="K1394">
            <v>0</v>
          </cell>
          <cell r="L1394">
            <v>0</v>
          </cell>
          <cell r="M1394">
            <v>703.8</v>
          </cell>
          <cell r="N1394">
            <v>0</v>
          </cell>
          <cell r="O1394">
            <v>0</v>
          </cell>
          <cell r="P1394">
            <v>780.31564042499974</v>
          </cell>
          <cell r="Q1394">
            <v>0</v>
          </cell>
          <cell r="R1394">
            <v>0</v>
          </cell>
          <cell r="S1394">
            <v>865.14989868126975</v>
          </cell>
          <cell r="T1394">
            <v>0</v>
          </cell>
          <cell r="U1394">
            <v>0</v>
          </cell>
          <cell r="V1394">
            <v>959.2071572223623</v>
          </cell>
          <cell r="W1394">
            <v>0</v>
          </cell>
          <cell r="X1394">
            <v>0</v>
          </cell>
        </row>
        <row r="1395">
          <cell r="K1395">
            <v>0</v>
          </cell>
          <cell r="L1395">
            <v>0</v>
          </cell>
          <cell r="M1395">
            <v>703.8</v>
          </cell>
          <cell r="N1395">
            <v>0</v>
          </cell>
          <cell r="O1395">
            <v>0</v>
          </cell>
          <cell r="P1395">
            <v>780.31564042499974</v>
          </cell>
          <cell r="Q1395">
            <v>0</v>
          </cell>
          <cell r="R1395">
            <v>0</v>
          </cell>
          <cell r="S1395">
            <v>865.14989868126975</v>
          </cell>
          <cell r="T1395">
            <v>0</v>
          </cell>
          <cell r="U1395">
            <v>0</v>
          </cell>
          <cell r="V1395">
            <v>959.2071572223623</v>
          </cell>
          <cell r="W1395">
            <v>0</v>
          </cell>
          <cell r="X1395">
            <v>0</v>
          </cell>
        </row>
        <row r="1396">
          <cell r="K1396">
            <v>0</v>
          </cell>
          <cell r="L1396">
            <v>0</v>
          </cell>
          <cell r="M1396">
            <v>703.8</v>
          </cell>
          <cell r="N1396">
            <v>0</v>
          </cell>
          <cell r="O1396">
            <v>0</v>
          </cell>
          <cell r="P1396">
            <v>780.31564042499974</v>
          </cell>
          <cell r="Q1396">
            <v>0</v>
          </cell>
          <cell r="R1396">
            <v>0</v>
          </cell>
          <cell r="S1396">
            <v>865.14989868126975</v>
          </cell>
          <cell r="T1396">
            <v>0</v>
          </cell>
          <cell r="U1396">
            <v>0</v>
          </cell>
          <cell r="V1396">
            <v>959.2071572223623</v>
          </cell>
          <cell r="W1396">
            <v>0</v>
          </cell>
          <cell r="X1396">
            <v>0</v>
          </cell>
        </row>
        <row r="1397">
          <cell r="K1397">
            <v>0</v>
          </cell>
          <cell r="L1397">
            <v>0</v>
          </cell>
          <cell r="M1397">
            <v>981.36629999999991</v>
          </cell>
          <cell r="N1397">
            <v>0</v>
          </cell>
          <cell r="O1397">
            <v>0</v>
          </cell>
          <cell r="P1397">
            <v>1088.0583587326121</v>
          </cell>
          <cell r="Q1397">
            <v>0</v>
          </cell>
          <cell r="R1397">
            <v>0</v>
          </cell>
          <cell r="S1397">
            <v>1206.3497513700092</v>
          </cell>
          <cell r="T1397">
            <v>0</v>
          </cell>
          <cell r="U1397">
            <v>0</v>
          </cell>
          <cell r="V1397">
            <v>1337.5015328457343</v>
          </cell>
          <cell r="W1397">
            <v>0</v>
          </cell>
          <cell r="X1397">
            <v>0</v>
          </cell>
        </row>
        <row r="1398">
          <cell r="K1398">
            <v>0</v>
          </cell>
          <cell r="L1398">
            <v>0</v>
          </cell>
          <cell r="M1398">
            <v>703.8</v>
          </cell>
          <cell r="N1398">
            <v>0</v>
          </cell>
          <cell r="O1398">
            <v>0</v>
          </cell>
          <cell r="P1398">
            <v>780.31564042499974</v>
          </cell>
          <cell r="Q1398">
            <v>0</v>
          </cell>
          <cell r="R1398">
            <v>0</v>
          </cell>
          <cell r="S1398">
            <v>865.14989868126975</v>
          </cell>
          <cell r="T1398">
            <v>0</v>
          </cell>
          <cell r="U1398">
            <v>0</v>
          </cell>
          <cell r="V1398">
            <v>959.2071572223623</v>
          </cell>
          <cell r="W1398">
            <v>0</v>
          </cell>
          <cell r="X1398">
            <v>0</v>
          </cell>
        </row>
        <row r="1399">
          <cell r="K1399">
            <v>0</v>
          </cell>
          <cell r="L1399">
            <v>0</v>
          </cell>
          <cell r="M1399">
            <v>703.8</v>
          </cell>
          <cell r="N1399">
            <v>0</v>
          </cell>
          <cell r="O1399">
            <v>0</v>
          </cell>
          <cell r="P1399">
            <v>780.31564042499974</v>
          </cell>
          <cell r="Q1399">
            <v>0</v>
          </cell>
          <cell r="R1399">
            <v>0</v>
          </cell>
          <cell r="S1399">
            <v>865.14989868126975</v>
          </cell>
          <cell r="T1399">
            <v>0</v>
          </cell>
          <cell r="U1399">
            <v>0</v>
          </cell>
          <cell r="V1399">
            <v>959.2071572223623</v>
          </cell>
          <cell r="W1399">
            <v>0</v>
          </cell>
          <cell r="X1399">
            <v>0</v>
          </cell>
        </row>
        <row r="1400">
          <cell r="K1400">
            <v>0</v>
          </cell>
          <cell r="L1400">
            <v>0</v>
          </cell>
          <cell r="M1400">
            <v>703.8</v>
          </cell>
          <cell r="N1400">
            <v>0</v>
          </cell>
          <cell r="O1400">
            <v>0</v>
          </cell>
          <cell r="P1400">
            <v>780.31564042499974</v>
          </cell>
          <cell r="Q1400">
            <v>0</v>
          </cell>
          <cell r="R1400">
            <v>0</v>
          </cell>
          <cell r="S1400">
            <v>865.14989868126975</v>
          </cell>
          <cell r="T1400">
            <v>0</v>
          </cell>
          <cell r="U1400">
            <v>0</v>
          </cell>
          <cell r="V1400">
            <v>959.2071572223623</v>
          </cell>
          <cell r="W1400">
            <v>0</v>
          </cell>
          <cell r="X1400">
            <v>0</v>
          </cell>
        </row>
        <row r="1401">
          <cell r="K1401">
            <v>0</v>
          </cell>
          <cell r="L1401">
            <v>0</v>
          </cell>
          <cell r="M1401">
            <v>703.8</v>
          </cell>
          <cell r="N1401">
            <v>0</v>
          </cell>
          <cell r="O1401">
            <v>0</v>
          </cell>
          <cell r="P1401">
            <v>780.31564042499974</v>
          </cell>
          <cell r="Q1401">
            <v>0</v>
          </cell>
          <cell r="R1401">
            <v>0</v>
          </cell>
          <cell r="S1401">
            <v>865.14989868126975</v>
          </cell>
          <cell r="T1401">
            <v>0</v>
          </cell>
          <cell r="U1401">
            <v>0</v>
          </cell>
          <cell r="V1401">
            <v>959.2071572223623</v>
          </cell>
          <cell r="W1401">
            <v>0</v>
          </cell>
          <cell r="X1401">
            <v>0</v>
          </cell>
        </row>
        <row r="1402">
          <cell r="K1402">
            <v>0</v>
          </cell>
          <cell r="L1402">
            <v>0</v>
          </cell>
          <cell r="M1402">
            <v>703.8</v>
          </cell>
          <cell r="N1402">
            <v>0</v>
          </cell>
          <cell r="O1402">
            <v>0</v>
          </cell>
          <cell r="P1402">
            <v>780.31564042499974</v>
          </cell>
          <cell r="Q1402">
            <v>0</v>
          </cell>
          <cell r="R1402">
            <v>0</v>
          </cell>
          <cell r="S1402">
            <v>865.14989868126975</v>
          </cell>
          <cell r="T1402">
            <v>0</v>
          </cell>
          <cell r="U1402">
            <v>0</v>
          </cell>
          <cell r="V1402">
            <v>959.2071572223623</v>
          </cell>
          <cell r="W1402">
            <v>0</v>
          </cell>
          <cell r="X1402">
            <v>0</v>
          </cell>
        </row>
        <row r="1403">
          <cell r="K1403">
            <v>0</v>
          </cell>
          <cell r="L1403">
            <v>0</v>
          </cell>
          <cell r="M1403">
            <v>703.8</v>
          </cell>
          <cell r="N1403">
            <v>0</v>
          </cell>
          <cell r="O1403">
            <v>0</v>
          </cell>
          <cell r="P1403">
            <v>780.31564042499974</v>
          </cell>
          <cell r="Q1403">
            <v>0</v>
          </cell>
          <cell r="R1403">
            <v>0</v>
          </cell>
          <cell r="S1403">
            <v>865.14989868126975</v>
          </cell>
          <cell r="T1403">
            <v>0</v>
          </cell>
          <cell r="U1403">
            <v>0</v>
          </cell>
          <cell r="V1403">
            <v>959.2071572223623</v>
          </cell>
          <cell r="W1403">
            <v>0</v>
          </cell>
          <cell r="X1403">
            <v>0</v>
          </cell>
        </row>
        <row r="1404">
          <cell r="K1404">
            <v>0</v>
          </cell>
          <cell r="L1404">
            <v>0</v>
          </cell>
          <cell r="M1404">
            <v>703.8</v>
          </cell>
          <cell r="N1404">
            <v>0</v>
          </cell>
          <cell r="O1404">
            <v>0</v>
          </cell>
          <cell r="P1404">
            <v>780.31564042499974</v>
          </cell>
          <cell r="Q1404">
            <v>0</v>
          </cell>
          <cell r="R1404">
            <v>0</v>
          </cell>
          <cell r="S1404">
            <v>865.14989868126975</v>
          </cell>
          <cell r="T1404">
            <v>0</v>
          </cell>
          <cell r="U1404">
            <v>0</v>
          </cell>
          <cell r="V1404">
            <v>959.2071572223623</v>
          </cell>
          <cell r="W1404">
            <v>0</v>
          </cell>
          <cell r="X1404">
            <v>0</v>
          </cell>
        </row>
        <row r="1405">
          <cell r="K1405">
            <v>0</v>
          </cell>
          <cell r="L1405">
            <v>0</v>
          </cell>
          <cell r="M1405">
            <v>703.8</v>
          </cell>
          <cell r="N1405">
            <v>0</v>
          </cell>
          <cell r="O1405">
            <v>0</v>
          </cell>
          <cell r="P1405">
            <v>780.31564042499974</v>
          </cell>
          <cell r="Q1405">
            <v>0</v>
          </cell>
          <cell r="R1405">
            <v>0</v>
          </cell>
          <cell r="S1405">
            <v>865.14989868126975</v>
          </cell>
          <cell r="T1405">
            <v>0</v>
          </cell>
          <cell r="U1405">
            <v>0</v>
          </cell>
          <cell r="V1405">
            <v>959.2071572223623</v>
          </cell>
          <cell r="W1405">
            <v>0</v>
          </cell>
          <cell r="X1405">
            <v>0</v>
          </cell>
        </row>
        <row r="1406">
          <cell r="K1406">
            <v>0</v>
          </cell>
          <cell r="L1406">
            <v>0</v>
          </cell>
          <cell r="M1406">
            <v>703.8</v>
          </cell>
          <cell r="N1406">
            <v>0</v>
          </cell>
          <cell r="O1406">
            <v>0</v>
          </cell>
          <cell r="P1406">
            <v>780.31564042499974</v>
          </cell>
          <cell r="Q1406">
            <v>0</v>
          </cell>
          <cell r="R1406">
            <v>0</v>
          </cell>
          <cell r="S1406">
            <v>865.14989868126975</v>
          </cell>
          <cell r="T1406">
            <v>0</v>
          </cell>
          <cell r="U1406">
            <v>0</v>
          </cell>
          <cell r="V1406">
            <v>959.2071572223623</v>
          </cell>
          <cell r="W1406">
            <v>0</v>
          </cell>
          <cell r="X1406">
            <v>0</v>
          </cell>
        </row>
        <row r="1407">
          <cell r="K1407">
            <v>0</v>
          </cell>
          <cell r="L1407">
            <v>0</v>
          </cell>
          <cell r="M1407">
            <v>703.8</v>
          </cell>
          <cell r="N1407">
            <v>0</v>
          </cell>
          <cell r="O1407">
            <v>0</v>
          </cell>
          <cell r="P1407">
            <v>780.31564042499974</v>
          </cell>
          <cell r="Q1407">
            <v>0</v>
          </cell>
          <cell r="R1407">
            <v>0</v>
          </cell>
          <cell r="S1407">
            <v>865.14989868126975</v>
          </cell>
          <cell r="T1407">
            <v>0</v>
          </cell>
          <cell r="U1407">
            <v>0</v>
          </cell>
          <cell r="V1407">
            <v>959.2071572223623</v>
          </cell>
          <cell r="W1407">
            <v>0</v>
          </cell>
          <cell r="X1407">
            <v>0</v>
          </cell>
        </row>
        <row r="1408">
          <cell r="K1408">
            <v>0</v>
          </cell>
          <cell r="L1408">
            <v>0</v>
          </cell>
          <cell r="M1408">
            <v>703.8</v>
          </cell>
          <cell r="N1408">
            <v>0</v>
          </cell>
          <cell r="O1408">
            <v>0</v>
          </cell>
          <cell r="P1408">
            <v>780.31564042499974</v>
          </cell>
          <cell r="Q1408">
            <v>0</v>
          </cell>
          <cell r="R1408">
            <v>0</v>
          </cell>
          <cell r="S1408">
            <v>865.14989868126975</v>
          </cell>
          <cell r="T1408">
            <v>0</v>
          </cell>
          <cell r="U1408">
            <v>0</v>
          </cell>
          <cell r="V1408">
            <v>959.2071572223623</v>
          </cell>
          <cell r="W1408">
            <v>0</v>
          </cell>
          <cell r="X1408">
            <v>0</v>
          </cell>
        </row>
        <row r="1409">
          <cell r="K1409">
            <v>0</v>
          </cell>
          <cell r="L1409">
            <v>0</v>
          </cell>
          <cell r="M1409">
            <v>703.8</v>
          </cell>
          <cell r="N1409">
            <v>0</v>
          </cell>
          <cell r="O1409">
            <v>0</v>
          </cell>
          <cell r="P1409">
            <v>780.31564042499974</v>
          </cell>
          <cell r="Q1409">
            <v>0</v>
          </cell>
          <cell r="R1409">
            <v>0</v>
          </cell>
          <cell r="S1409">
            <v>865.14989868126975</v>
          </cell>
          <cell r="T1409">
            <v>0</v>
          </cell>
          <cell r="U1409">
            <v>0</v>
          </cell>
          <cell r="V1409">
            <v>959.2071572223623</v>
          </cell>
          <cell r="W1409">
            <v>0</v>
          </cell>
          <cell r="X1409">
            <v>0</v>
          </cell>
        </row>
        <row r="1410">
          <cell r="K1410">
            <v>0</v>
          </cell>
          <cell r="L1410">
            <v>0</v>
          </cell>
          <cell r="M1410">
            <v>703.8</v>
          </cell>
          <cell r="N1410">
            <v>0</v>
          </cell>
          <cell r="O1410">
            <v>0</v>
          </cell>
          <cell r="P1410">
            <v>780.31564042499974</v>
          </cell>
          <cell r="Q1410">
            <v>0</v>
          </cell>
          <cell r="R1410">
            <v>0</v>
          </cell>
          <cell r="S1410">
            <v>865.14989868126975</v>
          </cell>
          <cell r="T1410">
            <v>0</v>
          </cell>
          <cell r="U1410">
            <v>0</v>
          </cell>
          <cell r="V1410">
            <v>959.2071572223623</v>
          </cell>
          <cell r="W1410">
            <v>0</v>
          </cell>
          <cell r="X1410">
            <v>0</v>
          </cell>
        </row>
        <row r="1411">
          <cell r="K1411">
            <v>0</v>
          </cell>
          <cell r="L1411">
            <v>0</v>
          </cell>
          <cell r="M1411">
            <v>703.8</v>
          </cell>
          <cell r="N1411">
            <v>0</v>
          </cell>
          <cell r="O1411">
            <v>0</v>
          </cell>
          <cell r="P1411">
            <v>780.31564042499974</v>
          </cell>
          <cell r="Q1411">
            <v>0</v>
          </cell>
          <cell r="R1411">
            <v>0</v>
          </cell>
          <cell r="S1411">
            <v>865.14989868126975</v>
          </cell>
          <cell r="T1411">
            <v>0</v>
          </cell>
          <cell r="U1411">
            <v>0</v>
          </cell>
          <cell r="V1411">
            <v>959.2071572223623</v>
          </cell>
          <cell r="W1411">
            <v>0</v>
          </cell>
          <cell r="X1411">
            <v>0</v>
          </cell>
        </row>
        <row r="1412">
          <cell r="K1412">
            <v>0</v>
          </cell>
          <cell r="L1412">
            <v>0</v>
          </cell>
          <cell r="M1412">
            <v>703.8</v>
          </cell>
          <cell r="N1412">
            <v>0</v>
          </cell>
          <cell r="O1412">
            <v>0</v>
          </cell>
          <cell r="P1412">
            <v>780.31564042499974</v>
          </cell>
          <cell r="Q1412">
            <v>0</v>
          </cell>
          <cell r="R1412">
            <v>0</v>
          </cell>
          <cell r="S1412">
            <v>865.14989868126975</v>
          </cell>
          <cell r="T1412">
            <v>0</v>
          </cell>
          <cell r="U1412">
            <v>0</v>
          </cell>
          <cell r="V1412">
            <v>959.2071572223623</v>
          </cell>
          <cell r="W1412">
            <v>0</v>
          </cell>
          <cell r="X1412">
            <v>0</v>
          </cell>
        </row>
        <row r="1413">
          <cell r="K1413">
            <v>0</v>
          </cell>
          <cell r="L1413">
            <v>0</v>
          </cell>
          <cell r="M1413">
            <v>703.8</v>
          </cell>
          <cell r="N1413">
            <v>0</v>
          </cell>
          <cell r="O1413">
            <v>0</v>
          </cell>
          <cell r="P1413">
            <v>780.31564042499974</v>
          </cell>
          <cell r="Q1413">
            <v>0</v>
          </cell>
          <cell r="R1413">
            <v>0</v>
          </cell>
          <cell r="S1413">
            <v>865.14989868126975</v>
          </cell>
          <cell r="T1413">
            <v>0</v>
          </cell>
          <cell r="U1413">
            <v>0</v>
          </cell>
          <cell r="V1413">
            <v>959.2071572223623</v>
          </cell>
          <cell r="W1413">
            <v>0</v>
          </cell>
          <cell r="X1413">
            <v>0</v>
          </cell>
        </row>
        <row r="1414">
          <cell r="K1414">
            <v>0</v>
          </cell>
          <cell r="L1414">
            <v>0</v>
          </cell>
          <cell r="M1414">
            <v>703.8</v>
          </cell>
          <cell r="N1414">
            <v>0</v>
          </cell>
          <cell r="O1414">
            <v>0</v>
          </cell>
          <cell r="P1414">
            <v>780.31564042499974</v>
          </cell>
          <cell r="Q1414">
            <v>0</v>
          </cell>
          <cell r="R1414">
            <v>0</v>
          </cell>
          <cell r="S1414">
            <v>865.14989868126975</v>
          </cell>
          <cell r="T1414">
            <v>0</v>
          </cell>
          <cell r="U1414">
            <v>0</v>
          </cell>
          <cell r="V1414">
            <v>959.2071572223623</v>
          </cell>
          <cell r="W1414">
            <v>0</v>
          </cell>
          <cell r="X1414">
            <v>0</v>
          </cell>
        </row>
        <row r="1415">
          <cell r="K1415">
            <v>0</v>
          </cell>
          <cell r="L1415">
            <v>0</v>
          </cell>
          <cell r="M1415">
            <v>703.8</v>
          </cell>
          <cell r="N1415">
            <v>0</v>
          </cell>
          <cell r="O1415">
            <v>0</v>
          </cell>
          <cell r="P1415">
            <v>780.31564042499974</v>
          </cell>
          <cell r="Q1415">
            <v>0</v>
          </cell>
          <cell r="R1415">
            <v>0</v>
          </cell>
          <cell r="S1415">
            <v>865.14989868126975</v>
          </cell>
          <cell r="T1415">
            <v>0</v>
          </cell>
          <cell r="U1415">
            <v>0</v>
          </cell>
          <cell r="V1415">
            <v>959.2071572223623</v>
          </cell>
          <cell r="W1415">
            <v>0</v>
          </cell>
          <cell r="X1415">
            <v>0</v>
          </cell>
        </row>
        <row r="1416">
          <cell r="K1416">
            <v>0</v>
          </cell>
          <cell r="L1416">
            <v>0</v>
          </cell>
          <cell r="M1416">
            <v>703.8</v>
          </cell>
          <cell r="N1416">
            <v>0</v>
          </cell>
          <cell r="O1416">
            <v>0</v>
          </cell>
          <cell r="P1416">
            <v>780.31564042499974</v>
          </cell>
          <cell r="Q1416">
            <v>0</v>
          </cell>
          <cell r="R1416">
            <v>0</v>
          </cell>
          <cell r="S1416">
            <v>865.14989868126975</v>
          </cell>
          <cell r="T1416">
            <v>0</v>
          </cell>
          <cell r="U1416">
            <v>0</v>
          </cell>
          <cell r="V1416">
            <v>959.2071572223623</v>
          </cell>
          <cell r="W1416">
            <v>0</v>
          </cell>
          <cell r="X1416">
            <v>0</v>
          </cell>
        </row>
        <row r="1417">
          <cell r="K1417">
            <v>0</v>
          </cell>
          <cell r="L1417">
            <v>0</v>
          </cell>
          <cell r="M1417">
            <v>703.8</v>
          </cell>
          <cell r="N1417">
            <v>0</v>
          </cell>
          <cell r="O1417">
            <v>0</v>
          </cell>
          <cell r="P1417">
            <v>780.31564042499974</v>
          </cell>
          <cell r="Q1417">
            <v>0</v>
          </cell>
          <cell r="R1417">
            <v>0</v>
          </cell>
          <cell r="S1417">
            <v>865.14989868126975</v>
          </cell>
          <cell r="T1417">
            <v>0</v>
          </cell>
          <cell r="U1417">
            <v>0</v>
          </cell>
          <cell r="V1417">
            <v>959.2071572223623</v>
          </cell>
          <cell r="W1417">
            <v>0</v>
          </cell>
          <cell r="X1417">
            <v>0</v>
          </cell>
        </row>
        <row r="1418">
          <cell r="K1418">
            <v>0</v>
          </cell>
          <cell r="L1418">
            <v>0</v>
          </cell>
          <cell r="M1418">
            <v>703.8</v>
          </cell>
          <cell r="N1418">
            <v>0</v>
          </cell>
          <cell r="O1418">
            <v>0</v>
          </cell>
          <cell r="P1418">
            <v>780.31564042499974</v>
          </cell>
          <cell r="Q1418">
            <v>0</v>
          </cell>
          <cell r="R1418">
            <v>0</v>
          </cell>
          <cell r="S1418">
            <v>865.14989868126975</v>
          </cell>
          <cell r="T1418">
            <v>0</v>
          </cell>
          <cell r="U1418">
            <v>0</v>
          </cell>
          <cell r="V1418">
            <v>959.2071572223623</v>
          </cell>
          <cell r="W1418">
            <v>0</v>
          </cell>
          <cell r="X1418">
            <v>0</v>
          </cell>
        </row>
        <row r="1419">
          <cell r="K1419">
            <v>0</v>
          </cell>
          <cell r="L1419">
            <v>0</v>
          </cell>
          <cell r="M1419">
            <v>703.8</v>
          </cell>
          <cell r="N1419">
            <v>0</v>
          </cell>
          <cell r="O1419">
            <v>0</v>
          </cell>
          <cell r="P1419">
            <v>780.31564042499974</v>
          </cell>
          <cell r="Q1419">
            <v>0</v>
          </cell>
          <cell r="R1419">
            <v>0</v>
          </cell>
          <cell r="S1419">
            <v>865.14989868126975</v>
          </cell>
          <cell r="T1419">
            <v>0</v>
          </cell>
          <cell r="U1419">
            <v>0</v>
          </cell>
          <cell r="V1419">
            <v>959.2071572223623</v>
          </cell>
          <cell r="W1419">
            <v>0</v>
          </cell>
          <cell r="X1419">
            <v>0</v>
          </cell>
        </row>
        <row r="1420">
          <cell r="K1420">
            <v>0</v>
          </cell>
          <cell r="L1420">
            <v>0</v>
          </cell>
          <cell r="M1420">
            <v>703.8</v>
          </cell>
          <cell r="N1420">
            <v>0</v>
          </cell>
          <cell r="O1420">
            <v>0</v>
          </cell>
          <cell r="P1420">
            <v>780.31564042499974</v>
          </cell>
          <cell r="Q1420">
            <v>0</v>
          </cell>
          <cell r="R1420">
            <v>0</v>
          </cell>
          <cell r="S1420">
            <v>865.14989868126975</v>
          </cell>
          <cell r="T1420">
            <v>0</v>
          </cell>
          <cell r="U1420">
            <v>0</v>
          </cell>
          <cell r="V1420">
            <v>959.2071572223623</v>
          </cell>
          <cell r="W1420">
            <v>0</v>
          </cell>
          <cell r="X1420">
            <v>0</v>
          </cell>
        </row>
        <row r="1421">
          <cell r="K1421">
            <v>0</v>
          </cell>
          <cell r="L1421">
            <v>0</v>
          </cell>
          <cell r="M1421">
            <v>703.8</v>
          </cell>
          <cell r="N1421">
            <v>0</v>
          </cell>
          <cell r="O1421">
            <v>0</v>
          </cell>
          <cell r="P1421">
            <v>780.31564042499974</v>
          </cell>
          <cell r="Q1421">
            <v>0</v>
          </cell>
          <cell r="R1421">
            <v>0</v>
          </cell>
          <cell r="S1421">
            <v>865.14989868126975</v>
          </cell>
          <cell r="T1421">
            <v>0</v>
          </cell>
          <cell r="U1421">
            <v>0</v>
          </cell>
          <cell r="V1421">
            <v>959.2071572223623</v>
          </cell>
          <cell r="W1421">
            <v>0</v>
          </cell>
          <cell r="X1421">
            <v>0</v>
          </cell>
        </row>
        <row r="1422">
          <cell r="K1422">
            <v>0</v>
          </cell>
          <cell r="L1422">
            <v>517.27</v>
          </cell>
          <cell r="M1422">
            <v>0</v>
          </cell>
          <cell r="N1422">
            <v>0</v>
          </cell>
          <cell r="O1422">
            <v>573.50649520124989</v>
          </cell>
          <cell r="P1422">
            <v>0</v>
          </cell>
          <cell r="Q1422">
            <v>0</v>
          </cell>
          <cell r="R1422">
            <v>635.85690265822734</v>
          </cell>
          <cell r="S1422">
            <v>0</v>
          </cell>
          <cell r="T1422">
            <v>0</v>
          </cell>
          <cell r="U1422">
            <v>704.98591391931132</v>
          </cell>
          <cell r="V1422">
            <v>0</v>
          </cell>
          <cell r="W1422">
            <v>0</v>
          </cell>
          <cell r="X1422">
            <v>781.63048438555177</v>
          </cell>
        </row>
        <row r="1423">
          <cell r="K1423">
            <v>0</v>
          </cell>
          <cell r="L1423">
            <v>1177.27</v>
          </cell>
          <cell r="M1423">
            <v>0</v>
          </cell>
          <cell r="N1423">
            <v>0</v>
          </cell>
          <cell r="O1423">
            <v>1305.2602927012497</v>
          </cell>
          <cell r="P1423">
            <v>0</v>
          </cell>
          <cell r="Q1423">
            <v>0</v>
          </cell>
          <cell r="R1423">
            <v>1447.1654180456073</v>
          </cell>
          <cell r="S1423">
            <v>0</v>
          </cell>
          <cell r="T1423">
            <v>0</v>
          </cell>
          <cell r="U1423">
            <v>1604.4981670690117</v>
          </cell>
          <cell r="V1423">
            <v>0</v>
          </cell>
          <cell r="W1423">
            <v>0</v>
          </cell>
          <cell r="X1423">
            <v>1778.9357982341496</v>
          </cell>
        </row>
        <row r="1424">
          <cell r="K1424">
            <v>0</v>
          </cell>
          <cell r="L1424">
            <v>595</v>
          </cell>
          <cell r="M1424">
            <v>0</v>
          </cell>
          <cell r="N1424">
            <v>0</v>
          </cell>
          <cell r="O1424">
            <v>659.68713562499988</v>
          </cell>
          <cell r="P1424">
            <v>0</v>
          </cell>
          <cell r="Q1424">
            <v>0</v>
          </cell>
          <cell r="R1424">
            <v>731.40691917498657</v>
          </cell>
          <cell r="S1424">
            <v>0</v>
          </cell>
          <cell r="T1424">
            <v>0</v>
          </cell>
          <cell r="U1424">
            <v>810.92392518798749</v>
          </cell>
          <cell r="V1424">
            <v>0</v>
          </cell>
          <cell r="W1424">
            <v>0</v>
          </cell>
          <cell r="X1424">
            <v>899.08585112108437</v>
          </cell>
        </row>
        <row r="1425">
          <cell r="K1425">
            <v>0</v>
          </cell>
          <cell r="L1425">
            <v>595</v>
          </cell>
          <cell r="M1425">
            <v>0</v>
          </cell>
          <cell r="N1425">
            <v>0</v>
          </cell>
          <cell r="O1425">
            <v>659.68713562499988</v>
          </cell>
          <cell r="P1425">
            <v>0</v>
          </cell>
          <cell r="Q1425">
            <v>0</v>
          </cell>
          <cell r="R1425">
            <v>731.40691917498657</v>
          </cell>
          <cell r="S1425">
            <v>0</v>
          </cell>
          <cell r="T1425">
            <v>0</v>
          </cell>
          <cell r="U1425">
            <v>810.92392518798749</v>
          </cell>
          <cell r="V1425">
            <v>0</v>
          </cell>
          <cell r="W1425">
            <v>0</v>
          </cell>
          <cell r="X1425">
            <v>899.08585112108437</v>
          </cell>
        </row>
        <row r="1426">
          <cell r="K1426">
            <v>0</v>
          </cell>
          <cell r="L1426">
            <v>595</v>
          </cell>
          <cell r="M1426">
            <v>0</v>
          </cell>
          <cell r="N1426">
            <v>0</v>
          </cell>
          <cell r="O1426">
            <v>659.68713562499988</v>
          </cell>
          <cell r="P1426">
            <v>0</v>
          </cell>
          <cell r="Q1426">
            <v>0</v>
          </cell>
          <cell r="R1426">
            <v>731.40691917498657</v>
          </cell>
          <cell r="S1426">
            <v>0</v>
          </cell>
          <cell r="T1426">
            <v>0</v>
          </cell>
          <cell r="U1426">
            <v>810.92392518798749</v>
          </cell>
          <cell r="V1426">
            <v>0</v>
          </cell>
          <cell r="W1426">
            <v>0</v>
          </cell>
          <cell r="X1426">
            <v>899.08585112108437</v>
          </cell>
        </row>
        <row r="1427">
          <cell r="K1427">
            <v>0</v>
          </cell>
          <cell r="L1427">
            <v>595</v>
          </cell>
          <cell r="M1427">
            <v>0</v>
          </cell>
          <cell r="N1427">
            <v>0</v>
          </cell>
          <cell r="O1427">
            <v>659.68713562499988</v>
          </cell>
          <cell r="P1427">
            <v>0</v>
          </cell>
          <cell r="Q1427">
            <v>0</v>
          </cell>
          <cell r="R1427">
            <v>731.40691917498657</v>
          </cell>
          <cell r="S1427">
            <v>0</v>
          </cell>
          <cell r="T1427">
            <v>0</v>
          </cell>
          <cell r="U1427">
            <v>810.92392518798749</v>
          </cell>
          <cell r="V1427">
            <v>0</v>
          </cell>
          <cell r="W1427">
            <v>0</v>
          </cell>
          <cell r="X1427">
            <v>899.08585112108437</v>
          </cell>
        </row>
        <row r="1428">
          <cell r="K1428">
            <v>0</v>
          </cell>
          <cell r="L1428">
            <v>595</v>
          </cell>
          <cell r="M1428">
            <v>0</v>
          </cell>
          <cell r="N1428">
            <v>0</v>
          </cell>
          <cell r="O1428">
            <v>659.68713562499988</v>
          </cell>
          <cell r="P1428">
            <v>0</v>
          </cell>
          <cell r="Q1428">
            <v>0</v>
          </cell>
          <cell r="R1428">
            <v>731.40691917498657</v>
          </cell>
          <cell r="S1428">
            <v>0</v>
          </cell>
          <cell r="T1428">
            <v>0</v>
          </cell>
          <cell r="U1428">
            <v>810.92392518798749</v>
          </cell>
          <cell r="V1428">
            <v>0</v>
          </cell>
          <cell r="W1428">
            <v>0</v>
          </cell>
          <cell r="X1428">
            <v>899.08585112108437</v>
          </cell>
        </row>
        <row r="1429">
          <cell r="K1429">
            <v>0</v>
          </cell>
          <cell r="L1429">
            <v>595</v>
          </cell>
          <cell r="M1429">
            <v>0</v>
          </cell>
          <cell r="N1429">
            <v>0</v>
          </cell>
          <cell r="O1429">
            <v>659.68713562499988</v>
          </cell>
          <cell r="P1429">
            <v>0</v>
          </cell>
          <cell r="Q1429">
            <v>0</v>
          </cell>
          <cell r="R1429">
            <v>731.40691917498657</v>
          </cell>
          <cell r="S1429">
            <v>0</v>
          </cell>
          <cell r="T1429">
            <v>0</v>
          </cell>
          <cell r="U1429">
            <v>810.92392518798749</v>
          </cell>
          <cell r="V1429">
            <v>0</v>
          </cell>
          <cell r="W1429">
            <v>0</v>
          </cell>
          <cell r="X1429">
            <v>899.08585112108437</v>
          </cell>
        </row>
        <row r="1430">
          <cell r="K1430">
            <v>0</v>
          </cell>
          <cell r="L1430">
            <v>595</v>
          </cell>
          <cell r="M1430">
            <v>0</v>
          </cell>
          <cell r="N1430">
            <v>0</v>
          </cell>
          <cell r="O1430">
            <v>659.68713562499988</v>
          </cell>
          <cell r="P1430">
            <v>0</v>
          </cell>
          <cell r="Q1430">
            <v>0</v>
          </cell>
          <cell r="R1430">
            <v>731.40691917498657</v>
          </cell>
          <cell r="S1430">
            <v>0</v>
          </cell>
          <cell r="T1430">
            <v>0</v>
          </cell>
          <cell r="U1430">
            <v>810.92392518798749</v>
          </cell>
          <cell r="V1430">
            <v>0</v>
          </cell>
          <cell r="W1430">
            <v>0</v>
          </cell>
          <cell r="X1430">
            <v>899.08585112108437</v>
          </cell>
        </row>
        <row r="1431">
          <cell r="K1431">
            <v>0</v>
          </cell>
          <cell r="L1431">
            <v>595</v>
          </cell>
          <cell r="M1431">
            <v>0</v>
          </cell>
          <cell r="N1431">
            <v>0</v>
          </cell>
          <cell r="O1431">
            <v>659.68713562499988</v>
          </cell>
          <cell r="P1431">
            <v>0</v>
          </cell>
          <cell r="Q1431">
            <v>0</v>
          </cell>
          <cell r="R1431">
            <v>731.40691917498657</v>
          </cell>
          <cell r="S1431">
            <v>0</v>
          </cell>
          <cell r="T1431">
            <v>0</v>
          </cell>
          <cell r="U1431">
            <v>810.92392518798749</v>
          </cell>
          <cell r="V1431">
            <v>0</v>
          </cell>
          <cell r="W1431">
            <v>0</v>
          </cell>
          <cell r="X1431">
            <v>899.08585112108437</v>
          </cell>
        </row>
        <row r="1432">
          <cell r="K1432">
            <v>0</v>
          </cell>
          <cell r="L1432">
            <v>595</v>
          </cell>
          <cell r="M1432">
            <v>0</v>
          </cell>
          <cell r="N1432">
            <v>0</v>
          </cell>
          <cell r="O1432">
            <v>659.68713562499988</v>
          </cell>
          <cell r="P1432">
            <v>0</v>
          </cell>
          <cell r="Q1432">
            <v>0</v>
          </cell>
          <cell r="R1432">
            <v>731.40691917498657</v>
          </cell>
          <cell r="S1432">
            <v>0</v>
          </cell>
          <cell r="T1432">
            <v>0</v>
          </cell>
          <cell r="U1432">
            <v>810.92392518798749</v>
          </cell>
          <cell r="V1432">
            <v>0</v>
          </cell>
          <cell r="W1432">
            <v>0</v>
          </cell>
          <cell r="X1432">
            <v>899.08585112108437</v>
          </cell>
        </row>
        <row r="1433">
          <cell r="K1433">
            <v>0</v>
          </cell>
          <cell r="L1433">
            <v>595</v>
          </cell>
          <cell r="M1433">
            <v>0</v>
          </cell>
          <cell r="N1433">
            <v>0</v>
          </cell>
          <cell r="O1433">
            <v>659.68713562499988</v>
          </cell>
          <cell r="P1433">
            <v>0</v>
          </cell>
          <cell r="Q1433">
            <v>0</v>
          </cell>
          <cell r="R1433">
            <v>731.40691917498657</v>
          </cell>
          <cell r="S1433">
            <v>0</v>
          </cell>
          <cell r="T1433">
            <v>0</v>
          </cell>
          <cell r="U1433">
            <v>810.92392518798749</v>
          </cell>
          <cell r="V1433">
            <v>0</v>
          </cell>
          <cell r="W1433">
            <v>0</v>
          </cell>
          <cell r="X1433">
            <v>899.08585112108437</v>
          </cell>
        </row>
        <row r="1434">
          <cell r="K1434">
            <v>0</v>
          </cell>
          <cell r="L1434">
            <v>595</v>
          </cell>
          <cell r="M1434">
            <v>0</v>
          </cell>
          <cell r="N1434">
            <v>0</v>
          </cell>
          <cell r="O1434">
            <v>659.68713562499988</v>
          </cell>
          <cell r="P1434">
            <v>0</v>
          </cell>
          <cell r="Q1434">
            <v>0</v>
          </cell>
          <cell r="R1434">
            <v>731.40691917498657</v>
          </cell>
          <cell r="S1434">
            <v>0</v>
          </cell>
          <cell r="T1434">
            <v>0</v>
          </cell>
          <cell r="U1434">
            <v>810.92392518798749</v>
          </cell>
          <cell r="V1434">
            <v>0</v>
          </cell>
          <cell r="W1434">
            <v>0</v>
          </cell>
          <cell r="X1434">
            <v>899.08585112108437</v>
          </cell>
        </row>
        <row r="1435">
          <cell r="K1435">
            <v>0</v>
          </cell>
          <cell r="L1435">
            <v>595</v>
          </cell>
          <cell r="M1435">
            <v>0</v>
          </cell>
          <cell r="N1435">
            <v>0</v>
          </cell>
          <cell r="O1435">
            <v>659.68713562499988</v>
          </cell>
          <cell r="P1435">
            <v>0</v>
          </cell>
          <cell r="Q1435">
            <v>0</v>
          </cell>
          <cell r="R1435">
            <v>731.40691917498657</v>
          </cell>
          <cell r="S1435">
            <v>0</v>
          </cell>
          <cell r="T1435">
            <v>0</v>
          </cell>
          <cell r="U1435">
            <v>810.92392518798749</v>
          </cell>
          <cell r="V1435">
            <v>0</v>
          </cell>
          <cell r="W1435">
            <v>0</v>
          </cell>
          <cell r="X1435">
            <v>899.08585112108437</v>
          </cell>
        </row>
        <row r="1436">
          <cell r="K1436">
            <v>0</v>
          </cell>
          <cell r="L1436">
            <v>595</v>
          </cell>
          <cell r="M1436">
            <v>0</v>
          </cell>
          <cell r="N1436">
            <v>0</v>
          </cell>
          <cell r="O1436">
            <v>659.68713562499988</v>
          </cell>
          <cell r="P1436">
            <v>0</v>
          </cell>
          <cell r="Q1436">
            <v>0</v>
          </cell>
          <cell r="R1436">
            <v>731.40691917498657</v>
          </cell>
          <cell r="S1436">
            <v>0</v>
          </cell>
          <cell r="T1436">
            <v>0</v>
          </cell>
          <cell r="U1436">
            <v>810.92392518798749</v>
          </cell>
          <cell r="V1436">
            <v>0</v>
          </cell>
          <cell r="W1436">
            <v>0</v>
          </cell>
          <cell r="X1436">
            <v>899.08585112108437</v>
          </cell>
        </row>
        <row r="1437">
          <cell r="K1437">
            <v>0</v>
          </cell>
          <cell r="L1437">
            <v>595</v>
          </cell>
          <cell r="M1437">
            <v>0</v>
          </cell>
          <cell r="N1437">
            <v>0</v>
          </cell>
          <cell r="O1437">
            <v>659.68713562499988</v>
          </cell>
          <cell r="P1437">
            <v>0</v>
          </cell>
          <cell r="Q1437">
            <v>0</v>
          </cell>
          <cell r="R1437">
            <v>731.40691917498657</v>
          </cell>
          <cell r="S1437">
            <v>0</v>
          </cell>
          <cell r="T1437">
            <v>0</v>
          </cell>
          <cell r="U1437">
            <v>810.92392518798749</v>
          </cell>
          <cell r="V1437">
            <v>0</v>
          </cell>
          <cell r="W1437">
            <v>0</v>
          </cell>
          <cell r="X1437">
            <v>899.08585112108437</v>
          </cell>
        </row>
        <row r="1438">
          <cell r="K1438">
            <v>0</v>
          </cell>
          <cell r="L1438">
            <v>595</v>
          </cell>
          <cell r="M1438">
            <v>0</v>
          </cell>
          <cell r="N1438">
            <v>0</v>
          </cell>
          <cell r="O1438">
            <v>659.68713562499988</v>
          </cell>
          <cell r="P1438">
            <v>0</v>
          </cell>
          <cell r="Q1438">
            <v>0</v>
          </cell>
          <cell r="R1438">
            <v>731.40691917498657</v>
          </cell>
          <cell r="S1438">
            <v>0</v>
          </cell>
          <cell r="T1438">
            <v>0</v>
          </cell>
          <cell r="U1438">
            <v>810.92392518798749</v>
          </cell>
          <cell r="V1438">
            <v>0</v>
          </cell>
          <cell r="W1438">
            <v>0</v>
          </cell>
          <cell r="X1438">
            <v>899.08585112108437</v>
          </cell>
        </row>
        <row r="1439">
          <cell r="K1439">
            <v>0</v>
          </cell>
          <cell r="L1439">
            <v>595</v>
          </cell>
          <cell r="M1439">
            <v>0</v>
          </cell>
          <cell r="N1439">
            <v>0</v>
          </cell>
          <cell r="O1439">
            <v>659.68713562499988</v>
          </cell>
          <cell r="P1439">
            <v>0</v>
          </cell>
          <cell r="Q1439">
            <v>0</v>
          </cell>
          <cell r="R1439">
            <v>731.40691917498657</v>
          </cell>
          <cell r="S1439">
            <v>0</v>
          </cell>
          <cell r="T1439">
            <v>0</v>
          </cell>
          <cell r="U1439">
            <v>810.92392518798749</v>
          </cell>
          <cell r="V1439">
            <v>0</v>
          </cell>
          <cell r="W1439">
            <v>0</v>
          </cell>
          <cell r="X1439">
            <v>899.08585112108437</v>
          </cell>
        </row>
        <row r="1440">
          <cell r="K1440">
            <v>0</v>
          </cell>
          <cell r="L1440">
            <v>595</v>
          </cell>
          <cell r="M1440">
            <v>0</v>
          </cell>
          <cell r="N1440">
            <v>0</v>
          </cell>
          <cell r="O1440">
            <v>659.68713562499988</v>
          </cell>
          <cell r="P1440">
            <v>0</v>
          </cell>
          <cell r="Q1440">
            <v>0</v>
          </cell>
          <cell r="R1440">
            <v>731.40691917498657</v>
          </cell>
          <cell r="S1440">
            <v>0</v>
          </cell>
          <cell r="T1440">
            <v>0</v>
          </cell>
          <cell r="U1440">
            <v>810.92392518798749</v>
          </cell>
          <cell r="V1440">
            <v>0</v>
          </cell>
          <cell r="W1440">
            <v>0</v>
          </cell>
          <cell r="X1440">
            <v>899.08585112108437</v>
          </cell>
        </row>
        <row r="1441">
          <cell r="K1441">
            <v>0</v>
          </cell>
          <cell r="L1441">
            <v>595</v>
          </cell>
          <cell r="M1441">
            <v>0</v>
          </cell>
          <cell r="N1441">
            <v>0</v>
          </cell>
          <cell r="O1441">
            <v>659.68713562499988</v>
          </cell>
          <cell r="P1441">
            <v>0</v>
          </cell>
          <cell r="Q1441">
            <v>0</v>
          </cell>
          <cell r="R1441">
            <v>731.40691917498657</v>
          </cell>
          <cell r="S1441">
            <v>0</v>
          </cell>
          <cell r="T1441">
            <v>0</v>
          </cell>
          <cell r="U1441">
            <v>810.92392518798749</v>
          </cell>
          <cell r="V1441">
            <v>0</v>
          </cell>
          <cell r="W1441">
            <v>0</v>
          </cell>
          <cell r="X1441">
            <v>899.08585112108437</v>
          </cell>
        </row>
        <row r="1442">
          <cell r="K1442">
            <v>0</v>
          </cell>
          <cell r="L1442">
            <v>595</v>
          </cell>
          <cell r="M1442">
            <v>0</v>
          </cell>
          <cell r="N1442">
            <v>0</v>
          </cell>
          <cell r="O1442">
            <v>659.68713562499988</v>
          </cell>
          <cell r="P1442">
            <v>0</v>
          </cell>
          <cell r="Q1442">
            <v>0</v>
          </cell>
          <cell r="R1442">
            <v>731.40691917498657</v>
          </cell>
          <cell r="S1442">
            <v>0</v>
          </cell>
          <cell r="T1442">
            <v>0</v>
          </cell>
          <cell r="U1442">
            <v>810.92392518798749</v>
          </cell>
          <cell r="V1442">
            <v>0</v>
          </cell>
          <cell r="W1442">
            <v>0</v>
          </cell>
          <cell r="X1442">
            <v>899.08585112108437</v>
          </cell>
        </row>
        <row r="1443">
          <cell r="K1443">
            <v>0</v>
          </cell>
          <cell r="L1443">
            <v>595</v>
          </cell>
          <cell r="M1443">
            <v>0</v>
          </cell>
          <cell r="N1443">
            <v>0</v>
          </cell>
          <cell r="O1443">
            <v>659.68713562499988</v>
          </cell>
          <cell r="P1443">
            <v>0</v>
          </cell>
          <cell r="Q1443">
            <v>0</v>
          </cell>
          <cell r="R1443">
            <v>731.40691917498657</v>
          </cell>
          <cell r="S1443">
            <v>0</v>
          </cell>
          <cell r="T1443">
            <v>0</v>
          </cell>
          <cell r="U1443">
            <v>810.92392518798749</v>
          </cell>
          <cell r="V1443">
            <v>0</v>
          </cell>
          <cell r="W1443">
            <v>0</v>
          </cell>
          <cell r="X1443">
            <v>899.08585112108437</v>
          </cell>
        </row>
        <row r="1444">
          <cell r="K1444">
            <v>0</v>
          </cell>
          <cell r="L1444">
            <v>595</v>
          </cell>
          <cell r="M1444">
            <v>0</v>
          </cell>
          <cell r="N1444">
            <v>0</v>
          </cell>
          <cell r="O1444">
            <v>659.68713562499988</v>
          </cell>
          <cell r="P1444">
            <v>0</v>
          </cell>
          <cell r="Q1444">
            <v>0</v>
          </cell>
          <cell r="R1444">
            <v>731.40691917498657</v>
          </cell>
          <cell r="S1444">
            <v>0</v>
          </cell>
          <cell r="T1444">
            <v>0</v>
          </cell>
          <cell r="U1444">
            <v>810.92392518798749</v>
          </cell>
          <cell r="V1444">
            <v>0</v>
          </cell>
          <cell r="W1444">
            <v>0</v>
          </cell>
          <cell r="X1444">
            <v>899.08585112108437</v>
          </cell>
        </row>
        <row r="1445">
          <cell r="K1445">
            <v>0</v>
          </cell>
          <cell r="L1445">
            <v>595</v>
          </cell>
          <cell r="M1445">
            <v>0</v>
          </cell>
          <cell r="N1445">
            <v>0</v>
          </cell>
          <cell r="O1445">
            <v>659.68713562499988</v>
          </cell>
          <cell r="P1445">
            <v>0</v>
          </cell>
          <cell r="Q1445">
            <v>0</v>
          </cell>
          <cell r="R1445">
            <v>731.40691917498657</v>
          </cell>
          <cell r="S1445">
            <v>0</v>
          </cell>
          <cell r="T1445">
            <v>0</v>
          </cell>
          <cell r="U1445">
            <v>810.92392518798749</v>
          </cell>
          <cell r="V1445">
            <v>0</v>
          </cell>
          <cell r="W1445">
            <v>0</v>
          </cell>
          <cell r="X1445">
            <v>899.08585112108437</v>
          </cell>
        </row>
        <row r="1446">
          <cell r="K1446">
            <v>0</v>
          </cell>
          <cell r="L1446">
            <v>595</v>
          </cell>
          <cell r="M1446">
            <v>0</v>
          </cell>
          <cell r="N1446">
            <v>0</v>
          </cell>
          <cell r="O1446">
            <v>659.68713562499988</v>
          </cell>
          <cell r="P1446">
            <v>0</v>
          </cell>
          <cell r="Q1446">
            <v>0</v>
          </cell>
          <cell r="R1446">
            <v>731.40691917498657</v>
          </cell>
          <cell r="S1446">
            <v>0</v>
          </cell>
          <cell r="T1446">
            <v>0</v>
          </cell>
          <cell r="U1446">
            <v>810.92392518798749</v>
          </cell>
          <cell r="V1446">
            <v>0</v>
          </cell>
          <cell r="W1446">
            <v>0</v>
          </cell>
          <cell r="X1446">
            <v>899.08585112108437</v>
          </cell>
        </row>
        <row r="1447">
          <cell r="K1447">
            <v>0</v>
          </cell>
          <cell r="L1447">
            <v>595</v>
          </cell>
          <cell r="M1447">
            <v>0</v>
          </cell>
          <cell r="N1447">
            <v>0</v>
          </cell>
          <cell r="O1447">
            <v>659.68713562499988</v>
          </cell>
          <cell r="P1447">
            <v>0</v>
          </cell>
          <cell r="Q1447">
            <v>0</v>
          </cell>
          <cell r="R1447">
            <v>731.40691917498657</v>
          </cell>
          <cell r="S1447">
            <v>0</v>
          </cell>
          <cell r="T1447">
            <v>0</v>
          </cell>
          <cell r="U1447">
            <v>810.92392518798749</v>
          </cell>
          <cell r="V1447">
            <v>0</v>
          </cell>
          <cell r="W1447">
            <v>0</v>
          </cell>
          <cell r="X1447">
            <v>899.08585112108437</v>
          </cell>
        </row>
        <row r="1448">
          <cell r="K1448">
            <v>0</v>
          </cell>
          <cell r="L1448">
            <v>595</v>
          </cell>
          <cell r="M1448">
            <v>0</v>
          </cell>
          <cell r="N1448">
            <v>0</v>
          </cell>
          <cell r="O1448">
            <v>659.68713562499988</v>
          </cell>
          <cell r="P1448">
            <v>0</v>
          </cell>
          <cell r="Q1448">
            <v>0</v>
          </cell>
          <cell r="R1448">
            <v>731.40691917498657</v>
          </cell>
          <cell r="S1448">
            <v>0</v>
          </cell>
          <cell r="T1448">
            <v>0</v>
          </cell>
          <cell r="U1448">
            <v>810.92392518798749</v>
          </cell>
          <cell r="V1448">
            <v>0</v>
          </cell>
          <cell r="W1448">
            <v>0</v>
          </cell>
          <cell r="X1448">
            <v>899.08585112108437</v>
          </cell>
        </row>
        <row r="1449">
          <cell r="K1449">
            <v>0</v>
          </cell>
          <cell r="L1449">
            <v>595</v>
          </cell>
          <cell r="M1449">
            <v>0</v>
          </cell>
          <cell r="N1449">
            <v>0</v>
          </cell>
          <cell r="O1449">
            <v>659.68713562499988</v>
          </cell>
          <cell r="P1449">
            <v>0</v>
          </cell>
          <cell r="Q1449">
            <v>0</v>
          </cell>
          <cell r="R1449">
            <v>731.40691917498657</v>
          </cell>
          <cell r="S1449">
            <v>0</v>
          </cell>
          <cell r="T1449">
            <v>0</v>
          </cell>
          <cell r="U1449">
            <v>810.92392518798749</v>
          </cell>
          <cell r="V1449">
            <v>0</v>
          </cell>
          <cell r="W1449">
            <v>0</v>
          </cell>
          <cell r="X1449">
            <v>899.08585112108437</v>
          </cell>
        </row>
        <row r="1450">
          <cell r="K1450">
            <v>0</v>
          </cell>
          <cell r="L1450">
            <v>595</v>
          </cell>
          <cell r="M1450">
            <v>0</v>
          </cell>
          <cell r="N1450">
            <v>0</v>
          </cell>
          <cell r="O1450">
            <v>659.68713562499988</v>
          </cell>
          <cell r="P1450">
            <v>0</v>
          </cell>
          <cell r="Q1450">
            <v>0</v>
          </cell>
          <cell r="R1450">
            <v>731.40691917498657</v>
          </cell>
          <cell r="S1450">
            <v>0</v>
          </cell>
          <cell r="T1450">
            <v>0</v>
          </cell>
          <cell r="U1450">
            <v>810.92392518798749</v>
          </cell>
          <cell r="V1450">
            <v>0</v>
          </cell>
          <cell r="W1450">
            <v>0</v>
          </cell>
          <cell r="X1450">
            <v>899.08585112108437</v>
          </cell>
        </row>
        <row r="1451">
          <cell r="K1451">
            <v>0</v>
          </cell>
          <cell r="L1451">
            <v>595</v>
          </cell>
          <cell r="M1451">
            <v>0</v>
          </cell>
          <cell r="N1451">
            <v>0</v>
          </cell>
          <cell r="O1451">
            <v>659.68713562499988</v>
          </cell>
          <cell r="P1451">
            <v>0</v>
          </cell>
          <cell r="Q1451">
            <v>0</v>
          </cell>
          <cell r="R1451">
            <v>731.40691917498657</v>
          </cell>
          <cell r="S1451">
            <v>0</v>
          </cell>
          <cell r="T1451">
            <v>0</v>
          </cell>
          <cell r="U1451">
            <v>810.92392518798749</v>
          </cell>
          <cell r="V1451">
            <v>0</v>
          </cell>
          <cell r="W1451">
            <v>0</v>
          </cell>
          <cell r="X1451">
            <v>899.08585112108437</v>
          </cell>
        </row>
        <row r="1452">
          <cell r="K1452">
            <v>0</v>
          </cell>
          <cell r="L1452">
            <v>595</v>
          </cell>
          <cell r="M1452">
            <v>0</v>
          </cell>
          <cell r="N1452">
            <v>0</v>
          </cell>
          <cell r="O1452">
            <v>659.68713562499988</v>
          </cell>
          <cell r="P1452">
            <v>0</v>
          </cell>
          <cell r="Q1452">
            <v>0</v>
          </cell>
          <cell r="R1452">
            <v>731.40691917498657</v>
          </cell>
          <cell r="S1452">
            <v>0</v>
          </cell>
          <cell r="T1452">
            <v>0</v>
          </cell>
          <cell r="U1452">
            <v>810.92392518798749</v>
          </cell>
          <cell r="V1452">
            <v>0</v>
          </cell>
          <cell r="W1452">
            <v>0</v>
          </cell>
          <cell r="X1452">
            <v>899.08585112108437</v>
          </cell>
        </row>
        <row r="1453">
          <cell r="K1453">
            <v>0</v>
          </cell>
          <cell r="L1453">
            <v>595</v>
          </cell>
          <cell r="M1453">
            <v>0</v>
          </cell>
          <cell r="N1453">
            <v>0</v>
          </cell>
          <cell r="O1453">
            <v>659.68713562499988</v>
          </cell>
          <cell r="P1453">
            <v>0</v>
          </cell>
          <cell r="Q1453">
            <v>0</v>
          </cell>
          <cell r="R1453">
            <v>731.40691917498657</v>
          </cell>
          <cell r="S1453">
            <v>0</v>
          </cell>
          <cell r="T1453">
            <v>0</v>
          </cell>
          <cell r="U1453">
            <v>810.92392518798749</v>
          </cell>
          <cell r="V1453">
            <v>0</v>
          </cell>
          <cell r="W1453">
            <v>0</v>
          </cell>
          <cell r="X1453">
            <v>899.08585112108437</v>
          </cell>
        </row>
        <row r="1454">
          <cell r="K1454">
            <v>0</v>
          </cell>
          <cell r="L1454">
            <v>595</v>
          </cell>
          <cell r="M1454">
            <v>0</v>
          </cell>
          <cell r="N1454">
            <v>0</v>
          </cell>
          <cell r="O1454">
            <v>659.68713562499988</v>
          </cell>
          <cell r="P1454">
            <v>0</v>
          </cell>
          <cell r="Q1454">
            <v>0</v>
          </cell>
          <cell r="R1454">
            <v>731.40691917498657</v>
          </cell>
          <cell r="S1454">
            <v>0</v>
          </cell>
          <cell r="T1454">
            <v>0</v>
          </cell>
          <cell r="U1454">
            <v>810.92392518798749</v>
          </cell>
          <cell r="V1454">
            <v>0</v>
          </cell>
          <cell r="W1454">
            <v>0</v>
          </cell>
          <cell r="X1454">
            <v>899.08585112108437</v>
          </cell>
        </row>
        <row r="1455">
          <cell r="K1455">
            <v>0</v>
          </cell>
          <cell r="L1455">
            <v>595</v>
          </cell>
          <cell r="M1455">
            <v>0</v>
          </cell>
          <cell r="N1455">
            <v>0</v>
          </cell>
          <cell r="O1455">
            <v>659.68713562499988</v>
          </cell>
          <cell r="P1455">
            <v>0</v>
          </cell>
          <cell r="Q1455">
            <v>0</v>
          </cell>
          <cell r="R1455">
            <v>731.40691917498657</v>
          </cell>
          <cell r="S1455">
            <v>0</v>
          </cell>
          <cell r="T1455">
            <v>0</v>
          </cell>
          <cell r="U1455">
            <v>810.92392518798749</v>
          </cell>
          <cell r="V1455">
            <v>0</v>
          </cell>
          <cell r="W1455">
            <v>0</v>
          </cell>
          <cell r="X1455">
            <v>899.08585112108437</v>
          </cell>
        </row>
        <row r="1456">
          <cell r="K1456">
            <v>0</v>
          </cell>
          <cell r="L1456">
            <v>595</v>
          </cell>
          <cell r="M1456">
            <v>0</v>
          </cell>
          <cell r="N1456">
            <v>0</v>
          </cell>
          <cell r="O1456">
            <v>659.68713562499988</v>
          </cell>
          <cell r="P1456">
            <v>0</v>
          </cell>
          <cell r="Q1456">
            <v>0</v>
          </cell>
          <cell r="R1456">
            <v>731.40691917498657</v>
          </cell>
          <cell r="S1456">
            <v>0</v>
          </cell>
          <cell r="T1456">
            <v>0</v>
          </cell>
          <cell r="U1456">
            <v>810.92392518798749</v>
          </cell>
          <cell r="V1456">
            <v>0</v>
          </cell>
          <cell r="W1456">
            <v>0</v>
          </cell>
          <cell r="X1456">
            <v>899.08585112108437</v>
          </cell>
        </row>
        <row r="1457">
          <cell r="K1457">
            <v>0</v>
          </cell>
          <cell r="L1457">
            <v>268.18</v>
          </cell>
          <cell r="M1457">
            <v>0</v>
          </cell>
          <cell r="N1457">
            <v>0</v>
          </cell>
          <cell r="O1457">
            <v>297.33595971749992</v>
          </cell>
          <cell r="P1457">
            <v>0</v>
          </cell>
          <cell r="Q1457">
            <v>0</v>
          </cell>
          <cell r="R1457">
            <v>329.66169341907209</v>
          </cell>
          <cell r="S1457">
            <v>0</v>
          </cell>
          <cell r="T1457">
            <v>0</v>
          </cell>
          <cell r="U1457">
            <v>365.50181219649494</v>
          </cell>
          <cell r="V1457">
            <v>0</v>
          </cell>
          <cell r="W1457">
            <v>0</v>
          </cell>
          <cell r="X1457">
            <v>405.23839252714691</v>
          </cell>
        </row>
        <row r="1458">
          <cell r="K1458">
            <v>0</v>
          </cell>
          <cell r="L1458">
            <v>733.09</v>
          </cell>
          <cell r="M1458">
            <v>0</v>
          </cell>
          <cell r="N1458">
            <v>0</v>
          </cell>
          <cell r="O1458">
            <v>812.78998698374983</v>
          </cell>
          <cell r="P1458">
            <v>0</v>
          </cell>
          <cell r="Q1458">
            <v>0</v>
          </cell>
          <cell r="R1458">
            <v>901.15478718990062</v>
          </cell>
          <cell r="S1458">
            <v>0</v>
          </cell>
          <cell r="T1458">
            <v>0</v>
          </cell>
          <cell r="U1458">
            <v>999.12642069926346</v>
          </cell>
          <cell r="V1458">
            <v>0</v>
          </cell>
          <cell r="W1458">
            <v>0</v>
          </cell>
          <cell r="X1458">
            <v>1107.7493220140434</v>
          </cell>
        </row>
        <row r="1459">
          <cell r="K1459">
            <v>0</v>
          </cell>
          <cell r="L1459">
            <v>733.09</v>
          </cell>
          <cell r="M1459">
            <v>0</v>
          </cell>
          <cell r="N1459">
            <v>0</v>
          </cell>
          <cell r="O1459">
            <v>812.78998698374983</v>
          </cell>
          <cell r="P1459">
            <v>0</v>
          </cell>
          <cell r="Q1459">
            <v>0</v>
          </cell>
          <cell r="R1459">
            <v>901.15478718990062</v>
          </cell>
          <cell r="S1459">
            <v>0</v>
          </cell>
          <cell r="T1459">
            <v>0</v>
          </cell>
          <cell r="U1459">
            <v>999.12642069926346</v>
          </cell>
          <cell r="V1459">
            <v>0</v>
          </cell>
          <cell r="W1459">
            <v>0</v>
          </cell>
          <cell r="X1459">
            <v>1107.7493220140434</v>
          </cell>
        </row>
        <row r="1460">
          <cell r="K1460">
            <v>0</v>
          </cell>
          <cell r="L1460">
            <v>733.09</v>
          </cell>
          <cell r="M1460">
            <v>0</v>
          </cell>
          <cell r="N1460">
            <v>0</v>
          </cell>
          <cell r="O1460">
            <v>812.78998698374983</v>
          </cell>
          <cell r="P1460">
            <v>0</v>
          </cell>
          <cell r="Q1460">
            <v>0</v>
          </cell>
          <cell r="R1460">
            <v>901.15478718990062</v>
          </cell>
          <cell r="S1460">
            <v>0</v>
          </cell>
          <cell r="T1460">
            <v>0</v>
          </cell>
          <cell r="U1460">
            <v>999.12642069926346</v>
          </cell>
          <cell r="V1460">
            <v>0</v>
          </cell>
          <cell r="W1460">
            <v>0</v>
          </cell>
          <cell r="X1460">
            <v>1107.7493220140434</v>
          </cell>
        </row>
        <row r="1461">
          <cell r="K1461">
            <v>0</v>
          </cell>
          <cell r="L1461">
            <v>733.09</v>
          </cell>
          <cell r="M1461">
            <v>0</v>
          </cell>
          <cell r="N1461">
            <v>0</v>
          </cell>
          <cell r="O1461">
            <v>812.78998698374983</v>
          </cell>
          <cell r="P1461">
            <v>0</v>
          </cell>
          <cell r="Q1461">
            <v>0</v>
          </cell>
          <cell r="R1461">
            <v>901.15478718990062</v>
          </cell>
          <cell r="S1461">
            <v>0</v>
          </cell>
          <cell r="T1461">
            <v>0</v>
          </cell>
          <cell r="U1461">
            <v>999.12642069926346</v>
          </cell>
          <cell r="V1461">
            <v>0</v>
          </cell>
          <cell r="W1461">
            <v>0</v>
          </cell>
          <cell r="X1461">
            <v>1107.7493220140434</v>
          </cell>
        </row>
        <row r="1462">
          <cell r="K1462">
            <v>0</v>
          </cell>
          <cell r="L1462">
            <v>251.82</v>
          </cell>
          <cell r="M1462">
            <v>0</v>
          </cell>
          <cell r="N1462">
            <v>0</v>
          </cell>
          <cell r="O1462">
            <v>279.19733528249992</v>
          </cell>
          <cell r="P1462">
            <v>0</v>
          </cell>
          <cell r="Q1462">
            <v>0</v>
          </cell>
          <cell r="R1462">
            <v>309.55107628007579</v>
          </cell>
          <cell r="S1462">
            <v>0</v>
          </cell>
          <cell r="T1462">
            <v>0</v>
          </cell>
          <cell r="U1462">
            <v>343.20481149720842</v>
          </cell>
          <cell r="V1462">
            <v>0</v>
          </cell>
          <cell r="W1462">
            <v>0</v>
          </cell>
          <cell r="X1462">
            <v>380.51730929296042</v>
          </cell>
        </row>
        <row r="1463"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1450398.3595538933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</row>
        <row r="1464"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85556.170713578249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</row>
        <row r="1465">
          <cell r="K1465">
            <v>0</v>
          </cell>
          <cell r="L1465">
            <v>469.27</v>
          </cell>
          <cell r="M1465">
            <v>0</v>
          </cell>
          <cell r="N1465">
            <v>0</v>
          </cell>
          <cell r="O1465">
            <v>520.28803720124984</v>
          </cell>
          <cell r="P1465">
            <v>0</v>
          </cell>
          <cell r="Q1465">
            <v>0</v>
          </cell>
          <cell r="R1465">
            <v>576.85264699369066</v>
          </cell>
          <cell r="S1465">
            <v>0</v>
          </cell>
          <cell r="T1465">
            <v>0</v>
          </cell>
          <cell r="U1465">
            <v>639.56684096296954</v>
          </cell>
          <cell r="V1465">
            <v>0</v>
          </cell>
          <cell r="W1465">
            <v>0</v>
          </cell>
          <cell r="X1465">
            <v>709.09918883292653</v>
          </cell>
        </row>
        <row r="1466"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2212.6595874201275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</row>
        <row r="1467"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2212.6595874201275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</row>
        <row r="1468"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2212.6595874201275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</row>
        <row r="1469">
          <cell r="K1469">
            <v>0</v>
          </cell>
          <cell r="L1469">
            <v>1813.64</v>
          </cell>
          <cell r="M1469">
            <v>0</v>
          </cell>
          <cell r="N1469">
            <v>0</v>
          </cell>
          <cell r="O1469">
            <v>2010.8150868149996</v>
          </cell>
          <cell r="P1469">
            <v>0</v>
          </cell>
          <cell r="Q1469">
            <v>0</v>
          </cell>
          <cell r="R1469">
            <v>2229.4266300714667</v>
          </cell>
          <cell r="S1469">
            <v>0</v>
          </cell>
          <cell r="T1469">
            <v>0</v>
          </cell>
          <cell r="U1469">
            <v>2471.8051557612466</v>
          </cell>
          <cell r="V1469">
            <v>0</v>
          </cell>
          <cell r="W1469">
            <v>0</v>
          </cell>
          <cell r="X1469">
            <v>2740.534559709653</v>
          </cell>
        </row>
        <row r="1470">
          <cell r="K1470">
            <v>0</v>
          </cell>
          <cell r="L1470">
            <v>1124.3699999999999</v>
          </cell>
          <cell r="M1470">
            <v>0</v>
          </cell>
          <cell r="N1470">
            <v>0</v>
          </cell>
          <cell r="O1470">
            <v>1246.6091171137496</v>
          </cell>
          <cell r="P1470">
            <v>0</v>
          </cell>
          <cell r="Q1470">
            <v>0</v>
          </cell>
          <cell r="R1470">
            <v>1382.1378112819823</v>
          </cell>
          <cell r="S1470">
            <v>0</v>
          </cell>
          <cell r="T1470">
            <v>0</v>
          </cell>
          <cell r="U1470">
            <v>1532.4008970817099</v>
          </cell>
          <cell r="V1470">
            <v>0</v>
          </cell>
          <cell r="W1470">
            <v>0</v>
          </cell>
          <cell r="X1470">
            <v>1699.000266260527</v>
          </cell>
        </row>
        <row r="1471">
          <cell r="K1471">
            <v>0</v>
          </cell>
          <cell r="L1471">
            <v>1124.3699999999999</v>
          </cell>
          <cell r="M1471">
            <v>0</v>
          </cell>
          <cell r="N1471">
            <v>0</v>
          </cell>
          <cell r="O1471">
            <v>1246.6091171137496</v>
          </cell>
          <cell r="P1471">
            <v>0</v>
          </cell>
          <cell r="Q1471">
            <v>0</v>
          </cell>
          <cell r="R1471">
            <v>1382.1378112819823</v>
          </cell>
          <cell r="S1471">
            <v>0</v>
          </cell>
          <cell r="T1471">
            <v>0</v>
          </cell>
          <cell r="U1471">
            <v>1532.4008970817099</v>
          </cell>
          <cell r="V1471">
            <v>0</v>
          </cell>
          <cell r="W1471">
            <v>0</v>
          </cell>
          <cell r="X1471">
            <v>1699.000266260527</v>
          </cell>
        </row>
        <row r="1472">
          <cell r="K1472">
            <v>0</v>
          </cell>
          <cell r="L1472">
            <v>1124.3699999999999</v>
          </cell>
          <cell r="M1472">
            <v>0</v>
          </cell>
          <cell r="N1472">
            <v>0</v>
          </cell>
          <cell r="O1472">
            <v>1246.6091171137496</v>
          </cell>
          <cell r="P1472">
            <v>0</v>
          </cell>
          <cell r="Q1472">
            <v>0</v>
          </cell>
          <cell r="R1472">
            <v>1382.1378112819823</v>
          </cell>
          <cell r="S1472">
            <v>0</v>
          </cell>
          <cell r="T1472">
            <v>0</v>
          </cell>
          <cell r="U1472">
            <v>1532.4008970817099</v>
          </cell>
          <cell r="V1472">
            <v>0</v>
          </cell>
          <cell r="W1472">
            <v>0</v>
          </cell>
          <cell r="X1472">
            <v>1699.000266260527</v>
          </cell>
        </row>
        <row r="1473">
          <cell r="K1473">
            <v>0</v>
          </cell>
          <cell r="L1473">
            <v>1124.3699999999999</v>
          </cell>
          <cell r="M1473">
            <v>0</v>
          </cell>
          <cell r="N1473">
            <v>0</v>
          </cell>
          <cell r="O1473">
            <v>1246.6091171137496</v>
          </cell>
          <cell r="P1473">
            <v>0</v>
          </cell>
          <cell r="Q1473">
            <v>0</v>
          </cell>
          <cell r="R1473">
            <v>1382.1378112819823</v>
          </cell>
          <cell r="S1473">
            <v>0</v>
          </cell>
          <cell r="T1473">
            <v>0</v>
          </cell>
          <cell r="U1473">
            <v>1532.4008970817099</v>
          </cell>
          <cell r="V1473">
            <v>0</v>
          </cell>
          <cell r="W1473">
            <v>0</v>
          </cell>
          <cell r="X1473">
            <v>1699.000266260527</v>
          </cell>
        </row>
        <row r="1474">
          <cell r="K1474">
            <v>0</v>
          </cell>
          <cell r="L1474">
            <v>1124.3699999999999</v>
          </cell>
          <cell r="M1474">
            <v>0</v>
          </cell>
          <cell r="N1474">
            <v>0</v>
          </cell>
          <cell r="O1474">
            <v>1246.6091171137496</v>
          </cell>
          <cell r="P1474">
            <v>0</v>
          </cell>
          <cell r="Q1474">
            <v>0</v>
          </cell>
          <cell r="R1474">
            <v>1382.1378112819823</v>
          </cell>
          <cell r="S1474">
            <v>0</v>
          </cell>
          <cell r="T1474">
            <v>0</v>
          </cell>
          <cell r="U1474">
            <v>1532.4008970817099</v>
          </cell>
          <cell r="V1474">
            <v>0</v>
          </cell>
          <cell r="W1474">
            <v>0</v>
          </cell>
          <cell r="X1474">
            <v>1699.000266260527</v>
          </cell>
        </row>
        <row r="1475">
          <cell r="K1475">
            <v>0</v>
          </cell>
          <cell r="L1475">
            <v>1124.3699999999999</v>
          </cell>
          <cell r="M1475">
            <v>0</v>
          </cell>
          <cell r="N1475">
            <v>0</v>
          </cell>
          <cell r="O1475">
            <v>1246.6091171137496</v>
          </cell>
          <cell r="P1475">
            <v>0</v>
          </cell>
          <cell r="Q1475">
            <v>0</v>
          </cell>
          <cell r="R1475">
            <v>1382.1378112819823</v>
          </cell>
          <cell r="S1475">
            <v>0</v>
          </cell>
          <cell r="T1475">
            <v>0</v>
          </cell>
          <cell r="U1475">
            <v>1532.4008970817099</v>
          </cell>
          <cell r="V1475">
            <v>0</v>
          </cell>
          <cell r="W1475">
            <v>0</v>
          </cell>
          <cell r="X1475">
            <v>1699.000266260527</v>
          </cell>
        </row>
        <row r="1476">
          <cell r="K1476">
            <v>0</v>
          </cell>
          <cell r="L1476">
            <v>1200</v>
          </cell>
          <cell r="M1476">
            <v>0</v>
          </cell>
          <cell r="N1476">
            <v>0</v>
          </cell>
          <cell r="O1476">
            <v>1330.4614499999998</v>
          </cell>
          <cell r="P1476">
            <v>0</v>
          </cell>
          <cell r="Q1476">
            <v>0</v>
          </cell>
          <cell r="R1476">
            <v>1475.1063916134183</v>
          </cell>
          <cell r="S1476">
            <v>0</v>
          </cell>
          <cell r="T1476">
            <v>0</v>
          </cell>
          <cell r="U1476">
            <v>1635.4768239085461</v>
          </cell>
          <cell r="V1476">
            <v>0</v>
          </cell>
          <cell r="W1476">
            <v>0</v>
          </cell>
          <cell r="X1476">
            <v>1813.2823888156324</v>
          </cell>
        </row>
        <row r="1477">
          <cell r="K1477">
            <v>0</v>
          </cell>
          <cell r="L1477">
            <v>415</v>
          </cell>
          <cell r="M1477">
            <v>0</v>
          </cell>
          <cell r="N1477">
            <v>0</v>
          </cell>
          <cell r="O1477">
            <v>460.1179181249999</v>
          </cell>
          <cell r="P1477">
            <v>0</v>
          </cell>
          <cell r="Q1477">
            <v>0</v>
          </cell>
          <cell r="R1477">
            <v>510.14096043297377</v>
          </cell>
          <cell r="S1477">
            <v>0</v>
          </cell>
          <cell r="T1477">
            <v>0</v>
          </cell>
          <cell r="U1477">
            <v>565.60240160170554</v>
          </cell>
          <cell r="V1477">
            <v>0</v>
          </cell>
          <cell r="W1477">
            <v>0</v>
          </cell>
          <cell r="X1477">
            <v>627.09349279873948</v>
          </cell>
        </row>
        <row r="1478">
          <cell r="K1478">
            <v>0</v>
          </cell>
          <cell r="L1478">
            <v>0</v>
          </cell>
          <cell r="M1478">
            <v>1449</v>
          </cell>
          <cell r="N1478">
            <v>0</v>
          </cell>
          <cell r="O1478">
            <v>0</v>
          </cell>
          <cell r="P1478">
            <v>1606.5322008749995</v>
          </cell>
          <cell r="Q1478">
            <v>0</v>
          </cell>
          <cell r="R1478">
            <v>0</v>
          </cell>
          <cell r="S1478">
            <v>1781.1909678732025</v>
          </cell>
          <cell r="T1478">
            <v>0</v>
          </cell>
          <cell r="U1478">
            <v>0</v>
          </cell>
          <cell r="V1478">
            <v>1974.8382648695695</v>
          </cell>
          <cell r="W1478">
            <v>0</v>
          </cell>
          <cell r="X1478">
            <v>0</v>
          </cell>
        </row>
        <row r="1479"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</row>
        <row r="1480">
          <cell r="K1480">
            <v>0</v>
          </cell>
          <cell r="L1480">
            <v>0</v>
          </cell>
          <cell r="M1480">
            <v>0</v>
          </cell>
          <cell r="N1480">
            <v>32136.749999999996</v>
          </cell>
          <cell r="O1480">
            <v>0</v>
          </cell>
          <cell r="P1480">
            <v>0</v>
          </cell>
          <cell r="Q1480">
            <v>0</v>
          </cell>
          <cell r="R1480">
            <v>36877.659790335456</v>
          </cell>
          <cell r="S1480">
            <v>0</v>
          </cell>
          <cell r="T1480">
            <v>0</v>
          </cell>
          <cell r="U1480">
            <v>0</v>
          </cell>
          <cell r="V1480">
            <v>42317.962818633627</v>
          </cell>
          <cell r="W1480">
            <v>0</v>
          </cell>
          <cell r="X1480">
            <v>0</v>
          </cell>
        </row>
        <row r="1481">
          <cell r="K1481">
            <v>0</v>
          </cell>
          <cell r="L1481">
            <v>0</v>
          </cell>
          <cell r="M1481">
            <v>0</v>
          </cell>
          <cell r="N1481">
            <v>3963.5324999999993</v>
          </cell>
          <cell r="O1481">
            <v>0</v>
          </cell>
          <cell r="P1481">
            <v>0</v>
          </cell>
          <cell r="Q1481">
            <v>0</v>
          </cell>
          <cell r="R1481">
            <v>4548.244707474706</v>
          </cell>
          <cell r="S1481">
            <v>0</v>
          </cell>
          <cell r="T1481">
            <v>0</v>
          </cell>
          <cell r="U1481">
            <v>0</v>
          </cell>
          <cell r="V1481">
            <v>5219.2154142981481</v>
          </cell>
          <cell r="W1481">
            <v>0</v>
          </cell>
          <cell r="X1481">
            <v>0</v>
          </cell>
        </row>
        <row r="1482"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6319.6918874999983</v>
          </cell>
          <cell r="P1482">
            <v>0</v>
          </cell>
          <cell r="Q1482">
            <v>0</v>
          </cell>
          <cell r="R1482">
            <v>0</v>
          </cell>
          <cell r="S1482">
            <v>0</v>
          </cell>
          <cell r="T1482">
            <v>7505.8115106913965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</row>
        <row r="1483"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14357.896481249996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17052.677028676069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</row>
        <row r="1484">
          <cell r="K1484">
            <v>0</v>
          </cell>
          <cell r="L1484">
            <v>0</v>
          </cell>
          <cell r="M1484">
            <v>0</v>
          </cell>
          <cell r="N1484">
            <v>9105.4124999999985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10814.373733515871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12844.083587444062</v>
          </cell>
        </row>
        <row r="1485">
          <cell r="K1485">
            <v>0</v>
          </cell>
          <cell r="L1485">
            <v>0</v>
          </cell>
          <cell r="M1485">
            <v>0</v>
          </cell>
          <cell r="N1485">
            <v>10176.637499999999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12086.652996282444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14355.152244790423</v>
          </cell>
        </row>
        <row r="1486">
          <cell r="K1486">
            <v>0</v>
          </cell>
          <cell r="L1486">
            <v>0</v>
          </cell>
          <cell r="M1486">
            <v>8487</v>
          </cell>
          <cell r="N1486">
            <v>0</v>
          </cell>
          <cell r="O1486">
            <v>0</v>
          </cell>
          <cell r="P1486">
            <v>0</v>
          </cell>
          <cell r="Q1486">
            <v>9739.0277063043704</v>
          </cell>
          <cell r="R1486">
            <v>0</v>
          </cell>
          <cell r="S1486">
            <v>0</v>
          </cell>
          <cell r="T1486">
            <v>0</v>
          </cell>
          <cell r="U1486">
            <v>11175.758296708398</v>
          </cell>
          <cell r="V1486">
            <v>0</v>
          </cell>
          <cell r="W1486">
            <v>0</v>
          </cell>
          <cell r="X1486">
            <v>0</v>
          </cell>
        </row>
        <row r="1487">
          <cell r="K1487">
            <v>0</v>
          </cell>
          <cell r="L1487">
            <v>0</v>
          </cell>
          <cell r="M1487">
            <v>0</v>
          </cell>
          <cell r="N1487">
            <v>2570.9399999999996</v>
          </cell>
          <cell r="O1487">
            <v>0</v>
          </cell>
          <cell r="P1487">
            <v>0</v>
          </cell>
          <cell r="Q1487">
            <v>0</v>
          </cell>
          <cell r="R1487">
            <v>2950.2127832268366</v>
          </cell>
          <cell r="S1487">
            <v>0</v>
          </cell>
          <cell r="T1487">
            <v>0</v>
          </cell>
          <cell r="U1487">
            <v>0</v>
          </cell>
          <cell r="V1487">
            <v>3385.4370254906903</v>
          </cell>
          <cell r="W1487">
            <v>0</v>
          </cell>
          <cell r="X1487">
            <v>0</v>
          </cell>
        </row>
        <row r="1488">
          <cell r="K1488">
            <v>0</v>
          </cell>
          <cell r="L1488">
            <v>0</v>
          </cell>
          <cell r="M1488">
            <v>0</v>
          </cell>
          <cell r="N1488">
            <v>4713.3899999999994</v>
          </cell>
          <cell r="O1488">
            <v>0</v>
          </cell>
          <cell r="P1488">
            <v>0</v>
          </cell>
          <cell r="Q1488">
            <v>0</v>
          </cell>
          <cell r="R1488">
            <v>5408.7234359158665</v>
          </cell>
          <cell r="S1488">
            <v>0</v>
          </cell>
          <cell r="T1488">
            <v>0</v>
          </cell>
          <cell r="U1488">
            <v>0</v>
          </cell>
          <cell r="V1488">
            <v>6206.634546732932</v>
          </cell>
          <cell r="W1488">
            <v>0</v>
          </cell>
          <cell r="X1488">
            <v>0</v>
          </cell>
        </row>
        <row r="1489">
          <cell r="K1489">
            <v>0</v>
          </cell>
          <cell r="L1489">
            <v>0</v>
          </cell>
          <cell r="M1489">
            <v>2070</v>
          </cell>
          <cell r="N1489">
            <v>0</v>
          </cell>
          <cell r="O1489">
            <v>0</v>
          </cell>
          <cell r="P1489">
            <v>0</v>
          </cell>
          <cell r="Q1489">
            <v>2375.3726112937488</v>
          </cell>
          <cell r="R1489">
            <v>0</v>
          </cell>
          <cell r="S1489">
            <v>0</v>
          </cell>
          <cell r="T1489">
            <v>0</v>
          </cell>
          <cell r="U1489">
            <v>2725.7947065142434</v>
          </cell>
          <cell r="V1489">
            <v>0</v>
          </cell>
          <cell r="W1489">
            <v>0</v>
          </cell>
          <cell r="X1489">
            <v>0</v>
          </cell>
        </row>
        <row r="1490">
          <cell r="K1490">
            <v>0</v>
          </cell>
          <cell r="L1490">
            <v>1200</v>
          </cell>
          <cell r="M1490">
            <v>0</v>
          </cell>
          <cell r="N1490">
            <v>0</v>
          </cell>
          <cell r="O1490">
            <v>1330.4614499999998</v>
          </cell>
          <cell r="P1490">
            <v>0</v>
          </cell>
          <cell r="Q1490">
            <v>0</v>
          </cell>
          <cell r="R1490">
            <v>1475.1063916134183</v>
          </cell>
          <cell r="S1490">
            <v>0</v>
          </cell>
          <cell r="T1490">
            <v>0</v>
          </cell>
          <cell r="U1490">
            <v>1635.4768239085461</v>
          </cell>
          <cell r="V1490">
            <v>0</v>
          </cell>
          <cell r="W1490">
            <v>0</v>
          </cell>
          <cell r="X1490">
            <v>1813.2823888156324</v>
          </cell>
        </row>
        <row r="1491">
          <cell r="K1491">
            <v>0</v>
          </cell>
          <cell r="L1491">
            <v>0</v>
          </cell>
          <cell r="M1491">
            <v>0</v>
          </cell>
          <cell r="N1491">
            <v>3642.1649999999995</v>
          </cell>
          <cell r="O1491">
            <v>0</v>
          </cell>
          <cell r="P1491">
            <v>0</v>
          </cell>
          <cell r="Q1491">
            <v>0</v>
          </cell>
          <cell r="R1491">
            <v>4179.4681095713513</v>
          </cell>
          <cell r="S1491">
            <v>0</v>
          </cell>
          <cell r="T1491">
            <v>0</v>
          </cell>
          <cell r="U1491">
            <v>0</v>
          </cell>
          <cell r="V1491">
            <v>4796.0357861118118</v>
          </cell>
          <cell r="W1491">
            <v>0</v>
          </cell>
          <cell r="X1491">
            <v>0</v>
          </cell>
        </row>
        <row r="1492">
          <cell r="K1492">
            <v>0</v>
          </cell>
          <cell r="L1492">
            <v>0</v>
          </cell>
          <cell r="M1492">
            <v>0</v>
          </cell>
          <cell r="N1492">
            <v>14997.149999999998</v>
          </cell>
          <cell r="O1492">
            <v>0</v>
          </cell>
          <cell r="P1492">
            <v>0</v>
          </cell>
          <cell r="Q1492">
            <v>0</v>
          </cell>
          <cell r="R1492">
            <v>17209.574568823213</v>
          </cell>
          <cell r="S1492">
            <v>0</v>
          </cell>
          <cell r="T1492">
            <v>0</v>
          </cell>
          <cell r="U1492">
            <v>0</v>
          </cell>
          <cell r="V1492">
            <v>19748.382648695693</v>
          </cell>
          <cell r="W1492">
            <v>0</v>
          </cell>
          <cell r="X1492">
            <v>0</v>
          </cell>
        </row>
        <row r="1493">
          <cell r="K1493">
            <v>0</v>
          </cell>
          <cell r="L1493">
            <v>0</v>
          </cell>
          <cell r="M1493">
            <v>0</v>
          </cell>
          <cell r="N1493">
            <v>4070.6549999999993</v>
          </cell>
          <cell r="O1493">
            <v>0</v>
          </cell>
          <cell r="P1493">
            <v>0</v>
          </cell>
          <cell r="Q1493">
            <v>0</v>
          </cell>
          <cell r="R1493">
            <v>4671.1702401091579</v>
          </cell>
          <cell r="S1493">
            <v>0</v>
          </cell>
          <cell r="T1493">
            <v>0</v>
          </cell>
          <cell r="U1493">
            <v>0</v>
          </cell>
          <cell r="V1493">
            <v>5360.2752903602595</v>
          </cell>
          <cell r="W1493">
            <v>0</v>
          </cell>
          <cell r="X1493">
            <v>0</v>
          </cell>
        </row>
        <row r="1494">
          <cell r="K1494">
            <v>0</v>
          </cell>
          <cell r="L1494">
            <v>0</v>
          </cell>
          <cell r="M1494">
            <v>0</v>
          </cell>
          <cell r="N1494">
            <v>2356.6949999999997</v>
          </cell>
          <cell r="O1494">
            <v>0</v>
          </cell>
          <cell r="P1494">
            <v>0</v>
          </cell>
          <cell r="Q1494">
            <v>0</v>
          </cell>
          <cell r="R1494">
            <v>2704.3617179579333</v>
          </cell>
          <cell r="S1494">
            <v>0</v>
          </cell>
          <cell r="T1494">
            <v>0</v>
          </cell>
          <cell r="U1494">
            <v>0</v>
          </cell>
          <cell r="V1494">
            <v>3103.317273366466</v>
          </cell>
          <cell r="W1494">
            <v>0</v>
          </cell>
          <cell r="X1494">
            <v>0</v>
          </cell>
        </row>
        <row r="1495">
          <cell r="K1495">
            <v>0</v>
          </cell>
          <cell r="L1495">
            <v>0</v>
          </cell>
          <cell r="M1495">
            <v>0</v>
          </cell>
          <cell r="N1495">
            <v>3642.1649999999995</v>
          </cell>
          <cell r="O1495">
            <v>0</v>
          </cell>
          <cell r="P1495">
            <v>0</v>
          </cell>
          <cell r="Q1495">
            <v>0</v>
          </cell>
          <cell r="R1495">
            <v>4179.4681095713513</v>
          </cell>
          <cell r="S1495">
            <v>0</v>
          </cell>
          <cell r="T1495">
            <v>0</v>
          </cell>
          <cell r="U1495">
            <v>0</v>
          </cell>
          <cell r="V1495">
            <v>4796.0357861118118</v>
          </cell>
          <cell r="W1495">
            <v>0</v>
          </cell>
          <cell r="X1495">
            <v>0</v>
          </cell>
        </row>
        <row r="1496">
          <cell r="K1496">
            <v>0</v>
          </cell>
          <cell r="L1496">
            <v>0</v>
          </cell>
          <cell r="M1496">
            <v>1500.7499999999998</v>
          </cell>
          <cell r="N1496">
            <v>0</v>
          </cell>
          <cell r="O1496">
            <v>0</v>
          </cell>
          <cell r="P1496">
            <v>1663.9083509062496</v>
          </cell>
          <cell r="Q1496">
            <v>0</v>
          </cell>
          <cell r="R1496">
            <v>0</v>
          </cell>
          <cell r="S1496">
            <v>1844.8049310115309</v>
          </cell>
          <cell r="T1496">
            <v>0</v>
          </cell>
          <cell r="U1496">
            <v>1976.2011622228267</v>
          </cell>
          <cell r="V1496">
            <v>0</v>
          </cell>
          <cell r="W1496">
            <v>0</v>
          </cell>
          <cell r="X1496">
            <v>2191.0495531522224</v>
          </cell>
        </row>
        <row r="1497">
          <cell r="K1497">
            <v>0</v>
          </cell>
          <cell r="L1497">
            <v>0</v>
          </cell>
          <cell r="M1497">
            <v>1500.7499999999998</v>
          </cell>
          <cell r="N1497">
            <v>0</v>
          </cell>
          <cell r="O1497">
            <v>0</v>
          </cell>
          <cell r="P1497">
            <v>1663.9083509062496</v>
          </cell>
          <cell r="Q1497">
            <v>0</v>
          </cell>
          <cell r="R1497">
            <v>0</v>
          </cell>
          <cell r="S1497">
            <v>1844.8049310115309</v>
          </cell>
          <cell r="T1497">
            <v>0</v>
          </cell>
          <cell r="U1497">
            <v>1976.2011622228267</v>
          </cell>
          <cell r="V1497">
            <v>0</v>
          </cell>
          <cell r="W1497">
            <v>0</v>
          </cell>
          <cell r="X1497">
            <v>2191.0495531522224</v>
          </cell>
        </row>
        <row r="1498">
          <cell r="K1498">
            <v>0</v>
          </cell>
          <cell r="L1498">
            <v>0</v>
          </cell>
          <cell r="M1498">
            <v>1500.7499999999998</v>
          </cell>
          <cell r="N1498">
            <v>0</v>
          </cell>
          <cell r="O1498">
            <v>0</v>
          </cell>
          <cell r="P1498">
            <v>1663.9083509062496</v>
          </cell>
          <cell r="Q1498">
            <v>0</v>
          </cell>
          <cell r="R1498">
            <v>0</v>
          </cell>
          <cell r="S1498">
            <v>1844.8049310115309</v>
          </cell>
          <cell r="T1498">
            <v>0</v>
          </cell>
          <cell r="U1498">
            <v>1976.2011622228267</v>
          </cell>
          <cell r="V1498">
            <v>0</v>
          </cell>
          <cell r="W1498">
            <v>0</v>
          </cell>
          <cell r="X1498">
            <v>2191.0495531522224</v>
          </cell>
        </row>
        <row r="1499">
          <cell r="K1499">
            <v>0</v>
          </cell>
          <cell r="L1499">
            <v>0</v>
          </cell>
          <cell r="M1499">
            <v>1500.7499999999998</v>
          </cell>
          <cell r="N1499">
            <v>0</v>
          </cell>
          <cell r="O1499">
            <v>0</v>
          </cell>
          <cell r="P1499">
            <v>1663.9083509062496</v>
          </cell>
          <cell r="Q1499">
            <v>0</v>
          </cell>
          <cell r="R1499">
            <v>0</v>
          </cell>
          <cell r="S1499">
            <v>1844.8049310115309</v>
          </cell>
          <cell r="T1499">
            <v>0</v>
          </cell>
          <cell r="U1499">
            <v>1976.2011622228267</v>
          </cell>
          <cell r="V1499">
            <v>0</v>
          </cell>
          <cell r="W1499">
            <v>0</v>
          </cell>
          <cell r="X1499">
            <v>2191.0495531522224</v>
          </cell>
        </row>
        <row r="1500">
          <cell r="K1500">
            <v>0</v>
          </cell>
          <cell r="L1500">
            <v>0</v>
          </cell>
          <cell r="M1500">
            <v>1500.7499999999998</v>
          </cell>
          <cell r="N1500">
            <v>0</v>
          </cell>
          <cell r="O1500">
            <v>0</v>
          </cell>
          <cell r="P1500">
            <v>1663.9083509062496</v>
          </cell>
          <cell r="Q1500">
            <v>0</v>
          </cell>
          <cell r="R1500">
            <v>0</v>
          </cell>
          <cell r="S1500">
            <v>1844.8049310115309</v>
          </cell>
          <cell r="T1500">
            <v>0</v>
          </cell>
          <cell r="U1500">
            <v>1976.2011622228267</v>
          </cell>
          <cell r="V1500">
            <v>0</v>
          </cell>
          <cell r="W1500">
            <v>0</v>
          </cell>
          <cell r="X1500">
            <v>2191.0495531522224</v>
          </cell>
        </row>
        <row r="1501">
          <cell r="K1501">
            <v>0</v>
          </cell>
          <cell r="L1501">
            <v>487.27</v>
          </cell>
          <cell r="M1501">
            <v>0</v>
          </cell>
          <cell r="N1501">
            <v>0</v>
          </cell>
          <cell r="O1501">
            <v>540.24495895124983</v>
          </cell>
          <cell r="P1501">
            <v>0</v>
          </cell>
          <cell r="Q1501">
            <v>0</v>
          </cell>
          <cell r="R1501">
            <v>598.97924286789191</v>
          </cell>
          <cell r="S1501">
            <v>0</v>
          </cell>
          <cell r="T1501">
            <v>0</v>
          </cell>
          <cell r="U1501">
            <v>664.09899332159773</v>
          </cell>
          <cell r="V1501">
            <v>0</v>
          </cell>
          <cell r="W1501">
            <v>0</v>
          </cell>
          <cell r="X1501">
            <v>736.29842466516095</v>
          </cell>
        </row>
        <row r="1502">
          <cell r="K1502">
            <v>0</v>
          </cell>
          <cell r="L1502">
            <v>535.45000000000005</v>
          </cell>
          <cell r="M1502">
            <v>0</v>
          </cell>
          <cell r="N1502">
            <v>0</v>
          </cell>
          <cell r="O1502">
            <v>593.66298616874997</v>
          </cell>
          <cell r="P1502">
            <v>0</v>
          </cell>
          <cell r="Q1502">
            <v>0</v>
          </cell>
          <cell r="R1502">
            <v>658.20476449117075</v>
          </cell>
          <cell r="S1502">
            <v>0</v>
          </cell>
          <cell r="T1502">
            <v>0</v>
          </cell>
          <cell r="U1502">
            <v>729.76338780152594</v>
          </cell>
          <cell r="V1502">
            <v>0</v>
          </cell>
          <cell r="W1502">
            <v>0</v>
          </cell>
          <cell r="X1502">
            <v>809.10171257610875</v>
          </cell>
        </row>
        <row r="1503">
          <cell r="K1503">
            <v>0</v>
          </cell>
          <cell r="L1503">
            <v>0</v>
          </cell>
          <cell r="M1503">
            <v>0</v>
          </cell>
          <cell r="N1503">
            <v>2570.9399999999996</v>
          </cell>
          <cell r="O1503">
            <v>0</v>
          </cell>
          <cell r="P1503">
            <v>0</v>
          </cell>
          <cell r="Q1503">
            <v>0</v>
          </cell>
          <cell r="R1503">
            <v>2950.2127832268366</v>
          </cell>
          <cell r="S1503">
            <v>0</v>
          </cell>
          <cell r="T1503">
            <v>0</v>
          </cell>
          <cell r="U1503">
            <v>0</v>
          </cell>
          <cell r="V1503">
            <v>3385.4370254906903</v>
          </cell>
          <cell r="W1503">
            <v>0</v>
          </cell>
          <cell r="X1503">
            <v>0</v>
          </cell>
        </row>
        <row r="1504">
          <cell r="K1504">
            <v>0</v>
          </cell>
          <cell r="L1504">
            <v>0</v>
          </cell>
          <cell r="M1504">
            <v>0</v>
          </cell>
          <cell r="N1504">
            <v>2570.9399999999996</v>
          </cell>
          <cell r="O1504">
            <v>0</v>
          </cell>
          <cell r="P1504">
            <v>0</v>
          </cell>
          <cell r="Q1504">
            <v>0</v>
          </cell>
          <cell r="R1504">
            <v>2950.2127832268366</v>
          </cell>
          <cell r="S1504">
            <v>0</v>
          </cell>
          <cell r="T1504">
            <v>0</v>
          </cell>
          <cell r="U1504">
            <v>0</v>
          </cell>
          <cell r="V1504">
            <v>3385.4370254906903</v>
          </cell>
          <cell r="W1504">
            <v>0</v>
          </cell>
          <cell r="X1504">
            <v>0</v>
          </cell>
        </row>
        <row r="1505"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2290.1026729798314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</row>
        <row r="1506">
          <cell r="K1506">
            <v>0</v>
          </cell>
          <cell r="L1506">
            <v>0</v>
          </cell>
          <cell r="M1506">
            <v>1500.7499999999998</v>
          </cell>
          <cell r="N1506">
            <v>0</v>
          </cell>
          <cell r="O1506">
            <v>0</v>
          </cell>
          <cell r="P1506">
            <v>1663.9083509062496</v>
          </cell>
          <cell r="Q1506">
            <v>0</v>
          </cell>
          <cell r="R1506">
            <v>0</v>
          </cell>
          <cell r="S1506">
            <v>1844.8049310115309</v>
          </cell>
          <cell r="T1506">
            <v>0</v>
          </cell>
          <cell r="U1506">
            <v>1976.2011622228267</v>
          </cell>
          <cell r="V1506">
            <v>0</v>
          </cell>
          <cell r="W1506">
            <v>0</v>
          </cell>
          <cell r="X1506">
            <v>2191.0495531522224</v>
          </cell>
        </row>
        <row r="1507">
          <cell r="K1507">
            <v>0</v>
          </cell>
          <cell r="L1507">
            <v>0</v>
          </cell>
          <cell r="M1507">
            <v>0</v>
          </cell>
          <cell r="N1507">
            <v>7498.5749999999989</v>
          </cell>
          <cell r="O1507">
            <v>0</v>
          </cell>
          <cell r="P1507">
            <v>0</v>
          </cell>
          <cell r="Q1507">
            <v>0</v>
          </cell>
          <cell r="R1507">
            <v>8604.7872844116064</v>
          </cell>
          <cell r="S1507">
            <v>0</v>
          </cell>
          <cell r="T1507">
            <v>0</v>
          </cell>
          <cell r="U1507">
            <v>0</v>
          </cell>
          <cell r="V1507">
            <v>9874.1913243478466</v>
          </cell>
          <cell r="W1507">
            <v>0</v>
          </cell>
          <cell r="X1507">
            <v>0</v>
          </cell>
        </row>
        <row r="1508">
          <cell r="K1508">
            <v>0</v>
          </cell>
          <cell r="L1508">
            <v>0</v>
          </cell>
          <cell r="M1508">
            <v>1345.5</v>
          </cell>
          <cell r="N1508">
            <v>0</v>
          </cell>
          <cell r="O1508">
            <v>0</v>
          </cell>
          <cell r="P1508">
            <v>1491.7799008124996</v>
          </cell>
          <cell r="Q1508">
            <v>0</v>
          </cell>
          <cell r="R1508">
            <v>0</v>
          </cell>
          <cell r="S1508">
            <v>1653.9630415965451</v>
          </cell>
          <cell r="T1508">
            <v>0</v>
          </cell>
          <cell r="U1508">
            <v>0</v>
          </cell>
          <cell r="V1508">
            <v>1833.7783888074573</v>
          </cell>
          <cell r="W1508">
            <v>0</v>
          </cell>
          <cell r="X1508">
            <v>0</v>
          </cell>
        </row>
        <row r="1509">
          <cell r="K1509">
            <v>0</v>
          </cell>
          <cell r="L1509">
            <v>0</v>
          </cell>
          <cell r="M1509">
            <v>1345.5</v>
          </cell>
          <cell r="N1509">
            <v>0</v>
          </cell>
          <cell r="O1509">
            <v>0</v>
          </cell>
          <cell r="P1509">
            <v>1491.7799008124996</v>
          </cell>
          <cell r="Q1509">
            <v>0</v>
          </cell>
          <cell r="R1509">
            <v>0</v>
          </cell>
          <cell r="S1509">
            <v>1653.9630415965451</v>
          </cell>
          <cell r="T1509">
            <v>0</v>
          </cell>
          <cell r="U1509">
            <v>0</v>
          </cell>
          <cell r="V1509">
            <v>1833.7783888074573</v>
          </cell>
          <cell r="W1509">
            <v>0</v>
          </cell>
          <cell r="X1509">
            <v>0</v>
          </cell>
        </row>
        <row r="1510">
          <cell r="K1510">
            <v>0</v>
          </cell>
          <cell r="L1510">
            <v>0</v>
          </cell>
          <cell r="M1510">
            <v>1345.5</v>
          </cell>
          <cell r="N1510">
            <v>0</v>
          </cell>
          <cell r="O1510">
            <v>0</v>
          </cell>
          <cell r="P1510">
            <v>1491.7799008124996</v>
          </cell>
          <cell r="Q1510">
            <v>0</v>
          </cell>
          <cell r="R1510">
            <v>0</v>
          </cell>
          <cell r="S1510">
            <v>1653.9630415965451</v>
          </cell>
          <cell r="T1510">
            <v>0</v>
          </cell>
          <cell r="U1510">
            <v>0</v>
          </cell>
          <cell r="V1510">
            <v>1833.7783888074573</v>
          </cell>
          <cell r="W1510">
            <v>0</v>
          </cell>
          <cell r="X1510">
            <v>0</v>
          </cell>
        </row>
        <row r="1511">
          <cell r="K1511">
            <v>0</v>
          </cell>
          <cell r="L1511">
            <v>0</v>
          </cell>
          <cell r="M1511">
            <v>1345.5</v>
          </cell>
          <cell r="N1511">
            <v>0</v>
          </cell>
          <cell r="O1511">
            <v>0</v>
          </cell>
          <cell r="P1511">
            <v>1491.7799008124996</v>
          </cell>
          <cell r="Q1511">
            <v>0</v>
          </cell>
          <cell r="R1511">
            <v>0</v>
          </cell>
          <cell r="S1511">
            <v>1653.9630415965451</v>
          </cell>
          <cell r="T1511">
            <v>0</v>
          </cell>
          <cell r="U1511">
            <v>0</v>
          </cell>
          <cell r="V1511">
            <v>1833.7783888074573</v>
          </cell>
          <cell r="W1511">
            <v>0</v>
          </cell>
          <cell r="X1511">
            <v>0</v>
          </cell>
        </row>
        <row r="1512">
          <cell r="K1512">
            <v>0</v>
          </cell>
          <cell r="L1512">
            <v>0</v>
          </cell>
          <cell r="M1512">
            <v>1345.5</v>
          </cell>
          <cell r="N1512">
            <v>0</v>
          </cell>
          <cell r="O1512">
            <v>0</v>
          </cell>
          <cell r="P1512">
            <v>1491.7799008124996</v>
          </cell>
          <cell r="Q1512">
            <v>0</v>
          </cell>
          <cell r="R1512">
            <v>0</v>
          </cell>
          <cell r="S1512">
            <v>1653.9630415965451</v>
          </cell>
          <cell r="T1512">
            <v>0</v>
          </cell>
          <cell r="U1512">
            <v>0</v>
          </cell>
          <cell r="V1512">
            <v>1833.7783888074573</v>
          </cell>
          <cell r="W1512">
            <v>0</v>
          </cell>
          <cell r="X1512">
            <v>0</v>
          </cell>
        </row>
        <row r="1513">
          <cell r="K1513">
            <v>0</v>
          </cell>
          <cell r="L1513">
            <v>0</v>
          </cell>
          <cell r="M1513">
            <v>1345.5</v>
          </cell>
          <cell r="N1513">
            <v>0</v>
          </cell>
          <cell r="O1513">
            <v>0</v>
          </cell>
          <cell r="P1513">
            <v>1491.7799008124996</v>
          </cell>
          <cell r="Q1513">
            <v>0</v>
          </cell>
          <cell r="R1513">
            <v>0</v>
          </cell>
          <cell r="S1513">
            <v>1653.9630415965451</v>
          </cell>
          <cell r="T1513">
            <v>0</v>
          </cell>
          <cell r="U1513">
            <v>0</v>
          </cell>
          <cell r="V1513">
            <v>1833.7783888074573</v>
          </cell>
          <cell r="W1513">
            <v>0</v>
          </cell>
          <cell r="X1513">
            <v>0</v>
          </cell>
        </row>
        <row r="1514">
          <cell r="K1514">
            <v>0</v>
          </cell>
          <cell r="L1514">
            <v>0</v>
          </cell>
          <cell r="M1514">
            <v>1345.5</v>
          </cell>
          <cell r="N1514">
            <v>0</v>
          </cell>
          <cell r="O1514">
            <v>0</v>
          </cell>
          <cell r="P1514">
            <v>1491.7799008124996</v>
          </cell>
          <cell r="Q1514">
            <v>0</v>
          </cell>
          <cell r="R1514">
            <v>0</v>
          </cell>
          <cell r="S1514">
            <v>1653.9630415965451</v>
          </cell>
          <cell r="T1514">
            <v>0</v>
          </cell>
          <cell r="U1514">
            <v>0</v>
          </cell>
          <cell r="V1514">
            <v>1833.7783888074573</v>
          </cell>
          <cell r="W1514">
            <v>0</v>
          </cell>
          <cell r="X1514">
            <v>0</v>
          </cell>
        </row>
        <row r="1515">
          <cell r="K1515">
            <v>0</v>
          </cell>
          <cell r="L1515">
            <v>0</v>
          </cell>
          <cell r="M1515">
            <v>1345.5</v>
          </cell>
          <cell r="N1515">
            <v>0</v>
          </cell>
          <cell r="O1515">
            <v>0</v>
          </cell>
          <cell r="P1515">
            <v>1491.7799008124996</v>
          </cell>
          <cell r="Q1515">
            <v>0</v>
          </cell>
          <cell r="R1515">
            <v>0</v>
          </cell>
          <cell r="S1515">
            <v>1653.9630415965451</v>
          </cell>
          <cell r="T1515">
            <v>0</v>
          </cell>
          <cell r="U1515">
            <v>0</v>
          </cell>
          <cell r="V1515">
            <v>1833.7783888074573</v>
          </cell>
          <cell r="W1515">
            <v>0</v>
          </cell>
          <cell r="X1515">
            <v>0</v>
          </cell>
        </row>
        <row r="1516">
          <cell r="K1516">
            <v>0</v>
          </cell>
          <cell r="L1516">
            <v>0</v>
          </cell>
          <cell r="M1516">
            <v>1345.5</v>
          </cell>
          <cell r="N1516">
            <v>0</v>
          </cell>
          <cell r="O1516">
            <v>0</v>
          </cell>
          <cell r="P1516">
            <v>1491.7799008124996</v>
          </cell>
          <cell r="Q1516">
            <v>0</v>
          </cell>
          <cell r="R1516">
            <v>0</v>
          </cell>
          <cell r="S1516">
            <v>1653.9630415965451</v>
          </cell>
          <cell r="T1516">
            <v>0</v>
          </cell>
          <cell r="U1516">
            <v>0</v>
          </cell>
          <cell r="V1516">
            <v>1833.7783888074573</v>
          </cell>
          <cell r="W1516">
            <v>0</v>
          </cell>
          <cell r="X1516">
            <v>0</v>
          </cell>
        </row>
        <row r="1517">
          <cell r="K1517">
            <v>0</v>
          </cell>
          <cell r="L1517">
            <v>0</v>
          </cell>
          <cell r="M1517">
            <v>1345.5</v>
          </cell>
          <cell r="N1517">
            <v>0</v>
          </cell>
          <cell r="O1517">
            <v>0</v>
          </cell>
          <cell r="P1517">
            <v>1491.7799008124996</v>
          </cell>
          <cell r="Q1517">
            <v>0</v>
          </cell>
          <cell r="R1517">
            <v>0</v>
          </cell>
          <cell r="S1517">
            <v>1653.9630415965451</v>
          </cell>
          <cell r="T1517">
            <v>0</v>
          </cell>
          <cell r="U1517">
            <v>0</v>
          </cell>
          <cell r="V1517">
            <v>1833.7783888074573</v>
          </cell>
          <cell r="W1517">
            <v>0</v>
          </cell>
          <cell r="X1517">
            <v>0</v>
          </cell>
        </row>
        <row r="1518">
          <cell r="K1518">
            <v>0</v>
          </cell>
          <cell r="L1518">
            <v>0</v>
          </cell>
          <cell r="M1518">
            <v>1345.5</v>
          </cell>
          <cell r="N1518">
            <v>0</v>
          </cell>
          <cell r="O1518">
            <v>0</v>
          </cell>
          <cell r="P1518">
            <v>1491.7799008124996</v>
          </cell>
          <cell r="Q1518">
            <v>0</v>
          </cell>
          <cell r="R1518">
            <v>0</v>
          </cell>
          <cell r="S1518">
            <v>1653.9630415965451</v>
          </cell>
          <cell r="T1518">
            <v>0</v>
          </cell>
          <cell r="U1518">
            <v>0</v>
          </cell>
          <cell r="V1518">
            <v>1833.7783888074573</v>
          </cell>
          <cell r="W1518">
            <v>0</v>
          </cell>
          <cell r="X1518">
            <v>0</v>
          </cell>
        </row>
        <row r="1519">
          <cell r="K1519">
            <v>0</v>
          </cell>
          <cell r="L1519">
            <v>0</v>
          </cell>
          <cell r="M1519">
            <v>1345.5</v>
          </cell>
          <cell r="N1519">
            <v>0</v>
          </cell>
          <cell r="O1519">
            <v>0</v>
          </cell>
          <cell r="P1519">
            <v>1491.7799008124996</v>
          </cell>
          <cell r="Q1519">
            <v>0</v>
          </cell>
          <cell r="R1519">
            <v>0</v>
          </cell>
          <cell r="S1519">
            <v>1653.9630415965451</v>
          </cell>
          <cell r="T1519">
            <v>0</v>
          </cell>
          <cell r="U1519">
            <v>0</v>
          </cell>
          <cell r="V1519">
            <v>1833.7783888074573</v>
          </cell>
          <cell r="W1519">
            <v>0</v>
          </cell>
          <cell r="X1519">
            <v>0</v>
          </cell>
        </row>
        <row r="1520">
          <cell r="K1520">
            <v>0</v>
          </cell>
          <cell r="L1520">
            <v>0</v>
          </cell>
          <cell r="M1520">
            <v>1345.5</v>
          </cell>
          <cell r="N1520">
            <v>0</v>
          </cell>
          <cell r="O1520">
            <v>0</v>
          </cell>
          <cell r="P1520">
            <v>1491.7799008124996</v>
          </cell>
          <cell r="Q1520">
            <v>0</v>
          </cell>
          <cell r="R1520">
            <v>0</v>
          </cell>
          <cell r="S1520">
            <v>1653.9630415965451</v>
          </cell>
          <cell r="T1520">
            <v>0</v>
          </cell>
          <cell r="U1520">
            <v>0</v>
          </cell>
          <cell r="V1520">
            <v>1833.7783888074573</v>
          </cell>
          <cell r="W1520">
            <v>0</v>
          </cell>
          <cell r="X1520">
            <v>0</v>
          </cell>
        </row>
        <row r="1521">
          <cell r="K1521">
            <v>0</v>
          </cell>
          <cell r="L1521">
            <v>0</v>
          </cell>
          <cell r="M1521">
            <v>1345.5</v>
          </cell>
          <cell r="N1521">
            <v>0</v>
          </cell>
          <cell r="O1521">
            <v>0</v>
          </cell>
          <cell r="P1521">
            <v>1491.7799008124996</v>
          </cell>
          <cell r="Q1521">
            <v>0</v>
          </cell>
          <cell r="R1521">
            <v>0</v>
          </cell>
          <cell r="S1521">
            <v>1653.9630415965451</v>
          </cell>
          <cell r="T1521">
            <v>0</v>
          </cell>
          <cell r="U1521">
            <v>0</v>
          </cell>
          <cell r="V1521">
            <v>1833.7783888074573</v>
          </cell>
          <cell r="W1521">
            <v>0</v>
          </cell>
          <cell r="X1521">
            <v>0</v>
          </cell>
        </row>
        <row r="1522">
          <cell r="K1522">
            <v>0</v>
          </cell>
          <cell r="L1522">
            <v>0</v>
          </cell>
          <cell r="M1522">
            <v>1345.5</v>
          </cell>
          <cell r="N1522">
            <v>0</v>
          </cell>
          <cell r="O1522">
            <v>0</v>
          </cell>
          <cell r="P1522">
            <v>1491.7799008124996</v>
          </cell>
          <cell r="Q1522">
            <v>0</v>
          </cell>
          <cell r="R1522">
            <v>0</v>
          </cell>
          <cell r="S1522">
            <v>1653.9630415965451</v>
          </cell>
          <cell r="T1522">
            <v>0</v>
          </cell>
          <cell r="U1522">
            <v>0</v>
          </cell>
          <cell r="V1522">
            <v>1833.7783888074573</v>
          </cell>
          <cell r="W1522">
            <v>0</v>
          </cell>
          <cell r="X1522">
            <v>0</v>
          </cell>
        </row>
        <row r="1523">
          <cell r="K1523">
            <v>0</v>
          </cell>
          <cell r="L1523">
            <v>0</v>
          </cell>
          <cell r="M1523">
            <v>1345.5</v>
          </cell>
          <cell r="N1523">
            <v>0</v>
          </cell>
          <cell r="O1523">
            <v>0</v>
          </cell>
          <cell r="P1523">
            <v>1491.7799008124996</v>
          </cell>
          <cell r="Q1523">
            <v>0</v>
          </cell>
          <cell r="R1523">
            <v>0</v>
          </cell>
          <cell r="S1523">
            <v>1653.9630415965451</v>
          </cell>
          <cell r="T1523">
            <v>0</v>
          </cell>
          <cell r="U1523">
            <v>0</v>
          </cell>
          <cell r="V1523">
            <v>1833.7783888074573</v>
          </cell>
          <cell r="W1523">
            <v>0</v>
          </cell>
          <cell r="X1523">
            <v>0</v>
          </cell>
        </row>
        <row r="1524">
          <cell r="K1524">
            <v>0</v>
          </cell>
          <cell r="L1524">
            <v>0</v>
          </cell>
          <cell r="M1524">
            <v>1345.5</v>
          </cell>
          <cell r="N1524">
            <v>0</v>
          </cell>
          <cell r="O1524">
            <v>0</v>
          </cell>
          <cell r="P1524">
            <v>1491.7799008124996</v>
          </cell>
          <cell r="Q1524">
            <v>0</v>
          </cell>
          <cell r="R1524">
            <v>0</v>
          </cell>
          <cell r="S1524">
            <v>1653.9630415965451</v>
          </cell>
          <cell r="T1524">
            <v>0</v>
          </cell>
          <cell r="U1524">
            <v>0</v>
          </cell>
          <cell r="V1524">
            <v>1833.7783888074573</v>
          </cell>
          <cell r="W1524">
            <v>0</v>
          </cell>
          <cell r="X1524">
            <v>0</v>
          </cell>
        </row>
        <row r="1525">
          <cell r="K1525">
            <v>0</v>
          </cell>
          <cell r="L1525">
            <v>0</v>
          </cell>
          <cell r="M1525">
            <v>1345.5</v>
          </cell>
          <cell r="N1525">
            <v>0</v>
          </cell>
          <cell r="O1525">
            <v>0</v>
          </cell>
          <cell r="P1525">
            <v>1491.7799008124996</v>
          </cell>
          <cell r="Q1525">
            <v>0</v>
          </cell>
          <cell r="R1525">
            <v>0</v>
          </cell>
          <cell r="S1525">
            <v>1653.9630415965451</v>
          </cell>
          <cell r="T1525">
            <v>0</v>
          </cell>
          <cell r="U1525">
            <v>0</v>
          </cell>
          <cell r="V1525">
            <v>1833.7783888074573</v>
          </cell>
          <cell r="W1525">
            <v>0</v>
          </cell>
          <cell r="X1525">
            <v>0</v>
          </cell>
        </row>
        <row r="1526">
          <cell r="K1526">
            <v>0</v>
          </cell>
          <cell r="L1526">
            <v>0</v>
          </cell>
          <cell r="M1526">
            <v>1345.5</v>
          </cell>
          <cell r="N1526">
            <v>0</v>
          </cell>
          <cell r="O1526">
            <v>0</v>
          </cell>
          <cell r="P1526">
            <v>1491.7799008124996</v>
          </cell>
          <cell r="Q1526">
            <v>0</v>
          </cell>
          <cell r="R1526">
            <v>0</v>
          </cell>
          <cell r="S1526">
            <v>1653.9630415965451</v>
          </cell>
          <cell r="T1526">
            <v>0</v>
          </cell>
          <cell r="U1526">
            <v>0</v>
          </cell>
          <cell r="V1526">
            <v>1833.7783888074573</v>
          </cell>
          <cell r="W1526">
            <v>0</v>
          </cell>
          <cell r="X1526">
            <v>0</v>
          </cell>
        </row>
        <row r="1527">
          <cell r="K1527">
            <v>0</v>
          </cell>
          <cell r="L1527">
            <v>0</v>
          </cell>
          <cell r="M1527">
            <v>1345.5</v>
          </cell>
          <cell r="N1527">
            <v>0</v>
          </cell>
          <cell r="O1527">
            <v>0</v>
          </cell>
          <cell r="P1527">
            <v>1491.7799008124996</v>
          </cell>
          <cell r="Q1527">
            <v>0</v>
          </cell>
          <cell r="R1527">
            <v>0</v>
          </cell>
          <cell r="S1527">
            <v>1653.9630415965451</v>
          </cell>
          <cell r="T1527">
            <v>0</v>
          </cell>
          <cell r="U1527">
            <v>0</v>
          </cell>
          <cell r="V1527">
            <v>1833.7783888074573</v>
          </cell>
          <cell r="W1527">
            <v>0</v>
          </cell>
          <cell r="X1527">
            <v>0</v>
          </cell>
        </row>
        <row r="1528">
          <cell r="K1528">
            <v>0</v>
          </cell>
          <cell r="L1528">
            <v>0</v>
          </cell>
          <cell r="M1528">
            <v>1345.5</v>
          </cell>
          <cell r="N1528">
            <v>0</v>
          </cell>
          <cell r="O1528">
            <v>0</v>
          </cell>
          <cell r="P1528">
            <v>1491.7799008124996</v>
          </cell>
          <cell r="Q1528">
            <v>0</v>
          </cell>
          <cell r="R1528">
            <v>0</v>
          </cell>
          <cell r="S1528">
            <v>1653.9630415965451</v>
          </cell>
          <cell r="T1528">
            <v>0</v>
          </cell>
          <cell r="U1528">
            <v>0</v>
          </cell>
          <cell r="V1528">
            <v>1833.7783888074573</v>
          </cell>
          <cell r="W1528">
            <v>0</v>
          </cell>
          <cell r="X1528">
            <v>0</v>
          </cell>
        </row>
        <row r="1529">
          <cell r="K1529">
            <v>0</v>
          </cell>
          <cell r="L1529">
            <v>0</v>
          </cell>
          <cell r="M1529">
            <v>1345.5</v>
          </cell>
          <cell r="N1529">
            <v>0</v>
          </cell>
          <cell r="O1529">
            <v>0</v>
          </cell>
          <cell r="P1529">
            <v>1491.7799008124996</v>
          </cell>
          <cell r="Q1529">
            <v>0</v>
          </cell>
          <cell r="R1529">
            <v>0</v>
          </cell>
          <cell r="S1529">
            <v>1653.9630415965451</v>
          </cell>
          <cell r="T1529">
            <v>0</v>
          </cell>
          <cell r="U1529">
            <v>0</v>
          </cell>
          <cell r="V1529">
            <v>1833.7783888074573</v>
          </cell>
          <cell r="W1529">
            <v>0</v>
          </cell>
          <cell r="X1529">
            <v>0</v>
          </cell>
        </row>
        <row r="1530">
          <cell r="K1530">
            <v>0</v>
          </cell>
          <cell r="L1530">
            <v>0</v>
          </cell>
          <cell r="M1530">
            <v>1345.5</v>
          </cell>
          <cell r="N1530">
            <v>0</v>
          </cell>
          <cell r="O1530">
            <v>0</v>
          </cell>
          <cell r="P1530">
            <v>1491.7799008124996</v>
          </cell>
          <cell r="Q1530">
            <v>0</v>
          </cell>
          <cell r="R1530">
            <v>0</v>
          </cell>
          <cell r="S1530">
            <v>1653.9630415965451</v>
          </cell>
          <cell r="T1530">
            <v>0</v>
          </cell>
          <cell r="U1530">
            <v>0</v>
          </cell>
          <cell r="V1530">
            <v>1833.7783888074573</v>
          </cell>
          <cell r="W1530">
            <v>0</v>
          </cell>
          <cell r="X1530">
            <v>0</v>
          </cell>
        </row>
        <row r="1531">
          <cell r="K1531">
            <v>0</v>
          </cell>
          <cell r="L1531">
            <v>0</v>
          </cell>
          <cell r="M1531">
            <v>1345.5</v>
          </cell>
          <cell r="N1531">
            <v>0</v>
          </cell>
          <cell r="O1531">
            <v>0</v>
          </cell>
          <cell r="P1531">
            <v>1491.7799008124996</v>
          </cell>
          <cell r="Q1531">
            <v>0</v>
          </cell>
          <cell r="R1531">
            <v>0</v>
          </cell>
          <cell r="S1531">
            <v>1653.9630415965451</v>
          </cell>
          <cell r="T1531">
            <v>0</v>
          </cell>
          <cell r="U1531">
            <v>0</v>
          </cell>
          <cell r="V1531">
            <v>1833.7783888074573</v>
          </cell>
          <cell r="W1531">
            <v>0</v>
          </cell>
          <cell r="X1531">
            <v>0</v>
          </cell>
        </row>
        <row r="1532">
          <cell r="K1532">
            <v>0</v>
          </cell>
          <cell r="L1532">
            <v>0</v>
          </cell>
          <cell r="M1532">
            <v>1345.5</v>
          </cell>
          <cell r="N1532">
            <v>0</v>
          </cell>
          <cell r="O1532">
            <v>0</v>
          </cell>
          <cell r="P1532">
            <v>1491.7799008124996</v>
          </cell>
          <cell r="Q1532">
            <v>0</v>
          </cell>
          <cell r="R1532">
            <v>0</v>
          </cell>
          <cell r="S1532">
            <v>1653.9630415965451</v>
          </cell>
          <cell r="T1532">
            <v>0</v>
          </cell>
          <cell r="U1532">
            <v>0</v>
          </cell>
          <cell r="V1532">
            <v>1833.7783888074573</v>
          </cell>
          <cell r="W1532">
            <v>0</v>
          </cell>
          <cell r="X1532">
            <v>0</v>
          </cell>
        </row>
        <row r="1533">
          <cell r="K1533">
            <v>0</v>
          </cell>
          <cell r="L1533">
            <v>0</v>
          </cell>
          <cell r="M1533">
            <v>1345.5</v>
          </cell>
          <cell r="N1533">
            <v>0</v>
          </cell>
          <cell r="O1533">
            <v>0</v>
          </cell>
          <cell r="P1533">
            <v>1491.7799008124996</v>
          </cell>
          <cell r="Q1533">
            <v>0</v>
          </cell>
          <cell r="R1533">
            <v>0</v>
          </cell>
          <cell r="S1533">
            <v>1653.9630415965451</v>
          </cell>
          <cell r="T1533">
            <v>0</v>
          </cell>
          <cell r="U1533">
            <v>0</v>
          </cell>
          <cell r="V1533">
            <v>1833.7783888074573</v>
          </cell>
          <cell r="W1533">
            <v>0</v>
          </cell>
          <cell r="X1533">
            <v>0</v>
          </cell>
        </row>
        <row r="1534">
          <cell r="K1534">
            <v>0</v>
          </cell>
          <cell r="L1534">
            <v>0</v>
          </cell>
          <cell r="M1534">
            <v>1345.5</v>
          </cell>
          <cell r="N1534">
            <v>0</v>
          </cell>
          <cell r="O1534">
            <v>0</v>
          </cell>
          <cell r="P1534">
            <v>1491.7799008124996</v>
          </cell>
          <cell r="Q1534">
            <v>0</v>
          </cell>
          <cell r="R1534">
            <v>0</v>
          </cell>
          <cell r="S1534">
            <v>1653.9630415965451</v>
          </cell>
          <cell r="T1534">
            <v>0</v>
          </cell>
          <cell r="U1534">
            <v>0</v>
          </cell>
          <cell r="V1534">
            <v>1833.7783888074573</v>
          </cell>
          <cell r="W1534">
            <v>0</v>
          </cell>
          <cell r="X1534">
            <v>0</v>
          </cell>
        </row>
        <row r="1535">
          <cell r="K1535">
            <v>0</v>
          </cell>
          <cell r="L1535">
            <v>0</v>
          </cell>
          <cell r="M1535">
            <v>1345.5</v>
          </cell>
          <cell r="N1535">
            <v>0</v>
          </cell>
          <cell r="O1535">
            <v>0</v>
          </cell>
          <cell r="P1535">
            <v>1491.7799008124996</v>
          </cell>
          <cell r="Q1535">
            <v>0</v>
          </cell>
          <cell r="R1535">
            <v>0</v>
          </cell>
          <cell r="S1535">
            <v>1653.9630415965451</v>
          </cell>
          <cell r="T1535">
            <v>0</v>
          </cell>
          <cell r="U1535">
            <v>0</v>
          </cell>
          <cell r="V1535">
            <v>1833.7783888074573</v>
          </cell>
          <cell r="W1535">
            <v>0</v>
          </cell>
          <cell r="X1535">
            <v>0</v>
          </cell>
        </row>
        <row r="1536">
          <cell r="K1536">
            <v>0</v>
          </cell>
          <cell r="L1536">
            <v>0</v>
          </cell>
          <cell r="M1536">
            <v>1345.5</v>
          </cell>
          <cell r="N1536">
            <v>0</v>
          </cell>
          <cell r="O1536">
            <v>0</v>
          </cell>
          <cell r="P1536">
            <v>1491.7799008124996</v>
          </cell>
          <cell r="Q1536">
            <v>0</v>
          </cell>
          <cell r="R1536">
            <v>0</v>
          </cell>
          <cell r="S1536">
            <v>1653.9630415965451</v>
          </cell>
          <cell r="T1536">
            <v>0</v>
          </cell>
          <cell r="U1536">
            <v>0</v>
          </cell>
          <cell r="V1536">
            <v>1833.7783888074573</v>
          </cell>
          <cell r="W1536">
            <v>0</v>
          </cell>
          <cell r="X1536">
            <v>0</v>
          </cell>
        </row>
        <row r="1537">
          <cell r="K1537">
            <v>0</v>
          </cell>
          <cell r="L1537">
            <v>0</v>
          </cell>
          <cell r="M1537">
            <v>1345.5</v>
          </cell>
          <cell r="N1537">
            <v>0</v>
          </cell>
          <cell r="O1537">
            <v>0</v>
          </cell>
          <cell r="P1537">
            <v>1491.7799008124996</v>
          </cell>
          <cell r="Q1537">
            <v>0</v>
          </cell>
          <cell r="R1537">
            <v>0</v>
          </cell>
          <cell r="S1537">
            <v>1653.9630415965451</v>
          </cell>
          <cell r="T1537">
            <v>0</v>
          </cell>
          <cell r="U1537">
            <v>0</v>
          </cell>
          <cell r="V1537">
            <v>1833.7783888074573</v>
          </cell>
          <cell r="W1537">
            <v>0</v>
          </cell>
          <cell r="X1537">
            <v>0</v>
          </cell>
        </row>
        <row r="1538">
          <cell r="K1538">
            <v>0</v>
          </cell>
          <cell r="L1538">
            <v>0</v>
          </cell>
          <cell r="M1538">
            <v>1345.5</v>
          </cell>
          <cell r="N1538">
            <v>0</v>
          </cell>
          <cell r="O1538">
            <v>0</v>
          </cell>
          <cell r="P1538">
            <v>1491.7799008124996</v>
          </cell>
          <cell r="Q1538">
            <v>0</v>
          </cell>
          <cell r="R1538">
            <v>0</v>
          </cell>
          <cell r="S1538">
            <v>1653.9630415965451</v>
          </cell>
          <cell r="T1538">
            <v>0</v>
          </cell>
          <cell r="U1538">
            <v>0</v>
          </cell>
          <cell r="V1538">
            <v>1833.7783888074573</v>
          </cell>
          <cell r="W1538">
            <v>0</v>
          </cell>
          <cell r="X1538">
            <v>0</v>
          </cell>
        </row>
        <row r="1539">
          <cell r="K1539">
            <v>0</v>
          </cell>
          <cell r="L1539">
            <v>0</v>
          </cell>
          <cell r="M1539">
            <v>1345.5</v>
          </cell>
          <cell r="N1539">
            <v>0</v>
          </cell>
          <cell r="O1539">
            <v>0</v>
          </cell>
          <cell r="P1539">
            <v>1491.7799008124996</v>
          </cell>
          <cell r="Q1539">
            <v>0</v>
          </cell>
          <cell r="R1539">
            <v>0</v>
          </cell>
          <cell r="S1539">
            <v>1653.9630415965451</v>
          </cell>
          <cell r="T1539">
            <v>0</v>
          </cell>
          <cell r="U1539">
            <v>0</v>
          </cell>
          <cell r="V1539">
            <v>1833.7783888074573</v>
          </cell>
          <cell r="W1539">
            <v>0</v>
          </cell>
          <cell r="X1539">
            <v>0</v>
          </cell>
        </row>
        <row r="1540">
          <cell r="K1540">
            <v>0</v>
          </cell>
          <cell r="L1540">
            <v>0</v>
          </cell>
          <cell r="M1540">
            <v>1345.5</v>
          </cell>
          <cell r="N1540">
            <v>0</v>
          </cell>
          <cell r="O1540">
            <v>0</v>
          </cell>
          <cell r="P1540">
            <v>1491.7799008124996</v>
          </cell>
          <cell r="Q1540">
            <v>0</v>
          </cell>
          <cell r="R1540">
            <v>0</v>
          </cell>
          <cell r="S1540">
            <v>1653.9630415965451</v>
          </cell>
          <cell r="T1540">
            <v>0</v>
          </cell>
          <cell r="U1540">
            <v>0</v>
          </cell>
          <cell r="V1540">
            <v>1833.7783888074573</v>
          </cell>
          <cell r="W1540">
            <v>0</v>
          </cell>
          <cell r="X1540">
            <v>0</v>
          </cell>
        </row>
        <row r="1541">
          <cell r="K1541">
            <v>0</v>
          </cell>
          <cell r="L1541">
            <v>0</v>
          </cell>
          <cell r="M1541">
            <v>1345.5</v>
          </cell>
          <cell r="N1541">
            <v>0</v>
          </cell>
          <cell r="O1541">
            <v>0</v>
          </cell>
          <cell r="P1541">
            <v>1491.7799008124996</v>
          </cell>
          <cell r="Q1541">
            <v>0</v>
          </cell>
          <cell r="R1541">
            <v>0</v>
          </cell>
          <cell r="S1541">
            <v>1653.9630415965451</v>
          </cell>
          <cell r="T1541">
            <v>0</v>
          </cell>
          <cell r="U1541">
            <v>0</v>
          </cell>
          <cell r="V1541">
            <v>1833.7783888074573</v>
          </cell>
          <cell r="W1541">
            <v>0</v>
          </cell>
          <cell r="X1541">
            <v>0</v>
          </cell>
        </row>
        <row r="1542">
          <cell r="K1542">
            <v>0</v>
          </cell>
          <cell r="L1542">
            <v>0</v>
          </cell>
          <cell r="M1542">
            <v>1345.5</v>
          </cell>
          <cell r="N1542">
            <v>0</v>
          </cell>
          <cell r="O1542">
            <v>0</v>
          </cell>
          <cell r="P1542">
            <v>1491.7799008124996</v>
          </cell>
          <cell r="Q1542">
            <v>0</v>
          </cell>
          <cell r="R1542">
            <v>0</v>
          </cell>
          <cell r="S1542">
            <v>1653.9630415965451</v>
          </cell>
          <cell r="T1542">
            <v>0</v>
          </cell>
          <cell r="U1542">
            <v>0</v>
          </cell>
          <cell r="V1542">
            <v>1833.7783888074573</v>
          </cell>
          <cell r="W1542">
            <v>0</v>
          </cell>
          <cell r="X1542">
            <v>0</v>
          </cell>
        </row>
        <row r="1543"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2544.5585255331462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</row>
        <row r="1544">
          <cell r="K1544">
            <v>0</v>
          </cell>
          <cell r="L1544">
            <v>268.18</v>
          </cell>
          <cell r="M1544">
            <v>0</v>
          </cell>
          <cell r="N1544">
            <v>0</v>
          </cell>
          <cell r="O1544">
            <v>297.33595971749992</v>
          </cell>
          <cell r="P1544">
            <v>0</v>
          </cell>
          <cell r="Q1544">
            <v>0</v>
          </cell>
          <cell r="R1544">
            <v>329.66169341907209</v>
          </cell>
          <cell r="S1544">
            <v>0</v>
          </cell>
          <cell r="T1544">
            <v>0</v>
          </cell>
          <cell r="U1544">
            <v>365.50181219649494</v>
          </cell>
          <cell r="V1544">
            <v>0</v>
          </cell>
          <cell r="W1544">
            <v>0</v>
          </cell>
          <cell r="X1544">
            <v>405.23839252714691</v>
          </cell>
        </row>
        <row r="1545">
          <cell r="K1545">
            <v>0</v>
          </cell>
          <cell r="L1545">
            <v>268.18</v>
          </cell>
          <cell r="M1545">
            <v>0</v>
          </cell>
          <cell r="N1545">
            <v>0</v>
          </cell>
          <cell r="O1545">
            <v>297.33595971749992</v>
          </cell>
          <cell r="P1545">
            <v>0</v>
          </cell>
          <cell r="Q1545">
            <v>0</v>
          </cell>
          <cell r="R1545">
            <v>329.66169341907209</v>
          </cell>
          <cell r="S1545">
            <v>0</v>
          </cell>
          <cell r="T1545">
            <v>0</v>
          </cell>
          <cell r="U1545">
            <v>365.50181219649494</v>
          </cell>
          <cell r="V1545">
            <v>0</v>
          </cell>
          <cell r="W1545">
            <v>0</v>
          </cell>
          <cell r="X1545">
            <v>405.23839252714691</v>
          </cell>
        </row>
        <row r="1546"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6997.535945216152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</row>
        <row r="1547"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6997.535945216152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</row>
        <row r="1548">
          <cell r="K1548">
            <v>0</v>
          </cell>
          <cell r="L1548">
            <v>0</v>
          </cell>
          <cell r="M1548">
            <v>0</v>
          </cell>
          <cell r="N1548">
            <v>11247.862499999999</v>
          </cell>
          <cell r="O1548">
            <v>0</v>
          </cell>
          <cell r="P1548">
            <v>0</v>
          </cell>
          <cell r="Q1548">
            <v>0</v>
          </cell>
          <cell r="R1548">
            <v>12907.18092661741</v>
          </cell>
          <cell r="S1548">
            <v>0</v>
          </cell>
          <cell r="T1548">
            <v>0</v>
          </cell>
          <cell r="U1548">
            <v>0</v>
          </cell>
          <cell r="V1548">
            <v>14811.286986521771</v>
          </cell>
          <cell r="W1548">
            <v>0</v>
          </cell>
          <cell r="X1548">
            <v>0</v>
          </cell>
        </row>
        <row r="1549">
          <cell r="K1549">
            <v>0</v>
          </cell>
          <cell r="L1549">
            <v>0</v>
          </cell>
          <cell r="M1549">
            <v>0</v>
          </cell>
          <cell r="N1549">
            <v>2785.1849999999995</v>
          </cell>
          <cell r="O1549">
            <v>0</v>
          </cell>
          <cell r="P1549">
            <v>0</v>
          </cell>
          <cell r="Q1549">
            <v>0</v>
          </cell>
          <cell r="R1549">
            <v>3196.0638484957394</v>
          </cell>
          <cell r="S1549">
            <v>0</v>
          </cell>
          <cell r="T1549">
            <v>0</v>
          </cell>
          <cell r="U1549">
            <v>0</v>
          </cell>
          <cell r="V1549">
            <v>3667.5567776149146</v>
          </cell>
          <cell r="W1549">
            <v>0</v>
          </cell>
          <cell r="X1549">
            <v>0</v>
          </cell>
        </row>
        <row r="1550">
          <cell r="K1550">
            <v>0</v>
          </cell>
          <cell r="L1550">
            <v>0</v>
          </cell>
          <cell r="M1550">
            <v>0</v>
          </cell>
          <cell r="N1550">
            <v>2463.8174999999997</v>
          </cell>
          <cell r="O1550">
            <v>0</v>
          </cell>
          <cell r="P1550">
            <v>0</v>
          </cell>
          <cell r="Q1550">
            <v>0</v>
          </cell>
          <cell r="R1550">
            <v>2827.2872505923847</v>
          </cell>
          <cell r="S1550">
            <v>0</v>
          </cell>
          <cell r="T1550">
            <v>0</v>
          </cell>
          <cell r="U1550">
            <v>0</v>
          </cell>
          <cell r="V1550">
            <v>3244.3771494285784</v>
          </cell>
          <cell r="W1550">
            <v>0</v>
          </cell>
          <cell r="X1550">
            <v>0</v>
          </cell>
        </row>
        <row r="1551"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1908.4188941498596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</row>
        <row r="1552"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1908.4188941498596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</row>
        <row r="1553"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574.8412165031931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</row>
        <row r="1554"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574.8412165031931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</row>
        <row r="1555"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574.8412165031931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</row>
        <row r="1556"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574.8412165031931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</row>
        <row r="1557">
          <cell r="K1557">
            <v>0</v>
          </cell>
          <cell r="L1557">
            <v>0</v>
          </cell>
          <cell r="M1557">
            <v>1754.3249999999998</v>
          </cell>
          <cell r="N1557">
            <v>0</v>
          </cell>
          <cell r="O1557">
            <v>0</v>
          </cell>
          <cell r="P1557">
            <v>1945.0514860593744</v>
          </cell>
          <cell r="Q1557">
            <v>0</v>
          </cell>
          <cell r="R1557">
            <v>0</v>
          </cell>
          <cell r="S1557">
            <v>2156.5133503893412</v>
          </cell>
          <cell r="T1557">
            <v>0</v>
          </cell>
          <cell r="U1557">
            <v>0</v>
          </cell>
          <cell r="V1557">
            <v>2390.9648992528</v>
          </cell>
          <cell r="W1557">
            <v>0</v>
          </cell>
          <cell r="X1557">
            <v>0</v>
          </cell>
        </row>
        <row r="1558">
          <cell r="K1558">
            <v>0</v>
          </cell>
          <cell r="L1558">
            <v>0</v>
          </cell>
          <cell r="M1558">
            <v>551.37554999999998</v>
          </cell>
          <cell r="N1558">
            <v>0</v>
          </cell>
          <cell r="O1558">
            <v>0</v>
          </cell>
          <cell r="P1558">
            <v>611.31992812295607</v>
          </cell>
          <cell r="Q1558">
            <v>0</v>
          </cell>
          <cell r="R1558">
            <v>0</v>
          </cell>
          <cell r="S1558">
            <v>677.78133165363647</v>
          </cell>
          <cell r="T1558">
            <v>0</v>
          </cell>
          <cell r="U1558">
            <v>0</v>
          </cell>
          <cell r="V1558">
            <v>751.46827774568976</v>
          </cell>
          <cell r="W1558">
            <v>0</v>
          </cell>
          <cell r="X1558">
            <v>0</v>
          </cell>
        </row>
        <row r="1559">
          <cell r="K1559">
            <v>0</v>
          </cell>
          <cell r="L1559">
            <v>0</v>
          </cell>
          <cell r="M1559">
            <v>583.36739999999998</v>
          </cell>
          <cell r="N1559">
            <v>0</v>
          </cell>
          <cell r="O1559">
            <v>0</v>
          </cell>
          <cell r="P1559">
            <v>646.78986407227478</v>
          </cell>
          <cell r="Q1559">
            <v>0</v>
          </cell>
          <cell r="R1559">
            <v>0</v>
          </cell>
          <cell r="S1559">
            <v>717.10748366575126</v>
          </cell>
          <cell r="T1559">
            <v>0</v>
          </cell>
          <cell r="U1559">
            <v>0</v>
          </cell>
          <cell r="V1559">
            <v>795.06988543648856</v>
          </cell>
          <cell r="W1559">
            <v>0</v>
          </cell>
          <cell r="X1559">
            <v>0</v>
          </cell>
        </row>
        <row r="1560"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</row>
        <row r="1561"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3816.8377882997193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</row>
        <row r="1562"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90264.159229162455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114841.21795832338</v>
          </cell>
        </row>
        <row r="1563"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62353.531046460914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</row>
        <row r="1564"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251789.4967971374</v>
          </cell>
          <cell r="R1564">
            <v>0</v>
          </cell>
          <cell r="S1564">
            <v>0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</row>
        <row r="1565">
          <cell r="K1565">
            <v>0</v>
          </cell>
          <cell r="L1565">
            <v>0</v>
          </cell>
          <cell r="M1565">
            <v>198243.79649999997</v>
          </cell>
          <cell r="N1565">
            <v>0</v>
          </cell>
          <cell r="O1565">
            <v>0</v>
          </cell>
          <cell r="P1565">
            <v>219796.44078741237</v>
          </cell>
          <cell r="Q1565">
            <v>0</v>
          </cell>
          <cell r="R1565">
            <v>0</v>
          </cell>
          <cell r="S1565">
            <v>243692.24276238313</v>
          </cell>
          <cell r="T1565">
            <v>0</v>
          </cell>
          <cell r="U1565">
            <v>0</v>
          </cell>
          <cell r="V1565">
            <v>270185.94554949342</v>
          </cell>
          <cell r="W1565">
            <v>0</v>
          </cell>
          <cell r="X1565">
            <v>0</v>
          </cell>
        </row>
        <row r="1566"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11087.178749999997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13168.090369634028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</row>
        <row r="1567"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19956.921749999994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23702.562665341251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</row>
        <row r="1568"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0</v>
          </cell>
          <cell r="T1568">
            <v>5267.2361478536113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</row>
        <row r="1569"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5267.2361478536113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</row>
        <row r="1570">
          <cell r="K1570">
            <v>0</v>
          </cell>
          <cell r="L1570">
            <v>0</v>
          </cell>
          <cell r="M1570">
            <v>11488.5</v>
          </cell>
          <cell r="N1570">
            <v>0</v>
          </cell>
          <cell r="O1570">
            <v>0</v>
          </cell>
          <cell r="P1570">
            <v>0</v>
          </cell>
          <cell r="Q1570">
            <v>13183.317992680308</v>
          </cell>
          <cell r="R1570">
            <v>0</v>
          </cell>
          <cell r="S1570">
            <v>0</v>
          </cell>
          <cell r="T1570">
            <v>0</v>
          </cell>
          <cell r="U1570">
            <v>15128.160621154051</v>
          </cell>
          <cell r="V1570">
            <v>0</v>
          </cell>
          <cell r="W1570">
            <v>0</v>
          </cell>
          <cell r="X1570">
            <v>0</v>
          </cell>
        </row>
        <row r="1571">
          <cell r="K1571">
            <v>0</v>
          </cell>
          <cell r="L1571">
            <v>0</v>
          </cell>
          <cell r="M1571">
            <v>5485.5</v>
          </cell>
          <cell r="N1571">
            <v>0</v>
          </cell>
          <cell r="O1571">
            <v>0</v>
          </cell>
          <cell r="P1571">
            <v>0</v>
          </cell>
          <cell r="Q1571">
            <v>6294.737419928435</v>
          </cell>
          <cell r="R1571">
            <v>0</v>
          </cell>
          <cell r="S1571">
            <v>0</v>
          </cell>
          <cell r="T1571">
            <v>0</v>
          </cell>
          <cell r="U1571">
            <v>7223.3559722627451</v>
          </cell>
          <cell r="V1571">
            <v>0</v>
          </cell>
          <cell r="W1571">
            <v>0</v>
          </cell>
          <cell r="X1571">
            <v>0</v>
          </cell>
        </row>
        <row r="1572"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65408.811035624982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83218.27388284303</v>
          </cell>
          <cell r="X1572">
            <v>0</v>
          </cell>
        </row>
        <row r="1573">
          <cell r="K1573">
            <v>0</v>
          </cell>
          <cell r="L1573">
            <v>0</v>
          </cell>
          <cell r="M1573">
            <v>1205.3299499999998</v>
          </cell>
          <cell r="N1573">
            <v>0</v>
          </cell>
          <cell r="O1573">
            <v>0</v>
          </cell>
          <cell r="P1573">
            <v>1336.3708608378558</v>
          </cell>
          <cell r="Q1573">
            <v>0</v>
          </cell>
          <cell r="R1573">
            <v>0</v>
          </cell>
          <cell r="S1573">
            <v>1481.6582610400681</v>
          </cell>
          <cell r="T1573">
            <v>0</v>
          </cell>
          <cell r="U1573">
            <v>0</v>
          </cell>
          <cell r="V1573">
            <v>1642.7409986565387</v>
          </cell>
          <cell r="W1573">
            <v>0</v>
          </cell>
          <cell r="X1573">
            <v>0</v>
          </cell>
        </row>
        <row r="1574">
          <cell r="K1574">
            <v>0</v>
          </cell>
          <cell r="L1574">
            <v>0</v>
          </cell>
          <cell r="M1574">
            <v>1205.3299499999998</v>
          </cell>
          <cell r="N1574">
            <v>0</v>
          </cell>
          <cell r="O1574">
            <v>0</v>
          </cell>
          <cell r="P1574">
            <v>1336.3708608378558</v>
          </cell>
          <cell r="Q1574">
            <v>0</v>
          </cell>
          <cell r="R1574">
            <v>0</v>
          </cell>
          <cell r="S1574">
            <v>1481.6582610400681</v>
          </cell>
          <cell r="T1574">
            <v>0</v>
          </cell>
          <cell r="U1574">
            <v>0</v>
          </cell>
          <cell r="V1574">
            <v>1642.7409986565387</v>
          </cell>
          <cell r="W1574">
            <v>0</v>
          </cell>
          <cell r="X1574">
            <v>0</v>
          </cell>
        </row>
        <row r="1575">
          <cell r="K1575">
            <v>0</v>
          </cell>
          <cell r="L1575">
            <v>0</v>
          </cell>
          <cell r="M1575">
            <v>1205.3299499999998</v>
          </cell>
          <cell r="N1575">
            <v>0</v>
          </cell>
          <cell r="O1575">
            <v>0</v>
          </cell>
          <cell r="P1575">
            <v>1336.3708608378558</v>
          </cell>
          <cell r="Q1575">
            <v>0</v>
          </cell>
          <cell r="R1575">
            <v>0</v>
          </cell>
          <cell r="S1575">
            <v>1481.6582610400681</v>
          </cell>
          <cell r="T1575">
            <v>0</v>
          </cell>
          <cell r="U1575">
            <v>0</v>
          </cell>
          <cell r="V1575">
            <v>1642.7409986565387</v>
          </cell>
          <cell r="W1575">
            <v>0</v>
          </cell>
          <cell r="X1575">
            <v>0</v>
          </cell>
        </row>
        <row r="1576">
          <cell r="K1576">
            <v>0</v>
          </cell>
          <cell r="L1576">
            <v>0</v>
          </cell>
          <cell r="M1576">
            <v>1205.3299499999998</v>
          </cell>
          <cell r="N1576">
            <v>0</v>
          </cell>
          <cell r="O1576">
            <v>0</v>
          </cell>
          <cell r="P1576">
            <v>1336.3708608378558</v>
          </cell>
          <cell r="Q1576">
            <v>0</v>
          </cell>
          <cell r="R1576">
            <v>0</v>
          </cell>
          <cell r="S1576">
            <v>1481.6582610400681</v>
          </cell>
          <cell r="T1576">
            <v>0</v>
          </cell>
          <cell r="U1576">
            <v>0</v>
          </cell>
          <cell r="V1576">
            <v>1642.7409986565387</v>
          </cell>
          <cell r="W1576">
            <v>0</v>
          </cell>
          <cell r="X1576">
            <v>0</v>
          </cell>
        </row>
        <row r="1577">
          <cell r="K1577">
            <v>0</v>
          </cell>
          <cell r="L1577">
            <v>0</v>
          </cell>
          <cell r="M1577">
            <v>1205.3299499999998</v>
          </cell>
          <cell r="N1577">
            <v>0</v>
          </cell>
          <cell r="O1577">
            <v>0</v>
          </cell>
          <cell r="P1577">
            <v>1336.3708608378558</v>
          </cell>
          <cell r="Q1577">
            <v>0</v>
          </cell>
          <cell r="R1577">
            <v>0</v>
          </cell>
          <cell r="S1577">
            <v>1481.6582610400681</v>
          </cell>
          <cell r="T1577">
            <v>0</v>
          </cell>
          <cell r="U1577">
            <v>0</v>
          </cell>
          <cell r="V1577">
            <v>1642.7409986565387</v>
          </cell>
          <cell r="W1577">
            <v>0</v>
          </cell>
          <cell r="X1577">
            <v>0</v>
          </cell>
        </row>
        <row r="1578">
          <cell r="K1578">
            <v>0</v>
          </cell>
          <cell r="L1578">
            <v>0</v>
          </cell>
          <cell r="M1578">
            <v>1205.3299499999998</v>
          </cell>
          <cell r="N1578">
            <v>0</v>
          </cell>
          <cell r="O1578">
            <v>0</v>
          </cell>
          <cell r="P1578">
            <v>1336.3708608378558</v>
          </cell>
          <cell r="Q1578">
            <v>0</v>
          </cell>
          <cell r="R1578">
            <v>0</v>
          </cell>
          <cell r="S1578">
            <v>1481.6582610400681</v>
          </cell>
          <cell r="T1578">
            <v>0</v>
          </cell>
          <cell r="U1578">
            <v>0</v>
          </cell>
          <cell r="V1578">
            <v>1642.7409986565387</v>
          </cell>
          <cell r="W1578">
            <v>0</v>
          </cell>
          <cell r="X1578">
            <v>0</v>
          </cell>
        </row>
        <row r="1579">
          <cell r="K1579">
            <v>0</v>
          </cell>
          <cell r="L1579">
            <v>0</v>
          </cell>
          <cell r="M1579">
            <v>1205.3299499999998</v>
          </cell>
          <cell r="N1579">
            <v>0</v>
          </cell>
          <cell r="O1579">
            <v>0</v>
          </cell>
          <cell r="P1579">
            <v>1336.3708608378558</v>
          </cell>
          <cell r="Q1579">
            <v>0</v>
          </cell>
          <cell r="R1579">
            <v>0</v>
          </cell>
          <cell r="S1579">
            <v>1481.6582610400681</v>
          </cell>
          <cell r="T1579">
            <v>0</v>
          </cell>
          <cell r="U1579">
            <v>0</v>
          </cell>
          <cell r="V1579">
            <v>1642.7409986565387</v>
          </cell>
          <cell r="W1579">
            <v>0</v>
          </cell>
          <cell r="X1579">
            <v>0</v>
          </cell>
        </row>
        <row r="1580">
          <cell r="K1580">
            <v>0</v>
          </cell>
          <cell r="L1580">
            <v>0</v>
          </cell>
          <cell r="M1580">
            <v>1205.3299499999998</v>
          </cell>
          <cell r="N1580">
            <v>0</v>
          </cell>
          <cell r="O1580">
            <v>0</v>
          </cell>
          <cell r="P1580">
            <v>1336.3708608378558</v>
          </cell>
          <cell r="Q1580">
            <v>0</v>
          </cell>
          <cell r="R1580">
            <v>0</v>
          </cell>
          <cell r="S1580">
            <v>1481.6582610400681</v>
          </cell>
          <cell r="T1580">
            <v>0</v>
          </cell>
          <cell r="U1580">
            <v>0</v>
          </cell>
          <cell r="V1580">
            <v>1642.7409986565387</v>
          </cell>
          <cell r="W1580">
            <v>0</v>
          </cell>
          <cell r="X1580">
            <v>0</v>
          </cell>
        </row>
        <row r="1581">
          <cell r="K1581">
            <v>0</v>
          </cell>
          <cell r="L1581">
            <v>0</v>
          </cell>
          <cell r="M1581">
            <v>1205.3299499999998</v>
          </cell>
          <cell r="N1581">
            <v>0</v>
          </cell>
          <cell r="O1581">
            <v>0</v>
          </cell>
          <cell r="P1581">
            <v>1336.3708608378558</v>
          </cell>
          <cell r="Q1581">
            <v>0</v>
          </cell>
          <cell r="R1581">
            <v>0</v>
          </cell>
          <cell r="S1581">
            <v>1481.6582610400681</v>
          </cell>
          <cell r="T1581">
            <v>0</v>
          </cell>
          <cell r="U1581">
            <v>0</v>
          </cell>
          <cell r="V1581">
            <v>1642.7409986565387</v>
          </cell>
          <cell r="W1581">
            <v>0</v>
          </cell>
          <cell r="X1581">
            <v>0</v>
          </cell>
        </row>
        <row r="1582"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3816.8377882997193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</row>
        <row r="1583"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3816.8377882997193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</row>
        <row r="1584"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3816.8377882997193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</row>
        <row r="1585">
          <cell r="K1585">
            <v>0</v>
          </cell>
          <cell r="L1585">
            <v>0</v>
          </cell>
          <cell r="M1585">
            <v>477.04185000000001</v>
          </cell>
          <cell r="N1585">
            <v>0</v>
          </cell>
          <cell r="O1585">
            <v>0</v>
          </cell>
          <cell r="P1585">
            <v>528.90482621806859</v>
          </cell>
          <cell r="Q1585">
            <v>0</v>
          </cell>
          <cell r="R1585">
            <v>0</v>
          </cell>
          <cell r="S1585">
            <v>586.40623500174127</v>
          </cell>
          <cell r="T1585">
            <v>0</v>
          </cell>
          <cell r="U1585">
            <v>0</v>
          </cell>
          <cell r="V1585">
            <v>650.15907475788094</v>
          </cell>
          <cell r="W1585">
            <v>0</v>
          </cell>
          <cell r="X1585">
            <v>0</v>
          </cell>
        </row>
        <row r="1586">
          <cell r="K1586">
            <v>0</v>
          </cell>
          <cell r="L1586">
            <v>0</v>
          </cell>
          <cell r="M1586">
            <v>277.56630000000001</v>
          </cell>
          <cell r="N1586">
            <v>0</v>
          </cell>
          <cell r="O1586">
            <v>0</v>
          </cell>
          <cell r="P1586">
            <v>307.74271830761245</v>
          </cell>
          <cell r="Q1586">
            <v>0</v>
          </cell>
          <cell r="R1586">
            <v>0</v>
          </cell>
          <cell r="S1586">
            <v>341.19985268873961</v>
          </cell>
          <cell r="T1586">
            <v>0</v>
          </cell>
          <cell r="U1586">
            <v>0</v>
          </cell>
          <cell r="V1586">
            <v>378.29437562337222</v>
          </cell>
          <cell r="W1586">
            <v>0</v>
          </cell>
          <cell r="X1586">
            <v>0</v>
          </cell>
        </row>
        <row r="1587"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2671.7864518098036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</row>
        <row r="1588">
          <cell r="K1588">
            <v>0</v>
          </cell>
          <cell r="L1588">
            <v>0</v>
          </cell>
          <cell r="M1588">
            <v>1500.7499999999998</v>
          </cell>
          <cell r="N1588">
            <v>0</v>
          </cell>
          <cell r="O1588">
            <v>0</v>
          </cell>
          <cell r="P1588">
            <v>1663.9083509062496</v>
          </cell>
          <cell r="Q1588">
            <v>0</v>
          </cell>
          <cell r="R1588">
            <v>0</v>
          </cell>
          <cell r="S1588">
            <v>1844.8049310115309</v>
          </cell>
          <cell r="T1588">
            <v>0</v>
          </cell>
          <cell r="U1588">
            <v>0</v>
          </cell>
          <cell r="V1588">
            <v>2045.3682029006254</v>
          </cell>
          <cell r="W1588">
            <v>0</v>
          </cell>
          <cell r="X1588">
            <v>0</v>
          </cell>
        </row>
        <row r="1589">
          <cell r="K1589">
            <v>0</v>
          </cell>
          <cell r="L1589">
            <v>0</v>
          </cell>
          <cell r="M1589">
            <v>1500.7499999999998</v>
          </cell>
          <cell r="N1589">
            <v>0</v>
          </cell>
          <cell r="O1589">
            <v>0</v>
          </cell>
          <cell r="P1589">
            <v>1663.9083509062496</v>
          </cell>
          <cell r="Q1589">
            <v>0</v>
          </cell>
          <cell r="R1589">
            <v>0</v>
          </cell>
          <cell r="S1589">
            <v>1844.8049310115309</v>
          </cell>
          <cell r="T1589">
            <v>0</v>
          </cell>
          <cell r="U1589">
            <v>0</v>
          </cell>
          <cell r="V1589">
            <v>2045.3682029006254</v>
          </cell>
          <cell r="W1589">
            <v>0</v>
          </cell>
          <cell r="X1589">
            <v>0</v>
          </cell>
        </row>
        <row r="1590">
          <cell r="K1590">
            <v>0</v>
          </cell>
          <cell r="L1590">
            <v>0</v>
          </cell>
          <cell r="M1590">
            <v>1500.7499999999998</v>
          </cell>
          <cell r="N1590">
            <v>0</v>
          </cell>
          <cell r="O1590">
            <v>0</v>
          </cell>
          <cell r="P1590">
            <v>1663.9083509062496</v>
          </cell>
          <cell r="Q1590">
            <v>0</v>
          </cell>
          <cell r="R1590">
            <v>0</v>
          </cell>
          <cell r="S1590">
            <v>1844.8049310115309</v>
          </cell>
          <cell r="T1590">
            <v>0</v>
          </cell>
          <cell r="U1590">
            <v>0</v>
          </cell>
          <cell r="V1590">
            <v>2045.3682029006254</v>
          </cell>
          <cell r="W1590">
            <v>0</v>
          </cell>
          <cell r="X1590">
            <v>0</v>
          </cell>
        </row>
        <row r="1591">
          <cell r="K1591">
            <v>0</v>
          </cell>
          <cell r="L1591">
            <v>0</v>
          </cell>
          <cell r="M1591">
            <v>0</v>
          </cell>
          <cell r="N1591">
            <v>3749.2874999999995</v>
          </cell>
          <cell r="O1591">
            <v>0</v>
          </cell>
          <cell r="P1591">
            <v>0</v>
          </cell>
          <cell r="Q1591">
            <v>0</v>
          </cell>
          <cell r="R1591">
            <v>4302.3936422058032</v>
          </cell>
          <cell r="S1591">
            <v>0</v>
          </cell>
          <cell r="T1591">
            <v>0</v>
          </cell>
          <cell r="U1591">
            <v>0</v>
          </cell>
          <cell r="V1591">
            <v>4937.0956621739233</v>
          </cell>
          <cell r="W1591">
            <v>0</v>
          </cell>
          <cell r="X1591">
            <v>0</v>
          </cell>
        </row>
        <row r="1592">
          <cell r="K1592">
            <v>0</v>
          </cell>
          <cell r="L1592">
            <v>0</v>
          </cell>
          <cell r="M1592">
            <v>223.93260000000001</v>
          </cell>
          <cell r="N1592">
            <v>0</v>
          </cell>
          <cell r="O1592">
            <v>0</v>
          </cell>
          <cell r="P1592">
            <v>248.27807641522494</v>
          </cell>
          <cell r="Q1592">
            <v>0</v>
          </cell>
          <cell r="R1592">
            <v>0</v>
          </cell>
          <cell r="S1592">
            <v>275.27034129217577</v>
          </cell>
          <cell r="T1592">
            <v>0</v>
          </cell>
          <cell r="U1592">
            <v>0</v>
          </cell>
          <cell r="V1592">
            <v>305.19714784798578</v>
          </cell>
          <cell r="W1592">
            <v>0</v>
          </cell>
          <cell r="X1592">
            <v>0</v>
          </cell>
        </row>
        <row r="1593">
          <cell r="K1593">
            <v>0</v>
          </cell>
          <cell r="L1593">
            <v>0</v>
          </cell>
          <cell r="M1593">
            <v>1449</v>
          </cell>
          <cell r="N1593">
            <v>0</v>
          </cell>
          <cell r="O1593">
            <v>0</v>
          </cell>
          <cell r="P1593">
            <v>1606.5322008749995</v>
          </cell>
          <cell r="Q1593">
            <v>0</v>
          </cell>
          <cell r="R1593">
            <v>0</v>
          </cell>
          <cell r="S1593">
            <v>1781.1909678732025</v>
          </cell>
          <cell r="T1593">
            <v>0</v>
          </cell>
          <cell r="U1593">
            <v>0</v>
          </cell>
          <cell r="V1593">
            <v>1974.8382648695695</v>
          </cell>
          <cell r="W1593">
            <v>0</v>
          </cell>
          <cell r="X1593">
            <v>0</v>
          </cell>
        </row>
        <row r="1594">
          <cell r="K1594">
            <v>0</v>
          </cell>
          <cell r="L1594">
            <v>0</v>
          </cell>
          <cell r="M1594">
            <v>1449</v>
          </cell>
          <cell r="N1594">
            <v>0</v>
          </cell>
          <cell r="O1594">
            <v>0</v>
          </cell>
          <cell r="P1594">
            <v>1606.5322008749995</v>
          </cell>
          <cell r="Q1594">
            <v>0</v>
          </cell>
          <cell r="R1594">
            <v>0</v>
          </cell>
          <cell r="S1594">
            <v>1781.1909678732025</v>
          </cell>
          <cell r="T1594">
            <v>0</v>
          </cell>
          <cell r="U1594">
            <v>0</v>
          </cell>
          <cell r="V1594">
            <v>1974.8382648695695</v>
          </cell>
          <cell r="W1594">
            <v>0</v>
          </cell>
          <cell r="X1594">
            <v>0</v>
          </cell>
        </row>
        <row r="1595">
          <cell r="K1595">
            <v>0</v>
          </cell>
          <cell r="L1595">
            <v>0</v>
          </cell>
          <cell r="M1595">
            <v>1449</v>
          </cell>
          <cell r="N1595">
            <v>0</v>
          </cell>
          <cell r="O1595">
            <v>0</v>
          </cell>
          <cell r="P1595">
            <v>1606.5322008749995</v>
          </cell>
          <cell r="Q1595">
            <v>0</v>
          </cell>
          <cell r="R1595">
            <v>0</v>
          </cell>
          <cell r="S1595">
            <v>1781.1909678732025</v>
          </cell>
          <cell r="T1595">
            <v>0</v>
          </cell>
          <cell r="U1595">
            <v>0</v>
          </cell>
          <cell r="V1595">
            <v>1974.8382648695695</v>
          </cell>
          <cell r="W1595">
            <v>0</v>
          </cell>
          <cell r="X1595">
            <v>0</v>
          </cell>
        </row>
        <row r="1596">
          <cell r="K1596">
            <v>0</v>
          </cell>
          <cell r="L1596">
            <v>0</v>
          </cell>
          <cell r="M1596">
            <v>1449</v>
          </cell>
          <cell r="N1596">
            <v>0</v>
          </cell>
          <cell r="O1596">
            <v>0</v>
          </cell>
          <cell r="P1596">
            <v>1606.5322008749995</v>
          </cell>
          <cell r="Q1596">
            <v>0</v>
          </cell>
          <cell r="R1596">
            <v>0</v>
          </cell>
          <cell r="S1596">
            <v>1781.1909678732025</v>
          </cell>
          <cell r="T1596">
            <v>0</v>
          </cell>
          <cell r="U1596">
            <v>0</v>
          </cell>
          <cell r="V1596">
            <v>1974.8382648695695</v>
          </cell>
          <cell r="W1596">
            <v>0</v>
          </cell>
          <cell r="X1596">
            <v>0</v>
          </cell>
        </row>
        <row r="1597">
          <cell r="K1597">
            <v>0</v>
          </cell>
          <cell r="L1597">
            <v>0</v>
          </cell>
          <cell r="M1597">
            <v>1449</v>
          </cell>
          <cell r="N1597">
            <v>0</v>
          </cell>
          <cell r="O1597">
            <v>0</v>
          </cell>
          <cell r="P1597">
            <v>1606.5322008749995</v>
          </cell>
          <cell r="Q1597">
            <v>0</v>
          </cell>
          <cell r="R1597">
            <v>0</v>
          </cell>
          <cell r="S1597">
            <v>1781.1909678732025</v>
          </cell>
          <cell r="T1597">
            <v>0</v>
          </cell>
          <cell r="U1597">
            <v>0</v>
          </cell>
          <cell r="V1597">
            <v>1974.8382648695695</v>
          </cell>
          <cell r="W1597">
            <v>0</v>
          </cell>
          <cell r="X1597">
            <v>0</v>
          </cell>
        </row>
        <row r="1598">
          <cell r="K1598">
            <v>0</v>
          </cell>
          <cell r="L1598">
            <v>0</v>
          </cell>
          <cell r="M1598">
            <v>1106.415</v>
          </cell>
          <cell r="N1598">
            <v>0</v>
          </cell>
          <cell r="O1598">
            <v>0</v>
          </cell>
          <cell r="P1598">
            <v>1226.7020876681247</v>
          </cell>
          <cell r="Q1598">
            <v>0</v>
          </cell>
          <cell r="R1598">
            <v>0</v>
          </cell>
          <cell r="S1598">
            <v>1360.0665318974666</v>
          </cell>
          <cell r="T1598">
            <v>0</v>
          </cell>
          <cell r="U1598">
            <v>0</v>
          </cell>
          <cell r="V1598">
            <v>1507.9300751039784</v>
          </cell>
          <cell r="W1598">
            <v>0</v>
          </cell>
          <cell r="X1598">
            <v>0</v>
          </cell>
        </row>
        <row r="1599">
          <cell r="K1599">
            <v>0</v>
          </cell>
          <cell r="L1599">
            <v>0</v>
          </cell>
          <cell r="M1599">
            <v>1753.29</v>
          </cell>
          <cell r="N1599">
            <v>0</v>
          </cell>
          <cell r="O1599">
            <v>0</v>
          </cell>
          <cell r="P1599">
            <v>1943.9039630587495</v>
          </cell>
          <cell r="Q1599">
            <v>0</v>
          </cell>
          <cell r="R1599">
            <v>0</v>
          </cell>
          <cell r="S1599">
            <v>2155.2410711265748</v>
          </cell>
          <cell r="T1599">
            <v>0</v>
          </cell>
          <cell r="U1599">
            <v>0</v>
          </cell>
          <cell r="V1599">
            <v>2389.5543004921788</v>
          </cell>
          <cell r="W1599">
            <v>0</v>
          </cell>
          <cell r="X1599">
            <v>0</v>
          </cell>
        </row>
        <row r="1600">
          <cell r="K1600">
            <v>605062.12</v>
          </cell>
          <cell r="L1600">
            <v>605062.12</v>
          </cell>
          <cell r="M1600">
            <v>626239.2942</v>
          </cell>
          <cell r="N1600">
            <v>648157.66949699994</v>
          </cell>
          <cell r="O1600">
            <v>670843.18792939489</v>
          </cell>
          <cell r="P1600">
            <v>694322.69950692367</v>
          </cell>
          <cell r="Q1600">
            <v>718623.99398966588</v>
          </cell>
          <cell r="R1600">
            <v>743775.83377930417</v>
          </cell>
          <cell r="S1600">
            <v>769807.98796157981</v>
          </cell>
          <cell r="T1600">
            <v>796751.26754023496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</row>
        <row r="1601"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</row>
        <row r="1602">
          <cell r="K1602">
            <v>0</v>
          </cell>
          <cell r="L1602">
            <v>0</v>
          </cell>
          <cell r="M1602">
            <v>0</v>
          </cell>
          <cell r="N1602">
            <v>132741.04940774999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157654.72657877984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187244.35977811913</v>
          </cell>
        </row>
        <row r="1603">
          <cell r="K1603">
            <v>0</v>
          </cell>
          <cell r="L1603">
            <v>0</v>
          </cell>
          <cell r="M1603">
            <v>0</v>
          </cell>
          <cell r="N1603">
            <v>575380.58191425004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683371.63767468452</v>
          </cell>
          <cell r="T1603">
            <v>0</v>
          </cell>
          <cell r="U1603">
            <v>0</v>
          </cell>
          <cell r="V1603">
            <v>0</v>
          </cell>
          <cell r="W1603">
            <v>0</v>
          </cell>
          <cell r="X1603">
            <v>811631.13573370047</v>
          </cell>
        </row>
        <row r="1604">
          <cell r="K1604">
            <v>0</v>
          </cell>
          <cell r="L1604">
            <v>0</v>
          </cell>
          <cell r="M1604">
            <v>0</v>
          </cell>
          <cell r="N1604">
            <v>49407.039449999997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58680.064157319888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69693.508614128834</v>
          </cell>
        </row>
        <row r="1605">
          <cell r="K1605">
            <v>0</v>
          </cell>
          <cell r="L1605">
            <v>0</v>
          </cell>
          <cell r="M1605">
            <v>0</v>
          </cell>
          <cell r="N1605">
            <v>221667.05739824998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263270.92848494125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312683.27643650235</v>
          </cell>
        </row>
        <row r="1606">
          <cell r="K1606">
            <v>0</v>
          </cell>
          <cell r="L1606">
            <v>0</v>
          </cell>
          <cell r="M1606">
            <v>0</v>
          </cell>
          <cell r="N1606">
            <v>767407.21849124983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911439.0442566165</v>
          </cell>
          <cell r="T1606">
            <v>0</v>
          </cell>
          <cell r="U1606">
            <v>0</v>
          </cell>
          <cell r="V1606">
            <v>0</v>
          </cell>
          <cell r="W1606">
            <v>0</v>
          </cell>
          <cell r="X1606">
            <v>1082503.6712954589</v>
          </cell>
        </row>
        <row r="1607">
          <cell r="K1607">
            <v>0</v>
          </cell>
          <cell r="L1607">
            <v>0</v>
          </cell>
          <cell r="M1607">
            <v>901.39184999999986</v>
          </cell>
          <cell r="N1607">
            <v>0</v>
          </cell>
          <cell r="O1607">
            <v>0</v>
          </cell>
          <cell r="P1607">
            <v>999.38925647431847</v>
          </cell>
          <cell r="Q1607">
            <v>0</v>
          </cell>
          <cell r="R1607">
            <v>0</v>
          </cell>
          <cell r="S1607">
            <v>1108.040732736036</v>
          </cell>
          <cell r="T1607">
            <v>0</v>
          </cell>
          <cell r="U1607">
            <v>0</v>
          </cell>
          <cell r="V1607">
            <v>1228.5045666125404</v>
          </cell>
          <cell r="W1607">
            <v>0</v>
          </cell>
          <cell r="X1607">
            <v>0</v>
          </cell>
        </row>
        <row r="1608"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0</v>
          </cell>
          <cell r="T1608">
            <v>2633.6180739268057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</row>
        <row r="1609">
          <cell r="K1609">
            <v>0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0</v>
          </cell>
          <cell r="T1609">
            <v>2633.6180739268057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</row>
        <row r="1610">
          <cell r="K1610">
            <v>0</v>
          </cell>
          <cell r="L1610">
            <v>0</v>
          </cell>
          <cell r="M1610">
            <v>555.13260000000002</v>
          </cell>
          <cell r="N1610">
            <v>0</v>
          </cell>
          <cell r="O1610">
            <v>0</v>
          </cell>
          <cell r="P1610">
            <v>615.4854366152249</v>
          </cell>
          <cell r="Q1610">
            <v>0</v>
          </cell>
          <cell r="R1610">
            <v>0</v>
          </cell>
          <cell r="S1610">
            <v>682.39970537747922</v>
          </cell>
          <cell r="T1610">
            <v>0</v>
          </cell>
          <cell r="U1610">
            <v>0</v>
          </cell>
          <cell r="V1610">
            <v>756.58875124674444</v>
          </cell>
          <cell r="W1610">
            <v>0</v>
          </cell>
          <cell r="X1610">
            <v>0</v>
          </cell>
        </row>
        <row r="1611">
          <cell r="K1611">
            <v>0</v>
          </cell>
          <cell r="L1611">
            <v>0</v>
          </cell>
          <cell r="M1611">
            <v>39648.759299999998</v>
          </cell>
          <cell r="N1611">
            <v>0</v>
          </cell>
          <cell r="O1611">
            <v>0</v>
          </cell>
          <cell r="P1611">
            <v>43959.288157482479</v>
          </cell>
          <cell r="Q1611">
            <v>0</v>
          </cell>
          <cell r="R1611">
            <v>0</v>
          </cell>
          <cell r="S1611">
            <v>48738.448552476628</v>
          </cell>
          <cell r="T1611">
            <v>0</v>
          </cell>
          <cell r="U1611">
            <v>0</v>
          </cell>
          <cell r="V1611">
            <v>54037.189109898696</v>
          </cell>
          <cell r="W1611">
            <v>0</v>
          </cell>
          <cell r="X1611">
            <v>0</v>
          </cell>
        </row>
        <row r="1612">
          <cell r="K1612">
            <v>0</v>
          </cell>
          <cell r="L1612">
            <v>0</v>
          </cell>
          <cell r="M1612">
            <v>39648.759299999998</v>
          </cell>
          <cell r="N1612">
            <v>0</v>
          </cell>
          <cell r="O1612">
            <v>0</v>
          </cell>
          <cell r="P1612">
            <v>43959.288157482479</v>
          </cell>
          <cell r="Q1612">
            <v>0</v>
          </cell>
          <cell r="R1612">
            <v>0</v>
          </cell>
          <cell r="S1612">
            <v>48738.448552476628</v>
          </cell>
          <cell r="T1612">
            <v>0</v>
          </cell>
          <cell r="U1612">
            <v>0</v>
          </cell>
          <cell r="V1612">
            <v>54037.189109898696</v>
          </cell>
          <cell r="W1612">
            <v>0</v>
          </cell>
          <cell r="X1612">
            <v>0</v>
          </cell>
        </row>
        <row r="1613">
          <cell r="K1613">
            <v>0</v>
          </cell>
          <cell r="L1613">
            <v>0</v>
          </cell>
          <cell r="M1613">
            <v>39648.759299999998</v>
          </cell>
          <cell r="N1613">
            <v>0</v>
          </cell>
          <cell r="O1613">
            <v>0</v>
          </cell>
          <cell r="P1613">
            <v>43959.288157482479</v>
          </cell>
          <cell r="Q1613">
            <v>0</v>
          </cell>
          <cell r="R1613">
            <v>0</v>
          </cell>
          <cell r="S1613">
            <v>48738.448552476628</v>
          </cell>
          <cell r="T1613">
            <v>0</v>
          </cell>
          <cell r="U1613">
            <v>0</v>
          </cell>
          <cell r="V1613">
            <v>54037.189109898696</v>
          </cell>
          <cell r="W1613">
            <v>0</v>
          </cell>
          <cell r="X1613">
            <v>0</v>
          </cell>
        </row>
        <row r="1614">
          <cell r="K1614">
            <v>0</v>
          </cell>
          <cell r="L1614">
            <v>0</v>
          </cell>
          <cell r="M1614">
            <v>39648.759299999998</v>
          </cell>
          <cell r="N1614">
            <v>0</v>
          </cell>
          <cell r="O1614">
            <v>0</v>
          </cell>
          <cell r="P1614">
            <v>43959.288157482479</v>
          </cell>
          <cell r="Q1614">
            <v>0</v>
          </cell>
          <cell r="R1614">
            <v>0</v>
          </cell>
          <cell r="S1614">
            <v>48738.448552476628</v>
          </cell>
          <cell r="T1614">
            <v>0</v>
          </cell>
          <cell r="U1614">
            <v>0</v>
          </cell>
          <cell r="V1614">
            <v>54037.189109898696</v>
          </cell>
          <cell r="W1614">
            <v>0</v>
          </cell>
          <cell r="X1614">
            <v>0</v>
          </cell>
        </row>
        <row r="1615">
          <cell r="K1615">
            <v>0</v>
          </cell>
          <cell r="L1615">
            <v>0</v>
          </cell>
          <cell r="M1615">
            <v>277.56630000000001</v>
          </cell>
          <cell r="N1615">
            <v>0</v>
          </cell>
          <cell r="O1615">
            <v>0</v>
          </cell>
          <cell r="P1615">
            <v>307.74271830761245</v>
          </cell>
          <cell r="Q1615">
            <v>0</v>
          </cell>
          <cell r="R1615">
            <v>0</v>
          </cell>
          <cell r="S1615">
            <v>341.19985268873961</v>
          </cell>
          <cell r="T1615">
            <v>0</v>
          </cell>
          <cell r="U1615">
            <v>0</v>
          </cell>
          <cell r="V1615">
            <v>378.29437562337222</v>
          </cell>
          <cell r="W1615">
            <v>0</v>
          </cell>
          <cell r="X1615">
            <v>0</v>
          </cell>
        </row>
        <row r="1616">
          <cell r="K1616">
            <v>0</v>
          </cell>
          <cell r="L1616">
            <v>0</v>
          </cell>
          <cell r="M1616">
            <v>304.84890000000001</v>
          </cell>
          <cell r="N1616">
            <v>0</v>
          </cell>
          <cell r="O1616">
            <v>0</v>
          </cell>
          <cell r="P1616">
            <v>337.99142460408746</v>
          </cell>
          <cell r="Q1616">
            <v>0</v>
          </cell>
          <cell r="R1616">
            <v>0</v>
          </cell>
          <cell r="S1616">
            <v>374.73713405526649</v>
          </cell>
          <cell r="T1616">
            <v>0</v>
          </cell>
          <cell r="U1616">
            <v>0</v>
          </cell>
          <cell r="V1616">
            <v>415.47775895334502</v>
          </cell>
          <cell r="W1616">
            <v>0</v>
          </cell>
          <cell r="X1616">
            <v>0</v>
          </cell>
        </row>
        <row r="1617">
          <cell r="K1617">
            <v>0</v>
          </cell>
          <cell r="L1617">
            <v>0</v>
          </cell>
          <cell r="M1617">
            <v>304.84890000000001</v>
          </cell>
          <cell r="N1617">
            <v>0</v>
          </cell>
          <cell r="O1617">
            <v>0</v>
          </cell>
          <cell r="P1617">
            <v>337.99142460408746</v>
          </cell>
          <cell r="Q1617">
            <v>0</v>
          </cell>
          <cell r="R1617">
            <v>0</v>
          </cell>
          <cell r="S1617">
            <v>374.73713405526649</v>
          </cell>
          <cell r="T1617">
            <v>0</v>
          </cell>
          <cell r="U1617">
            <v>0</v>
          </cell>
          <cell r="V1617">
            <v>415.47775895334502</v>
          </cell>
          <cell r="W1617">
            <v>0</v>
          </cell>
          <cell r="X1617">
            <v>0</v>
          </cell>
        </row>
        <row r="1618"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</row>
        <row r="1619">
          <cell r="K1619">
            <v>0</v>
          </cell>
          <cell r="L1619">
            <v>0</v>
          </cell>
          <cell r="M1619">
            <v>277.56630000000001</v>
          </cell>
          <cell r="N1619">
            <v>0</v>
          </cell>
          <cell r="O1619">
            <v>0</v>
          </cell>
          <cell r="P1619">
            <v>307.74271830761245</v>
          </cell>
          <cell r="Q1619">
            <v>0</v>
          </cell>
          <cell r="R1619">
            <v>0</v>
          </cell>
          <cell r="S1619">
            <v>341.19985268873961</v>
          </cell>
          <cell r="T1619">
            <v>0</v>
          </cell>
          <cell r="U1619">
            <v>0</v>
          </cell>
          <cell r="V1619">
            <v>378.29437562337222</v>
          </cell>
          <cell r="W1619">
            <v>0</v>
          </cell>
          <cell r="X1619">
            <v>0</v>
          </cell>
        </row>
        <row r="1620">
          <cell r="K1620">
            <v>0</v>
          </cell>
          <cell r="L1620">
            <v>0</v>
          </cell>
          <cell r="M1620">
            <v>732.96629999999993</v>
          </cell>
          <cell r="N1620">
            <v>0</v>
          </cell>
          <cell r="O1620">
            <v>0</v>
          </cell>
          <cell r="P1620">
            <v>812.65283858261216</v>
          </cell>
          <cell r="Q1620">
            <v>0</v>
          </cell>
          <cell r="R1620">
            <v>0</v>
          </cell>
          <cell r="S1620">
            <v>901.00272830603171</v>
          </cell>
          <cell r="T1620">
            <v>0</v>
          </cell>
          <cell r="U1620">
            <v>0</v>
          </cell>
          <cell r="V1620">
            <v>998.95783029666541</v>
          </cell>
          <cell r="W1620">
            <v>0</v>
          </cell>
          <cell r="X1620">
            <v>0</v>
          </cell>
        </row>
        <row r="1621">
          <cell r="K1621">
            <v>0</v>
          </cell>
          <cell r="L1621">
            <v>0</v>
          </cell>
          <cell r="M1621">
            <v>277.56630000000001</v>
          </cell>
          <cell r="N1621">
            <v>0</v>
          </cell>
          <cell r="O1621">
            <v>0</v>
          </cell>
          <cell r="P1621">
            <v>307.74271830761245</v>
          </cell>
          <cell r="Q1621">
            <v>0</v>
          </cell>
          <cell r="R1621">
            <v>0</v>
          </cell>
          <cell r="S1621">
            <v>341.19985268873961</v>
          </cell>
          <cell r="T1621">
            <v>0</v>
          </cell>
          <cell r="U1621">
            <v>0</v>
          </cell>
          <cell r="V1621">
            <v>378.29437562337222</v>
          </cell>
          <cell r="W1621">
            <v>0</v>
          </cell>
          <cell r="X1621">
            <v>0</v>
          </cell>
        </row>
        <row r="1622">
          <cell r="K1622">
            <v>0</v>
          </cell>
          <cell r="L1622">
            <v>0</v>
          </cell>
          <cell r="M1622">
            <v>410.23259999999999</v>
          </cell>
          <cell r="N1622">
            <v>0</v>
          </cell>
          <cell r="O1622">
            <v>0</v>
          </cell>
          <cell r="P1622">
            <v>454.83221652772488</v>
          </cell>
          <cell r="Q1622">
            <v>0</v>
          </cell>
          <cell r="R1622">
            <v>0</v>
          </cell>
          <cell r="S1622">
            <v>504.28060859015892</v>
          </cell>
          <cell r="T1622">
            <v>0</v>
          </cell>
          <cell r="U1622">
            <v>0</v>
          </cell>
          <cell r="V1622">
            <v>559.10492475978754</v>
          </cell>
          <cell r="W1622">
            <v>0</v>
          </cell>
          <cell r="X1622">
            <v>0</v>
          </cell>
        </row>
        <row r="1623">
          <cell r="K1623">
            <v>0</v>
          </cell>
          <cell r="L1623">
            <v>0</v>
          </cell>
          <cell r="M1623">
            <v>477.04185000000001</v>
          </cell>
          <cell r="N1623">
            <v>0</v>
          </cell>
          <cell r="O1623">
            <v>0</v>
          </cell>
          <cell r="P1623">
            <v>528.90482621806859</v>
          </cell>
          <cell r="Q1623">
            <v>0</v>
          </cell>
          <cell r="R1623">
            <v>0</v>
          </cell>
          <cell r="S1623">
            <v>586.40623500174127</v>
          </cell>
          <cell r="T1623">
            <v>0</v>
          </cell>
          <cell r="U1623">
            <v>0</v>
          </cell>
          <cell r="V1623">
            <v>650.15907475788094</v>
          </cell>
          <cell r="W1623">
            <v>0</v>
          </cell>
          <cell r="X1623">
            <v>0</v>
          </cell>
        </row>
        <row r="1624">
          <cell r="K1624">
            <v>0</v>
          </cell>
          <cell r="L1624">
            <v>0</v>
          </cell>
          <cell r="M1624">
            <v>277.56630000000001</v>
          </cell>
          <cell r="N1624">
            <v>0</v>
          </cell>
          <cell r="O1624">
            <v>0</v>
          </cell>
          <cell r="P1624">
            <v>307.74271830761245</v>
          </cell>
          <cell r="Q1624">
            <v>0</v>
          </cell>
          <cell r="R1624">
            <v>0</v>
          </cell>
          <cell r="S1624">
            <v>341.19985268873961</v>
          </cell>
          <cell r="T1624">
            <v>0</v>
          </cell>
          <cell r="U1624">
            <v>0</v>
          </cell>
          <cell r="V1624">
            <v>378.29437562337222</v>
          </cell>
          <cell r="W1624">
            <v>0</v>
          </cell>
          <cell r="X1624">
            <v>0</v>
          </cell>
        </row>
        <row r="1625">
          <cell r="K1625">
            <v>0</v>
          </cell>
          <cell r="L1625">
            <v>0</v>
          </cell>
          <cell r="M1625">
            <v>277.56630000000001</v>
          </cell>
          <cell r="N1625">
            <v>0</v>
          </cell>
          <cell r="O1625">
            <v>0</v>
          </cell>
          <cell r="P1625">
            <v>307.74271830761245</v>
          </cell>
          <cell r="Q1625">
            <v>0</v>
          </cell>
          <cell r="R1625">
            <v>0</v>
          </cell>
          <cell r="S1625">
            <v>341.19985268873961</v>
          </cell>
          <cell r="T1625">
            <v>0</v>
          </cell>
          <cell r="U1625">
            <v>0</v>
          </cell>
          <cell r="V1625">
            <v>378.29437562337222</v>
          </cell>
          <cell r="W1625">
            <v>0</v>
          </cell>
          <cell r="X1625">
            <v>0</v>
          </cell>
        </row>
        <row r="1626">
          <cell r="K1626">
            <v>0</v>
          </cell>
          <cell r="L1626">
            <v>0</v>
          </cell>
          <cell r="M1626">
            <v>277.56630000000001</v>
          </cell>
          <cell r="N1626">
            <v>0</v>
          </cell>
          <cell r="O1626">
            <v>0</v>
          </cell>
          <cell r="P1626">
            <v>307.74271830761245</v>
          </cell>
          <cell r="Q1626">
            <v>0</v>
          </cell>
          <cell r="R1626">
            <v>0</v>
          </cell>
          <cell r="S1626">
            <v>341.19985268873961</v>
          </cell>
          <cell r="T1626">
            <v>0</v>
          </cell>
          <cell r="U1626">
            <v>0</v>
          </cell>
          <cell r="V1626">
            <v>378.29437562337222</v>
          </cell>
          <cell r="W1626">
            <v>0</v>
          </cell>
          <cell r="X1626">
            <v>0</v>
          </cell>
        </row>
        <row r="1627">
          <cell r="K1627">
            <v>0</v>
          </cell>
          <cell r="L1627">
            <v>0</v>
          </cell>
          <cell r="M1627">
            <v>482.68259999999998</v>
          </cell>
          <cell r="N1627">
            <v>0</v>
          </cell>
          <cell r="O1627">
            <v>0</v>
          </cell>
          <cell r="P1627">
            <v>535.15882657147483</v>
          </cell>
          <cell r="Q1627">
            <v>0</v>
          </cell>
          <cell r="R1627">
            <v>0</v>
          </cell>
          <cell r="S1627">
            <v>593.34015698381904</v>
          </cell>
          <cell r="T1627">
            <v>0</v>
          </cell>
          <cell r="U1627">
            <v>0</v>
          </cell>
          <cell r="V1627">
            <v>657.84683800326604</v>
          </cell>
          <cell r="W1627">
            <v>0</v>
          </cell>
          <cell r="X1627">
            <v>0</v>
          </cell>
        </row>
        <row r="1628"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</row>
        <row r="1629">
          <cell r="K1629">
            <v>0</v>
          </cell>
          <cell r="L1629">
            <v>0</v>
          </cell>
          <cell r="M1629">
            <v>223.93260000000001</v>
          </cell>
          <cell r="N1629">
            <v>0</v>
          </cell>
          <cell r="O1629">
            <v>0</v>
          </cell>
          <cell r="P1629">
            <v>248.27807641522494</v>
          </cell>
          <cell r="Q1629">
            <v>0</v>
          </cell>
          <cell r="R1629">
            <v>0</v>
          </cell>
          <cell r="S1629">
            <v>275.27034129217577</v>
          </cell>
          <cell r="T1629">
            <v>0</v>
          </cell>
          <cell r="U1629">
            <v>0</v>
          </cell>
          <cell r="V1629">
            <v>305.19714784798578</v>
          </cell>
          <cell r="W1629">
            <v>0</v>
          </cell>
          <cell r="X1629">
            <v>0</v>
          </cell>
        </row>
        <row r="1630">
          <cell r="K1630">
            <v>0</v>
          </cell>
          <cell r="L1630">
            <v>0</v>
          </cell>
          <cell r="M1630">
            <v>477.04185000000001</v>
          </cell>
          <cell r="N1630">
            <v>0</v>
          </cell>
          <cell r="O1630">
            <v>0</v>
          </cell>
          <cell r="P1630">
            <v>528.90482621806859</v>
          </cell>
          <cell r="Q1630">
            <v>0</v>
          </cell>
          <cell r="R1630">
            <v>0</v>
          </cell>
          <cell r="S1630">
            <v>586.40623500174127</v>
          </cell>
          <cell r="T1630">
            <v>0</v>
          </cell>
          <cell r="U1630">
            <v>0</v>
          </cell>
          <cell r="V1630">
            <v>650.15907475788094</v>
          </cell>
          <cell r="W1630">
            <v>0</v>
          </cell>
          <cell r="X1630">
            <v>0</v>
          </cell>
        </row>
        <row r="1631">
          <cell r="K1631">
            <v>0</v>
          </cell>
          <cell r="L1631">
            <v>0</v>
          </cell>
          <cell r="M1631">
            <v>0</v>
          </cell>
          <cell r="N1631">
            <v>272137.81256099994</v>
          </cell>
          <cell r="O1631">
            <v>0</v>
          </cell>
          <cell r="P1631">
            <v>0</v>
          </cell>
          <cell r="Q1631">
            <v>0</v>
          </cell>
          <cell r="R1631">
            <v>312284.3992535224</v>
          </cell>
          <cell r="S1631">
            <v>0</v>
          </cell>
          <cell r="T1631">
            <v>0</v>
          </cell>
          <cell r="U1631">
            <v>0</v>
          </cell>
          <cell r="V1631">
            <v>358353.53087977739</v>
          </cell>
          <cell r="W1631">
            <v>0</v>
          </cell>
          <cell r="X1631">
            <v>0</v>
          </cell>
        </row>
        <row r="1632">
          <cell r="K1632">
            <v>0</v>
          </cell>
          <cell r="L1632">
            <v>0</v>
          </cell>
          <cell r="M1632">
            <v>477.04185000000001</v>
          </cell>
          <cell r="N1632">
            <v>0</v>
          </cell>
          <cell r="O1632">
            <v>0</v>
          </cell>
          <cell r="P1632">
            <v>528.90482621806859</v>
          </cell>
          <cell r="Q1632">
            <v>0</v>
          </cell>
          <cell r="R1632">
            <v>0</v>
          </cell>
          <cell r="S1632">
            <v>586.40623500174127</v>
          </cell>
          <cell r="T1632">
            <v>0</v>
          </cell>
          <cell r="U1632">
            <v>0</v>
          </cell>
          <cell r="V1632">
            <v>650.15907475788094</v>
          </cell>
          <cell r="W1632">
            <v>0</v>
          </cell>
          <cell r="X1632">
            <v>0</v>
          </cell>
        </row>
        <row r="1633">
          <cell r="K1633">
            <v>0</v>
          </cell>
          <cell r="L1633">
            <v>0</v>
          </cell>
          <cell r="M1633">
            <v>277.56630000000001</v>
          </cell>
          <cell r="N1633">
            <v>0</v>
          </cell>
          <cell r="O1633">
            <v>0</v>
          </cell>
          <cell r="P1633">
            <v>307.74271830761245</v>
          </cell>
          <cell r="Q1633">
            <v>0</v>
          </cell>
          <cell r="R1633">
            <v>0</v>
          </cell>
          <cell r="S1633">
            <v>341.19985268873961</v>
          </cell>
          <cell r="T1633">
            <v>0</v>
          </cell>
          <cell r="U1633">
            <v>0</v>
          </cell>
          <cell r="V1633">
            <v>378.29437562337222</v>
          </cell>
          <cell r="W1633">
            <v>0</v>
          </cell>
          <cell r="X1633">
            <v>0</v>
          </cell>
        </row>
        <row r="1634"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66523.07249999998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79008.542217804177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</row>
        <row r="1635"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110871.78749999998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131680.90369634028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</row>
        <row r="1636"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7761.0251249999983</v>
          </cell>
          <cell r="P1636">
            <v>0</v>
          </cell>
          <cell r="Q1636">
            <v>0</v>
          </cell>
          <cell r="R1636">
            <v>0</v>
          </cell>
          <cell r="S1636">
            <v>0</v>
          </cell>
          <cell r="T1636">
            <v>9217.6632587438198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</row>
        <row r="1637"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6607.9585349999988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7848.181860301881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</row>
        <row r="1638"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9605.9316689999978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11408.833496250923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</row>
        <row r="1639">
          <cell r="K1639">
            <v>7015.62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8050.5853136447604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9561.569929457728</v>
          </cell>
          <cell r="V1639">
            <v>0</v>
          </cell>
          <cell r="W1639">
            <v>0</v>
          </cell>
          <cell r="X1639">
            <v>0</v>
          </cell>
        </row>
        <row r="1640"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5493.6970706249986</v>
          </cell>
          <cell r="P1640">
            <v>0</v>
          </cell>
          <cell r="Q1640">
            <v>0</v>
          </cell>
          <cell r="R1640">
            <v>0</v>
          </cell>
          <cell r="S1640">
            <v>0</v>
          </cell>
          <cell r="T1640">
            <v>6524.788778153661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</row>
        <row r="1641"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13592.881147499997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16144.07879317132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</row>
        <row r="1642"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5503.6755314999991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6536.6400594863317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</row>
        <row r="1643"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5255.322727499999</v>
          </cell>
          <cell r="P1643">
            <v>0</v>
          </cell>
          <cell r="Q1643">
            <v>0</v>
          </cell>
          <cell r="R1643">
            <v>0</v>
          </cell>
          <cell r="S1643">
            <v>0</v>
          </cell>
          <cell r="T1643">
            <v>6241.6748352065297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</row>
        <row r="1644"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7135.7082434999984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8474.9829618964613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</row>
        <row r="1645"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12903.258629249996</v>
          </cell>
          <cell r="P1645">
            <v>0</v>
          </cell>
          <cell r="Q1645">
            <v>0</v>
          </cell>
          <cell r="R1645">
            <v>0</v>
          </cell>
          <cell r="S1645">
            <v>0</v>
          </cell>
          <cell r="T1645">
            <v>15325.023572180084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</row>
        <row r="1646"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7262.1020812499983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8625.0991921102886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</row>
        <row r="1647">
          <cell r="K1647">
            <v>0</v>
          </cell>
          <cell r="L1647">
            <v>0</v>
          </cell>
          <cell r="M1647">
            <v>0</v>
          </cell>
          <cell r="N1647">
            <v>0</v>
          </cell>
          <cell r="O1647">
            <v>9368.6660437499977</v>
          </cell>
          <cell r="P1647">
            <v>0</v>
          </cell>
          <cell r="Q1647">
            <v>0</v>
          </cell>
          <cell r="R1647">
            <v>0</v>
          </cell>
          <cell r="S1647">
            <v>0</v>
          </cell>
          <cell r="T1647">
            <v>11127.036362340754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</row>
        <row r="1648"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9385.9176938849978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11147.525910955905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</row>
        <row r="1649">
          <cell r="K1649">
            <v>0</v>
          </cell>
          <cell r="L1649">
            <v>0</v>
          </cell>
          <cell r="M1649">
            <v>1500.7499999999998</v>
          </cell>
          <cell r="N1649">
            <v>0</v>
          </cell>
          <cell r="O1649">
            <v>0</v>
          </cell>
          <cell r="P1649">
            <v>1663.9083509062496</v>
          </cell>
          <cell r="Q1649">
            <v>0</v>
          </cell>
          <cell r="R1649">
            <v>0</v>
          </cell>
          <cell r="S1649">
            <v>1844.8049310115309</v>
          </cell>
          <cell r="T1649">
            <v>0</v>
          </cell>
          <cell r="U1649">
            <v>0</v>
          </cell>
          <cell r="V1649">
            <v>2045.3682029006254</v>
          </cell>
          <cell r="W1649">
            <v>0</v>
          </cell>
          <cell r="X1649">
            <v>0</v>
          </cell>
        </row>
        <row r="1650">
          <cell r="K1650">
            <v>0</v>
          </cell>
          <cell r="L1650">
            <v>0</v>
          </cell>
          <cell r="M1650">
            <v>1500.7499999999998</v>
          </cell>
          <cell r="N1650">
            <v>0</v>
          </cell>
          <cell r="O1650">
            <v>0</v>
          </cell>
          <cell r="P1650">
            <v>1663.9083509062496</v>
          </cell>
          <cell r="Q1650">
            <v>0</v>
          </cell>
          <cell r="R1650">
            <v>0</v>
          </cell>
          <cell r="S1650">
            <v>1844.8049310115309</v>
          </cell>
          <cell r="T1650">
            <v>0</v>
          </cell>
          <cell r="U1650">
            <v>0</v>
          </cell>
          <cell r="V1650">
            <v>2045.3682029006254</v>
          </cell>
          <cell r="W1650">
            <v>0</v>
          </cell>
          <cell r="X1650">
            <v>0</v>
          </cell>
        </row>
        <row r="1651">
          <cell r="K1651">
            <v>0</v>
          </cell>
          <cell r="L1651">
            <v>0</v>
          </cell>
          <cell r="M1651">
            <v>1500.7499999999998</v>
          </cell>
          <cell r="N1651">
            <v>0</v>
          </cell>
          <cell r="O1651">
            <v>0</v>
          </cell>
          <cell r="P1651">
            <v>1663.9083509062496</v>
          </cell>
          <cell r="Q1651">
            <v>0</v>
          </cell>
          <cell r="R1651">
            <v>0</v>
          </cell>
          <cell r="S1651">
            <v>1844.8049310115309</v>
          </cell>
          <cell r="T1651">
            <v>0</v>
          </cell>
          <cell r="U1651">
            <v>0</v>
          </cell>
          <cell r="V1651">
            <v>2045.3682029006254</v>
          </cell>
          <cell r="W1651">
            <v>0</v>
          </cell>
          <cell r="X1651">
            <v>0</v>
          </cell>
        </row>
        <row r="1652">
          <cell r="K1652">
            <v>0</v>
          </cell>
          <cell r="L1652">
            <v>0</v>
          </cell>
          <cell r="M1652">
            <v>1500.7499999999998</v>
          </cell>
          <cell r="N1652">
            <v>0</v>
          </cell>
          <cell r="O1652">
            <v>0</v>
          </cell>
          <cell r="P1652">
            <v>1663.9083509062496</v>
          </cell>
          <cell r="Q1652">
            <v>0</v>
          </cell>
          <cell r="R1652">
            <v>0</v>
          </cell>
          <cell r="S1652">
            <v>1844.8049310115309</v>
          </cell>
          <cell r="T1652">
            <v>0</v>
          </cell>
          <cell r="U1652">
            <v>0</v>
          </cell>
          <cell r="V1652">
            <v>2045.3682029006254</v>
          </cell>
          <cell r="W1652">
            <v>0</v>
          </cell>
          <cell r="X1652">
            <v>0</v>
          </cell>
        </row>
        <row r="1653">
          <cell r="K1653">
            <v>434586.03</v>
          </cell>
          <cell r="L1653">
            <v>434586.03</v>
          </cell>
          <cell r="M1653">
            <v>449796.54105</v>
          </cell>
          <cell r="N1653">
            <v>465539.41998675</v>
          </cell>
          <cell r="O1653">
            <v>481833.29968628619</v>
          </cell>
          <cell r="P1653">
            <v>498697.46517530613</v>
          </cell>
          <cell r="Q1653">
            <v>516151.87645644182</v>
          </cell>
          <cell r="R1653">
            <v>534217.19213241735</v>
          </cell>
          <cell r="S1653">
            <v>552914.79385705187</v>
          </cell>
          <cell r="T1653">
            <v>572266.81164204853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</row>
        <row r="1654">
          <cell r="K1654">
            <v>0</v>
          </cell>
          <cell r="L1654">
            <v>0</v>
          </cell>
          <cell r="M1654">
            <v>1528.0325999999998</v>
          </cell>
          <cell r="N1654">
            <v>0</v>
          </cell>
          <cell r="O1654">
            <v>0</v>
          </cell>
          <cell r="P1654">
            <v>1694.1570572027244</v>
          </cell>
          <cell r="Q1654">
            <v>0</v>
          </cell>
          <cell r="R1654">
            <v>0</v>
          </cell>
          <cell r="S1654">
            <v>1878.3422123780576</v>
          </cell>
          <cell r="T1654">
            <v>0</v>
          </cell>
          <cell r="U1654">
            <v>0</v>
          </cell>
          <cell r="V1654">
            <v>2082.5515862305979</v>
          </cell>
          <cell r="W1654">
            <v>0</v>
          </cell>
          <cell r="X1654">
            <v>0</v>
          </cell>
        </row>
        <row r="1655">
          <cell r="K1655">
            <v>0</v>
          </cell>
          <cell r="L1655">
            <v>0</v>
          </cell>
          <cell r="M1655">
            <v>223.93260000000001</v>
          </cell>
          <cell r="N1655">
            <v>0</v>
          </cell>
          <cell r="O1655">
            <v>0</v>
          </cell>
          <cell r="P1655">
            <v>248.27807641522494</v>
          </cell>
          <cell r="Q1655">
            <v>0</v>
          </cell>
          <cell r="R1655">
            <v>0</v>
          </cell>
          <cell r="S1655">
            <v>275.27034129217577</v>
          </cell>
          <cell r="T1655">
            <v>0</v>
          </cell>
          <cell r="U1655">
            <v>0</v>
          </cell>
          <cell r="V1655">
            <v>305.19714784798578</v>
          </cell>
          <cell r="W1655">
            <v>0</v>
          </cell>
          <cell r="X1655">
            <v>0</v>
          </cell>
        </row>
        <row r="1656">
          <cell r="K1656">
            <v>0</v>
          </cell>
          <cell r="L1656">
            <v>0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</row>
        <row r="1657">
          <cell r="K1657">
            <v>0</v>
          </cell>
          <cell r="L1657">
            <v>0</v>
          </cell>
          <cell r="M1657">
            <v>0</v>
          </cell>
          <cell r="N1657">
            <v>2570.9399999999996</v>
          </cell>
          <cell r="O1657">
            <v>0</v>
          </cell>
          <cell r="P1657">
            <v>0</v>
          </cell>
          <cell r="Q1657">
            <v>0</v>
          </cell>
          <cell r="R1657">
            <v>2950.2127832268366</v>
          </cell>
          <cell r="S1657">
            <v>0</v>
          </cell>
          <cell r="T1657">
            <v>0</v>
          </cell>
          <cell r="U1657">
            <v>0</v>
          </cell>
          <cell r="V1657">
            <v>3385.4370254906903</v>
          </cell>
          <cell r="W1657">
            <v>0</v>
          </cell>
          <cell r="X1657">
            <v>0</v>
          </cell>
        </row>
        <row r="1658">
          <cell r="K1658">
            <v>0</v>
          </cell>
          <cell r="L1658">
            <v>0</v>
          </cell>
          <cell r="M1658">
            <v>310.5</v>
          </cell>
          <cell r="N1658">
            <v>0</v>
          </cell>
          <cell r="O1658">
            <v>0</v>
          </cell>
          <cell r="P1658">
            <v>344.25690018749992</v>
          </cell>
          <cell r="Q1658">
            <v>0</v>
          </cell>
          <cell r="R1658">
            <v>0</v>
          </cell>
          <cell r="S1658">
            <v>381.68377882997191</v>
          </cell>
          <cell r="T1658">
            <v>0</v>
          </cell>
          <cell r="U1658">
            <v>0</v>
          </cell>
          <cell r="V1658">
            <v>423.17962818633629</v>
          </cell>
          <cell r="W1658">
            <v>0</v>
          </cell>
          <cell r="X1658">
            <v>0</v>
          </cell>
        </row>
        <row r="1659"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</row>
        <row r="1660">
          <cell r="K1660">
            <v>49500</v>
          </cell>
          <cell r="L1660">
            <v>49500</v>
          </cell>
          <cell r="M1660">
            <v>51232.499999999993</v>
          </cell>
          <cell r="N1660">
            <v>53025.637499999997</v>
          </cell>
          <cell r="O1660">
            <v>54881.534812499987</v>
          </cell>
          <cell r="P1660">
            <v>56802.388530937482</v>
          </cell>
          <cell r="Q1660">
            <v>58790.472129520291</v>
          </cell>
          <cell r="R1660">
            <v>60848.138654053502</v>
          </cell>
          <cell r="S1660">
            <v>62977.823506945366</v>
          </cell>
          <cell r="T1660">
            <v>65182.047329688445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</row>
        <row r="1661"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69849.226124999986</v>
          </cell>
          <cell r="P1661">
            <v>0</v>
          </cell>
          <cell r="Q1661">
            <v>0</v>
          </cell>
          <cell r="R1661">
            <v>0</v>
          </cell>
          <cell r="S1661">
            <v>0</v>
          </cell>
          <cell r="T1661">
            <v>82958.96932869438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</row>
        <row r="1662">
          <cell r="K1662">
            <v>0</v>
          </cell>
          <cell r="L1662">
            <v>0</v>
          </cell>
          <cell r="M1662">
            <v>0</v>
          </cell>
          <cell r="N1662">
            <v>0</v>
          </cell>
          <cell r="O1662">
            <v>69849.226124999986</v>
          </cell>
          <cell r="P1662">
            <v>0</v>
          </cell>
          <cell r="Q1662">
            <v>0</v>
          </cell>
          <cell r="R1662">
            <v>0</v>
          </cell>
          <cell r="S1662">
            <v>0</v>
          </cell>
          <cell r="T1662">
            <v>82958.96932869438</v>
          </cell>
          <cell r="U1662">
            <v>0</v>
          </cell>
          <cell r="V1662">
            <v>0</v>
          </cell>
          <cell r="W1662">
            <v>0</v>
          </cell>
          <cell r="X1662">
            <v>0</v>
          </cell>
        </row>
        <row r="1663">
          <cell r="K1663">
            <v>0</v>
          </cell>
          <cell r="L1663">
            <v>0</v>
          </cell>
          <cell r="M1663">
            <v>0</v>
          </cell>
          <cell r="N1663">
            <v>0</v>
          </cell>
          <cell r="O1663">
            <v>69849.226124999986</v>
          </cell>
          <cell r="P1663">
            <v>0</v>
          </cell>
          <cell r="Q1663">
            <v>0</v>
          </cell>
          <cell r="R1663">
            <v>0</v>
          </cell>
          <cell r="S1663">
            <v>0</v>
          </cell>
          <cell r="T1663">
            <v>82958.96932869438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</row>
        <row r="1664"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69849.226124999986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82958.96932869438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</row>
        <row r="1665"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69849.226124999986</v>
          </cell>
          <cell r="P1665">
            <v>0</v>
          </cell>
          <cell r="Q1665">
            <v>0</v>
          </cell>
          <cell r="R1665">
            <v>0</v>
          </cell>
          <cell r="S1665">
            <v>0</v>
          </cell>
          <cell r="T1665">
            <v>82958.96932869438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</row>
        <row r="1666"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69849.226124999986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82958.96932869438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</row>
        <row r="1667"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69849.226124999986</v>
          </cell>
          <cell r="P1667">
            <v>0</v>
          </cell>
          <cell r="Q1667">
            <v>0</v>
          </cell>
          <cell r="R1667">
            <v>0</v>
          </cell>
          <cell r="S1667">
            <v>0</v>
          </cell>
          <cell r="T1667">
            <v>82958.96932869438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</row>
        <row r="1668">
          <cell r="K1668">
            <v>0</v>
          </cell>
          <cell r="L1668">
            <v>0</v>
          </cell>
          <cell r="M1668">
            <v>0</v>
          </cell>
          <cell r="N1668">
            <v>0</v>
          </cell>
          <cell r="O1668">
            <v>69849.226124999986</v>
          </cell>
          <cell r="P1668">
            <v>0</v>
          </cell>
          <cell r="Q1668">
            <v>0</v>
          </cell>
          <cell r="R1668">
            <v>0</v>
          </cell>
          <cell r="S1668">
            <v>0</v>
          </cell>
          <cell r="T1668">
            <v>82958.96932869438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</row>
        <row r="1669"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19956.921749999994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23702.562665341251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</row>
        <row r="1670">
          <cell r="K1670">
            <v>0</v>
          </cell>
          <cell r="L1670">
            <v>0</v>
          </cell>
          <cell r="M1670">
            <v>0</v>
          </cell>
          <cell r="N1670">
            <v>0</v>
          </cell>
          <cell r="O1670">
            <v>19956.921749999994</v>
          </cell>
          <cell r="P1670">
            <v>0</v>
          </cell>
          <cell r="Q1670">
            <v>0</v>
          </cell>
          <cell r="R1670">
            <v>0</v>
          </cell>
          <cell r="S1670">
            <v>0</v>
          </cell>
          <cell r="T1670">
            <v>23702.562665341251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</row>
        <row r="1671"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19956.921749999994</v>
          </cell>
          <cell r="P1671">
            <v>0</v>
          </cell>
          <cell r="Q1671">
            <v>0</v>
          </cell>
          <cell r="R1671">
            <v>0</v>
          </cell>
          <cell r="S1671">
            <v>0</v>
          </cell>
          <cell r="T1671">
            <v>23702.562665341251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</row>
        <row r="1672">
          <cell r="K1672">
            <v>0</v>
          </cell>
          <cell r="L1672">
            <v>0</v>
          </cell>
          <cell r="M1672">
            <v>0</v>
          </cell>
          <cell r="N1672">
            <v>0</v>
          </cell>
          <cell r="O1672">
            <v>19956.921749999994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23702.562665341251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</row>
        <row r="1673"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19956.921749999994</v>
          </cell>
          <cell r="P1673">
            <v>0</v>
          </cell>
          <cell r="Q1673">
            <v>0</v>
          </cell>
          <cell r="R1673">
            <v>0</v>
          </cell>
          <cell r="S1673">
            <v>0</v>
          </cell>
          <cell r="T1673">
            <v>23702.562665341251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</row>
        <row r="1674"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19956.921749999994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23702.562665341251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</row>
        <row r="1675"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19956.921749999994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23702.562665341251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</row>
        <row r="1676"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19956.921749999994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23702.562665341251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</row>
        <row r="1677"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19956.921749999994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23702.562665341251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</row>
        <row r="1678"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19956.921749999994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23702.562665341251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</row>
        <row r="1679"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19956.921749999994</v>
          </cell>
          <cell r="P1679">
            <v>0</v>
          </cell>
          <cell r="Q1679">
            <v>0</v>
          </cell>
          <cell r="R1679">
            <v>0</v>
          </cell>
          <cell r="S1679">
            <v>0</v>
          </cell>
          <cell r="T1679">
            <v>23702.562665341251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</row>
        <row r="1680"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19956.921749999994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23702.562665341251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</row>
        <row r="1681"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19956.921749999994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23702.562665341251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</row>
        <row r="1682"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19956.921749999994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23702.562665341251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</row>
        <row r="1683"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35478.971999999994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42137.889182828891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</row>
        <row r="1684"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11087.178749999997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13168.090369634028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</row>
        <row r="1685"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11087.178749999997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13168.090369634028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</row>
        <row r="1686">
          <cell r="K1686">
            <v>0</v>
          </cell>
          <cell r="L1686">
            <v>0</v>
          </cell>
          <cell r="M1686">
            <v>0</v>
          </cell>
          <cell r="N1686">
            <v>0</v>
          </cell>
          <cell r="O1686">
            <v>277179.46874999994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329202.25924085075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</row>
        <row r="1687">
          <cell r="K1687">
            <v>0</v>
          </cell>
          <cell r="L1687">
            <v>0</v>
          </cell>
          <cell r="M1687">
            <v>896.36174999999992</v>
          </cell>
          <cell r="N1687">
            <v>0</v>
          </cell>
          <cell r="O1687">
            <v>0</v>
          </cell>
          <cell r="P1687">
            <v>993.81229469128095</v>
          </cell>
          <cell r="Q1687">
            <v>0</v>
          </cell>
          <cell r="R1687">
            <v>0</v>
          </cell>
          <cell r="S1687">
            <v>1101.8574555189905</v>
          </cell>
          <cell r="T1687">
            <v>0</v>
          </cell>
          <cell r="U1687">
            <v>0</v>
          </cell>
          <cell r="V1687">
            <v>1221.6490566359219</v>
          </cell>
          <cell r="W1687">
            <v>0</v>
          </cell>
          <cell r="X1687">
            <v>0</v>
          </cell>
        </row>
        <row r="1688">
          <cell r="K1688">
            <v>0</v>
          </cell>
          <cell r="L1688">
            <v>0</v>
          </cell>
          <cell r="M1688">
            <v>896.36174999999992</v>
          </cell>
          <cell r="N1688">
            <v>0</v>
          </cell>
          <cell r="O1688">
            <v>0</v>
          </cell>
          <cell r="P1688">
            <v>993.81229469128095</v>
          </cell>
          <cell r="Q1688">
            <v>0</v>
          </cell>
          <cell r="R1688">
            <v>0</v>
          </cell>
          <cell r="S1688">
            <v>1101.8574555189905</v>
          </cell>
          <cell r="T1688">
            <v>0</v>
          </cell>
          <cell r="U1688">
            <v>0</v>
          </cell>
          <cell r="V1688">
            <v>1221.6490566359219</v>
          </cell>
          <cell r="W1688">
            <v>0</v>
          </cell>
          <cell r="X1688">
            <v>0</v>
          </cell>
        </row>
        <row r="1689">
          <cell r="K1689">
            <v>0</v>
          </cell>
          <cell r="L1689">
            <v>0</v>
          </cell>
          <cell r="M1689">
            <v>896.36174999999992</v>
          </cell>
          <cell r="N1689">
            <v>0</v>
          </cell>
          <cell r="O1689">
            <v>0</v>
          </cell>
          <cell r="P1689">
            <v>993.81229469128095</v>
          </cell>
          <cell r="Q1689">
            <v>0</v>
          </cell>
          <cell r="R1689">
            <v>0</v>
          </cell>
          <cell r="S1689">
            <v>1101.8574555189905</v>
          </cell>
          <cell r="T1689">
            <v>0</v>
          </cell>
          <cell r="U1689">
            <v>0</v>
          </cell>
          <cell r="V1689">
            <v>1221.6490566359219</v>
          </cell>
          <cell r="W1689">
            <v>0</v>
          </cell>
          <cell r="X1689">
            <v>0</v>
          </cell>
        </row>
        <row r="1690">
          <cell r="K1690">
            <v>0</v>
          </cell>
          <cell r="L1690">
            <v>0</v>
          </cell>
          <cell r="M1690">
            <v>896.36174999999992</v>
          </cell>
          <cell r="N1690">
            <v>0</v>
          </cell>
          <cell r="O1690">
            <v>0</v>
          </cell>
          <cell r="P1690">
            <v>993.81229469128095</v>
          </cell>
          <cell r="Q1690">
            <v>0</v>
          </cell>
          <cell r="R1690">
            <v>0</v>
          </cell>
          <cell r="S1690">
            <v>1101.8574555189905</v>
          </cell>
          <cell r="T1690">
            <v>0</v>
          </cell>
          <cell r="U1690">
            <v>0</v>
          </cell>
          <cell r="V1690">
            <v>1221.6490566359219</v>
          </cell>
          <cell r="W1690">
            <v>0</v>
          </cell>
          <cell r="X1690">
            <v>0</v>
          </cell>
        </row>
        <row r="1691">
          <cell r="K1691">
            <v>0</v>
          </cell>
          <cell r="L1691">
            <v>0</v>
          </cell>
          <cell r="M1691">
            <v>896.36174999999992</v>
          </cell>
          <cell r="N1691">
            <v>0</v>
          </cell>
          <cell r="O1691">
            <v>0</v>
          </cell>
          <cell r="P1691">
            <v>993.81229469128095</v>
          </cell>
          <cell r="Q1691">
            <v>0</v>
          </cell>
          <cell r="R1691">
            <v>0</v>
          </cell>
          <cell r="S1691">
            <v>1101.8574555189905</v>
          </cell>
          <cell r="T1691">
            <v>0</v>
          </cell>
          <cell r="U1691">
            <v>0</v>
          </cell>
          <cell r="V1691">
            <v>1221.6490566359219</v>
          </cell>
          <cell r="W1691">
            <v>0</v>
          </cell>
          <cell r="X1691">
            <v>0</v>
          </cell>
        </row>
        <row r="1692">
          <cell r="K1692">
            <v>0</v>
          </cell>
          <cell r="L1692">
            <v>0</v>
          </cell>
          <cell r="M1692">
            <v>896.36174999999992</v>
          </cell>
          <cell r="N1692">
            <v>0</v>
          </cell>
          <cell r="O1692">
            <v>0</v>
          </cell>
          <cell r="P1692">
            <v>993.81229469128095</v>
          </cell>
          <cell r="Q1692">
            <v>0</v>
          </cell>
          <cell r="R1692">
            <v>0</v>
          </cell>
          <cell r="S1692">
            <v>1101.8574555189905</v>
          </cell>
          <cell r="T1692">
            <v>0</v>
          </cell>
          <cell r="U1692">
            <v>0</v>
          </cell>
          <cell r="V1692">
            <v>1221.6490566359219</v>
          </cell>
          <cell r="W1692">
            <v>0</v>
          </cell>
          <cell r="X1692">
            <v>0</v>
          </cell>
        </row>
        <row r="1693">
          <cell r="K1693">
            <v>0</v>
          </cell>
          <cell r="L1693">
            <v>0</v>
          </cell>
          <cell r="M1693">
            <v>896.36174999999992</v>
          </cell>
          <cell r="N1693">
            <v>0</v>
          </cell>
          <cell r="O1693">
            <v>0</v>
          </cell>
          <cell r="P1693">
            <v>993.81229469128095</v>
          </cell>
          <cell r="Q1693">
            <v>0</v>
          </cell>
          <cell r="R1693">
            <v>0</v>
          </cell>
          <cell r="S1693">
            <v>1101.8574555189905</v>
          </cell>
          <cell r="T1693">
            <v>0</v>
          </cell>
          <cell r="U1693">
            <v>0</v>
          </cell>
          <cell r="V1693">
            <v>1221.6490566359219</v>
          </cell>
          <cell r="W1693">
            <v>0</v>
          </cell>
          <cell r="X1693">
            <v>0</v>
          </cell>
        </row>
        <row r="1694">
          <cell r="K1694">
            <v>0</v>
          </cell>
          <cell r="L1694">
            <v>0</v>
          </cell>
          <cell r="M1694">
            <v>896.36174999999992</v>
          </cell>
          <cell r="N1694">
            <v>0</v>
          </cell>
          <cell r="O1694">
            <v>0</v>
          </cell>
          <cell r="P1694">
            <v>993.81229469128095</v>
          </cell>
          <cell r="Q1694">
            <v>0</v>
          </cell>
          <cell r="R1694">
            <v>0</v>
          </cell>
          <cell r="S1694">
            <v>1101.8574555189905</v>
          </cell>
          <cell r="T1694">
            <v>0</v>
          </cell>
          <cell r="U1694">
            <v>0</v>
          </cell>
          <cell r="V1694">
            <v>1221.6490566359219</v>
          </cell>
          <cell r="W1694">
            <v>0</v>
          </cell>
          <cell r="X1694">
            <v>0</v>
          </cell>
        </row>
        <row r="1695">
          <cell r="K1695">
            <v>0</v>
          </cell>
          <cell r="L1695">
            <v>0</v>
          </cell>
          <cell r="M1695">
            <v>896.36174999999992</v>
          </cell>
          <cell r="N1695">
            <v>0</v>
          </cell>
          <cell r="O1695">
            <v>0</v>
          </cell>
          <cell r="P1695">
            <v>993.81229469128095</v>
          </cell>
          <cell r="Q1695">
            <v>0</v>
          </cell>
          <cell r="R1695">
            <v>0</v>
          </cell>
          <cell r="S1695">
            <v>1101.8574555189905</v>
          </cell>
          <cell r="T1695">
            <v>0</v>
          </cell>
          <cell r="U1695">
            <v>0</v>
          </cell>
          <cell r="V1695">
            <v>1221.6490566359219</v>
          </cell>
          <cell r="W1695">
            <v>0</v>
          </cell>
          <cell r="X1695">
            <v>0</v>
          </cell>
        </row>
        <row r="1696">
          <cell r="K1696">
            <v>0</v>
          </cell>
          <cell r="L1696">
            <v>0</v>
          </cell>
          <cell r="M1696">
            <v>896.36174999999992</v>
          </cell>
          <cell r="N1696">
            <v>0</v>
          </cell>
          <cell r="O1696">
            <v>0</v>
          </cell>
          <cell r="P1696">
            <v>993.81229469128095</v>
          </cell>
          <cell r="Q1696">
            <v>0</v>
          </cell>
          <cell r="R1696">
            <v>0</v>
          </cell>
          <cell r="S1696">
            <v>1101.8574555189905</v>
          </cell>
          <cell r="T1696">
            <v>0</v>
          </cell>
          <cell r="U1696">
            <v>0</v>
          </cell>
          <cell r="V1696">
            <v>1221.6490566359219</v>
          </cell>
          <cell r="W1696">
            <v>0</v>
          </cell>
          <cell r="X1696">
            <v>0</v>
          </cell>
        </row>
        <row r="1697">
          <cell r="K1697">
            <v>0</v>
          </cell>
          <cell r="L1697">
            <v>0</v>
          </cell>
          <cell r="M1697">
            <v>896.36174999999992</v>
          </cell>
          <cell r="N1697">
            <v>0</v>
          </cell>
          <cell r="O1697">
            <v>0</v>
          </cell>
          <cell r="P1697">
            <v>993.81229469128095</v>
          </cell>
          <cell r="Q1697">
            <v>0</v>
          </cell>
          <cell r="R1697">
            <v>0</v>
          </cell>
          <cell r="S1697">
            <v>1101.8574555189905</v>
          </cell>
          <cell r="T1697">
            <v>0</v>
          </cell>
          <cell r="U1697">
            <v>0</v>
          </cell>
          <cell r="V1697">
            <v>1221.6490566359219</v>
          </cell>
          <cell r="W1697">
            <v>0</v>
          </cell>
          <cell r="X1697">
            <v>0</v>
          </cell>
        </row>
        <row r="1698">
          <cell r="K1698">
            <v>0</v>
          </cell>
          <cell r="L1698">
            <v>0</v>
          </cell>
          <cell r="M1698">
            <v>896.36174999999992</v>
          </cell>
          <cell r="N1698">
            <v>0</v>
          </cell>
          <cell r="O1698">
            <v>0</v>
          </cell>
          <cell r="P1698">
            <v>993.81229469128095</v>
          </cell>
          <cell r="Q1698">
            <v>0</v>
          </cell>
          <cell r="R1698">
            <v>0</v>
          </cell>
          <cell r="S1698">
            <v>1101.8574555189905</v>
          </cell>
          <cell r="T1698">
            <v>0</v>
          </cell>
          <cell r="U1698">
            <v>0</v>
          </cell>
          <cell r="V1698">
            <v>1221.6490566359219</v>
          </cell>
          <cell r="W1698">
            <v>0</v>
          </cell>
          <cell r="X1698">
            <v>0</v>
          </cell>
        </row>
        <row r="1699">
          <cell r="K1699">
            <v>0</v>
          </cell>
          <cell r="L1699">
            <v>0</v>
          </cell>
          <cell r="M1699">
            <v>896.36174999999992</v>
          </cell>
          <cell r="N1699">
            <v>0</v>
          </cell>
          <cell r="O1699">
            <v>0</v>
          </cell>
          <cell r="P1699">
            <v>993.81229469128095</v>
          </cell>
          <cell r="Q1699">
            <v>0</v>
          </cell>
          <cell r="R1699">
            <v>0</v>
          </cell>
          <cell r="S1699">
            <v>1101.8574555189905</v>
          </cell>
          <cell r="T1699">
            <v>0</v>
          </cell>
          <cell r="U1699">
            <v>0</v>
          </cell>
          <cell r="V1699">
            <v>1221.6490566359219</v>
          </cell>
          <cell r="W1699">
            <v>0</v>
          </cell>
          <cell r="X1699">
            <v>0</v>
          </cell>
        </row>
        <row r="1700">
          <cell r="K1700">
            <v>0</v>
          </cell>
          <cell r="L1700">
            <v>0</v>
          </cell>
          <cell r="M1700">
            <v>896.36174999999992</v>
          </cell>
          <cell r="N1700">
            <v>0</v>
          </cell>
          <cell r="O1700">
            <v>0</v>
          </cell>
          <cell r="P1700">
            <v>993.81229469128095</v>
          </cell>
          <cell r="Q1700">
            <v>0</v>
          </cell>
          <cell r="R1700">
            <v>0</v>
          </cell>
          <cell r="S1700">
            <v>1101.8574555189905</v>
          </cell>
          <cell r="T1700">
            <v>0</v>
          </cell>
          <cell r="U1700">
            <v>0</v>
          </cell>
          <cell r="V1700">
            <v>1221.6490566359219</v>
          </cell>
          <cell r="W1700">
            <v>0</v>
          </cell>
          <cell r="X1700">
            <v>0</v>
          </cell>
        </row>
        <row r="1701">
          <cell r="K1701">
            <v>0</v>
          </cell>
          <cell r="L1701">
            <v>0</v>
          </cell>
          <cell r="M1701">
            <v>896.36174999999992</v>
          </cell>
          <cell r="N1701">
            <v>0</v>
          </cell>
          <cell r="O1701">
            <v>0</v>
          </cell>
          <cell r="P1701">
            <v>993.81229469128095</v>
          </cell>
          <cell r="Q1701">
            <v>0</v>
          </cell>
          <cell r="R1701">
            <v>0</v>
          </cell>
          <cell r="S1701">
            <v>1101.8574555189905</v>
          </cell>
          <cell r="T1701">
            <v>0</v>
          </cell>
          <cell r="U1701">
            <v>0</v>
          </cell>
          <cell r="V1701">
            <v>1221.6490566359219</v>
          </cell>
          <cell r="W1701">
            <v>0</v>
          </cell>
          <cell r="X1701">
            <v>0</v>
          </cell>
        </row>
        <row r="1702">
          <cell r="K1702">
            <v>0</v>
          </cell>
          <cell r="L1702">
            <v>0</v>
          </cell>
          <cell r="M1702">
            <v>896.36174999999992</v>
          </cell>
          <cell r="N1702">
            <v>0</v>
          </cell>
          <cell r="O1702">
            <v>0</v>
          </cell>
          <cell r="P1702">
            <v>993.81229469128095</v>
          </cell>
          <cell r="Q1702">
            <v>0</v>
          </cell>
          <cell r="R1702">
            <v>0</v>
          </cell>
          <cell r="S1702">
            <v>1101.8574555189905</v>
          </cell>
          <cell r="T1702">
            <v>0</v>
          </cell>
          <cell r="U1702">
            <v>0</v>
          </cell>
          <cell r="V1702">
            <v>1221.6490566359219</v>
          </cell>
          <cell r="W1702">
            <v>0</v>
          </cell>
          <cell r="X1702">
            <v>0</v>
          </cell>
        </row>
        <row r="1703">
          <cell r="K1703">
            <v>0</v>
          </cell>
          <cell r="L1703">
            <v>0</v>
          </cell>
          <cell r="M1703">
            <v>896.36174999999992</v>
          </cell>
          <cell r="N1703">
            <v>0</v>
          </cell>
          <cell r="O1703">
            <v>0</v>
          </cell>
          <cell r="P1703">
            <v>993.81229469128095</v>
          </cell>
          <cell r="Q1703">
            <v>0</v>
          </cell>
          <cell r="R1703">
            <v>0</v>
          </cell>
          <cell r="S1703">
            <v>1101.8574555189905</v>
          </cell>
          <cell r="T1703">
            <v>0</v>
          </cell>
          <cell r="U1703">
            <v>0</v>
          </cell>
          <cell r="V1703">
            <v>1221.6490566359219</v>
          </cell>
          <cell r="W1703">
            <v>0</v>
          </cell>
          <cell r="X1703">
            <v>0</v>
          </cell>
        </row>
        <row r="1704">
          <cell r="K1704">
            <v>0</v>
          </cell>
          <cell r="L1704">
            <v>0</v>
          </cell>
          <cell r="M1704">
            <v>896.36174999999992</v>
          </cell>
          <cell r="N1704">
            <v>0</v>
          </cell>
          <cell r="O1704">
            <v>0</v>
          </cell>
          <cell r="P1704">
            <v>993.81229469128095</v>
          </cell>
          <cell r="Q1704">
            <v>0</v>
          </cell>
          <cell r="R1704">
            <v>0</v>
          </cell>
          <cell r="S1704">
            <v>1101.8574555189905</v>
          </cell>
          <cell r="T1704">
            <v>0</v>
          </cell>
          <cell r="U1704">
            <v>0</v>
          </cell>
          <cell r="V1704">
            <v>1221.6490566359219</v>
          </cell>
          <cell r="W1704">
            <v>0</v>
          </cell>
          <cell r="X1704">
            <v>0</v>
          </cell>
        </row>
        <row r="1705">
          <cell r="K1705">
            <v>0</v>
          </cell>
          <cell r="L1705">
            <v>0</v>
          </cell>
          <cell r="M1705">
            <v>896.36174999999992</v>
          </cell>
          <cell r="N1705">
            <v>0</v>
          </cell>
          <cell r="O1705">
            <v>0</v>
          </cell>
          <cell r="P1705">
            <v>993.81229469128095</v>
          </cell>
          <cell r="Q1705">
            <v>0</v>
          </cell>
          <cell r="R1705">
            <v>0</v>
          </cell>
          <cell r="S1705">
            <v>1101.8574555189905</v>
          </cell>
          <cell r="T1705">
            <v>0</v>
          </cell>
          <cell r="U1705">
            <v>0</v>
          </cell>
          <cell r="V1705">
            <v>1221.6490566359219</v>
          </cell>
          <cell r="W1705">
            <v>0</v>
          </cell>
          <cell r="X1705">
            <v>0</v>
          </cell>
        </row>
        <row r="1706">
          <cell r="K1706">
            <v>0</v>
          </cell>
          <cell r="L1706">
            <v>0</v>
          </cell>
          <cell r="M1706">
            <v>896.36174999999992</v>
          </cell>
          <cell r="N1706">
            <v>0</v>
          </cell>
          <cell r="O1706">
            <v>0</v>
          </cell>
          <cell r="P1706">
            <v>993.81229469128095</v>
          </cell>
          <cell r="Q1706">
            <v>0</v>
          </cell>
          <cell r="R1706">
            <v>0</v>
          </cell>
          <cell r="S1706">
            <v>1101.8574555189905</v>
          </cell>
          <cell r="T1706">
            <v>0</v>
          </cell>
          <cell r="U1706">
            <v>0</v>
          </cell>
          <cell r="V1706">
            <v>1221.6490566359219</v>
          </cell>
          <cell r="W1706">
            <v>0</v>
          </cell>
          <cell r="X1706">
            <v>0</v>
          </cell>
        </row>
        <row r="1707">
          <cell r="K1707">
            <v>0</v>
          </cell>
          <cell r="L1707">
            <v>0</v>
          </cell>
          <cell r="M1707">
            <v>896.36174999999992</v>
          </cell>
          <cell r="N1707">
            <v>0</v>
          </cell>
          <cell r="O1707">
            <v>0</v>
          </cell>
          <cell r="P1707">
            <v>993.81229469128095</v>
          </cell>
          <cell r="Q1707">
            <v>0</v>
          </cell>
          <cell r="R1707">
            <v>0</v>
          </cell>
          <cell r="S1707">
            <v>1101.8574555189905</v>
          </cell>
          <cell r="T1707">
            <v>0</v>
          </cell>
          <cell r="U1707">
            <v>0</v>
          </cell>
          <cell r="V1707">
            <v>1221.6490566359219</v>
          </cell>
          <cell r="W1707">
            <v>0</v>
          </cell>
          <cell r="X1707">
            <v>0</v>
          </cell>
        </row>
        <row r="1708">
          <cell r="K1708">
            <v>0</v>
          </cell>
          <cell r="L1708">
            <v>0</v>
          </cell>
          <cell r="M1708">
            <v>896.36174999999992</v>
          </cell>
          <cell r="N1708">
            <v>0</v>
          </cell>
          <cell r="O1708">
            <v>0</v>
          </cell>
          <cell r="P1708">
            <v>993.81229469128095</v>
          </cell>
          <cell r="Q1708">
            <v>0</v>
          </cell>
          <cell r="R1708">
            <v>0</v>
          </cell>
          <cell r="S1708">
            <v>1101.8574555189905</v>
          </cell>
          <cell r="T1708">
            <v>0</v>
          </cell>
          <cell r="U1708">
            <v>0</v>
          </cell>
          <cell r="V1708">
            <v>1221.6490566359219</v>
          </cell>
          <cell r="W1708">
            <v>0</v>
          </cell>
          <cell r="X1708">
            <v>0</v>
          </cell>
        </row>
        <row r="1709">
          <cell r="K1709">
            <v>0</v>
          </cell>
          <cell r="L1709">
            <v>0</v>
          </cell>
          <cell r="M1709">
            <v>896.36174999999992</v>
          </cell>
          <cell r="N1709">
            <v>0</v>
          </cell>
          <cell r="O1709">
            <v>0</v>
          </cell>
          <cell r="P1709">
            <v>993.81229469128095</v>
          </cell>
          <cell r="Q1709">
            <v>0</v>
          </cell>
          <cell r="R1709">
            <v>0</v>
          </cell>
          <cell r="S1709">
            <v>1101.8574555189905</v>
          </cell>
          <cell r="T1709">
            <v>0</v>
          </cell>
          <cell r="U1709">
            <v>0</v>
          </cell>
          <cell r="V1709">
            <v>1221.6490566359219</v>
          </cell>
          <cell r="W1709">
            <v>0</v>
          </cell>
          <cell r="X1709">
            <v>0</v>
          </cell>
        </row>
        <row r="1710">
          <cell r="K1710">
            <v>0</v>
          </cell>
          <cell r="L1710">
            <v>0</v>
          </cell>
          <cell r="M1710">
            <v>896.36174999999992</v>
          </cell>
          <cell r="N1710">
            <v>0</v>
          </cell>
          <cell r="O1710">
            <v>0</v>
          </cell>
          <cell r="P1710">
            <v>993.81229469128095</v>
          </cell>
          <cell r="Q1710">
            <v>0</v>
          </cell>
          <cell r="R1710">
            <v>0</v>
          </cell>
          <cell r="S1710">
            <v>1101.8574555189905</v>
          </cell>
          <cell r="T1710">
            <v>0</v>
          </cell>
          <cell r="U1710">
            <v>0</v>
          </cell>
          <cell r="V1710">
            <v>1221.6490566359219</v>
          </cell>
          <cell r="W1710">
            <v>0</v>
          </cell>
          <cell r="X1710">
            <v>0</v>
          </cell>
        </row>
        <row r="1711">
          <cell r="K1711">
            <v>0</v>
          </cell>
          <cell r="L1711">
            <v>0</v>
          </cell>
          <cell r="M1711">
            <v>896.36174999999992</v>
          </cell>
          <cell r="N1711">
            <v>0</v>
          </cell>
          <cell r="O1711">
            <v>0</v>
          </cell>
          <cell r="P1711">
            <v>993.81229469128095</v>
          </cell>
          <cell r="Q1711">
            <v>0</v>
          </cell>
          <cell r="R1711">
            <v>0</v>
          </cell>
          <cell r="S1711">
            <v>1101.8574555189905</v>
          </cell>
          <cell r="T1711">
            <v>0</v>
          </cell>
          <cell r="U1711">
            <v>0</v>
          </cell>
          <cell r="V1711">
            <v>1221.6490566359219</v>
          </cell>
          <cell r="W1711">
            <v>0</v>
          </cell>
          <cell r="X1711">
            <v>0</v>
          </cell>
        </row>
        <row r="1712">
          <cell r="K1712">
            <v>0</v>
          </cell>
          <cell r="L1712">
            <v>0</v>
          </cell>
          <cell r="M1712">
            <v>896.36174999999992</v>
          </cell>
          <cell r="N1712">
            <v>0</v>
          </cell>
          <cell r="O1712">
            <v>0</v>
          </cell>
          <cell r="P1712">
            <v>993.81229469128095</v>
          </cell>
          <cell r="Q1712">
            <v>0</v>
          </cell>
          <cell r="R1712">
            <v>0</v>
          </cell>
          <cell r="S1712">
            <v>1101.8574555189905</v>
          </cell>
          <cell r="T1712">
            <v>0</v>
          </cell>
          <cell r="U1712">
            <v>0</v>
          </cell>
          <cell r="V1712">
            <v>1221.6490566359219</v>
          </cell>
          <cell r="W1712">
            <v>0</v>
          </cell>
          <cell r="X1712">
            <v>0</v>
          </cell>
        </row>
        <row r="1713">
          <cell r="K1713">
            <v>0</v>
          </cell>
          <cell r="L1713">
            <v>0</v>
          </cell>
          <cell r="M1713">
            <v>896.36174999999992</v>
          </cell>
          <cell r="N1713">
            <v>0</v>
          </cell>
          <cell r="O1713">
            <v>0</v>
          </cell>
          <cell r="P1713">
            <v>993.81229469128095</v>
          </cell>
          <cell r="Q1713">
            <v>0</v>
          </cell>
          <cell r="R1713">
            <v>0</v>
          </cell>
          <cell r="S1713">
            <v>1101.8574555189905</v>
          </cell>
          <cell r="T1713">
            <v>0</v>
          </cell>
          <cell r="U1713">
            <v>0</v>
          </cell>
          <cell r="V1713">
            <v>1221.6490566359219</v>
          </cell>
          <cell r="W1713">
            <v>0</v>
          </cell>
          <cell r="X1713">
            <v>0</v>
          </cell>
        </row>
        <row r="1714">
          <cell r="K1714">
            <v>0</v>
          </cell>
          <cell r="L1714">
            <v>0</v>
          </cell>
          <cell r="M1714">
            <v>896.36174999999992</v>
          </cell>
          <cell r="N1714">
            <v>0</v>
          </cell>
          <cell r="O1714">
            <v>0</v>
          </cell>
          <cell r="P1714">
            <v>993.81229469128095</v>
          </cell>
          <cell r="Q1714">
            <v>0</v>
          </cell>
          <cell r="R1714">
            <v>0</v>
          </cell>
          <cell r="S1714">
            <v>1101.8574555189905</v>
          </cell>
          <cell r="T1714">
            <v>0</v>
          </cell>
          <cell r="U1714">
            <v>0</v>
          </cell>
          <cell r="V1714">
            <v>1221.6490566359219</v>
          </cell>
          <cell r="W1714">
            <v>0</v>
          </cell>
          <cell r="X1714">
            <v>0</v>
          </cell>
        </row>
        <row r="1715">
          <cell r="K1715">
            <v>0</v>
          </cell>
          <cell r="L1715">
            <v>0</v>
          </cell>
          <cell r="M1715">
            <v>896.36174999999992</v>
          </cell>
          <cell r="N1715">
            <v>0</v>
          </cell>
          <cell r="O1715">
            <v>0</v>
          </cell>
          <cell r="P1715">
            <v>993.81229469128095</v>
          </cell>
          <cell r="Q1715">
            <v>0</v>
          </cell>
          <cell r="R1715">
            <v>0</v>
          </cell>
          <cell r="S1715">
            <v>1101.8574555189905</v>
          </cell>
          <cell r="T1715">
            <v>0</v>
          </cell>
          <cell r="U1715">
            <v>0</v>
          </cell>
          <cell r="V1715">
            <v>1221.6490566359219</v>
          </cell>
          <cell r="W1715">
            <v>0</v>
          </cell>
          <cell r="X1715">
            <v>0</v>
          </cell>
        </row>
        <row r="1716">
          <cell r="K1716">
            <v>0</v>
          </cell>
          <cell r="L1716">
            <v>0</v>
          </cell>
          <cell r="M1716">
            <v>896.36174999999992</v>
          </cell>
          <cell r="N1716">
            <v>0</v>
          </cell>
          <cell r="O1716">
            <v>0</v>
          </cell>
          <cell r="P1716">
            <v>993.81229469128095</v>
          </cell>
          <cell r="Q1716">
            <v>0</v>
          </cell>
          <cell r="R1716">
            <v>0</v>
          </cell>
          <cell r="S1716">
            <v>1101.8574555189905</v>
          </cell>
          <cell r="T1716">
            <v>0</v>
          </cell>
          <cell r="U1716">
            <v>0</v>
          </cell>
          <cell r="V1716">
            <v>1221.6490566359219</v>
          </cell>
          <cell r="W1716">
            <v>0</v>
          </cell>
          <cell r="X1716">
            <v>0</v>
          </cell>
        </row>
        <row r="1717">
          <cell r="K1717">
            <v>0</v>
          </cell>
          <cell r="L1717">
            <v>0</v>
          </cell>
          <cell r="M1717">
            <v>896.36174999999992</v>
          </cell>
          <cell r="N1717">
            <v>0</v>
          </cell>
          <cell r="O1717">
            <v>0</v>
          </cell>
          <cell r="P1717">
            <v>993.81229469128095</v>
          </cell>
          <cell r="Q1717">
            <v>0</v>
          </cell>
          <cell r="R1717">
            <v>0</v>
          </cell>
          <cell r="S1717">
            <v>1101.8574555189905</v>
          </cell>
          <cell r="T1717">
            <v>0</v>
          </cell>
          <cell r="U1717">
            <v>0</v>
          </cell>
          <cell r="V1717">
            <v>1221.6490566359219</v>
          </cell>
          <cell r="W1717">
            <v>0</v>
          </cell>
          <cell r="X1717">
            <v>0</v>
          </cell>
        </row>
        <row r="1718">
          <cell r="K1718">
            <v>0</v>
          </cell>
          <cell r="L1718">
            <v>0</v>
          </cell>
          <cell r="M1718">
            <v>896.36174999999992</v>
          </cell>
          <cell r="N1718">
            <v>0</v>
          </cell>
          <cell r="O1718">
            <v>0</v>
          </cell>
          <cell r="P1718">
            <v>993.81229469128095</v>
          </cell>
          <cell r="Q1718">
            <v>0</v>
          </cell>
          <cell r="R1718">
            <v>0</v>
          </cell>
          <cell r="S1718">
            <v>1101.8574555189905</v>
          </cell>
          <cell r="T1718">
            <v>0</v>
          </cell>
          <cell r="U1718">
            <v>0</v>
          </cell>
          <cell r="V1718">
            <v>1221.6490566359219</v>
          </cell>
          <cell r="W1718">
            <v>0</v>
          </cell>
          <cell r="X1718">
            <v>0</v>
          </cell>
        </row>
        <row r="1719">
          <cell r="K1719">
            <v>0</v>
          </cell>
          <cell r="L1719">
            <v>0</v>
          </cell>
          <cell r="M1719">
            <v>896.36174999999992</v>
          </cell>
          <cell r="N1719">
            <v>0</v>
          </cell>
          <cell r="O1719">
            <v>0</v>
          </cell>
          <cell r="P1719">
            <v>993.81229469128095</v>
          </cell>
          <cell r="Q1719">
            <v>0</v>
          </cell>
          <cell r="R1719">
            <v>0</v>
          </cell>
          <cell r="S1719">
            <v>1101.8574555189905</v>
          </cell>
          <cell r="T1719">
            <v>0</v>
          </cell>
          <cell r="U1719">
            <v>0</v>
          </cell>
          <cell r="V1719">
            <v>1221.6490566359219</v>
          </cell>
          <cell r="W1719">
            <v>0</v>
          </cell>
          <cell r="X1719">
            <v>0</v>
          </cell>
        </row>
        <row r="1720">
          <cell r="K1720">
            <v>0</v>
          </cell>
          <cell r="L1720">
            <v>0</v>
          </cell>
          <cell r="M1720">
            <v>896.36174999999992</v>
          </cell>
          <cell r="N1720">
            <v>0</v>
          </cell>
          <cell r="O1720">
            <v>0</v>
          </cell>
          <cell r="P1720">
            <v>993.81229469128095</v>
          </cell>
          <cell r="Q1720">
            <v>0</v>
          </cell>
          <cell r="R1720">
            <v>0</v>
          </cell>
          <cell r="S1720">
            <v>1101.8574555189905</v>
          </cell>
          <cell r="T1720">
            <v>0</v>
          </cell>
          <cell r="U1720">
            <v>0</v>
          </cell>
          <cell r="V1720">
            <v>1221.6490566359219</v>
          </cell>
          <cell r="W1720">
            <v>0</v>
          </cell>
          <cell r="X1720">
            <v>0</v>
          </cell>
        </row>
        <row r="1721">
          <cell r="K1721">
            <v>0</v>
          </cell>
          <cell r="L1721">
            <v>0</v>
          </cell>
          <cell r="M1721">
            <v>896.36174999999992</v>
          </cell>
          <cell r="N1721">
            <v>0</v>
          </cell>
          <cell r="O1721">
            <v>0</v>
          </cell>
          <cell r="P1721">
            <v>993.81229469128095</v>
          </cell>
          <cell r="Q1721">
            <v>0</v>
          </cell>
          <cell r="R1721">
            <v>0</v>
          </cell>
          <cell r="S1721">
            <v>1101.8574555189905</v>
          </cell>
          <cell r="T1721">
            <v>0</v>
          </cell>
          <cell r="U1721">
            <v>0</v>
          </cell>
          <cell r="V1721">
            <v>1221.6490566359219</v>
          </cell>
          <cell r="W1721">
            <v>0</v>
          </cell>
          <cell r="X1721">
            <v>0</v>
          </cell>
        </row>
        <row r="1722">
          <cell r="K1722">
            <v>0</v>
          </cell>
          <cell r="L1722">
            <v>0</v>
          </cell>
          <cell r="M1722">
            <v>896.36174999999992</v>
          </cell>
          <cell r="N1722">
            <v>0</v>
          </cell>
          <cell r="O1722">
            <v>0</v>
          </cell>
          <cell r="P1722">
            <v>993.81229469128095</v>
          </cell>
          <cell r="Q1722">
            <v>0</v>
          </cell>
          <cell r="R1722">
            <v>0</v>
          </cell>
          <cell r="S1722">
            <v>1101.8574555189905</v>
          </cell>
          <cell r="T1722">
            <v>0</v>
          </cell>
          <cell r="U1722">
            <v>0</v>
          </cell>
          <cell r="V1722">
            <v>1221.6490566359219</v>
          </cell>
          <cell r="W1722">
            <v>0</v>
          </cell>
          <cell r="X1722">
            <v>0</v>
          </cell>
        </row>
        <row r="1723">
          <cell r="K1723">
            <v>0</v>
          </cell>
          <cell r="L1723">
            <v>0</v>
          </cell>
          <cell r="M1723">
            <v>896.36174999999992</v>
          </cell>
          <cell r="N1723">
            <v>0</v>
          </cell>
          <cell r="O1723">
            <v>0</v>
          </cell>
          <cell r="P1723">
            <v>993.81229469128095</v>
          </cell>
          <cell r="Q1723">
            <v>0</v>
          </cell>
          <cell r="R1723">
            <v>0</v>
          </cell>
          <cell r="S1723">
            <v>1101.8574555189905</v>
          </cell>
          <cell r="T1723">
            <v>0</v>
          </cell>
          <cell r="U1723">
            <v>0</v>
          </cell>
          <cell r="V1723">
            <v>1221.6490566359219</v>
          </cell>
          <cell r="W1723">
            <v>0</v>
          </cell>
          <cell r="X1723">
            <v>0</v>
          </cell>
        </row>
        <row r="1724">
          <cell r="K1724">
            <v>0</v>
          </cell>
          <cell r="L1724">
            <v>0</v>
          </cell>
          <cell r="M1724">
            <v>896.36174999999992</v>
          </cell>
          <cell r="N1724">
            <v>0</v>
          </cell>
          <cell r="O1724">
            <v>0</v>
          </cell>
          <cell r="P1724">
            <v>993.81229469128095</v>
          </cell>
          <cell r="Q1724">
            <v>0</v>
          </cell>
          <cell r="R1724">
            <v>0</v>
          </cell>
          <cell r="S1724">
            <v>1101.8574555189905</v>
          </cell>
          <cell r="T1724">
            <v>0</v>
          </cell>
          <cell r="U1724">
            <v>0</v>
          </cell>
          <cell r="V1724">
            <v>1221.6490566359219</v>
          </cell>
          <cell r="W1724">
            <v>0</v>
          </cell>
          <cell r="X1724">
            <v>0</v>
          </cell>
        </row>
        <row r="1725">
          <cell r="K1725">
            <v>0</v>
          </cell>
          <cell r="L1725">
            <v>0</v>
          </cell>
          <cell r="M1725">
            <v>896.36174999999992</v>
          </cell>
          <cell r="N1725">
            <v>0</v>
          </cell>
          <cell r="O1725">
            <v>0</v>
          </cell>
          <cell r="P1725">
            <v>993.81229469128095</v>
          </cell>
          <cell r="Q1725">
            <v>0</v>
          </cell>
          <cell r="R1725">
            <v>0</v>
          </cell>
          <cell r="S1725">
            <v>1101.8574555189905</v>
          </cell>
          <cell r="T1725">
            <v>0</v>
          </cell>
          <cell r="U1725">
            <v>0</v>
          </cell>
          <cell r="V1725">
            <v>1221.6490566359219</v>
          </cell>
          <cell r="W1725">
            <v>0</v>
          </cell>
          <cell r="X1725">
            <v>0</v>
          </cell>
        </row>
        <row r="1726">
          <cell r="K1726">
            <v>0</v>
          </cell>
          <cell r="L1726">
            <v>0</v>
          </cell>
          <cell r="M1726">
            <v>896.36174999999992</v>
          </cell>
          <cell r="N1726">
            <v>0</v>
          </cell>
          <cell r="O1726">
            <v>0</v>
          </cell>
          <cell r="P1726">
            <v>993.81229469128095</v>
          </cell>
          <cell r="Q1726">
            <v>0</v>
          </cell>
          <cell r="R1726">
            <v>0</v>
          </cell>
          <cell r="S1726">
            <v>1101.8574555189905</v>
          </cell>
          <cell r="T1726">
            <v>0</v>
          </cell>
          <cell r="U1726">
            <v>0</v>
          </cell>
          <cell r="V1726">
            <v>1221.6490566359219</v>
          </cell>
          <cell r="W1726">
            <v>0</v>
          </cell>
          <cell r="X1726">
            <v>0</v>
          </cell>
        </row>
        <row r="1727">
          <cell r="K1727">
            <v>0</v>
          </cell>
          <cell r="L1727">
            <v>0</v>
          </cell>
          <cell r="M1727">
            <v>896.36174999999992</v>
          </cell>
          <cell r="N1727">
            <v>0</v>
          </cell>
          <cell r="O1727">
            <v>0</v>
          </cell>
          <cell r="P1727">
            <v>993.81229469128095</v>
          </cell>
          <cell r="Q1727">
            <v>0</v>
          </cell>
          <cell r="R1727">
            <v>0</v>
          </cell>
          <cell r="S1727">
            <v>1101.8574555189905</v>
          </cell>
          <cell r="T1727">
            <v>0</v>
          </cell>
          <cell r="U1727">
            <v>0</v>
          </cell>
          <cell r="V1727">
            <v>1221.6490566359219</v>
          </cell>
          <cell r="W1727">
            <v>0</v>
          </cell>
          <cell r="X1727">
            <v>0</v>
          </cell>
        </row>
        <row r="1728">
          <cell r="K1728">
            <v>0</v>
          </cell>
          <cell r="L1728">
            <v>0</v>
          </cell>
          <cell r="M1728">
            <v>896.36174999999992</v>
          </cell>
          <cell r="N1728">
            <v>0</v>
          </cell>
          <cell r="O1728">
            <v>0</v>
          </cell>
          <cell r="P1728">
            <v>993.81229469128095</v>
          </cell>
          <cell r="Q1728">
            <v>0</v>
          </cell>
          <cell r="R1728">
            <v>0</v>
          </cell>
          <cell r="S1728">
            <v>1101.8574555189905</v>
          </cell>
          <cell r="T1728">
            <v>0</v>
          </cell>
          <cell r="U1728">
            <v>0</v>
          </cell>
          <cell r="V1728">
            <v>1221.6490566359219</v>
          </cell>
          <cell r="W1728">
            <v>0</v>
          </cell>
          <cell r="X1728">
            <v>0</v>
          </cell>
        </row>
        <row r="1729">
          <cell r="K1729">
            <v>0</v>
          </cell>
          <cell r="L1729">
            <v>0</v>
          </cell>
          <cell r="M1729">
            <v>896.36174999999992</v>
          </cell>
          <cell r="N1729">
            <v>0</v>
          </cell>
          <cell r="O1729">
            <v>0</v>
          </cell>
          <cell r="P1729">
            <v>993.81229469128095</v>
          </cell>
          <cell r="Q1729">
            <v>0</v>
          </cell>
          <cell r="R1729">
            <v>0</v>
          </cell>
          <cell r="S1729">
            <v>1101.8574555189905</v>
          </cell>
          <cell r="T1729">
            <v>0</v>
          </cell>
          <cell r="U1729">
            <v>0</v>
          </cell>
          <cell r="V1729">
            <v>1221.6490566359219</v>
          </cell>
          <cell r="W1729">
            <v>0</v>
          </cell>
          <cell r="X1729">
            <v>0</v>
          </cell>
        </row>
        <row r="1730">
          <cell r="K1730">
            <v>0</v>
          </cell>
          <cell r="L1730">
            <v>0</v>
          </cell>
          <cell r="M1730">
            <v>896.36174999999992</v>
          </cell>
          <cell r="N1730">
            <v>0</v>
          </cell>
          <cell r="O1730">
            <v>0</v>
          </cell>
          <cell r="P1730">
            <v>993.81229469128095</v>
          </cell>
          <cell r="Q1730">
            <v>0</v>
          </cell>
          <cell r="R1730">
            <v>0</v>
          </cell>
          <cell r="S1730">
            <v>1101.8574555189905</v>
          </cell>
          <cell r="T1730">
            <v>0</v>
          </cell>
          <cell r="U1730">
            <v>0</v>
          </cell>
          <cell r="V1730">
            <v>1221.6490566359219</v>
          </cell>
          <cell r="W1730">
            <v>0</v>
          </cell>
          <cell r="X1730">
            <v>0</v>
          </cell>
        </row>
        <row r="1731">
          <cell r="K1731">
            <v>0</v>
          </cell>
          <cell r="L1731">
            <v>0</v>
          </cell>
          <cell r="M1731">
            <v>896.36174999999992</v>
          </cell>
          <cell r="N1731">
            <v>0</v>
          </cell>
          <cell r="O1731">
            <v>0</v>
          </cell>
          <cell r="P1731">
            <v>993.81229469128095</v>
          </cell>
          <cell r="Q1731">
            <v>0</v>
          </cell>
          <cell r="R1731">
            <v>0</v>
          </cell>
          <cell r="S1731">
            <v>1101.8574555189905</v>
          </cell>
          <cell r="T1731">
            <v>0</v>
          </cell>
          <cell r="U1731">
            <v>0</v>
          </cell>
          <cell r="V1731">
            <v>1221.6490566359219</v>
          </cell>
          <cell r="W1731">
            <v>0</v>
          </cell>
          <cell r="X1731">
            <v>0</v>
          </cell>
        </row>
        <row r="1732">
          <cell r="K1732">
            <v>0</v>
          </cell>
          <cell r="L1732">
            <v>0</v>
          </cell>
          <cell r="M1732">
            <v>896.36174999999992</v>
          </cell>
          <cell r="N1732">
            <v>0</v>
          </cell>
          <cell r="O1732">
            <v>0</v>
          </cell>
          <cell r="P1732">
            <v>993.81229469128095</v>
          </cell>
          <cell r="Q1732">
            <v>0</v>
          </cell>
          <cell r="R1732">
            <v>0</v>
          </cell>
          <cell r="S1732">
            <v>1101.8574555189905</v>
          </cell>
          <cell r="T1732">
            <v>0</v>
          </cell>
          <cell r="U1732">
            <v>0</v>
          </cell>
          <cell r="V1732">
            <v>1221.6490566359219</v>
          </cell>
          <cell r="W1732">
            <v>0</v>
          </cell>
          <cell r="X1732">
            <v>0</v>
          </cell>
        </row>
        <row r="1733">
          <cell r="K1733">
            <v>0</v>
          </cell>
          <cell r="L1733">
            <v>0</v>
          </cell>
          <cell r="M1733">
            <v>896.36174999999992</v>
          </cell>
          <cell r="N1733">
            <v>0</v>
          </cell>
          <cell r="O1733">
            <v>0</v>
          </cell>
          <cell r="P1733">
            <v>993.81229469128095</v>
          </cell>
          <cell r="Q1733">
            <v>0</v>
          </cell>
          <cell r="R1733">
            <v>0</v>
          </cell>
          <cell r="S1733">
            <v>1101.8574555189905</v>
          </cell>
          <cell r="T1733">
            <v>0</v>
          </cell>
          <cell r="U1733">
            <v>0</v>
          </cell>
          <cell r="V1733">
            <v>1221.6490566359219</v>
          </cell>
          <cell r="W1733">
            <v>0</v>
          </cell>
          <cell r="X1733">
            <v>0</v>
          </cell>
        </row>
        <row r="1734">
          <cell r="K1734">
            <v>0</v>
          </cell>
          <cell r="L1734">
            <v>0</v>
          </cell>
          <cell r="M1734">
            <v>896.36174999999992</v>
          </cell>
          <cell r="N1734">
            <v>0</v>
          </cell>
          <cell r="O1734">
            <v>0</v>
          </cell>
          <cell r="P1734">
            <v>993.81229469128095</v>
          </cell>
          <cell r="Q1734">
            <v>0</v>
          </cell>
          <cell r="R1734">
            <v>0</v>
          </cell>
          <cell r="S1734">
            <v>1101.8574555189905</v>
          </cell>
          <cell r="T1734">
            <v>0</v>
          </cell>
          <cell r="U1734">
            <v>0</v>
          </cell>
          <cell r="V1734">
            <v>1221.6490566359219</v>
          </cell>
          <cell r="W1734">
            <v>0</v>
          </cell>
          <cell r="X1734">
            <v>0</v>
          </cell>
        </row>
        <row r="1735">
          <cell r="K1735">
            <v>0</v>
          </cell>
          <cell r="L1735">
            <v>0</v>
          </cell>
          <cell r="M1735">
            <v>896.36174999999992</v>
          </cell>
          <cell r="N1735">
            <v>0</v>
          </cell>
          <cell r="O1735">
            <v>0</v>
          </cell>
          <cell r="P1735">
            <v>993.81229469128095</v>
          </cell>
          <cell r="Q1735">
            <v>0</v>
          </cell>
          <cell r="R1735">
            <v>0</v>
          </cell>
          <cell r="S1735">
            <v>1101.8574555189905</v>
          </cell>
          <cell r="T1735">
            <v>0</v>
          </cell>
          <cell r="U1735">
            <v>0</v>
          </cell>
          <cell r="V1735">
            <v>1221.6490566359219</v>
          </cell>
          <cell r="W1735">
            <v>0</v>
          </cell>
          <cell r="X1735">
            <v>0</v>
          </cell>
        </row>
        <row r="1736">
          <cell r="K1736">
            <v>0</v>
          </cell>
          <cell r="L1736">
            <v>0</v>
          </cell>
          <cell r="M1736">
            <v>896.36174999999992</v>
          </cell>
          <cell r="N1736">
            <v>0</v>
          </cell>
          <cell r="O1736">
            <v>0</v>
          </cell>
          <cell r="P1736">
            <v>993.81229469128095</v>
          </cell>
          <cell r="Q1736">
            <v>0</v>
          </cell>
          <cell r="R1736">
            <v>0</v>
          </cell>
          <cell r="S1736">
            <v>1101.8574555189905</v>
          </cell>
          <cell r="T1736">
            <v>0</v>
          </cell>
          <cell r="U1736">
            <v>0</v>
          </cell>
          <cell r="V1736">
            <v>1221.6490566359219</v>
          </cell>
          <cell r="W1736">
            <v>0</v>
          </cell>
          <cell r="X1736">
            <v>0</v>
          </cell>
        </row>
        <row r="1737">
          <cell r="K1737">
            <v>0</v>
          </cell>
          <cell r="L1737">
            <v>0</v>
          </cell>
          <cell r="M1737">
            <v>896.36174999999992</v>
          </cell>
          <cell r="N1737">
            <v>0</v>
          </cell>
          <cell r="O1737">
            <v>0</v>
          </cell>
          <cell r="P1737">
            <v>993.81229469128095</v>
          </cell>
          <cell r="Q1737">
            <v>0</v>
          </cell>
          <cell r="R1737">
            <v>0</v>
          </cell>
          <cell r="S1737">
            <v>1101.8574555189905</v>
          </cell>
          <cell r="T1737">
            <v>0</v>
          </cell>
          <cell r="U1737">
            <v>0</v>
          </cell>
          <cell r="V1737">
            <v>1221.6490566359219</v>
          </cell>
          <cell r="W1737">
            <v>0</v>
          </cell>
          <cell r="X1737">
            <v>0</v>
          </cell>
        </row>
        <row r="1738">
          <cell r="K1738">
            <v>0</v>
          </cell>
          <cell r="L1738">
            <v>0</v>
          </cell>
          <cell r="M1738">
            <v>896.36174999999992</v>
          </cell>
          <cell r="N1738">
            <v>0</v>
          </cell>
          <cell r="O1738">
            <v>0</v>
          </cell>
          <cell r="P1738">
            <v>993.81229469128095</v>
          </cell>
          <cell r="Q1738">
            <v>0</v>
          </cell>
          <cell r="R1738">
            <v>0</v>
          </cell>
          <cell r="S1738">
            <v>1101.8574555189905</v>
          </cell>
          <cell r="T1738">
            <v>0</v>
          </cell>
          <cell r="U1738">
            <v>0</v>
          </cell>
          <cell r="V1738">
            <v>1221.6490566359219</v>
          </cell>
          <cell r="W1738">
            <v>0</v>
          </cell>
          <cell r="X1738">
            <v>0</v>
          </cell>
        </row>
        <row r="1739">
          <cell r="K1739">
            <v>0</v>
          </cell>
          <cell r="L1739">
            <v>0</v>
          </cell>
          <cell r="M1739">
            <v>896.36174999999992</v>
          </cell>
          <cell r="N1739">
            <v>0</v>
          </cell>
          <cell r="O1739">
            <v>0</v>
          </cell>
          <cell r="P1739">
            <v>993.81229469128095</v>
          </cell>
          <cell r="Q1739">
            <v>0</v>
          </cell>
          <cell r="R1739">
            <v>0</v>
          </cell>
          <cell r="S1739">
            <v>1101.8574555189905</v>
          </cell>
          <cell r="T1739">
            <v>0</v>
          </cell>
          <cell r="U1739">
            <v>0</v>
          </cell>
          <cell r="V1739">
            <v>1221.6490566359219</v>
          </cell>
          <cell r="W1739">
            <v>0</v>
          </cell>
          <cell r="X1739">
            <v>0</v>
          </cell>
        </row>
        <row r="1740">
          <cell r="K1740">
            <v>0</v>
          </cell>
          <cell r="L1740">
            <v>0</v>
          </cell>
          <cell r="M1740">
            <v>896.36174999999992</v>
          </cell>
          <cell r="N1740">
            <v>0</v>
          </cell>
          <cell r="O1740">
            <v>0</v>
          </cell>
          <cell r="P1740">
            <v>993.81229469128095</v>
          </cell>
          <cell r="Q1740">
            <v>0</v>
          </cell>
          <cell r="R1740">
            <v>0</v>
          </cell>
          <cell r="S1740">
            <v>1101.8574555189905</v>
          </cell>
          <cell r="T1740">
            <v>0</v>
          </cell>
          <cell r="U1740">
            <v>0</v>
          </cell>
          <cell r="V1740">
            <v>1221.6490566359219</v>
          </cell>
          <cell r="W1740">
            <v>0</v>
          </cell>
          <cell r="X1740">
            <v>0</v>
          </cell>
        </row>
        <row r="1741">
          <cell r="K1741">
            <v>0</v>
          </cell>
          <cell r="L1741">
            <v>0</v>
          </cell>
          <cell r="M1741">
            <v>896.82749999999999</v>
          </cell>
          <cell r="N1741">
            <v>0</v>
          </cell>
          <cell r="O1741">
            <v>0</v>
          </cell>
          <cell r="P1741">
            <v>994.32868004156217</v>
          </cell>
          <cell r="Q1741">
            <v>0</v>
          </cell>
          <cell r="R1741">
            <v>0</v>
          </cell>
          <cell r="S1741">
            <v>1102.4299811872356</v>
          </cell>
          <cell r="T1741">
            <v>0</v>
          </cell>
          <cell r="U1741">
            <v>0</v>
          </cell>
          <cell r="V1741">
            <v>1222.2838260782014</v>
          </cell>
          <cell r="W1741">
            <v>0</v>
          </cell>
          <cell r="X1741">
            <v>0</v>
          </cell>
        </row>
        <row r="1742">
          <cell r="K1742">
            <v>0</v>
          </cell>
          <cell r="L1742">
            <v>0</v>
          </cell>
          <cell r="M1742">
            <v>896.36174999999992</v>
          </cell>
          <cell r="N1742">
            <v>0</v>
          </cell>
          <cell r="O1742">
            <v>0</v>
          </cell>
          <cell r="P1742">
            <v>993.81229469128095</v>
          </cell>
          <cell r="Q1742">
            <v>0</v>
          </cell>
          <cell r="R1742">
            <v>0</v>
          </cell>
          <cell r="S1742">
            <v>1101.8574555189905</v>
          </cell>
          <cell r="T1742">
            <v>0</v>
          </cell>
          <cell r="U1742">
            <v>0</v>
          </cell>
          <cell r="V1742">
            <v>1221.6490566359219</v>
          </cell>
          <cell r="W1742">
            <v>0</v>
          </cell>
          <cell r="X1742">
            <v>0</v>
          </cell>
        </row>
        <row r="1743">
          <cell r="K1743">
            <v>0</v>
          </cell>
          <cell r="L1743">
            <v>0</v>
          </cell>
          <cell r="M1743">
            <v>896.36174999999992</v>
          </cell>
          <cell r="N1743">
            <v>0</v>
          </cell>
          <cell r="O1743">
            <v>0</v>
          </cell>
          <cell r="P1743">
            <v>993.81229469128095</v>
          </cell>
          <cell r="Q1743">
            <v>0</v>
          </cell>
          <cell r="R1743">
            <v>0</v>
          </cell>
          <cell r="S1743">
            <v>1101.8574555189905</v>
          </cell>
          <cell r="T1743">
            <v>0</v>
          </cell>
          <cell r="U1743">
            <v>0</v>
          </cell>
          <cell r="V1743">
            <v>1221.6490566359219</v>
          </cell>
          <cell r="W1743">
            <v>0</v>
          </cell>
          <cell r="X1743">
            <v>0</v>
          </cell>
        </row>
        <row r="1744">
          <cell r="K1744">
            <v>0</v>
          </cell>
          <cell r="L1744">
            <v>0</v>
          </cell>
          <cell r="M1744">
            <v>896.36174999999992</v>
          </cell>
          <cell r="N1744">
            <v>0</v>
          </cell>
          <cell r="O1744">
            <v>0</v>
          </cell>
          <cell r="P1744">
            <v>993.81229469128095</v>
          </cell>
          <cell r="Q1744">
            <v>0</v>
          </cell>
          <cell r="R1744">
            <v>0</v>
          </cell>
          <cell r="S1744">
            <v>1101.8574555189905</v>
          </cell>
          <cell r="T1744">
            <v>0</v>
          </cell>
          <cell r="U1744">
            <v>0</v>
          </cell>
          <cell r="V1744">
            <v>1221.6490566359219</v>
          </cell>
          <cell r="W1744">
            <v>0</v>
          </cell>
          <cell r="X1744">
            <v>0</v>
          </cell>
        </row>
        <row r="1745">
          <cell r="K1745">
            <v>0</v>
          </cell>
          <cell r="L1745">
            <v>0</v>
          </cell>
          <cell r="M1745">
            <v>896.36174999999992</v>
          </cell>
          <cell r="N1745">
            <v>0</v>
          </cell>
          <cell r="O1745">
            <v>0</v>
          </cell>
          <cell r="P1745">
            <v>993.81229469128095</v>
          </cell>
          <cell r="Q1745">
            <v>0</v>
          </cell>
          <cell r="R1745">
            <v>0</v>
          </cell>
          <cell r="S1745">
            <v>1101.8574555189905</v>
          </cell>
          <cell r="T1745">
            <v>0</v>
          </cell>
          <cell r="U1745">
            <v>0</v>
          </cell>
          <cell r="V1745">
            <v>1221.6490566359219</v>
          </cell>
          <cell r="W1745">
            <v>0</v>
          </cell>
          <cell r="X1745">
            <v>0</v>
          </cell>
        </row>
        <row r="1746">
          <cell r="K1746">
            <v>0</v>
          </cell>
          <cell r="L1746">
            <v>0</v>
          </cell>
          <cell r="M1746">
            <v>896.36174999999992</v>
          </cell>
          <cell r="N1746">
            <v>0</v>
          </cell>
          <cell r="O1746">
            <v>0</v>
          </cell>
          <cell r="P1746">
            <v>993.81229469128095</v>
          </cell>
          <cell r="Q1746">
            <v>0</v>
          </cell>
          <cell r="R1746">
            <v>0</v>
          </cell>
          <cell r="S1746">
            <v>1101.8574555189905</v>
          </cell>
          <cell r="T1746">
            <v>0</v>
          </cell>
          <cell r="U1746">
            <v>0</v>
          </cell>
          <cell r="V1746">
            <v>1221.6490566359219</v>
          </cell>
          <cell r="W1746">
            <v>0</v>
          </cell>
          <cell r="X1746">
            <v>0</v>
          </cell>
        </row>
        <row r="1747">
          <cell r="K1747">
            <v>0</v>
          </cell>
          <cell r="L1747">
            <v>0</v>
          </cell>
          <cell r="M1747">
            <v>896.36174999999992</v>
          </cell>
          <cell r="N1747">
            <v>0</v>
          </cell>
          <cell r="O1747">
            <v>0</v>
          </cell>
          <cell r="P1747">
            <v>993.81229469128095</v>
          </cell>
          <cell r="Q1747">
            <v>0</v>
          </cell>
          <cell r="R1747">
            <v>0</v>
          </cell>
          <cell r="S1747">
            <v>1101.8574555189905</v>
          </cell>
          <cell r="T1747">
            <v>0</v>
          </cell>
          <cell r="U1747">
            <v>0</v>
          </cell>
          <cell r="V1747">
            <v>1221.6490566359219</v>
          </cell>
          <cell r="W1747">
            <v>0</v>
          </cell>
          <cell r="X1747">
            <v>0</v>
          </cell>
        </row>
        <row r="1748">
          <cell r="K1748">
            <v>0</v>
          </cell>
          <cell r="L1748">
            <v>0</v>
          </cell>
          <cell r="M1748">
            <v>896.36174999999992</v>
          </cell>
          <cell r="N1748">
            <v>0</v>
          </cell>
          <cell r="O1748">
            <v>0</v>
          </cell>
          <cell r="P1748">
            <v>993.81229469128095</v>
          </cell>
          <cell r="Q1748">
            <v>0</v>
          </cell>
          <cell r="R1748">
            <v>0</v>
          </cell>
          <cell r="S1748">
            <v>1101.8574555189905</v>
          </cell>
          <cell r="T1748">
            <v>0</v>
          </cell>
          <cell r="U1748">
            <v>0</v>
          </cell>
          <cell r="V1748">
            <v>1221.6490566359219</v>
          </cell>
          <cell r="W1748">
            <v>0</v>
          </cell>
          <cell r="X1748">
            <v>0</v>
          </cell>
        </row>
        <row r="1749">
          <cell r="K1749">
            <v>0</v>
          </cell>
          <cell r="L1749">
            <v>0</v>
          </cell>
          <cell r="M1749">
            <v>896.36174999999992</v>
          </cell>
          <cell r="N1749">
            <v>0</v>
          </cell>
          <cell r="O1749">
            <v>0</v>
          </cell>
          <cell r="P1749">
            <v>993.81229469128095</v>
          </cell>
          <cell r="Q1749">
            <v>0</v>
          </cell>
          <cell r="R1749">
            <v>0</v>
          </cell>
          <cell r="S1749">
            <v>1101.8574555189905</v>
          </cell>
          <cell r="T1749">
            <v>0</v>
          </cell>
          <cell r="U1749">
            <v>0</v>
          </cell>
          <cell r="V1749">
            <v>1221.6490566359219</v>
          </cell>
          <cell r="W1749">
            <v>0</v>
          </cell>
          <cell r="X1749">
            <v>0</v>
          </cell>
        </row>
        <row r="1750">
          <cell r="K1750">
            <v>0</v>
          </cell>
          <cell r="L1750">
            <v>0</v>
          </cell>
          <cell r="M1750">
            <v>896.36174999999992</v>
          </cell>
          <cell r="N1750">
            <v>0</v>
          </cell>
          <cell r="O1750">
            <v>0</v>
          </cell>
          <cell r="P1750">
            <v>993.81229469128095</v>
          </cell>
          <cell r="Q1750">
            <v>0</v>
          </cell>
          <cell r="R1750">
            <v>0</v>
          </cell>
          <cell r="S1750">
            <v>1101.8574555189905</v>
          </cell>
          <cell r="T1750">
            <v>0</v>
          </cell>
          <cell r="U1750">
            <v>0</v>
          </cell>
          <cell r="V1750">
            <v>1221.6490566359219</v>
          </cell>
          <cell r="W1750">
            <v>0</v>
          </cell>
          <cell r="X1750">
            <v>0</v>
          </cell>
        </row>
        <row r="1751">
          <cell r="K1751">
            <v>0</v>
          </cell>
          <cell r="L1751">
            <v>0</v>
          </cell>
          <cell r="M1751">
            <v>896.36174999999992</v>
          </cell>
          <cell r="N1751">
            <v>0</v>
          </cell>
          <cell r="O1751">
            <v>0</v>
          </cell>
          <cell r="P1751">
            <v>993.81229469128095</v>
          </cell>
          <cell r="Q1751">
            <v>0</v>
          </cell>
          <cell r="R1751">
            <v>0</v>
          </cell>
          <cell r="S1751">
            <v>1101.8574555189905</v>
          </cell>
          <cell r="T1751">
            <v>0</v>
          </cell>
          <cell r="U1751">
            <v>0</v>
          </cell>
          <cell r="V1751">
            <v>1221.6490566359219</v>
          </cell>
          <cell r="W1751">
            <v>0</v>
          </cell>
          <cell r="X1751">
            <v>0</v>
          </cell>
        </row>
        <row r="1752">
          <cell r="K1752">
            <v>0</v>
          </cell>
          <cell r="L1752">
            <v>0</v>
          </cell>
          <cell r="M1752">
            <v>896.36174999999992</v>
          </cell>
          <cell r="N1752">
            <v>0</v>
          </cell>
          <cell r="O1752">
            <v>0</v>
          </cell>
          <cell r="P1752">
            <v>993.81229469128095</v>
          </cell>
          <cell r="Q1752">
            <v>0</v>
          </cell>
          <cell r="R1752">
            <v>0</v>
          </cell>
          <cell r="S1752">
            <v>1101.8574555189905</v>
          </cell>
          <cell r="T1752">
            <v>0</v>
          </cell>
          <cell r="U1752">
            <v>0</v>
          </cell>
          <cell r="V1752">
            <v>1221.6490566359219</v>
          </cell>
          <cell r="W1752">
            <v>0</v>
          </cell>
          <cell r="X1752">
            <v>0</v>
          </cell>
        </row>
        <row r="1753">
          <cell r="K1753">
            <v>0</v>
          </cell>
          <cell r="L1753">
            <v>0</v>
          </cell>
          <cell r="M1753">
            <v>896.36174999999992</v>
          </cell>
          <cell r="N1753">
            <v>0</v>
          </cell>
          <cell r="O1753">
            <v>0</v>
          </cell>
          <cell r="P1753">
            <v>993.81229469128095</v>
          </cell>
          <cell r="Q1753">
            <v>0</v>
          </cell>
          <cell r="R1753">
            <v>0</v>
          </cell>
          <cell r="S1753">
            <v>1101.8574555189905</v>
          </cell>
          <cell r="T1753">
            <v>0</v>
          </cell>
          <cell r="U1753">
            <v>0</v>
          </cell>
          <cell r="V1753">
            <v>1221.6490566359219</v>
          </cell>
          <cell r="W1753">
            <v>0</v>
          </cell>
          <cell r="X1753">
            <v>0</v>
          </cell>
        </row>
        <row r="1754">
          <cell r="K1754">
            <v>0</v>
          </cell>
          <cell r="L1754">
            <v>0</v>
          </cell>
          <cell r="M1754">
            <v>896.36174999999992</v>
          </cell>
          <cell r="N1754">
            <v>0</v>
          </cell>
          <cell r="O1754">
            <v>0</v>
          </cell>
          <cell r="P1754">
            <v>993.81229469128095</v>
          </cell>
          <cell r="Q1754">
            <v>0</v>
          </cell>
          <cell r="R1754">
            <v>0</v>
          </cell>
          <cell r="S1754">
            <v>1101.8574555189905</v>
          </cell>
          <cell r="T1754">
            <v>0</v>
          </cell>
          <cell r="U1754">
            <v>0</v>
          </cell>
          <cell r="V1754">
            <v>1221.6490566359219</v>
          </cell>
          <cell r="W1754">
            <v>0</v>
          </cell>
          <cell r="X1754">
            <v>0</v>
          </cell>
        </row>
        <row r="1755">
          <cell r="K1755">
            <v>0</v>
          </cell>
          <cell r="L1755">
            <v>0</v>
          </cell>
          <cell r="M1755">
            <v>896.36174999999992</v>
          </cell>
          <cell r="N1755">
            <v>0</v>
          </cell>
          <cell r="O1755">
            <v>0</v>
          </cell>
          <cell r="P1755">
            <v>993.81229469128095</v>
          </cell>
          <cell r="Q1755">
            <v>0</v>
          </cell>
          <cell r="R1755">
            <v>0</v>
          </cell>
          <cell r="S1755">
            <v>1101.8574555189905</v>
          </cell>
          <cell r="T1755">
            <v>0</v>
          </cell>
          <cell r="U1755">
            <v>0</v>
          </cell>
          <cell r="V1755">
            <v>1221.6490566359219</v>
          </cell>
          <cell r="W1755">
            <v>0</v>
          </cell>
          <cell r="X1755">
            <v>0</v>
          </cell>
        </row>
        <row r="1756">
          <cell r="K1756">
            <v>0</v>
          </cell>
          <cell r="L1756">
            <v>0</v>
          </cell>
          <cell r="M1756">
            <v>896.36174999999992</v>
          </cell>
          <cell r="N1756">
            <v>0</v>
          </cell>
          <cell r="O1756">
            <v>0</v>
          </cell>
          <cell r="P1756">
            <v>993.81229469128095</v>
          </cell>
          <cell r="Q1756">
            <v>0</v>
          </cell>
          <cell r="R1756">
            <v>0</v>
          </cell>
          <cell r="S1756">
            <v>1101.8574555189905</v>
          </cell>
          <cell r="T1756">
            <v>0</v>
          </cell>
          <cell r="U1756">
            <v>0</v>
          </cell>
          <cell r="V1756">
            <v>1221.6490566359219</v>
          </cell>
          <cell r="W1756">
            <v>0</v>
          </cell>
          <cell r="X1756">
            <v>0</v>
          </cell>
        </row>
        <row r="1757">
          <cell r="K1757">
            <v>0</v>
          </cell>
          <cell r="L1757">
            <v>0</v>
          </cell>
          <cell r="M1757">
            <v>896.36174999999992</v>
          </cell>
          <cell r="N1757">
            <v>0</v>
          </cell>
          <cell r="O1757">
            <v>0</v>
          </cell>
          <cell r="P1757">
            <v>993.81229469128095</v>
          </cell>
          <cell r="Q1757">
            <v>0</v>
          </cell>
          <cell r="R1757">
            <v>0</v>
          </cell>
          <cell r="S1757">
            <v>1101.8574555189905</v>
          </cell>
          <cell r="T1757">
            <v>0</v>
          </cell>
          <cell r="U1757">
            <v>0</v>
          </cell>
          <cell r="V1757">
            <v>1221.6490566359219</v>
          </cell>
          <cell r="W1757">
            <v>0</v>
          </cell>
          <cell r="X1757">
            <v>0</v>
          </cell>
        </row>
        <row r="1758">
          <cell r="K1758">
            <v>0</v>
          </cell>
          <cell r="L1758">
            <v>0</v>
          </cell>
          <cell r="M1758">
            <v>896.36174999999992</v>
          </cell>
          <cell r="N1758">
            <v>0</v>
          </cell>
          <cell r="O1758">
            <v>0</v>
          </cell>
          <cell r="P1758">
            <v>993.81229469128095</v>
          </cell>
          <cell r="Q1758">
            <v>0</v>
          </cell>
          <cell r="R1758">
            <v>0</v>
          </cell>
          <cell r="S1758">
            <v>1101.8574555189905</v>
          </cell>
          <cell r="T1758">
            <v>0</v>
          </cell>
          <cell r="U1758">
            <v>0</v>
          </cell>
          <cell r="V1758">
            <v>1221.6490566359219</v>
          </cell>
          <cell r="W1758">
            <v>0</v>
          </cell>
          <cell r="X1758">
            <v>0</v>
          </cell>
        </row>
        <row r="1759">
          <cell r="K1759">
            <v>0</v>
          </cell>
          <cell r="L1759">
            <v>0</v>
          </cell>
          <cell r="M1759">
            <v>896.36174999999992</v>
          </cell>
          <cell r="N1759">
            <v>0</v>
          </cell>
          <cell r="O1759">
            <v>0</v>
          </cell>
          <cell r="P1759">
            <v>993.81229469128095</v>
          </cell>
          <cell r="Q1759">
            <v>0</v>
          </cell>
          <cell r="R1759">
            <v>0</v>
          </cell>
          <cell r="S1759">
            <v>1101.8574555189905</v>
          </cell>
          <cell r="T1759">
            <v>0</v>
          </cell>
          <cell r="U1759">
            <v>0</v>
          </cell>
          <cell r="V1759">
            <v>1221.6490566359219</v>
          </cell>
          <cell r="W1759">
            <v>0</v>
          </cell>
          <cell r="X1759">
            <v>0</v>
          </cell>
        </row>
        <row r="1760">
          <cell r="K1760">
            <v>0</v>
          </cell>
          <cell r="L1760">
            <v>0</v>
          </cell>
          <cell r="M1760">
            <v>896.36174999999992</v>
          </cell>
          <cell r="N1760">
            <v>0</v>
          </cell>
          <cell r="O1760">
            <v>0</v>
          </cell>
          <cell r="P1760">
            <v>993.81229469128095</v>
          </cell>
          <cell r="Q1760">
            <v>0</v>
          </cell>
          <cell r="R1760">
            <v>0</v>
          </cell>
          <cell r="S1760">
            <v>1101.8574555189905</v>
          </cell>
          <cell r="T1760">
            <v>0</v>
          </cell>
          <cell r="U1760">
            <v>0</v>
          </cell>
          <cell r="V1760">
            <v>1221.6490566359219</v>
          </cell>
          <cell r="W1760">
            <v>0</v>
          </cell>
          <cell r="X1760">
            <v>0</v>
          </cell>
        </row>
        <row r="1761">
          <cell r="K1761">
            <v>0</v>
          </cell>
          <cell r="L1761">
            <v>0</v>
          </cell>
          <cell r="M1761">
            <v>896.36174999999992</v>
          </cell>
          <cell r="N1761">
            <v>0</v>
          </cell>
          <cell r="O1761">
            <v>0</v>
          </cell>
          <cell r="P1761">
            <v>993.81229469128095</v>
          </cell>
          <cell r="Q1761">
            <v>0</v>
          </cell>
          <cell r="R1761">
            <v>0</v>
          </cell>
          <cell r="S1761">
            <v>1101.8574555189905</v>
          </cell>
          <cell r="T1761">
            <v>0</v>
          </cell>
          <cell r="U1761">
            <v>0</v>
          </cell>
          <cell r="V1761">
            <v>1221.6490566359219</v>
          </cell>
          <cell r="W1761">
            <v>0</v>
          </cell>
          <cell r="X1761">
            <v>0</v>
          </cell>
        </row>
        <row r="1762">
          <cell r="K1762">
            <v>0</v>
          </cell>
          <cell r="L1762">
            <v>0</v>
          </cell>
          <cell r="M1762">
            <v>896.36174999999992</v>
          </cell>
          <cell r="N1762">
            <v>0</v>
          </cell>
          <cell r="O1762">
            <v>0</v>
          </cell>
          <cell r="P1762">
            <v>993.81229469128095</v>
          </cell>
          <cell r="Q1762">
            <v>0</v>
          </cell>
          <cell r="R1762">
            <v>0</v>
          </cell>
          <cell r="S1762">
            <v>1101.8574555189905</v>
          </cell>
          <cell r="T1762">
            <v>0</v>
          </cell>
          <cell r="U1762">
            <v>0</v>
          </cell>
          <cell r="V1762">
            <v>1221.6490566359219</v>
          </cell>
          <cell r="W1762">
            <v>0</v>
          </cell>
          <cell r="X1762">
            <v>0</v>
          </cell>
        </row>
        <row r="1763">
          <cell r="K1763">
            <v>0</v>
          </cell>
          <cell r="L1763">
            <v>0</v>
          </cell>
          <cell r="M1763">
            <v>896.36174999999992</v>
          </cell>
          <cell r="N1763">
            <v>0</v>
          </cell>
          <cell r="O1763">
            <v>0</v>
          </cell>
          <cell r="P1763">
            <v>993.81229469128095</v>
          </cell>
          <cell r="Q1763">
            <v>0</v>
          </cell>
          <cell r="R1763">
            <v>0</v>
          </cell>
          <cell r="S1763">
            <v>1101.8574555189905</v>
          </cell>
          <cell r="T1763">
            <v>0</v>
          </cell>
          <cell r="U1763">
            <v>0</v>
          </cell>
          <cell r="V1763">
            <v>1221.6490566359219</v>
          </cell>
          <cell r="W1763">
            <v>0</v>
          </cell>
          <cell r="X1763">
            <v>0</v>
          </cell>
        </row>
        <row r="1764">
          <cell r="K1764">
            <v>0</v>
          </cell>
          <cell r="L1764">
            <v>0</v>
          </cell>
          <cell r="M1764">
            <v>896.36174999999992</v>
          </cell>
          <cell r="N1764">
            <v>0</v>
          </cell>
          <cell r="O1764">
            <v>0</v>
          </cell>
          <cell r="P1764">
            <v>993.81229469128095</v>
          </cell>
          <cell r="Q1764">
            <v>0</v>
          </cell>
          <cell r="R1764">
            <v>0</v>
          </cell>
          <cell r="S1764">
            <v>1101.8574555189905</v>
          </cell>
          <cell r="T1764">
            <v>0</v>
          </cell>
          <cell r="U1764">
            <v>0</v>
          </cell>
          <cell r="V1764">
            <v>1221.6490566359219</v>
          </cell>
          <cell r="W1764">
            <v>0</v>
          </cell>
          <cell r="X1764">
            <v>0</v>
          </cell>
        </row>
        <row r="1765">
          <cell r="K1765">
            <v>0</v>
          </cell>
          <cell r="L1765">
            <v>0</v>
          </cell>
          <cell r="M1765">
            <v>896.36174999999992</v>
          </cell>
          <cell r="N1765">
            <v>0</v>
          </cell>
          <cell r="O1765">
            <v>0</v>
          </cell>
          <cell r="P1765">
            <v>993.81229469128095</v>
          </cell>
          <cell r="Q1765">
            <v>0</v>
          </cell>
          <cell r="R1765">
            <v>0</v>
          </cell>
          <cell r="S1765">
            <v>1101.8574555189905</v>
          </cell>
          <cell r="T1765">
            <v>0</v>
          </cell>
          <cell r="U1765">
            <v>0</v>
          </cell>
          <cell r="V1765">
            <v>1221.6490566359219</v>
          </cell>
          <cell r="W1765">
            <v>0</v>
          </cell>
          <cell r="X1765">
            <v>0</v>
          </cell>
        </row>
        <row r="1766">
          <cell r="K1766">
            <v>0</v>
          </cell>
          <cell r="L1766">
            <v>0</v>
          </cell>
          <cell r="M1766">
            <v>896.36174999999992</v>
          </cell>
          <cell r="N1766">
            <v>0</v>
          </cell>
          <cell r="O1766">
            <v>0</v>
          </cell>
          <cell r="P1766">
            <v>993.81229469128095</v>
          </cell>
          <cell r="Q1766">
            <v>0</v>
          </cell>
          <cell r="R1766">
            <v>0</v>
          </cell>
          <cell r="S1766">
            <v>1101.8574555189905</v>
          </cell>
          <cell r="T1766">
            <v>0</v>
          </cell>
          <cell r="U1766">
            <v>0</v>
          </cell>
          <cell r="V1766">
            <v>1221.6490566359219</v>
          </cell>
          <cell r="W1766">
            <v>0</v>
          </cell>
          <cell r="X1766">
            <v>0</v>
          </cell>
        </row>
        <row r="1767">
          <cell r="K1767">
            <v>0</v>
          </cell>
          <cell r="L1767">
            <v>0</v>
          </cell>
          <cell r="M1767">
            <v>539.69040000000007</v>
          </cell>
          <cell r="N1767">
            <v>0</v>
          </cell>
          <cell r="O1767">
            <v>0</v>
          </cell>
          <cell r="P1767">
            <v>598.36439344589985</v>
          </cell>
          <cell r="Q1767">
            <v>0</v>
          </cell>
          <cell r="R1767">
            <v>0</v>
          </cell>
          <cell r="S1767">
            <v>663.41729877700197</v>
          </cell>
          <cell r="T1767">
            <v>0</v>
          </cell>
          <cell r="U1767">
            <v>0</v>
          </cell>
          <cell r="V1767">
            <v>735.54261773827739</v>
          </cell>
          <cell r="W1767">
            <v>0</v>
          </cell>
          <cell r="X1767">
            <v>0</v>
          </cell>
        </row>
        <row r="1768">
          <cell r="K1768">
            <v>0</v>
          </cell>
          <cell r="L1768">
            <v>0</v>
          </cell>
          <cell r="M1768">
            <v>539.69040000000007</v>
          </cell>
          <cell r="N1768">
            <v>0</v>
          </cell>
          <cell r="O1768">
            <v>0</v>
          </cell>
          <cell r="P1768">
            <v>598.36439344589985</v>
          </cell>
          <cell r="Q1768">
            <v>0</v>
          </cell>
          <cell r="R1768">
            <v>0</v>
          </cell>
          <cell r="S1768">
            <v>663.41729877700197</v>
          </cell>
          <cell r="T1768">
            <v>0</v>
          </cell>
          <cell r="U1768">
            <v>0</v>
          </cell>
          <cell r="V1768">
            <v>735.54261773827739</v>
          </cell>
          <cell r="W1768">
            <v>0</v>
          </cell>
          <cell r="X1768">
            <v>0</v>
          </cell>
        </row>
        <row r="1769">
          <cell r="K1769">
            <v>0</v>
          </cell>
          <cell r="L1769">
            <v>0</v>
          </cell>
          <cell r="M1769">
            <v>539.69040000000007</v>
          </cell>
          <cell r="N1769">
            <v>0</v>
          </cell>
          <cell r="O1769">
            <v>0</v>
          </cell>
          <cell r="P1769">
            <v>598.36439344589985</v>
          </cell>
          <cell r="Q1769">
            <v>0</v>
          </cell>
          <cell r="R1769">
            <v>0</v>
          </cell>
          <cell r="S1769">
            <v>663.41729877700197</v>
          </cell>
          <cell r="T1769">
            <v>0</v>
          </cell>
          <cell r="U1769">
            <v>0</v>
          </cell>
          <cell r="V1769">
            <v>735.54261773827739</v>
          </cell>
          <cell r="W1769">
            <v>0</v>
          </cell>
          <cell r="X1769">
            <v>0</v>
          </cell>
        </row>
        <row r="1770">
          <cell r="K1770">
            <v>0</v>
          </cell>
          <cell r="L1770">
            <v>0</v>
          </cell>
          <cell r="M1770">
            <v>539.69040000000007</v>
          </cell>
          <cell r="N1770">
            <v>0</v>
          </cell>
          <cell r="O1770">
            <v>0</v>
          </cell>
          <cell r="P1770">
            <v>598.36439344589985</v>
          </cell>
          <cell r="Q1770">
            <v>0</v>
          </cell>
          <cell r="R1770">
            <v>0</v>
          </cell>
          <cell r="S1770">
            <v>663.41729877700197</v>
          </cell>
          <cell r="T1770">
            <v>0</v>
          </cell>
          <cell r="U1770">
            <v>0</v>
          </cell>
          <cell r="V1770">
            <v>735.54261773827739</v>
          </cell>
          <cell r="W1770">
            <v>0</v>
          </cell>
          <cell r="X1770">
            <v>0</v>
          </cell>
        </row>
        <row r="1771">
          <cell r="K1771">
            <v>0</v>
          </cell>
          <cell r="L1771">
            <v>0</v>
          </cell>
          <cell r="M1771">
            <v>539.69040000000007</v>
          </cell>
          <cell r="N1771">
            <v>0</v>
          </cell>
          <cell r="O1771">
            <v>0</v>
          </cell>
          <cell r="P1771">
            <v>598.36439344589985</v>
          </cell>
          <cell r="Q1771">
            <v>0</v>
          </cell>
          <cell r="R1771">
            <v>0</v>
          </cell>
          <cell r="S1771">
            <v>663.41729877700197</v>
          </cell>
          <cell r="T1771">
            <v>0</v>
          </cell>
          <cell r="U1771">
            <v>0</v>
          </cell>
          <cell r="V1771">
            <v>735.54261773827739</v>
          </cell>
          <cell r="W1771">
            <v>0</v>
          </cell>
          <cell r="X1771">
            <v>0</v>
          </cell>
        </row>
        <row r="1772">
          <cell r="K1772">
            <v>0</v>
          </cell>
          <cell r="L1772">
            <v>0</v>
          </cell>
          <cell r="M1772">
            <v>539.69040000000007</v>
          </cell>
          <cell r="N1772">
            <v>0</v>
          </cell>
          <cell r="O1772">
            <v>0</v>
          </cell>
          <cell r="P1772">
            <v>598.36439344589985</v>
          </cell>
          <cell r="Q1772">
            <v>0</v>
          </cell>
          <cell r="R1772">
            <v>0</v>
          </cell>
          <cell r="S1772">
            <v>663.41729877700197</v>
          </cell>
          <cell r="T1772">
            <v>0</v>
          </cell>
          <cell r="U1772">
            <v>0</v>
          </cell>
          <cell r="V1772">
            <v>735.54261773827739</v>
          </cell>
          <cell r="W1772">
            <v>0</v>
          </cell>
          <cell r="X1772">
            <v>0</v>
          </cell>
        </row>
        <row r="1773">
          <cell r="K1773">
            <v>0</v>
          </cell>
          <cell r="L1773">
            <v>0</v>
          </cell>
          <cell r="M1773">
            <v>539.69040000000007</v>
          </cell>
          <cell r="N1773">
            <v>0</v>
          </cell>
          <cell r="O1773">
            <v>0</v>
          </cell>
          <cell r="P1773">
            <v>598.36439344589985</v>
          </cell>
          <cell r="Q1773">
            <v>0</v>
          </cell>
          <cell r="R1773">
            <v>0</v>
          </cell>
          <cell r="S1773">
            <v>663.41729877700197</v>
          </cell>
          <cell r="T1773">
            <v>0</v>
          </cell>
          <cell r="U1773">
            <v>0</v>
          </cell>
          <cell r="V1773">
            <v>735.54261773827739</v>
          </cell>
          <cell r="W1773">
            <v>0</v>
          </cell>
          <cell r="X1773">
            <v>0</v>
          </cell>
        </row>
        <row r="1774">
          <cell r="K1774">
            <v>0</v>
          </cell>
          <cell r="L1774">
            <v>0</v>
          </cell>
          <cell r="M1774">
            <v>539.69040000000007</v>
          </cell>
          <cell r="N1774">
            <v>0</v>
          </cell>
          <cell r="O1774">
            <v>0</v>
          </cell>
          <cell r="P1774">
            <v>598.36439344589985</v>
          </cell>
          <cell r="Q1774">
            <v>0</v>
          </cell>
          <cell r="R1774">
            <v>0</v>
          </cell>
          <cell r="S1774">
            <v>663.41729877700197</v>
          </cell>
          <cell r="T1774">
            <v>0</v>
          </cell>
          <cell r="U1774">
            <v>0</v>
          </cell>
          <cell r="V1774">
            <v>735.54261773827739</v>
          </cell>
          <cell r="W1774">
            <v>0</v>
          </cell>
          <cell r="X1774">
            <v>0</v>
          </cell>
        </row>
        <row r="1775">
          <cell r="K1775">
            <v>0</v>
          </cell>
          <cell r="L1775">
            <v>0</v>
          </cell>
          <cell r="M1775">
            <v>539.69040000000007</v>
          </cell>
          <cell r="N1775">
            <v>0</v>
          </cell>
          <cell r="O1775">
            <v>0</v>
          </cell>
          <cell r="P1775">
            <v>598.36439344589985</v>
          </cell>
          <cell r="Q1775">
            <v>0</v>
          </cell>
          <cell r="R1775">
            <v>0</v>
          </cell>
          <cell r="S1775">
            <v>663.41729877700197</v>
          </cell>
          <cell r="T1775">
            <v>0</v>
          </cell>
          <cell r="U1775">
            <v>0</v>
          </cell>
          <cell r="V1775">
            <v>735.54261773827739</v>
          </cell>
          <cell r="W1775">
            <v>0</v>
          </cell>
          <cell r="X1775">
            <v>0</v>
          </cell>
        </row>
        <row r="1776">
          <cell r="K1776">
            <v>0</v>
          </cell>
          <cell r="L1776">
            <v>0</v>
          </cell>
          <cell r="M1776">
            <v>539.69040000000007</v>
          </cell>
          <cell r="N1776">
            <v>0</v>
          </cell>
          <cell r="O1776">
            <v>0</v>
          </cell>
          <cell r="P1776">
            <v>598.36439344589985</v>
          </cell>
          <cell r="Q1776">
            <v>0</v>
          </cell>
          <cell r="R1776">
            <v>0</v>
          </cell>
          <cell r="S1776">
            <v>663.41729877700197</v>
          </cell>
          <cell r="T1776">
            <v>0</v>
          </cell>
          <cell r="U1776">
            <v>0</v>
          </cell>
          <cell r="V1776">
            <v>735.54261773827739</v>
          </cell>
          <cell r="W1776">
            <v>0</v>
          </cell>
          <cell r="X1776">
            <v>0</v>
          </cell>
        </row>
        <row r="1777">
          <cell r="K1777">
            <v>0</v>
          </cell>
          <cell r="L1777">
            <v>0</v>
          </cell>
          <cell r="M1777">
            <v>539.69040000000007</v>
          </cell>
          <cell r="N1777">
            <v>0</v>
          </cell>
          <cell r="O1777">
            <v>0</v>
          </cell>
          <cell r="P1777">
            <v>598.36439344589985</v>
          </cell>
          <cell r="Q1777">
            <v>0</v>
          </cell>
          <cell r="R1777">
            <v>0</v>
          </cell>
          <cell r="S1777">
            <v>663.41729877700197</v>
          </cell>
          <cell r="T1777">
            <v>0</v>
          </cell>
          <cell r="U1777">
            <v>0</v>
          </cell>
          <cell r="V1777">
            <v>735.54261773827739</v>
          </cell>
          <cell r="W1777">
            <v>0</v>
          </cell>
          <cell r="X1777">
            <v>0</v>
          </cell>
        </row>
        <row r="1778">
          <cell r="K1778">
            <v>0</v>
          </cell>
          <cell r="L1778">
            <v>0</v>
          </cell>
          <cell r="M1778">
            <v>539.69040000000007</v>
          </cell>
          <cell r="N1778">
            <v>0</v>
          </cell>
          <cell r="O1778">
            <v>0</v>
          </cell>
          <cell r="P1778">
            <v>598.36439344589985</v>
          </cell>
          <cell r="Q1778">
            <v>0</v>
          </cell>
          <cell r="R1778">
            <v>0</v>
          </cell>
          <cell r="S1778">
            <v>663.41729877700197</v>
          </cell>
          <cell r="T1778">
            <v>0</v>
          </cell>
          <cell r="U1778">
            <v>0</v>
          </cell>
          <cell r="V1778">
            <v>735.54261773827739</v>
          </cell>
          <cell r="W1778">
            <v>0</v>
          </cell>
          <cell r="X1778">
            <v>0</v>
          </cell>
        </row>
        <row r="1779">
          <cell r="K1779">
            <v>0</v>
          </cell>
          <cell r="L1779">
            <v>0</v>
          </cell>
          <cell r="M1779">
            <v>539.69040000000007</v>
          </cell>
          <cell r="N1779">
            <v>0</v>
          </cell>
          <cell r="O1779">
            <v>0</v>
          </cell>
          <cell r="P1779">
            <v>598.36439344589985</v>
          </cell>
          <cell r="Q1779">
            <v>0</v>
          </cell>
          <cell r="R1779">
            <v>0</v>
          </cell>
          <cell r="S1779">
            <v>663.41729877700197</v>
          </cell>
          <cell r="T1779">
            <v>0</v>
          </cell>
          <cell r="U1779">
            <v>0</v>
          </cell>
          <cell r="V1779">
            <v>735.54261773827739</v>
          </cell>
          <cell r="W1779">
            <v>0</v>
          </cell>
          <cell r="X1779">
            <v>0</v>
          </cell>
        </row>
        <row r="1780">
          <cell r="K1780">
            <v>0</v>
          </cell>
          <cell r="L1780">
            <v>0</v>
          </cell>
          <cell r="M1780">
            <v>539.69040000000007</v>
          </cell>
          <cell r="N1780">
            <v>0</v>
          </cell>
          <cell r="O1780">
            <v>0</v>
          </cell>
          <cell r="P1780">
            <v>598.36439344589985</v>
          </cell>
          <cell r="Q1780">
            <v>0</v>
          </cell>
          <cell r="R1780">
            <v>0</v>
          </cell>
          <cell r="S1780">
            <v>663.41729877700197</v>
          </cell>
          <cell r="T1780">
            <v>0</v>
          </cell>
          <cell r="U1780">
            <v>0</v>
          </cell>
          <cell r="V1780">
            <v>735.54261773827739</v>
          </cell>
          <cell r="W1780">
            <v>0</v>
          </cell>
          <cell r="X1780">
            <v>0</v>
          </cell>
        </row>
        <row r="1781">
          <cell r="K1781">
            <v>0</v>
          </cell>
          <cell r="L1781">
            <v>0</v>
          </cell>
          <cell r="M1781">
            <v>539.69040000000007</v>
          </cell>
          <cell r="N1781">
            <v>0</v>
          </cell>
          <cell r="O1781">
            <v>0</v>
          </cell>
          <cell r="P1781">
            <v>598.36439344589985</v>
          </cell>
          <cell r="Q1781">
            <v>0</v>
          </cell>
          <cell r="R1781">
            <v>0</v>
          </cell>
          <cell r="S1781">
            <v>663.41729877700197</v>
          </cell>
          <cell r="T1781">
            <v>0</v>
          </cell>
          <cell r="U1781">
            <v>0</v>
          </cell>
          <cell r="V1781">
            <v>735.54261773827739</v>
          </cell>
          <cell r="W1781">
            <v>0</v>
          </cell>
          <cell r="X1781">
            <v>0</v>
          </cell>
        </row>
        <row r="1782">
          <cell r="K1782">
            <v>0</v>
          </cell>
          <cell r="L1782">
            <v>0</v>
          </cell>
          <cell r="M1782">
            <v>539.69040000000007</v>
          </cell>
          <cell r="N1782">
            <v>0</v>
          </cell>
          <cell r="O1782">
            <v>0</v>
          </cell>
          <cell r="P1782">
            <v>598.36439344589985</v>
          </cell>
          <cell r="Q1782">
            <v>0</v>
          </cell>
          <cell r="R1782">
            <v>0</v>
          </cell>
          <cell r="S1782">
            <v>663.41729877700197</v>
          </cell>
          <cell r="T1782">
            <v>0</v>
          </cell>
          <cell r="U1782">
            <v>0</v>
          </cell>
          <cell r="V1782">
            <v>735.54261773827739</v>
          </cell>
          <cell r="W1782">
            <v>0</v>
          </cell>
          <cell r="X1782">
            <v>0</v>
          </cell>
        </row>
        <row r="1783">
          <cell r="K1783">
            <v>0</v>
          </cell>
          <cell r="L1783">
            <v>0</v>
          </cell>
          <cell r="M1783">
            <v>539.69040000000007</v>
          </cell>
          <cell r="N1783">
            <v>0</v>
          </cell>
          <cell r="O1783">
            <v>0</v>
          </cell>
          <cell r="P1783">
            <v>598.36439344589985</v>
          </cell>
          <cell r="Q1783">
            <v>0</v>
          </cell>
          <cell r="R1783">
            <v>0</v>
          </cell>
          <cell r="S1783">
            <v>663.41729877700197</v>
          </cell>
          <cell r="T1783">
            <v>0</v>
          </cell>
          <cell r="U1783">
            <v>0</v>
          </cell>
          <cell r="V1783">
            <v>735.54261773827739</v>
          </cell>
          <cell r="W1783">
            <v>0</v>
          </cell>
          <cell r="X1783">
            <v>0</v>
          </cell>
        </row>
        <row r="1784">
          <cell r="K1784">
            <v>0</v>
          </cell>
          <cell r="L1784">
            <v>0</v>
          </cell>
          <cell r="M1784">
            <v>539.69040000000007</v>
          </cell>
          <cell r="N1784">
            <v>0</v>
          </cell>
          <cell r="O1784">
            <v>0</v>
          </cell>
          <cell r="P1784">
            <v>598.36439344589985</v>
          </cell>
          <cell r="Q1784">
            <v>0</v>
          </cell>
          <cell r="R1784">
            <v>0</v>
          </cell>
          <cell r="S1784">
            <v>663.41729877700197</v>
          </cell>
          <cell r="T1784">
            <v>0</v>
          </cell>
          <cell r="U1784">
            <v>0</v>
          </cell>
          <cell r="V1784">
            <v>735.54261773827739</v>
          </cell>
          <cell r="W1784">
            <v>0</v>
          </cell>
          <cell r="X1784">
            <v>0</v>
          </cell>
        </row>
        <row r="1785">
          <cell r="K1785">
            <v>0</v>
          </cell>
          <cell r="L1785">
            <v>0</v>
          </cell>
          <cell r="M1785">
            <v>539.69040000000007</v>
          </cell>
          <cell r="N1785">
            <v>0</v>
          </cell>
          <cell r="O1785">
            <v>0</v>
          </cell>
          <cell r="P1785">
            <v>598.36439344589985</v>
          </cell>
          <cell r="Q1785">
            <v>0</v>
          </cell>
          <cell r="R1785">
            <v>0</v>
          </cell>
          <cell r="S1785">
            <v>663.41729877700197</v>
          </cell>
          <cell r="T1785">
            <v>0</v>
          </cell>
          <cell r="U1785">
            <v>0</v>
          </cell>
          <cell r="V1785">
            <v>735.54261773827739</v>
          </cell>
          <cell r="W1785">
            <v>0</v>
          </cell>
          <cell r="X1785">
            <v>0</v>
          </cell>
        </row>
        <row r="1786">
          <cell r="K1786">
            <v>0</v>
          </cell>
          <cell r="L1786">
            <v>0</v>
          </cell>
          <cell r="M1786">
            <v>539.69040000000007</v>
          </cell>
          <cell r="N1786">
            <v>0</v>
          </cell>
          <cell r="O1786">
            <v>0</v>
          </cell>
          <cell r="P1786">
            <v>598.36439344589985</v>
          </cell>
          <cell r="Q1786">
            <v>0</v>
          </cell>
          <cell r="R1786">
            <v>0</v>
          </cell>
          <cell r="S1786">
            <v>663.41729877700197</v>
          </cell>
          <cell r="T1786">
            <v>0</v>
          </cell>
          <cell r="U1786">
            <v>0</v>
          </cell>
          <cell r="V1786">
            <v>735.54261773827739</v>
          </cell>
          <cell r="W1786">
            <v>0</v>
          </cell>
          <cell r="X1786">
            <v>0</v>
          </cell>
        </row>
        <row r="1787">
          <cell r="K1787">
            <v>0</v>
          </cell>
          <cell r="L1787">
            <v>0</v>
          </cell>
          <cell r="M1787">
            <v>539.69040000000007</v>
          </cell>
          <cell r="N1787">
            <v>0</v>
          </cell>
          <cell r="O1787">
            <v>0</v>
          </cell>
          <cell r="P1787">
            <v>598.36439344589985</v>
          </cell>
          <cell r="Q1787">
            <v>0</v>
          </cell>
          <cell r="R1787">
            <v>0</v>
          </cell>
          <cell r="S1787">
            <v>663.41729877700197</v>
          </cell>
          <cell r="T1787">
            <v>0</v>
          </cell>
          <cell r="U1787">
            <v>0</v>
          </cell>
          <cell r="V1787">
            <v>735.54261773827739</v>
          </cell>
          <cell r="W1787">
            <v>0</v>
          </cell>
          <cell r="X1787">
            <v>0</v>
          </cell>
        </row>
        <row r="1788">
          <cell r="K1788">
            <v>0</v>
          </cell>
          <cell r="L1788">
            <v>0</v>
          </cell>
          <cell r="M1788">
            <v>539.69040000000007</v>
          </cell>
          <cell r="N1788">
            <v>0</v>
          </cell>
          <cell r="O1788">
            <v>0</v>
          </cell>
          <cell r="P1788">
            <v>598.36439344589985</v>
          </cell>
          <cell r="Q1788">
            <v>0</v>
          </cell>
          <cell r="R1788">
            <v>0</v>
          </cell>
          <cell r="S1788">
            <v>663.41729877700197</v>
          </cell>
          <cell r="T1788">
            <v>0</v>
          </cell>
          <cell r="U1788">
            <v>0</v>
          </cell>
          <cell r="V1788">
            <v>735.54261773827739</v>
          </cell>
          <cell r="W1788">
            <v>0</v>
          </cell>
          <cell r="X1788">
            <v>0</v>
          </cell>
        </row>
        <row r="1789">
          <cell r="K1789">
            <v>0</v>
          </cell>
          <cell r="L1789">
            <v>0</v>
          </cell>
          <cell r="M1789">
            <v>539.69040000000007</v>
          </cell>
          <cell r="N1789">
            <v>0</v>
          </cell>
          <cell r="O1789">
            <v>0</v>
          </cell>
          <cell r="P1789">
            <v>598.36439344589985</v>
          </cell>
          <cell r="Q1789">
            <v>0</v>
          </cell>
          <cell r="R1789">
            <v>0</v>
          </cell>
          <cell r="S1789">
            <v>663.41729877700197</v>
          </cell>
          <cell r="T1789">
            <v>0</v>
          </cell>
          <cell r="U1789">
            <v>0</v>
          </cell>
          <cell r="V1789">
            <v>735.54261773827739</v>
          </cell>
          <cell r="W1789">
            <v>0</v>
          </cell>
          <cell r="X1789">
            <v>0</v>
          </cell>
        </row>
        <row r="1790">
          <cell r="K1790">
            <v>0</v>
          </cell>
          <cell r="L1790">
            <v>0</v>
          </cell>
          <cell r="M1790">
            <v>539.69040000000007</v>
          </cell>
          <cell r="N1790">
            <v>0</v>
          </cell>
          <cell r="O1790">
            <v>0</v>
          </cell>
          <cell r="P1790">
            <v>598.36439344589985</v>
          </cell>
          <cell r="Q1790">
            <v>0</v>
          </cell>
          <cell r="R1790">
            <v>0</v>
          </cell>
          <cell r="S1790">
            <v>663.41729877700197</v>
          </cell>
          <cell r="T1790">
            <v>0</v>
          </cell>
          <cell r="U1790">
            <v>0</v>
          </cell>
          <cell r="V1790">
            <v>735.54261773827739</v>
          </cell>
          <cell r="W1790">
            <v>0</v>
          </cell>
          <cell r="X1790">
            <v>0</v>
          </cell>
        </row>
        <row r="1791">
          <cell r="K1791">
            <v>0</v>
          </cell>
          <cell r="L1791">
            <v>0</v>
          </cell>
          <cell r="M1791">
            <v>539.69040000000007</v>
          </cell>
          <cell r="N1791">
            <v>0</v>
          </cell>
          <cell r="O1791">
            <v>0</v>
          </cell>
          <cell r="P1791">
            <v>598.36439344589985</v>
          </cell>
          <cell r="Q1791">
            <v>0</v>
          </cell>
          <cell r="R1791">
            <v>0</v>
          </cell>
          <cell r="S1791">
            <v>663.41729877700197</v>
          </cell>
          <cell r="T1791">
            <v>0</v>
          </cell>
          <cell r="U1791">
            <v>0</v>
          </cell>
          <cell r="V1791">
            <v>735.54261773827739</v>
          </cell>
          <cell r="W1791">
            <v>0</v>
          </cell>
          <cell r="X1791">
            <v>0</v>
          </cell>
        </row>
        <row r="1792">
          <cell r="K1792">
            <v>0</v>
          </cell>
          <cell r="L1792">
            <v>0</v>
          </cell>
          <cell r="M1792">
            <v>539.69040000000007</v>
          </cell>
          <cell r="N1792">
            <v>0</v>
          </cell>
          <cell r="O1792">
            <v>0</v>
          </cell>
          <cell r="P1792">
            <v>598.36439344589985</v>
          </cell>
          <cell r="Q1792">
            <v>0</v>
          </cell>
          <cell r="R1792">
            <v>0</v>
          </cell>
          <cell r="S1792">
            <v>663.41729877700197</v>
          </cell>
          <cell r="T1792">
            <v>0</v>
          </cell>
          <cell r="U1792">
            <v>0</v>
          </cell>
          <cell r="V1792">
            <v>735.54261773827739</v>
          </cell>
          <cell r="W1792">
            <v>0</v>
          </cell>
          <cell r="X1792">
            <v>0</v>
          </cell>
        </row>
        <row r="1793">
          <cell r="K1793">
            <v>0</v>
          </cell>
          <cell r="L1793">
            <v>0</v>
          </cell>
          <cell r="M1793">
            <v>539.69040000000007</v>
          </cell>
          <cell r="N1793">
            <v>0</v>
          </cell>
          <cell r="O1793">
            <v>0</v>
          </cell>
          <cell r="P1793">
            <v>598.36439344589985</v>
          </cell>
          <cell r="Q1793">
            <v>0</v>
          </cell>
          <cell r="R1793">
            <v>0</v>
          </cell>
          <cell r="S1793">
            <v>663.41729877700197</v>
          </cell>
          <cell r="T1793">
            <v>0</v>
          </cell>
          <cell r="U1793">
            <v>0</v>
          </cell>
          <cell r="V1793">
            <v>735.54261773827739</v>
          </cell>
          <cell r="W1793">
            <v>0</v>
          </cell>
          <cell r="X1793">
            <v>0</v>
          </cell>
        </row>
        <row r="1794">
          <cell r="K1794">
            <v>0</v>
          </cell>
          <cell r="L1794">
            <v>0</v>
          </cell>
          <cell r="M1794">
            <v>539.69040000000007</v>
          </cell>
          <cell r="N1794">
            <v>0</v>
          </cell>
          <cell r="O1794">
            <v>0</v>
          </cell>
          <cell r="P1794">
            <v>598.36439344589985</v>
          </cell>
          <cell r="Q1794">
            <v>0</v>
          </cell>
          <cell r="R1794">
            <v>0</v>
          </cell>
          <cell r="S1794">
            <v>663.41729877700197</v>
          </cell>
          <cell r="T1794">
            <v>0</v>
          </cell>
          <cell r="U1794">
            <v>0</v>
          </cell>
          <cell r="V1794">
            <v>735.54261773827739</v>
          </cell>
          <cell r="W1794">
            <v>0</v>
          </cell>
          <cell r="X1794">
            <v>0</v>
          </cell>
        </row>
        <row r="1795">
          <cell r="K1795">
            <v>0</v>
          </cell>
          <cell r="L1795">
            <v>0</v>
          </cell>
          <cell r="M1795">
            <v>539.69040000000007</v>
          </cell>
          <cell r="N1795">
            <v>0</v>
          </cell>
          <cell r="O1795">
            <v>0</v>
          </cell>
          <cell r="P1795">
            <v>598.36439344589985</v>
          </cell>
          <cell r="Q1795">
            <v>0</v>
          </cell>
          <cell r="R1795">
            <v>0</v>
          </cell>
          <cell r="S1795">
            <v>663.41729877700197</v>
          </cell>
          <cell r="T1795">
            <v>0</v>
          </cell>
          <cell r="U1795">
            <v>0</v>
          </cell>
          <cell r="V1795">
            <v>735.54261773827739</v>
          </cell>
          <cell r="W1795">
            <v>0</v>
          </cell>
          <cell r="X1795">
            <v>0</v>
          </cell>
        </row>
        <row r="1796">
          <cell r="K1796">
            <v>0</v>
          </cell>
          <cell r="L1796">
            <v>0</v>
          </cell>
          <cell r="M1796">
            <v>539.69040000000007</v>
          </cell>
          <cell r="N1796">
            <v>0</v>
          </cell>
          <cell r="O1796">
            <v>0</v>
          </cell>
          <cell r="P1796">
            <v>598.36439344589985</v>
          </cell>
          <cell r="Q1796">
            <v>0</v>
          </cell>
          <cell r="R1796">
            <v>0</v>
          </cell>
          <cell r="S1796">
            <v>663.41729877700197</v>
          </cell>
          <cell r="T1796">
            <v>0</v>
          </cell>
          <cell r="U1796">
            <v>0</v>
          </cell>
          <cell r="V1796">
            <v>735.54261773827739</v>
          </cell>
          <cell r="W1796">
            <v>0</v>
          </cell>
          <cell r="X1796">
            <v>0</v>
          </cell>
        </row>
        <row r="1797">
          <cell r="K1797">
            <v>0</v>
          </cell>
          <cell r="L1797">
            <v>0</v>
          </cell>
          <cell r="M1797">
            <v>539.69040000000007</v>
          </cell>
          <cell r="N1797">
            <v>0</v>
          </cell>
          <cell r="O1797">
            <v>0</v>
          </cell>
          <cell r="P1797">
            <v>598.36439344589985</v>
          </cell>
          <cell r="Q1797">
            <v>0</v>
          </cell>
          <cell r="R1797">
            <v>0</v>
          </cell>
          <cell r="S1797">
            <v>663.41729877700197</v>
          </cell>
          <cell r="T1797">
            <v>0</v>
          </cell>
          <cell r="U1797">
            <v>0</v>
          </cell>
          <cell r="V1797">
            <v>735.54261773827739</v>
          </cell>
          <cell r="W1797">
            <v>0</v>
          </cell>
          <cell r="X1797">
            <v>0</v>
          </cell>
        </row>
        <row r="1798">
          <cell r="K1798">
            <v>0</v>
          </cell>
          <cell r="L1798">
            <v>0</v>
          </cell>
          <cell r="M1798">
            <v>539.69040000000007</v>
          </cell>
          <cell r="N1798">
            <v>0</v>
          </cell>
          <cell r="O1798">
            <v>0</v>
          </cell>
          <cell r="P1798">
            <v>598.36439344589985</v>
          </cell>
          <cell r="Q1798">
            <v>0</v>
          </cell>
          <cell r="R1798">
            <v>0</v>
          </cell>
          <cell r="S1798">
            <v>663.41729877700197</v>
          </cell>
          <cell r="T1798">
            <v>0</v>
          </cell>
          <cell r="U1798">
            <v>0</v>
          </cell>
          <cell r="V1798">
            <v>735.54261773827739</v>
          </cell>
          <cell r="W1798">
            <v>0</v>
          </cell>
          <cell r="X1798">
            <v>0</v>
          </cell>
        </row>
        <row r="1799">
          <cell r="K1799">
            <v>0</v>
          </cell>
          <cell r="L1799">
            <v>0</v>
          </cell>
          <cell r="M1799">
            <v>539.69040000000007</v>
          </cell>
          <cell r="N1799">
            <v>0</v>
          </cell>
          <cell r="O1799">
            <v>0</v>
          </cell>
          <cell r="P1799">
            <v>598.36439344589985</v>
          </cell>
          <cell r="Q1799">
            <v>0</v>
          </cell>
          <cell r="R1799">
            <v>0</v>
          </cell>
          <cell r="S1799">
            <v>663.41729877700197</v>
          </cell>
          <cell r="T1799">
            <v>0</v>
          </cell>
          <cell r="U1799">
            <v>0</v>
          </cell>
          <cell r="V1799">
            <v>735.54261773827739</v>
          </cell>
          <cell r="W1799">
            <v>0</v>
          </cell>
          <cell r="X1799">
            <v>0</v>
          </cell>
        </row>
        <row r="1800">
          <cell r="K1800">
            <v>0</v>
          </cell>
          <cell r="L1800">
            <v>0</v>
          </cell>
          <cell r="M1800">
            <v>539.69040000000007</v>
          </cell>
          <cell r="N1800">
            <v>0</v>
          </cell>
          <cell r="O1800">
            <v>0</v>
          </cell>
          <cell r="P1800">
            <v>598.36439344589985</v>
          </cell>
          <cell r="Q1800">
            <v>0</v>
          </cell>
          <cell r="R1800">
            <v>0</v>
          </cell>
          <cell r="S1800">
            <v>663.41729877700197</v>
          </cell>
          <cell r="T1800">
            <v>0</v>
          </cell>
          <cell r="U1800">
            <v>0</v>
          </cell>
          <cell r="V1800">
            <v>735.54261773827739</v>
          </cell>
          <cell r="W1800">
            <v>0</v>
          </cell>
          <cell r="X1800">
            <v>0</v>
          </cell>
        </row>
        <row r="1801">
          <cell r="K1801">
            <v>0</v>
          </cell>
          <cell r="L1801">
            <v>0</v>
          </cell>
          <cell r="M1801">
            <v>539.69040000000007</v>
          </cell>
          <cell r="N1801">
            <v>0</v>
          </cell>
          <cell r="O1801">
            <v>0</v>
          </cell>
          <cell r="P1801">
            <v>598.36439344589985</v>
          </cell>
          <cell r="Q1801">
            <v>0</v>
          </cell>
          <cell r="R1801">
            <v>0</v>
          </cell>
          <cell r="S1801">
            <v>663.41729877700197</v>
          </cell>
          <cell r="T1801">
            <v>0</v>
          </cell>
          <cell r="U1801">
            <v>0</v>
          </cell>
          <cell r="V1801">
            <v>735.54261773827739</v>
          </cell>
          <cell r="W1801">
            <v>0</v>
          </cell>
          <cell r="X1801">
            <v>0</v>
          </cell>
        </row>
        <row r="1802">
          <cell r="K1802">
            <v>0</v>
          </cell>
          <cell r="L1802">
            <v>0</v>
          </cell>
          <cell r="M1802">
            <v>539.69040000000007</v>
          </cell>
          <cell r="N1802">
            <v>0</v>
          </cell>
          <cell r="O1802">
            <v>0</v>
          </cell>
          <cell r="P1802">
            <v>598.36439344589985</v>
          </cell>
          <cell r="Q1802">
            <v>0</v>
          </cell>
          <cell r="R1802">
            <v>0</v>
          </cell>
          <cell r="S1802">
            <v>663.41729877700197</v>
          </cell>
          <cell r="T1802">
            <v>0</v>
          </cell>
          <cell r="U1802">
            <v>0</v>
          </cell>
          <cell r="V1802">
            <v>735.54261773827739</v>
          </cell>
          <cell r="W1802">
            <v>0</v>
          </cell>
          <cell r="X1802">
            <v>0</v>
          </cell>
        </row>
        <row r="1803">
          <cell r="K1803">
            <v>0</v>
          </cell>
          <cell r="L1803">
            <v>0</v>
          </cell>
          <cell r="M1803">
            <v>539.69040000000007</v>
          </cell>
          <cell r="N1803">
            <v>0</v>
          </cell>
          <cell r="O1803">
            <v>0</v>
          </cell>
          <cell r="P1803">
            <v>598.36439344589985</v>
          </cell>
          <cell r="Q1803">
            <v>0</v>
          </cell>
          <cell r="R1803">
            <v>0</v>
          </cell>
          <cell r="S1803">
            <v>663.41729877700197</v>
          </cell>
          <cell r="T1803">
            <v>0</v>
          </cell>
          <cell r="U1803">
            <v>0</v>
          </cell>
          <cell r="V1803">
            <v>735.54261773827739</v>
          </cell>
          <cell r="W1803">
            <v>0</v>
          </cell>
          <cell r="X1803">
            <v>0</v>
          </cell>
        </row>
        <row r="1804">
          <cell r="K1804">
            <v>0</v>
          </cell>
          <cell r="L1804">
            <v>0</v>
          </cell>
          <cell r="M1804">
            <v>539.69040000000007</v>
          </cell>
          <cell r="N1804">
            <v>0</v>
          </cell>
          <cell r="O1804">
            <v>0</v>
          </cell>
          <cell r="P1804">
            <v>598.36439344589985</v>
          </cell>
          <cell r="Q1804">
            <v>0</v>
          </cell>
          <cell r="R1804">
            <v>0</v>
          </cell>
          <cell r="S1804">
            <v>663.41729877700197</v>
          </cell>
          <cell r="T1804">
            <v>0</v>
          </cell>
          <cell r="U1804">
            <v>0</v>
          </cell>
          <cell r="V1804">
            <v>735.54261773827739</v>
          </cell>
          <cell r="W1804">
            <v>0</v>
          </cell>
          <cell r="X1804">
            <v>0</v>
          </cell>
        </row>
        <row r="1805">
          <cell r="K1805">
            <v>0</v>
          </cell>
          <cell r="L1805">
            <v>0</v>
          </cell>
          <cell r="M1805">
            <v>539.69040000000007</v>
          </cell>
          <cell r="N1805">
            <v>0</v>
          </cell>
          <cell r="O1805">
            <v>0</v>
          </cell>
          <cell r="P1805">
            <v>598.36439344589985</v>
          </cell>
          <cell r="Q1805">
            <v>0</v>
          </cell>
          <cell r="R1805">
            <v>0</v>
          </cell>
          <cell r="S1805">
            <v>663.41729877700197</v>
          </cell>
          <cell r="T1805">
            <v>0</v>
          </cell>
          <cell r="U1805">
            <v>0</v>
          </cell>
          <cell r="V1805">
            <v>735.54261773827739</v>
          </cell>
          <cell r="W1805">
            <v>0</v>
          </cell>
          <cell r="X1805">
            <v>0</v>
          </cell>
        </row>
        <row r="1806">
          <cell r="K1806">
            <v>0</v>
          </cell>
          <cell r="L1806">
            <v>0</v>
          </cell>
          <cell r="M1806">
            <v>539.69040000000007</v>
          </cell>
          <cell r="N1806">
            <v>0</v>
          </cell>
          <cell r="O1806">
            <v>0</v>
          </cell>
          <cell r="P1806">
            <v>598.36439344589985</v>
          </cell>
          <cell r="Q1806">
            <v>0</v>
          </cell>
          <cell r="R1806">
            <v>0</v>
          </cell>
          <cell r="S1806">
            <v>663.41729877700197</v>
          </cell>
          <cell r="T1806">
            <v>0</v>
          </cell>
          <cell r="U1806">
            <v>0</v>
          </cell>
          <cell r="V1806">
            <v>735.54261773827739</v>
          </cell>
          <cell r="W1806">
            <v>0</v>
          </cell>
          <cell r="X1806">
            <v>0</v>
          </cell>
        </row>
        <row r="1807">
          <cell r="K1807">
            <v>0</v>
          </cell>
          <cell r="L1807">
            <v>0</v>
          </cell>
          <cell r="M1807">
            <v>539.69040000000007</v>
          </cell>
          <cell r="N1807">
            <v>0</v>
          </cell>
          <cell r="O1807">
            <v>0</v>
          </cell>
          <cell r="P1807">
            <v>598.36439344589985</v>
          </cell>
          <cell r="Q1807">
            <v>0</v>
          </cell>
          <cell r="R1807">
            <v>0</v>
          </cell>
          <cell r="S1807">
            <v>663.41729877700197</v>
          </cell>
          <cell r="T1807">
            <v>0</v>
          </cell>
          <cell r="U1807">
            <v>0</v>
          </cell>
          <cell r="V1807">
            <v>735.54261773827739</v>
          </cell>
          <cell r="W1807">
            <v>0</v>
          </cell>
          <cell r="X1807">
            <v>0</v>
          </cell>
        </row>
        <row r="1808">
          <cell r="K1808">
            <v>0</v>
          </cell>
          <cell r="L1808">
            <v>0</v>
          </cell>
          <cell r="M1808">
            <v>539.69040000000007</v>
          </cell>
          <cell r="N1808">
            <v>0</v>
          </cell>
          <cell r="O1808">
            <v>0</v>
          </cell>
          <cell r="P1808">
            <v>598.36439344589985</v>
          </cell>
          <cell r="Q1808">
            <v>0</v>
          </cell>
          <cell r="R1808">
            <v>0</v>
          </cell>
          <cell r="S1808">
            <v>663.41729877700197</v>
          </cell>
          <cell r="T1808">
            <v>0</v>
          </cell>
          <cell r="U1808">
            <v>0</v>
          </cell>
          <cell r="V1808">
            <v>735.54261773827739</v>
          </cell>
          <cell r="W1808">
            <v>0</v>
          </cell>
          <cell r="X1808">
            <v>0</v>
          </cell>
        </row>
        <row r="1809">
          <cell r="K1809">
            <v>0</v>
          </cell>
          <cell r="L1809">
            <v>0</v>
          </cell>
          <cell r="M1809">
            <v>539.69040000000007</v>
          </cell>
          <cell r="N1809">
            <v>0</v>
          </cell>
          <cell r="O1809">
            <v>0</v>
          </cell>
          <cell r="P1809">
            <v>598.36439344589985</v>
          </cell>
          <cell r="Q1809">
            <v>0</v>
          </cell>
          <cell r="R1809">
            <v>0</v>
          </cell>
          <cell r="S1809">
            <v>663.41729877700197</v>
          </cell>
          <cell r="T1809">
            <v>0</v>
          </cell>
          <cell r="U1809">
            <v>0</v>
          </cell>
          <cell r="V1809">
            <v>735.54261773827739</v>
          </cell>
          <cell r="W1809">
            <v>0</v>
          </cell>
          <cell r="X1809">
            <v>0</v>
          </cell>
        </row>
        <row r="1810">
          <cell r="K1810">
            <v>0</v>
          </cell>
          <cell r="L1810">
            <v>0</v>
          </cell>
          <cell r="M1810">
            <v>539.69040000000007</v>
          </cell>
          <cell r="N1810">
            <v>0</v>
          </cell>
          <cell r="O1810">
            <v>0</v>
          </cell>
          <cell r="P1810">
            <v>598.36439344589985</v>
          </cell>
          <cell r="Q1810">
            <v>0</v>
          </cell>
          <cell r="R1810">
            <v>0</v>
          </cell>
          <cell r="S1810">
            <v>663.41729877700197</v>
          </cell>
          <cell r="T1810">
            <v>0</v>
          </cell>
          <cell r="U1810">
            <v>0</v>
          </cell>
          <cell r="V1810">
            <v>735.54261773827739</v>
          </cell>
          <cell r="W1810">
            <v>0</v>
          </cell>
          <cell r="X1810">
            <v>0</v>
          </cell>
        </row>
        <row r="1811">
          <cell r="K1811">
            <v>0</v>
          </cell>
          <cell r="L1811">
            <v>0</v>
          </cell>
          <cell r="M1811">
            <v>539.69040000000007</v>
          </cell>
          <cell r="N1811">
            <v>0</v>
          </cell>
          <cell r="O1811">
            <v>0</v>
          </cell>
          <cell r="P1811">
            <v>598.36439344589985</v>
          </cell>
          <cell r="Q1811">
            <v>0</v>
          </cell>
          <cell r="R1811">
            <v>0</v>
          </cell>
          <cell r="S1811">
            <v>663.41729877700197</v>
          </cell>
          <cell r="T1811">
            <v>0</v>
          </cell>
          <cell r="U1811">
            <v>0</v>
          </cell>
          <cell r="V1811">
            <v>735.54261773827739</v>
          </cell>
          <cell r="W1811">
            <v>0</v>
          </cell>
          <cell r="X1811">
            <v>0</v>
          </cell>
        </row>
        <row r="1812">
          <cell r="K1812">
            <v>0</v>
          </cell>
          <cell r="L1812">
            <v>0</v>
          </cell>
          <cell r="M1812">
            <v>539.69040000000007</v>
          </cell>
          <cell r="N1812">
            <v>0</v>
          </cell>
          <cell r="O1812">
            <v>0</v>
          </cell>
          <cell r="P1812">
            <v>598.36439344589985</v>
          </cell>
          <cell r="Q1812">
            <v>0</v>
          </cell>
          <cell r="R1812">
            <v>0</v>
          </cell>
          <cell r="S1812">
            <v>663.41729877700197</v>
          </cell>
          <cell r="T1812">
            <v>0</v>
          </cell>
          <cell r="U1812">
            <v>0</v>
          </cell>
          <cell r="V1812">
            <v>735.54261773827739</v>
          </cell>
          <cell r="W1812">
            <v>0</v>
          </cell>
          <cell r="X1812">
            <v>0</v>
          </cell>
        </row>
        <row r="1813">
          <cell r="K1813">
            <v>0</v>
          </cell>
          <cell r="L1813">
            <v>0</v>
          </cell>
          <cell r="M1813">
            <v>539.69040000000007</v>
          </cell>
          <cell r="N1813">
            <v>0</v>
          </cell>
          <cell r="O1813">
            <v>0</v>
          </cell>
          <cell r="P1813">
            <v>598.36439344589985</v>
          </cell>
          <cell r="Q1813">
            <v>0</v>
          </cell>
          <cell r="R1813">
            <v>0</v>
          </cell>
          <cell r="S1813">
            <v>663.41729877700197</v>
          </cell>
          <cell r="T1813">
            <v>0</v>
          </cell>
          <cell r="U1813">
            <v>0</v>
          </cell>
          <cell r="V1813">
            <v>735.54261773827739</v>
          </cell>
          <cell r="W1813">
            <v>0</v>
          </cell>
          <cell r="X1813">
            <v>0</v>
          </cell>
        </row>
        <row r="1814">
          <cell r="K1814">
            <v>0</v>
          </cell>
          <cell r="L1814">
            <v>0</v>
          </cell>
          <cell r="M1814">
            <v>539.69040000000007</v>
          </cell>
          <cell r="N1814">
            <v>0</v>
          </cell>
          <cell r="O1814">
            <v>0</v>
          </cell>
          <cell r="P1814">
            <v>598.36439344589985</v>
          </cell>
          <cell r="Q1814">
            <v>0</v>
          </cell>
          <cell r="R1814">
            <v>0</v>
          </cell>
          <cell r="S1814">
            <v>663.41729877700197</v>
          </cell>
          <cell r="T1814">
            <v>0</v>
          </cell>
          <cell r="U1814">
            <v>0</v>
          </cell>
          <cell r="V1814">
            <v>735.54261773827739</v>
          </cell>
          <cell r="W1814">
            <v>0</v>
          </cell>
          <cell r="X1814">
            <v>0</v>
          </cell>
        </row>
        <row r="1815">
          <cell r="K1815">
            <v>0</v>
          </cell>
          <cell r="L1815">
            <v>0</v>
          </cell>
          <cell r="M1815">
            <v>539.69040000000007</v>
          </cell>
          <cell r="N1815">
            <v>0</v>
          </cell>
          <cell r="O1815">
            <v>0</v>
          </cell>
          <cell r="P1815">
            <v>598.36439344589985</v>
          </cell>
          <cell r="Q1815">
            <v>0</v>
          </cell>
          <cell r="R1815">
            <v>0</v>
          </cell>
          <cell r="S1815">
            <v>663.41729877700197</v>
          </cell>
          <cell r="T1815">
            <v>0</v>
          </cell>
          <cell r="U1815">
            <v>0</v>
          </cell>
          <cell r="V1815">
            <v>735.54261773827739</v>
          </cell>
          <cell r="W1815">
            <v>0</v>
          </cell>
          <cell r="X1815">
            <v>0</v>
          </cell>
        </row>
        <row r="1816">
          <cell r="K1816">
            <v>0</v>
          </cell>
          <cell r="L1816">
            <v>0</v>
          </cell>
          <cell r="M1816">
            <v>539.69040000000007</v>
          </cell>
          <cell r="N1816">
            <v>0</v>
          </cell>
          <cell r="O1816">
            <v>0</v>
          </cell>
          <cell r="P1816">
            <v>598.36439344589985</v>
          </cell>
          <cell r="Q1816">
            <v>0</v>
          </cell>
          <cell r="R1816">
            <v>0</v>
          </cell>
          <cell r="S1816">
            <v>663.41729877700197</v>
          </cell>
          <cell r="T1816">
            <v>0</v>
          </cell>
          <cell r="U1816">
            <v>0</v>
          </cell>
          <cell r="V1816">
            <v>735.54261773827739</v>
          </cell>
          <cell r="W1816">
            <v>0</v>
          </cell>
          <cell r="X1816">
            <v>0</v>
          </cell>
        </row>
        <row r="1817">
          <cell r="K1817">
            <v>0</v>
          </cell>
          <cell r="L1817">
            <v>0</v>
          </cell>
          <cell r="M1817">
            <v>539.69040000000007</v>
          </cell>
          <cell r="N1817">
            <v>0</v>
          </cell>
          <cell r="O1817">
            <v>0</v>
          </cell>
          <cell r="P1817">
            <v>598.36439344589985</v>
          </cell>
          <cell r="Q1817">
            <v>0</v>
          </cell>
          <cell r="R1817">
            <v>0</v>
          </cell>
          <cell r="S1817">
            <v>663.41729877700197</v>
          </cell>
          <cell r="T1817">
            <v>0</v>
          </cell>
          <cell r="U1817">
            <v>0</v>
          </cell>
          <cell r="V1817">
            <v>735.54261773827739</v>
          </cell>
          <cell r="W1817">
            <v>0</v>
          </cell>
          <cell r="X1817">
            <v>0</v>
          </cell>
        </row>
        <row r="1818">
          <cell r="K1818">
            <v>0</v>
          </cell>
          <cell r="L1818">
            <v>0</v>
          </cell>
          <cell r="M1818">
            <v>539.69040000000007</v>
          </cell>
          <cell r="N1818">
            <v>0</v>
          </cell>
          <cell r="O1818">
            <v>0</v>
          </cell>
          <cell r="P1818">
            <v>598.36439344589985</v>
          </cell>
          <cell r="Q1818">
            <v>0</v>
          </cell>
          <cell r="R1818">
            <v>0</v>
          </cell>
          <cell r="S1818">
            <v>663.41729877700197</v>
          </cell>
          <cell r="T1818">
            <v>0</v>
          </cell>
          <cell r="U1818">
            <v>0</v>
          </cell>
          <cell r="V1818">
            <v>735.54261773827739</v>
          </cell>
          <cell r="W1818">
            <v>0</v>
          </cell>
          <cell r="X1818">
            <v>0</v>
          </cell>
        </row>
        <row r="1819">
          <cell r="K1819">
            <v>0</v>
          </cell>
          <cell r="L1819">
            <v>0</v>
          </cell>
          <cell r="M1819">
            <v>539.69040000000007</v>
          </cell>
          <cell r="N1819">
            <v>0</v>
          </cell>
          <cell r="O1819">
            <v>0</v>
          </cell>
          <cell r="P1819">
            <v>598.36439344589985</v>
          </cell>
          <cell r="Q1819">
            <v>0</v>
          </cell>
          <cell r="R1819">
            <v>0</v>
          </cell>
          <cell r="S1819">
            <v>663.41729877700197</v>
          </cell>
          <cell r="T1819">
            <v>0</v>
          </cell>
          <cell r="U1819">
            <v>0</v>
          </cell>
          <cell r="V1819">
            <v>735.54261773827739</v>
          </cell>
          <cell r="W1819">
            <v>0</v>
          </cell>
          <cell r="X1819">
            <v>0</v>
          </cell>
        </row>
        <row r="1820">
          <cell r="K1820">
            <v>0</v>
          </cell>
          <cell r="L1820">
            <v>0</v>
          </cell>
          <cell r="M1820">
            <v>539.69040000000007</v>
          </cell>
          <cell r="N1820">
            <v>0</v>
          </cell>
          <cell r="O1820">
            <v>0</v>
          </cell>
          <cell r="P1820">
            <v>598.36439344589985</v>
          </cell>
          <cell r="Q1820">
            <v>0</v>
          </cell>
          <cell r="R1820">
            <v>0</v>
          </cell>
          <cell r="S1820">
            <v>663.41729877700197</v>
          </cell>
          <cell r="T1820">
            <v>0</v>
          </cell>
          <cell r="U1820">
            <v>0</v>
          </cell>
          <cell r="V1820">
            <v>735.54261773827739</v>
          </cell>
          <cell r="W1820">
            <v>0</v>
          </cell>
          <cell r="X1820">
            <v>0</v>
          </cell>
        </row>
        <row r="1821">
          <cell r="K1821">
            <v>0</v>
          </cell>
          <cell r="L1821">
            <v>0</v>
          </cell>
          <cell r="M1821">
            <v>539.69040000000007</v>
          </cell>
          <cell r="N1821">
            <v>0</v>
          </cell>
          <cell r="O1821">
            <v>0</v>
          </cell>
          <cell r="P1821">
            <v>598.36439344589985</v>
          </cell>
          <cell r="Q1821">
            <v>0</v>
          </cell>
          <cell r="R1821">
            <v>0</v>
          </cell>
          <cell r="S1821">
            <v>663.41729877700197</v>
          </cell>
          <cell r="T1821">
            <v>0</v>
          </cell>
          <cell r="U1821">
            <v>0</v>
          </cell>
          <cell r="V1821">
            <v>735.54261773827739</v>
          </cell>
          <cell r="W1821">
            <v>0</v>
          </cell>
          <cell r="X1821">
            <v>0</v>
          </cell>
        </row>
        <row r="1822">
          <cell r="K1822">
            <v>0</v>
          </cell>
          <cell r="L1822">
            <v>0</v>
          </cell>
          <cell r="M1822">
            <v>539.69040000000007</v>
          </cell>
          <cell r="N1822">
            <v>0</v>
          </cell>
          <cell r="O1822">
            <v>0</v>
          </cell>
          <cell r="P1822">
            <v>598.36439344589985</v>
          </cell>
          <cell r="Q1822">
            <v>0</v>
          </cell>
          <cell r="R1822">
            <v>0</v>
          </cell>
          <cell r="S1822">
            <v>663.41729877700197</v>
          </cell>
          <cell r="T1822">
            <v>0</v>
          </cell>
          <cell r="U1822">
            <v>0</v>
          </cell>
          <cell r="V1822">
            <v>735.54261773827739</v>
          </cell>
          <cell r="W1822">
            <v>0</v>
          </cell>
          <cell r="X1822">
            <v>0</v>
          </cell>
        </row>
        <row r="1823">
          <cell r="K1823">
            <v>0</v>
          </cell>
          <cell r="L1823">
            <v>0</v>
          </cell>
          <cell r="M1823">
            <v>539.69040000000007</v>
          </cell>
          <cell r="N1823">
            <v>0</v>
          </cell>
          <cell r="O1823">
            <v>0</v>
          </cell>
          <cell r="P1823">
            <v>598.36439344589985</v>
          </cell>
          <cell r="Q1823">
            <v>0</v>
          </cell>
          <cell r="R1823">
            <v>0</v>
          </cell>
          <cell r="S1823">
            <v>663.41729877700197</v>
          </cell>
          <cell r="T1823">
            <v>0</v>
          </cell>
          <cell r="U1823">
            <v>0</v>
          </cell>
          <cell r="V1823">
            <v>735.54261773827739</v>
          </cell>
          <cell r="W1823">
            <v>0</v>
          </cell>
          <cell r="X1823">
            <v>0</v>
          </cell>
        </row>
        <row r="1824">
          <cell r="K1824">
            <v>0</v>
          </cell>
          <cell r="L1824">
            <v>0</v>
          </cell>
          <cell r="M1824">
            <v>539.69040000000007</v>
          </cell>
          <cell r="N1824">
            <v>0</v>
          </cell>
          <cell r="O1824">
            <v>0</v>
          </cell>
          <cell r="P1824">
            <v>598.36439344589985</v>
          </cell>
          <cell r="Q1824">
            <v>0</v>
          </cell>
          <cell r="R1824">
            <v>0</v>
          </cell>
          <cell r="S1824">
            <v>663.41729877700197</v>
          </cell>
          <cell r="T1824">
            <v>0</v>
          </cell>
          <cell r="U1824">
            <v>0</v>
          </cell>
          <cell r="V1824">
            <v>735.54261773827739</v>
          </cell>
          <cell r="W1824">
            <v>0</v>
          </cell>
          <cell r="X1824">
            <v>0</v>
          </cell>
        </row>
        <row r="1825">
          <cell r="K1825">
            <v>0</v>
          </cell>
          <cell r="L1825">
            <v>0</v>
          </cell>
          <cell r="M1825">
            <v>539.69040000000007</v>
          </cell>
          <cell r="N1825">
            <v>0</v>
          </cell>
          <cell r="O1825">
            <v>0</v>
          </cell>
          <cell r="P1825">
            <v>598.36439344589985</v>
          </cell>
          <cell r="Q1825">
            <v>0</v>
          </cell>
          <cell r="R1825">
            <v>0</v>
          </cell>
          <cell r="S1825">
            <v>663.41729877700197</v>
          </cell>
          <cell r="T1825">
            <v>0</v>
          </cell>
          <cell r="U1825">
            <v>0</v>
          </cell>
          <cell r="V1825">
            <v>735.54261773827739</v>
          </cell>
          <cell r="W1825">
            <v>0</v>
          </cell>
          <cell r="X1825">
            <v>0</v>
          </cell>
        </row>
        <row r="1826">
          <cell r="K1826">
            <v>0</v>
          </cell>
          <cell r="L1826">
            <v>0</v>
          </cell>
          <cell r="M1826">
            <v>539.69040000000007</v>
          </cell>
          <cell r="N1826">
            <v>0</v>
          </cell>
          <cell r="O1826">
            <v>0</v>
          </cell>
          <cell r="P1826">
            <v>598.36439344589985</v>
          </cell>
          <cell r="Q1826">
            <v>0</v>
          </cell>
          <cell r="R1826">
            <v>0</v>
          </cell>
          <cell r="S1826">
            <v>663.41729877700197</v>
          </cell>
          <cell r="T1826">
            <v>0</v>
          </cell>
          <cell r="U1826">
            <v>0</v>
          </cell>
          <cell r="V1826">
            <v>735.54261773827739</v>
          </cell>
          <cell r="W1826">
            <v>0</v>
          </cell>
          <cell r="X1826">
            <v>0</v>
          </cell>
        </row>
        <row r="1827">
          <cell r="K1827">
            <v>0</v>
          </cell>
          <cell r="L1827">
            <v>0</v>
          </cell>
          <cell r="M1827">
            <v>539.69040000000007</v>
          </cell>
          <cell r="N1827">
            <v>0</v>
          </cell>
          <cell r="O1827">
            <v>0</v>
          </cell>
          <cell r="P1827">
            <v>598.36439344589985</v>
          </cell>
          <cell r="Q1827">
            <v>0</v>
          </cell>
          <cell r="R1827">
            <v>0</v>
          </cell>
          <cell r="S1827">
            <v>663.41729877700197</v>
          </cell>
          <cell r="T1827">
            <v>0</v>
          </cell>
          <cell r="U1827">
            <v>0</v>
          </cell>
          <cell r="V1827">
            <v>735.54261773827739</v>
          </cell>
          <cell r="W1827">
            <v>0</v>
          </cell>
          <cell r="X1827">
            <v>0</v>
          </cell>
        </row>
        <row r="1828">
          <cell r="K1828">
            <v>0</v>
          </cell>
          <cell r="L1828">
            <v>0</v>
          </cell>
          <cell r="M1828">
            <v>539.69040000000007</v>
          </cell>
          <cell r="N1828">
            <v>0</v>
          </cell>
          <cell r="O1828">
            <v>0</v>
          </cell>
          <cell r="P1828">
            <v>598.36439344589985</v>
          </cell>
          <cell r="Q1828">
            <v>0</v>
          </cell>
          <cell r="R1828">
            <v>0</v>
          </cell>
          <cell r="S1828">
            <v>663.41729877700197</v>
          </cell>
          <cell r="T1828">
            <v>0</v>
          </cell>
          <cell r="U1828">
            <v>0</v>
          </cell>
          <cell r="V1828">
            <v>735.54261773827739</v>
          </cell>
          <cell r="W1828">
            <v>0</v>
          </cell>
          <cell r="X1828">
            <v>0</v>
          </cell>
        </row>
        <row r="1829">
          <cell r="K1829">
            <v>0</v>
          </cell>
          <cell r="L1829">
            <v>0</v>
          </cell>
          <cell r="M1829">
            <v>539.69040000000007</v>
          </cell>
          <cell r="N1829">
            <v>0</v>
          </cell>
          <cell r="O1829">
            <v>0</v>
          </cell>
          <cell r="P1829">
            <v>598.36439344589985</v>
          </cell>
          <cell r="Q1829">
            <v>0</v>
          </cell>
          <cell r="R1829">
            <v>0</v>
          </cell>
          <cell r="S1829">
            <v>663.41729877700197</v>
          </cell>
          <cell r="T1829">
            <v>0</v>
          </cell>
          <cell r="U1829">
            <v>0</v>
          </cell>
          <cell r="V1829">
            <v>735.54261773827739</v>
          </cell>
          <cell r="W1829">
            <v>0</v>
          </cell>
          <cell r="X1829">
            <v>0</v>
          </cell>
        </row>
        <row r="1830">
          <cell r="K1830">
            <v>0</v>
          </cell>
          <cell r="L1830">
            <v>0</v>
          </cell>
          <cell r="M1830">
            <v>539.69040000000007</v>
          </cell>
          <cell r="N1830">
            <v>0</v>
          </cell>
          <cell r="O1830">
            <v>0</v>
          </cell>
          <cell r="P1830">
            <v>598.36439344589985</v>
          </cell>
          <cell r="Q1830">
            <v>0</v>
          </cell>
          <cell r="R1830">
            <v>0</v>
          </cell>
          <cell r="S1830">
            <v>663.41729877700197</v>
          </cell>
          <cell r="T1830">
            <v>0</v>
          </cell>
          <cell r="U1830">
            <v>0</v>
          </cell>
          <cell r="V1830">
            <v>735.54261773827739</v>
          </cell>
          <cell r="W1830">
            <v>0</v>
          </cell>
          <cell r="X1830">
            <v>0</v>
          </cell>
        </row>
        <row r="1831">
          <cell r="K1831">
            <v>0</v>
          </cell>
          <cell r="L1831">
            <v>0</v>
          </cell>
          <cell r="M1831">
            <v>539.69040000000007</v>
          </cell>
          <cell r="N1831">
            <v>0</v>
          </cell>
          <cell r="O1831">
            <v>0</v>
          </cell>
          <cell r="P1831">
            <v>598.36439344589985</v>
          </cell>
          <cell r="Q1831">
            <v>0</v>
          </cell>
          <cell r="R1831">
            <v>0</v>
          </cell>
          <cell r="S1831">
            <v>663.41729877700197</v>
          </cell>
          <cell r="T1831">
            <v>0</v>
          </cell>
          <cell r="U1831">
            <v>0</v>
          </cell>
          <cell r="V1831">
            <v>735.54261773827739</v>
          </cell>
          <cell r="W1831">
            <v>0</v>
          </cell>
          <cell r="X1831">
            <v>0</v>
          </cell>
        </row>
        <row r="1832">
          <cell r="K1832">
            <v>0</v>
          </cell>
          <cell r="L1832">
            <v>0</v>
          </cell>
          <cell r="M1832">
            <v>539.69040000000007</v>
          </cell>
          <cell r="N1832">
            <v>0</v>
          </cell>
          <cell r="O1832">
            <v>0</v>
          </cell>
          <cell r="P1832">
            <v>598.36439344589985</v>
          </cell>
          <cell r="Q1832">
            <v>0</v>
          </cell>
          <cell r="R1832">
            <v>0</v>
          </cell>
          <cell r="S1832">
            <v>663.41729877700197</v>
          </cell>
          <cell r="T1832">
            <v>0</v>
          </cell>
          <cell r="U1832">
            <v>0</v>
          </cell>
          <cell r="V1832">
            <v>735.54261773827739</v>
          </cell>
          <cell r="W1832">
            <v>0</v>
          </cell>
          <cell r="X1832">
            <v>0</v>
          </cell>
        </row>
        <row r="1833">
          <cell r="K1833">
            <v>0</v>
          </cell>
          <cell r="L1833">
            <v>0</v>
          </cell>
          <cell r="M1833">
            <v>539.69040000000007</v>
          </cell>
          <cell r="N1833">
            <v>0</v>
          </cell>
          <cell r="O1833">
            <v>0</v>
          </cell>
          <cell r="P1833">
            <v>598.36439344589985</v>
          </cell>
          <cell r="Q1833">
            <v>0</v>
          </cell>
          <cell r="R1833">
            <v>0</v>
          </cell>
          <cell r="S1833">
            <v>663.41729877700197</v>
          </cell>
          <cell r="T1833">
            <v>0</v>
          </cell>
          <cell r="U1833">
            <v>0</v>
          </cell>
          <cell r="V1833">
            <v>735.54261773827739</v>
          </cell>
          <cell r="W1833">
            <v>0</v>
          </cell>
          <cell r="X1833">
            <v>0</v>
          </cell>
        </row>
        <row r="1834">
          <cell r="K1834">
            <v>0</v>
          </cell>
          <cell r="L1834">
            <v>0</v>
          </cell>
          <cell r="M1834">
            <v>539.69040000000007</v>
          </cell>
          <cell r="N1834">
            <v>0</v>
          </cell>
          <cell r="O1834">
            <v>0</v>
          </cell>
          <cell r="P1834">
            <v>598.36439344589985</v>
          </cell>
          <cell r="Q1834">
            <v>0</v>
          </cell>
          <cell r="R1834">
            <v>0</v>
          </cell>
          <cell r="S1834">
            <v>663.41729877700197</v>
          </cell>
          <cell r="T1834">
            <v>0</v>
          </cell>
          <cell r="U1834">
            <v>0</v>
          </cell>
          <cell r="V1834">
            <v>735.54261773827739</v>
          </cell>
          <cell r="W1834">
            <v>0</v>
          </cell>
          <cell r="X1834">
            <v>0</v>
          </cell>
        </row>
        <row r="1835">
          <cell r="K1835">
            <v>0</v>
          </cell>
          <cell r="L1835">
            <v>0</v>
          </cell>
          <cell r="M1835">
            <v>539.69040000000007</v>
          </cell>
          <cell r="N1835">
            <v>0</v>
          </cell>
          <cell r="O1835">
            <v>0</v>
          </cell>
          <cell r="P1835">
            <v>598.36439344589985</v>
          </cell>
          <cell r="Q1835">
            <v>0</v>
          </cell>
          <cell r="R1835">
            <v>0</v>
          </cell>
          <cell r="S1835">
            <v>663.41729877700197</v>
          </cell>
          <cell r="T1835">
            <v>0</v>
          </cell>
          <cell r="U1835">
            <v>0</v>
          </cell>
          <cell r="V1835">
            <v>735.54261773827739</v>
          </cell>
          <cell r="W1835">
            <v>0</v>
          </cell>
          <cell r="X1835">
            <v>0</v>
          </cell>
        </row>
        <row r="1836">
          <cell r="K1836">
            <v>0</v>
          </cell>
          <cell r="L1836">
            <v>0</v>
          </cell>
          <cell r="M1836">
            <v>539.69040000000007</v>
          </cell>
          <cell r="N1836">
            <v>0</v>
          </cell>
          <cell r="O1836">
            <v>0</v>
          </cell>
          <cell r="P1836">
            <v>598.36439344589985</v>
          </cell>
          <cell r="Q1836">
            <v>0</v>
          </cell>
          <cell r="R1836">
            <v>0</v>
          </cell>
          <cell r="S1836">
            <v>663.41729877700197</v>
          </cell>
          <cell r="T1836">
            <v>0</v>
          </cell>
          <cell r="U1836">
            <v>0</v>
          </cell>
          <cell r="V1836">
            <v>735.54261773827739</v>
          </cell>
          <cell r="W1836">
            <v>0</v>
          </cell>
          <cell r="X1836">
            <v>0</v>
          </cell>
        </row>
        <row r="1837">
          <cell r="K1837">
            <v>0</v>
          </cell>
          <cell r="L1837">
            <v>0</v>
          </cell>
          <cell r="M1837">
            <v>539.69040000000007</v>
          </cell>
          <cell r="N1837">
            <v>0</v>
          </cell>
          <cell r="O1837">
            <v>0</v>
          </cell>
          <cell r="P1837">
            <v>598.36439344589985</v>
          </cell>
          <cell r="Q1837">
            <v>0</v>
          </cell>
          <cell r="R1837">
            <v>0</v>
          </cell>
          <cell r="S1837">
            <v>663.41729877700197</v>
          </cell>
          <cell r="T1837">
            <v>0</v>
          </cell>
          <cell r="U1837">
            <v>0</v>
          </cell>
          <cell r="V1837">
            <v>735.54261773827739</v>
          </cell>
          <cell r="W1837">
            <v>0</v>
          </cell>
          <cell r="X1837">
            <v>0</v>
          </cell>
        </row>
        <row r="1838">
          <cell r="K1838">
            <v>0</v>
          </cell>
          <cell r="L1838">
            <v>0</v>
          </cell>
          <cell r="M1838">
            <v>539.69040000000007</v>
          </cell>
          <cell r="N1838">
            <v>0</v>
          </cell>
          <cell r="O1838">
            <v>0</v>
          </cell>
          <cell r="P1838">
            <v>598.36439344589985</v>
          </cell>
          <cell r="Q1838">
            <v>0</v>
          </cell>
          <cell r="R1838">
            <v>0</v>
          </cell>
          <cell r="S1838">
            <v>663.41729877700197</v>
          </cell>
          <cell r="T1838">
            <v>0</v>
          </cell>
          <cell r="U1838">
            <v>0</v>
          </cell>
          <cell r="V1838">
            <v>735.54261773827739</v>
          </cell>
          <cell r="W1838">
            <v>0</v>
          </cell>
          <cell r="X1838">
            <v>0</v>
          </cell>
        </row>
        <row r="1839">
          <cell r="K1839">
            <v>0</v>
          </cell>
          <cell r="L1839">
            <v>0</v>
          </cell>
          <cell r="M1839">
            <v>539.69040000000007</v>
          </cell>
          <cell r="N1839">
            <v>0</v>
          </cell>
          <cell r="O1839">
            <v>0</v>
          </cell>
          <cell r="P1839">
            <v>598.36439344589985</v>
          </cell>
          <cell r="Q1839">
            <v>0</v>
          </cell>
          <cell r="R1839">
            <v>0</v>
          </cell>
          <cell r="S1839">
            <v>663.41729877700197</v>
          </cell>
          <cell r="T1839">
            <v>0</v>
          </cell>
          <cell r="U1839">
            <v>0</v>
          </cell>
          <cell r="V1839">
            <v>735.54261773827739</v>
          </cell>
          <cell r="W1839">
            <v>0</v>
          </cell>
          <cell r="X1839">
            <v>0</v>
          </cell>
        </row>
        <row r="1840">
          <cell r="K1840">
            <v>0</v>
          </cell>
          <cell r="L1840">
            <v>0</v>
          </cell>
          <cell r="M1840">
            <v>539.69040000000007</v>
          </cell>
          <cell r="N1840">
            <v>0</v>
          </cell>
          <cell r="O1840">
            <v>0</v>
          </cell>
          <cell r="P1840">
            <v>598.36439344589985</v>
          </cell>
          <cell r="Q1840">
            <v>0</v>
          </cell>
          <cell r="R1840">
            <v>0</v>
          </cell>
          <cell r="S1840">
            <v>663.41729877700197</v>
          </cell>
          <cell r="T1840">
            <v>0</v>
          </cell>
          <cell r="U1840">
            <v>0</v>
          </cell>
          <cell r="V1840">
            <v>735.54261773827739</v>
          </cell>
          <cell r="W1840">
            <v>0</v>
          </cell>
          <cell r="X1840">
            <v>0</v>
          </cell>
        </row>
        <row r="1841">
          <cell r="K1841">
            <v>0</v>
          </cell>
          <cell r="L1841">
            <v>0</v>
          </cell>
          <cell r="M1841">
            <v>539.69040000000007</v>
          </cell>
          <cell r="N1841">
            <v>0</v>
          </cell>
          <cell r="O1841">
            <v>0</v>
          </cell>
          <cell r="P1841">
            <v>598.36439344589985</v>
          </cell>
          <cell r="Q1841">
            <v>0</v>
          </cell>
          <cell r="R1841">
            <v>0</v>
          </cell>
          <cell r="S1841">
            <v>663.41729877700197</v>
          </cell>
          <cell r="T1841">
            <v>0</v>
          </cell>
          <cell r="U1841">
            <v>0</v>
          </cell>
          <cell r="V1841">
            <v>735.54261773827739</v>
          </cell>
          <cell r="W1841">
            <v>0</v>
          </cell>
          <cell r="X1841">
            <v>0</v>
          </cell>
        </row>
        <row r="1842">
          <cell r="K1842">
            <v>0</v>
          </cell>
          <cell r="L1842">
            <v>0</v>
          </cell>
          <cell r="M1842">
            <v>539.69040000000007</v>
          </cell>
          <cell r="N1842">
            <v>0</v>
          </cell>
          <cell r="O1842">
            <v>0</v>
          </cell>
          <cell r="P1842">
            <v>598.36439344589985</v>
          </cell>
          <cell r="Q1842">
            <v>0</v>
          </cell>
          <cell r="R1842">
            <v>0</v>
          </cell>
          <cell r="S1842">
            <v>663.41729877700197</v>
          </cell>
          <cell r="T1842">
            <v>0</v>
          </cell>
          <cell r="U1842">
            <v>0</v>
          </cell>
          <cell r="V1842">
            <v>735.54261773827739</v>
          </cell>
          <cell r="W1842">
            <v>0</v>
          </cell>
          <cell r="X1842">
            <v>0</v>
          </cell>
        </row>
        <row r="1843">
          <cell r="K1843">
            <v>0</v>
          </cell>
          <cell r="L1843">
            <v>0</v>
          </cell>
          <cell r="M1843">
            <v>539.69040000000007</v>
          </cell>
          <cell r="N1843">
            <v>0</v>
          </cell>
          <cell r="O1843">
            <v>0</v>
          </cell>
          <cell r="P1843">
            <v>598.36439344589985</v>
          </cell>
          <cell r="Q1843">
            <v>0</v>
          </cell>
          <cell r="R1843">
            <v>0</v>
          </cell>
          <cell r="S1843">
            <v>663.41729877700197</v>
          </cell>
          <cell r="T1843">
            <v>0</v>
          </cell>
          <cell r="U1843">
            <v>0</v>
          </cell>
          <cell r="V1843">
            <v>735.54261773827739</v>
          </cell>
          <cell r="W1843">
            <v>0</v>
          </cell>
          <cell r="X1843">
            <v>0</v>
          </cell>
        </row>
        <row r="1844">
          <cell r="K1844">
            <v>0</v>
          </cell>
          <cell r="L1844">
            <v>0</v>
          </cell>
          <cell r="M1844">
            <v>539.69040000000007</v>
          </cell>
          <cell r="N1844">
            <v>0</v>
          </cell>
          <cell r="O1844">
            <v>0</v>
          </cell>
          <cell r="P1844">
            <v>598.36439344589985</v>
          </cell>
          <cell r="Q1844">
            <v>0</v>
          </cell>
          <cell r="R1844">
            <v>0</v>
          </cell>
          <cell r="S1844">
            <v>663.41729877700197</v>
          </cell>
          <cell r="T1844">
            <v>0</v>
          </cell>
          <cell r="U1844">
            <v>0</v>
          </cell>
          <cell r="V1844">
            <v>735.54261773827739</v>
          </cell>
          <cell r="W1844">
            <v>0</v>
          </cell>
          <cell r="X1844">
            <v>0</v>
          </cell>
        </row>
        <row r="1845">
          <cell r="K1845">
            <v>0</v>
          </cell>
          <cell r="L1845">
            <v>0</v>
          </cell>
          <cell r="M1845">
            <v>539.69040000000007</v>
          </cell>
          <cell r="N1845">
            <v>0</v>
          </cell>
          <cell r="O1845">
            <v>0</v>
          </cell>
          <cell r="P1845">
            <v>598.36439344589985</v>
          </cell>
          <cell r="Q1845">
            <v>0</v>
          </cell>
          <cell r="R1845">
            <v>0</v>
          </cell>
          <cell r="S1845">
            <v>663.41729877700197</v>
          </cell>
          <cell r="T1845">
            <v>0</v>
          </cell>
          <cell r="U1845">
            <v>0</v>
          </cell>
          <cell r="V1845">
            <v>735.54261773827739</v>
          </cell>
          <cell r="W1845">
            <v>0</v>
          </cell>
          <cell r="X1845">
            <v>0</v>
          </cell>
        </row>
        <row r="1846">
          <cell r="K1846">
            <v>0</v>
          </cell>
          <cell r="L1846">
            <v>0</v>
          </cell>
          <cell r="M1846">
            <v>539.69040000000007</v>
          </cell>
          <cell r="N1846">
            <v>0</v>
          </cell>
          <cell r="O1846">
            <v>0</v>
          </cell>
          <cell r="P1846">
            <v>598.36439344589985</v>
          </cell>
          <cell r="Q1846">
            <v>0</v>
          </cell>
          <cell r="R1846">
            <v>0</v>
          </cell>
          <cell r="S1846">
            <v>663.41729877700197</v>
          </cell>
          <cell r="T1846">
            <v>0</v>
          </cell>
          <cell r="U1846">
            <v>0</v>
          </cell>
          <cell r="V1846">
            <v>735.54261773827739</v>
          </cell>
          <cell r="W1846">
            <v>0</v>
          </cell>
          <cell r="X1846">
            <v>0</v>
          </cell>
        </row>
        <row r="1847">
          <cell r="K1847">
            <v>0</v>
          </cell>
          <cell r="L1847">
            <v>0</v>
          </cell>
          <cell r="M1847">
            <v>539.69040000000007</v>
          </cell>
          <cell r="N1847">
            <v>0</v>
          </cell>
          <cell r="O1847">
            <v>0</v>
          </cell>
          <cell r="P1847">
            <v>598.36439344589985</v>
          </cell>
          <cell r="Q1847">
            <v>0</v>
          </cell>
          <cell r="R1847">
            <v>0</v>
          </cell>
          <cell r="S1847">
            <v>663.41729877700197</v>
          </cell>
          <cell r="T1847">
            <v>0</v>
          </cell>
          <cell r="U1847">
            <v>0</v>
          </cell>
          <cell r="V1847">
            <v>735.54261773827739</v>
          </cell>
          <cell r="W1847">
            <v>0</v>
          </cell>
          <cell r="X1847">
            <v>0</v>
          </cell>
        </row>
        <row r="1848">
          <cell r="K1848">
            <v>0</v>
          </cell>
          <cell r="L1848">
            <v>0</v>
          </cell>
          <cell r="M1848">
            <v>539.69040000000007</v>
          </cell>
          <cell r="N1848">
            <v>0</v>
          </cell>
          <cell r="O1848">
            <v>0</v>
          </cell>
          <cell r="P1848">
            <v>598.36439344589985</v>
          </cell>
          <cell r="Q1848">
            <v>0</v>
          </cell>
          <cell r="R1848">
            <v>0</v>
          </cell>
          <cell r="S1848">
            <v>663.41729877700197</v>
          </cell>
          <cell r="T1848">
            <v>0</v>
          </cell>
          <cell r="U1848">
            <v>0</v>
          </cell>
          <cell r="V1848">
            <v>735.54261773827739</v>
          </cell>
          <cell r="W1848">
            <v>0</v>
          </cell>
          <cell r="X1848">
            <v>0</v>
          </cell>
        </row>
        <row r="1849">
          <cell r="K1849">
            <v>0</v>
          </cell>
          <cell r="L1849">
            <v>0</v>
          </cell>
          <cell r="M1849">
            <v>539.69040000000007</v>
          </cell>
          <cell r="N1849">
            <v>0</v>
          </cell>
          <cell r="O1849">
            <v>0</v>
          </cell>
          <cell r="P1849">
            <v>598.36439344589985</v>
          </cell>
          <cell r="Q1849">
            <v>0</v>
          </cell>
          <cell r="R1849">
            <v>0</v>
          </cell>
          <cell r="S1849">
            <v>663.41729877700197</v>
          </cell>
          <cell r="T1849">
            <v>0</v>
          </cell>
          <cell r="U1849">
            <v>0</v>
          </cell>
          <cell r="V1849">
            <v>735.54261773827739</v>
          </cell>
          <cell r="W1849">
            <v>0</v>
          </cell>
          <cell r="X1849">
            <v>0</v>
          </cell>
        </row>
        <row r="1850">
          <cell r="K1850">
            <v>0</v>
          </cell>
          <cell r="L1850">
            <v>0</v>
          </cell>
          <cell r="M1850">
            <v>539.69040000000007</v>
          </cell>
          <cell r="N1850">
            <v>0</v>
          </cell>
          <cell r="O1850">
            <v>0</v>
          </cell>
          <cell r="P1850">
            <v>598.36439344589985</v>
          </cell>
          <cell r="Q1850">
            <v>0</v>
          </cell>
          <cell r="R1850">
            <v>0</v>
          </cell>
          <cell r="S1850">
            <v>663.41729877700197</v>
          </cell>
          <cell r="T1850">
            <v>0</v>
          </cell>
          <cell r="U1850">
            <v>0</v>
          </cell>
          <cell r="V1850">
            <v>735.54261773827739</v>
          </cell>
          <cell r="W1850">
            <v>0</v>
          </cell>
          <cell r="X1850">
            <v>0</v>
          </cell>
        </row>
        <row r="1851">
          <cell r="K1851">
            <v>0</v>
          </cell>
          <cell r="L1851">
            <v>0</v>
          </cell>
          <cell r="M1851">
            <v>539.69040000000007</v>
          </cell>
          <cell r="N1851">
            <v>0</v>
          </cell>
          <cell r="O1851">
            <v>0</v>
          </cell>
          <cell r="P1851">
            <v>598.36439344589985</v>
          </cell>
          <cell r="Q1851">
            <v>0</v>
          </cell>
          <cell r="R1851">
            <v>0</v>
          </cell>
          <cell r="S1851">
            <v>663.41729877700197</v>
          </cell>
          <cell r="T1851">
            <v>0</v>
          </cell>
          <cell r="U1851">
            <v>0</v>
          </cell>
          <cell r="V1851">
            <v>735.54261773827739</v>
          </cell>
          <cell r="W1851">
            <v>0</v>
          </cell>
          <cell r="X1851">
            <v>0</v>
          </cell>
        </row>
        <row r="1852">
          <cell r="K1852">
            <v>0</v>
          </cell>
          <cell r="L1852">
            <v>0</v>
          </cell>
          <cell r="M1852">
            <v>539.69040000000007</v>
          </cell>
          <cell r="N1852">
            <v>0</v>
          </cell>
          <cell r="O1852">
            <v>0</v>
          </cell>
          <cell r="P1852">
            <v>598.36439344589985</v>
          </cell>
          <cell r="Q1852">
            <v>0</v>
          </cell>
          <cell r="R1852">
            <v>0</v>
          </cell>
          <cell r="S1852">
            <v>663.41729877700197</v>
          </cell>
          <cell r="T1852">
            <v>0</v>
          </cell>
          <cell r="U1852">
            <v>0</v>
          </cell>
          <cell r="V1852">
            <v>735.54261773827739</v>
          </cell>
          <cell r="W1852">
            <v>0</v>
          </cell>
          <cell r="X1852">
            <v>0</v>
          </cell>
        </row>
        <row r="1853">
          <cell r="K1853">
            <v>0</v>
          </cell>
          <cell r="L1853">
            <v>0</v>
          </cell>
          <cell r="M1853">
            <v>539.69040000000007</v>
          </cell>
          <cell r="N1853">
            <v>0</v>
          </cell>
          <cell r="O1853">
            <v>0</v>
          </cell>
          <cell r="P1853">
            <v>598.36439344589985</v>
          </cell>
          <cell r="Q1853">
            <v>0</v>
          </cell>
          <cell r="R1853">
            <v>0</v>
          </cell>
          <cell r="S1853">
            <v>663.41729877700197</v>
          </cell>
          <cell r="T1853">
            <v>0</v>
          </cell>
          <cell r="U1853">
            <v>0</v>
          </cell>
          <cell r="V1853">
            <v>735.54261773827739</v>
          </cell>
          <cell r="W1853">
            <v>0</v>
          </cell>
          <cell r="X1853">
            <v>0</v>
          </cell>
        </row>
        <row r="1854">
          <cell r="K1854">
            <v>0</v>
          </cell>
          <cell r="L1854">
            <v>0</v>
          </cell>
          <cell r="M1854">
            <v>539.69040000000007</v>
          </cell>
          <cell r="N1854">
            <v>0</v>
          </cell>
          <cell r="O1854">
            <v>0</v>
          </cell>
          <cell r="P1854">
            <v>598.36439344589985</v>
          </cell>
          <cell r="Q1854">
            <v>0</v>
          </cell>
          <cell r="R1854">
            <v>0</v>
          </cell>
          <cell r="S1854">
            <v>663.41729877700197</v>
          </cell>
          <cell r="T1854">
            <v>0</v>
          </cell>
          <cell r="U1854">
            <v>0</v>
          </cell>
          <cell r="V1854">
            <v>735.54261773827739</v>
          </cell>
          <cell r="W1854">
            <v>0</v>
          </cell>
          <cell r="X1854">
            <v>0</v>
          </cell>
        </row>
        <row r="1855">
          <cell r="K1855">
            <v>0</v>
          </cell>
          <cell r="L1855">
            <v>0</v>
          </cell>
          <cell r="M1855">
            <v>539.69040000000007</v>
          </cell>
          <cell r="N1855">
            <v>0</v>
          </cell>
          <cell r="O1855">
            <v>0</v>
          </cell>
          <cell r="P1855">
            <v>598.36439344589985</v>
          </cell>
          <cell r="Q1855">
            <v>0</v>
          </cell>
          <cell r="R1855">
            <v>0</v>
          </cell>
          <cell r="S1855">
            <v>663.41729877700197</v>
          </cell>
          <cell r="T1855">
            <v>0</v>
          </cell>
          <cell r="U1855">
            <v>0</v>
          </cell>
          <cell r="V1855">
            <v>735.54261773827739</v>
          </cell>
          <cell r="W1855">
            <v>0</v>
          </cell>
          <cell r="X1855">
            <v>0</v>
          </cell>
        </row>
        <row r="1856">
          <cell r="K1856">
            <v>0</v>
          </cell>
          <cell r="L1856">
            <v>0</v>
          </cell>
          <cell r="M1856">
            <v>539.69040000000007</v>
          </cell>
          <cell r="N1856">
            <v>0</v>
          </cell>
          <cell r="O1856">
            <v>0</v>
          </cell>
          <cell r="P1856">
            <v>598.36439344589985</v>
          </cell>
          <cell r="Q1856">
            <v>0</v>
          </cell>
          <cell r="R1856">
            <v>0</v>
          </cell>
          <cell r="S1856">
            <v>663.41729877700197</v>
          </cell>
          <cell r="T1856">
            <v>0</v>
          </cell>
          <cell r="U1856">
            <v>0</v>
          </cell>
          <cell r="V1856">
            <v>735.54261773827739</v>
          </cell>
          <cell r="W1856">
            <v>0</v>
          </cell>
          <cell r="X1856">
            <v>0</v>
          </cell>
        </row>
        <row r="1857">
          <cell r="K1857">
            <v>0</v>
          </cell>
          <cell r="L1857">
            <v>0</v>
          </cell>
          <cell r="M1857">
            <v>539.69040000000007</v>
          </cell>
          <cell r="N1857">
            <v>0</v>
          </cell>
          <cell r="O1857">
            <v>0</v>
          </cell>
          <cell r="P1857">
            <v>598.36439344589985</v>
          </cell>
          <cell r="Q1857">
            <v>0</v>
          </cell>
          <cell r="R1857">
            <v>0</v>
          </cell>
          <cell r="S1857">
            <v>663.41729877700197</v>
          </cell>
          <cell r="T1857">
            <v>0</v>
          </cell>
          <cell r="U1857">
            <v>0</v>
          </cell>
          <cell r="V1857">
            <v>735.54261773827739</v>
          </cell>
          <cell r="W1857">
            <v>0</v>
          </cell>
          <cell r="X1857">
            <v>0</v>
          </cell>
        </row>
        <row r="1858">
          <cell r="K1858">
            <v>0</v>
          </cell>
          <cell r="L1858">
            <v>0</v>
          </cell>
          <cell r="M1858">
            <v>539.69040000000007</v>
          </cell>
          <cell r="N1858">
            <v>0</v>
          </cell>
          <cell r="O1858">
            <v>0</v>
          </cell>
          <cell r="P1858">
            <v>598.36439344589985</v>
          </cell>
          <cell r="Q1858">
            <v>0</v>
          </cell>
          <cell r="R1858">
            <v>0</v>
          </cell>
          <cell r="S1858">
            <v>663.41729877700197</v>
          </cell>
          <cell r="T1858">
            <v>0</v>
          </cell>
          <cell r="U1858">
            <v>0</v>
          </cell>
          <cell r="V1858">
            <v>735.54261773827739</v>
          </cell>
          <cell r="W1858">
            <v>0</v>
          </cell>
          <cell r="X1858">
            <v>0</v>
          </cell>
        </row>
        <row r="1859">
          <cell r="K1859">
            <v>0</v>
          </cell>
          <cell r="L1859">
            <v>0</v>
          </cell>
          <cell r="M1859">
            <v>539.69040000000007</v>
          </cell>
          <cell r="N1859">
            <v>0</v>
          </cell>
          <cell r="O1859">
            <v>0</v>
          </cell>
          <cell r="P1859">
            <v>598.36439344589985</v>
          </cell>
          <cell r="Q1859">
            <v>0</v>
          </cell>
          <cell r="R1859">
            <v>0</v>
          </cell>
          <cell r="S1859">
            <v>663.41729877700197</v>
          </cell>
          <cell r="T1859">
            <v>0</v>
          </cell>
          <cell r="U1859">
            <v>0</v>
          </cell>
          <cell r="V1859">
            <v>735.54261773827739</v>
          </cell>
          <cell r="W1859">
            <v>0</v>
          </cell>
          <cell r="X1859">
            <v>0</v>
          </cell>
        </row>
        <row r="1860">
          <cell r="K1860">
            <v>0</v>
          </cell>
          <cell r="L1860">
            <v>0</v>
          </cell>
          <cell r="M1860">
            <v>539.69040000000007</v>
          </cell>
          <cell r="N1860">
            <v>0</v>
          </cell>
          <cell r="O1860">
            <v>0</v>
          </cell>
          <cell r="P1860">
            <v>598.36439344589985</v>
          </cell>
          <cell r="Q1860">
            <v>0</v>
          </cell>
          <cell r="R1860">
            <v>0</v>
          </cell>
          <cell r="S1860">
            <v>663.41729877700197</v>
          </cell>
          <cell r="T1860">
            <v>0</v>
          </cell>
          <cell r="U1860">
            <v>0</v>
          </cell>
          <cell r="V1860">
            <v>735.54261773827739</v>
          </cell>
          <cell r="W1860">
            <v>0</v>
          </cell>
          <cell r="X1860">
            <v>0</v>
          </cell>
        </row>
        <row r="1861">
          <cell r="K1861">
            <v>0</v>
          </cell>
          <cell r="L1861">
            <v>0</v>
          </cell>
          <cell r="M1861">
            <v>539.69040000000007</v>
          </cell>
          <cell r="N1861">
            <v>0</v>
          </cell>
          <cell r="O1861">
            <v>0</v>
          </cell>
          <cell r="P1861">
            <v>598.36439344589985</v>
          </cell>
          <cell r="Q1861">
            <v>0</v>
          </cell>
          <cell r="R1861">
            <v>0</v>
          </cell>
          <cell r="S1861">
            <v>663.41729877700197</v>
          </cell>
          <cell r="T1861">
            <v>0</v>
          </cell>
          <cell r="U1861">
            <v>0</v>
          </cell>
          <cell r="V1861">
            <v>735.54261773827739</v>
          </cell>
          <cell r="W1861">
            <v>0</v>
          </cell>
          <cell r="X1861">
            <v>0</v>
          </cell>
        </row>
        <row r="1862">
          <cell r="K1862">
            <v>0</v>
          </cell>
          <cell r="L1862">
            <v>0</v>
          </cell>
          <cell r="M1862">
            <v>539.69040000000007</v>
          </cell>
          <cell r="N1862">
            <v>0</v>
          </cell>
          <cell r="O1862">
            <v>0</v>
          </cell>
          <cell r="P1862">
            <v>598.36439344589985</v>
          </cell>
          <cell r="Q1862">
            <v>0</v>
          </cell>
          <cell r="R1862">
            <v>0</v>
          </cell>
          <cell r="S1862">
            <v>663.41729877700197</v>
          </cell>
          <cell r="T1862">
            <v>0</v>
          </cell>
          <cell r="U1862">
            <v>0</v>
          </cell>
          <cell r="V1862">
            <v>735.54261773827739</v>
          </cell>
          <cell r="W1862">
            <v>0</v>
          </cell>
          <cell r="X1862">
            <v>0</v>
          </cell>
        </row>
        <row r="1863">
          <cell r="K1863">
            <v>0</v>
          </cell>
          <cell r="L1863">
            <v>0</v>
          </cell>
          <cell r="M1863">
            <v>539.69040000000007</v>
          </cell>
          <cell r="N1863">
            <v>0</v>
          </cell>
          <cell r="O1863">
            <v>0</v>
          </cell>
          <cell r="P1863">
            <v>598.36439344589985</v>
          </cell>
          <cell r="Q1863">
            <v>0</v>
          </cell>
          <cell r="R1863">
            <v>0</v>
          </cell>
          <cell r="S1863">
            <v>663.41729877700197</v>
          </cell>
          <cell r="T1863">
            <v>0</v>
          </cell>
          <cell r="U1863">
            <v>0</v>
          </cell>
          <cell r="V1863">
            <v>735.54261773827739</v>
          </cell>
          <cell r="W1863">
            <v>0</v>
          </cell>
          <cell r="X1863">
            <v>0</v>
          </cell>
        </row>
        <row r="1864">
          <cell r="K1864">
            <v>0</v>
          </cell>
          <cell r="L1864">
            <v>0</v>
          </cell>
          <cell r="M1864">
            <v>539.69040000000007</v>
          </cell>
          <cell r="N1864">
            <v>0</v>
          </cell>
          <cell r="O1864">
            <v>0</v>
          </cell>
          <cell r="P1864">
            <v>598.36439344589985</v>
          </cell>
          <cell r="Q1864">
            <v>0</v>
          </cell>
          <cell r="R1864">
            <v>0</v>
          </cell>
          <cell r="S1864">
            <v>663.41729877700197</v>
          </cell>
          <cell r="T1864">
            <v>0</v>
          </cell>
          <cell r="U1864">
            <v>0</v>
          </cell>
          <cell r="V1864">
            <v>735.54261773827739</v>
          </cell>
          <cell r="W1864">
            <v>0</v>
          </cell>
          <cell r="X1864">
            <v>0</v>
          </cell>
        </row>
        <row r="1865">
          <cell r="K1865">
            <v>0</v>
          </cell>
          <cell r="L1865">
            <v>0</v>
          </cell>
          <cell r="M1865">
            <v>539.69040000000007</v>
          </cell>
          <cell r="N1865">
            <v>0</v>
          </cell>
          <cell r="O1865">
            <v>0</v>
          </cell>
          <cell r="P1865">
            <v>598.36439344589985</v>
          </cell>
          <cell r="Q1865">
            <v>0</v>
          </cell>
          <cell r="R1865">
            <v>0</v>
          </cell>
          <cell r="S1865">
            <v>663.41729877700197</v>
          </cell>
          <cell r="T1865">
            <v>0</v>
          </cell>
          <cell r="U1865">
            <v>0</v>
          </cell>
          <cell r="V1865">
            <v>735.54261773827739</v>
          </cell>
          <cell r="W1865">
            <v>0</v>
          </cell>
          <cell r="X1865">
            <v>0</v>
          </cell>
        </row>
        <row r="1866">
          <cell r="K1866">
            <v>0</v>
          </cell>
          <cell r="L1866">
            <v>0</v>
          </cell>
          <cell r="M1866">
            <v>539.69040000000007</v>
          </cell>
          <cell r="N1866">
            <v>0</v>
          </cell>
          <cell r="O1866">
            <v>0</v>
          </cell>
          <cell r="P1866">
            <v>598.36439344589985</v>
          </cell>
          <cell r="Q1866">
            <v>0</v>
          </cell>
          <cell r="R1866">
            <v>0</v>
          </cell>
          <cell r="S1866">
            <v>663.41729877700197</v>
          </cell>
          <cell r="T1866">
            <v>0</v>
          </cell>
          <cell r="U1866">
            <v>0</v>
          </cell>
          <cell r="V1866">
            <v>735.54261773827739</v>
          </cell>
          <cell r="W1866">
            <v>0</v>
          </cell>
          <cell r="X1866">
            <v>0</v>
          </cell>
        </row>
        <row r="1867">
          <cell r="K1867">
            <v>0</v>
          </cell>
          <cell r="L1867">
            <v>0</v>
          </cell>
          <cell r="M1867">
            <v>539.69040000000007</v>
          </cell>
          <cell r="N1867">
            <v>0</v>
          </cell>
          <cell r="O1867">
            <v>0</v>
          </cell>
          <cell r="P1867">
            <v>598.36439344589985</v>
          </cell>
          <cell r="Q1867">
            <v>0</v>
          </cell>
          <cell r="R1867">
            <v>0</v>
          </cell>
          <cell r="S1867">
            <v>663.41729877700197</v>
          </cell>
          <cell r="T1867">
            <v>0</v>
          </cell>
          <cell r="U1867">
            <v>0</v>
          </cell>
          <cell r="V1867">
            <v>735.54261773827739</v>
          </cell>
          <cell r="W1867">
            <v>0</v>
          </cell>
          <cell r="X1867">
            <v>0</v>
          </cell>
        </row>
        <row r="1868">
          <cell r="K1868">
            <v>0</v>
          </cell>
          <cell r="L1868">
            <v>0</v>
          </cell>
          <cell r="M1868">
            <v>539.69040000000007</v>
          </cell>
          <cell r="N1868">
            <v>0</v>
          </cell>
          <cell r="O1868">
            <v>0</v>
          </cell>
          <cell r="P1868">
            <v>598.36439344589985</v>
          </cell>
          <cell r="Q1868">
            <v>0</v>
          </cell>
          <cell r="R1868">
            <v>0</v>
          </cell>
          <cell r="S1868">
            <v>663.41729877700197</v>
          </cell>
          <cell r="T1868">
            <v>0</v>
          </cell>
          <cell r="U1868">
            <v>0</v>
          </cell>
          <cell r="V1868">
            <v>735.54261773827739</v>
          </cell>
          <cell r="W1868">
            <v>0</v>
          </cell>
          <cell r="X1868">
            <v>0</v>
          </cell>
        </row>
        <row r="1869">
          <cell r="K1869">
            <v>0</v>
          </cell>
          <cell r="L1869">
            <v>0</v>
          </cell>
          <cell r="M1869">
            <v>539.69040000000007</v>
          </cell>
          <cell r="N1869">
            <v>0</v>
          </cell>
          <cell r="O1869">
            <v>0</v>
          </cell>
          <cell r="P1869">
            <v>598.36439344589985</v>
          </cell>
          <cell r="Q1869">
            <v>0</v>
          </cell>
          <cell r="R1869">
            <v>0</v>
          </cell>
          <cell r="S1869">
            <v>663.41729877700197</v>
          </cell>
          <cell r="T1869">
            <v>0</v>
          </cell>
          <cell r="U1869">
            <v>0</v>
          </cell>
          <cell r="V1869">
            <v>735.54261773827739</v>
          </cell>
          <cell r="W1869">
            <v>0</v>
          </cell>
          <cell r="X1869">
            <v>0</v>
          </cell>
        </row>
        <row r="1870">
          <cell r="K1870">
            <v>0</v>
          </cell>
          <cell r="L1870">
            <v>0</v>
          </cell>
          <cell r="M1870">
            <v>539.69040000000007</v>
          </cell>
          <cell r="N1870">
            <v>0</v>
          </cell>
          <cell r="O1870">
            <v>0</v>
          </cell>
          <cell r="P1870">
            <v>598.36439344589985</v>
          </cell>
          <cell r="Q1870">
            <v>0</v>
          </cell>
          <cell r="R1870">
            <v>0</v>
          </cell>
          <cell r="S1870">
            <v>663.41729877700197</v>
          </cell>
          <cell r="T1870">
            <v>0</v>
          </cell>
          <cell r="U1870">
            <v>0</v>
          </cell>
          <cell r="V1870">
            <v>735.54261773827739</v>
          </cell>
          <cell r="W1870">
            <v>0</v>
          </cell>
          <cell r="X1870">
            <v>0</v>
          </cell>
        </row>
        <row r="1871">
          <cell r="K1871">
            <v>0</v>
          </cell>
          <cell r="L1871">
            <v>0</v>
          </cell>
          <cell r="M1871">
            <v>539.69040000000007</v>
          </cell>
          <cell r="N1871">
            <v>0</v>
          </cell>
          <cell r="O1871">
            <v>0</v>
          </cell>
          <cell r="P1871">
            <v>598.36439344589985</v>
          </cell>
          <cell r="Q1871">
            <v>0</v>
          </cell>
          <cell r="R1871">
            <v>0</v>
          </cell>
          <cell r="S1871">
            <v>663.41729877700197</v>
          </cell>
          <cell r="T1871">
            <v>0</v>
          </cell>
          <cell r="U1871">
            <v>0</v>
          </cell>
          <cell r="V1871">
            <v>735.54261773827739</v>
          </cell>
          <cell r="W1871">
            <v>0</v>
          </cell>
          <cell r="X1871">
            <v>0</v>
          </cell>
        </row>
        <row r="1872"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8315.3840624999975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9876.0677772255221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</row>
        <row r="1873"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8315.3840624999975</v>
          </cell>
          <cell r="P1873">
            <v>0</v>
          </cell>
          <cell r="Q1873">
            <v>0</v>
          </cell>
          <cell r="R1873">
            <v>0</v>
          </cell>
          <cell r="S1873">
            <v>0</v>
          </cell>
          <cell r="T1873">
            <v>9876.0677772255221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</row>
        <row r="1874"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8315.3840624999975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9876.0677772255221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</row>
        <row r="1875"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8315.3840624999975</v>
          </cell>
          <cell r="P1875">
            <v>0</v>
          </cell>
          <cell r="Q1875">
            <v>0</v>
          </cell>
          <cell r="R1875">
            <v>0</v>
          </cell>
          <cell r="S1875">
            <v>0</v>
          </cell>
          <cell r="T1875">
            <v>9876.0677772255221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</row>
        <row r="1876"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8315.3840624999975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9876.0677772255221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</row>
        <row r="1877"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8315.3840624999975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9876.0677772255221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</row>
        <row r="1878"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8315.3840624999975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9876.0677772255221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</row>
        <row r="1879"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8315.3840624999975</v>
          </cell>
          <cell r="P1879">
            <v>0</v>
          </cell>
          <cell r="Q1879">
            <v>0</v>
          </cell>
          <cell r="R1879">
            <v>0</v>
          </cell>
          <cell r="S1879">
            <v>0</v>
          </cell>
          <cell r="T1879">
            <v>9876.0677772255221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</row>
        <row r="1880"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8315.3840624999975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9876.0677772255221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</row>
        <row r="1881"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8315.3840624999975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9876.0677772255221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</row>
        <row r="1882"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8315.3840624999975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9876.0677772255221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</row>
        <row r="1883"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8315.3840624999975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9876.0677772255221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</row>
        <row r="1884"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8315.3840624999975</v>
          </cell>
          <cell r="P1884">
            <v>0</v>
          </cell>
          <cell r="Q1884">
            <v>0</v>
          </cell>
          <cell r="R1884">
            <v>0</v>
          </cell>
          <cell r="S1884">
            <v>0</v>
          </cell>
          <cell r="T1884">
            <v>9876.0677772255221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</row>
        <row r="1885"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12195.896624999998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14484.899406597431</v>
          </cell>
          <cell r="U1885">
            <v>0</v>
          </cell>
          <cell r="V1885">
            <v>0</v>
          </cell>
          <cell r="W1885">
            <v>0</v>
          </cell>
          <cell r="X1885">
            <v>0</v>
          </cell>
        </row>
        <row r="1886"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10532.819812499998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12509.685851152328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</row>
        <row r="1887"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10532.819812499998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12509.685851152328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</row>
        <row r="1888"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37197.48470624999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44178.943190122169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</row>
        <row r="1889">
          <cell r="K1889">
            <v>0</v>
          </cell>
          <cell r="L1889">
            <v>0</v>
          </cell>
          <cell r="M1889">
            <v>37947.24</v>
          </cell>
          <cell r="N1889">
            <v>0</v>
          </cell>
          <cell r="O1889">
            <v>0</v>
          </cell>
          <cell r="P1889">
            <v>42072.783294914989</v>
          </cell>
          <cell r="Q1889">
            <v>0</v>
          </cell>
          <cell r="R1889">
            <v>0</v>
          </cell>
          <cell r="S1889">
            <v>46646.846890073633</v>
          </cell>
          <cell r="T1889">
            <v>0</v>
          </cell>
          <cell r="U1889">
            <v>0</v>
          </cell>
          <cell r="V1889">
            <v>51718.19295941278</v>
          </cell>
          <cell r="W1889">
            <v>0</v>
          </cell>
          <cell r="X1889">
            <v>0</v>
          </cell>
        </row>
        <row r="1890">
          <cell r="K1890">
            <v>0</v>
          </cell>
          <cell r="L1890">
            <v>0</v>
          </cell>
          <cell r="M1890">
            <v>23451.03</v>
          </cell>
          <cell r="N1890">
            <v>0</v>
          </cell>
          <cell r="O1890">
            <v>0</v>
          </cell>
          <cell r="P1890">
            <v>26000.576148161243</v>
          </cell>
          <cell r="Q1890">
            <v>0</v>
          </cell>
          <cell r="R1890">
            <v>0</v>
          </cell>
          <cell r="S1890">
            <v>28827.303535765015</v>
          </cell>
          <cell r="T1890">
            <v>0</v>
          </cell>
          <cell r="U1890">
            <v>0</v>
          </cell>
          <cell r="V1890">
            <v>31961.34671815336</v>
          </cell>
          <cell r="W1890">
            <v>0</v>
          </cell>
          <cell r="X1890">
            <v>0</v>
          </cell>
        </row>
        <row r="1891">
          <cell r="K1891">
            <v>0</v>
          </cell>
          <cell r="L1891">
            <v>0</v>
          </cell>
          <cell r="M1891">
            <v>3547.9799999999996</v>
          </cell>
          <cell r="N1891">
            <v>0</v>
          </cell>
          <cell r="O1891">
            <v>0</v>
          </cell>
          <cell r="P1891">
            <v>3933.7088461424987</v>
          </cell>
          <cell r="Q1891">
            <v>0</v>
          </cell>
          <cell r="R1891">
            <v>0</v>
          </cell>
          <cell r="S1891">
            <v>4361.3733127638125</v>
          </cell>
          <cell r="T1891">
            <v>0</v>
          </cell>
          <cell r="U1891">
            <v>0</v>
          </cell>
          <cell r="V1891">
            <v>4835.5325514092028</v>
          </cell>
          <cell r="W1891">
            <v>0</v>
          </cell>
          <cell r="X1891">
            <v>0</v>
          </cell>
        </row>
        <row r="1892"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</row>
        <row r="1893">
          <cell r="K1893">
            <v>0</v>
          </cell>
          <cell r="L1893">
            <v>0</v>
          </cell>
          <cell r="M1893">
            <v>2311.6724999999997</v>
          </cell>
          <cell r="N1893">
            <v>0</v>
          </cell>
          <cell r="O1893">
            <v>0</v>
          </cell>
          <cell r="P1893">
            <v>2562.9926218959367</v>
          </cell>
          <cell r="Q1893">
            <v>0</v>
          </cell>
          <cell r="R1893">
            <v>0</v>
          </cell>
          <cell r="S1893">
            <v>2841.635733389141</v>
          </cell>
          <cell r="T1893">
            <v>0</v>
          </cell>
          <cell r="U1893">
            <v>0</v>
          </cell>
          <cell r="V1893">
            <v>3150.5723318472737</v>
          </cell>
          <cell r="W1893">
            <v>0</v>
          </cell>
          <cell r="X1893">
            <v>0</v>
          </cell>
        </row>
        <row r="1894">
          <cell r="K1894">
            <v>0</v>
          </cell>
          <cell r="L1894">
            <v>0</v>
          </cell>
          <cell r="M1894">
            <v>2311.6724999999997</v>
          </cell>
          <cell r="N1894">
            <v>0</v>
          </cell>
          <cell r="O1894">
            <v>0</v>
          </cell>
          <cell r="P1894">
            <v>2562.9926218959367</v>
          </cell>
          <cell r="Q1894">
            <v>0</v>
          </cell>
          <cell r="R1894">
            <v>0</v>
          </cell>
          <cell r="S1894">
            <v>2841.635733389141</v>
          </cell>
          <cell r="T1894">
            <v>0</v>
          </cell>
          <cell r="U1894">
            <v>0</v>
          </cell>
          <cell r="V1894">
            <v>3150.5723318472737</v>
          </cell>
          <cell r="W1894">
            <v>0</v>
          </cell>
          <cell r="X1894">
            <v>0</v>
          </cell>
        </row>
        <row r="1895">
          <cell r="K1895">
            <v>0</v>
          </cell>
          <cell r="L1895">
            <v>0</v>
          </cell>
          <cell r="M1895">
            <v>2311.6724999999997</v>
          </cell>
          <cell r="N1895">
            <v>0</v>
          </cell>
          <cell r="O1895">
            <v>0</v>
          </cell>
          <cell r="P1895">
            <v>2562.9926218959367</v>
          </cell>
          <cell r="Q1895">
            <v>0</v>
          </cell>
          <cell r="R1895">
            <v>0</v>
          </cell>
          <cell r="S1895">
            <v>2841.635733389141</v>
          </cell>
          <cell r="T1895">
            <v>0</v>
          </cell>
          <cell r="U1895">
            <v>0</v>
          </cell>
          <cell r="V1895">
            <v>3150.5723318472737</v>
          </cell>
          <cell r="W1895">
            <v>0</v>
          </cell>
          <cell r="X1895">
            <v>0</v>
          </cell>
        </row>
        <row r="1896">
          <cell r="K1896">
            <v>0</v>
          </cell>
          <cell r="L1896">
            <v>0</v>
          </cell>
          <cell r="M1896">
            <v>2311.6724999999997</v>
          </cell>
          <cell r="N1896">
            <v>0</v>
          </cell>
          <cell r="O1896">
            <v>0</v>
          </cell>
          <cell r="P1896">
            <v>2562.9926218959367</v>
          </cell>
          <cell r="Q1896">
            <v>0</v>
          </cell>
          <cell r="R1896">
            <v>0</v>
          </cell>
          <cell r="S1896">
            <v>2841.635733389141</v>
          </cell>
          <cell r="T1896">
            <v>0</v>
          </cell>
          <cell r="U1896">
            <v>0</v>
          </cell>
          <cell r="V1896">
            <v>3150.5723318472737</v>
          </cell>
          <cell r="W1896">
            <v>0</v>
          </cell>
          <cell r="X1896">
            <v>0</v>
          </cell>
        </row>
        <row r="1897">
          <cell r="K1897">
            <v>0</v>
          </cell>
          <cell r="L1897">
            <v>0</v>
          </cell>
          <cell r="M1897">
            <v>2311.6724999999997</v>
          </cell>
          <cell r="N1897">
            <v>0</v>
          </cell>
          <cell r="O1897">
            <v>0</v>
          </cell>
          <cell r="P1897">
            <v>2562.9926218959367</v>
          </cell>
          <cell r="Q1897">
            <v>0</v>
          </cell>
          <cell r="R1897">
            <v>0</v>
          </cell>
          <cell r="S1897">
            <v>2841.635733389141</v>
          </cell>
          <cell r="T1897">
            <v>0</v>
          </cell>
          <cell r="U1897">
            <v>0</v>
          </cell>
          <cell r="V1897">
            <v>3150.5723318472737</v>
          </cell>
          <cell r="W1897">
            <v>0</v>
          </cell>
          <cell r="X1897">
            <v>0</v>
          </cell>
        </row>
        <row r="1898">
          <cell r="K1898">
            <v>0</v>
          </cell>
          <cell r="L1898">
            <v>0</v>
          </cell>
          <cell r="M1898">
            <v>2311.6724999999997</v>
          </cell>
          <cell r="N1898">
            <v>0</v>
          </cell>
          <cell r="O1898">
            <v>0</v>
          </cell>
          <cell r="P1898">
            <v>2562.9926218959367</v>
          </cell>
          <cell r="Q1898">
            <v>0</v>
          </cell>
          <cell r="R1898">
            <v>0</v>
          </cell>
          <cell r="S1898">
            <v>2841.635733389141</v>
          </cell>
          <cell r="T1898">
            <v>0</v>
          </cell>
          <cell r="U1898">
            <v>0</v>
          </cell>
          <cell r="V1898">
            <v>3150.5723318472737</v>
          </cell>
          <cell r="W1898">
            <v>0</v>
          </cell>
          <cell r="X1898">
            <v>0</v>
          </cell>
        </row>
        <row r="1899">
          <cell r="K1899">
            <v>0</v>
          </cell>
          <cell r="L1899">
            <v>0</v>
          </cell>
          <cell r="M1899">
            <v>2311.6724999999997</v>
          </cell>
          <cell r="N1899">
            <v>0</v>
          </cell>
          <cell r="O1899">
            <v>0</v>
          </cell>
          <cell r="P1899">
            <v>2562.9926218959367</v>
          </cell>
          <cell r="Q1899">
            <v>0</v>
          </cell>
          <cell r="R1899">
            <v>0</v>
          </cell>
          <cell r="S1899">
            <v>2841.635733389141</v>
          </cell>
          <cell r="T1899">
            <v>0</v>
          </cell>
          <cell r="U1899">
            <v>0</v>
          </cell>
          <cell r="V1899">
            <v>3150.5723318472737</v>
          </cell>
          <cell r="W1899">
            <v>0</v>
          </cell>
          <cell r="X1899">
            <v>0</v>
          </cell>
        </row>
        <row r="1900">
          <cell r="K1900">
            <v>0</v>
          </cell>
          <cell r="L1900">
            <v>0</v>
          </cell>
          <cell r="M1900">
            <v>2311.6724999999997</v>
          </cell>
          <cell r="N1900">
            <v>0</v>
          </cell>
          <cell r="O1900">
            <v>0</v>
          </cell>
          <cell r="P1900">
            <v>2562.9926218959367</v>
          </cell>
          <cell r="Q1900">
            <v>0</v>
          </cell>
          <cell r="R1900">
            <v>0</v>
          </cell>
          <cell r="S1900">
            <v>2841.635733389141</v>
          </cell>
          <cell r="T1900">
            <v>0</v>
          </cell>
          <cell r="U1900">
            <v>0</v>
          </cell>
          <cell r="V1900">
            <v>3150.5723318472737</v>
          </cell>
          <cell r="W1900">
            <v>0</v>
          </cell>
          <cell r="X1900">
            <v>0</v>
          </cell>
        </row>
        <row r="1901">
          <cell r="K1901">
            <v>0</v>
          </cell>
          <cell r="L1901">
            <v>0</v>
          </cell>
          <cell r="M1901">
            <v>2311.6724999999997</v>
          </cell>
          <cell r="N1901">
            <v>0</v>
          </cell>
          <cell r="O1901">
            <v>0</v>
          </cell>
          <cell r="P1901">
            <v>2562.9926218959367</v>
          </cell>
          <cell r="Q1901">
            <v>0</v>
          </cell>
          <cell r="R1901">
            <v>0</v>
          </cell>
          <cell r="S1901">
            <v>2841.635733389141</v>
          </cell>
          <cell r="T1901">
            <v>0</v>
          </cell>
          <cell r="U1901">
            <v>0</v>
          </cell>
          <cell r="V1901">
            <v>3150.5723318472737</v>
          </cell>
          <cell r="W1901">
            <v>0</v>
          </cell>
          <cell r="X1901">
            <v>0</v>
          </cell>
        </row>
        <row r="1902">
          <cell r="K1902">
            <v>0</v>
          </cell>
          <cell r="L1902">
            <v>0</v>
          </cell>
          <cell r="M1902">
            <v>2311.6724999999997</v>
          </cell>
          <cell r="N1902">
            <v>0</v>
          </cell>
          <cell r="O1902">
            <v>0</v>
          </cell>
          <cell r="P1902">
            <v>2562.9926218959367</v>
          </cell>
          <cell r="Q1902">
            <v>0</v>
          </cell>
          <cell r="R1902">
            <v>0</v>
          </cell>
          <cell r="S1902">
            <v>2841.635733389141</v>
          </cell>
          <cell r="T1902">
            <v>0</v>
          </cell>
          <cell r="U1902">
            <v>0</v>
          </cell>
          <cell r="V1902">
            <v>3150.5723318472737</v>
          </cell>
          <cell r="W1902">
            <v>0</v>
          </cell>
          <cell r="X1902">
            <v>0</v>
          </cell>
        </row>
        <row r="1903">
          <cell r="K1903">
            <v>0</v>
          </cell>
          <cell r="L1903">
            <v>0</v>
          </cell>
          <cell r="M1903">
            <v>1998.5849999999998</v>
          </cell>
          <cell r="N1903">
            <v>0</v>
          </cell>
          <cell r="O1903">
            <v>0</v>
          </cell>
          <cell r="P1903">
            <v>2215.8669142068743</v>
          </cell>
          <cell r="Q1903">
            <v>0</v>
          </cell>
          <cell r="R1903">
            <v>0</v>
          </cell>
          <cell r="S1903">
            <v>2456.7712564022527</v>
          </cell>
          <cell r="T1903">
            <v>0</v>
          </cell>
          <cell r="U1903">
            <v>0</v>
          </cell>
          <cell r="V1903">
            <v>2723.8662067593846</v>
          </cell>
          <cell r="W1903">
            <v>0</v>
          </cell>
          <cell r="X1903">
            <v>0</v>
          </cell>
        </row>
        <row r="1904">
          <cell r="K1904">
            <v>0</v>
          </cell>
          <cell r="L1904">
            <v>0</v>
          </cell>
          <cell r="M1904">
            <v>1998.5849999999998</v>
          </cell>
          <cell r="N1904">
            <v>0</v>
          </cell>
          <cell r="O1904">
            <v>0</v>
          </cell>
          <cell r="P1904">
            <v>2215.8669142068743</v>
          </cell>
          <cell r="Q1904">
            <v>0</v>
          </cell>
          <cell r="R1904">
            <v>0</v>
          </cell>
          <cell r="S1904">
            <v>2456.7712564022527</v>
          </cell>
          <cell r="T1904">
            <v>0</v>
          </cell>
          <cell r="U1904">
            <v>0</v>
          </cell>
          <cell r="V1904">
            <v>2723.8662067593846</v>
          </cell>
          <cell r="W1904">
            <v>0</v>
          </cell>
          <cell r="X1904">
            <v>0</v>
          </cell>
        </row>
        <row r="1905">
          <cell r="K1905">
            <v>0</v>
          </cell>
          <cell r="L1905">
            <v>0</v>
          </cell>
          <cell r="M1905">
            <v>1998.5849999999998</v>
          </cell>
          <cell r="N1905">
            <v>0</v>
          </cell>
          <cell r="O1905">
            <v>0</v>
          </cell>
          <cell r="P1905">
            <v>2215.8669142068743</v>
          </cell>
          <cell r="Q1905">
            <v>0</v>
          </cell>
          <cell r="R1905">
            <v>0</v>
          </cell>
          <cell r="S1905">
            <v>2456.7712564022527</v>
          </cell>
          <cell r="T1905">
            <v>0</v>
          </cell>
          <cell r="U1905">
            <v>0</v>
          </cell>
          <cell r="V1905">
            <v>2723.8662067593846</v>
          </cell>
          <cell r="W1905">
            <v>0</v>
          </cell>
          <cell r="X1905">
            <v>0</v>
          </cell>
        </row>
        <row r="1906">
          <cell r="K1906">
            <v>0</v>
          </cell>
          <cell r="L1906">
            <v>0</v>
          </cell>
          <cell r="M1906">
            <v>1998.5849999999998</v>
          </cell>
          <cell r="N1906">
            <v>0</v>
          </cell>
          <cell r="O1906">
            <v>0</v>
          </cell>
          <cell r="P1906">
            <v>2215.8669142068743</v>
          </cell>
          <cell r="Q1906">
            <v>0</v>
          </cell>
          <cell r="R1906">
            <v>0</v>
          </cell>
          <cell r="S1906">
            <v>2456.7712564022527</v>
          </cell>
          <cell r="T1906">
            <v>0</v>
          </cell>
          <cell r="U1906">
            <v>0</v>
          </cell>
          <cell r="V1906">
            <v>2723.8662067593846</v>
          </cell>
          <cell r="W1906">
            <v>0</v>
          </cell>
          <cell r="X1906">
            <v>0</v>
          </cell>
        </row>
        <row r="1907">
          <cell r="K1907">
            <v>0</v>
          </cell>
          <cell r="L1907">
            <v>0</v>
          </cell>
          <cell r="M1907">
            <v>1998.5849999999998</v>
          </cell>
          <cell r="N1907">
            <v>0</v>
          </cell>
          <cell r="O1907">
            <v>0</v>
          </cell>
          <cell r="P1907">
            <v>2215.8669142068743</v>
          </cell>
          <cell r="Q1907">
            <v>0</v>
          </cell>
          <cell r="R1907">
            <v>0</v>
          </cell>
          <cell r="S1907">
            <v>2456.7712564022527</v>
          </cell>
          <cell r="T1907">
            <v>0</v>
          </cell>
          <cell r="U1907">
            <v>0</v>
          </cell>
          <cell r="V1907">
            <v>2723.8662067593846</v>
          </cell>
          <cell r="W1907">
            <v>0</v>
          </cell>
          <cell r="X1907">
            <v>0</v>
          </cell>
        </row>
        <row r="1908">
          <cell r="K1908">
            <v>0</v>
          </cell>
          <cell r="L1908">
            <v>0</v>
          </cell>
          <cell r="M1908">
            <v>1998.5849999999998</v>
          </cell>
          <cell r="N1908">
            <v>0</v>
          </cell>
          <cell r="O1908">
            <v>0</v>
          </cell>
          <cell r="P1908">
            <v>2215.8669142068743</v>
          </cell>
          <cell r="Q1908">
            <v>0</v>
          </cell>
          <cell r="R1908">
            <v>0</v>
          </cell>
          <cell r="S1908">
            <v>2456.7712564022527</v>
          </cell>
          <cell r="T1908">
            <v>0</v>
          </cell>
          <cell r="U1908">
            <v>0</v>
          </cell>
          <cell r="V1908">
            <v>2723.8662067593846</v>
          </cell>
          <cell r="W1908">
            <v>0</v>
          </cell>
          <cell r="X1908">
            <v>0</v>
          </cell>
        </row>
        <row r="1909">
          <cell r="K1909">
            <v>0</v>
          </cell>
          <cell r="L1909">
            <v>0</v>
          </cell>
          <cell r="M1909">
            <v>1998.5849999999998</v>
          </cell>
          <cell r="N1909">
            <v>0</v>
          </cell>
          <cell r="O1909">
            <v>0</v>
          </cell>
          <cell r="P1909">
            <v>2215.8669142068743</v>
          </cell>
          <cell r="Q1909">
            <v>0</v>
          </cell>
          <cell r="R1909">
            <v>0</v>
          </cell>
          <cell r="S1909">
            <v>2456.7712564022527</v>
          </cell>
          <cell r="T1909">
            <v>0</v>
          </cell>
          <cell r="U1909">
            <v>0</v>
          </cell>
          <cell r="V1909">
            <v>2723.8662067593846</v>
          </cell>
          <cell r="W1909">
            <v>0</v>
          </cell>
          <cell r="X1909">
            <v>0</v>
          </cell>
        </row>
        <row r="1910">
          <cell r="K1910">
            <v>0</v>
          </cell>
          <cell r="L1910">
            <v>0</v>
          </cell>
          <cell r="M1910">
            <v>1998.5849999999998</v>
          </cell>
          <cell r="N1910">
            <v>0</v>
          </cell>
          <cell r="O1910">
            <v>0</v>
          </cell>
          <cell r="P1910">
            <v>2215.8669142068743</v>
          </cell>
          <cell r="Q1910">
            <v>0</v>
          </cell>
          <cell r="R1910">
            <v>0</v>
          </cell>
          <cell r="S1910">
            <v>2456.7712564022527</v>
          </cell>
          <cell r="T1910">
            <v>0</v>
          </cell>
          <cell r="U1910">
            <v>0</v>
          </cell>
          <cell r="V1910">
            <v>2723.8662067593846</v>
          </cell>
          <cell r="W1910">
            <v>0</v>
          </cell>
          <cell r="X1910">
            <v>0</v>
          </cell>
        </row>
        <row r="1911">
          <cell r="K1911">
            <v>0</v>
          </cell>
          <cell r="L1911">
            <v>0</v>
          </cell>
          <cell r="M1911">
            <v>1998.5849999999998</v>
          </cell>
          <cell r="N1911">
            <v>0</v>
          </cell>
          <cell r="O1911">
            <v>0</v>
          </cell>
          <cell r="P1911">
            <v>2215.8669142068743</v>
          </cell>
          <cell r="Q1911">
            <v>0</v>
          </cell>
          <cell r="R1911">
            <v>0</v>
          </cell>
          <cell r="S1911">
            <v>2456.7712564022527</v>
          </cell>
          <cell r="T1911">
            <v>0</v>
          </cell>
          <cell r="U1911">
            <v>0</v>
          </cell>
          <cell r="V1911">
            <v>2723.8662067593846</v>
          </cell>
          <cell r="W1911">
            <v>0</v>
          </cell>
          <cell r="X1911">
            <v>0</v>
          </cell>
        </row>
        <row r="1912">
          <cell r="K1912">
            <v>0</v>
          </cell>
          <cell r="L1912">
            <v>0</v>
          </cell>
          <cell r="M1912">
            <v>1998.5849999999998</v>
          </cell>
          <cell r="N1912">
            <v>0</v>
          </cell>
          <cell r="O1912">
            <v>0</v>
          </cell>
          <cell r="P1912">
            <v>2215.8669142068743</v>
          </cell>
          <cell r="Q1912">
            <v>0</v>
          </cell>
          <cell r="R1912">
            <v>0</v>
          </cell>
          <cell r="S1912">
            <v>2456.7712564022527</v>
          </cell>
          <cell r="T1912">
            <v>0</v>
          </cell>
          <cell r="U1912">
            <v>0</v>
          </cell>
          <cell r="V1912">
            <v>2723.8662067593846</v>
          </cell>
          <cell r="W1912">
            <v>0</v>
          </cell>
          <cell r="X1912">
            <v>0</v>
          </cell>
        </row>
        <row r="1913">
          <cell r="K1913">
            <v>0</v>
          </cell>
          <cell r="L1913">
            <v>0</v>
          </cell>
          <cell r="M1913">
            <v>1998.5849999999998</v>
          </cell>
          <cell r="N1913">
            <v>0</v>
          </cell>
          <cell r="O1913">
            <v>0</v>
          </cell>
          <cell r="P1913">
            <v>2215.8669142068743</v>
          </cell>
          <cell r="Q1913">
            <v>0</v>
          </cell>
          <cell r="R1913">
            <v>0</v>
          </cell>
          <cell r="S1913">
            <v>2456.7712564022527</v>
          </cell>
          <cell r="T1913">
            <v>0</v>
          </cell>
          <cell r="U1913">
            <v>0</v>
          </cell>
          <cell r="V1913">
            <v>2723.8662067593846</v>
          </cell>
          <cell r="W1913">
            <v>0</v>
          </cell>
          <cell r="X1913">
            <v>0</v>
          </cell>
        </row>
        <row r="1914">
          <cell r="K1914">
            <v>0</v>
          </cell>
          <cell r="L1914">
            <v>0</v>
          </cell>
          <cell r="M1914">
            <v>1998.5849999999998</v>
          </cell>
          <cell r="N1914">
            <v>0</v>
          </cell>
          <cell r="O1914">
            <v>0</v>
          </cell>
          <cell r="P1914">
            <v>2215.8669142068743</v>
          </cell>
          <cell r="Q1914">
            <v>0</v>
          </cell>
          <cell r="R1914">
            <v>0</v>
          </cell>
          <cell r="S1914">
            <v>2456.7712564022527</v>
          </cell>
          <cell r="T1914">
            <v>0</v>
          </cell>
          <cell r="U1914">
            <v>0</v>
          </cell>
          <cell r="V1914">
            <v>2723.8662067593846</v>
          </cell>
          <cell r="W1914">
            <v>0</v>
          </cell>
          <cell r="X1914">
            <v>0</v>
          </cell>
        </row>
        <row r="1915">
          <cell r="K1915">
            <v>0</v>
          </cell>
          <cell r="L1915">
            <v>0</v>
          </cell>
          <cell r="M1915">
            <v>1998.5849999999998</v>
          </cell>
          <cell r="N1915">
            <v>0</v>
          </cell>
          <cell r="O1915">
            <v>0</v>
          </cell>
          <cell r="P1915">
            <v>2215.8669142068743</v>
          </cell>
          <cell r="Q1915">
            <v>0</v>
          </cell>
          <cell r="R1915">
            <v>0</v>
          </cell>
          <cell r="S1915">
            <v>2456.7712564022527</v>
          </cell>
          <cell r="T1915">
            <v>0</v>
          </cell>
          <cell r="U1915">
            <v>0</v>
          </cell>
          <cell r="V1915">
            <v>2723.8662067593846</v>
          </cell>
          <cell r="W1915">
            <v>0</v>
          </cell>
          <cell r="X1915">
            <v>0</v>
          </cell>
        </row>
        <row r="1916">
          <cell r="K1916">
            <v>0</v>
          </cell>
          <cell r="L1916">
            <v>0</v>
          </cell>
          <cell r="M1916">
            <v>1998.5849999999998</v>
          </cell>
          <cell r="N1916">
            <v>0</v>
          </cell>
          <cell r="O1916">
            <v>0</v>
          </cell>
          <cell r="P1916">
            <v>2215.8669142068743</v>
          </cell>
          <cell r="Q1916">
            <v>0</v>
          </cell>
          <cell r="R1916">
            <v>0</v>
          </cell>
          <cell r="S1916">
            <v>2456.7712564022527</v>
          </cell>
          <cell r="T1916">
            <v>0</v>
          </cell>
          <cell r="U1916">
            <v>0</v>
          </cell>
          <cell r="V1916">
            <v>2723.8662067593846</v>
          </cell>
          <cell r="W1916">
            <v>0</v>
          </cell>
          <cell r="X1916">
            <v>0</v>
          </cell>
        </row>
        <row r="1917">
          <cell r="K1917">
            <v>0</v>
          </cell>
          <cell r="L1917">
            <v>0</v>
          </cell>
          <cell r="M1917">
            <v>1998.5849999999998</v>
          </cell>
          <cell r="N1917">
            <v>0</v>
          </cell>
          <cell r="O1917">
            <v>0</v>
          </cell>
          <cell r="P1917">
            <v>2215.8669142068743</v>
          </cell>
          <cell r="Q1917">
            <v>0</v>
          </cell>
          <cell r="R1917">
            <v>0</v>
          </cell>
          <cell r="S1917">
            <v>2456.7712564022527</v>
          </cell>
          <cell r="T1917">
            <v>0</v>
          </cell>
          <cell r="U1917">
            <v>0</v>
          </cell>
          <cell r="V1917">
            <v>2723.8662067593846</v>
          </cell>
          <cell r="W1917">
            <v>0</v>
          </cell>
          <cell r="X1917">
            <v>0</v>
          </cell>
        </row>
        <row r="1918">
          <cell r="K1918">
            <v>0</v>
          </cell>
          <cell r="L1918">
            <v>0</v>
          </cell>
          <cell r="M1918">
            <v>1998.5849999999998</v>
          </cell>
          <cell r="N1918">
            <v>0</v>
          </cell>
          <cell r="O1918">
            <v>0</v>
          </cell>
          <cell r="P1918">
            <v>2215.8669142068743</v>
          </cell>
          <cell r="Q1918">
            <v>0</v>
          </cell>
          <cell r="R1918">
            <v>0</v>
          </cell>
          <cell r="S1918">
            <v>2456.7712564022527</v>
          </cell>
          <cell r="T1918">
            <v>0</v>
          </cell>
          <cell r="U1918">
            <v>0</v>
          </cell>
          <cell r="V1918">
            <v>2723.8662067593846</v>
          </cell>
          <cell r="W1918">
            <v>0</v>
          </cell>
          <cell r="X1918">
            <v>0</v>
          </cell>
        </row>
        <row r="1919">
          <cell r="K1919">
            <v>0</v>
          </cell>
          <cell r="L1919">
            <v>0</v>
          </cell>
          <cell r="M1919">
            <v>1998.5849999999998</v>
          </cell>
          <cell r="N1919">
            <v>0</v>
          </cell>
          <cell r="O1919">
            <v>0</v>
          </cell>
          <cell r="P1919">
            <v>2215.8669142068743</v>
          </cell>
          <cell r="Q1919">
            <v>0</v>
          </cell>
          <cell r="R1919">
            <v>0</v>
          </cell>
          <cell r="S1919">
            <v>2456.7712564022527</v>
          </cell>
          <cell r="T1919">
            <v>0</v>
          </cell>
          <cell r="U1919">
            <v>0</v>
          </cell>
          <cell r="V1919">
            <v>2723.8662067593846</v>
          </cell>
          <cell r="W1919">
            <v>0</v>
          </cell>
          <cell r="X1919">
            <v>0</v>
          </cell>
        </row>
        <row r="1920">
          <cell r="K1920">
            <v>0</v>
          </cell>
          <cell r="L1920">
            <v>0</v>
          </cell>
          <cell r="M1920">
            <v>1998.5849999999998</v>
          </cell>
          <cell r="N1920">
            <v>0</v>
          </cell>
          <cell r="O1920">
            <v>0</v>
          </cell>
          <cell r="P1920">
            <v>2215.8669142068743</v>
          </cell>
          <cell r="Q1920">
            <v>0</v>
          </cell>
          <cell r="R1920">
            <v>0</v>
          </cell>
          <cell r="S1920">
            <v>2456.7712564022527</v>
          </cell>
          <cell r="T1920">
            <v>0</v>
          </cell>
          <cell r="U1920">
            <v>0</v>
          </cell>
          <cell r="V1920">
            <v>2723.8662067593846</v>
          </cell>
          <cell r="W1920">
            <v>0</v>
          </cell>
          <cell r="X1920">
            <v>0</v>
          </cell>
        </row>
        <row r="1921">
          <cell r="K1921">
            <v>0</v>
          </cell>
          <cell r="L1921">
            <v>0</v>
          </cell>
          <cell r="M1921">
            <v>1998.5849999999998</v>
          </cell>
          <cell r="N1921">
            <v>0</v>
          </cell>
          <cell r="O1921">
            <v>0</v>
          </cell>
          <cell r="P1921">
            <v>2215.8669142068743</v>
          </cell>
          <cell r="Q1921">
            <v>0</v>
          </cell>
          <cell r="R1921">
            <v>0</v>
          </cell>
          <cell r="S1921">
            <v>2456.7712564022527</v>
          </cell>
          <cell r="T1921">
            <v>0</v>
          </cell>
          <cell r="U1921">
            <v>0</v>
          </cell>
          <cell r="V1921">
            <v>2723.8662067593846</v>
          </cell>
          <cell r="W1921">
            <v>0</v>
          </cell>
          <cell r="X1921">
            <v>0</v>
          </cell>
        </row>
        <row r="1922">
          <cell r="K1922">
            <v>0</v>
          </cell>
          <cell r="L1922">
            <v>0</v>
          </cell>
          <cell r="M1922">
            <v>1998.5849999999998</v>
          </cell>
          <cell r="N1922">
            <v>0</v>
          </cell>
          <cell r="O1922">
            <v>0</v>
          </cell>
          <cell r="P1922">
            <v>2215.8669142068743</v>
          </cell>
          <cell r="Q1922">
            <v>0</v>
          </cell>
          <cell r="R1922">
            <v>0</v>
          </cell>
          <cell r="S1922">
            <v>2456.7712564022527</v>
          </cell>
          <cell r="T1922">
            <v>0</v>
          </cell>
          <cell r="U1922">
            <v>0</v>
          </cell>
          <cell r="V1922">
            <v>2723.8662067593846</v>
          </cell>
          <cell r="W1922">
            <v>0</v>
          </cell>
          <cell r="X1922">
            <v>0</v>
          </cell>
        </row>
        <row r="1923">
          <cell r="K1923">
            <v>0</v>
          </cell>
          <cell r="L1923">
            <v>0</v>
          </cell>
          <cell r="M1923">
            <v>1998.5849999999998</v>
          </cell>
          <cell r="N1923">
            <v>0</v>
          </cell>
          <cell r="O1923">
            <v>0</v>
          </cell>
          <cell r="P1923">
            <v>2215.8669142068743</v>
          </cell>
          <cell r="Q1923">
            <v>0</v>
          </cell>
          <cell r="R1923">
            <v>0</v>
          </cell>
          <cell r="S1923">
            <v>2456.7712564022527</v>
          </cell>
          <cell r="T1923">
            <v>0</v>
          </cell>
          <cell r="U1923">
            <v>0</v>
          </cell>
          <cell r="V1923">
            <v>2723.8662067593846</v>
          </cell>
          <cell r="W1923">
            <v>0</v>
          </cell>
          <cell r="X1923">
            <v>0</v>
          </cell>
        </row>
        <row r="1924">
          <cell r="K1924">
            <v>0</v>
          </cell>
          <cell r="L1924">
            <v>0</v>
          </cell>
          <cell r="M1924">
            <v>1998.5849999999998</v>
          </cell>
          <cell r="N1924">
            <v>0</v>
          </cell>
          <cell r="O1924">
            <v>0</v>
          </cell>
          <cell r="P1924">
            <v>2215.8669142068743</v>
          </cell>
          <cell r="Q1924">
            <v>0</v>
          </cell>
          <cell r="R1924">
            <v>0</v>
          </cell>
          <cell r="S1924">
            <v>2456.7712564022527</v>
          </cell>
          <cell r="T1924">
            <v>0</v>
          </cell>
          <cell r="U1924">
            <v>0</v>
          </cell>
          <cell r="V1924">
            <v>2723.8662067593846</v>
          </cell>
          <cell r="W1924">
            <v>0</v>
          </cell>
          <cell r="X1924">
            <v>0</v>
          </cell>
        </row>
        <row r="1925">
          <cell r="K1925">
            <v>0</v>
          </cell>
          <cell r="L1925">
            <v>0</v>
          </cell>
          <cell r="M1925">
            <v>1998.5849999999998</v>
          </cell>
          <cell r="N1925">
            <v>0</v>
          </cell>
          <cell r="O1925">
            <v>0</v>
          </cell>
          <cell r="P1925">
            <v>2215.8669142068743</v>
          </cell>
          <cell r="Q1925">
            <v>0</v>
          </cell>
          <cell r="R1925">
            <v>0</v>
          </cell>
          <cell r="S1925">
            <v>2456.7712564022527</v>
          </cell>
          <cell r="T1925">
            <v>0</v>
          </cell>
          <cell r="U1925">
            <v>0</v>
          </cell>
          <cell r="V1925">
            <v>2723.8662067593846</v>
          </cell>
          <cell r="W1925">
            <v>0</v>
          </cell>
          <cell r="X1925">
            <v>0</v>
          </cell>
        </row>
        <row r="1926">
          <cell r="K1926">
            <v>0</v>
          </cell>
          <cell r="L1926">
            <v>0</v>
          </cell>
          <cell r="M1926">
            <v>1998.5849999999998</v>
          </cell>
          <cell r="N1926">
            <v>0</v>
          </cell>
          <cell r="O1926">
            <v>0</v>
          </cell>
          <cell r="P1926">
            <v>2215.8669142068743</v>
          </cell>
          <cell r="Q1926">
            <v>0</v>
          </cell>
          <cell r="R1926">
            <v>0</v>
          </cell>
          <cell r="S1926">
            <v>2456.7712564022527</v>
          </cell>
          <cell r="T1926">
            <v>0</v>
          </cell>
          <cell r="U1926">
            <v>0</v>
          </cell>
          <cell r="V1926">
            <v>2723.8662067593846</v>
          </cell>
          <cell r="W1926">
            <v>0</v>
          </cell>
          <cell r="X1926">
            <v>0</v>
          </cell>
        </row>
        <row r="1927">
          <cell r="K1927">
            <v>0</v>
          </cell>
          <cell r="L1927">
            <v>0</v>
          </cell>
          <cell r="M1927">
            <v>1998.5849999999998</v>
          </cell>
          <cell r="N1927">
            <v>0</v>
          </cell>
          <cell r="O1927">
            <v>0</v>
          </cell>
          <cell r="P1927">
            <v>2215.8669142068743</v>
          </cell>
          <cell r="Q1927">
            <v>0</v>
          </cell>
          <cell r="R1927">
            <v>0</v>
          </cell>
          <cell r="S1927">
            <v>2456.7712564022527</v>
          </cell>
          <cell r="T1927">
            <v>0</v>
          </cell>
          <cell r="U1927">
            <v>0</v>
          </cell>
          <cell r="V1927">
            <v>2723.8662067593846</v>
          </cell>
          <cell r="W1927">
            <v>0</v>
          </cell>
          <cell r="X1927">
            <v>0</v>
          </cell>
        </row>
        <row r="1928">
          <cell r="K1928">
            <v>0</v>
          </cell>
          <cell r="L1928">
            <v>0</v>
          </cell>
          <cell r="M1928">
            <v>1998.5849999999998</v>
          </cell>
          <cell r="N1928">
            <v>0</v>
          </cell>
          <cell r="O1928">
            <v>0</v>
          </cell>
          <cell r="P1928">
            <v>2215.8669142068743</v>
          </cell>
          <cell r="Q1928">
            <v>0</v>
          </cell>
          <cell r="R1928">
            <v>0</v>
          </cell>
          <cell r="S1928">
            <v>2456.7712564022527</v>
          </cell>
          <cell r="T1928">
            <v>0</v>
          </cell>
          <cell r="U1928">
            <v>0</v>
          </cell>
          <cell r="V1928">
            <v>2723.8662067593846</v>
          </cell>
          <cell r="W1928">
            <v>0</v>
          </cell>
          <cell r="X1928">
            <v>0</v>
          </cell>
        </row>
        <row r="1929">
          <cell r="K1929">
            <v>0</v>
          </cell>
          <cell r="L1929">
            <v>0</v>
          </cell>
          <cell r="M1929">
            <v>1998.5849999999998</v>
          </cell>
          <cell r="N1929">
            <v>0</v>
          </cell>
          <cell r="O1929">
            <v>0</v>
          </cell>
          <cell r="P1929">
            <v>2215.8669142068743</v>
          </cell>
          <cell r="Q1929">
            <v>0</v>
          </cell>
          <cell r="R1929">
            <v>0</v>
          </cell>
          <cell r="S1929">
            <v>2456.7712564022527</v>
          </cell>
          <cell r="T1929">
            <v>0</v>
          </cell>
          <cell r="U1929">
            <v>0</v>
          </cell>
          <cell r="V1929">
            <v>2723.8662067593846</v>
          </cell>
          <cell r="W1929">
            <v>0</v>
          </cell>
          <cell r="X1929">
            <v>0</v>
          </cell>
        </row>
        <row r="1930">
          <cell r="K1930">
            <v>0</v>
          </cell>
          <cell r="L1930">
            <v>0</v>
          </cell>
          <cell r="M1930">
            <v>1998.5849999999998</v>
          </cell>
          <cell r="N1930">
            <v>0</v>
          </cell>
          <cell r="O1930">
            <v>0</v>
          </cell>
          <cell r="P1930">
            <v>2215.8669142068743</v>
          </cell>
          <cell r="Q1930">
            <v>0</v>
          </cell>
          <cell r="R1930">
            <v>0</v>
          </cell>
          <cell r="S1930">
            <v>2456.7712564022527</v>
          </cell>
          <cell r="T1930">
            <v>0</v>
          </cell>
          <cell r="U1930">
            <v>0</v>
          </cell>
          <cell r="V1930">
            <v>2723.8662067593846</v>
          </cell>
          <cell r="W1930">
            <v>0</v>
          </cell>
          <cell r="X1930">
            <v>0</v>
          </cell>
        </row>
        <row r="1931">
          <cell r="K1931">
            <v>0</v>
          </cell>
          <cell r="L1931">
            <v>0</v>
          </cell>
          <cell r="M1931">
            <v>1998.5849999999998</v>
          </cell>
          <cell r="N1931">
            <v>0</v>
          </cell>
          <cell r="O1931">
            <v>0</v>
          </cell>
          <cell r="P1931">
            <v>2215.8669142068743</v>
          </cell>
          <cell r="Q1931">
            <v>0</v>
          </cell>
          <cell r="R1931">
            <v>0</v>
          </cell>
          <cell r="S1931">
            <v>2456.7712564022527</v>
          </cell>
          <cell r="T1931">
            <v>0</v>
          </cell>
          <cell r="U1931">
            <v>0</v>
          </cell>
          <cell r="V1931">
            <v>2723.8662067593846</v>
          </cell>
          <cell r="W1931">
            <v>0</v>
          </cell>
          <cell r="X1931">
            <v>0</v>
          </cell>
        </row>
        <row r="1932">
          <cell r="K1932">
            <v>0</v>
          </cell>
          <cell r="L1932">
            <v>0</v>
          </cell>
          <cell r="M1932">
            <v>1998.5849999999998</v>
          </cell>
          <cell r="N1932">
            <v>0</v>
          </cell>
          <cell r="O1932">
            <v>0</v>
          </cell>
          <cell r="P1932">
            <v>2215.8669142068743</v>
          </cell>
          <cell r="Q1932">
            <v>0</v>
          </cell>
          <cell r="R1932">
            <v>0</v>
          </cell>
          <cell r="S1932">
            <v>2456.7712564022527</v>
          </cell>
          <cell r="T1932">
            <v>0</v>
          </cell>
          <cell r="U1932">
            <v>0</v>
          </cell>
          <cell r="V1932">
            <v>2723.8662067593846</v>
          </cell>
          <cell r="W1932">
            <v>0</v>
          </cell>
          <cell r="X1932">
            <v>0</v>
          </cell>
        </row>
        <row r="1933">
          <cell r="K1933">
            <v>0</v>
          </cell>
          <cell r="L1933">
            <v>0</v>
          </cell>
          <cell r="M1933">
            <v>1998.5849999999998</v>
          </cell>
          <cell r="N1933">
            <v>0</v>
          </cell>
          <cell r="O1933">
            <v>0</v>
          </cell>
          <cell r="P1933">
            <v>2215.8669142068743</v>
          </cell>
          <cell r="Q1933">
            <v>0</v>
          </cell>
          <cell r="R1933">
            <v>0</v>
          </cell>
          <cell r="S1933">
            <v>2456.7712564022527</v>
          </cell>
          <cell r="T1933">
            <v>0</v>
          </cell>
          <cell r="U1933">
            <v>0</v>
          </cell>
          <cell r="V1933">
            <v>2723.8662067593846</v>
          </cell>
          <cell r="W1933">
            <v>0</v>
          </cell>
          <cell r="X1933">
            <v>0</v>
          </cell>
        </row>
        <row r="1934">
          <cell r="K1934">
            <v>0</v>
          </cell>
          <cell r="L1934">
            <v>0</v>
          </cell>
          <cell r="M1934">
            <v>1998.5849999999998</v>
          </cell>
          <cell r="N1934">
            <v>0</v>
          </cell>
          <cell r="O1934">
            <v>0</v>
          </cell>
          <cell r="P1934">
            <v>2215.8669142068743</v>
          </cell>
          <cell r="Q1934">
            <v>0</v>
          </cell>
          <cell r="R1934">
            <v>0</v>
          </cell>
          <cell r="S1934">
            <v>2456.7712564022527</v>
          </cell>
          <cell r="T1934">
            <v>0</v>
          </cell>
          <cell r="U1934">
            <v>0</v>
          </cell>
          <cell r="V1934">
            <v>2723.8662067593846</v>
          </cell>
          <cell r="W1934">
            <v>0</v>
          </cell>
          <cell r="X1934">
            <v>0</v>
          </cell>
        </row>
        <row r="1935">
          <cell r="K1935">
            <v>0</v>
          </cell>
          <cell r="L1935">
            <v>0</v>
          </cell>
          <cell r="M1935">
            <v>1998.5849999999998</v>
          </cell>
          <cell r="N1935">
            <v>0</v>
          </cell>
          <cell r="O1935">
            <v>0</v>
          </cell>
          <cell r="P1935">
            <v>2215.8669142068743</v>
          </cell>
          <cell r="Q1935">
            <v>0</v>
          </cell>
          <cell r="R1935">
            <v>0</v>
          </cell>
          <cell r="S1935">
            <v>2456.7712564022527</v>
          </cell>
          <cell r="T1935">
            <v>0</v>
          </cell>
          <cell r="U1935">
            <v>0</v>
          </cell>
          <cell r="V1935">
            <v>2723.8662067593846</v>
          </cell>
          <cell r="W1935">
            <v>0</v>
          </cell>
          <cell r="X1935">
            <v>0</v>
          </cell>
        </row>
        <row r="1936">
          <cell r="K1936">
            <v>0</v>
          </cell>
          <cell r="L1936">
            <v>0</v>
          </cell>
          <cell r="M1936">
            <v>1998.5849999999998</v>
          </cell>
          <cell r="N1936">
            <v>0</v>
          </cell>
          <cell r="O1936">
            <v>0</v>
          </cell>
          <cell r="P1936">
            <v>2215.8669142068743</v>
          </cell>
          <cell r="Q1936">
            <v>0</v>
          </cell>
          <cell r="R1936">
            <v>0</v>
          </cell>
          <cell r="S1936">
            <v>2456.7712564022527</v>
          </cell>
          <cell r="T1936">
            <v>0</v>
          </cell>
          <cell r="U1936">
            <v>0</v>
          </cell>
          <cell r="V1936">
            <v>2723.8662067593846</v>
          </cell>
          <cell r="W1936">
            <v>0</v>
          </cell>
          <cell r="X1936">
            <v>0</v>
          </cell>
        </row>
        <row r="1937">
          <cell r="K1937">
            <v>0</v>
          </cell>
          <cell r="L1937">
            <v>0</v>
          </cell>
          <cell r="M1937">
            <v>1998.5849999999998</v>
          </cell>
          <cell r="N1937">
            <v>0</v>
          </cell>
          <cell r="O1937">
            <v>0</v>
          </cell>
          <cell r="P1937">
            <v>2215.8669142068743</v>
          </cell>
          <cell r="Q1937">
            <v>0</v>
          </cell>
          <cell r="R1937">
            <v>0</v>
          </cell>
          <cell r="S1937">
            <v>2456.7712564022527</v>
          </cell>
          <cell r="T1937">
            <v>0</v>
          </cell>
          <cell r="U1937">
            <v>0</v>
          </cell>
          <cell r="V1937">
            <v>2723.8662067593846</v>
          </cell>
          <cell r="W1937">
            <v>0</v>
          </cell>
          <cell r="X1937">
            <v>0</v>
          </cell>
        </row>
        <row r="1938">
          <cell r="K1938">
            <v>0</v>
          </cell>
          <cell r="L1938">
            <v>0</v>
          </cell>
          <cell r="M1938">
            <v>1998.5849999999998</v>
          </cell>
          <cell r="N1938">
            <v>0</v>
          </cell>
          <cell r="O1938">
            <v>0</v>
          </cell>
          <cell r="P1938">
            <v>2215.8669142068743</v>
          </cell>
          <cell r="Q1938">
            <v>0</v>
          </cell>
          <cell r="R1938">
            <v>0</v>
          </cell>
          <cell r="S1938">
            <v>2456.7712564022527</v>
          </cell>
          <cell r="T1938">
            <v>0</v>
          </cell>
          <cell r="U1938">
            <v>0</v>
          </cell>
          <cell r="V1938">
            <v>2723.8662067593846</v>
          </cell>
          <cell r="W1938">
            <v>0</v>
          </cell>
          <cell r="X1938">
            <v>0</v>
          </cell>
        </row>
        <row r="1939">
          <cell r="K1939">
            <v>0</v>
          </cell>
          <cell r="L1939">
            <v>0</v>
          </cell>
          <cell r="M1939">
            <v>1998.5849999999998</v>
          </cell>
          <cell r="N1939">
            <v>0</v>
          </cell>
          <cell r="O1939">
            <v>0</v>
          </cell>
          <cell r="P1939">
            <v>2215.8669142068743</v>
          </cell>
          <cell r="Q1939">
            <v>0</v>
          </cell>
          <cell r="R1939">
            <v>0</v>
          </cell>
          <cell r="S1939">
            <v>2456.7712564022527</v>
          </cell>
          <cell r="T1939">
            <v>0</v>
          </cell>
          <cell r="U1939">
            <v>0</v>
          </cell>
          <cell r="V1939">
            <v>2723.8662067593846</v>
          </cell>
          <cell r="W1939">
            <v>0</v>
          </cell>
          <cell r="X1939">
            <v>0</v>
          </cell>
        </row>
        <row r="1940">
          <cell r="K1940">
            <v>0</v>
          </cell>
          <cell r="L1940">
            <v>0</v>
          </cell>
          <cell r="M1940">
            <v>1998.5849999999998</v>
          </cell>
          <cell r="N1940">
            <v>0</v>
          </cell>
          <cell r="O1940">
            <v>0</v>
          </cell>
          <cell r="P1940">
            <v>2215.8669142068743</v>
          </cell>
          <cell r="Q1940">
            <v>0</v>
          </cell>
          <cell r="R1940">
            <v>0</v>
          </cell>
          <cell r="S1940">
            <v>2456.7712564022527</v>
          </cell>
          <cell r="T1940">
            <v>0</v>
          </cell>
          <cell r="U1940">
            <v>0</v>
          </cell>
          <cell r="V1940">
            <v>2723.8662067593846</v>
          </cell>
          <cell r="W1940">
            <v>0</v>
          </cell>
          <cell r="X1940">
            <v>0</v>
          </cell>
        </row>
        <row r="1941">
          <cell r="K1941">
            <v>0</v>
          </cell>
          <cell r="L1941">
            <v>0</v>
          </cell>
          <cell r="M1941">
            <v>1998.5849999999998</v>
          </cell>
          <cell r="N1941">
            <v>0</v>
          </cell>
          <cell r="O1941">
            <v>0</v>
          </cell>
          <cell r="P1941">
            <v>2215.8669142068743</v>
          </cell>
          <cell r="Q1941">
            <v>0</v>
          </cell>
          <cell r="R1941">
            <v>0</v>
          </cell>
          <cell r="S1941">
            <v>2456.7712564022527</v>
          </cell>
          <cell r="T1941">
            <v>0</v>
          </cell>
          <cell r="U1941">
            <v>0</v>
          </cell>
          <cell r="V1941">
            <v>2723.8662067593846</v>
          </cell>
          <cell r="W1941">
            <v>0</v>
          </cell>
          <cell r="X1941">
            <v>0</v>
          </cell>
        </row>
        <row r="1942">
          <cell r="K1942">
            <v>0</v>
          </cell>
          <cell r="L1942">
            <v>0</v>
          </cell>
          <cell r="M1942">
            <v>1998.5849999999998</v>
          </cell>
          <cell r="N1942">
            <v>0</v>
          </cell>
          <cell r="O1942">
            <v>0</v>
          </cell>
          <cell r="P1942">
            <v>2215.8669142068743</v>
          </cell>
          <cell r="Q1942">
            <v>0</v>
          </cell>
          <cell r="R1942">
            <v>0</v>
          </cell>
          <cell r="S1942">
            <v>2456.7712564022527</v>
          </cell>
          <cell r="T1942">
            <v>0</v>
          </cell>
          <cell r="U1942">
            <v>0</v>
          </cell>
          <cell r="V1942">
            <v>2723.8662067593846</v>
          </cell>
          <cell r="W1942">
            <v>0</v>
          </cell>
          <cell r="X1942">
            <v>0</v>
          </cell>
        </row>
        <row r="1943">
          <cell r="K1943">
            <v>0</v>
          </cell>
          <cell r="L1943">
            <v>0</v>
          </cell>
          <cell r="M1943">
            <v>1998.5849999999998</v>
          </cell>
          <cell r="N1943">
            <v>0</v>
          </cell>
          <cell r="O1943">
            <v>0</v>
          </cell>
          <cell r="P1943">
            <v>2215.8669142068743</v>
          </cell>
          <cell r="Q1943">
            <v>0</v>
          </cell>
          <cell r="R1943">
            <v>0</v>
          </cell>
          <cell r="S1943">
            <v>2456.7712564022527</v>
          </cell>
          <cell r="T1943">
            <v>0</v>
          </cell>
          <cell r="U1943">
            <v>0</v>
          </cell>
          <cell r="V1943">
            <v>2723.8662067593846</v>
          </cell>
          <cell r="W1943">
            <v>0</v>
          </cell>
          <cell r="X1943">
            <v>0</v>
          </cell>
        </row>
        <row r="1944">
          <cell r="K1944">
            <v>0</v>
          </cell>
          <cell r="L1944">
            <v>0</v>
          </cell>
          <cell r="M1944">
            <v>1998.5849999999998</v>
          </cell>
          <cell r="N1944">
            <v>0</v>
          </cell>
          <cell r="O1944">
            <v>0</v>
          </cell>
          <cell r="P1944">
            <v>2215.8669142068743</v>
          </cell>
          <cell r="Q1944">
            <v>0</v>
          </cell>
          <cell r="R1944">
            <v>0</v>
          </cell>
          <cell r="S1944">
            <v>2456.7712564022527</v>
          </cell>
          <cell r="T1944">
            <v>0</v>
          </cell>
          <cell r="U1944">
            <v>0</v>
          </cell>
          <cell r="V1944">
            <v>2723.8662067593846</v>
          </cell>
          <cell r="W1944">
            <v>0</v>
          </cell>
          <cell r="X1944">
            <v>0</v>
          </cell>
        </row>
        <row r="1945">
          <cell r="K1945">
            <v>0</v>
          </cell>
          <cell r="L1945">
            <v>0</v>
          </cell>
          <cell r="M1945">
            <v>1998.5849999999998</v>
          </cell>
          <cell r="N1945">
            <v>0</v>
          </cell>
          <cell r="O1945">
            <v>0</v>
          </cell>
          <cell r="P1945">
            <v>2215.8669142068743</v>
          </cell>
          <cell r="Q1945">
            <v>0</v>
          </cell>
          <cell r="R1945">
            <v>0</v>
          </cell>
          <cell r="S1945">
            <v>2456.7712564022527</v>
          </cell>
          <cell r="T1945">
            <v>0</v>
          </cell>
          <cell r="U1945">
            <v>0</v>
          </cell>
          <cell r="V1945">
            <v>2723.8662067593846</v>
          </cell>
          <cell r="W1945">
            <v>0</v>
          </cell>
          <cell r="X1945">
            <v>0</v>
          </cell>
        </row>
        <row r="1946">
          <cell r="K1946">
            <v>0</v>
          </cell>
          <cell r="L1946">
            <v>0</v>
          </cell>
          <cell r="M1946">
            <v>1998.5849999999998</v>
          </cell>
          <cell r="N1946">
            <v>0</v>
          </cell>
          <cell r="O1946">
            <v>0</v>
          </cell>
          <cell r="P1946">
            <v>2215.8669142068743</v>
          </cell>
          <cell r="Q1946">
            <v>0</v>
          </cell>
          <cell r="R1946">
            <v>0</v>
          </cell>
          <cell r="S1946">
            <v>2456.7712564022527</v>
          </cell>
          <cell r="T1946">
            <v>0</v>
          </cell>
          <cell r="U1946">
            <v>0</v>
          </cell>
          <cell r="V1946">
            <v>2723.8662067593846</v>
          </cell>
          <cell r="W1946">
            <v>0</v>
          </cell>
          <cell r="X1946">
            <v>0</v>
          </cell>
        </row>
        <row r="1947">
          <cell r="K1947">
            <v>0</v>
          </cell>
          <cell r="L1947">
            <v>0</v>
          </cell>
          <cell r="M1947">
            <v>1998.5849999999998</v>
          </cell>
          <cell r="N1947">
            <v>0</v>
          </cell>
          <cell r="O1947">
            <v>0</v>
          </cell>
          <cell r="P1947">
            <v>2215.8669142068743</v>
          </cell>
          <cell r="Q1947">
            <v>0</v>
          </cell>
          <cell r="R1947">
            <v>0</v>
          </cell>
          <cell r="S1947">
            <v>2456.7712564022527</v>
          </cell>
          <cell r="T1947">
            <v>0</v>
          </cell>
          <cell r="U1947">
            <v>0</v>
          </cell>
          <cell r="V1947">
            <v>2723.8662067593846</v>
          </cell>
          <cell r="W1947">
            <v>0</v>
          </cell>
          <cell r="X1947">
            <v>0</v>
          </cell>
        </row>
        <row r="1948">
          <cell r="K1948">
            <v>0</v>
          </cell>
          <cell r="L1948">
            <v>0</v>
          </cell>
          <cell r="M1948">
            <v>1998.5849999999998</v>
          </cell>
          <cell r="N1948">
            <v>0</v>
          </cell>
          <cell r="O1948">
            <v>0</v>
          </cell>
          <cell r="P1948">
            <v>2215.8669142068743</v>
          </cell>
          <cell r="Q1948">
            <v>0</v>
          </cell>
          <cell r="R1948">
            <v>0</v>
          </cell>
          <cell r="S1948">
            <v>2456.7712564022527</v>
          </cell>
          <cell r="T1948">
            <v>0</v>
          </cell>
          <cell r="U1948">
            <v>0</v>
          </cell>
          <cell r="V1948">
            <v>2723.8662067593846</v>
          </cell>
          <cell r="W1948">
            <v>0</v>
          </cell>
          <cell r="X1948">
            <v>0</v>
          </cell>
        </row>
        <row r="1949">
          <cell r="K1949">
            <v>0</v>
          </cell>
          <cell r="L1949">
            <v>0</v>
          </cell>
          <cell r="M1949">
            <v>1998.5849999999998</v>
          </cell>
          <cell r="N1949">
            <v>0</v>
          </cell>
          <cell r="O1949">
            <v>0</v>
          </cell>
          <cell r="P1949">
            <v>2215.8669142068743</v>
          </cell>
          <cell r="Q1949">
            <v>0</v>
          </cell>
          <cell r="R1949">
            <v>0</v>
          </cell>
          <cell r="S1949">
            <v>2456.7712564022527</v>
          </cell>
          <cell r="T1949">
            <v>0</v>
          </cell>
          <cell r="U1949">
            <v>0</v>
          </cell>
          <cell r="V1949">
            <v>2723.8662067593846</v>
          </cell>
          <cell r="W1949">
            <v>0</v>
          </cell>
          <cell r="X1949">
            <v>0</v>
          </cell>
        </row>
        <row r="1950">
          <cell r="K1950">
            <v>0</v>
          </cell>
          <cell r="L1950">
            <v>0</v>
          </cell>
          <cell r="M1950">
            <v>1998.5849999999998</v>
          </cell>
          <cell r="N1950">
            <v>0</v>
          </cell>
          <cell r="O1950">
            <v>0</v>
          </cell>
          <cell r="P1950">
            <v>2215.8669142068743</v>
          </cell>
          <cell r="Q1950">
            <v>0</v>
          </cell>
          <cell r="R1950">
            <v>0</v>
          </cell>
          <cell r="S1950">
            <v>2456.7712564022527</v>
          </cell>
          <cell r="T1950">
            <v>0</v>
          </cell>
          <cell r="U1950">
            <v>0</v>
          </cell>
          <cell r="V1950">
            <v>2723.8662067593846</v>
          </cell>
          <cell r="W1950">
            <v>0</v>
          </cell>
          <cell r="X1950">
            <v>0</v>
          </cell>
        </row>
        <row r="1951">
          <cell r="K1951">
            <v>0</v>
          </cell>
          <cell r="L1951">
            <v>0</v>
          </cell>
          <cell r="M1951">
            <v>1998.5849999999998</v>
          </cell>
          <cell r="N1951">
            <v>0</v>
          </cell>
          <cell r="O1951">
            <v>0</v>
          </cell>
          <cell r="P1951">
            <v>2215.8669142068743</v>
          </cell>
          <cell r="Q1951">
            <v>0</v>
          </cell>
          <cell r="R1951">
            <v>0</v>
          </cell>
          <cell r="S1951">
            <v>2456.7712564022527</v>
          </cell>
          <cell r="T1951">
            <v>0</v>
          </cell>
          <cell r="U1951">
            <v>0</v>
          </cell>
          <cell r="V1951">
            <v>2723.8662067593846</v>
          </cell>
          <cell r="W1951">
            <v>0</v>
          </cell>
          <cell r="X1951">
            <v>0</v>
          </cell>
        </row>
        <row r="1952">
          <cell r="K1952">
            <v>0</v>
          </cell>
          <cell r="L1952">
            <v>0</v>
          </cell>
          <cell r="M1952">
            <v>1998.5849999999998</v>
          </cell>
          <cell r="N1952">
            <v>0</v>
          </cell>
          <cell r="O1952">
            <v>0</v>
          </cell>
          <cell r="P1952">
            <v>2215.8669142068743</v>
          </cell>
          <cell r="Q1952">
            <v>0</v>
          </cell>
          <cell r="R1952">
            <v>0</v>
          </cell>
          <cell r="S1952">
            <v>2456.7712564022527</v>
          </cell>
          <cell r="T1952">
            <v>0</v>
          </cell>
          <cell r="U1952">
            <v>0</v>
          </cell>
          <cell r="V1952">
            <v>2723.8662067593846</v>
          </cell>
          <cell r="W1952">
            <v>0</v>
          </cell>
          <cell r="X1952">
            <v>0</v>
          </cell>
        </row>
        <row r="1953">
          <cell r="K1953">
            <v>0</v>
          </cell>
          <cell r="L1953">
            <v>0</v>
          </cell>
          <cell r="M1953">
            <v>1998.5849999999998</v>
          </cell>
          <cell r="N1953">
            <v>0</v>
          </cell>
          <cell r="O1953">
            <v>0</v>
          </cell>
          <cell r="P1953">
            <v>2215.8669142068743</v>
          </cell>
          <cell r="Q1953">
            <v>0</v>
          </cell>
          <cell r="R1953">
            <v>0</v>
          </cell>
          <cell r="S1953">
            <v>2456.7712564022527</v>
          </cell>
          <cell r="T1953">
            <v>0</v>
          </cell>
          <cell r="U1953">
            <v>0</v>
          </cell>
          <cell r="V1953">
            <v>2723.8662067593846</v>
          </cell>
          <cell r="W1953">
            <v>0</v>
          </cell>
          <cell r="X1953">
            <v>0</v>
          </cell>
        </row>
        <row r="1954">
          <cell r="K1954">
            <v>0</v>
          </cell>
          <cell r="L1954">
            <v>0</v>
          </cell>
          <cell r="M1954">
            <v>1998.5849999999998</v>
          </cell>
          <cell r="N1954">
            <v>0</v>
          </cell>
          <cell r="O1954">
            <v>0</v>
          </cell>
          <cell r="P1954">
            <v>2215.8669142068743</v>
          </cell>
          <cell r="Q1954">
            <v>0</v>
          </cell>
          <cell r="R1954">
            <v>0</v>
          </cell>
          <cell r="S1954">
            <v>2456.7712564022527</v>
          </cell>
          <cell r="T1954">
            <v>0</v>
          </cell>
          <cell r="U1954">
            <v>0</v>
          </cell>
          <cell r="V1954">
            <v>2723.8662067593846</v>
          </cell>
          <cell r="W1954">
            <v>0</v>
          </cell>
          <cell r="X1954">
            <v>0</v>
          </cell>
        </row>
        <row r="1955">
          <cell r="K1955">
            <v>0</v>
          </cell>
          <cell r="L1955">
            <v>0</v>
          </cell>
          <cell r="M1955">
            <v>1998.5849999999998</v>
          </cell>
          <cell r="N1955">
            <v>0</v>
          </cell>
          <cell r="O1955">
            <v>0</v>
          </cell>
          <cell r="P1955">
            <v>2215.8669142068743</v>
          </cell>
          <cell r="Q1955">
            <v>0</v>
          </cell>
          <cell r="R1955">
            <v>0</v>
          </cell>
          <cell r="S1955">
            <v>2456.7712564022527</v>
          </cell>
          <cell r="T1955">
            <v>0</v>
          </cell>
          <cell r="U1955">
            <v>0</v>
          </cell>
          <cell r="V1955">
            <v>2723.8662067593846</v>
          </cell>
          <cell r="W1955">
            <v>0</v>
          </cell>
          <cell r="X1955">
            <v>0</v>
          </cell>
        </row>
        <row r="1956">
          <cell r="K1956">
            <v>0</v>
          </cell>
          <cell r="L1956">
            <v>0</v>
          </cell>
          <cell r="M1956">
            <v>1998.5849999999998</v>
          </cell>
          <cell r="N1956">
            <v>0</v>
          </cell>
          <cell r="O1956">
            <v>0</v>
          </cell>
          <cell r="P1956">
            <v>2215.8669142068743</v>
          </cell>
          <cell r="Q1956">
            <v>0</v>
          </cell>
          <cell r="R1956">
            <v>0</v>
          </cell>
          <cell r="S1956">
            <v>2456.7712564022527</v>
          </cell>
          <cell r="T1956">
            <v>0</v>
          </cell>
          <cell r="U1956">
            <v>0</v>
          </cell>
          <cell r="V1956">
            <v>2723.8662067593846</v>
          </cell>
          <cell r="W1956">
            <v>0</v>
          </cell>
          <cell r="X1956">
            <v>0</v>
          </cell>
        </row>
        <row r="1957">
          <cell r="K1957">
            <v>0</v>
          </cell>
          <cell r="L1957">
            <v>0</v>
          </cell>
          <cell r="M1957">
            <v>1998.5849999999998</v>
          </cell>
          <cell r="N1957">
            <v>0</v>
          </cell>
          <cell r="O1957">
            <v>0</v>
          </cell>
          <cell r="P1957">
            <v>2215.8669142068743</v>
          </cell>
          <cell r="Q1957">
            <v>0</v>
          </cell>
          <cell r="R1957">
            <v>0</v>
          </cell>
          <cell r="S1957">
            <v>2456.7712564022527</v>
          </cell>
          <cell r="T1957">
            <v>0</v>
          </cell>
          <cell r="U1957">
            <v>0</v>
          </cell>
          <cell r="V1957">
            <v>2723.8662067593846</v>
          </cell>
          <cell r="W1957">
            <v>0</v>
          </cell>
          <cell r="X1957">
            <v>0</v>
          </cell>
        </row>
        <row r="1958">
          <cell r="K1958">
            <v>0</v>
          </cell>
          <cell r="L1958">
            <v>0</v>
          </cell>
          <cell r="M1958">
            <v>1998.5849999999998</v>
          </cell>
          <cell r="N1958">
            <v>0</v>
          </cell>
          <cell r="O1958">
            <v>0</v>
          </cell>
          <cell r="P1958">
            <v>2215.8669142068743</v>
          </cell>
          <cell r="Q1958">
            <v>0</v>
          </cell>
          <cell r="R1958">
            <v>0</v>
          </cell>
          <cell r="S1958">
            <v>2456.7712564022527</v>
          </cell>
          <cell r="T1958">
            <v>0</v>
          </cell>
          <cell r="U1958">
            <v>0</v>
          </cell>
          <cell r="V1958">
            <v>2723.8662067593846</v>
          </cell>
          <cell r="W1958">
            <v>0</v>
          </cell>
          <cell r="X1958">
            <v>0</v>
          </cell>
        </row>
        <row r="1959">
          <cell r="K1959">
            <v>0</v>
          </cell>
          <cell r="L1959">
            <v>0</v>
          </cell>
          <cell r="M1959">
            <v>1998.5849999999998</v>
          </cell>
          <cell r="N1959">
            <v>0</v>
          </cell>
          <cell r="O1959">
            <v>0</v>
          </cell>
          <cell r="P1959">
            <v>2215.8669142068743</v>
          </cell>
          <cell r="Q1959">
            <v>0</v>
          </cell>
          <cell r="R1959">
            <v>0</v>
          </cell>
          <cell r="S1959">
            <v>2456.7712564022527</v>
          </cell>
          <cell r="T1959">
            <v>0</v>
          </cell>
          <cell r="U1959">
            <v>0</v>
          </cell>
          <cell r="V1959">
            <v>2723.8662067593846</v>
          </cell>
          <cell r="W1959">
            <v>0</v>
          </cell>
          <cell r="X1959">
            <v>0</v>
          </cell>
        </row>
        <row r="1960">
          <cell r="K1960">
            <v>0</v>
          </cell>
          <cell r="L1960">
            <v>0</v>
          </cell>
          <cell r="M1960">
            <v>1998.5849999999998</v>
          </cell>
          <cell r="N1960">
            <v>0</v>
          </cell>
          <cell r="O1960">
            <v>0</v>
          </cell>
          <cell r="P1960">
            <v>2215.8669142068743</v>
          </cell>
          <cell r="Q1960">
            <v>0</v>
          </cell>
          <cell r="R1960">
            <v>0</v>
          </cell>
          <cell r="S1960">
            <v>2456.7712564022527</v>
          </cell>
          <cell r="T1960">
            <v>0</v>
          </cell>
          <cell r="U1960">
            <v>0</v>
          </cell>
          <cell r="V1960">
            <v>2723.8662067593846</v>
          </cell>
          <cell r="W1960">
            <v>0</v>
          </cell>
          <cell r="X1960">
            <v>0</v>
          </cell>
        </row>
        <row r="1961">
          <cell r="K1961">
            <v>0</v>
          </cell>
          <cell r="L1961">
            <v>0</v>
          </cell>
          <cell r="M1961">
            <v>1998.5849999999998</v>
          </cell>
          <cell r="N1961">
            <v>0</v>
          </cell>
          <cell r="O1961">
            <v>0</v>
          </cell>
          <cell r="P1961">
            <v>2215.8669142068743</v>
          </cell>
          <cell r="Q1961">
            <v>0</v>
          </cell>
          <cell r="R1961">
            <v>0</v>
          </cell>
          <cell r="S1961">
            <v>2456.7712564022527</v>
          </cell>
          <cell r="T1961">
            <v>0</v>
          </cell>
          <cell r="U1961">
            <v>0</v>
          </cell>
          <cell r="V1961">
            <v>2723.8662067593846</v>
          </cell>
          <cell r="W1961">
            <v>0</v>
          </cell>
          <cell r="X1961">
            <v>0</v>
          </cell>
        </row>
        <row r="1962">
          <cell r="K1962">
            <v>0</v>
          </cell>
          <cell r="L1962">
            <v>0</v>
          </cell>
          <cell r="M1962">
            <v>1998.5849999999998</v>
          </cell>
          <cell r="N1962">
            <v>0</v>
          </cell>
          <cell r="O1962">
            <v>0</v>
          </cell>
          <cell r="P1962">
            <v>2215.8669142068743</v>
          </cell>
          <cell r="Q1962">
            <v>0</v>
          </cell>
          <cell r="R1962">
            <v>0</v>
          </cell>
          <cell r="S1962">
            <v>2456.7712564022527</v>
          </cell>
          <cell r="T1962">
            <v>0</v>
          </cell>
          <cell r="U1962">
            <v>0</v>
          </cell>
          <cell r="V1962">
            <v>2723.8662067593846</v>
          </cell>
          <cell r="W1962">
            <v>0</v>
          </cell>
          <cell r="X1962">
            <v>0</v>
          </cell>
        </row>
        <row r="1963">
          <cell r="K1963">
            <v>0</v>
          </cell>
          <cell r="L1963">
            <v>0</v>
          </cell>
          <cell r="M1963">
            <v>1998.5849999999998</v>
          </cell>
          <cell r="N1963">
            <v>0</v>
          </cell>
          <cell r="O1963">
            <v>0</v>
          </cell>
          <cell r="P1963">
            <v>2215.8669142068743</v>
          </cell>
          <cell r="Q1963">
            <v>0</v>
          </cell>
          <cell r="R1963">
            <v>0</v>
          </cell>
          <cell r="S1963">
            <v>2456.7712564022527</v>
          </cell>
          <cell r="T1963">
            <v>0</v>
          </cell>
          <cell r="U1963">
            <v>0</v>
          </cell>
          <cell r="V1963">
            <v>2723.8662067593846</v>
          </cell>
          <cell r="W1963">
            <v>0</v>
          </cell>
          <cell r="X1963">
            <v>0</v>
          </cell>
        </row>
        <row r="1964">
          <cell r="K1964">
            <v>0</v>
          </cell>
          <cell r="L1964">
            <v>0</v>
          </cell>
          <cell r="M1964">
            <v>1998.5849999999998</v>
          </cell>
          <cell r="N1964">
            <v>0</v>
          </cell>
          <cell r="O1964">
            <v>0</v>
          </cell>
          <cell r="P1964">
            <v>2215.8669142068743</v>
          </cell>
          <cell r="Q1964">
            <v>0</v>
          </cell>
          <cell r="R1964">
            <v>0</v>
          </cell>
          <cell r="S1964">
            <v>2456.7712564022527</v>
          </cell>
          <cell r="T1964">
            <v>0</v>
          </cell>
          <cell r="U1964">
            <v>0</v>
          </cell>
          <cell r="V1964">
            <v>2723.8662067593846</v>
          </cell>
          <cell r="W1964">
            <v>0</v>
          </cell>
          <cell r="X1964">
            <v>0</v>
          </cell>
        </row>
        <row r="1965">
          <cell r="K1965">
            <v>0</v>
          </cell>
          <cell r="L1965">
            <v>0</v>
          </cell>
          <cell r="M1965">
            <v>1998.5849999999998</v>
          </cell>
          <cell r="N1965">
            <v>0</v>
          </cell>
          <cell r="O1965">
            <v>0</v>
          </cell>
          <cell r="P1965">
            <v>2215.8669142068743</v>
          </cell>
          <cell r="Q1965">
            <v>0</v>
          </cell>
          <cell r="R1965">
            <v>0</v>
          </cell>
          <cell r="S1965">
            <v>2456.7712564022527</v>
          </cell>
          <cell r="T1965">
            <v>0</v>
          </cell>
          <cell r="U1965">
            <v>0</v>
          </cell>
          <cell r="V1965">
            <v>2723.8662067593846</v>
          </cell>
          <cell r="W1965">
            <v>0</v>
          </cell>
          <cell r="X1965">
            <v>0</v>
          </cell>
        </row>
        <row r="1966">
          <cell r="K1966">
            <v>0</v>
          </cell>
          <cell r="L1966">
            <v>0</v>
          </cell>
          <cell r="M1966">
            <v>1998.5849999999998</v>
          </cell>
          <cell r="N1966">
            <v>0</v>
          </cell>
          <cell r="O1966">
            <v>0</v>
          </cell>
          <cell r="P1966">
            <v>2215.8669142068743</v>
          </cell>
          <cell r="Q1966">
            <v>0</v>
          </cell>
          <cell r="R1966">
            <v>0</v>
          </cell>
          <cell r="S1966">
            <v>2456.7712564022527</v>
          </cell>
          <cell r="T1966">
            <v>0</v>
          </cell>
          <cell r="U1966">
            <v>0</v>
          </cell>
          <cell r="V1966">
            <v>2723.8662067593846</v>
          </cell>
          <cell r="W1966">
            <v>0</v>
          </cell>
          <cell r="X1966">
            <v>0</v>
          </cell>
        </row>
        <row r="1967">
          <cell r="K1967">
            <v>0</v>
          </cell>
          <cell r="L1967">
            <v>0</v>
          </cell>
          <cell r="M1967">
            <v>1998.5849999999998</v>
          </cell>
          <cell r="N1967">
            <v>0</v>
          </cell>
          <cell r="O1967">
            <v>0</v>
          </cell>
          <cell r="P1967">
            <v>2215.8669142068743</v>
          </cell>
          <cell r="Q1967">
            <v>0</v>
          </cell>
          <cell r="R1967">
            <v>0</v>
          </cell>
          <cell r="S1967">
            <v>2456.7712564022527</v>
          </cell>
          <cell r="T1967">
            <v>0</v>
          </cell>
          <cell r="U1967">
            <v>0</v>
          </cell>
          <cell r="V1967">
            <v>2723.8662067593846</v>
          </cell>
          <cell r="W1967">
            <v>0</v>
          </cell>
          <cell r="X1967">
            <v>0</v>
          </cell>
        </row>
        <row r="1968">
          <cell r="K1968">
            <v>0</v>
          </cell>
          <cell r="L1968">
            <v>0</v>
          </cell>
          <cell r="M1968">
            <v>1998.5849999999998</v>
          </cell>
          <cell r="N1968">
            <v>0</v>
          </cell>
          <cell r="O1968">
            <v>0</v>
          </cell>
          <cell r="P1968">
            <v>2215.8669142068743</v>
          </cell>
          <cell r="Q1968">
            <v>0</v>
          </cell>
          <cell r="R1968">
            <v>0</v>
          </cell>
          <cell r="S1968">
            <v>2456.7712564022527</v>
          </cell>
          <cell r="T1968">
            <v>0</v>
          </cell>
          <cell r="U1968">
            <v>0</v>
          </cell>
          <cell r="V1968">
            <v>2723.8662067593846</v>
          </cell>
          <cell r="W1968">
            <v>0</v>
          </cell>
          <cell r="X1968">
            <v>0</v>
          </cell>
        </row>
        <row r="1969">
          <cell r="K1969">
            <v>0</v>
          </cell>
          <cell r="L1969">
            <v>0</v>
          </cell>
          <cell r="M1969">
            <v>1998.5849999999998</v>
          </cell>
          <cell r="N1969">
            <v>0</v>
          </cell>
          <cell r="O1969">
            <v>0</v>
          </cell>
          <cell r="P1969">
            <v>2215.8669142068743</v>
          </cell>
          <cell r="Q1969">
            <v>0</v>
          </cell>
          <cell r="R1969">
            <v>0</v>
          </cell>
          <cell r="S1969">
            <v>2456.7712564022527</v>
          </cell>
          <cell r="T1969">
            <v>0</v>
          </cell>
          <cell r="U1969">
            <v>0</v>
          </cell>
          <cell r="V1969">
            <v>2723.8662067593846</v>
          </cell>
          <cell r="W1969">
            <v>0</v>
          </cell>
          <cell r="X1969">
            <v>0</v>
          </cell>
        </row>
        <row r="1970">
          <cell r="K1970">
            <v>0</v>
          </cell>
          <cell r="L1970">
            <v>0</v>
          </cell>
          <cell r="M1970">
            <v>1998.5849999999998</v>
          </cell>
          <cell r="N1970">
            <v>0</v>
          </cell>
          <cell r="O1970">
            <v>0</v>
          </cell>
          <cell r="P1970">
            <v>2215.8669142068743</v>
          </cell>
          <cell r="Q1970">
            <v>0</v>
          </cell>
          <cell r="R1970">
            <v>0</v>
          </cell>
          <cell r="S1970">
            <v>2456.7712564022527</v>
          </cell>
          <cell r="T1970">
            <v>0</v>
          </cell>
          <cell r="U1970">
            <v>0</v>
          </cell>
          <cell r="V1970">
            <v>2723.8662067593846</v>
          </cell>
          <cell r="W1970">
            <v>0</v>
          </cell>
          <cell r="X1970">
            <v>0</v>
          </cell>
        </row>
        <row r="1971">
          <cell r="K1971">
            <v>0</v>
          </cell>
          <cell r="L1971">
            <v>0</v>
          </cell>
          <cell r="M1971">
            <v>1998.5849999999998</v>
          </cell>
          <cell r="N1971">
            <v>0</v>
          </cell>
          <cell r="O1971">
            <v>0</v>
          </cell>
          <cell r="P1971">
            <v>2215.8669142068743</v>
          </cell>
          <cell r="Q1971">
            <v>0</v>
          </cell>
          <cell r="R1971">
            <v>0</v>
          </cell>
          <cell r="S1971">
            <v>2456.7712564022527</v>
          </cell>
          <cell r="T1971">
            <v>0</v>
          </cell>
          <cell r="U1971">
            <v>0</v>
          </cell>
          <cell r="V1971">
            <v>2723.8662067593846</v>
          </cell>
          <cell r="W1971">
            <v>0</v>
          </cell>
          <cell r="X1971">
            <v>0</v>
          </cell>
        </row>
        <row r="1972">
          <cell r="K1972">
            <v>0</v>
          </cell>
          <cell r="L1972">
            <v>0</v>
          </cell>
          <cell r="M1972">
            <v>1998.5849999999998</v>
          </cell>
          <cell r="N1972">
            <v>0</v>
          </cell>
          <cell r="O1972">
            <v>0</v>
          </cell>
          <cell r="P1972">
            <v>2215.8669142068743</v>
          </cell>
          <cell r="Q1972">
            <v>0</v>
          </cell>
          <cell r="R1972">
            <v>0</v>
          </cell>
          <cell r="S1972">
            <v>2456.7712564022527</v>
          </cell>
          <cell r="T1972">
            <v>0</v>
          </cell>
          <cell r="U1972">
            <v>0</v>
          </cell>
          <cell r="V1972">
            <v>2723.8662067593846</v>
          </cell>
          <cell r="W1972">
            <v>0</v>
          </cell>
          <cell r="X1972">
            <v>0</v>
          </cell>
        </row>
        <row r="1973">
          <cell r="K1973">
            <v>0</v>
          </cell>
          <cell r="L1973">
            <v>0</v>
          </cell>
          <cell r="M1973">
            <v>1998.5849999999998</v>
          </cell>
          <cell r="N1973">
            <v>0</v>
          </cell>
          <cell r="O1973">
            <v>0</v>
          </cell>
          <cell r="P1973">
            <v>2215.8669142068743</v>
          </cell>
          <cell r="Q1973">
            <v>0</v>
          </cell>
          <cell r="R1973">
            <v>0</v>
          </cell>
          <cell r="S1973">
            <v>2456.7712564022527</v>
          </cell>
          <cell r="T1973">
            <v>0</v>
          </cell>
          <cell r="U1973">
            <v>0</v>
          </cell>
          <cell r="V1973">
            <v>2723.8662067593846</v>
          </cell>
          <cell r="W1973">
            <v>0</v>
          </cell>
          <cell r="X1973">
            <v>0</v>
          </cell>
        </row>
        <row r="1974">
          <cell r="K1974">
            <v>0</v>
          </cell>
          <cell r="L1974">
            <v>0</v>
          </cell>
          <cell r="M1974">
            <v>1998.5849999999998</v>
          </cell>
          <cell r="N1974">
            <v>0</v>
          </cell>
          <cell r="O1974">
            <v>0</v>
          </cell>
          <cell r="P1974">
            <v>2215.8669142068743</v>
          </cell>
          <cell r="Q1974">
            <v>0</v>
          </cell>
          <cell r="R1974">
            <v>0</v>
          </cell>
          <cell r="S1974">
            <v>2456.7712564022527</v>
          </cell>
          <cell r="T1974">
            <v>0</v>
          </cell>
          <cell r="U1974">
            <v>0</v>
          </cell>
          <cell r="V1974">
            <v>2723.8662067593846</v>
          </cell>
          <cell r="W1974">
            <v>0</v>
          </cell>
          <cell r="X1974">
            <v>0</v>
          </cell>
        </row>
        <row r="1975">
          <cell r="K1975">
            <v>0</v>
          </cell>
          <cell r="L1975">
            <v>0</v>
          </cell>
          <cell r="M1975">
            <v>1998.5849999999998</v>
          </cell>
          <cell r="N1975">
            <v>0</v>
          </cell>
          <cell r="O1975">
            <v>0</v>
          </cell>
          <cell r="P1975">
            <v>2215.8669142068743</v>
          </cell>
          <cell r="Q1975">
            <v>0</v>
          </cell>
          <cell r="R1975">
            <v>0</v>
          </cell>
          <cell r="S1975">
            <v>2456.7712564022527</v>
          </cell>
          <cell r="T1975">
            <v>0</v>
          </cell>
          <cell r="U1975">
            <v>0</v>
          </cell>
          <cell r="V1975">
            <v>2723.8662067593846</v>
          </cell>
          <cell r="W1975">
            <v>0</v>
          </cell>
          <cell r="X1975">
            <v>0</v>
          </cell>
        </row>
        <row r="1976">
          <cell r="K1976">
            <v>0</v>
          </cell>
          <cell r="L1976">
            <v>0</v>
          </cell>
          <cell r="M1976">
            <v>1998.5849999999998</v>
          </cell>
          <cell r="N1976">
            <v>0</v>
          </cell>
          <cell r="O1976">
            <v>0</v>
          </cell>
          <cell r="P1976">
            <v>2215.8669142068743</v>
          </cell>
          <cell r="Q1976">
            <v>0</v>
          </cell>
          <cell r="R1976">
            <v>0</v>
          </cell>
          <cell r="S1976">
            <v>2456.7712564022527</v>
          </cell>
          <cell r="T1976">
            <v>0</v>
          </cell>
          <cell r="U1976">
            <v>0</v>
          </cell>
          <cell r="V1976">
            <v>2723.8662067593846</v>
          </cell>
          <cell r="W1976">
            <v>0</v>
          </cell>
          <cell r="X1976">
            <v>0</v>
          </cell>
        </row>
        <row r="1977">
          <cell r="K1977">
            <v>0</v>
          </cell>
          <cell r="L1977">
            <v>0</v>
          </cell>
          <cell r="M1977">
            <v>1998.5849999999998</v>
          </cell>
          <cell r="N1977">
            <v>0</v>
          </cell>
          <cell r="O1977">
            <v>0</v>
          </cell>
          <cell r="P1977">
            <v>2215.8669142068743</v>
          </cell>
          <cell r="Q1977">
            <v>0</v>
          </cell>
          <cell r="R1977">
            <v>0</v>
          </cell>
          <cell r="S1977">
            <v>2456.7712564022527</v>
          </cell>
          <cell r="T1977">
            <v>0</v>
          </cell>
          <cell r="U1977">
            <v>0</v>
          </cell>
          <cell r="V1977">
            <v>2723.8662067593846</v>
          </cell>
          <cell r="W1977">
            <v>0</v>
          </cell>
          <cell r="X1977">
            <v>0</v>
          </cell>
        </row>
        <row r="1978">
          <cell r="K1978">
            <v>0</v>
          </cell>
          <cell r="L1978">
            <v>0</v>
          </cell>
          <cell r="M1978">
            <v>1998.5849999999998</v>
          </cell>
          <cell r="N1978">
            <v>0</v>
          </cell>
          <cell r="O1978">
            <v>0</v>
          </cell>
          <cell r="P1978">
            <v>2215.8669142068743</v>
          </cell>
          <cell r="Q1978">
            <v>0</v>
          </cell>
          <cell r="R1978">
            <v>0</v>
          </cell>
          <cell r="S1978">
            <v>2456.7712564022527</v>
          </cell>
          <cell r="T1978">
            <v>0</v>
          </cell>
          <cell r="U1978">
            <v>0</v>
          </cell>
          <cell r="V1978">
            <v>2723.8662067593846</v>
          </cell>
          <cell r="W1978">
            <v>0</v>
          </cell>
          <cell r="X1978">
            <v>0</v>
          </cell>
        </row>
        <row r="1979">
          <cell r="K1979">
            <v>0</v>
          </cell>
          <cell r="L1979">
            <v>0</v>
          </cell>
          <cell r="M1979">
            <v>1998.5849999999998</v>
          </cell>
          <cell r="N1979">
            <v>0</v>
          </cell>
          <cell r="O1979">
            <v>0</v>
          </cell>
          <cell r="P1979">
            <v>2215.8669142068743</v>
          </cell>
          <cell r="Q1979">
            <v>0</v>
          </cell>
          <cell r="R1979">
            <v>0</v>
          </cell>
          <cell r="S1979">
            <v>2456.7712564022527</v>
          </cell>
          <cell r="T1979">
            <v>0</v>
          </cell>
          <cell r="U1979">
            <v>0</v>
          </cell>
          <cell r="V1979">
            <v>2723.8662067593846</v>
          </cell>
          <cell r="W1979">
            <v>0</v>
          </cell>
          <cell r="X1979">
            <v>0</v>
          </cell>
        </row>
        <row r="1980">
          <cell r="K1980">
            <v>0</v>
          </cell>
          <cell r="L1980">
            <v>0</v>
          </cell>
          <cell r="M1980">
            <v>1998.5849999999998</v>
          </cell>
          <cell r="N1980">
            <v>0</v>
          </cell>
          <cell r="O1980">
            <v>0</v>
          </cell>
          <cell r="P1980">
            <v>2215.8669142068743</v>
          </cell>
          <cell r="Q1980">
            <v>0</v>
          </cell>
          <cell r="R1980">
            <v>0</v>
          </cell>
          <cell r="S1980">
            <v>2456.7712564022527</v>
          </cell>
          <cell r="T1980">
            <v>0</v>
          </cell>
          <cell r="U1980">
            <v>0</v>
          </cell>
          <cell r="V1980">
            <v>2723.8662067593846</v>
          </cell>
          <cell r="W1980">
            <v>0</v>
          </cell>
          <cell r="X1980">
            <v>0</v>
          </cell>
        </row>
        <row r="1981">
          <cell r="K1981">
            <v>0</v>
          </cell>
          <cell r="L1981">
            <v>0</v>
          </cell>
          <cell r="M1981">
            <v>1998.5849999999998</v>
          </cell>
          <cell r="N1981">
            <v>0</v>
          </cell>
          <cell r="O1981">
            <v>0</v>
          </cell>
          <cell r="P1981">
            <v>2215.8669142068743</v>
          </cell>
          <cell r="Q1981">
            <v>0</v>
          </cell>
          <cell r="R1981">
            <v>0</v>
          </cell>
          <cell r="S1981">
            <v>2456.7712564022527</v>
          </cell>
          <cell r="T1981">
            <v>0</v>
          </cell>
          <cell r="U1981">
            <v>0</v>
          </cell>
          <cell r="V1981">
            <v>2723.8662067593846</v>
          </cell>
          <cell r="W1981">
            <v>0</v>
          </cell>
          <cell r="X1981">
            <v>0</v>
          </cell>
        </row>
        <row r="1982">
          <cell r="K1982">
            <v>0</v>
          </cell>
          <cell r="L1982">
            <v>0</v>
          </cell>
          <cell r="M1982">
            <v>1998.5849999999998</v>
          </cell>
          <cell r="N1982">
            <v>0</v>
          </cell>
          <cell r="O1982">
            <v>0</v>
          </cell>
          <cell r="P1982">
            <v>2215.8669142068743</v>
          </cell>
          <cell r="Q1982">
            <v>0</v>
          </cell>
          <cell r="R1982">
            <v>0</v>
          </cell>
          <cell r="S1982">
            <v>2456.7712564022527</v>
          </cell>
          <cell r="T1982">
            <v>0</v>
          </cell>
          <cell r="U1982">
            <v>0</v>
          </cell>
          <cell r="V1982">
            <v>2723.8662067593846</v>
          </cell>
          <cell r="W1982">
            <v>0</v>
          </cell>
          <cell r="X1982">
            <v>0</v>
          </cell>
        </row>
        <row r="1983">
          <cell r="K1983">
            <v>0</v>
          </cell>
          <cell r="L1983">
            <v>0</v>
          </cell>
          <cell r="M1983">
            <v>1998.5849999999998</v>
          </cell>
          <cell r="N1983">
            <v>0</v>
          </cell>
          <cell r="O1983">
            <v>0</v>
          </cell>
          <cell r="P1983">
            <v>2215.8669142068743</v>
          </cell>
          <cell r="Q1983">
            <v>0</v>
          </cell>
          <cell r="R1983">
            <v>0</v>
          </cell>
          <cell r="S1983">
            <v>2456.7712564022527</v>
          </cell>
          <cell r="T1983">
            <v>0</v>
          </cell>
          <cell r="U1983">
            <v>0</v>
          </cell>
          <cell r="V1983">
            <v>2723.8662067593846</v>
          </cell>
          <cell r="W1983">
            <v>0</v>
          </cell>
          <cell r="X1983">
            <v>0</v>
          </cell>
        </row>
        <row r="1984">
          <cell r="K1984">
            <v>0</v>
          </cell>
          <cell r="L1984">
            <v>0</v>
          </cell>
          <cell r="M1984">
            <v>1998.5849999999998</v>
          </cell>
          <cell r="N1984">
            <v>0</v>
          </cell>
          <cell r="O1984">
            <v>0</v>
          </cell>
          <cell r="P1984">
            <v>2215.8669142068743</v>
          </cell>
          <cell r="Q1984">
            <v>0</v>
          </cell>
          <cell r="R1984">
            <v>0</v>
          </cell>
          <cell r="S1984">
            <v>2456.7712564022527</v>
          </cell>
          <cell r="T1984">
            <v>0</v>
          </cell>
          <cell r="U1984">
            <v>0</v>
          </cell>
          <cell r="V1984">
            <v>2723.8662067593846</v>
          </cell>
          <cell r="W1984">
            <v>0</v>
          </cell>
          <cell r="X1984">
            <v>0</v>
          </cell>
        </row>
        <row r="1985">
          <cell r="K1985">
            <v>0</v>
          </cell>
          <cell r="L1985">
            <v>0</v>
          </cell>
          <cell r="M1985">
            <v>1998.5849999999998</v>
          </cell>
          <cell r="N1985">
            <v>0</v>
          </cell>
          <cell r="O1985">
            <v>0</v>
          </cell>
          <cell r="P1985">
            <v>2215.8669142068743</v>
          </cell>
          <cell r="Q1985">
            <v>0</v>
          </cell>
          <cell r="R1985">
            <v>0</v>
          </cell>
          <cell r="S1985">
            <v>2456.7712564022527</v>
          </cell>
          <cell r="T1985">
            <v>0</v>
          </cell>
          <cell r="U1985">
            <v>0</v>
          </cell>
          <cell r="V1985">
            <v>2723.8662067593846</v>
          </cell>
          <cell r="W1985">
            <v>0</v>
          </cell>
          <cell r="X1985">
            <v>0</v>
          </cell>
        </row>
        <row r="1986">
          <cell r="K1986">
            <v>0</v>
          </cell>
          <cell r="L1986">
            <v>0</v>
          </cell>
          <cell r="M1986">
            <v>1998.5849999999998</v>
          </cell>
          <cell r="N1986">
            <v>0</v>
          </cell>
          <cell r="O1986">
            <v>0</v>
          </cell>
          <cell r="P1986">
            <v>2215.8669142068743</v>
          </cell>
          <cell r="Q1986">
            <v>0</v>
          </cell>
          <cell r="R1986">
            <v>0</v>
          </cell>
          <cell r="S1986">
            <v>2456.7712564022527</v>
          </cell>
          <cell r="T1986">
            <v>0</v>
          </cell>
          <cell r="U1986">
            <v>0</v>
          </cell>
          <cell r="V1986">
            <v>2723.8662067593846</v>
          </cell>
          <cell r="W1986">
            <v>0</v>
          </cell>
          <cell r="X1986">
            <v>0</v>
          </cell>
        </row>
        <row r="1987">
          <cell r="K1987">
            <v>0</v>
          </cell>
          <cell r="L1987">
            <v>0</v>
          </cell>
          <cell r="M1987">
            <v>1998.5849999999998</v>
          </cell>
          <cell r="N1987">
            <v>0</v>
          </cell>
          <cell r="O1987">
            <v>0</v>
          </cell>
          <cell r="P1987">
            <v>2215.8669142068743</v>
          </cell>
          <cell r="Q1987">
            <v>0</v>
          </cell>
          <cell r="R1987">
            <v>0</v>
          </cell>
          <cell r="S1987">
            <v>2456.7712564022527</v>
          </cell>
          <cell r="T1987">
            <v>0</v>
          </cell>
          <cell r="U1987">
            <v>0</v>
          </cell>
          <cell r="V1987">
            <v>2723.8662067593846</v>
          </cell>
          <cell r="W1987">
            <v>0</v>
          </cell>
          <cell r="X1987">
            <v>0</v>
          </cell>
        </row>
        <row r="1988">
          <cell r="K1988">
            <v>0</v>
          </cell>
          <cell r="L1988">
            <v>0</v>
          </cell>
          <cell r="M1988">
            <v>1998.5849999999998</v>
          </cell>
          <cell r="N1988">
            <v>0</v>
          </cell>
          <cell r="O1988">
            <v>0</v>
          </cell>
          <cell r="P1988">
            <v>2215.8669142068743</v>
          </cell>
          <cell r="Q1988">
            <v>0</v>
          </cell>
          <cell r="R1988">
            <v>0</v>
          </cell>
          <cell r="S1988">
            <v>2456.7712564022527</v>
          </cell>
          <cell r="T1988">
            <v>0</v>
          </cell>
          <cell r="U1988">
            <v>0</v>
          </cell>
          <cell r="V1988">
            <v>2723.8662067593846</v>
          </cell>
          <cell r="W1988">
            <v>0</v>
          </cell>
          <cell r="X1988">
            <v>0</v>
          </cell>
        </row>
        <row r="1989">
          <cell r="K1989">
            <v>0</v>
          </cell>
          <cell r="L1989">
            <v>0</v>
          </cell>
          <cell r="M1989">
            <v>1998.5849999999998</v>
          </cell>
          <cell r="N1989">
            <v>0</v>
          </cell>
          <cell r="O1989">
            <v>0</v>
          </cell>
          <cell r="P1989">
            <v>2215.8669142068743</v>
          </cell>
          <cell r="Q1989">
            <v>0</v>
          </cell>
          <cell r="R1989">
            <v>0</v>
          </cell>
          <cell r="S1989">
            <v>2456.7712564022527</v>
          </cell>
          <cell r="T1989">
            <v>0</v>
          </cell>
          <cell r="U1989">
            <v>0</v>
          </cell>
          <cell r="V1989">
            <v>2723.8662067593846</v>
          </cell>
          <cell r="W1989">
            <v>0</v>
          </cell>
          <cell r="X1989">
            <v>0</v>
          </cell>
        </row>
        <row r="1990">
          <cell r="K1990">
            <v>0</v>
          </cell>
          <cell r="L1990">
            <v>0</v>
          </cell>
          <cell r="M1990">
            <v>1998.5849999999998</v>
          </cell>
          <cell r="N1990">
            <v>0</v>
          </cell>
          <cell r="O1990">
            <v>0</v>
          </cell>
          <cell r="P1990">
            <v>2215.8669142068743</v>
          </cell>
          <cell r="Q1990">
            <v>0</v>
          </cell>
          <cell r="R1990">
            <v>0</v>
          </cell>
          <cell r="S1990">
            <v>2456.7712564022527</v>
          </cell>
          <cell r="T1990">
            <v>0</v>
          </cell>
          <cell r="U1990">
            <v>0</v>
          </cell>
          <cell r="V1990">
            <v>2723.8662067593846</v>
          </cell>
          <cell r="W1990">
            <v>0</v>
          </cell>
          <cell r="X1990">
            <v>0</v>
          </cell>
        </row>
        <row r="1991">
          <cell r="K1991">
            <v>0</v>
          </cell>
          <cell r="L1991">
            <v>0</v>
          </cell>
          <cell r="M1991">
            <v>1998.5849999999998</v>
          </cell>
          <cell r="N1991">
            <v>0</v>
          </cell>
          <cell r="O1991">
            <v>0</v>
          </cell>
          <cell r="P1991">
            <v>2215.8669142068743</v>
          </cell>
          <cell r="Q1991">
            <v>0</v>
          </cell>
          <cell r="R1991">
            <v>0</v>
          </cell>
          <cell r="S1991">
            <v>2456.7712564022527</v>
          </cell>
          <cell r="T1991">
            <v>0</v>
          </cell>
          <cell r="U1991">
            <v>0</v>
          </cell>
          <cell r="V1991">
            <v>2723.8662067593846</v>
          </cell>
          <cell r="W1991">
            <v>0</v>
          </cell>
          <cell r="X1991">
            <v>0</v>
          </cell>
        </row>
        <row r="1992">
          <cell r="K1992">
            <v>0</v>
          </cell>
          <cell r="L1992">
            <v>0</v>
          </cell>
          <cell r="M1992">
            <v>1998.5849999999998</v>
          </cell>
          <cell r="N1992">
            <v>0</v>
          </cell>
          <cell r="O1992">
            <v>0</v>
          </cell>
          <cell r="P1992">
            <v>2215.8669142068743</v>
          </cell>
          <cell r="Q1992">
            <v>0</v>
          </cell>
          <cell r="R1992">
            <v>0</v>
          </cell>
          <cell r="S1992">
            <v>2456.7712564022527</v>
          </cell>
          <cell r="T1992">
            <v>0</v>
          </cell>
          <cell r="U1992">
            <v>0</v>
          </cell>
          <cell r="V1992">
            <v>2723.8662067593846</v>
          </cell>
          <cell r="W1992">
            <v>0</v>
          </cell>
          <cell r="X1992">
            <v>0</v>
          </cell>
        </row>
        <row r="1993">
          <cell r="K1993">
            <v>0</v>
          </cell>
          <cell r="L1993">
            <v>0</v>
          </cell>
          <cell r="M1993">
            <v>1998.5849999999998</v>
          </cell>
          <cell r="N1993">
            <v>0</v>
          </cell>
          <cell r="O1993">
            <v>0</v>
          </cell>
          <cell r="P1993">
            <v>2215.8669142068743</v>
          </cell>
          <cell r="Q1993">
            <v>0</v>
          </cell>
          <cell r="R1993">
            <v>0</v>
          </cell>
          <cell r="S1993">
            <v>2456.7712564022527</v>
          </cell>
          <cell r="T1993">
            <v>0</v>
          </cell>
          <cell r="U1993">
            <v>0</v>
          </cell>
          <cell r="V1993">
            <v>2723.8662067593846</v>
          </cell>
          <cell r="W1993">
            <v>0</v>
          </cell>
          <cell r="X1993">
            <v>0</v>
          </cell>
        </row>
        <row r="1994">
          <cell r="K1994">
            <v>0</v>
          </cell>
          <cell r="L1994">
            <v>0</v>
          </cell>
          <cell r="M1994">
            <v>1998.5849999999998</v>
          </cell>
          <cell r="N1994">
            <v>0</v>
          </cell>
          <cell r="O1994">
            <v>0</v>
          </cell>
          <cell r="P1994">
            <v>2215.8669142068743</v>
          </cell>
          <cell r="Q1994">
            <v>0</v>
          </cell>
          <cell r="R1994">
            <v>0</v>
          </cell>
          <cell r="S1994">
            <v>2456.7712564022527</v>
          </cell>
          <cell r="T1994">
            <v>0</v>
          </cell>
          <cell r="U1994">
            <v>0</v>
          </cell>
          <cell r="V1994">
            <v>2723.8662067593846</v>
          </cell>
          <cell r="W1994">
            <v>0</v>
          </cell>
          <cell r="X1994">
            <v>0</v>
          </cell>
        </row>
        <row r="1995">
          <cell r="K1995">
            <v>0</v>
          </cell>
          <cell r="L1995">
            <v>0</v>
          </cell>
          <cell r="M1995">
            <v>1998.5849999999998</v>
          </cell>
          <cell r="N1995">
            <v>0</v>
          </cell>
          <cell r="O1995">
            <v>0</v>
          </cell>
          <cell r="P1995">
            <v>2215.8669142068743</v>
          </cell>
          <cell r="Q1995">
            <v>0</v>
          </cell>
          <cell r="R1995">
            <v>0</v>
          </cell>
          <cell r="S1995">
            <v>2456.7712564022527</v>
          </cell>
          <cell r="T1995">
            <v>0</v>
          </cell>
          <cell r="U1995">
            <v>0</v>
          </cell>
          <cell r="V1995">
            <v>2723.8662067593846</v>
          </cell>
          <cell r="W1995">
            <v>0</v>
          </cell>
          <cell r="X1995">
            <v>0</v>
          </cell>
        </row>
        <row r="1996">
          <cell r="K1996">
            <v>0</v>
          </cell>
          <cell r="L1996">
            <v>0</v>
          </cell>
          <cell r="M1996">
            <v>1998.5849999999998</v>
          </cell>
          <cell r="N1996">
            <v>0</v>
          </cell>
          <cell r="O1996">
            <v>0</v>
          </cell>
          <cell r="P1996">
            <v>2215.8669142068743</v>
          </cell>
          <cell r="Q1996">
            <v>0</v>
          </cell>
          <cell r="R1996">
            <v>0</v>
          </cell>
          <cell r="S1996">
            <v>2456.7712564022527</v>
          </cell>
          <cell r="T1996">
            <v>0</v>
          </cell>
          <cell r="U1996">
            <v>0</v>
          </cell>
          <cell r="V1996">
            <v>2723.8662067593846</v>
          </cell>
          <cell r="W1996">
            <v>0</v>
          </cell>
          <cell r="X1996">
            <v>0</v>
          </cell>
        </row>
        <row r="1997">
          <cell r="K1997">
            <v>0</v>
          </cell>
          <cell r="L1997">
            <v>0</v>
          </cell>
          <cell r="M1997">
            <v>1998.5849999999998</v>
          </cell>
          <cell r="N1997">
            <v>0</v>
          </cell>
          <cell r="O1997">
            <v>0</v>
          </cell>
          <cell r="P1997">
            <v>2215.8669142068743</v>
          </cell>
          <cell r="Q1997">
            <v>0</v>
          </cell>
          <cell r="R1997">
            <v>0</v>
          </cell>
          <cell r="S1997">
            <v>2456.7712564022527</v>
          </cell>
          <cell r="T1997">
            <v>0</v>
          </cell>
          <cell r="U1997">
            <v>0</v>
          </cell>
          <cell r="V1997">
            <v>2723.8662067593846</v>
          </cell>
          <cell r="W1997">
            <v>0</v>
          </cell>
          <cell r="X1997">
            <v>0</v>
          </cell>
        </row>
        <row r="1998">
          <cell r="K1998">
            <v>0</v>
          </cell>
          <cell r="L1998">
            <v>0</v>
          </cell>
          <cell r="M1998">
            <v>1998.5849999999998</v>
          </cell>
          <cell r="N1998">
            <v>0</v>
          </cell>
          <cell r="O1998">
            <v>0</v>
          </cell>
          <cell r="P1998">
            <v>2215.8669142068743</v>
          </cell>
          <cell r="Q1998">
            <v>0</v>
          </cell>
          <cell r="R1998">
            <v>0</v>
          </cell>
          <cell r="S1998">
            <v>2456.7712564022527</v>
          </cell>
          <cell r="T1998">
            <v>0</v>
          </cell>
          <cell r="U1998">
            <v>0</v>
          </cell>
          <cell r="V1998">
            <v>2723.8662067593846</v>
          </cell>
          <cell r="W1998">
            <v>0</v>
          </cell>
          <cell r="X1998">
            <v>0</v>
          </cell>
        </row>
        <row r="1999">
          <cell r="K1999">
            <v>0</v>
          </cell>
          <cell r="L1999">
            <v>0</v>
          </cell>
          <cell r="M1999">
            <v>1998.5849999999998</v>
          </cell>
          <cell r="N1999">
            <v>0</v>
          </cell>
          <cell r="O1999">
            <v>0</v>
          </cell>
          <cell r="P1999">
            <v>2215.8669142068743</v>
          </cell>
          <cell r="Q1999">
            <v>0</v>
          </cell>
          <cell r="R1999">
            <v>0</v>
          </cell>
          <cell r="S1999">
            <v>2456.7712564022527</v>
          </cell>
          <cell r="T1999">
            <v>0</v>
          </cell>
          <cell r="U1999">
            <v>0</v>
          </cell>
          <cell r="V1999">
            <v>2723.8662067593846</v>
          </cell>
          <cell r="W1999">
            <v>0</v>
          </cell>
          <cell r="X1999">
            <v>0</v>
          </cell>
        </row>
        <row r="2000">
          <cell r="K2000">
            <v>0</v>
          </cell>
          <cell r="L2000">
            <v>0</v>
          </cell>
          <cell r="M2000">
            <v>1998.5849999999998</v>
          </cell>
          <cell r="N2000">
            <v>0</v>
          </cell>
          <cell r="O2000">
            <v>0</v>
          </cell>
          <cell r="P2000">
            <v>2215.8669142068743</v>
          </cell>
          <cell r="Q2000">
            <v>0</v>
          </cell>
          <cell r="R2000">
            <v>0</v>
          </cell>
          <cell r="S2000">
            <v>2456.7712564022527</v>
          </cell>
          <cell r="T2000">
            <v>0</v>
          </cell>
          <cell r="U2000">
            <v>0</v>
          </cell>
          <cell r="V2000">
            <v>2723.8662067593846</v>
          </cell>
          <cell r="W2000">
            <v>0</v>
          </cell>
          <cell r="X2000">
            <v>0</v>
          </cell>
        </row>
        <row r="2001">
          <cell r="K2001">
            <v>0</v>
          </cell>
          <cell r="L2001">
            <v>0</v>
          </cell>
          <cell r="M2001">
            <v>1998.5849999999998</v>
          </cell>
          <cell r="N2001">
            <v>0</v>
          </cell>
          <cell r="O2001">
            <v>0</v>
          </cell>
          <cell r="P2001">
            <v>2215.8669142068743</v>
          </cell>
          <cell r="Q2001">
            <v>0</v>
          </cell>
          <cell r="R2001">
            <v>0</v>
          </cell>
          <cell r="S2001">
            <v>2456.7712564022527</v>
          </cell>
          <cell r="T2001">
            <v>0</v>
          </cell>
          <cell r="U2001">
            <v>0</v>
          </cell>
          <cell r="V2001">
            <v>2723.8662067593846</v>
          </cell>
          <cell r="W2001">
            <v>0</v>
          </cell>
          <cell r="X2001">
            <v>0</v>
          </cell>
        </row>
        <row r="2002">
          <cell r="K2002">
            <v>0</v>
          </cell>
          <cell r="L2002">
            <v>0</v>
          </cell>
          <cell r="M2002">
            <v>1998.5849999999998</v>
          </cell>
          <cell r="N2002">
            <v>0</v>
          </cell>
          <cell r="O2002">
            <v>0</v>
          </cell>
          <cell r="P2002">
            <v>2215.8669142068743</v>
          </cell>
          <cell r="Q2002">
            <v>0</v>
          </cell>
          <cell r="R2002">
            <v>0</v>
          </cell>
          <cell r="S2002">
            <v>2456.7712564022527</v>
          </cell>
          <cell r="T2002">
            <v>0</v>
          </cell>
          <cell r="U2002">
            <v>0</v>
          </cell>
          <cell r="V2002">
            <v>2723.8662067593846</v>
          </cell>
          <cell r="W2002">
            <v>0</v>
          </cell>
          <cell r="X2002">
            <v>0</v>
          </cell>
        </row>
        <row r="2003">
          <cell r="K2003">
            <v>0</v>
          </cell>
          <cell r="L2003">
            <v>0</v>
          </cell>
          <cell r="M2003">
            <v>12487.275</v>
          </cell>
          <cell r="N2003">
            <v>0</v>
          </cell>
          <cell r="O2003">
            <v>0</v>
          </cell>
          <cell r="P2003">
            <v>13844.86500254062</v>
          </cell>
          <cell r="Q2003">
            <v>0</v>
          </cell>
          <cell r="R2003">
            <v>0</v>
          </cell>
          <cell r="S2003">
            <v>15350.049305278704</v>
          </cell>
          <cell r="T2003">
            <v>0</v>
          </cell>
          <cell r="U2003">
            <v>0</v>
          </cell>
          <cell r="V2003">
            <v>17018.874046893823</v>
          </cell>
          <cell r="W2003">
            <v>0</v>
          </cell>
          <cell r="X2003">
            <v>0</v>
          </cell>
        </row>
        <row r="2004">
          <cell r="K2004">
            <v>0</v>
          </cell>
          <cell r="L2004">
            <v>0</v>
          </cell>
          <cell r="M2004">
            <v>482.68259999999998</v>
          </cell>
          <cell r="N2004">
            <v>0</v>
          </cell>
          <cell r="O2004">
            <v>0</v>
          </cell>
          <cell r="P2004">
            <v>535.15882657147483</v>
          </cell>
          <cell r="Q2004">
            <v>0</v>
          </cell>
          <cell r="R2004">
            <v>0</v>
          </cell>
          <cell r="S2004">
            <v>593.34015698381904</v>
          </cell>
          <cell r="T2004">
            <v>0</v>
          </cell>
          <cell r="U2004">
            <v>0</v>
          </cell>
          <cell r="V2004">
            <v>657.84683800326604</v>
          </cell>
          <cell r="W2004">
            <v>0</v>
          </cell>
          <cell r="X2004">
            <v>0</v>
          </cell>
        </row>
        <row r="2005">
          <cell r="K2005">
            <v>0</v>
          </cell>
          <cell r="L2005">
            <v>0</v>
          </cell>
          <cell r="M2005">
            <v>1998.5849999999998</v>
          </cell>
          <cell r="N2005">
            <v>0</v>
          </cell>
          <cell r="O2005">
            <v>0</v>
          </cell>
          <cell r="P2005">
            <v>2215.8669142068743</v>
          </cell>
          <cell r="Q2005">
            <v>0</v>
          </cell>
          <cell r="R2005">
            <v>0</v>
          </cell>
          <cell r="S2005">
            <v>2456.7712564022527</v>
          </cell>
          <cell r="T2005">
            <v>0</v>
          </cell>
          <cell r="U2005">
            <v>0</v>
          </cell>
          <cell r="V2005">
            <v>2723.8662067593846</v>
          </cell>
          <cell r="W2005">
            <v>0</v>
          </cell>
          <cell r="X2005">
            <v>0</v>
          </cell>
        </row>
        <row r="2006">
          <cell r="K2006">
            <v>0</v>
          </cell>
          <cell r="L2006">
            <v>0</v>
          </cell>
          <cell r="M2006">
            <v>1998.5849999999998</v>
          </cell>
          <cell r="N2006">
            <v>0</v>
          </cell>
          <cell r="O2006">
            <v>0</v>
          </cell>
          <cell r="P2006">
            <v>2215.8669142068743</v>
          </cell>
          <cell r="Q2006">
            <v>0</v>
          </cell>
          <cell r="R2006">
            <v>0</v>
          </cell>
          <cell r="S2006">
            <v>2456.7712564022527</v>
          </cell>
          <cell r="T2006">
            <v>0</v>
          </cell>
          <cell r="U2006">
            <v>0</v>
          </cell>
          <cell r="V2006">
            <v>2723.8662067593846</v>
          </cell>
          <cell r="W2006">
            <v>0</v>
          </cell>
          <cell r="X2006">
            <v>0</v>
          </cell>
        </row>
        <row r="2007">
          <cell r="K2007">
            <v>0</v>
          </cell>
          <cell r="L2007">
            <v>0</v>
          </cell>
          <cell r="M2007">
            <v>1998.5849999999998</v>
          </cell>
          <cell r="N2007">
            <v>0</v>
          </cell>
          <cell r="O2007">
            <v>0</v>
          </cell>
          <cell r="P2007">
            <v>2215.8669142068743</v>
          </cell>
          <cell r="Q2007">
            <v>0</v>
          </cell>
          <cell r="R2007">
            <v>0</v>
          </cell>
          <cell r="S2007">
            <v>2456.7712564022527</v>
          </cell>
          <cell r="T2007">
            <v>0</v>
          </cell>
          <cell r="U2007">
            <v>0</v>
          </cell>
          <cell r="V2007">
            <v>2723.8662067593846</v>
          </cell>
          <cell r="W2007">
            <v>0</v>
          </cell>
          <cell r="X2007">
            <v>0</v>
          </cell>
        </row>
        <row r="2008">
          <cell r="K2008">
            <v>0</v>
          </cell>
          <cell r="L2008">
            <v>0</v>
          </cell>
          <cell r="M2008">
            <v>1998.5849999999998</v>
          </cell>
          <cell r="N2008">
            <v>0</v>
          </cell>
          <cell r="O2008">
            <v>0</v>
          </cell>
          <cell r="P2008">
            <v>2215.8669142068743</v>
          </cell>
          <cell r="Q2008">
            <v>0</v>
          </cell>
          <cell r="R2008">
            <v>0</v>
          </cell>
          <cell r="S2008">
            <v>2456.7712564022527</v>
          </cell>
          <cell r="T2008">
            <v>0</v>
          </cell>
          <cell r="U2008">
            <v>0</v>
          </cell>
          <cell r="V2008">
            <v>2723.8662067593846</v>
          </cell>
          <cell r="W2008">
            <v>0</v>
          </cell>
          <cell r="X2008">
            <v>0</v>
          </cell>
        </row>
        <row r="2009">
          <cell r="K2009">
            <v>0</v>
          </cell>
          <cell r="L2009">
            <v>0</v>
          </cell>
          <cell r="M2009">
            <v>1998.5849999999998</v>
          </cell>
          <cell r="N2009">
            <v>0</v>
          </cell>
          <cell r="O2009">
            <v>0</v>
          </cell>
          <cell r="P2009">
            <v>2215.8669142068743</v>
          </cell>
          <cell r="Q2009">
            <v>0</v>
          </cell>
          <cell r="R2009">
            <v>0</v>
          </cell>
          <cell r="S2009">
            <v>2456.7712564022527</v>
          </cell>
          <cell r="T2009">
            <v>0</v>
          </cell>
          <cell r="U2009">
            <v>0</v>
          </cell>
          <cell r="V2009">
            <v>2723.8662067593846</v>
          </cell>
          <cell r="W2009">
            <v>0</v>
          </cell>
          <cell r="X2009">
            <v>0</v>
          </cell>
        </row>
        <row r="2010">
          <cell r="K2010">
            <v>0</v>
          </cell>
          <cell r="L2010">
            <v>0</v>
          </cell>
          <cell r="M2010">
            <v>1998.5849999999998</v>
          </cell>
          <cell r="N2010">
            <v>0</v>
          </cell>
          <cell r="O2010">
            <v>0</v>
          </cell>
          <cell r="P2010">
            <v>2215.8669142068743</v>
          </cell>
          <cell r="Q2010">
            <v>0</v>
          </cell>
          <cell r="R2010">
            <v>0</v>
          </cell>
          <cell r="S2010">
            <v>2456.7712564022527</v>
          </cell>
          <cell r="T2010">
            <v>0</v>
          </cell>
          <cell r="U2010">
            <v>0</v>
          </cell>
          <cell r="V2010">
            <v>2723.8662067593846</v>
          </cell>
          <cell r="W2010">
            <v>0</v>
          </cell>
          <cell r="X2010">
            <v>0</v>
          </cell>
        </row>
        <row r="2011">
          <cell r="K2011">
            <v>0</v>
          </cell>
          <cell r="L2011">
            <v>0</v>
          </cell>
          <cell r="M2011">
            <v>1998.5849999999998</v>
          </cell>
          <cell r="N2011">
            <v>0</v>
          </cell>
          <cell r="O2011">
            <v>0</v>
          </cell>
          <cell r="P2011">
            <v>2215.8669142068743</v>
          </cell>
          <cell r="Q2011">
            <v>0</v>
          </cell>
          <cell r="R2011">
            <v>0</v>
          </cell>
          <cell r="S2011">
            <v>2456.7712564022527</v>
          </cell>
          <cell r="T2011">
            <v>0</v>
          </cell>
          <cell r="U2011">
            <v>0</v>
          </cell>
          <cell r="V2011">
            <v>2723.8662067593846</v>
          </cell>
          <cell r="W2011">
            <v>0</v>
          </cell>
          <cell r="X2011">
            <v>0</v>
          </cell>
        </row>
        <row r="2012">
          <cell r="K2012">
            <v>0</v>
          </cell>
          <cell r="L2012">
            <v>0</v>
          </cell>
          <cell r="M2012">
            <v>1998.5849999999998</v>
          </cell>
          <cell r="N2012">
            <v>0</v>
          </cell>
          <cell r="O2012">
            <v>0</v>
          </cell>
          <cell r="P2012">
            <v>2215.8669142068743</v>
          </cell>
          <cell r="Q2012">
            <v>0</v>
          </cell>
          <cell r="R2012">
            <v>0</v>
          </cell>
          <cell r="S2012">
            <v>2456.7712564022527</v>
          </cell>
          <cell r="T2012">
            <v>0</v>
          </cell>
          <cell r="U2012">
            <v>0</v>
          </cell>
          <cell r="V2012">
            <v>2723.8662067593846</v>
          </cell>
          <cell r="W2012">
            <v>0</v>
          </cell>
          <cell r="X2012">
            <v>0</v>
          </cell>
        </row>
        <row r="2013">
          <cell r="K2013">
            <v>0</v>
          </cell>
          <cell r="L2013">
            <v>0</v>
          </cell>
          <cell r="M2013">
            <v>1998.5849999999998</v>
          </cell>
          <cell r="N2013">
            <v>0</v>
          </cell>
          <cell r="O2013">
            <v>0</v>
          </cell>
          <cell r="P2013">
            <v>2215.8669142068743</v>
          </cell>
          <cell r="Q2013">
            <v>0</v>
          </cell>
          <cell r="R2013">
            <v>0</v>
          </cell>
          <cell r="S2013">
            <v>2456.7712564022527</v>
          </cell>
          <cell r="T2013">
            <v>0</v>
          </cell>
          <cell r="U2013">
            <v>0</v>
          </cell>
          <cell r="V2013">
            <v>2723.8662067593846</v>
          </cell>
          <cell r="W2013">
            <v>0</v>
          </cell>
          <cell r="X2013">
            <v>0</v>
          </cell>
        </row>
        <row r="2014">
          <cell r="K2014">
            <v>0</v>
          </cell>
          <cell r="L2014">
            <v>0</v>
          </cell>
          <cell r="M2014">
            <v>1998.5849999999998</v>
          </cell>
          <cell r="N2014">
            <v>0</v>
          </cell>
          <cell r="O2014">
            <v>0</v>
          </cell>
          <cell r="P2014">
            <v>2215.8669142068743</v>
          </cell>
          <cell r="Q2014">
            <v>0</v>
          </cell>
          <cell r="R2014">
            <v>0</v>
          </cell>
          <cell r="S2014">
            <v>2456.7712564022527</v>
          </cell>
          <cell r="T2014">
            <v>0</v>
          </cell>
          <cell r="U2014">
            <v>0</v>
          </cell>
          <cell r="V2014">
            <v>2723.8662067593846</v>
          </cell>
          <cell r="W2014">
            <v>0</v>
          </cell>
          <cell r="X2014">
            <v>0</v>
          </cell>
        </row>
        <row r="2015">
          <cell r="K2015">
            <v>0</v>
          </cell>
          <cell r="L2015">
            <v>0</v>
          </cell>
          <cell r="M2015">
            <v>1998.5849999999998</v>
          </cell>
          <cell r="N2015">
            <v>0</v>
          </cell>
          <cell r="O2015">
            <v>0</v>
          </cell>
          <cell r="P2015">
            <v>2215.8669142068743</v>
          </cell>
          <cell r="Q2015">
            <v>0</v>
          </cell>
          <cell r="R2015">
            <v>0</v>
          </cell>
          <cell r="S2015">
            <v>2456.7712564022527</v>
          </cell>
          <cell r="T2015">
            <v>0</v>
          </cell>
          <cell r="U2015">
            <v>0</v>
          </cell>
          <cell r="V2015">
            <v>2723.8662067593846</v>
          </cell>
          <cell r="W2015">
            <v>0</v>
          </cell>
          <cell r="X2015">
            <v>0</v>
          </cell>
        </row>
        <row r="2016">
          <cell r="K2016">
            <v>0</v>
          </cell>
          <cell r="L2016">
            <v>0</v>
          </cell>
          <cell r="M2016">
            <v>1998.5849999999998</v>
          </cell>
          <cell r="N2016">
            <v>0</v>
          </cell>
          <cell r="O2016">
            <v>0</v>
          </cell>
          <cell r="P2016">
            <v>2215.8669142068743</v>
          </cell>
          <cell r="Q2016">
            <v>0</v>
          </cell>
          <cell r="R2016">
            <v>0</v>
          </cell>
          <cell r="S2016">
            <v>2456.7712564022527</v>
          </cell>
          <cell r="T2016">
            <v>0</v>
          </cell>
          <cell r="U2016">
            <v>0</v>
          </cell>
          <cell r="V2016">
            <v>2723.8662067593846</v>
          </cell>
          <cell r="W2016">
            <v>0</v>
          </cell>
          <cell r="X2016">
            <v>0</v>
          </cell>
        </row>
        <row r="2017">
          <cell r="K2017">
            <v>0</v>
          </cell>
          <cell r="L2017">
            <v>0</v>
          </cell>
          <cell r="M2017">
            <v>1998.5849999999998</v>
          </cell>
          <cell r="N2017">
            <v>0</v>
          </cell>
          <cell r="O2017">
            <v>0</v>
          </cell>
          <cell r="P2017">
            <v>2215.8669142068743</v>
          </cell>
          <cell r="Q2017">
            <v>0</v>
          </cell>
          <cell r="R2017">
            <v>0</v>
          </cell>
          <cell r="S2017">
            <v>2456.7712564022527</v>
          </cell>
          <cell r="T2017">
            <v>0</v>
          </cell>
          <cell r="U2017">
            <v>0</v>
          </cell>
          <cell r="V2017">
            <v>2723.8662067593846</v>
          </cell>
          <cell r="W2017">
            <v>0</v>
          </cell>
          <cell r="X2017">
            <v>0</v>
          </cell>
        </row>
        <row r="2018">
          <cell r="K2018">
            <v>0</v>
          </cell>
          <cell r="L2018">
            <v>0</v>
          </cell>
          <cell r="M2018">
            <v>1998.5849999999998</v>
          </cell>
          <cell r="N2018">
            <v>0</v>
          </cell>
          <cell r="O2018">
            <v>0</v>
          </cell>
          <cell r="P2018">
            <v>2215.8669142068743</v>
          </cell>
          <cell r="Q2018">
            <v>0</v>
          </cell>
          <cell r="R2018">
            <v>0</v>
          </cell>
          <cell r="S2018">
            <v>2456.7712564022527</v>
          </cell>
          <cell r="T2018">
            <v>0</v>
          </cell>
          <cell r="U2018">
            <v>0</v>
          </cell>
          <cell r="V2018">
            <v>2723.8662067593846</v>
          </cell>
          <cell r="W2018">
            <v>0</v>
          </cell>
          <cell r="X2018">
            <v>0</v>
          </cell>
        </row>
        <row r="2019">
          <cell r="K2019">
            <v>0</v>
          </cell>
          <cell r="L2019">
            <v>0</v>
          </cell>
          <cell r="M2019">
            <v>1998.5849999999998</v>
          </cell>
          <cell r="N2019">
            <v>0</v>
          </cell>
          <cell r="O2019">
            <v>0</v>
          </cell>
          <cell r="P2019">
            <v>2215.8669142068743</v>
          </cell>
          <cell r="Q2019">
            <v>0</v>
          </cell>
          <cell r="R2019">
            <v>0</v>
          </cell>
          <cell r="S2019">
            <v>2456.7712564022527</v>
          </cell>
          <cell r="T2019">
            <v>0</v>
          </cell>
          <cell r="U2019">
            <v>0</v>
          </cell>
          <cell r="V2019">
            <v>2723.8662067593846</v>
          </cell>
          <cell r="W2019">
            <v>0</v>
          </cell>
          <cell r="X2019">
            <v>0</v>
          </cell>
        </row>
        <row r="2020">
          <cell r="K2020">
            <v>0</v>
          </cell>
          <cell r="L2020">
            <v>0</v>
          </cell>
          <cell r="M2020">
            <v>1998.5849999999998</v>
          </cell>
          <cell r="N2020">
            <v>0</v>
          </cell>
          <cell r="O2020">
            <v>0</v>
          </cell>
          <cell r="P2020">
            <v>2215.8669142068743</v>
          </cell>
          <cell r="Q2020">
            <v>0</v>
          </cell>
          <cell r="R2020">
            <v>0</v>
          </cell>
          <cell r="S2020">
            <v>2456.7712564022527</v>
          </cell>
          <cell r="T2020">
            <v>0</v>
          </cell>
          <cell r="U2020">
            <v>0</v>
          </cell>
          <cell r="V2020">
            <v>2723.8662067593846</v>
          </cell>
          <cell r="W2020">
            <v>0</v>
          </cell>
          <cell r="X2020">
            <v>0</v>
          </cell>
        </row>
        <row r="2021">
          <cell r="K2021">
            <v>0</v>
          </cell>
          <cell r="L2021">
            <v>0</v>
          </cell>
          <cell r="M2021">
            <v>1998.5849999999998</v>
          </cell>
          <cell r="N2021">
            <v>0</v>
          </cell>
          <cell r="O2021">
            <v>0</v>
          </cell>
          <cell r="P2021">
            <v>2215.8669142068743</v>
          </cell>
          <cell r="Q2021">
            <v>0</v>
          </cell>
          <cell r="R2021">
            <v>0</v>
          </cell>
          <cell r="S2021">
            <v>2456.7712564022527</v>
          </cell>
          <cell r="T2021">
            <v>0</v>
          </cell>
          <cell r="U2021">
            <v>0</v>
          </cell>
          <cell r="V2021">
            <v>2723.8662067593846</v>
          </cell>
          <cell r="W2021">
            <v>0</v>
          </cell>
          <cell r="X2021">
            <v>0</v>
          </cell>
        </row>
        <row r="2022">
          <cell r="K2022">
            <v>0</v>
          </cell>
          <cell r="L2022">
            <v>0</v>
          </cell>
          <cell r="M2022">
            <v>1998.5849999999998</v>
          </cell>
          <cell r="N2022">
            <v>0</v>
          </cell>
          <cell r="O2022">
            <v>0</v>
          </cell>
          <cell r="P2022">
            <v>2215.8669142068743</v>
          </cell>
          <cell r="Q2022">
            <v>0</v>
          </cell>
          <cell r="R2022">
            <v>0</v>
          </cell>
          <cell r="S2022">
            <v>2456.7712564022527</v>
          </cell>
          <cell r="T2022">
            <v>0</v>
          </cell>
          <cell r="U2022">
            <v>0</v>
          </cell>
          <cell r="V2022">
            <v>2723.8662067593846</v>
          </cell>
          <cell r="W2022">
            <v>0</v>
          </cell>
          <cell r="X2022">
            <v>0</v>
          </cell>
        </row>
        <row r="2023">
          <cell r="K2023">
            <v>0</v>
          </cell>
          <cell r="L2023">
            <v>0</v>
          </cell>
          <cell r="M2023">
            <v>1998.5849999999998</v>
          </cell>
          <cell r="N2023">
            <v>0</v>
          </cell>
          <cell r="O2023">
            <v>0</v>
          </cell>
          <cell r="P2023">
            <v>2215.8669142068743</v>
          </cell>
          <cell r="Q2023">
            <v>0</v>
          </cell>
          <cell r="R2023">
            <v>0</v>
          </cell>
          <cell r="S2023">
            <v>2456.7712564022527</v>
          </cell>
          <cell r="T2023">
            <v>0</v>
          </cell>
          <cell r="U2023">
            <v>0</v>
          </cell>
          <cell r="V2023">
            <v>2723.8662067593846</v>
          </cell>
          <cell r="W2023">
            <v>0</v>
          </cell>
          <cell r="X2023">
            <v>0</v>
          </cell>
        </row>
        <row r="2024">
          <cell r="K2024">
            <v>0</v>
          </cell>
          <cell r="L2024">
            <v>0</v>
          </cell>
          <cell r="M2024">
            <v>1998.5849999999998</v>
          </cell>
          <cell r="N2024">
            <v>0</v>
          </cell>
          <cell r="O2024">
            <v>0</v>
          </cell>
          <cell r="P2024">
            <v>2215.8669142068743</v>
          </cell>
          <cell r="Q2024">
            <v>0</v>
          </cell>
          <cell r="R2024">
            <v>0</v>
          </cell>
          <cell r="S2024">
            <v>2456.7712564022527</v>
          </cell>
          <cell r="T2024">
            <v>0</v>
          </cell>
          <cell r="U2024">
            <v>0</v>
          </cell>
          <cell r="V2024">
            <v>2723.8662067593846</v>
          </cell>
          <cell r="W2024">
            <v>0</v>
          </cell>
          <cell r="X2024">
            <v>0</v>
          </cell>
        </row>
        <row r="2025">
          <cell r="K2025">
            <v>0</v>
          </cell>
          <cell r="L2025">
            <v>0</v>
          </cell>
          <cell r="M2025">
            <v>1998.5849999999998</v>
          </cell>
          <cell r="N2025">
            <v>0</v>
          </cell>
          <cell r="O2025">
            <v>0</v>
          </cell>
          <cell r="P2025">
            <v>2215.8669142068743</v>
          </cell>
          <cell r="Q2025">
            <v>0</v>
          </cell>
          <cell r="R2025">
            <v>0</v>
          </cell>
          <cell r="S2025">
            <v>2456.7712564022527</v>
          </cell>
          <cell r="T2025">
            <v>0</v>
          </cell>
          <cell r="U2025">
            <v>0</v>
          </cell>
          <cell r="V2025">
            <v>2723.8662067593846</v>
          </cell>
          <cell r="W2025">
            <v>0</v>
          </cell>
          <cell r="X2025">
            <v>0</v>
          </cell>
        </row>
        <row r="2026">
          <cell r="K2026">
            <v>0</v>
          </cell>
          <cell r="L2026">
            <v>0</v>
          </cell>
          <cell r="M2026">
            <v>1998.5849999999998</v>
          </cell>
          <cell r="N2026">
            <v>0</v>
          </cell>
          <cell r="O2026">
            <v>0</v>
          </cell>
          <cell r="P2026">
            <v>2215.8669142068743</v>
          </cell>
          <cell r="Q2026">
            <v>0</v>
          </cell>
          <cell r="R2026">
            <v>0</v>
          </cell>
          <cell r="S2026">
            <v>2456.7712564022527</v>
          </cell>
          <cell r="T2026">
            <v>0</v>
          </cell>
          <cell r="U2026">
            <v>0</v>
          </cell>
          <cell r="V2026">
            <v>2723.8662067593846</v>
          </cell>
          <cell r="W2026">
            <v>0</v>
          </cell>
          <cell r="X2026">
            <v>0</v>
          </cell>
        </row>
        <row r="2027">
          <cell r="K2027">
            <v>0</v>
          </cell>
          <cell r="L2027">
            <v>0</v>
          </cell>
          <cell r="M2027">
            <v>1998.5849999999998</v>
          </cell>
          <cell r="N2027">
            <v>0</v>
          </cell>
          <cell r="O2027">
            <v>0</v>
          </cell>
          <cell r="P2027">
            <v>2215.8669142068743</v>
          </cell>
          <cell r="Q2027">
            <v>0</v>
          </cell>
          <cell r="R2027">
            <v>0</v>
          </cell>
          <cell r="S2027">
            <v>2456.7712564022527</v>
          </cell>
          <cell r="T2027">
            <v>0</v>
          </cell>
          <cell r="U2027">
            <v>0</v>
          </cell>
          <cell r="V2027">
            <v>2723.8662067593846</v>
          </cell>
          <cell r="W2027">
            <v>0</v>
          </cell>
          <cell r="X2027">
            <v>0</v>
          </cell>
        </row>
        <row r="2028">
          <cell r="K2028">
            <v>0</v>
          </cell>
          <cell r="L2028">
            <v>0</v>
          </cell>
          <cell r="M2028">
            <v>1998.5849999999998</v>
          </cell>
          <cell r="N2028">
            <v>0</v>
          </cell>
          <cell r="O2028">
            <v>0</v>
          </cell>
          <cell r="P2028">
            <v>2215.8669142068743</v>
          </cell>
          <cell r="Q2028">
            <v>0</v>
          </cell>
          <cell r="R2028">
            <v>0</v>
          </cell>
          <cell r="S2028">
            <v>2456.7712564022527</v>
          </cell>
          <cell r="T2028">
            <v>0</v>
          </cell>
          <cell r="U2028">
            <v>0</v>
          </cell>
          <cell r="V2028">
            <v>2723.8662067593846</v>
          </cell>
          <cell r="W2028">
            <v>0</v>
          </cell>
          <cell r="X2028">
            <v>0</v>
          </cell>
        </row>
        <row r="2029">
          <cell r="K2029">
            <v>0</v>
          </cell>
          <cell r="L2029">
            <v>0</v>
          </cell>
          <cell r="M2029">
            <v>1998.5849999999998</v>
          </cell>
          <cell r="N2029">
            <v>0</v>
          </cell>
          <cell r="O2029">
            <v>0</v>
          </cell>
          <cell r="P2029">
            <v>2215.8669142068743</v>
          </cell>
          <cell r="Q2029">
            <v>0</v>
          </cell>
          <cell r="R2029">
            <v>0</v>
          </cell>
          <cell r="S2029">
            <v>2456.7712564022527</v>
          </cell>
          <cell r="T2029">
            <v>0</v>
          </cell>
          <cell r="U2029">
            <v>0</v>
          </cell>
          <cell r="V2029">
            <v>2723.8662067593846</v>
          </cell>
          <cell r="W2029">
            <v>0</v>
          </cell>
          <cell r="X2029">
            <v>0</v>
          </cell>
        </row>
        <row r="2030">
          <cell r="K2030">
            <v>0</v>
          </cell>
          <cell r="L2030">
            <v>0</v>
          </cell>
          <cell r="M2030">
            <v>1998.5849999999998</v>
          </cell>
          <cell r="N2030">
            <v>0</v>
          </cell>
          <cell r="O2030">
            <v>0</v>
          </cell>
          <cell r="P2030">
            <v>2215.8669142068743</v>
          </cell>
          <cell r="Q2030">
            <v>0</v>
          </cell>
          <cell r="R2030">
            <v>0</v>
          </cell>
          <cell r="S2030">
            <v>2456.7712564022527</v>
          </cell>
          <cell r="T2030">
            <v>0</v>
          </cell>
          <cell r="U2030">
            <v>0</v>
          </cell>
          <cell r="V2030">
            <v>2723.8662067593846</v>
          </cell>
          <cell r="W2030">
            <v>0</v>
          </cell>
          <cell r="X2030">
            <v>0</v>
          </cell>
        </row>
        <row r="2031">
          <cell r="K2031">
            <v>0</v>
          </cell>
          <cell r="L2031">
            <v>0</v>
          </cell>
          <cell r="M2031">
            <v>1998.5849999999998</v>
          </cell>
          <cell r="N2031">
            <v>0</v>
          </cell>
          <cell r="O2031">
            <v>0</v>
          </cell>
          <cell r="P2031">
            <v>2215.8669142068743</v>
          </cell>
          <cell r="Q2031">
            <v>0</v>
          </cell>
          <cell r="R2031">
            <v>0</v>
          </cell>
          <cell r="S2031">
            <v>2456.7712564022527</v>
          </cell>
          <cell r="T2031">
            <v>0</v>
          </cell>
          <cell r="U2031">
            <v>0</v>
          </cell>
          <cell r="V2031">
            <v>2723.8662067593846</v>
          </cell>
          <cell r="W2031">
            <v>0</v>
          </cell>
          <cell r="X2031">
            <v>0</v>
          </cell>
        </row>
        <row r="2032">
          <cell r="K2032">
            <v>0</v>
          </cell>
          <cell r="L2032">
            <v>0</v>
          </cell>
          <cell r="M2032">
            <v>1998.5849999999998</v>
          </cell>
          <cell r="N2032">
            <v>0</v>
          </cell>
          <cell r="O2032">
            <v>0</v>
          </cell>
          <cell r="P2032">
            <v>2215.8669142068743</v>
          </cell>
          <cell r="Q2032">
            <v>0</v>
          </cell>
          <cell r="R2032">
            <v>0</v>
          </cell>
          <cell r="S2032">
            <v>2456.7712564022527</v>
          </cell>
          <cell r="T2032">
            <v>0</v>
          </cell>
          <cell r="U2032">
            <v>0</v>
          </cell>
          <cell r="V2032">
            <v>2723.8662067593846</v>
          </cell>
          <cell r="W2032">
            <v>0</v>
          </cell>
          <cell r="X2032">
            <v>0</v>
          </cell>
        </row>
        <row r="2033">
          <cell r="K2033">
            <v>0</v>
          </cell>
          <cell r="L2033">
            <v>0</v>
          </cell>
          <cell r="M2033">
            <v>1998.5849999999998</v>
          </cell>
          <cell r="N2033">
            <v>0</v>
          </cell>
          <cell r="O2033">
            <v>0</v>
          </cell>
          <cell r="P2033">
            <v>2215.8669142068743</v>
          </cell>
          <cell r="Q2033">
            <v>0</v>
          </cell>
          <cell r="R2033">
            <v>0</v>
          </cell>
          <cell r="S2033">
            <v>2456.7712564022527</v>
          </cell>
          <cell r="T2033">
            <v>0</v>
          </cell>
          <cell r="U2033">
            <v>0</v>
          </cell>
          <cell r="V2033">
            <v>2723.8662067593846</v>
          </cell>
          <cell r="W2033">
            <v>0</v>
          </cell>
          <cell r="X2033">
            <v>0</v>
          </cell>
        </row>
        <row r="2034">
          <cell r="K2034">
            <v>0</v>
          </cell>
          <cell r="L2034">
            <v>0</v>
          </cell>
          <cell r="M2034">
            <v>1998.5849999999998</v>
          </cell>
          <cell r="N2034">
            <v>0</v>
          </cell>
          <cell r="O2034">
            <v>0</v>
          </cell>
          <cell r="P2034">
            <v>2215.8669142068743</v>
          </cell>
          <cell r="Q2034">
            <v>0</v>
          </cell>
          <cell r="R2034">
            <v>0</v>
          </cell>
          <cell r="S2034">
            <v>2456.7712564022527</v>
          </cell>
          <cell r="T2034">
            <v>0</v>
          </cell>
          <cell r="U2034">
            <v>0</v>
          </cell>
          <cell r="V2034">
            <v>2723.8662067593846</v>
          </cell>
          <cell r="W2034">
            <v>0</v>
          </cell>
          <cell r="X2034">
            <v>0</v>
          </cell>
        </row>
        <row r="2035">
          <cell r="K2035">
            <v>0</v>
          </cell>
          <cell r="L2035">
            <v>0</v>
          </cell>
          <cell r="M2035">
            <v>1998.5849999999998</v>
          </cell>
          <cell r="N2035">
            <v>0</v>
          </cell>
          <cell r="O2035">
            <v>0</v>
          </cell>
          <cell r="P2035">
            <v>2215.8669142068743</v>
          </cell>
          <cell r="Q2035">
            <v>0</v>
          </cell>
          <cell r="R2035">
            <v>0</v>
          </cell>
          <cell r="S2035">
            <v>2456.7712564022527</v>
          </cell>
          <cell r="T2035">
            <v>0</v>
          </cell>
          <cell r="U2035">
            <v>0</v>
          </cell>
          <cell r="V2035">
            <v>2723.8662067593846</v>
          </cell>
          <cell r="W2035">
            <v>0</v>
          </cell>
          <cell r="X2035">
            <v>0</v>
          </cell>
        </row>
        <row r="2036">
          <cell r="K2036">
            <v>0</v>
          </cell>
          <cell r="L2036">
            <v>0</v>
          </cell>
          <cell r="M2036">
            <v>1998.5849999999998</v>
          </cell>
          <cell r="N2036">
            <v>0</v>
          </cell>
          <cell r="O2036">
            <v>0</v>
          </cell>
          <cell r="P2036">
            <v>2215.8669142068743</v>
          </cell>
          <cell r="Q2036">
            <v>0</v>
          </cell>
          <cell r="R2036">
            <v>0</v>
          </cell>
          <cell r="S2036">
            <v>2456.7712564022527</v>
          </cell>
          <cell r="T2036">
            <v>0</v>
          </cell>
          <cell r="U2036">
            <v>0</v>
          </cell>
          <cell r="V2036">
            <v>2723.8662067593846</v>
          </cell>
          <cell r="W2036">
            <v>0</v>
          </cell>
          <cell r="X2036">
            <v>0</v>
          </cell>
        </row>
        <row r="2037">
          <cell r="K2037">
            <v>0</v>
          </cell>
          <cell r="L2037">
            <v>0</v>
          </cell>
          <cell r="M2037">
            <v>1998.5849999999998</v>
          </cell>
          <cell r="N2037">
            <v>0</v>
          </cell>
          <cell r="O2037">
            <v>0</v>
          </cell>
          <cell r="P2037">
            <v>2215.8669142068743</v>
          </cell>
          <cell r="Q2037">
            <v>0</v>
          </cell>
          <cell r="R2037">
            <v>0</v>
          </cell>
          <cell r="S2037">
            <v>2456.7712564022527</v>
          </cell>
          <cell r="T2037">
            <v>0</v>
          </cell>
          <cell r="U2037">
            <v>0</v>
          </cell>
          <cell r="V2037">
            <v>2723.8662067593846</v>
          </cell>
          <cell r="W2037">
            <v>0</v>
          </cell>
          <cell r="X2037">
            <v>0</v>
          </cell>
        </row>
        <row r="2038">
          <cell r="K2038">
            <v>0</v>
          </cell>
          <cell r="L2038">
            <v>0</v>
          </cell>
          <cell r="M2038">
            <v>1998.5849999999998</v>
          </cell>
          <cell r="N2038">
            <v>0</v>
          </cell>
          <cell r="O2038">
            <v>0</v>
          </cell>
          <cell r="P2038">
            <v>2215.8669142068743</v>
          </cell>
          <cell r="Q2038">
            <v>0</v>
          </cell>
          <cell r="R2038">
            <v>0</v>
          </cell>
          <cell r="S2038">
            <v>2456.7712564022527</v>
          </cell>
          <cell r="T2038">
            <v>0</v>
          </cell>
          <cell r="U2038">
            <v>0</v>
          </cell>
          <cell r="V2038">
            <v>2723.8662067593846</v>
          </cell>
          <cell r="W2038">
            <v>0</v>
          </cell>
          <cell r="X2038">
            <v>0</v>
          </cell>
        </row>
        <row r="2039">
          <cell r="K2039">
            <v>0</v>
          </cell>
          <cell r="L2039">
            <v>0</v>
          </cell>
          <cell r="M2039">
            <v>1998.5849999999998</v>
          </cell>
          <cell r="N2039">
            <v>0</v>
          </cell>
          <cell r="O2039">
            <v>0</v>
          </cell>
          <cell r="P2039">
            <v>2215.8669142068743</v>
          </cell>
          <cell r="Q2039">
            <v>0</v>
          </cell>
          <cell r="R2039">
            <v>0</v>
          </cell>
          <cell r="S2039">
            <v>2456.7712564022527</v>
          </cell>
          <cell r="T2039">
            <v>0</v>
          </cell>
          <cell r="U2039">
            <v>0</v>
          </cell>
          <cell r="V2039">
            <v>2723.8662067593846</v>
          </cell>
          <cell r="W2039">
            <v>0</v>
          </cell>
          <cell r="X2039">
            <v>0</v>
          </cell>
        </row>
        <row r="2040">
          <cell r="K2040">
            <v>0</v>
          </cell>
          <cell r="L2040">
            <v>0</v>
          </cell>
          <cell r="M2040">
            <v>1998.5849999999998</v>
          </cell>
          <cell r="N2040">
            <v>0</v>
          </cell>
          <cell r="O2040">
            <v>0</v>
          </cell>
          <cell r="P2040">
            <v>2215.8669142068743</v>
          </cell>
          <cell r="Q2040">
            <v>0</v>
          </cell>
          <cell r="R2040">
            <v>0</v>
          </cell>
          <cell r="S2040">
            <v>2456.7712564022527</v>
          </cell>
          <cell r="T2040">
            <v>0</v>
          </cell>
          <cell r="U2040">
            <v>0</v>
          </cell>
          <cell r="V2040">
            <v>2723.8662067593846</v>
          </cell>
          <cell r="W2040">
            <v>0</v>
          </cell>
          <cell r="X2040">
            <v>0</v>
          </cell>
        </row>
        <row r="2041">
          <cell r="K2041">
            <v>0</v>
          </cell>
          <cell r="L2041">
            <v>0</v>
          </cell>
          <cell r="M2041">
            <v>1998.5849999999998</v>
          </cell>
          <cell r="N2041">
            <v>0</v>
          </cell>
          <cell r="O2041">
            <v>0</v>
          </cell>
          <cell r="P2041">
            <v>2215.8669142068743</v>
          </cell>
          <cell r="Q2041">
            <v>0</v>
          </cell>
          <cell r="R2041">
            <v>0</v>
          </cell>
          <cell r="S2041">
            <v>2456.7712564022527</v>
          </cell>
          <cell r="T2041">
            <v>0</v>
          </cell>
          <cell r="U2041">
            <v>0</v>
          </cell>
          <cell r="V2041">
            <v>2723.8662067593846</v>
          </cell>
          <cell r="W2041">
            <v>0</v>
          </cell>
          <cell r="X2041">
            <v>0</v>
          </cell>
        </row>
        <row r="2042">
          <cell r="K2042">
            <v>0</v>
          </cell>
          <cell r="L2042">
            <v>0</v>
          </cell>
          <cell r="M2042">
            <v>1998.5849999999998</v>
          </cell>
          <cell r="N2042">
            <v>0</v>
          </cell>
          <cell r="O2042">
            <v>0</v>
          </cell>
          <cell r="P2042">
            <v>2215.8669142068743</v>
          </cell>
          <cell r="Q2042">
            <v>0</v>
          </cell>
          <cell r="R2042">
            <v>0</v>
          </cell>
          <cell r="S2042">
            <v>2456.7712564022527</v>
          </cell>
          <cell r="T2042">
            <v>0</v>
          </cell>
          <cell r="U2042">
            <v>0</v>
          </cell>
          <cell r="V2042">
            <v>2723.8662067593846</v>
          </cell>
          <cell r="W2042">
            <v>0</v>
          </cell>
          <cell r="X2042">
            <v>0</v>
          </cell>
        </row>
        <row r="2043">
          <cell r="K2043">
            <v>0</v>
          </cell>
          <cell r="L2043">
            <v>0</v>
          </cell>
          <cell r="M2043">
            <v>1998.5849999999998</v>
          </cell>
          <cell r="N2043">
            <v>0</v>
          </cell>
          <cell r="O2043">
            <v>0</v>
          </cell>
          <cell r="P2043">
            <v>2215.8669142068743</v>
          </cell>
          <cell r="Q2043">
            <v>0</v>
          </cell>
          <cell r="R2043">
            <v>0</v>
          </cell>
          <cell r="S2043">
            <v>2456.7712564022527</v>
          </cell>
          <cell r="T2043">
            <v>0</v>
          </cell>
          <cell r="U2043">
            <v>0</v>
          </cell>
          <cell r="V2043">
            <v>2723.8662067593846</v>
          </cell>
          <cell r="W2043">
            <v>0</v>
          </cell>
          <cell r="X2043">
            <v>0</v>
          </cell>
        </row>
        <row r="2044">
          <cell r="K2044">
            <v>0</v>
          </cell>
          <cell r="L2044">
            <v>0</v>
          </cell>
          <cell r="M2044">
            <v>1998.5849999999998</v>
          </cell>
          <cell r="N2044">
            <v>0</v>
          </cell>
          <cell r="O2044">
            <v>0</v>
          </cell>
          <cell r="P2044">
            <v>2215.8669142068743</v>
          </cell>
          <cell r="Q2044">
            <v>0</v>
          </cell>
          <cell r="R2044">
            <v>0</v>
          </cell>
          <cell r="S2044">
            <v>2456.7712564022527</v>
          </cell>
          <cell r="T2044">
            <v>0</v>
          </cell>
          <cell r="U2044">
            <v>0</v>
          </cell>
          <cell r="V2044">
            <v>2723.8662067593846</v>
          </cell>
          <cell r="W2044">
            <v>0</v>
          </cell>
          <cell r="X2044">
            <v>0</v>
          </cell>
        </row>
        <row r="2045">
          <cell r="K2045">
            <v>0</v>
          </cell>
          <cell r="L2045">
            <v>0</v>
          </cell>
          <cell r="M2045">
            <v>1998.5849999999998</v>
          </cell>
          <cell r="N2045">
            <v>0</v>
          </cell>
          <cell r="O2045">
            <v>0</v>
          </cell>
          <cell r="P2045">
            <v>2215.8669142068743</v>
          </cell>
          <cell r="Q2045">
            <v>0</v>
          </cell>
          <cell r="R2045">
            <v>0</v>
          </cell>
          <cell r="S2045">
            <v>2456.7712564022527</v>
          </cell>
          <cell r="T2045">
            <v>0</v>
          </cell>
          <cell r="U2045">
            <v>0</v>
          </cell>
          <cell r="V2045">
            <v>2723.8662067593846</v>
          </cell>
          <cell r="W2045">
            <v>0</v>
          </cell>
          <cell r="X2045">
            <v>0</v>
          </cell>
        </row>
        <row r="2046">
          <cell r="K2046">
            <v>0</v>
          </cell>
          <cell r="L2046">
            <v>0</v>
          </cell>
          <cell r="M2046">
            <v>1998.5849999999998</v>
          </cell>
          <cell r="N2046">
            <v>0</v>
          </cell>
          <cell r="O2046">
            <v>0</v>
          </cell>
          <cell r="P2046">
            <v>2215.8669142068743</v>
          </cell>
          <cell r="Q2046">
            <v>0</v>
          </cell>
          <cell r="R2046">
            <v>0</v>
          </cell>
          <cell r="S2046">
            <v>2456.7712564022527</v>
          </cell>
          <cell r="T2046">
            <v>0</v>
          </cell>
          <cell r="U2046">
            <v>0</v>
          </cell>
          <cell r="V2046">
            <v>2723.8662067593846</v>
          </cell>
          <cell r="W2046">
            <v>0</v>
          </cell>
          <cell r="X2046">
            <v>0</v>
          </cell>
        </row>
        <row r="2047">
          <cell r="K2047">
            <v>0</v>
          </cell>
          <cell r="L2047">
            <v>0</v>
          </cell>
          <cell r="M2047">
            <v>1998.5849999999998</v>
          </cell>
          <cell r="N2047">
            <v>0</v>
          </cell>
          <cell r="O2047">
            <v>0</v>
          </cell>
          <cell r="P2047">
            <v>2215.8669142068743</v>
          </cell>
          <cell r="Q2047">
            <v>0</v>
          </cell>
          <cell r="R2047">
            <v>0</v>
          </cell>
          <cell r="S2047">
            <v>2456.7712564022527</v>
          </cell>
          <cell r="T2047">
            <v>0</v>
          </cell>
          <cell r="U2047">
            <v>0</v>
          </cell>
          <cell r="V2047">
            <v>2723.8662067593846</v>
          </cell>
          <cell r="W2047">
            <v>0</v>
          </cell>
          <cell r="X2047">
            <v>0</v>
          </cell>
        </row>
        <row r="2048">
          <cell r="K2048">
            <v>0</v>
          </cell>
          <cell r="L2048">
            <v>0</v>
          </cell>
          <cell r="M2048">
            <v>1998.5849999999998</v>
          </cell>
          <cell r="N2048">
            <v>0</v>
          </cell>
          <cell r="O2048">
            <v>0</v>
          </cell>
          <cell r="P2048">
            <v>2215.8669142068743</v>
          </cell>
          <cell r="Q2048">
            <v>0</v>
          </cell>
          <cell r="R2048">
            <v>0</v>
          </cell>
          <cell r="S2048">
            <v>2456.7712564022527</v>
          </cell>
          <cell r="T2048">
            <v>0</v>
          </cell>
          <cell r="U2048">
            <v>0</v>
          </cell>
          <cell r="V2048">
            <v>2723.8662067593846</v>
          </cell>
          <cell r="W2048">
            <v>0</v>
          </cell>
          <cell r="X2048">
            <v>0</v>
          </cell>
        </row>
        <row r="2049">
          <cell r="K2049">
            <v>0</v>
          </cell>
          <cell r="L2049">
            <v>0</v>
          </cell>
          <cell r="M2049">
            <v>1998.5849999999998</v>
          </cell>
          <cell r="N2049">
            <v>0</v>
          </cell>
          <cell r="O2049">
            <v>0</v>
          </cell>
          <cell r="P2049">
            <v>2215.8669142068743</v>
          </cell>
          <cell r="Q2049">
            <v>0</v>
          </cell>
          <cell r="R2049">
            <v>0</v>
          </cell>
          <cell r="S2049">
            <v>2456.7712564022527</v>
          </cell>
          <cell r="T2049">
            <v>0</v>
          </cell>
          <cell r="U2049">
            <v>0</v>
          </cell>
          <cell r="V2049">
            <v>2723.8662067593846</v>
          </cell>
          <cell r="W2049">
            <v>0</v>
          </cell>
          <cell r="X2049">
            <v>0</v>
          </cell>
        </row>
        <row r="2050">
          <cell r="K2050">
            <v>0</v>
          </cell>
          <cell r="L2050">
            <v>0</v>
          </cell>
          <cell r="M2050">
            <v>1998.5849999999998</v>
          </cell>
          <cell r="N2050">
            <v>0</v>
          </cell>
          <cell r="O2050">
            <v>0</v>
          </cell>
          <cell r="P2050">
            <v>2215.8669142068743</v>
          </cell>
          <cell r="Q2050">
            <v>0</v>
          </cell>
          <cell r="R2050">
            <v>0</v>
          </cell>
          <cell r="S2050">
            <v>2456.7712564022527</v>
          </cell>
          <cell r="T2050">
            <v>0</v>
          </cell>
          <cell r="U2050">
            <v>0</v>
          </cell>
          <cell r="V2050">
            <v>2723.8662067593846</v>
          </cell>
          <cell r="W2050">
            <v>0</v>
          </cell>
          <cell r="X2050">
            <v>0</v>
          </cell>
        </row>
        <row r="2051">
          <cell r="K2051">
            <v>0</v>
          </cell>
          <cell r="L2051">
            <v>0</v>
          </cell>
          <cell r="M2051">
            <v>1998.5849999999998</v>
          </cell>
          <cell r="N2051">
            <v>0</v>
          </cell>
          <cell r="O2051">
            <v>0</v>
          </cell>
          <cell r="P2051">
            <v>2215.8669142068743</v>
          </cell>
          <cell r="Q2051">
            <v>0</v>
          </cell>
          <cell r="R2051">
            <v>0</v>
          </cell>
          <cell r="S2051">
            <v>2456.7712564022527</v>
          </cell>
          <cell r="T2051">
            <v>0</v>
          </cell>
          <cell r="U2051">
            <v>0</v>
          </cell>
          <cell r="V2051">
            <v>2723.8662067593846</v>
          </cell>
          <cell r="W2051">
            <v>0</v>
          </cell>
          <cell r="X2051">
            <v>0</v>
          </cell>
        </row>
        <row r="2052">
          <cell r="K2052">
            <v>0</v>
          </cell>
          <cell r="L2052">
            <v>0</v>
          </cell>
          <cell r="M2052">
            <v>1998.5849999999998</v>
          </cell>
          <cell r="N2052">
            <v>0</v>
          </cell>
          <cell r="O2052">
            <v>0</v>
          </cell>
          <cell r="P2052">
            <v>2215.8669142068743</v>
          </cell>
          <cell r="Q2052">
            <v>0</v>
          </cell>
          <cell r="R2052">
            <v>0</v>
          </cell>
          <cell r="S2052">
            <v>2456.7712564022527</v>
          </cell>
          <cell r="T2052">
            <v>0</v>
          </cell>
          <cell r="U2052">
            <v>0</v>
          </cell>
          <cell r="V2052">
            <v>2723.8662067593846</v>
          </cell>
          <cell r="W2052">
            <v>0</v>
          </cell>
          <cell r="X2052">
            <v>0</v>
          </cell>
        </row>
        <row r="2053">
          <cell r="K2053">
            <v>0</v>
          </cell>
          <cell r="L2053">
            <v>0</v>
          </cell>
          <cell r="M2053">
            <v>1998.5849999999998</v>
          </cell>
          <cell r="N2053">
            <v>0</v>
          </cell>
          <cell r="O2053">
            <v>0</v>
          </cell>
          <cell r="P2053">
            <v>2215.8669142068743</v>
          </cell>
          <cell r="Q2053">
            <v>0</v>
          </cell>
          <cell r="R2053">
            <v>0</v>
          </cell>
          <cell r="S2053">
            <v>2456.7712564022527</v>
          </cell>
          <cell r="T2053">
            <v>0</v>
          </cell>
          <cell r="U2053">
            <v>0</v>
          </cell>
          <cell r="V2053">
            <v>2723.8662067593846</v>
          </cell>
          <cell r="W2053">
            <v>0</v>
          </cell>
          <cell r="X2053">
            <v>0</v>
          </cell>
        </row>
        <row r="2054">
          <cell r="K2054">
            <v>0</v>
          </cell>
          <cell r="L2054">
            <v>0</v>
          </cell>
          <cell r="M2054">
            <v>1998.5849999999998</v>
          </cell>
          <cell r="N2054">
            <v>0</v>
          </cell>
          <cell r="O2054">
            <v>0</v>
          </cell>
          <cell r="P2054">
            <v>2215.8669142068743</v>
          </cell>
          <cell r="Q2054">
            <v>0</v>
          </cell>
          <cell r="R2054">
            <v>0</v>
          </cell>
          <cell r="S2054">
            <v>2456.7712564022527</v>
          </cell>
          <cell r="T2054">
            <v>0</v>
          </cell>
          <cell r="U2054">
            <v>0</v>
          </cell>
          <cell r="V2054">
            <v>2723.8662067593846</v>
          </cell>
          <cell r="W2054">
            <v>0</v>
          </cell>
          <cell r="X2054">
            <v>0</v>
          </cell>
        </row>
        <row r="2055">
          <cell r="K2055">
            <v>0</v>
          </cell>
          <cell r="L2055">
            <v>0</v>
          </cell>
          <cell r="M2055">
            <v>1998.5849999999998</v>
          </cell>
          <cell r="N2055">
            <v>0</v>
          </cell>
          <cell r="O2055">
            <v>0</v>
          </cell>
          <cell r="P2055">
            <v>2215.8669142068743</v>
          </cell>
          <cell r="Q2055">
            <v>0</v>
          </cell>
          <cell r="R2055">
            <v>0</v>
          </cell>
          <cell r="S2055">
            <v>2456.7712564022527</v>
          </cell>
          <cell r="T2055">
            <v>0</v>
          </cell>
          <cell r="U2055">
            <v>0</v>
          </cell>
          <cell r="V2055">
            <v>2723.8662067593846</v>
          </cell>
          <cell r="W2055">
            <v>0</v>
          </cell>
          <cell r="X2055">
            <v>0</v>
          </cell>
        </row>
        <row r="2056">
          <cell r="K2056">
            <v>0</v>
          </cell>
          <cell r="L2056">
            <v>0</v>
          </cell>
          <cell r="M2056">
            <v>1998.5849999999998</v>
          </cell>
          <cell r="N2056">
            <v>0</v>
          </cell>
          <cell r="O2056">
            <v>0</v>
          </cell>
          <cell r="P2056">
            <v>2215.8669142068743</v>
          </cell>
          <cell r="Q2056">
            <v>0</v>
          </cell>
          <cell r="R2056">
            <v>0</v>
          </cell>
          <cell r="S2056">
            <v>2456.7712564022527</v>
          </cell>
          <cell r="T2056">
            <v>0</v>
          </cell>
          <cell r="U2056">
            <v>0</v>
          </cell>
          <cell r="V2056">
            <v>2723.8662067593846</v>
          </cell>
          <cell r="W2056">
            <v>0</v>
          </cell>
          <cell r="X2056">
            <v>0</v>
          </cell>
        </row>
        <row r="2057">
          <cell r="K2057">
            <v>0</v>
          </cell>
          <cell r="L2057">
            <v>0</v>
          </cell>
          <cell r="M2057">
            <v>1998.5849999999998</v>
          </cell>
          <cell r="N2057">
            <v>0</v>
          </cell>
          <cell r="O2057">
            <v>0</v>
          </cell>
          <cell r="P2057">
            <v>2215.8669142068743</v>
          </cell>
          <cell r="Q2057">
            <v>0</v>
          </cell>
          <cell r="R2057">
            <v>0</v>
          </cell>
          <cell r="S2057">
            <v>2456.7712564022527</v>
          </cell>
          <cell r="T2057">
            <v>0</v>
          </cell>
          <cell r="U2057">
            <v>0</v>
          </cell>
          <cell r="V2057">
            <v>2723.8662067593846</v>
          </cell>
          <cell r="W2057">
            <v>0</v>
          </cell>
          <cell r="X2057">
            <v>0</v>
          </cell>
        </row>
        <row r="2058">
          <cell r="K2058">
            <v>0</v>
          </cell>
          <cell r="L2058">
            <v>0</v>
          </cell>
          <cell r="M2058">
            <v>1998.5849999999998</v>
          </cell>
          <cell r="N2058">
            <v>0</v>
          </cell>
          <cell r="O2058">
            <v>0</v>
          </cell>
          <cell r="P2058">
            <v>2215.8669142068743</v>
          </cell>
          <cell r="Q2058">
            <v>0</v>
          </cell>
          <cell r="R2058">
            <v>0</v>
          </cell>
          <cell r="S2058">
            <v>2456.7712564022527</v>
          </cell>
          <cell r="T2058">
            <v>0</v>
          </cell>
          <cell r="U2058">
            <v>0</v>
          </cell>
          <cell r="V2058">
            <v>2723.8662067593846</v>
          </cell>
          <cell r="W2058">
            <v>0</v>
          </cell>
          <cell r="X2058">
            <v>0</v>
          </cell>
        </row>
        <row r="2059">
          <cell r="K2059">
            <v>0</v>
          </cell>
          <cell r="L2059">
            <v>0</v>
          </cell>
          <cell r="M2059">
            <v>1998.5849999999998</v>
          </cell>
          <cell r="N2059">
            <v>0</v>
          </cell>
          <cell r="O2059">
            <v>0</v>
          </cell>
          <cell r="P2059">
            <v>2215.8669142068743</v>
          </cell>
          <cell r="Q2059">
            <v>0</v>
          </cell>
          <cell r="R2059">
            <v>0</v>
          </cell>
          <cell r="S2059">
            <v>2456.7712564022527</v>
          </cell>
          <cell r="T2059">
            <v>0</v>
          </cell>
          <cell r="U2059">
            <v>0</v>
          </cell>
          <cell r="V2059">
            <v>2723.8662067593846</v>
          </cell>
          <cell r="W2059">
            <v>0</v>
          </cell>
          <cell r="X2059">
            <v>0</v>
          </cell>
        </row>
        <row r="2060">
          <cell r="K2060">
            <v>0</v>
          </cell>
          <cell r="L2060">
            <v>0</v>
          </cell>
          <cell r="M2060">
            <v>1998.5849999999998</v>
          </cell>
          <cell r="N2060">
            <v>0</v>
          </cell>
          <cell r="O2060">
            <v>0</v>
          </cell>
          <cell r="P2060">
            <v>2215.8669142068743</v>
          </cell>
          <cell r="Q2060">
            <v>0</v>
          </cell>
          <cell r="R2060">
            <v>0</v>
          </cell>
          <cell r="S2060">
            <v>2456.7712564022527</v>
          </cell>
          <cell r="T2060">
            <v>0</v>
          </cell>
          <cell r="U2060">
            <v>0</v>
          </cell>
          <cell r="V2060">
            <v>2723.8662067593846</v>
          </cell>
          <cell r="W2060">
            <v>0</v>
          </cell>
          <cell r="X2060">
            <v>0</v>
          </cell>
        </row>
        <row r="2061">
          <cell r="K2061">
            <v>0</v>
          </cell>
          <cell r="L2061">
            <v>0</v>
          </cell>
          <cell r="M2061">
            <v>1998.5849999999998</v>
          </cell>
          <cell r="N2061">
            <v>0</v>
          </cell>
          <cell r="O2061">
            <v>0</v>
          </cell>
          <cell r="P2061">
            <v>2215.8669142068743</v>
          </cell>
          <cell r="Q2061">
            <v>0</v>
          </cell>
          <cell r="R2061">
            <v>0</v>
          </cell>
          <cell r="S2061">
            <v>2456.7712564022527</v>
          </cell>
          <cell r="T2061">
            <v>0</v>
          </cell>
          <cell r="U2061">
            <v>0</v>
          </cell>
          <cell r="V2061">
            <v>2723.8662067593846</v>
          </cell>
          <cell r="W2061">
            <v>0</v>
          </cell>
          <cell r="X2061">
            <v>0</v>
          </cell>
        </row>
        <row r="2062">
          <cell r="K2062">
            <v>0</v>
          </cell>
          <cell r="L2062">
            <v>0</v>
          </cell>
          <cell r="M2062">
            <v>1998.5849999999998</v>
          </cell>
          <cell r="N2062">
            <v>0</v>
          </cell>
          <cell r="O2062">
            <v>0</v>
          </cell>
          <cell r="P2062">
            <v>2215.8669142068743</v>
          </cell>
          <cell r="Q2062">
            <v>0</v>
          </cell>
          <cell r="R2062">
            <v>0</v>
          </cell>
          <cell r="S2062">
            <v>2456.7712564022527</v>
          </cell>
          <cell r="T2062">
            <v>0</v>
          </cell>
          <cell r="U2062">
            <v>0</v>
          </cell>
          <cell r="V2062">
            <v>2723.8662067593846</v>
          </cell>
          <cell r="W2062">
            <v>0</v>
          </cell>
          <cell r="X2062">
            <v>0</v>
          </cell>
        </row>
        <row r="2063">
          <cell r="K2063">
            <v>0</v>
          </cell>
          <cell r="L2063">
            <v>0</v>
          </cell>
          <cell r="M2063">
            <v>1998.5849999999998</v>
          </cell>
          <cell r="N2063">
            <v>0</v>
          </cell>
          <cell r="O2063">
            <v>0</v>
          </cell>
          <cell r="P2063">
            <v>2215.8669142068743</v>
          </cell>
          <cell r="Q2063">
            <v>0</v>
          </cell>
          <cell r="R2063">
            <v>0</v>
          </cell>
          <cell r="S2063">
            <v>2456.7712564022527</v>
          </cell>
          <cell r="T2063">
            <v>0</v>
          </cell>
          <cell r="U2063">
            <v>0</v>
          </cell>
          <cell r="V2063">
            <v>2723.8662067593846</v>
          </cell>
          <cell r="W2063">
            <v>0</v>
          </cell>
          <cell r="X2063">
            <v>0</v>
          </cell>
        </row>
        <row r="2064">
          <cell r="K2064">
            <v>0</v>
          </cell>
          <cell r="L2064">
            <v>0</v>
          </cell>
          <cell r="M2064">
            <v>1998.5849999999998</v>
          </cell>
          <cell r="N2064">
            <v>0</v>
          </cell>
          <cell r="O2064">
            <v>0</v>
          </cell>
          <cell r="P2064">
            <v>2215.8669142068743</v>
          </cell>
          <cell r="Q2064">
            <v>0</v>
          </cell>
          <cell r="R2064">
            <v>0</v>
          </cell>
          <cell r="S2064">
            <v>2456.7712564022527</v>
          </cell>
          <cell r="T2064">
            <v>0</v>
          </cell>
          <cell r="U2064">
            <v>0</v>
          </cell>
          <cell r="V2064">
            <v>2723.8662067593846</v>
          </cell>
          <cell r="W2064">
            <v>0</v>
          </cell>
          <cell r="X2064">
            <v>0</v>
          </cell>
        </row>
        <row r="2065">
          <cell r="K2065">
            <v>0</v>
          </cell>
          <cell r="L2065">
            <v>0</v>
          </cell>
          <cell r="M2065">
            <v>1998.5849999999998</v>
          </cell>
          <cell r="N2065">
            <v>0</v>
          </cell>
          <cell r="O2065">
            <v>0</v>
          </cell>
          <cell r="P2065">
            <v>2215.8669142068743</v>
          </cell>
          <cell r="Q2065">
            <v>0</v>
          </cell>
          <cell r="R2065">
            <v>0</v>
          </cell>
          <cell r="S2065">
            <v>2456.7712564022527</v>
          </cell>
          <cell r="T2065">
            <v>0</v>
          </cell>
          <cell r="U2065">
            <v>0</v>
          </cell>
          <cell r="V2065">
            <v>2723.8662067593846</v>
          </cell>
          <cell r="W2065">
            <v>0</v>
          </cell>
          <cell r="X2065">
            <v>0</v>
          </cell>
        </row>
        <row r="2066">
          <cell r="K2066">
            <v>0</v>
          </cell>
          <cell r="L2066">
            <v>0</v>
          </cell>
          <cell r="M2066">
            <v>1998.5849999999998</v>
          </cell>
          <cell r="N2066">
            <v>0</v>
          </cell>
          <cell r="O2066">
            <v>0</v>
          </cell>
          <cell r="P2066">
            <v>2215.8669142068743</v>
          </cell>
          <cell r="Q2066">
            <v>0</v>
          </cell>
          <cell r="R2066">
            <v>0</v>
          </cell>
          <cell r="S2066">
            <v>2456.7712564022527</v>
          </cell>
          <cell r="T2066">
            <v>0</v>
          </cell>
          <cell r="U2066">
            <v>0</v>
          </cell>
          <cell r="V2066">
            <v>2723.8662067593846</v>
          </cell>
          <cell r="W2066">
            <v>0</v>
          </cell>
          <cell r="X2066">
            <v>0</v>
          </cell>
        </row>
        <row r="2067">
          <cell r="K2067">
            <v>0</v>
          </cell>
          <cell r="L2067">
            <v>0</v>
          </cell>
          <cell r="M2067">
            <v>1998.5849999999998</v>
          </cell>
          <cell r="N2067">
            <v>0</v>
          </cell>
          <cell r="O2067">
            <v>0</v>
          </cell>
          <cell r="P2067">
            <v>2215.8669142068743</v>
          </cell>
          <cell r="Q2067">
            <v>0</v>
          </cell>
          <cell r="R2067">
            <v>0</v>
          </cell>
          <cell r="S2067">
            <v>2456.7712564022527</v>
          </cell>
          <cell r="T2067">
            <v>0</v>
          </cell>
          <cell r="U2067">
            <v>0</v>
          </cell>
          <cell r="V2067">
            <v>2723.8662067593846</v>
          </cell>
          <cell r="W2067">
            <v>0</v>
          </cell>
          <cell r="X2067">
            <v>0</v>
          </cell>
        </row>
        <row r="2068">
          <cell r="K2068">
            <v>0</v>
          </cell>
          <cell r="L2068">
            <v>0</v>
          </cell>
          <cell r="M2068">
            <v>1998.5849999999998</v>
          </cell>
          <cell r="N2068">
            <v>0</v>
          </cell>
          <cell r="O2068">
            <v>0</v>
          </cell>
          <cell r="P2068">
            <v>2215.8669142068743</v>
          </cell>
          <cell r="Q2068">
            <v>0</v>
          </cell>
          <cell r="R2068">
            <v>0</v>
          </cell>
          <cell r="S2068">
            <v>2456.7712564022527</v>
          </cell>
          <cell r="T2068">
            <v>0</v>
          </cell>
          <cell r="U2068">
            <v>0</v>
          </cell>
          <cell r="V2068">
            <v>2723.8662067593846</v>
          </cell>
          <cell r="W2068">
            <v>0</v>
          </cell>
          <cell r="X2068">
            <v>0</v>
          </cell>
        </row>
        <row r="2069">
          <cell r="K2069">
            <v>0</v>
          </cell>
          <cell r="L2069">
            <v>0</v>
          </cell>
          <cell r="M2069">
            <v>1998.5849999999998</v>
          </cell>
          <cell r="N2069">
            <v>0</v>
          </cell>
          <cell r="O2069">
            <v>0</v>
          </cell>
          <cell r="P2069">
            <v>2215.8669142068743</v>
          </cell>
          <cell r="Q2069">
            <v>0</v>
          </cell>
          <cell r="R2069">
            <v>0</v>
          </cell>
          <cell r="S2069">
            <v>2456.7712564022527</v>
          </cell>
          <cell r="T2069">
            <v>0</v>
          </cell>
          <cell r="U2069">
            <v>0</v>
          </cell>
          <cell r="V2069">
            <v>2723.8662067593846</v>
          </cell>
          <cell r="W2069">
            <v>0</v>
          </cell>
          <cell r="X2069">
            <v>0</v>
          </cell>
        </row>
        <row r="2070">
          <cell r="K2070">
            <v>0</v>
          </cell>
          <cell r="L2070">
            <v>0</v>
          </cell>
          <cell r="M2070">
            <v>1998.5849999999998</v>
          </cell>
          <cell r="N2070">
            <v>0</v>
          </cell>
          <cell r="O2070">
            <v>0</v>
          </cell>
          <cell r="P2070">
            <v>2215.8669142068743</v>
          </cell>
          <cell r="Q2070">
            <v>0</v>
          </cell>
          <cell r="R2070">
            <v>0</v>
          </cell>
          <cell r="S2070">
            <v>2456.7712564022527</v>
          </cell>
          <cell r="T2070">
            <v>0</v>
          </cell>
          <cell r="U2070">
            <v>0</v>
          </cell>
          <cell r="V2070">
            <v>2723.8662067593846</v>
          </cell>
          <cell r="W2070">
            <v>0</v>
          </cell>
          <cell r="X2070">
            <v>0</v>
          </cell>
        </row>
        <row r="2071">
          <cell r="K2071">
            <v>0</v>
          </cell>
          <cell r="L2071">
            <v>0</v>
          </cell>
          <cell r="M2071">
            <v>1998.5849999999998</v>
          </cell>
          <cell r="N2071">
            <v>0</v>
          </cell>
          <cell r="O2071">
            <v>0</v>
          </cell>
          <cell r="P2071">
            <v>2215.8669142068743</v>
          </cell>
          <cell r="Q2071">
            <v>0</v>
          </cell>
          <cell r="R2071">
            <v>0</v>
          </cell>
          <cell r="S2071">
            <v>2456.7712564022527</v>
          </cell>
          <cell r="T2071">
            <v>0</v>
          </cell>
          <cell r="U2071">
            <v>0</v>
          </cell>
          <cell r="V2071">
            <v>2723.8662067593846</v>
          </cell>
          <cell r="W2071">
            <v>0</v>
          </cell>
          <cell r="X2071">
            <v>0</v>
          </cell>
        </row>
        <row r="2072">
          <cell r="K2072">
            <v>0</v>
          </cell>
          <cell r="L2072">
            <v>0</v>
          </cell>
          <cell r="M2072">
            <v>1998.5849999999998</v>
          </cell>
          <cell r="N2072">
            <v>0</v>
          </cell>
          <cell r="O2072">
            <v>0</v>
          </cell>
          <cell r="P2072">
            <v>2215.8669142068743</v>
          </cell>
          <cell r="Q2072">
            <v>0</v>
          </cell>
          <cell r="R2072">
            <v>0</v>
          </cell>
          <cell r="S2072">
            <v>2456.7712564022527</v>
          </cell>
          <cell r="T2072">
            <v>0</v>
          </cell>
          <cell r="U2072">
            <v>0</v>
          </cell>
          <cell r="V2072">
            <v>2723.8662067593846</v>
          </cell>
          <cell r="W2072">
            <v>0</v>
          </cell>
          <cell r="X2072">
            <v>0</v>
          </cell>
        </row>
        <row r="2073">
          <cell r="K2073">
            <v>0</v>
          </cell>
          <cell r="L2073">
            <v>0</v>
          </cell>
          <cell r="M2073">
            <v>1998.5849999999998</v>
          </cell>
          <cell r="N2073">
            <v>0</v>
          </cell>
          <cell r="O2073">
            <v>0</v>
          </cell>
          <cell r="P2073">
            <v>2215.8669142068743</v>
          </cell>
          <cell r="Q2073">
            <v>0</v>
          </cell>
          <cell r="R2073">
            <v>0</v>
          </cell>
          <cell r="S2073">
            <v>2456.7712564022527</v>
          </cell>
          <cell r="T2073">
            <v>0</v>
          </cell>
          <cell r="U2073">
            <v>0</v>
          </cell>
          <cell r="V2073">
            <v>2723.8662067593846</v>
          </cell>
          <cell r="W2073">
            <v>0</v>
          </cell>
          <cell r="X2073">
            <v>0</v>
          </cell>
        </row>
        <row r="2074">
          <cell r="K2074">
            <v>0</v>
          </cell>
          <cell r="L2074">
            <v>0</v>
          </cell>
          <cell r="M2074">
            <v>1998.5849999999998</v>
          </cell>
          <cell r="N2074">
            <v>0</v>
          </cell>
          <cell r="O2074">
            <v>0</v>
          </cell>
          <cell r="P2074">
            <v>2215.8669142068743</v>
          </cell>
          <cell r="Q2074">
            <v>0</v>
          </cell>
          <cell r="R2074">
            <v>0</v>
          </cell>
          <cell r="S2074">
            <v>2456.7712564022527</v>
          </cell>
          <cell r="T2074">
            <v>0</v>
          </cell>
          <cell r="U2074">
            <v>0</v>
          </cell>
          <cell r="V2074">
            <v>2723.8662067593846</v>
          </cell>
          <cell r="W2074">
            <v>0</v>
          </cell>
          <cell r="X2074">
            <v>0</v>
          </cell>
        </row>
        <row r="2075">
          <cell r="K2075">
            <v>0</v>
          </cell>
          <cell r="L2075">
            <v>0</v>
          </cell>
          <cell r="M2075">
            <v>1998.5849999999998</v>
          </cell>
          <cell r="N2075">
            <v>0</v>
          </cell>
          <cell r="O2075">
            <v>0</v>
          </cell>
          <cell r="P2075">
            <v>2215.8669142068743</v>
          </cell>
          <cell r="Q2075">
            <v>0</v>
          </cell>
          <cell r="R2075">
            <v>0</v>
          </cell>
          <cell r="S2075">
            <v>2456.7712564022527</v>
          </cell>
          <cell r="T2075">
            <v>0</v>
          </cell>
          <cell r="U2075">
            <v>0</v>
          </cell>
          <cell r="V2075">
            <v>2723.8662067593846</v>
          </cell>
          <cell r="W2075">
            <v>0</v>
          </cell>
          <cell r="X2075">
            <v>0</v>
          </cell>
        </row>
        <row r="2076">
          <cell r="K2076">
            <v>0</v>
          </cell>
          <cell r="L2076">
            <v>0</v>
          </cell>
          <cell r="M2076">
            <v>1998.5849999999998</v>
          </cell>
          <cell r="N2076">
            <v>0</v>
          </cell>
          <cell r="O2076">
            <v>0</v>
          </cell>
          <cell r="P2076">
            <v>2215.8669142068743</v>
          </cell>
          <cell r="Q2076">
            <v>0</v>
          </cell>
          <cell r="R2076">
            <v>0</v>
          </cell>
          <cell r="S2076">
            <v>2456.7712564022527</v>
          </cell>
          <cell r="T2076">
            <v>0</v>
          </cell>
          <cell r="U2076">
            <v>0</v>
          </cell>
          <cell r="V2076">
            <v>2723.8662067593846</v>
          </cell>
          <cell r="W2076">
            <v>0</v>
          </cell>
          <cell r="X2076">
            <v>0</v>
          </cell>
        </row>
        <row r="2077">
          <cell r="K2077">
            <v>0</v>
          </cell>
          <cell r="L2077">
            <v>0</v>
          </cell>
          <cell r="M2077">
            <v>1998.5849999999998</v>
          </cell>
          <cell r="N2077">
            <v>0</v>
          </cell>
          <cell r="O2077">
            <v>0</v>
          </cell>
          <cell r="P2077">
            <v>2215.8669142068743</v>
          </cell>
          <cell r="Q2077">
            <v>0</v>
          </cell>
          <cell r="R2077">
            <v>0</v>
          </cell>
          <cell r="S2077">
            <v>2456.7712564022527</v>
          </cell>
          <cell r="T2077">
            <v>0</v>
          </cell>
          <cell r="U2077">
            <v>0</v>
          </cell>
          <cell r="V2077">
            <v>2723.8662067593846</v>
          </cell>
          <cell r="W2077">
            <v>0</v>
          </cell>
          <cell r="X2077">
            <v>0</v>
          </cell>
        </row>
        <row r="2078">
          <cell r="K2078">
            <v>0</v>
          </cell>
          <cell r="L2078">
            <v>0</v>
          </cell>
          <cell r="M2078">
            <v>1998.5849999999998</v>
          </cell>
          <cell r="N2078">
            <v>0</v>
          </cell>
          <cell r="O2078">
            <v>0</v>
          </cell>
          <cell r="P2078">
            <v>2215.8669142068743</v>
          </cell>
          <cell r="Q2078">
            <v>0</v>
          </cell>
          <cell r="R2078">
            <v>0</v>
          </cell>
          <cell r="S2078">
            <v>2456.7712564022527</v>
          </cell>
          <cell r="T2078">
            <v>0</v>
          </cell>
          <cell r="U2078">
            <v>0</v>
          </cell>
          <cell r="V2078">
            <v>2723.8662067593846</v>
          </cell>
          <cell r="W2078">
            <v>0</v>
          </cell>
          <cell r="X2078">
            <v>0</v>
          </cell>
        </row>
        <row r="2079">
          <cell r="K2079">
            <v>0</v>
          </cell>
          <cell r="L2079">
            <v>0</v>
          </cell>
          <cell r="M2079">
            <v>1998.5849999999998</v>
          </cell>
          <cell r="N2079">
            <v>0</v>
          </cell>
          <cell r="O2079">
            <v>0</v>
          </cell>
          <cell r="P2079">
            <v>2215.8669142068743</v>
          </cell>
          <cell r="Q2079">
            <v>0</v>
          </cell>
          <cell r="R2079">
            <v>0</v>
          </cell>
          <cell r="S2079">
            <v>2456.7712564022527</v>
          </cell>
          <cell r="T2079">
            <v>0</v>
          </cell>
          <cell r="U2079">
            <v>0</v>
          </cell>
          <cell r="V2079">
            <v>2723.8662067593846</v>
          </cell>
          <cell r="W2079">
            <v>0</v>
          </cell>
          <cell r="X2079">
            <v>0</v>
          </cell>
        </row>
        <row r="2080">
          <cell r="K2080">
            <v>0</v>
          </cell>
          <cell r="L2080">
            <v>0</v>
          </cell>
          <cell r="M2080">
            <v>1998.5849999999998</v>
          </cell>
          <cell r="N2080">
            <v>0</v>
          </cell>
          <cell r="O2080">
            <v>0</v>
          </cell>
          <cell r="P2080">
            <v>2215.8669142068743</v>
          </cell>
          <cell r="Q2080">
            <v>0</v>
          </cell>
          <cell r="R2080">
            <v>0</v>
          </cell>
          <cell r="S2080">
            <v>2456.7712564022527</v>
          </cell>
          <cell r="T2080">
            <v>0</v>
          </cell>
          <cell r="U2080">
            <v>0</v>
          </cell>
          <cell r="V2080">
            <v>2723.8662067593846</v>
          </cell>
          <cell r="W2080">
            <v>0</v>
          </cell>
          <cell r="X2080">
            <v>0</v>
          </cell>
        </row>
        <row r="2081">
          <cell r="K2081">
            <v>0</v>
          </cell>
          <cell r="L2081">
            <v>0</v>
          </cell>
          <cell r="M2081">
            <v>1998.5849999999998</v>
          </cell>
          <cell r="N2081">
            <v>0</v>
          </cell>
          <cell r="O2081">
            <v>0</v>
          </cell>
          <cell r="P2081">
            <v>2215.8669142068743</v>
          </cell>
          <cell r="Q2081">
            <v>0</v>
          </cell>
          <cell r="R2081">
            <v>0</v>
          </cell>
          <cell r="S2081">
            <v>2456.7712564022527</v>
          </cell>
          <cell r="T2081">
            <v>0</v>
          </cell>
          <cell r="U2081">
            <v>0</v>
          </cell>
          <cell r="V2081">
            <v>2723.8662067593846</v>
          </cell>
          <cell r="W2081">
            <v>0</v>
          </cell>
          <cell r="X2081">
            <v>0</v>
          </cell>
        </row>
        <row r="2082">
          <cell r="K2082">
            <v>0</v>
          </cell>
          <cell r="L2082">
            <v>0</v>
          </cell>
          <cell r="M2082">
            <v>1998.5849999999998</v>
          </cell>
          <cell r="N2082">
            <v>0</v>
          </cell>
          <cell r="O2082">
            <v>0</v>
          </cell>
          <cell r="P2082">
            <v>2215.8669142068743</v>
          </cell>
          <cell r="Q2082">
            <v>0</v>
          </cell>
          <cell r="R2082">
            <v>0</v>
          </cell>
          <cell r="S2082">
            <v>2456.7712564022527</v>
          </cell>
          <cell r="T2082">
            <v>0</v>
          </cell>
          <cell r="U2082">
            <v>0</v>
          </cell>
          <cell r="V2082">
            <v>2723.8662067593846</v>
          </cell>
          <cell r="W2082">
            <v>0</v>
          </cell>
          <cell r="X2082">
            <v>0</v>
          </cell>
        </row>
        <row r="2083">
          <cell r="K2083">
            <v>0</v>
          </cell>
          <cell r="L2083">
            <v>0</v>
          </cell>
          <cell r="M2083">
            <v>1998.5849999999998</v>
          </cell>
          <cell r="N2083">
            <v>0</v>
          </cell>
          <cell r="O2083">
            <v>0</v>
          </cell>
          <cell r="P2083">
            <v>2215.8669142068743</v>
          </cell>
          <cell r="Q2083">
            <v>0</v>
          </cell>
          <cell r="R2083">
            <v>0</v>
          </cell>
          <cell r="S2083">
            <v>2456.7712564022527</v>
          </cell>
          <cell r="T2083">
            <v>0</v>
          </cell>
          <cell r="U2083">
            <v>0</v>
          </cell>
          <cell r="V2083">
            <v>2723.8662067593846</v>
          </cell>
          <cell r="W2083">
            <v>0</v>
          </cell>
          <cell r="X2083">
            <v>0</v>
          </cell>
        </row>
        <row r="2084">
          <cell r="K2084">
            <v>0</v>
          </cell>
          <cell r="L2084">
            <v>0</v>
          </cell>
          <cell r="M2084">
            <v>1998.5849999999998</v>
          </cell>
          <cell r="N2084">
            <v>0</v>
          </cell>
          <cell r="O2084">
            <v>0</v>
          </cell>
          <cell r="P2084">
            <v>2215.8669142068743</v>
          </cell>
          <cell r="Q2084">
            <v>0</v>
          </cell>
          <cell r="R2084">
            <v>0</v>
          </cell>
          <cell r="S2084">
            <v>2456.7712564022527</v>
          </cell>
          <cell r="T2084">
            <v>0</v>
          </cell>
          <cell r="U2084">
            <v>0</v>
          </cell>
          <cell r="V2084">
            <v>2723.8662067593846</v>
          </cell>
          <cell r="W2084">
            <v>0</v>
          </cell>
          <cell r="X2084">
            <v>0</v>
          </cell>
        </row>
        <row r="2085">
          <cell r="K2085">
            <v>0</v>
          </cell>
          <cell r="L2085">
            <v>0</v>
          </cell>
          <cell r="M2085">
            <v>1998.5849999999998</v>
          </cell>
          <cell r="N2085">
            <v>0</v>
          </cell>
          <cell r="O2085">
            <v>0</v>
          </cell>
          <cell r="P2085">
            <v>2215.8669142068743</v>
          </cell>
          <cell r="Q2085">
            <v>0</v>
          </cell>
          <cell r="R2085">
            <v>0</v>
          </cell>
          <cell r="S2085">
            <v>2456.7712564022527</v>
          </cell>
          <cell r="T2085">
            <v>0</v>
          </cell>
          <cell r="U2085">
            <v>0</v>
          </cell>
          <cell r="V2085">
            <v>2723.8662067593846</v>
          </cell>
          <cell r="W2085">
            <v>0</v>
          </cell>
          <cell r="X2085">
            <v>0</v>
          </cell>
        </row>
        <row r="2086">
          <cell r="K2086">
            <v>0</v>
          </cell>
          <cell r="L2086">
            <v>0</v>
          </cell>
          <cell r="M2086">
            <v>1998.5849999999998</v>
          </cell>
          <cell r="N2086">
            <v>0</v>
          </cell>
          <cell r="O2086">
            <v>0</v>
          </cell>
          <cell r="P2086">
            <v>2215.8669142068743</v>
          </cell>
          <cell r="Q2086">
            <v>0</v>
          </cell>
          <cell r="R2086">
            <v>0</v>
          </cell>
          <cell r="S2086">
            <v>2456.7712564022527</v>
          </cell>
          <cell r="T2086">
            <v>0</v>
          </cell>
          <cell r="U2086">
            <v>0</v>
          </cell>
          <cell r="V2086">
            <v>2723.8662067593846</v>
          </cell>
          <cell r="W2086">
            <v>0</v>
          </cell>
          <cell r="X2086">
            <v>0</v>
          </cell>
        </row>
        <row r="2087">
          <cell r="K2087">
            <v>0</v>
          </cell>
          <cell r="L2087">
            <v>0</v>
          </cell>
          <cell r="M2087">
            <v>1998.5849999999998</v>
          </cell>
          <cell r="N2087">
            <v>0</v>
          </cell>
          <cell r="O2087">
            <v>0</v>
          </cell>
          <cell r="P2087">
            <v>2215.8669142068743</v>
          </cell>
          <cell r="Q2087">
            <v>0</v>
          </cell>
          <cell r="R2087">
            <v>0</v>
          </cell>
          <cell r="S2087">
            <v>2456.7712564022527</v>
          </cell>
          <cell r="T2087">
            <v>0</v>
          </cell>
          <cell r="U2087">
            <v>0</v>
          </cell>
          <cell r="V2087">
            <v>2723.8662067593846</v>
          </cell>
          <cell r="W2087">
            <v>0</v>
          </cell>
          <cell r="X2087">
            <v>0</v>
          </cell>
        </row>
        <row r="2088">
          <cell r="K2088">
            <v>0</v>
          </cell>
          <cell r="L2088">
            <v>0</v>
          </cell>
          <cell r="M2088">
            <v>1998.5849999999998</v>
          </cell>
          <cell r="N2088">
            <v>0</v>
          </cell>
          <cell r="O2088">
            <v>0</v>
          </cell>
          <cell r="P2088">
            <v>2215.8669142068743</v>
          </cell>
          <cell r="Q2088">
            <v>0</v>
          </cell>
          <cell r="R2088">
            <v>0</v>
          </cell>
          <cell r="S2088">
            <v>2456.7712564022527</v>
          </cell>
          <cell r="T2088">
            <v>0</v>
          </cell>
          <cell r="U2088">
            <v>0</v>
          </cell>
          <cell r="V2088">
            <v>2723.8662067593846</v>
          </cell>
          <cell r="W2088">
            <v>0</v>
          </cell>
          <cell r="X2088">
            <v>0</v>
          </cell>
        </row>
        <row r="2089">
          <cell r="K2089">
            <v>0</v>
          </cell>
          <cell r="L2089">
            <v>0</v>
          </cell>
          <cell r="M2089">
            <v>1998.5849999999998</v>
          </cell>
          <cell r="N2089">
            <v>0</v>
          </cell>
          <cell r="O2089">
            <v>0</v>
          </cell>
          <cell r="P2089">
            <v>2215.8669142068743</v>
          </cell>
          <cell r="Q2089">
            <v>0</v>
          </cell>
          <cell r="R2089">
            <v>0</v>
          </cell>
          <cell r="S2089">
            <v>2456.7712564022527</v>
          </cell>
          <cell r="T2089">
            <v>0</v>
          </cell>
          <cell r="U2089">
            <v>0</v>
          </cell>
          <cell r="V2089">
            <v>2723.8662067593846</v>
          </cell>
          <cell r="W2089">
            <v>0</v>
          </cell>
          <cell r="X2089">
            <v>0</v>
          </cell>
        </row>
        <row r="2090">
          <cell r="K2090">
            <v>0</v>
          </cell>
          <cell r="L2090">
            <v>0</v>
          </cell>
          <cell r="M2090">
            <v>1998.5849999999998</v>
          </cell>
          <cell r="N2090">
            <v>0</v>
          </cell>
          <cell r="O2090">
            <v>0</v>
          </cell>
          <cell r="P2090">
            <v>2215.8669142068743</v>
          </cell>
          <cell r="Q2090">
            <v>0</v>
          </cell>
          <cell r="R2090">
            <v>0</v>
          </cell>
          <cell r="S2090">
            <v>2456.7712564022527</v>
          </cell>
          <cell r="T2090">
            <v>0</v>
          </cell>
          <cell r="U2090">
            <v>0</v>
          </cell>
          <cell r="V2090">
            <v>2723.8662067593846</v>
          </cell>
          <cell r="W2090">
            <v>0</v>
          </cell>
          <cell r="X2090">
            <v>0</v>
          </cell>
        </row>
        <row r="2091">
          <cell r="K2091">
            <v>0</v>
          </cell>
          <cell r="L2091">
            <v>0</v>
          </cell>
          <cell r="M2091">
            <v>1998.5849999999998</v>
          </cell>
          <cell r="N2091">
            <v>0</v>
          </cell>
          <cell r="O2091">
            <v>0</v>
          </cell>
          <cell r="P2091">
            <v>2215.8669142068743</v>
          </cell>
          <cell r="Q2091">
            <v>0</v>
          </cell>
          <cell r="R2091">
            <v>0</v>
          </cell>
          <cell r="S2091">
            <v>2456.7712564022527</v>
          </cell>
          <cell r="T2091">
            <v>0</v>
          </cell>
          <cell r="U2091">
            <v>0</v>
          </cell>
          <cell r="V2091">
            <v>2723.8662067593846</v>
          </cell>
          <cell r="W2091">
            <v>0</v>
          </cell>
          <cell r="X2091">
            <v>0</v>
          </cell>
        </row>
        <row r="2092">
          <cell r="K2092">
            <v>0</v>
          </cell>
          <cell r="L2092">
            <v>0</v>
          </cell>
          <cell r="M2092">
            <v>1998.5849999999998</v>
          </cell>
          <cell r="N2092">
            <v>0</v>
          </cell>
          <cell r="O2092">
            <v>0</v>
          </cell>
          <cell r="P2092">
            <v>2215.8669142068743</v>
          </cell>
          <cell r="Q2092">
            <v>0</v>
          </cell>
          <cell r="R2092">
            <v>0</v>
          </cell>
          <cell r="S2092">
            <v>2456.7712564022527</v>
          </cell>
          <cell r="T2092">
            <v>0</v>
          </cell>
          <cell r="U2092">
            <v>0</v>
          </cell>
          <cell r="V2092">
            <v>2723.8662067593846</v>
          </cell>
          <cell r="W2092">
            <v>0</v>
          </cell>
          <cell r="X2092">
            <v>0</v>
          </cell>
        </row>
        <row r="2093">
          <cell r="K2093">
            <v>0</v>
          </cell>
          <cell r="L2093">
            <v>0</v>
          </cell>
          <cell r="M2093">
            <v>1998.5849999999998</v>
          </cell>
          <cell r="N2093">
            <v>0</v>
          </cell>
          <cell r="O2093">
            <v>0</v>
          </cell>
          <cell r="P2093">
            <v>2215.8669142068743</v>
          </cell>
          <cell r="Q2093">
            <v>0</v>
          </cell>
          <cell r="R2093">
            <v>0</v>
          </cell>
          <cell r="S2093">
            <v>2456.7712564022527</v>
          </cell>
          <cell r="T2093">
            <v>0</v>
          </cell>
          <cell r="U2093">
            <v>0</v>
          </cell>
          <cell r="V2093">
            <v>2723.8662067593846</v>
          </cell>
          <cell r="W2093">
            <v>0</v>
          </cell>
          <cell r="X2093">
            <v>0</v>
          </cell>
        </row>
        <row r="2094">
          <cell r="K2094">
            <v>0</v>
          </cell>
          <cell r="L2094">
            <v>0</v>
          </cell>
          <cell r="M2094">
            <v>1998.5849999999998</v>
          </cell>
          <cell r="N2094">
            <v>0</v>
          </cell>
          <cell r="O2094">
            <v>0</v>
          </cell>
          <cell r="P2094">
            <v>2215.8669142068743</v>
          </cell>
          <cell r="Q2094">
            <v>0</v>
          </cell>
          <cell r="R2094">
            <v>0</v>
          </cell>
          <cell r="S2094">
            <v>2456.7712564022527</v>
          </cell>
          <cell r="T2094">
            <v>0</v>
          </cell>
          <cell r="U2094">
            <v>0</v>
          </cell>
          <cell r="V2094">
            <v>2723.8662067593846</v>
          </cell>
          <cell r="W2094">
            <v>0</v>
          </cell>
          <cell r="X2094">
            <v>0</v>
          </cell>
        </row>
        <row r="2095">
          <cell r="K2095">
            <v>0</v>
          </cell>
          <cell r="L2095">
            <v>0</v>
          </cell>
          <cell r="M2095">
            <v>1998.5849999999998</v>
          </cell>
          <cell r="N2095">
            <v>0</v>
          </cell>
          <cell r="O2095">
            <v>0</v>
          </cell>
          <cell r="P2095">
            <v>2215.8669142068743</v>
          </cell>
          <cell r="Q2095">
            <v>0</v>
          </cell>
          <cell r="R2095">
            <v>0</v>
          </cell>
          <cell r="S2095">
            <v>2456.7712564022527</v>
          </cell>
          <cell r="T2095">
            <v>0</v>
          </cell>
          <cell r="U2095">
            <v>0</v>
          </cell>
          <cell r="V2095">
            <v>2723.8662067593846</v>
          </cell>
          <cell r="W2095">
            <v>0</v>
          </cell>
          <cell r="X2095">
            <v>0</v>
          </cell>
        </row>
        <row r="2096">
          <cell r="K2096">
            <v>0</v>
          </cell>
          <cell r="L2096">
            <v>0</v>
          </cell>
          <cell r="M2096">
            <v>1998.5849999999998</v>
          </cell>
          <cell r="N2096">
            <v>0</v>
          </cell>
          <cell r="O2096">
            <v>0</v>
          </cell>
          <cell r="P2096">
            <v>2215.8669142068743</v>
          </cell>
          <cell r="Q2096">
            <v>0</v>
          </cell>
          <cell r="R2096">
            <v>0</v>
          </cell>
          <cell r="S2096">
            <v>2456.7712564022527</v>
          </cell>
          <cell r="T2096">
            <v>0</v>
          </cell>
          <cell r="U2096">
            <v>0</v>
          </cell>
          <cell r="V2096">
            <v>2723.8662067593846</v>
          </cell>
          <cell r="W2096">
            <v>0</v>
          </cell>
          <cell r="X2096">
            <v>0</v>
          </cell>
        </row>
        <row r="2097">
          <cell r="K2097">
            <v>0</v>
          </cell>
          <cell r="L2097">
            <v>0</v>
          </cell>
          <cell r="M2097">
            <v>1998.5849999999998</v>
          </cell>
          <cell r="N2097">
            <v>0</v>
          </cell>
          <cell r="O2097">
            <v>0</v>
          </cell>
          <cell r="P2097">
            <v>2215.8669142068743</v>
          </cell>
          <cell r="Q2097">
            <v>0</v>
          </cell>
          <cell r="R2097">
            <v>0</v>
          </cell>
          <cell r="S2097">
            <v>2456.7712564022527</v>
          </cell>
          <cell r="T2097">
            <v>0</v>
          </cell>
          <cell r="U2097">
            <v>0</v>
          </cell>
          <cell r="V2097">
            <v>2723.8662067593846</v>
          </cell>
          <cell r="W2097">
            <v>0</v>
          </cell>
          <cell r="X2097">
            <v>0</v>
          </cell>
        </row>
        <row r="2098">
          <cell r="K2098">
            <v>0</v>
          </cell>
          <cell r="L2098">
            <v>0</v>
          </cell>
          <cell r="M2098">
            <v>1998.5849999999998</v>
          </cell>
          <cell r="N2098">
            <v>0</v>
          </cell>
          <cell r="O2098">
            <v>0</v>
          </cell>
          <cell r="P2098">
            <v>2215.8669142068743</v>
          </cell>
          <cell r="Q2098">
            <v>0</v>
          </cell>
          <cell r="R2098">
            <v>0</v>
          </cell>
          <cell r="S2098">
            <v>2456.7712564022527</v>
          </cell>
          <cell r="T2098">
            <v>0</v>
          </cell>
          <cell r="U2098">
            <v>0</v>
          </cell>
          <cell r="V2098">
            <v>2723.8662067593846</v>
          </cell>
          <cell r="W2098">
            <v>0</v>
          </cell>
          <cell r="X2098">
            <v>0</v>
          </cell>
        </row>
        <row r="2099">
          <cell r="K2099">
            <v>0</v>
          </cell>
          <cell r="L2099">
            <v>0</v>
          </cell>
          <cell r="M2099">
            <v>1998.5849999999998</v>
          </cell>
          <cell r="N2099">
            <v>0</v>
          </cell>
          <cell r="O2099">
            <v>0</v>
          </cell>
          <cell r="P2099">
            <v>2215.8669142068743</v>
          </cell>
          <cell r="Q2099">
            <v>0</v>
          </cell>
          <cell r="R2099">
            <v>0</v>
          </cell>
          <cell r="S2099">
            <v>2456.7712564022527</v>
          </cell>
          <cell r="T2099">
            <v>0</v>
          </cell>
          <cell r="U2099">
            <v>0</v>
          </cell>
          <cell r="V2099">
            <v>2723.8662067593846</v>
          </cell>
          <cell r="W2099">
            <v>0</v>
          </cell>
          <cell r="X2099">
            <v>0</v>
          </cell>
        </row>
        <row r="2100">
          <cell r="K2100">
            <v>0</v>
          </cell>
          <cell r="L2100">
            <v>0</v>
          </cell>
          <cell r="M2100">
            <v>1998.5849999999998</v>
          </cell>
          <cell r="N2100">
            <v>0</v>
          </cell>
          <cell r="O2100">
            <v>0</v>
          </cell>
          <cell r="P2100">
            <v>2215.8669142068743</v>
          </cell>
          <cell r="Q2100">
            <v>0</v>
          </cell>
          <cell r="R2100">
            <v>0</v>
          </cell>
          <cell r="S2100">
            <v>2456.7712564022527</v>
          </cell>
          <cell r="T2100">
            <v>0</v>
          </cell>
          <cell r="U2100">
            <v>0</v>
          </cell>
          <cell r="V2100">
            <v>2723.8662067593846</v>
          </cell>
          <cell r="W2100">
            <v>0</v>
          </cell>
          <cell r="X2100">
            <v>0</v>
          </cell>
        </row>
        <row r="2101">
          <cell r="K2101">
            <v>0</v>
          </cell>
          <cell r="L2101">
            <v>0</v>
          </cell>
          <cell r="M2101">
            <v>1998.5849999999998</v>
          </cell>
          <cell r="N2101">
            <v>0</v>
          </cell>
          <cell r="O2101">
            <v>0</v>
          </cell>
          <cell r="P2101">
            <v>2215.8669142068743</v>
          </cell>
          <cell r="Q2101">
            <v>0</v>
          </cell>
          <cell r="R2101">
            <v>0</v>
          </cell>
          <cell r="S2101">
            <v>2456.7712564022527</v>
          </cell>
          <cell r="T2101">
            <v>0</v>
          </cell>
          <cell r="U2101">
            <v>0</v>
          </cell>
          <cell r="V2101">
            <v>2723.8662067593846</v>
          </cell>
          <cell r="W2101">
            <v>0</v>
          </cell>
          <cell r="X2101">
            <v>0</v>
          </cell>
        </row>
        <row r="2102">
          <cell r="K2102">
            <v>0</v>
          </cell>
          <cell r="L2102">
            <v>0</v>
          </cell>
          <cell r="M2102">
            <v>1998.5849999999998</v>
          </cell>
          <cell r="N2102">
            <v>0</v>
          </cell>
          <cell r="O2102">
            <v>0</v>
          </cell>
          <cell r="P2102">
            <v>2215.8669142068743</v>
          </cell>
          <cell r="Q2102">
            <v>0</v>
          </cell>
          <cell r="R2102">
            <v>0</v>
          </cell>
          <cell r="S2102">
            <v>2456.7712564022527</v>
          </cell>
          <cell r="T2102">
            <v>0</v>
          </cell>
          <cell r="U2102">
            <v>0</v>
          </cell>
          <cell r="V2102">
            <v>2723.8662067593846</v>
          </cell>
          <cell r="W2102">
            <v>0</v>
          </cell>
          <cell r="X2102">
            <v>0</v>
          </cell>
        </row>
        <row r="2103">
          <cell r="K2103">
            <v>0</v>
          </cell>
          <cell r="L2103">
            <v>0</v>
          </cell>
          <cell r="M2103">
            <v>1998.5849999999998</v>
          </cell>
          <cell r="N2103">
            <v>0</v>
          </cell>
          <cell r="O2103">
            <v>0</v>
          </cell>
          <cell r="P2103">
            <v>2215.8669142068743</v>
          </cell>
          <cell r="Q2103">
            <v>0</v>
          </cell>
          <cell r="R2103">
            <v>0</v>
          </cell>
          <cell r="S2103">
            <v>2456.7712564022527</v>
          </cell>
          <cell r="T2103">
            <v>0</v>
          </cell>
          <cell r="U2103">
            <v>0</v>
          </cell>
          <cell r="V2103">
            <v>2723.8662067593846</v>
          </cell>
          <cell r="W2103">
            <v>0</v>
          </cell>
          <cell r="X2103">
            <v>0</v>
          </cell>
        </row>
        <row r="2104">
          <cell r="K2104">
            <v>0</v>
          </cell>
          <cell r="L2104">
            <v>0</v>
          </cell>
          <cell r="M2104">
            <v>1998.5849999999998</v>
          </cell>
          <cell r="N2104">
            <v>0</v>
          </cell>
          <cell r="O2104">
            <v>0</v>
          </cell>
          <cell r="P2104">
            <v>2215.8669142068743</v>
          </cell>
          <cell r="Q2104">
            <v>0</v>
          </cell>
          <cell r="R2104">
            <v>0</v>
          </cell>
          <cell r="S2104">
            <v>2456.7712564022527</v>
          </cell>
          <cell r="T2104">
            <v>0</v>
          </cell>
          <cell r="U2104">
            <v>0</v>
          </cell>
          <cell r="V2104">
            <v>2723.8662067593846</v>
          </cell>
          <cell r="W2104">
            <v>0</v>
          </cell>
          <cell r="X2104">
            <v>0</v>
          </cell>
        </row>
        <row r="2105"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</row>
        <row r="2106"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</row>
        <row r="2107">
          <cell r="K2107">
            <v>0</v>
          </cell>
          <cell r="L2107">
            <v>0</v>
          </cell>
          <cell r="M2107">
            <v>477.04185000000001</v>
          </cell>
          <cell r="N2107">
            <v>0</v>
          </cell>
          <cell r="O2107">
            <v>0</v>
          </cell>
          <cell r="P2107">
            <v>528.90482621806859</v>
          </cell>
          <cell r="Q2107">
            <v>0</v>
          </cell>
          <cell r="R2107">
            <v>0</v>
          </cell>
          <cell r="S2107">
            <v>586.40623500174127</v>
          </cell>
          <cell r="T2107">
            <v>0</v>
          </cell>
          <cell r="U2107">
            <v>0</v>
          </cell>
          <cell r="V2107">
            <v>650.15907475788094</v>
          </cell>
          <cell r="W2107">
            <v>0</v>
          </cell>
          <cell r="X2107">
            <v>0</v>
          </cell>
        </row>
        <row r="2108">
          <cell r="K2108">
            <v>0</v>
          </cell>
          <cell r="L2108">
            <v>0</v>
          </cell>
          <cell r="M2108">
            <v>277.56630000000001</v>
          </cell>
          <cell r="N2108">
            <v>0</v>
          </cell>
          <cell r="O2108">
            <v>0</v>
          </cell>
          <cell r="P2108">
            <v>307.74271830761245</v>
          </cell>
          <cell r="Q2108">
            <v>0</v>
          </cell>
          <cell r="R2108">
            <v>0</v>
          </cell>
          <cell r="S2108">
            <v>341.19985268873961</v>
          </cell>
          <cell r="T2108">
            <v>0</v>
          </cell>
          <cell r="U2108">
            <v>0</v>
          </cell>
          <cell r="V2108">
            <v>378.29437562337222</v>
          </cell>
          <cell r="W2108">
            <v>0</v>
          </cell>
          <cell r="X2108">
            <v>0</v>
          </cell>
        </row>
        <row r="2109">
          <cell r="K2109">
            <v>0</v>
          </cell>
          <cell r="L2109">
            <v>0</v>
          </cell>
          <cell r="M2109">
            <v>0</v>
          </cell>
          <cell r="N2109">
            <v>41777.774999999994</v>
          </cell>
          <cell r="O2109">
            <v>0</v>
          </cell>
          <cell r="P2109">
            <v>0</v>
          </cell>
          <cell r="Q2109">
            <v>0</v>
          </cell>
          <cell r="R2109">
            <v>47940.957727436093</v>
          </cell>
          <cell r="S2109">
            <v>0</v>
          </cell>
          <cell r="T2109">
            <v>0</v>
          </cell>
          <cell r="U2109">
            <v>0</v>
          </cell>
          <cell r="V2109">
            <v>55013.351664223715</v>
          </cell>
          <cell r="W2109">
            <v>0</v>
          </cell>
          <cell r="X2109">
            <v>0</v>
          </cell>
        </row>
        <row r="2110">
          <cell r="K2110">
            <v>0</v>
          </cell>
          <cell r="L2110">
            <v>0</v>
          </cell>
          <cell r="M2110">
            <v>477.04185000000001</v>
          </cell>
          <cell r="N2110">
            <v>0</v>
          </cell>
          <cell r="O2110">
            <v>0</v>
          </cell>
          <cell r="P2110">
            <v>528.90482621806859</v>
          </cell>
          <cell r="Q2110">
            <v>0</v>
          </cell>
          <cell r="R2110">
            <v>0</v>
          </cell>
          <cell r="S2110">
            <v>586.40623500174127</v>
          </cell>
          <cell r="T2110">
            <v>0</v>
          </cell>
          <cell r="U2110">
            <v>0</v>
          </cell>
          <cell r="V2110">
            <v>650.15907475788094</v>
          </cell>
          <cell r="W2110">
            <v>0</v>
          </cell>
          <cell r="X2110">
            <v>0</v>
          </cell>
        </row>
        <row r="2111">
          <cell r="K2111">
            <v>0</v>
          </cell>
          <cell r="L2111">
            <v>0</v>
          </cell>
          <cell r="M2111">
            <v>1242</v>
          </cell>
          <cell r="N2111">
            <v>0</v>
          </cell>
          <cell r="O2111">
            <v>0</v>
          </cell>
          <cell r="P2111">
            <v>1377.0276007499997</v>
          </cell>
          <cell r="Q2111">
            <v>0</v>
          </cell>
          <cell r="R2111">
            <v>0</v>
          </cell>
          <cell r="S2111">
            <v>1526.7351153198877</v>
          </cell>
          <cell r="T2111">
            <v>0</v>
          </cell>
          <cell r="U2111">
            <v>0</v>
          </cell>
          <cell r="V2111">
            <v>1692.7185127453452</v>
          </cell>
          <cell r="W2111">
            <v>0</v>
          </cell>
          <cell r="X2111">
            <v>0</v>
          </cell>
        </row>
        <row r="2112">
          <cell r="K2112">
            <v>0</v>
          </cell>
          <cell r="L2112">
            <v>0</v>
          </cell>
          <cell r="M2112">
            <v>482.68259999999998</v>
          </cell>
          <cell r="N2112">
            <v>0</v>
          </cell>
          <cell r="O2112">
            <v>0</v>
          </cell>
          <cell r="P2112">
            <v>535.15882657147483</v>
          </cell>
          <cell r="Q2112">
            <v>0</v>
          </cell>
          <cell r="R2112">
            <v>0</v>
          </cell>
          <cell r="S2112">
            <v>593.34015698381904</v>
          </cell>
          <cell r="T2112">
            <v>0</v>
          </cell>
          <cell r="U2112">
            <v>0</v>
          </cell>
          <cell r="V2112">
            <v>657.84683800326604</v>
          </cell>
          <cell r="W2112">
            <v>0</v>
          </cell>
          <cell r="X2112">
            <v>0</v>
          </cell>
        </row>
        <row r="2113">
          <cell r="K2113">
            <v>0</v>
          </cell>
          <cell r="L2113">
            <v>0</v>
          </cell>
          <cell r="M2113">
            <v>223.93260000000001</v>
          </cell>
          <cell r="N2113">
            <v>0</v>
          </cell>
          <cell r="O2113">
            <v>0</v>
          </cell>
          <cell r="P2113">
            <v>248.27807641522494</v>
          </cell>
          <cell r="Q2113">
            <v>0</v>
          </cell>
          <cell r="R2113">
            <v>0</v>
          </cell>
          <cell r="S2113">
            <v>275.27034129217577</v>
          </cell>
          <cell r="T2113">
            <v>0</v>
          </cell>
          <cell r="U2113">
            <v>0</v>
          </cell>
          <cell r="V2113">
            <v>305.19714784798578</v>
          </cell>
          <cell r="W2113">
            <v>0</v>
          </cell>
          <cell r="X2113">
            <v>0</v>
          </cell>
        </row>
        <row r="2114">
          <cell r="K2114">
            <v>0</v>
          </cell>
          <cell r="L2114">
            <v>0</v>
          </cell>
          <cell r="M2114">
            <v>482.68259999999998</v>
          </cell>
          <cell r="N2114">
            <v>0</v>
          </cell>
          <cell r="O2114">
            <v>0</v>
          </cell>
          <cell r="P2114">
            <v>535.15882657147483</v>
          </cell>
          <cell r="Q2114">
            <v>0</v>
          </cell>
          <cell r="R2114">
            <v>0</v>
          </cell>
          <cell r="S2114">
            <v>593.34015698381904</v>
          </cell>
          <cell r="T2114">
            <v>0</v>
          </cell>
          <cell r="U2114">
            <v>0</v>
          </cell>
          <cell r="V2114">
            <v>657.84683800326604</v>
          </cell>
          <cell r="W2114">
            <v>0</v>
          </cell>
          <cell r="X2114">
            <v>0</v>
          </cell>
        </row>
        <row r="2115">
          <cell r="K2115">
            <v>0</v>
          </cell>
          <cell r="L2115">
            <v>0</v>
          </cell>
          <cell r="M2115">
            <v>4158.63</v>
          </cell>
          <cell r="N2115">
            <v>0</v>
          </cell>
          <cell r="O2115">
            <v>0</v>
          </cell>
          <cell r="P2115">
            <v>4610.747416511249</v>
          </cell>
          <cell r="Q2115">
            <v>0</v>
          </cell>
          <cell r="R2115">
            <v>0</v>
          </cell>
          <cell r="S2115">
            <v>5112.0180777960904</v>
          </cell>
          <cell r="T2115">
            <v>0</v>
          </cell>
          <cell r="U2115">
            <v>0</v>
          </cell>
          <cell r="V2115">
            <v>5667.7858201756644</v>
          </cell>
          <cell r="W2115">
            <v>0</v>
          </cell>
          <cell r="X2115">
            <v>0</v>
          </cell>
        </row>
        <row r="2116">
          <cell r="K2116">
            <v>0</v>
          </cell>
          <cell r="L2116">
            <v>0</v>
          </cell>
          <cell r="M2116">
            <v>417.76739999999995</v>
          </cell>
          <cell r="N2116">
            <v>0</v>
          </cell>
          <cell r="O2116">
            <v>0</v>
          </cell>
          <cell r="P2116">
            <v>463.18618397227488</v>
          </cell>
          <cell r="Q2116">
            <v>0</v>
          </cell>
          <cell r="R2116">
            <v>0</v>
          </cell>
          <cell r="S2116">
            <v>513.54280162309954</v>
          </cell>
          <cell r="T2116">
            <v>0</v>
          </cell>
          <cell r="U2116">
            <v>0</v>
          </cell>
          <cell r="V2116">
            <v>569.37408373710923</v>
          </cell>
          <cell r="W2116">
            <v>0</v>
          </cell>
          <cell r="X2116">
            <v>0</v>
          </cell>
        </row>
        <row r="2117">
          <cell r="K2117">
            <v>0</v>
          </cell>
          <cell r="L2117">
            <v>0</v>
          </cell>
          <cell r="M2117">
            <v>1459.35</v>
          </cell>
          <cell r="N2117">
            <v>0</v>
          </cell>
          <cell r="O2117">
            <v>0</v>
          </cell>
          <cell r="P2117">
            <v>1618.0074308812495</v>
          </cell>
          <cell r="Q2117">
            <v>0</v>
          </cell>
          <cell r="R2117">
            <v>0</v>
          </cell>
          <cell r="S2117">
            <v>1793.913760500868</v>
          </cell>
          <cell r="T2117">
            <v>0</v>
          </cell>
          <cell r="U2117">
            <v>0</v>
          </cell>
          <cell r="V2117">
            <v>1988.9442524757806</v>
          </cell>
          <cell r="W2117">
            <v>0</v>
          </cell>
          <cell r="X2117">
            <v>0</v>
          </cell>
        </row>
        <row r="2118">
          <cell r="K2118">
            <v>0</v>
          </cell>
          <cell r="L2118">
            <v>0</v>
          </cell>
          <cell r="M2118">
            <v>1459.35</v>
          </cell>
          <cell r="N2118">
            <v>0</v>
          </cell>
          <cell r="O2118">
            <v>0</v>
          </cell>
          <cell r="P2118">
            <v>1618.0074308812495</v>
          </cell>
          <cell r="Q2118">
            <v>0</v>
          </cell>
          <cell r="R2118">
            <v>0</v>
          </cell>
          <cell r="S2118">
            <v>1793.913760500868</v>
          </cell>
          <cell r="T2118">
            <v>0</v>
          </cell>
          <cell r="U2118">
            <v>0</v>
          </cell>
          <cell r="V2118">
            <v>1988.9442524757806</v>
          </cell>
          <cell r="W2118">
            <v>0</v>
          </cell>
          <cell r="X2118">
            <v>0</v>
          </cell>
        </row>
        <row r="2119">
          <cell r="K2119">
            <v>0</v>
          </cell>
          <cell r="L2119">
            <v>0</v>
          </cell>
          <cell r="M2119">
            <v>1459.35</v>
          </cell>
          <cell r="N2119">
            <v>0</v>
          </cell>
          <cell r="O2119">
            <v>0</v>
          </cell>
          <cell r="P2119">
            <v>1618.0074308812495</v>
          </cell>
          <cell r="Q2119">
            <v>0</v>
          </cell>
          <cell r="R2119">
            <v>0</v>
          </cell>
          <cell r="S2119">
            <v>1793.913760500868</v>
          </cell>
          <cell r="T2119">
            <v>0</v>
          </cell>
          <cell r="U2119">
            <v>0</v>
          </cell>
          <cell r="V2119">
            <v>1988.9442524757806</v>
          </cell>
          <cell r="W2119">
            <v>0</v>
          </cell>
          <cell r="X2119">
            <v>0</v>
          </cell>
        </row>
        <row r="2120">
          <cell r="K2120">
            <v>0</v>
          </cell>
          <cell r="L2120">
            <v>0</v>
          </cell>
          <cell r="M2120">
            <v>1459.35</v>
          </cell>
          <cell r="N2120">
            <v>0</v>
          </cell>
          <cell r="O2120">
            <v>0</v>
          </cell>
          <cell r="P2120">
            <v>1618.0074308812495</v>
          </cell>
          <cell r="Q2120">
            <v>0</v>
          </cell>
          <cell r="R2120">
            <v>0</v>
          </cell>
          <cell r="S2120">
            <v>1793.913760500868</v>
          </cell>
          <cell r="T2120">
            <v>0</v>
          </cell>
          <cell r="U2120">
            <v>0</v>
          </cell>
          <cell r="V2120">
            <v>1988.9442524757806</v>
          </cell>
          <cell r="W2120">
            <v>0</v>
          </cell>
          <cell r="X2120">
            <v>0</v>
          </cell>
        </row>
        <row r="2121">
          <cell r="K2121">
            <v>0</v>
          </cell>
          <cell r="L2121">
            <v>0</v>
          </cell>
          <cell r="M2121">
            <v>1459.35</v>
          </cell>
          <cell r="N2121">
            <v>0</v>
          </cell>
          <cell r="O2121">
            <v>0</v>
          </cell>
          <cell r="P2121">
            <v>1618.0074308812495</v>
          </cell>
          <cell r="Q2121">
            <v>0</v>
          </cell>
          <cell r="R2121">
            <v>0</v>
          </cell>
          <cell r="S2121">
            <v>1793.913760500868</v>
          </cell>
          <cell r="T2121">
            <v>0</v>
          </cell>
          <cell r="U2121">
            <v>0</v>
          </cell>
          <cell r="V2121">
            <v>1988.9442524757806</v>
          </cell>
          <cell r="W2121">
            <v>0</v>
          </cell>
          <cell r="X2121">
            <v>0</v>
          </cell>
        </row>
        <row r="2122">
          <cell r="K2122">
            <v>0</v>
          </cell>
          <cell r="L2122">
            <v>0</v>
          </cell>
          <cell r="M2122">
            <v>1459.35</v>
          </cell>
          <cell r="N2122">
            <v>0</v>
          </cell>
          <cell r="O2122">
            <v>0</v>
          </cell>
          <cell r="P2122">
            <v>1618.0074308812495</v>
          </cell>
          <cell r="Q2122">
            <v>0</v>
          </cell>
          <cell r="R2122">
            <v>0</v>
          </cell>
          <cell r="S2122">
            <v>1793.913760500868</v>
          </cell>
          <cell r="T2122">
            <v>0</v>
          </cell>
          <cell r="U2122">
            <v>0</v>
          </cell>
          <cell r="V2122">
            <v>1988.9442524757806</v>
          </cell>
          <cell r="W2122">
            <v>0</v>
          </cell>
          <cell r="X2122">
            <v>0</v>
          </cell>
        </row>
        <row r="2123">
          <cell r="K2123">
            <v>0</v>
          </cell>
          <cell r="L2123">
            <v>0</v>
          </cell>
          <cell r="M2123">
            <v>1459.35</v>
          </cell>
          <cell r="N2123">
            <v>0</v>
          </cell>
          <cell r="O2123">
            <v>0</v>
          </cell>
          <cell r="P2123">
            <v>1618.0074308812495</v>
          </cell>
          <cell r="Q2123">
            <v>0</v>
          </cell>
          <cell r="R2123">
            <v>0</v>
          </cell>
          <cell r="S2123">
            <v>1793.913760500868</v>
          </cell>
          <cell r="T2123">
            <v>0</v>
          </cell>
          <cell r="U2123">
            <v>0</v>
          </cell>
          <cell r="V2123">
            <v>1988.9442524757806</v>
          </cell>
          <cell r="W2123">
            <v>0</v>
          </cell>
          <cell r="X2123">
            <v>0</v>
          </cell>
        </row>
        <row r="2124">
          <cell r="K2124">
            <v>0</v>
          </cell>
          <cell r="L2124">
            <v>0</v>
          </cell>
          <cell r="M2124">
            <v>1459.35</v>
          </cell>
          <cell r="N2124">
            <v>0</v>
          </cell>
          <cell r="O2124">
            <v>0</v>
          </cell>
          <cell r="P2124">
            <v>1618.0074308812495</v>
          </cell>
          <cell r="Q2124">
            <v>0</v>
          </cell>
          <cell r="R2124">
            <v>0</v>
          </cell>
          <cell r="S2124">
            <v>1793.913760500868</v>
          </cell>
          <cell r="T2124">
            <v>0</v>
          </cell>
          <cell r="U2124">
            <v>0</v>
          </cell>
          <cell r="V2124">
            <v>1988.9442524757806</v>
          </cell>
          <cell r="W2124">
            <v>0</v>
          </cell>
          <cell r="X2124">
            <v>0</v>
          </cell>
        </row>
        <row r="2125">
          <cell r="K2125">
            <v>0</v>
          </cell>
          <cell r="L2125">
            <v>0</v>
          </cell>
          <cell r="M2125">
            <v>7990.2</v>
          </cell>
          <cell r="N2125">
            <v>0</v>
          </cell>
          <cell r="O2125">
            <v>0</v>
          </cell>
          <cell r="P2125">
            <v>8858.8775648249975</v>
          </cell>
          <cell r="Q2125">
            <v>0</v>
          </cell>
          <cell r="R2125">
            <v>0</v>
          </cell>
          <cell r="S2125">
            <v>9821.9959085579449</v>
          </cell>
          <cell r="T2125">
            <v>0</v>
          </cell>
          <cell r="U2125">
            <v>0</v>
          </cell>
          <cell r="V2125">
            <v>10889.822431995053</v>
          </cell>
          <cell r="W2125">
            <v>0</v>
          </cell>
          <cell r="X2125">
            <v>0</v>
          </cell>
        </row>
        <row r="2126">
          <cell r="K2126">
            <v>0</v>
          </cell>
          <cell r="L2126">
            <v>0</v>
          </cell>
          <cell r="M2126">
            <v>1459.35</v>
          </cell>
          <cell r="N2126">
            <v>0</v>
          </cell>
          <cell r="O2126">
            <v>0</v>
          </cell>
          <cell r="P2126">
            <v>1618.0074308812495</v>
          </cell>
          <cell r="Q2126">
            <v>0</v>
          </cell>
          <cell r="R2126">
            <v>0</v>
          </cell>
          <cell r="S2126">
            <v>1793.913760500868</v>
          </cell>
          <cell r="T2126">
            <v>0</v>
          </cell>
          <cell r="U2126">
            <v>0</v>
          </cell>
          <cell r="V2126">
            <v>1988.9442524757806</v>
          </cell>
          <cell r="W2126">
            <v>0</v>
          </cell>
          <cell r="X2126">
            <v>0</v>
          </cell>
        </row>
        <row r="2127">
          <cell r="K2127">
            <v>0</v>
          </cell>
          <cell r="L2127">
            <v>0</v>
          </cell>
          <cell r="M2127">
            <v>1459.35</v>
          </cell>
          <cell r="N2127">
            <v>0</v>
          </cell>
          <cell r="O2127">
            <v>0</v>
          </cell>
          <cell r="P2127">
            <v>1618.0074308812495</v>
          </cell>
          <cell r="Q2127">
            <v>0</v>
          </cell>
          <cell r="R2127">
            <v>0</v>
          </cell>
          <cell r="S2127">
            <v>1793.913760500868</v>
          </cell>
          <cell r="T2127">
            <v>0</v>
          </cell>
          <cell r="U2127">
            <v>0</v>
          </cell>
          <cell r="V2127">
            <v>1988.9442524757806</v>
          </cell>
          <cell r="W2127">
            <v>0</v>
          </cell>
          <cell r="X2127">
            <v>0</v>
          </cell>
        </row>
        <row r="2128">
          <cell r="K2128">
            <v>0</v>
          </cell>
          <cell r="L2128">
            <v>0</v>
          </cell>
          <cell r="M2128">
            <v>1459.35</v>
          </cell>
          <cell r="N2128">
            <v>0</v>
          </cell>
          <cell r="O2128">
            <v>0</v>
          </cell>
          <cell r="P2128">
            <v>1618.0074308812495</v>
          </cell>
          <cell r="Q2128">
            <v>0</v>
          </cell>
          <cell r="R2128">
            <v>0</v>
          </cell>
          <cell r="S2128">
            <v>1793.913760500868</v>
          </cell>
          <cell r="T2128">
            <v>0</v>
          </cell>
          <cell r="U2128">
            <v>0</v>
          </cell>
          <cell r="V2128">
            <v>1988.9442524757806</v>
          </cell>
          <cell r="W2128">
            <v>0</v>
          </cell>
          <cell r="X2128">
            <v>0</v>
          </cell>
        </row>
        <row r="2129">
          <cell r="K2129">
            <v>0</v>
          </cell>
          <cell r="L2129">
            <v>0</v>
          </cell>
          <cell r="M2129">
            <v>1459.35</v>
          </cell>
          <cell r="N2129">
            <v>0</v>
          </cell>
          <cell r="O2129">
            <v>0</v>
          </cell>
          <cell r="P2129">
            <v>1618.0074308812495</v>
          </cell>
          <cell r="Q2129">
            <v>0</v>
          </cell>
          <cell r="R2129">
            <v>0</v>
          </cell>
          <cell r="S2129">
            <v>1793.913760500868</v>
          </cell>
          <cell r="T2129">
            <v>0</v>
          </cell>
          <cell r="U2129">
            <v>0</v>
          </cell>
          <cell r="V2129">
            <v>1988.9442524757806</v>
          </cell>
          <cell r="W2129">
            <v>0</v>
          </cell>
          <cell r="X2129">
            <v>0</v>
          </cell>
        </row>
        <row r="2130">
          <cell r="K2130">
            <v>0</v>
          </cell>
          <cell r="L2130">
            <v>0</v>
          </cell>
          <cell r="M2130">
            <v>1459.35</v>
          </cell>
          <cell r="N2130">
            <v>0</v>
          </cell>
          <cell r="O2130">
            <v>0</v>
          </cell>
          <cell r="P2130">
            <v>1618.0074308812495</v>
          </cell>
          <cell r="Q2130">
            <v>0</v>
          </cell>
          <cell r="R2130">
            <v>0</v>
          </cell>
          <cell r="S2130">
            <v>1793.913760500868</v>
          </cell>
          <cell r="T2130">
            <v>0</v>
          </cell>
          <cell r="U2130">
            <v>0</v>
          </cell>
          <cell r="V2130">
            <v>1988.9442524757806</v>
          </cell>
          <cell r="W2130">
            <v>0</v>
          </cell>
          <cell r="X2130">
            <v>0</v>
          </cell>
        </row>
        <row r="2131">
          <cell r="K2131">
            <v>0</v>
          </cell>
          <cell r="L2131">
            <v>0</v>
          </cell>
          <cell r="M2131">
            <v>1459.35</v>
          </cell>
          <cell r="N2131">
            <v>0</v>
          </cell>
          <cell r="O2131">
            <v>0</v>
          </cell>
          <cell r="P2131">
            <v>1618.0074308812495</v>
          </cell>
          <cell r="Q2131">
            <v>0</v>
          </cell>
          <cell r="R2131">
            <v>0</v>
          </cell>
          <cell r="S2131">
            <v>1793.913760500868</v>
          </cell>
          <cell r="T2131">
            <v>0</v>
          </cell>
          <cell r="U2131">
            <v>0</v>
          </cell>
          <cell r="V2131">
            <v>1988.9442524757806</v>
          </cell>
          <cell r="W2131">
            <v>0</v>
          </cell>
          <cell r="X2131">
            <v>0</v>
          </cell>
        </row>
        <row r="2132">
          <cell r="K2132">
            <v>0</v>
          </cell>
          <cell r="L2132">
            <v>0</v>
          </cell>
          <cell r="M2132">
            <v>1459.35</v>
          </cell>
          <cell r="N2132">
            <v>0</v>
          </cell>
          <cell r="O2132">
            <v>0</v>
          </cell>
          <cell r="P2132">
            <v>1618.0074308812495</v>
          </cell>
          <cell r="Q2132">
            <v>0</v>
          </cell>
          <cell r="R2132">
            <v>0</v>
          </cell>
          <cell r="S2132">
            <v>1793.913760500868</v>
          </cell>
          <cell r="T2132">
            <v>0</v>
          </cell>
          <cell r="U2132">
            <v>0</v>
          </cell>
          <cell r="V2132">
            <v>1988.9442524757806</v>
          </cell>
          <cell r="W2132">
            <v>0</v>
          </cell>
          <cell r="X2132">
            <v>0</v>
          </cell>
        </row>
        <row r="2133">
          <cell r="K2133">
            <v>0</v>
          </cell>
          <cell r="L2133">
            <v>0</v>
          </cell>
          <cell r="M2133">
            <v>1459.35</v>
          </cell>
          <cell r="N2133">
            <v>0</v>
          </cell>
          <cell r="O2133">
            <v>0</v>
          </cell>
          <cell r="P2133">
            <v>1618.0074308812495</v>
          </cell>
          <cell r="Q2133">
            <v>0</v>
          </cell>
          <cell r="R2133">
            <v>0</v>
          </cell>
          <cell r="S2133">
            <v>1793.913760500868</v>
          </cell>
          <cell r="T2133">
            <v>0</v>
          </cell>
          <cell r="U2133">
            <v>0</v>
          </cell>
          <cell r="V2133">
            <v>1988.9442524757806</v>
          </cell>
          <cell r="W2133">
            <v>0</v>
          </cell>
          <cell r="X2133">
            <v>0</v>
          </cell>
        </row>
        <row r="2134">
          <cell r="K2134">
            <v>0</v>
          </cell>
          <cell r="L2134">
            <v>0</v>
          </cell>
          <cell r="M2134">
            <v>1459.35</v>
          </cell>
          <cell r="N2134">
            <v>0</v>
          </cell>
          <cell r="O2134">
            <v>0</v>
          </cell>
          <cell r="P2134">
            <v>1618.0074308812495</v>
          </cell>
          <cell r="Q2134">
            <v>0</v>
          </cell>
          <cell r="R2134">
            <v>0</v>
          </cell>
          <cell r="S2134">
            <v>1793.913760500868</v>
          </cell>
          <cell r="T2134">
            <v>0</v>
          </cell>
          <cell r="U2134">
            <v>0</v>
          </cell>
          <cell r="V2134">
            <v>1988.9442524757806</v>
          </cell>
          <cell r="W2134">
            <v>0</v>
          </cell>
          <cell r="X2134">
            <v>0</v>
          </cell>
        </row>
        <row r="2135">
          <cell r="K2135">
            <v>0</v>
          </cell>
          <cell r="L2135">
            <v>0</v>
          </cell>
          <cell r="M2135">
            <v>1459.35</v>
          </cell>
          <cell r="N2135">
            <v>0</v>
          </cell>
          <cell r="O2135">
            <v>0</v>
          </cell>
          <cell r="P2135">
            <v>1618.0074308812495</v>
          </cell>
          <cell r="Q2135">
            <v>0</v>
          </cell>
          <cell r="R2135">
            <v>0</v>
          </cell>
          <cell r="S2135">
            <v>1793.913760500868</v>
          </cell>
          <cell r="T2135">
            <v>0</v>
          </cell>
          <cell r="U2135">
            <v>0</v>
          </cell>
          <cell r="V2135">
            <v>1988.9442524757806</v>
          </cell>
          <cell r="W2135">
            <v>0</v>
          </cell>
          <cell r="X2135">
            <v>0</v>
          </cell>
        </row>
        <row r="2136">
          <cell r="K2136">
            <v>0</v>
          </cell>
          <cell r="L2136">
            <v>0</v>
          </cell>
          <cell r="M2136">
            <v>1459.35</v>
          </cell>
          <cell r="N2136">
            <v>0</v>
          </cell>
          <cell r="O2136">
            <v>0</v>
          </cell>
          <cell r="P2136">
            <v>1618.0074308812495</v>
          </cell>
          <cell r="Q2136">
            <v>0</v>
          </cell>
          <cell r="R2136">
            <v>0</v>
          </cell>
          <cell r="S2136">
            <v>1793.913760500868</v>
          </cell>
          <cell r="T2136">
            <v>0</v>
          </cell>
          <cell r="U2136">
            <v>0</v>
          </cell>
          <cell r="V2136">
            <v>1988.9442524757806</v>
          </cell>
          <cell r="W2136">
            <v>0</v>
          </cell>
          <cell r="X2136">
            <v>0</v>
          </cell>
        </row>
        <row r="2137">
          <cell r="K2137">
            <v>0</v>
          </cell>
          <cell r="L2137">
            <v>0</v>
          </cell>
          <cell r="M2137">
            <v>1459.35</v>
          </cell>
          <cell r="N2137">
            <v>0</v>
          </cell>
          <cell r="O2137">
            <v>0</v>
          </cell>
          <cell r="P2137">
            <v>1618.0074308812495</v>
          </cell>
          <cell r="Q2137">
            <v>0</v>
          </cell>
          <cell r="R2137">
            <v>0</v>
          </cell>
          <cell r="S2137">
            <v>1793.913760500868</v>
          </cell>
          <cell r="T2137">
            <v>0</v>
          </cell>
          <cell r="U2137">
            <v>0</v>
          </cell>
          <cell r="V2137">
            <v>1988.9442524757806</v>
          </cell>
          <cell r="W2137">
            <v>0</v>
          </cell>
          <cell r="X2137">
            <v>0</v>
          </cell>
        </row>
        <row r="2138">
          <cell r="K2138">
            <v>0</v>
          </cell>
          <cell r="L2138">
            <v>0</v>
          </cell>
          <cell r="M2138">
            <v>1459.35</v>
          </cell>
          <cell r="N2138">
            <v>0</v>
          </cell>
          <cell r="O2138">
            <v>0</v>
          </cell>
          <cell r="P2138">
            <v>1618.0074308812495</v>
          </cell>
          <cell r="Q2138">
            <v>0</v>
          </cell>
          <cell r="R2138">
            <v>0</v>
          </cell>
          <cell r="S2138">
            <v>1793.913760500868</v>
          </cell>
          <cell r="T2138">
            <v>0</v>
          </cell>
          <cell r="U2138">
            <v>0</v>
          </cell>
          <cell r="V2138">
            <v>1988.9442524757806</v>
          </cell>
          <cell r="W2138">
            <v>0</v>
          </cell>
          <cell r="X2138">
            <v>0</v>
          </cell>
        </row>
        <row r="2139">
          <cell r="K2139">
            <v>0</v>
          </cell>
          <cell r="L2139">
            <v>0</v>
          </cell>
          <cell r="M2139">
            <v>1459.35</v>
          </cell>
          <cell r="N2139">
            <v>0</v>
          </cell>
          <cell r="O2139">
            <v>0</v>
          </cell>
          <cell r="P2139">
            <v>1618.0074308812495</v>
          </cell>
          <cell r="Q2139">
            <v>0</v>
          </cell>
          <cell r="R2139">
            <v>0</v>
          </cell>
          <cell r="S2139">
            <v>1793.913760500868</v>
          </cell>
          <cell r="T2139">
            <v>0</v>
          </cell>
          <cell r="U2139">
            <v>0</v>
          </cell>
          <cell r="V2139">
            <v>1988.9442524757806</v>
          </cell>
          <cell r="W2139">
            <v>0</v>
          </cell>
          <cell r="X2139">
            <v>0</v>
          </cell>
        </row>
        <row r="2140">
          <cell r="K2140">
            <v>0</v>
          </cell>
          <cell r="L2140">
            <v>0</v>
          </cell>
          <cell r="M2140">
            <v>1459.35</v>
          </cell>
          <cell r="N2140">
            <v>0</v>
          </cell>
          <cell r="O2140">
            <v>0</v>
          </cell>
          <cell r="P2140">
            <v>1618.0074308812495</v>
          </cell>
          <cell r="Q2140">
            <v>0</v>
          </cell>
          <cell r="R2140">
            <v>0</v>
          </cell>
          <cell r="S2140">
            <v>1793.913760500868</v>
          </cell>
          <cell r="T2140">
            <v>0</v>
          </cell>
          <cell r="U2140">
            <v>0</v>
          </cell>
          <cell r="V2140">
            <v>1988.9442524757806</v>
          </cell>
          <cell r="W2140">
            <v>0</v>
          </cell>
          <cell r="X2140">
            <v>0</v>
          </cell>
        </row>
        <row r="2141">
          <cell r="K2141">
            <v>0</v>
          </cell>
          <cell r="L2141">
            <v>0</v>
          </cell>
          <cell r="M2141">
            <v>1459.35</v>
          </cell>
          <cell r="N2141">
            <v>0</v>
          </cell>
          <cell r="O2141">
            <v>0</v>
          </cell>
          <cell r="P2141">
            <v>1618.0074308812495</v>
          </cell>
          <cell r="Q2141">
            <v>0</v>
          </cell>
          <cell r="R2141">
            <v>0</v>
          </cell>
          <cell r="S2141">
            <v>1793.913760500868</v>
          </cell>
          <cell r="T2141">
            <v>0</v>
          </cell>
          <cell r="U2141">
            <v>0</v>
          </cell>
          <cell r="V2141">
            <v>1988.9442524757806</v>
          </cell>
          <cell r="W2141">
            <v>0</v>
          </cell>
          <cell r="X2141">
            <v>0</v>
          </cell>
        </row>
        <row r="2142">
          <cell r="K2142">
            <v>0</v>
          </cell>
          <cell r="L2142">
            <v>0</v>
          </cell>
          <cell r="M2142">
            <v>1459.35</v>
          </cell>
          <cell r="N2142">
            <v>0</v>
          </cell>
          <cell r="O2142">
            <v>0</v>
          </cell>
          <cell r="P2142">
            <v>1618.0074308812495</v>
          </cell>
          <cell r="Q2142">
            <v>0</v>
          </cell>
          <cell r="R2142">
            <v>0</v>
          </cell>
          <cell r="S2142">
            <v>1793.913760500868</v>
          </cell>
          <cell r="T2142">
            <v>0</v>
          </cell>
          <cell r="U2142">
            <v>0</v>
          </cell>
          <cell r="V2142">
            <v>1988.9442524757806</v>
          </cell>
          <cell r="W2142">
            <v>0</v>
          </cell>
          <cell r="X2142">
            <v>0</v>
          </cell>
        </row>
        <row r="2143">
          <cell r="K2143">
            <v>0</v>
          </cell>
          <cell r="L2143">
            <v>0</v>
          </cell>
          <cell r="M2143">
            <v>1459.35</v>
          </cell>
          <cell r="N2143">
            <v>0</v>
          </cell>
          <cell r="O2143">
            <v>0</v>
          </cell>
          <cell r="P2143">
            <v>1618.0074308812495</v>
          </cell>
          <cell r="Q2143">
            <v>0</v>
          </cell>
          <cell r="R2143">
            <v>0</v>
          </cell>
          <cell r="S2143">
            <v>1793.913760500868</v>
          </cell>
          <cell r="T2143">
            <v>0</v>
          </cell>
          <cell r="U2143">
            <v>0</v>
          </cell>
          <cell r="V2143">
            <v>1988.9442524757806</v>
          </cell>
          <cell r="W2143">
            <v>0</v>
          </cell>
          <cell r="X2143">
            <v>0</v>
          </cell>
        </row>
        <row r="2144">
          <cell r="K2144">
            <v>0</v>
          </cell>
          <cell r="L2144">
            <v>0</v>
          </cell>
          <cell r="M2144">
            <v>1459.35</v>
          </cell>
          <cell r="N2144">
            <v>0</v>
          </cell>
          <cell r="O2144">
            <v>0</v>
          </cell>
          <cell r="P2144">
            <v>1618.0074308812495</v>
          </cell>
          <cell r="Q2144">
            <v>0</v>
          </cell>
          <cell r="R2144">
            <v>0</v>
          </cell>
          <cell r="S2144">
            <v>1793.913760500868</v>
          </cell>
          <cell r="T2144">
            <v>0</v>
          </cell>
          <cell r="U2144">
            <v>0</v>
          </cell>
          <cell r="V2144">
            <v>1988.9442524757806</v>
          </cell>
          <cell r="W2144">
            <v>0</v>
          </cell>
          <cell r="X2144">
            <v>0</v>
          </cell>
        </row>
        <row r="2145">
          <cell r="K2145">
            <v>0</v>
          </cell>
          <cell r="L2145">
            <v>0</v>
          </cell>
          <cell r="M2145">
            <v>1459.35</v>
          </cell>
          <cell r="N2145">
            <v>0</v>
          </cell>
          <cell r="O2145">
            <v>0</v>
          </cell>
          <cell r="P2145">
            <v>1618.0074308812495</v>
          </cell>
          <cell r="Q2145">
            <v>0</v>
          </cell>
          <cell r="R2145">
            <v>0</v>
          </cell>
          <cell r="S2145">
            <v>1793.913760500868</v>
          </cell>
          <cell r="T2145">
            <v>0</v>
          </cell>
          <cell r="U2145">
            <v>0</v>
          </cell>
          <cell r="V2145">
            <v>1988.9442524757806</v>
          </cell>
          <cell r="W2145">
            <v>0</v>
          </cell>
          <cell r="X2145">
            <v>0</v>
          </cell>
        </row>
        <row r="2146">
          <cell r="K2146">
            <v>0</v>
          </cell>
          <cell r="L2146">
            <v>0</v>
          </cell>
          <cell r="M2146">
            <v>1459.35</v>
          </cell>
          <cell r="N2146">
            <v>0</v>
          </cell>
          <cell r="O2146">
            <v>0</v>
          </cell>
          <cell r="P2146">
            <v>1618.0074308812495</v>
          </cell>
          <cell r="Q2146">
            <v>0</v>
          </cell>
          <cell r="R2146">
            <v>0</v>
          </cell>
          <cell r="S2146">
            <v>1793.913760500868</v>
          </cell>
          <cell r="T2146">
            <v>0</v>
          </cell>
          <cell r="U2146">
            <v>0</v>
          </cell>
          <cell r="V2146">
            <v>1988.9442524757806</v>
          </cell>
          <cell r="W2146">
            <v>0</v>
          </cell>
          <cell r="X2146">
            <v>0</v>
          </cell>
        </row>
        <row r="2147">
          <cell r="K2147">
            <v>0</v>
          </cell>
          <cell r="L2147">
            <v>0</v>
          </cell>
          <cell r="M2147">
            <v>1459.35</v>
          </cell>
          <cell r="N2147">
            <v>0</v>
          </cell>
          <cell r="O2147">
            <v>0</v>
          </cell>
          <cell r="P2147">
            <v>1618.0074308812495</v>
          </cell>
          <cell r="Q2147">
            <v>0</v>
          </cell>
          <cell r="R2147">
            <v>0</v>
          </cell>
          <cell r="S2147">
            <v>1793.913760500868</v>
          </cell>
          <cell r="T2147">
            <v>0</v>
          </cell>
          <cell r="U2147">
            <v>0</v>
          </cell>
          <cell r="V2147">
            <v>1988.9442524757806</v>
          </cell>
          <cell r="W2147">
            <v>0</v>
          </cell>
          <cell r="X2147">
            <v>0</v>
          </cell>
        </row>
        <row r="2148">
          <cell r="K2148">
            <v>0</v>
          </cell>
          <cell r="L2148">
            <v>0</v>
          </cell>
          <cell r="M2148">
            <v>1459.35</v>
          </cell>
          <cell r="N2148">
            <v>0</v>
          </cell>
          <cell r="O2148">
            <v>0</v>
          </cell>
          <cell r="P2148">
            <v>1618.0074308812495</v>
          </cell>
          <cell r="Q2148">
            <v>0</v>
          </cell>
          <cell r="R2148">
            <v>0</v>
          </cell>
          <cell r="S2148">
            <v>1793.913760500868</v>
          </cell>
          <cell r="T2148">
            <v>0</v>
          </cell>
          <cell r="U2148">
            <v>0</v>
          </cell>
          <cell r="V2148">
            <v>1988.9442524757806</v>
          </cell>
          <cell r="W2148">
            <v>0</v>
          </cell>
          <cell r="X2148">
            <v>0</v>
          </cell>
        </row>
        <row r="2149">
          <cell r="K2149">
            <v>0</v>
          </cell>
          <cell r="L2149">
            <v>0</v>
          </cell>
          <cell r="M2149">
            <v>1459.35</v>
          </cell>
          <cell r="N2149">
            <v>0</v>
          </cell>
          <cell r="O2149">
            <v>0</v>
          </cell>
          <cell r="P2149">
            <v>1618.0074308812495</v>
          </cell>
          <cell r="Q2149">
            <v>0</v>
          </cell>
          <cell r="R2149">
            <v>0</v>
          </cell>
          <cell r="S2149">
            <v>1793.913760500868</v>
          </cell>
          <cell r="T2149">
            <v>0</v>
          </cell>
          <cell r="U2149">
            <v>0</v>
          </cell>
          <cell r="V2149">
            <v>1988.9442524757806</v>
          </cell>
          <cell r="W2149">
            <v>0</v>
          </cell>
          <cell r="X2149">
            <v>0</v>
          </cell>
        </row>
        <row r="2150">
          <cell r="K2150">
            <v>0</v>
          </cell>
          <cell r="L2150">
            <v>0</v>
          </cell>
          <cell r="M2150">
            <v>1459.35</v>
          </cell>
          <cell r="N2150">
            <v>0</v>
          </cell>
          <cell r="O2150">
            <v>0</v>
          </cell>
          <cell r="P2150">
            <v>1618.0074308812495</v>
          </cell>
          <cell r="Q2150">
            <v>0</v>
          </cell>
          <cell r="R2150">
            <v>0</v>
          </cell>
          <cell r="S2150">
            <v>1793.913760500868</v>
          </cell>
          <cell r="T2150">
            <v>0</v>
          </cell>
          <cell r="U2150">
            <v>0</v>
          </cell>
          <cell r="V2150">
            <v>1988.9442524757806</v>
          </cell>
          <cell r="W2150">
            <v>0</v>
          </cell>
          <cell r="X2150">
            <v>0</v>
          </cell>
        </row>
        <row r="2151">
          <cell r="K2151">
            <v>0</v>
          </cell>
          <cell r="L2151">
            <v>0</v>
          </cell>
          <cell r="M2151">
            <v>1459.35</v>
          </cell>
          <cell r="N2151">
            <v>0</v>
          </cell>
          <cell r="O2151">
            <v>0</v>
          </cell>
          <cell r="P2151">
            <v>1618.0074308812495</v>
          </cell>
          <cell r="Q2151">
            <v>0</v>
          </cell>
          <cell r="R2151">
            <v>0</v>
          </cell>
          <cell r="S2151">
            <v>1793.913760500868</v>
          </cell>
          <cell r="T2151">
            <v>0</v>
          </cell>
          <cell r="U2151">
            <v>0</v>
          </cell>
          <cell r="V2151">
            <v>1988.9442524757806</v>
          </cell>
          <cell r="W2151">
            <v>0</v>
          </cell>
          <cell r="X2151">
            <v>0</v>
          </cell>
        </row>
        <row r="2152">
          <cell r="K2152">
            <v>0</v>
          </cell>
          <cell r="L2152">
            <v>0</v>
          </cell>
          <cell r="M2152">
            <v>1459.35</v>
          </cell>
          <cell r="N2152">
            <v>0</v>
          </cell>
          <cell r="O2152">
            <v>0</v>
          </cell>
          <cell r="P2152">
            <v>1618.0074308812495</v>
          </cell>
          <cell r="Q2152">
            <v>0</v>
          </cell>
          <cell r="R2152">
            <v>0</v>
          </cell>
          <cell r="S2152">
            <v>1793.913760500868</v>
          </cell>
          <cell r="T2152">
            <v>0</v>
          </cell>
          <cell r="U2152">
            <v>0</v>
          </cell>
          <cell r="V2152">
            <v>1988.9442524757806</v>
          </cell>
          <cell r="W2152">
            <v>0</v>
          </cell>
          <cell r="X2152">
            <v>0</v>
          </cell>
        </row>
        <row r="2153">
          <cell r="K2153">
            <v>0</v>
          </cell>
          <cell r="L2153">
            <v>0</v>
          </cell>
          <cell r="M2153">
            <v>1459.35</v>
          </cell>
          <cell r="N2153">
            <v>0</v>
          </cell>
          <cell r="O2153">
            <v>0</v>
          </cell>
          <cell r="P2153">
            <v>1618.0074308812495</v>
          </cell>
          <cell r="Q2153">
            <v>0</v>
          </cell>
          <cell r="R2153">
            <v>0</v>
          </cell>
          <cell r="S2153">
            <v>1793.913760500868</v>
          </cell>
          <cell r="T2153">
            <v>0</v>
          </cell>
          <cell r="U2153">
            <v>0</v>
          </cell>
          <cell r="V2153">
            <v>1988.9442524757806</v>
          </cell>
          <cell r="W2153">
            <v>0</v>
          </cell>
          <cell r="X2153">
            <v>0</v>
          </cell>
        </row>
        <row r="2154">
          <cell r="K2154">
            <v>0</v>
          </cell>
          <cell r="L2154">
            <v>0</v>
          </cell>
          <cell r="M2154">
            <v>1459.35</v>
          </cell>
          <cell r="N2154">
            <v>0</v>
          </cell>
          <cell r="O2154">
            <v>0</v>
          </cell>
          <cell r="P2154">
            <v>1618.0074308812495</v>
          </cell>
          <cell r="Q2154">
            <v>0</v>
          </cell>
          <cell r="R2154">
            <v>0</v>
          </cell>
          <cell r="S2154">
            <v>1793.913760500868</v>
          </cell>
          <cell r="T2154">
            <v>0</v>
          </cell>
          <cell r="U2154">
            <v>0</v>
          </cell>
          <cell r="V2154">
            <v>1988.9442524757806</v>
          </cell>
          <cell r="W2154">
            <v>0</v>
          </cell>
          <cell r="X2154">
            <v>0</v>
          </cell>
        </row>
        <row r="2155">
          <cell r="K2155">
            <v>0</v>
          </cell>
          <cell r="L2155">
            <v>0</v>
          </cell>
          <cell r="M2155">
            <v>1459.35</v>
          </cell>
          <cell r="N2155">
            <v>0</v>
          </cell>
          <cell r="O2155">
            <v>0</v>
          </cell>
          <cell r="P2155">
            <v>1618.0074308812495</v>
          </cell>
          <cell r="Q2155">
            <v>0</v>
          </cell>
          <cell r="R2155">
            <v>0</v>
          </cell>
          <cell r="S2155">
            <v>1793.913760500868</v>
          </cell>
          <cell r="T2155">
            <v>0</v>
          </cell>
          <cell r="U2155">
            <v>0</v>
          </cell>
          <cell r="V2155">
            <v>1988.9442524757806</v>
          </cell>
          <cell r="W2155">
            <v>0</v>
          </cell>
          <cell r="X2155">
            <v>0</v>
          </cell>
        </row>
        <row r="2156">
          <cell r="K2156">
            <v>0</v>
          </cell>
          <cell r="L2156">
            <v>0</v>
          </cell>
          <cell r="M2156">
            <v>1459.35</v>
          </cell>
          <cell r="N2156">
            <v>0</v>
          </cell>
          <cell r="O2156">
            <v>0</v>
          </cell>
          <cell r="P2156">
            <v>1618.0074308812495</v>
          </cell>
          <cell r="Q2156">
            <v>0</v>
          </cell>
          <cell r="R2156">
            <v>0</v>
          </cell>
          <cell r="S2156">
            <v>1793.913760500868</v>
          </cell>
          <cell r="T2156">
            <v>0</v>
          </cell>
          <cell r="U2156">
            <v>0</v>
          </cell>
          <cell r="V2156">
            <v>1988.9442524757806</v>
          </cell>
          <cell r="W2156">
            <v>0</v>
          </cell>
          <cell r="X2156">
            <v>0</v>
          </cell>
        </row>
        <row r="2157">
          <cell r="K2157">
            <v>0</v>
          </cell>
          <cell r="L2157">
            <v>0</v>
          </cell>
          <cell r="M2157">
            <v>1459.35</v>
          </cell>
          <cell r="N2157">
            <v>0</v>
          </cell>
          <cell r="O2157">
            <v>0</v>
          </cell>
          <cell r="P2157">
            <v>1618.0074308812495</v>
          </cell>
          <cell r="Q2157">
            <v>0</v>
          </cell>
          <cell r="R2157">
            <v>0</v>
          </cell>
          <cell r="S2157">
            <v>1793.913760500868</v>
          </cell>
          <cell r="T2157">
            <v>0</v>
          </cell>
          <cell r="U2157">
            <v>0</v>
          </cell>
          <cell r="V2157">
            <v>1988.9442524757806</v>
          </cell>
          <cell r="W2157">
            <v>0</v>
          </cell>
          <cell r="X2157">
            <v>0</v>
          </cell>
        </row>
        <row r="2158">
          <cell r="K2158">
            <v>0</v>
          </cell>
          <cell r="L2158">
            <v>0</v>
          </cell>
          <cell r="M2158">
            <v>1459.35</v>
          </cell>
          <cell r="N2158">
            <v>0</v>
          </cell>
          <cell r="O2158">
            <v>0</v>
          </cell>
          <cell r="P2158">
            <v>1618.0074308812495</v>
          </cell>
          <cell r="Q2158">
            <v>0</v>
          </cell>
          <cell r="R2158">
            <v>0</v>
          </cell>
          <cell r="S2158">
            <v>1793.913760500868</v>
          </cell>
          <cell r="T2158">
            <v>0</v>
          </cell>
          <cell r="U2158">
            <v>0</v>
          </cell>
          <cell r="V2158">
            <v>1988.9442524757806</v>
          </cell>
          <cell r="W2158">
            <v>0</v>
          </cell>
          <cell r="X2158">
            <v>0</v>
          </cell>
        </row>
        <row r="2159">
          <cell r="K2159">
            <v>0</v>
          </cell>
          <cell r="L2159">
            <v>0</v>
          </cell>
          <cell r="M2159">
            <v>1459.35</v>
          </cell>
          <cell r="N2159">
            <v>0</v>
          </cell>
          <cell r="O2159">
            <v>0</v>
          </cell>
          <cell r="P2159">
            <v>1618.0074308812495</v>
          </cell>
          <cell r="Q2159">
            <v>0</v>
          </cell>
          <cell r="R2159">
            <v>0</v>
          </cell>
          <cell r="S2159">
            <v>1793.913760500868</v>
          </cell>
          <cell r="T2159">
            <v>0</v>
          </cell>
          <cell r="U2159">
            <v>0</v>
          </cell>
          <cell r="V2159">
            <v>1988.9442524757806</v>
          </cell>
          <cell r="W2159">
            <v>0</v>
          </cell>
          <cell r="X2159">
            <v>0</v>
          </cell>
        </row>
        <row r="2160">
          <cell r="K2160">
            <v>0</v>
          </cell>
          <cell r="L2160">
            <v>0</v>
          </cell>
          <cell r="M2160">
            <v>1459.35</v>
          </cell>
          <cell r="N2160">
            <v>0</v>
          </cell>
          <cell r="O2160">
            <v>0</v>
          </cell>
          <cell r="P2160">
            <v>1618.0074308812495</v>
          </cell>
          <cell r="Q2160">
            <v>0</v>
          </cell>
          <cell r="R2160">
            <v>0</v>
          </cell>
          <cell r="S2160">
            <v>1793.913760500868</v>
          </cell>
          <cell r="T2160">
            <v>0</v>
          </cell>
          <cell r="U2160">
            <v>0</v>
          </cell>
          <cell r="V2160">
            <v>1988.9442524757806</v>
          </cell>
          <cell r="W2160">
            <v>0</v>
          </cell>
          <cell r="X2160">
            <v>0</v>
          </cell>
        </row>
        <row r="2161">
          <cell r="K2161">
            <v>0</v>
          </cell>
          <cell r="L2161">
            <v>0</v>
          </cell>
          <cell r="M2161">
            <v>1459.35</v>
          </cell>
          <cell r="N2161">
            <v>0</v>
          </cell>
          <cell r="O2161">
            <v>0</v>
          </cell>
          <cell r="P2161">
            <v>1618.0074308812495</v>
          </cell>
          <cell r="Q2161">
            <v>0</v>
          </cell>
          <cell r="R2161">
            <v>0</v>
          </cell>
          <cell r="S2161">
            <v>1793.913760500868</v>
          </cell>
          <cell r="T2161">
            <v>0</v>
          </cell>
          <cell r="U2161">
            <v>0</v>
          </cell>
          <cell r="V2161">
            <v>1988.9442524757806</v>
          </cell>
          <cell r="W2161">
            <v>0</v>
          </cell>
          <cell r="X2161">
            <v>0</v>
          </cell>
        </row>
        <row r="2162">
          <cell r="K2162">
            <v>0</v>
          </cell>
          <cell r="L2162">
            <v>0</v>
          </cell>
          <cell r="M2162">
            <v>1459.35</v>
          </cell>
          <cell r="N2162">
            <v>0</v>
          </cell>
          <cell r="O2162">
            <v>0</v>
          </cell>
          <cell r="P2162">
            <v>1618.0074308812495</v>
          </cell>
          <cell r="Q2162">
            <v>0</v>
          </cell>
          <cell r="R2162">
            <v>0</v>
          </cell>
          <cell r="S2162">
            <v>1793.913760500868</v>
          </cell>
          <cell r="T2162">
            <v>0</v>
          </cell>
          <cell r="U2162">
            <v>0</v>
          </cell>
          <cell r="V2162">
            <v>1988.9442524757806</v>
          </cell>
          <cell r="W2162">
            <v>0</v>
          </cell>
          <cell r="X2162">
            <v>0</v>
          </cell>
        </row>
        <row r="2163">
          <cell r="K2163">
            <v>0</v>
          </cell>
          <cell r="L2163">
            <v>0</v>
          </cell>
          <cell r="M2163">
            <v>1459.35</v>
          </cell>
          <cell r="N2163">
            <v>0</v>
          </cell>
          <cell r="O2163">
            <v>0</v>
          </cell>
          <cell r="P2163">
            <v>1618.0074308812495</v>
          </cell>
          <cell r="Q2163">
            <v>0</v>
          </cell>
          <cell r="R2163">
            <v>0</v>
          </cell>
          <cell r="S2163">
            <v>1793.913760500868</v>
          </cell>
          <cell r="T2163">
            <v>0</v>
          </cell>
          <cell r="U2163">
            <v>0</v>
          </cell>
          <cell r="V2163">
            <v>1988.9442524757806</v>
          </cell>
          <cell r="W2163">
            <v>0</v>
          </cell>
          <cell r="X2163">
            <v>0</v>
          </cell>
        </row>
        <row r="2164">
          <cell r="K2164">
            <v>0</v>
          </cell>
          <cell r="L2164">
            <v>0</v>
          </cell>
          <cell r="M2164">
            <v>1459.35</v>
          </cell>
          <cell r="N2164">
            <v>0</v>
          </cell>
          <cell r="O2164">
            <v>0</v>
          </cell>
          <cell r="P2164">
            <v>1618.0074308812495</v>
          </cell>
          <cell r="Q2164">
            <v>0</v>
          </cell>
          <cell r="R2164">
            <v>0</v>
          </cell>
          <cell r="S2164">
            <v>1793.913760500868</v>
          </cell>
          <cell r="T2164">
            <v>0</v>
          </cell>
          <cell r="U2164">
            <v>0</v>
          </cell>
          <cell r="V2164">
            <v>1988.9442524757806</v>
          </cell>
          <cell r="W2164">
            <v>0</v>
          </cell>
          <cell r="X2164">
            <v>0</v>
          </cell>
        </row>
        <row r="2165">
          <cell r="K2165">
            <v>0</v>
          </cell>
          <cell r="L2165">
            <v>0</v>
          </cell>
          <cell r="M2165">
            <v>1459.35</v>
          </cell>
          <cell r="N2165">
            <v>0</v>
          </cell>
          <cell r="O2165">
            <v>0</v>
          </cell>
          <cell r="P2165">
            <v>1618.0074308812495</v>
          </cell>
          <cell r="Q2165">
            <v>0</v>
          </cell>
          <cell r="R2165">
            <v>0</v>
          </cell>
          <cell r="S2165">
            <v>1793.913760500868</v>
          </cell>
          <cell r="T2165">
            <v>0</v>
          </cell>
          <cell r="U2165">
            <v>0</v>
          </cell>
          <cell r="V2165">
            <v>1988.9442524757806</v>
          </cell>
          <cell r="W2165">
            <v>0</v>
          </cell>
          <cell r="X2165">
            <v>0</v>
          </cell>
        </row>
        <row r="2166">
          <cell r="K2166">
            <v>0</v>
          </cell>
          <cell r="L2166">
            <v>0</v>
          </cell>
          <cell r="M2166">
            <v>1459.35</v>
          </cell>
          <cell r="N2166">
            <v>0</v>
          </cell>
          <cell r="O2166">
            <v>0</v>
          </cell>
          <cell r="P2166">
            <v>1618.0074308812495</v>
          </cell>
          <cell r="Q2166">
            <v>0</v>
          </cell>
          <cell r="R2166">
            <v>0</v>
          </cell>
          <cell r="S2166">
            <v>1793.913760500868</v>
          </cell>
          <cell r="T2166">
            <v>0</v>
          </cell>
          <cell r="U2166">
            <v>0</v>
          </cell>
          <cell r="V2166">
            <v>1988.9442524757806</v>
          </cell>
          <cell r="W2166">
            <v>0</v>
          </cell>
          <cell r="X2166">
            <v>0</v>
          </cell>
        </row>
        <row r="2167">
          <cell r="K2167">
            <v>0</v>
          </cell>
          <cell r="L2167">
            <v>0</v>
          </cell>
          <cell r="M2167">
            <v>1459.35</v>
          </cell>
          <cell r="N2167">
            <v>0</v>
          </cell>
          <cell r="O2167">
            <v>0</v>
          </cell>
          <cell r="P2167">
            <v>1618.0074308812495</v>
          </cell>
          <cell r="Q2167">
            <v>0</v>
          </cell>
          <cell r="R2167">
            <v>0</v>
          </cell>
          <cell r="S2167">
            <v>1793.913760500868</v>
          </cell>
          <cell r="T2167">
            <v>0</v>
          </cell>
          <cell r="U2167">
            <v>0</v>
          </cell>
          <cell r="V2167">
            <v>1988.9442524757806</v>
          </cell>
          <cell r="W2167">
            <v>0</v>
          </cell>
          <cell r="X2167">
            <v>0</v>
          </cell>
        </row>
        <row r="2168">
          <cell r="K2168">
            <v>0</v>
          </cell>
          <cell r="L2168">
            <v>0</v>
          </cell>
          <cell r="M2168">
            <v>1459.35</v>
          </cell>
          <cell r="N2168">
            <v>0</v>
          </cell>
          <cell r="O2168">
            <v>0</v>
          </cell>
          <cell r="P2168">
            <v>1618.0074308812495</v>
          </cell>
          <cell r="Q2168">
            <v>0</v>
          </cell>
          <cell r="R2168">
            <v>0</v>
          </cell>
          <cell r="S2168">
            <v>1793.913760500868</v>
          </cell>
          <cell r="T2168">
            <v>0</v>
          </cell>
          <cell r="U2168">
            <v>0</v>
          </cell>
          <cell r="V2168">
            <v>1988.9442524757806</v>
          </cell>
          <cell r="W2168">
            <v>0</v>
          </cell>
          <cell r="X2168">
            <v>0</v>
          </cell>
        </row>
        <row r="2169">
          <cell r="K2169">
            <v>0</v>
          </cell>
          <cell r="L2169">
            <v>0</v>
          </cell>
          <cell r="M2169">
            <v>1459.35</v>
          </cell>
          <cell r="N2169">
            <v>0</v>
          </cell>
          <cell r="O2169">
            <v>0</v>
          </cell>
          <cell r="P2169">
            <v>1618.0074308812495</v>
          </cell>
          <cell r="Q2169">
            <v>0</v>
          </cell>
          <cell r="R2169">
            <v>0</v>
          </cell>
          <cell r="S2169">
            <v>1793.913760500868</v>
          </cell>
          <cell r="T2169">
            <v>0</v>
          </cell>
          <cell r="U2169">
            <v>0</v>
          </cell>
          <cell r="V2169">
            <v>1988.9442524757806</v>
          </cell>
          <cell r="W2169">
            <v>0</v>
          </cell>
          <cell r="X2169">
            <v>0</v>
          </cell>
        </row>
        <row r="2170">
          <cell r="K2170">
            <v>0</v>
          </cell>
          <cell r="L2170">
            <v>0</v>
          </cell>
          <cell r="M2170">
            <v>1459.35</v>
          </cell>
          <cell r="N2170">
            <v>0</v>
          </cell>
          <cell r="O2170">
            <v>0</v>
          </cell>
          <cell r="P2170">
            <v>1618.0074308812495</v>
          </cell>
          <cell r="Q2170">
            <v>0</v>
          </cell>
          <cell r="R2170">
            <v>0</v>
          </cell>
          <cell r="S2170">
            <v>1793.913760500868</v>
          </cell>
          <cell r="T2170">
            <v>0</v>
          </cell>
          <cell r="U2170">
            <v>0</v>
          </cell>
          <cell r="V2170">
            <v>1988.9442524757806</v>
          </cell>
          <cell r="W2170">
            <v>0</v>
          </cell>
          <cell r="X2170">
            <v>0</v>
          </cell>
        </row>
        <row r="2171">
          <cell r="K2171">
            <v>0</v>
          </cell>
          <cell r="L2171">
            <v>0</v>
          </cell>
          <cell r="M2171">
            <v>1459.35</v>
          </cell>
          <cell r="N2171">
            <v>0</v>
          </cell>
          <cell r="O2171">
            <v>0</v>
          </cell>
          <cell r="P2171">
            <v>1618.0074308812495</v>
          </cell>
          <cell r="Q2171">
            <v>0</v>
          </cell>
          <cell r="R2171">
            <v>0</v>
          </cell>
          <cell r="S2171">
            <v>1793.913760500868</v>
          </cell>
          <cell r="T2171">
            <v>0</v>
          </cell>
          <cell r="U2171">
            <v>0</v>
          </cell>
          <cell r="V2171">
            <v>1988.9442524757806</v>
          </cell>
          <cell r="W2171">
            <v>0</v>
          </cell>
          <cell r="X2171">
            <v>0</v>
          </cell>
        </row>
        <row r="2172">
          <cell r="K2172">
            <v>0</v>
          </cell>
          <cell r="L2172">
            <v>0</v>
          </cell>
          <cell r="M2172">
            <v>1459.35</v>
          </cell>
          <cell r="N2172">
            <v>0</v>
          </cell>
          <cell r="O2172">
            <v>0</v>
          </cell>
          <cell r="P2172">
            <v>1618.0074308812495</v>
          </cell>
          <cell r="Q2172">
            <v>0</v>
          </cell>
          <cell r="R2172">
            <v>0</v>
          </cell>
          <cell r="S2172">
            <v>1793.913760500868</v>
          </cell>
          <cell r="T2172">
            <v>0</v>
          </cell>
          <cell r="U2172">
            <v>0</v>
          </cell>
          <cell r="V2172">
            <v>1988.9442524757806</v>
          </cell>
          <cell r="W2172">
            <v>0</v>
          </cell>
          <cell r="X2172">
            <v>0</v>
          </cell>
        </row>
        <row r="2173">
          <cell r="K2173">
            <v>0</v>
          </cell>
          <cell r="L2173">
            <v>0</v>
          </cell>
          <cell r="M2173">
            <v>1459.35</v>
          </cell>
          <cell r="N2173">
            <v>0</v>
          </cell>
          <cell r="O2173">
            <v>0</v>
          </cell>
          <cell r="P2173">
            <v>1618.0074308812495</v>
          </cell>
          <cell r="Q2173">
            <v>0</v>
          </cell>
          <cell r="R2173">
            <v>0</v>
          </cell>
          <cell r="S2173">
            <v>1793.913760500868</v>
          </cell>
          <cell r="T2173">
            <v>0</v>
          </cell>
          <cell r="U2173">
            <v>0</v>
          </cell>
          <cell r="V2173">
            <v>1988.9442524757806</v>
          </cell>
          <cell r="W2173">
            <v>0</v>
          </cell>
          <cell r="X2173">
            <v>0</v>
          </cell>
        </row>
        <row r="2174">
          <cell r="K2174">
            <v>0</v>
          </cell>
          <cell r="L2174">
            <v>0</v>
          </cell>
          <cell r="M2174">
            <v>1459.35</v>
          </cell>
          <cell r="N2174">
            <v>0</v>
          </cell>
          <cell r="O2174">
            <v>0</v>
          </cell>
          <cell r="P2174">
            <v>1618.0074308812495</v>
          </cell>
          <cell r="Q2174">
            <v>0</v>
          </cell>
          <cell r="R2174">
            <v>0</v>
          </cell>
          <cell r="S2174">
            <v>1793.913760500868</v>
          </cell>
          <cell r="T2174">
            <v>0</v>
          </cell>
          <cell r="U2174">
            <v>0</v>
          </cell>
          <cell r="V2174">
            <v>1988.9442524757806</v>
          </cell>
          <cell r="W2174">
            <v>0</v>
          </cell>
          <cell r="X2174">
            <v>0</v>
          </cell>
        </row>
        <row r="2175">
          <cell r="K2175">
            <v>0</v>
          </cell>
          <cell r="L2175">
            <v>0</v>
          </cell>
          <cell r="M2175">
            <v>1459.35</v>
          </cell>
          <cell r="N2175">
            <v>0</v>
          </cell>
          <cell r="O2175">
            <v>0</v>
          </cell>
          <cell r="P2175">
            <v>1618.0074308812495</v>
          </cell>
          <cell r="Q2175">
            <v>0</v>
          </cell>
          <cell r="R2175">
            <v>0</v>
          </cell>
          <cell r="S2175">
            <v>1793.913760500868</v>
          </cell>
          <cell r="T2175">
            <v>0</v>
          </cell>
          <cell r="U2175">
            <v>0</v>
          </cell>
          <cell r="V2175">
            <v>1988.9442524757806</v>
          </cell>
          <cell r="W2175">
            <v>0</v>
          </cell>
          <cell r="X2175">
            <v>0</v>
          </cell>
        </row>
        <row r="2176">
          <cell r="K2176">
            <v>0</v>
          </cell>
          <cell r="L2176">
            <v>0</v>
          </cell>
          <cell r="M2176">
            <v>1459.35</v>
          </cell>
          <cell r="N2176">
            <v>0</v>
          </cell>
          <cell r="O2176">
            <v>0</v>
          </cell>
          <cell r="P2176">
            <v>1618.0074308812495</v>
          </cell>
          <cell r="Q2176">
            <v>0</v>
          </cell>
          <cell r="R2176">
            <v>0</v>
          </cell>
          <cell r="S2176">
            <v>1793.913760500868</v>
          </cell>
          <cell r="T2176">
            <v>0</v>
          </cell>
          <cell r="U2176">
            <v>0</v>
          </cell>
          <cell r="V2176">
            <v>1988.9442524757806</v>
          </cell>
          <cell r="W2176">
            <v>0</v>
          </cell>
          <cell r="X2176">
            <v>0</v>
          </cell>
        </row>
        <row r="2177">
          <cell r="K2177">
            <v>0</v>
          </cell>
          <cell r="L2177">
            <v>0</v>
          </cell>
          <cell r="M2177">
            <v>1459.35</v>
          </cell>
          <cell r="N2177">
            <v>0</v>
          </cell>
          <cell r="O2177">
            <v>0</v>
          </cell>
          <cell r="P2177">
            <v>1618.0074308812495</v>
          </cell>
          <cell r="Q2177">
            <v>0</v>
          </cell>
          <cell r="R2177">
            <v>0</v>
          </cell>
          <cell r="S2177">
            <v>1793.913760500868</v>
          </cell>
          <cell r="T2177">
            <v>0</v>
          </cell>
          <cell r="U2177">
            <v>0</v>
          </cell>
          <cell r="V2177">
            <v>1988.9442524757806</v>
          </cell>
          <cell r="W2177">
            <v>0</v>
          </cell>
          <cell r="X2177">
            <v>0</v>
          </cell>
        </row>
        <row r="2178">
          <cell r="K2178">
            <v>0</v>
          </cell>
          <cell r="L2178">
            <v>0</v>
          </cell>
          <cell r="M2178">
            <v>1459.35</v>
          </cell>
          <cell r="N2178">
            <v>0</v>
          </cell>
          <cell r="O2178">
            <v>0</v>
          </cell>
          <cell r="P2178">
            <v>1618.0074308812495</v>
          </cell>
          <cell r="Q2178">
            <v>0</v>
          </cell>
          <cell r="R2178">
            <v>0</v>
          </cell>
          <cell r="S2178">
            <v>1793.913760500868</v>
          </cell>
          <cell r="T2178">
            <v>0</v>
          </cell>
          <cell r="U2178">
            <v>0</v>
          </cell>
          <cell r="V2178">
            <v>1988.9442524757806</v>
          </cell>
          <cell r="W2178">
            <v>0</v>
          </cell>
          <cell r="X2178">
            <v>0</v>
          </cell>
        </row>
        <row r="2179">
          <cell r="K2179">
            <v>0</v>
          </cell>
          <cell r="L2179">
            <v>0</v>
          </cell>
          <cell r="M2179">
            <v>1459.35</v>
          </cell>
          <cell r="N2179">
            <v>0</v>
          </cell>
          <cell r="O2179">
            <v>0</v>
          </cell>
          <cell r="P2179">
            <v>1618.0074308812495</v>
          </cell>
          <cell r="Q2179">
            <v>0</v>
          </cell>
          <cell r="R2179">
            <v>0</v>
          </cell>
          <cell r="S2179">
            <v>1793.913760500868</v>
          </cell>
          <cell r="T2179">
            <v>0</v>
          </cell>
          <cell r="U2179">
            <v>0</v>
          </cell>
          <cell r="V2179">
            <v>1988.9442524757806</v>
          </cell>
          <cell r="W2179">
            <v>0</v>
          </cell>
          <cell r="X2179">
            <v>0</v>
          </cell>
        </row>
        <row r="2180">
          <cell r="K2180">
            <v>0</v>
          </cell>
          <cell r="L2180">
            <v>0</v>
          </cell>
          <cell r="M2180">
            <v>1459.35</v>
          </cell>
          <cell r="N2180">
            <v>0</v>
          </cell>
          <cell r="O2180">
            <v>0</v>
          </cell>
          <cell r="P2180">
            <v>1618.0074308812495</v>
          </cell>
          <cell r="Q2180">
            <v>0</v>
          </cell>
          <cell r="R2180">
            <v>0</v>
          </cell>
          <cell r="S2180">
            <v>1793.913760500868</v>
          </cell>
          <cell r="T2180">
            <v>0</v>
          </cell>
          <cell r="U2180">
            <v>0</v>
          </cell>
          <cell r="V2180">
            <v>1988.9442524757806</v>
          </cell>
          <cell r="W2180">
            <v>0</v>
          </cell>
          <cell r="X2180">
            <v>0</v>
          </cell>
        </row>
        <row r="2181">
          <cell r="K2181">
            <v>0</v>
          </cell>
          <cell r="L2181">
            <v>0</v>
          </cell>
          <cell r="M2181">
            <v>1459.35</v>
          </cell>
          <cell r="N2181">
            <v>0</v>
          </cell>
          <cell r="O2181">
            <v>0</v>
          </cell>
          <cell r="P2181">
            <v>1618.0074308812495</v>
          </cell>
          <cell r="Q2181">
            <v>0</v>
          </cell>
          <cell r="R2181">
            <v>0</v>
          </cell>
          <cell r="S2181">
            <v>1793.913760500868</v>
          </cell>
          <cell r="T2181">
            <v>0</v>
          </cell>
          <cell r="U2181">
            <v>0</v>
          </cell>
          <cell r="V2181">
            <v>1988.9442524757806</v>
          </cell>
          <cell r="W2181">
            <v>0</v>
          </cell>
          <cell r="X2181">
            <v>0</v>
          </cell>
        </row>
        <row r="2182">
          <cell r="K2182">
            <v>0</v>
          </cell>
          <cell r="L2182">
            <v>0</v>
          </cell>
          <cell r="M2182">
            <v>1459.35</v>
          </cell>
          <cell r="N2182">
            <v>0</v>
          </cell>
          <cell r="O2182">
            <v>0</v>
          </cell>
          <cell r="P2182">
            <v>1618.0074308812495</v>
          </cell>
          <cell r="Q2182">
            <v>0</v>
          </cell>
          <cell r="R2182">
            <v>0</v>
          </cell>
          <cell r="S2182">
            <v>1793.913760500868</v>
          </cell>
          <cell r="T2182">
            <v>0</v>
          </cell>
          <cell r="U2182">
            <v>0</v>
          </cell>
          <cell r="V2182">
            <v>1988.9442524757806</v>
          </cell>
          <cell r="W2182">
            <v>0</v>
          </cell>
          <cell r="X2182">
            <v>0</v>
          </cell>
        </row>
        <row r="2183">
          <cell r="K2183">
            <v>0</v>
          </cell>
          <cell r="L2183">
            <v>0</v>
          </cell>
          <cell r="M2183">
            <v>1459.35</v>
          </cell>
          <cell r="N2183">
            <v>0</v>
          </cell>
          <cell r="O2183">
            <v>0</v>
          </cell>
          <cell r="P2183">
            <v>1618.0074308812495</v>
          </cell>
          <cell r="Q2183">
            <v>0</v>
          </cell>
          <cell r="R2183">
            <v>0</v>
          </cell>
          <cell r="S2183">
            <v>1793.913760500868</v>
          </cell>
          <cell r="T2183">
            <v>0</v>
          </cell>
          <cell r="U2183">
            <v>0</v>
          </cell>
          <cell r="V2183">
            <v>1988.9442524757806</v>
          </cell>
          <cell r="W2183">
            <v>0</v>
          </cell>
          <cell r="X2183">
            <v>0</v>
          </cell>
        </row>
        <row r="2184">
          <cell r="K2184">
            <v>0</v>
          </cell>
          <cell r="L2184">
            <v>0</v>
          </cell>
          <cell r="M2184">
            <v>1459.35</v>
          </cell>
          <cell r="N2184">
            <v>0</v>
          </cell>
          <cell r="O2184">
            <v>0</v>
          </cell>
          <cell r="P2184">
            <v>1618.0074308812495</v>
          </cell>
          <cell r="Q2184">
            <v>0</v>
          </cell>
          <cell r="R2184">
            <v>0</v>
          </cell>
          <cell r="S2184">
            <v>1793.913760500868</v>
          </cell>
          <cell r="T2184">
            <v>0</v>
          </cell>
          <cell r="U2184">
            <v>0</v>
          </cell>
          <cell r="V2184">
            <v>1988.9442524757806</v>
          </cell>
          <cell r="W2184">
            <v>0</v>
          </cell>
          <cell r="X2184">
            <v>0</v>
          </cell>
        </row>
        <row r="2185">
          <cell r="K2185">
            <v>0</v>
          </cell>
          <cell r="L2185">
            <v>0</v>
          </cell>
          <cell r="M2185">
            <v>1459.35</v>
          </cell>
          <cell r="N2185">
            <v>0</v>
          </cell>
          <cell r="O2185">
            <v>0</v>
          </cell>
          <cell r="P2185">
            <v>1618.0074308812495</v>
          </cell>
          <cell r="Q2185">
            <v>0</v>
          </cell>
          <cell r="R2185">
            <v>0</v>
          </cell>
          <cell r="S2185">
            <v>1793.913760500868</v>
          </cell>
          <cell r="T2185">
            <v>0</v>
          </cell>
          <cell r="U2185">
            <v>0</v>
          </cell>
          <cell r="V2185">
            <v>1988.9442524757806</v>
          </cell>
          <cell r="W2185">
            <v>0</v>
          </cell>
          <cell r="X2185">
            <v>0</v>
          </cell>
        </row>
        <row r="2186">
          <cell r="K2186">
            <v>0</v>
          </cell>
          <cell r="L2186">
            <v>0</v>
          </cell>
          <cell r="M2186">
            <v>1459.35</v>
          </cell>
          <cell r="N2186">
            <v>0</v>
          </cell>
          <cell r="O2186">
            <v>0</v>
          </cell>
          <cell r="P2186">
            <v>1618.0074308812495</v>
          </cell>
          <cell r="Q2186">
            <v>0</v>
          </cell>
          <cell r="R2186">
            <v>0</v>
          </cell>
          <cell r="S2186">
            <v>1793.913760500868</v>
          </cell>
          <cell r="T2186">
            <v>0</v>
          </cell>
          <cell r="U2186">
            <v>0</v>
          </cell>
          <cell r="V2186">
            <v>1988.9442524757806</v>
          </cell>
          <cell r="W2186">
            <v>0</v>
          </cell>
          <cell r="X2186">
            <v>0</v>
          </cell>
        </row>
        <row r="2187">
          <cell r="K2187">
            <v>0</v>
          </cell>
          <cell r="L2187">
            <v>0</v>
          </cell>
          <cell r="M2187">
            <v>1459.35</v>
          </cell>
          <cell r="N2187">
            <v>0</v>
          </cell>
          <cell r="O2187">
            <v>0</v>
          </cell>
          <cell r="P2187">
            <v>1618.0074308812495</v>
          </cell>
          <cell r="Q2187">
            <v>0</v>
          </cell>
          <cell r="R2187">
            <v>0</v>
          </cell>
          <cell r="S2187">
            <v>1793.913760500868</v>
          </cell>
          <cell r="T2187">
            <v>0</v>
          </cell>
          <cell r="U2187">
            <v>0</v>
          </cell>
          <cell r="V2187">
            <v>1988.9442524757806</v>
          </cell>
          <cell r="W2187">
            <v>0</v>
          </cell>
          <cell r="X2187">
            <v>0</v>
          </cell>
        </row>
        <row r="2188">
          <cell r="K2188">
            <v>0</v>
          </cell>
          <cell r="L2188">
            <v>0</v>
          </cell>
          <cell r="M2188">
            <v>1459.35</v>
          </cell>
          <cell r="N2188">
            <v>0</v>
          </cell>
          <cell r="O2188">
            <v>0</v>
          </cell>
          <cell r="P2188">
            <v>1618.0074308812495</v>
          </cell>
          <cell r="Q2188">
            <v>0</v>
          </cell>
          <cell r="R2188">
            <v>0</v>
          </cell>
          <cell r="S2188">
            <v>1793.913760500868</v>
          </cell>
          <cell r="T2188">
            <v>0</v>
          </cell>
          <cell r="U2188">
            <v>0</v>
          </cell>
          <cell r="V2188">
            <v>1988.9442524757806</v>
          </cell>
          <cell r="W2188">
            <v>0</v>
          </cell>
          <cell r="X2188">
            <v>0</v>
          </cell>
        </row>
        <row r="2189">
          <cell r="K2189">
            <v>0</v>
          </cell>
          <cell r="L2189">
            <v>0</v>
          </cell>
          <cell r="M2189">
            <v>1459.35</v>
          </cell>
          <cell r="N2189">
            <v>0</v>
          </cell>
          <cell r="O2189">
            <v>0</v>
          </cell>
          <cell r="P2189">
            <v>1618.0074308812495</v>
          </cell>
          <cell r="Q2189">
            <v>0</v>
          </cell>
          <cell r="R2189">
            <v>0</v>
          </cell>
          <cell r="S2189">
            <v>1793.913760500868</v>
          </cell>
          <cell r="T2189">
            <v>0</v>
          </cell>
          <cell r="U2189">
            <v>0</v>
          </cell>
          <cell r="V2189">
            <v>1988.9442524757806</v>
          </cell>
          <cell r="W2189">
            <v>0</v>
          </cell>
          <cell r="X2189">
            <v>0</v>
          </cell>
        </row>
        <row r="2190">
          <cell r="K2190">
            <v>0</v>
          </cell>
          <cell r="L2190">
            <v>0</v>
          </cell>
          <cell r="M2190">
            <v>1459.35</v>
          </cell>
          <cell r="N2190">
            <v>0</v>
          </cell>
          <cell r="O2190">
            <v>0</v>
          </cell>
          <cell r="P2190">
            <v>1618.0074308812495</v>
          </cell>
          <cell r="Q2190">
            <v>0</v>
          </cell>
          <cell r="R2190">
            <v>0</v>
          </cell>
          <cell r="S2190">
            <v>1793.913760500868</v>
          </cell>
          <cell r="T2190">
            <v>0</v>
          </cell>
          <cell r="U2190">
            <v>0</v>
          </cell>
          <cell r="V2190">
            <v>1988.9442524757806</v>
          </cell>
          <cell r="W2190">
            <v>0</v>
          </cell>
          <cell r="X2190">
            <v>0</v>
          </cell>
        </row>
        <row r="2191">
          <cell r="K2191">
            <v>0</v>
          </cell>
          <cell r="L2191">
            <v>0</v>
          </cell>
          <cell r="M2191">
            <v>1459.35</v>
          </cell>
          <cell r="N2191">
            <v>0</v>
          </cell>
          <cell r="O2191">
            <v>0</v>
          </cell>
          <cell r="P2191">
            <v>1618.0074308812495</v>
          </cell>
          <cell r="Q2191">
            <v>0</v>
          </cell>
          <cell r="R2191">
            <v>0</v>
          </cell>
          <cell r="S2191">
            <v>1793.913760500868</v>
          </cell>
          <cell r="T2191">
            <v>0</v>
          </cell>
          <cell r="U2191">
            <v>0</v>
          </cell>
          <cell r="V2191">
            <v>1988.9442524757806</v>
          </cell>
          <cell r="W2191">
            <v>0</v>
          </cell>
          <cell r="X2191">
            <v>0</v>
          </cell>
        </row>
        <row r="2192">
          <cell r="K2192">
            <v>0</v>
          </cell>
          <cell r="L2192">
            <v>0</v>
          </cell>
          <cell r="M2192">
            <v>1459.35</v>
          </cell>
          <cell r="N2192">
            <v>0</v>
          </cell>
          <cell r="O2192">
            <v>0</v>
          </cell>
          <cell r="P2192">
            <v>1618.0074308812495</v>
          </cell>
          <cell r="Q2192">
            <v>0</v>
          </cell>
          <cell r="R2192">
            <v>0</v>
          </cell>
          <cell r="S2192">
            <v>1793.913760500868</v>
          </cell>
          <cell r="T2192">
            <v>0</v>
          </cell>
          <cell r="U2192">
            <v>0</v>
          </cell>
          <cell r="V2192">
            <v>1988.9442524757806</v>
          </cell>
          <cell r="W2192">
            <v>0</v>
          </cell>
          <cell r="X2192">
            <v>0</v>
          </cell>
        </row>
        <row r="2193">
          <cell r="K2193">
            <v>0</v>
          </cell>
          <cell r="L2193">
            <v>0</v>
          </cell>
          <cell r="M2193">
            <v>1459.35</v>
          </cell>
          <cell r="N2193">
            <v>0</v>
          </cell>
          <cell r="O2193">
            <v>0</v>
          </cell>
          <cell r="P2193">
            <v>1618.0074308812495</v>
          </cell>
          <cell r="Q2193">
            <v>0</v>
          </cell>
          <cell r="R2193">
            <v>0</v>
          </cell>
          <cell r="S2193">
            <v>1793.913760500868</v>
          </cell>
          <cell r="T2193">
            <v>0</v>
          </cell>
          <cell r="U2193">
            <v>0</v>
          </cell>
          <cell r="V2193">
            <v>1988.9442524757806</v>
          </cell>
          <cell r="W2193">
            <v>0</v>
          </cell>
          <cell r="X2193">
            <v>0</v>
          </cell>
        </row>
        <row r="2194">
          <cell r="K2194">
            <v>0</v>
          </cell>
          <cell r="L2194">
            <v>0</v>
          </cell>
          <cell r="M2194">
            <v>1459.35</v>
          </cell>
          <cell r="N2194">
            <v>0</v>
          </cell>
          <cell r="O2194">
            <v>0</v>
          </cell>
          <cell r="P2194">
            <v>1618.0074308812495</v>
          </cell>
          <cell r="Q2194">
            <v>0</v>
          </cell>
          <cell r="R2194">
            <v>0</v>
          </cell>
          <cell r="S2194">
            <v>1793.913760500868</v>
          </cell>
          <cell r="T2194">
            <v>0</v>
          </cell>
          <cell r="U2194">
            <v>0</v>
          </cell>
          <cell r="V2194">
            <v>1988.9442524757806</v>
          </cell>
          <cell r="W2194">
            <v>0</v>
          </cell>
          <cell r="X2194">
            <v>0</v>
          </cell>
        </row>
        <row r="2195">
          <cell r="K2195">
            <v>0</v>
          </cell>
          <cell r="L2195">
            <v>0</v>
          </cell>
          <cell r="M2195">
            <v>1459.35</v>
          </cell>
          <cell r="N2195">
            <v>0</v>
          </cell>
          <cell r="O2195">
            <v>0</v>
          </cell>
          <cell r="P2195">
            <v>1618.0074308812495</v>
          </cell>
          <cell r="Q2195">
            <v>0</v>
          </cell>
          <cell r="R2195">
            <v>0</v>
          </cell>
          <cell r="S2195">
            <v>1793.913760500868</v>
          </cell>
          <cell r="T2195">
            <v>0</v>
          </cell>
          <cell r="U2195">
            <v>0</v>
          </cell>
          <cell r="V2195">
            <v>1988.9442524757806</v>
          </cell>
          <cell r="W2195">
            <v>0</v>
          </cell>
          <cell r="X2195">
            <v>0</v>
          </cell>
        </row>
        <row r="2196">
          <cell r="K2196">
            <v>0</v>
          </cell>
          <cell r="L2196">
            <v>0</v>
          </cell>
          <cell r="M2196">
            <v>1459.35</v>
          </cell>
          <cell r="N2196">
            <v>0</v>
          </cell>
          <cell r="O2196">
            <v>0</v>
          </cell>
          <cell r="P2196">
            <v>1618.0074308812495</v>
          </cell>
          <cell r="Q2196">
            <v>0</v>
          </cell>
          <cell r="R2196">
            <v>0</v>
          </cell>
          <cell r="S2196">
            <v>1793.913760500868</v>
          </cell>
          <cell r="T2196">
            <v>0</v>
          </cell>
          <cell r="U2196">
            <v>0</v>
          </cell>
          <cell r="V2196">
            <v>1988.9442524757806</v>
          </cell>
          <cell r="W2196">
            <v>0</v>
          </cell>
          <cell r="X2196">
            <v>0</v>
          </cell>
        </row>
        <row r="2197">
          <cell r="K2197">
            <v>0</v>
          </cell>
          <cell r="L2197">
            <v>0</v>
          </cell>
          <cell r="M2197">
            <v>1459.35</v>
          </cell>
          <cell r="N2197">
            <v>0</v>
          </cell>
          <cell r="O2197">
            <v>0</v>
          </cell>
          <cell r="P2197">
            <v>1618.0074308812495</v>
          </cell>
          <cell r="Q2197">
            <v>0</v>
          </cell>
          <cell r="R2197">
            <v>0</v>
          </cell>
          <cell r="S2197">
            <v>1793.913760500868</v>
          </cell>
          <cell r="T2197">
            <v>0</v>
          </cell>
          <cell r="U2197">
            <v>0</v>
          </cell>
          <cell r="V2197">
            <v>1988.9442524757806</v>
          </cell>
          <cell r="W2197">
            <v>0</v>
          </cell>
          <cell r="X2197">
            <v>0</v>
          </cell>
        </row>
        <row r="2198">
          <cell r="K2198">
            <v>0</v>
          </cell>
          <cell r="L2198">
            <v>0</v>
          </cell>
          <cell r="M2198">
            <v>1459.35</v>
          </cell>
          <cell r="N2198">
            <v>0</v>
          </cell>
          <cell r="O2198">
            <v>0</v>
          </cell>
          <cell r="P2198">
            <v>1618.0074308812495</v>
          </cell>
          <cell r="Q2198">
            <v>0</v>
          </cell>
          <cell r="R2198">
            <v>0</v>
          </cell>
          <cell r="S2198">
            <v>1793.913760500868</v>
          </cell>
          <cell r="T2198">
            <v>0</v>
          </cell>
          <cell r="U2198">
            <v>0</v>
          </cell>
          <cell r="V2198">
            <v>1988.9442524757806</v>
          </cell>
          <cell r="W2198">
            <v>0</v>
          </cell>
          <cell r="X2198">
            <v>0</v>
          </cell>
        </row>
        <row r="2199">
          <cell r="K2199">
            <v>0</v>
          </cell>
          <cell r="L2199">
            <v>0</v>
          </cell>
          <cell r="M2199">
            <v>1459.35</v>
          </cell>
          <cell r="N2199">
            <v>0</v>
          </cell>
          <cell r="O2199">
            <v>0</v>
          </cell>
          <cell r="P2199">
            <v>1618.0074308812495</v>
          </cell>
          <cell r="Q2199">
            <v>0</v>
          </cell>
          <cell r="R2199">
            <v>0</v>
          </cell>
          <cell r="S2199">
            <v>1793.913760500868</v>
          </cell>
          <cell r="T2199">
            <v>0</v>
          </cell>
          <cell r="U2199">
            <v>0</v>
          </cell>
          <cell r="V2199">
            <v>1988.9442524757806</v>
          </cell>
          <cell r="W2199">
            <v>0</v>
          </cell>
          <cell r="X2199">
            <v>0</v>
          </cell>
        </row>
        <row r="2200">
          <cell r="K2200">
            <v>0</v>
          </cell>
          <cell r="L2200">
            <v>0</v>
          </cell>
          <cell r="M2200">
            <v>1459.35</v>
          </cell>
          <cell r="N2200">
            <v>0</v>
          </cell>
          <cell r="O2200">
            <v>0</v>
          </cell>
          <cell r="P2200">
            <v>1618.0074308812495</v>
          </cell>
          <cell r="Q2200">
            <v>0</v>
          </cell>
          <cell r="R2200">
            <v>0</v>
          </cell>
          <cell r="S2200">
            <v>1793.913760500868</v>
          </cell>
          <cell r="T2200">
            <v>0</v>
          </cell>
          <cell r="U2200">
            <v>0</v>
          </cell>
          <cell r="V2200">
            <v>1988.9442524757806</v>
          </cell>
          <cell r="W2200">
            <v>0</v>
          </cell>
          <cell r="X2200">
            <v>0</v>
          </cell>
        </row>
        <row r="2201">
          <cell r="K2201">
            <v>0</v>
          </cell>
          <cell r="L2201">
            <v>0</v>
          </cell>
          <cell r="M2201">
            <v>1459.35</v>
          </cell>
          <cell r="N2201">
            <v>0</v>
          </cell>
          <cell r="O2201">
            <v>0</v>
          </cell>
          <cell r="P2201">
            <v>1618.0074308812495</v>
          </cell>
          <cell r="Q2201">
            <v>0</v>
          </cell>
          <cell r="R2201">
            <v>0</v>
          </cell>
          <cell r="S2201">
            <v>1793.913760500868</v>
          </cell>
          <cell r="T2201">
            <v>0</v>
          </cell>
          <cell r="U2201">
            <v>0</v>
          </cell>
          <cell r="V2201">
            <v>1988.9442524757806</v>
          </cell>
          <cell r="W2201">
            <v>0</v>
          </cell>
          <cell r="X2201">
            <v>0</v>
          </cell>
        </row>
        <row r="2202">
          <cell r="K2202">
            <v>0</v>
          </cell>
          <cell r="L2202">
            <v>0</v>
          </cell>
          <cell r="M2202">
            <v>482.68259999999998</v>
          </cell>
          <cell r="N2202">
            <v>0</v>
          </cell>
          <cell r="O2202">
            <v>0</v>
          </cell>
          <cell r="P2202">
            <v>535.15882657147483</v>
          </cell>
          <cell r="Q2202">
            <v>0</v>
          </cell>
          <cell r="R2202">
            <v>0</v>
          </cell>
          <cell r="S2202">
            <v>593.34015698381904</v>
          </cell>
          <cell r="T2202">
            <v>0</v>
          </cell>
          <cell r="U2202">
            <v>0</v>
          </cell>
          <cell r="V2202">
            <v>657.84683800326604</v>
          </cell>
          <cell r="W2202">
            <v>0</v>
          </cell>
          <cell r="X2202">
            <v>0</v>
          </cell>
        </row>
        <row r="2203">
          <cell r="K2203">
            <v>0</v>
          </cell>
          <cell r="L2203">
            <v>0</v>
          </cell>
          <cell r="M2203">
            <v>5395.0927499999989</v>
          </cell>
          <cell r="N2203">
            <v>0</v>
          </cell>
          <cell r="O2203">
            <v>0</v>
          </cell>
          <cell r="P2203">
            <v>5981.6357692079046</v>
          </cell>
          <cell r="Q2203">
            <v>0</v>
          </cell>
          <cell r="R2203">
            <v>0</v>
          </cell>
          <cell r="S2203">
            <v>6631.9464990601764</v>
          </cell>
          <cell r="T2203">
            <v>0</v>
          </cell>
          <cell r="U2203">
            <v>0</v>
          </cell>
          <cell r="V2203">
            <v>7352.9576295516863</v>
          </cell>
          <cell r="W2203">
            <v>0</v>
          </cell>
          <cell r="X2203">
            <v>0</v>
          </cell>
        </row>
        <row r="2204">
          <cell r="K2204">
            <v>0</v>
          </cell>
          <cell r="L2204">
            <v>0</v>
          </cell>
          <cell r="M2204">
            <v>0</v>
          </cell>
          <cell r="N2204">
            <v>3343.0468432499997</v>
          </cell>
          <cell r="O2204">
            <v>0</v>
          </cell>
          <cell r="P2204">
            <v>0</v>
          </cell>
          <cell r="Q2204">
            <v>0</v>
          </cell>
          <cell r="R2204">
            <v>3836.2231447961726</v>
          </cell>
          <cell r="S2204">
            <v>0</v>
          </cell>
          <cell r="T2204">
            <v>0</v>
          </cell>
          <cell r="U2204">
            <v>0</v>
          </cell>
          <cell r="V2204">
            <v>4402.154294183576</v>
          </cell>
          <cell r="W2204">
            <v>0</v>
          </cell>
          <cell r="X2204">
            <v>0</v>
          </cell>
        </row>
        <row r="2205">
          <cell r="K2205">
            <v>0</v>
          </cell>
          <cell r="L2205">
            <v>0</v>
          </cell>
          <cell r="M2205">
            <v>0</v>
          </cell>
          <cell r="N2205">
            <v>3343.0575555</v>
          </cell>
          <cell r="O2205">
            <v>0</v>
          </cell>
          <cell r="P2205">
            <v>0</v>
          </cell>
          <cell r="Q2205">
            <v>0</v>
          </cell>
          <cell r="R2205">
            <v>3836.2354373494363</v>
          </cell>
          <cell r="S2205">
            <v>0</v>
          </cell>
          <cell r="T2205">
            <v>0</v>
          </cell>
          <cell r="U2205">
            <v>0</v>
          </cell>
          <cell r="V2205">
            <v>4402.1684001711819</v>
          </cell>
          <cell r="W2205">
            <v>0</v>
          </cell>
          <cell r="X2205">
            <v>0</v>
          </cell>
        </row>
        <row r="2206">
          <cell r="K2206">
            <v>0</v>
          </cell>
          <cell r="L2206">
            <v>0</v>
          </cell>
          <cell r="M2206">
            <v>7797.5554499999989</v>
          </cell>
          <cell r="N2206">
            <v>0</v>
          </cell>
          <cell r="O2206">
            <v>0</v>
          </cell>
          <cell r="P2206">
            <v>8645.2891087186654</v>
          </cell>
          <cell r="Q2206">
            <v>0</v>
          </cell>
          <cell r="R2206">
            <v>0</v>
          </cell>
          <cell r="S2206">
            <v>9585.1865693792024</v>
          </cell>
          <cell r="T2206">
            <v>0</v>
          </cell>
          <cell r="U2206">
            <v>0</v>
          </cell>
          <cell r="V2206">
            <v>10627.267684680644</v>
          </cell>
          <cell r="W2206">
            <v>0</v>
          </cell>
          <cell r="X2206">
            <v>0</v>
          </cell>
        </row>
        <row r="2207">
          <cell r="K2207">
            <v>0</v>
          </cell>
          <cell r="L2207">
            <v>0</v>
          </cell>
          <cell r="M2207">
            <v>7797.5554499999989</v>
          </cell>
          <cell r="N2207">
            <v>0</v>
          </cell>
          <cell r="O2207">
            <v>0</v>
          </cell>
          <cell r="P2207">
            <v>8645.2891087186654</v>
          </cell>
          <cell r="Q2207">
            <v>0</v>
          </cell>
          <cell r="R2207">
            <v>0</v>
          </cell>
          <cell r="S2207">
            <v>9585.1865693792024</v>
          </cell>
          <cell r="T2207">
            <v>0</v>
          </cell>
          <cell r="U2207">
            <v>0</v>
          </cell>
          <cell r="V2207">
            <v>10627.267684680644</v>
          </cell>
          <cell r="W2207">
            <v>0</v>
          </cell>
          <cell r="X2207">
            <v>0</v>
          </cell>
        </row>
        <row r="2208">
          <cell r="K2208">
            <v>0</v>
          </cell>
          <cell r="L2208">
            <v>0</v>
          </cell>
          <cell r="M2208">
            <v>7797.5554499999989</v>
          </cell>
          <cell r="N2208">
            <v>0</v>
          </cell>
          <cell r="O2208">
            <v>0</v>
          </cell>
          <cell r="P2208">
            <v>8645.2891087186654</v>
          </cell>
          <cell r="Q2208">
            <v>0</v>
          </cell>
          <cell r="R2208">
            <v>0</v>
          </cell>
          <cell r="S2208">
            <v>9585.1865693792024</v>
          </cell>
          <cell r="T2208">
            <v>0</v>
          </cell>
          <cell r="U2208">
            <v>0</v>
          </cell>
          <cell r="V2208">
            <v>10627.267684680644</v>
          </cell>
          <cell r="W2208">
            <v>0</v>
          </cell>
          <cell r="X2208">
            <v>0</v>
          </cell>
        </row>
        <row r="2209">
          <cell r="K2209">
            <v>0</v>
          </cell>
          <cell r="L2209">
            <v>0</v>
          </cell>
          <cell r="M2209">
            <v>5521.2488999999996</v>
          </cell>
          <cell r="N2209">
            <v>0</v>
          </cell>
          <cell r="O2209">
            <v>0</v>
          </cell>
          <cell r="P2209">
            <v>6121.5073477540855</v>
          </cell>
          <cell r="Q2209">
            <v>0</v>
          </cell>
          <cell r="R2209">
            <v>0</v>
          </cell>
          <cell r="S2209">
            <v>6787.0246183987947</v>
          </cell>
          <cell r="T2209">
            <v>0</v>
          </cell>
          <cell r="U2209">
            <v>0</v>
          </cell>
          <cell r="V2209">
            <v>7524.8955124837948</v>
          </cell>
          <cell r="W2209">
            <v>0</v>
          </cell>
          <cell r="X2209">
            <v>0</v>
          </cell>
        </row>
        <row r="2210">
          <cell r="K2210">
            <v>0</v>
          </cell>
          <cell r="L2210">
            <v>0</v>
          </cell>
          <cell r="M2210">
            <v>5521.2488999999996</v>
          </cell>
          <cell r="N2210">
            <v>0</v>
          </cell>
          <cell r="O2210">
            <v>0</v>
          </cell>
          <cell r="P2210">
            <v>6121.5073477540855</v>
          </cell>
          <cell r="Q2210">
            <v>0</v>
          </cell>
          <cell r="R2210">
            <v>0</v>
          </cell>
          <cell r="S2210">
            <v>6787.0246183987947</v>
          </cell>
          <cell r="T2210">
            <v>0</v>
          </cell>
          <cell r="U2210">
            <v>0</v>
          </cell>
          <cell r="V2210">
            <v>7524.8955124837948</v>
          </cell>
          <cell r="W2210">
            <v>0</v>
          </cell>
          <cell r="X2210">
            <v>0</v>
          </cell>
        </row>
        <row r="2211">
          <cell r="K2211">
            <v>0</v>
          </cell>
          <cell r="L2211">
            <v>0</v>
          </cell>
          <cell r="M2211">
            <v>5521.2488999999996</v>
          </cell>
          <cell r="N2211">
            <v>0</v>
          </cell>
          <cell r="O2211">
            <v>0</v>
          </cell>
          <cell r="P2211">
            <v>6121.5073477540855</v>
          </cell>
          <cell r="Q2211">
            <v>0</v>
          </cell>
          <cell r="R2211">
            <v>0</v>
          </cell>
          <cell r="S2211">
            <v>6787.0246183987947</v>
          </cell>
          <cell r="T2211">
            <v>0</v>
          </cell>
          <cell r="U2211">
            <v>0</v>
          </cell>
          <cell r="V2211">
            <v>7524.8955124837948</v>
          </cell>
          <cell r="W2211">
            <v>0</v>
          </cell>
          <cell r="X2211">
            <v>0</v>
          </cell>
        </row>
        <row r="2212">
          <cell r="K2212">
            <v>0</v>
          </cell>
          <cell r="L2212">
            <v>0</v>
          </cell>
          <cell r="M2212">
            <v>5521.2488999999996</v>
          </cell>
          <cell r="N2212">
            <v>0</v>
          </cell>
          <cell r="O2212">
            <v>0</v>
          </cell>
          <cell r="P2212">
            <v>6121.5073477540855</v>
          </cell>
          <cell r="Q2212">
            <v>0</v>
          </cell>
          <cell r="R2212">
            <v>0</v>
          </cell>
          <cell r="S2212">
            <v>6787.0246183987947</v>
          </cell>
          <cell r="T2212">
            <v>0</v>
          </cell>
          <cell r="U2212">
            <v>0</v>
          </cell>
          <cell r="V2212">
            <v>7524.8955124837948</v>
          </cell>
          <cell r="W2212">
            <v>0</v>
          </cell>
          <cell r="X2212">
            <v>0</v>
          </cell>
        </row>
        <row r="2213">
          <cell r="K2213">
            <v>0</v>
          </cell>
          <cell r="L2213">
            <v>0</v>
          </cell>
          <cell r="M2213">
            <v>5521.2488999999996</v>
          </cell>
          <cell r="N2213">
            <v>0</v>
          </cell>
          <cell r="O2213">
            <v>0</v>
          </cell>
          <cell r="P2213">
            <v>6121.5073477540855</v>
          </cell>
          <cell r="Q2213">
            <v>0</v>
          </cell>
          <cell r="R2213">
            <v>0</v>
          </cell>
          <cell r="S2213">
            <v>6787.0246183987947</v>
          </cell>
          <cell r="T2213">
            <v>0</v>
          </cell>
          <cell r="U2213">
            <v>0</v>
          </cell>
          <cell r="V2213">
            <v>7524.8955124837948</v>
          </cell>
          <cell r="W2213">
            <v>0</v>
          </cell>
          <cell r="X2213">
            <v>0</v>
          </cell>
        </row>
        <row r="2214">
          <cell r="K2214">
            <v>0</v>
          </cell>
          <cell r="L2214">
            <v>0</v>
          </cell>
          <cell r="M2214">
            <v>5521.2488999999996</v>
          </cell>
          <cell r="N2214">
            <v>0</v>
          </cell>
          <cell r="O2214">
            <v>0</v>
          </cell>
          <cell r="P2214">
            <v>6121.5073477540855</v>
          </cell>
          <cell r="Q2214">
            <v>0</v>
          </cell>
          <cell r="R2214">
            <v>0</v>
          </cell>
          <cell r="S2214">
            <v>6787.0246183987947</v>
          </cell>
          <cell r="T2214">
            <v>0</v>
          </cell>
          <cell r="U2214">
            <v>0</v>
          </cell>
          <cell r="V2214">
            <v>7524.8955124837948</v>
          </cell>
          <cell r="W2214">
            <v>0</v>
          </cell>
          <cell r="X2214">
            <v>0</v>
          </cell>
        </row>
        <row r="2215">
          <cell r="K2215">
            <v>0</v>
          </cell>
          <cell r="L2215">
            <v>0</v>
          </cell>
          <cell r="M2215">
            <v>10249.1289</v>
          </cell>
          <cell r="N2215">
            <v>0</v>
          </cell>
          <cell r="O2215">
            <v>0</v>
          </cell>
          <cell r="P2215">
            <v>11363.392414609085</v>
          </cell>
          <cell r="Q2215">
            <v>0</v>
          </cell>
          <cell r="R2215">
            <v>0</v>
          </cell>
          <cell r="S2215">
            <v>12598.796290716502</v>
          </cell>
          <cell r="T2215">
            <v>0</v>
          </cell>
          <cell r="U2215">
            <v>0</v>
          </cell>
          <cell r="V2215">
            <v>13968.510651001077</v>
          </cell>
          <cell r="W2215">
            <v>0</v>
          </cell>
          <cell r="X2215">
            <v>0</v>
          </cell>
        </row>
        <row r="2216">
          <cell r="K2216">
            <v>0</v>
          </cell>
          <cell r="L2216">
            <v>0</v>
          </cell>
          <cell r="M2216">
            <v>10249.1289</v>
          </cell>
          <cell r="N2216">
            <v>0</v>
          </cell>
          <cell r="O2216">
            <v>0</v>
          </cell>
          <cell r="P2216">
            <v>11363.392414609085</v>
          </cell>
          <cell r="Q2216">
            <v>0</v>
          </cell>
          <cell r="R2216">
            <v>0</v>
          </cell>
          <cell r="S2216">
            <v>12598.796290716502</v>
          </cell>
          <cell r="T2216">
            <v>0</v>
          </cell>
          <cell r="U2216">
            <v>0</v>
          </cell>
          <cell r="V2216">
            <v>13968.510651001077</v>
          </cell>
          <cell r="W2216">
            <v>0</v>
          </cell>
          <cell r="X2216">
            <v>0</v>
          </cell>
        </row>
        <row r="2217">
          <cell r="K2217">
            <v>0</v>
          </cell>
          <cell r="L2217">
            <v>0</v>
          </cell>
          <cell r="M2217">
            <v>3699.2452499999999</v>
          </cell>
          <cell r="N2217">
            <v>0</v>
          </cell>
          <cell r="O2217">
            <v>0</v>
          </cell>
          <cell r="P2217">
            <v>4101.4193326838431</v>
          </cell>
          <cell r="Q2217">
            <v>0</v>
          </cell>
          <cell r="R2217">
            <v>0</v>
          </cell>
          <cell r="S2217">
            <v>4547.3169270171475</v>
          </cell>
          <cell r="T2217">
            <v>0</v>
          </cell>
          <cell r="U2217">
            <v>0</v>
          </cell>
          <cell r="V2217">
            <v>5041.69156027398</v>
          </cell>
          <cell r="W2217">
            <v>0</v>
          </cell>
          <cell r="X2217">
            <v>0</v>
          </cell>
        </row>
        <row r="2218">
          <cell r="K2218">
            <v>0</v>
          </cell>
          <cell r="L2218">
            <v>0</v>
          </cell>
          <cell r="M2218">
            <v>3699.2452499999999</v>
          </cell>
          <cell r="N2218">
            <v>0</v>
          </cell>
          <cell r="O2218">
            <v>0</v>
          </cell>
          <cell r="P2218">
            <v>4101.4193326838431</v>
          </cell>
          <cell r="Q2218">
            <v>0</v>
          </cell>
          <cell r="R2218">
            <v>0</v>
          </cell>
          <cell r="S2218">
            <v>4547.3169270171475</v>
          </cell>
          <cell r="T2218">
            <v>0</v>
          </cell>
          <cell r="U2218">
            <v>0</v>
          </cell>
          <cell r="V2218">
            <v>5041.69156027398</v>
          </cell>
          <cell r="W2218">
            <v>0</v>
          </cell>
          <cell r="X2218">
            <v>0</v>
          </cell>
        </row>
        <row r="2219">
          <cell r="K2219">
            <v>0</v>
          </cell>
          <cell r="L2219">
            <v>0</v>
          </cell>
          <cell r="M2219">
            <v>7085.5271999999995</v>
          </cell>
          <cell r="N2219">
            <v>0</v>
          </cell>
          <cell r="O2219">
            <v>0</v>
          </cell>
          <cell r="P2219">
            <v>7855.8506604386976</v>
          </cell>
          <cell r="Q2219">
            <v>0</v>
          </cell>
          <cell r="R2219">
            <v>0</v>
          </cell>
          <cell r="S2219">
            <v>8709.9220505589383</v>
          </cell>
          <cell r="T2219">
            <v>0</v>
          </cell>
          <cell r="U2219">
            <v>0</v>
          </cell>
          <cell r="V2219">
            <v>9656.8462673113445</v>
          </cell>
          <cell r="W2219">
            <v>0</v>
          </cell>
          <cell r="X2219">
            <v>0</v>
          </cell>
        </row>
        <row r="2220">
          <cell r="K2220">
            <v>0</v>
          </cell>
          <cell r="L2220">
            <v>0</v>
          </cell>
          <cell r="M2220">
            <v>6101.9770499999995</v>
          </cell>
          <cell r="N2220">
            <v>0</v>
          </cell>
          <cell r="O2220">
            <v>0</v>
          </cell>
          <cell r="P2220">
            <v>6765.3710281747672</v>
          </cell>
          <cell r="Q2220">
            <v>0</v>
          </cell>
          <cell r="R2220">
            <v>0</v>
          </cell>
          <cell r="S2220">
            <v>7500.8877899444915</v>
          </cell>
          <cell r="T2220">
            <v>0</v>
          </cell>
          <cell r="U2220">
            <v>0</v>
          </cell>
          <cell r="V2220">
            <v>8316.3683710806999</v>
          </cell>
          <cell r="W2220">
            <v>0</v>
          </cell>
          <cell r="X2220">
            <v>0</v>
          </cell>
        </row>
        <row r="2221">
          <cell r="K2221">
            <v>0</v>
          </cell>
          <cell r="L2221">
            <v>0</v>
          </cell>
          <cell r="M2221">
            <v>6101.9770499999995</v>
          </cell>
          <cell r="N2221">
            <v>0</v>
          </cell>
          <cell r="O2221">
            <v>0</v>
          </cell>
          <cell r="P2221">
            <v>6765.3710281747672</v>
          </cell>
          <cell r="Q2221">
            <v>0</v>
          </cell>
          <cell r="R2221">
            <v>0</v>
          </cell>
          <cell r="S2221">
            <v>7500.8877899444915</v>
          </cell>
          <cell r="T2221">
            <v>0</v>
          </cell>
          <cell r="U2221">
            <v>0</v>
          </cell>
          <cell r="V2221">
            <v>8316.3683710806999</v>
          </cell>
          <cell r="W2221">
            <v>0</v>
          </cell>
          <cell r="X2221">
            <v>0</v>
          </cell>
        </row>
        <row r="2222">
          <cell r="K2222">
            <v>0</v>
          </cell>
          <cell r="L2222">
            <v>0</v>
          </cell>
          <cell r="M2222">
            <v>6101.9770499999995</v>
          </cell>
          <cell r="N2222">
            <v>0</v>
          </cell>
          <cell r="O2222">
            <v>0</v>
          </cell>
          <cell r="P2222">
            <v>6765.3710281747672</v>
          </cell>
          <cell r="Q2222">
            <v>0</v>
          </cell>
          <cell r="R2222">
            <v>0</v>
          </cell>
          <cell r="S2222">
            <v>7500.8877899444915</v>
          </cell>
          <cell r="T2222">
            <v>0</v>
          </cell>
          <cell r="U2222">
            <v>0</v>
          </cell>
          <cell r="V2222">
            <v>8316.3683710806999</v>
          </cell>
          <cell r="W2222">
            <v>0</v>
          </cell>
          <cell r="X2222">
            <v>0</v>
          </cell>
        </row>
        <row r="2223">
          <cell r="K2223">
            <v>0</v>
          </cell>
          <cell r="L2223">
            <v>0</v>
          </cell>
          <cell r="M2223">
            <v>6101.9770499999995</v>
          </cell>
          <cell r="N2223">
            <v>0</v>
          </cell>
          <cell r="O2223">
            <v>0</v>
          </cell>
          <cell r="P2223">
            <v>6765.3710281747672</v>
          </cell>
          <cell r="Q2223">
            <v>0</v>
          </cell>
          <cell r="R2223">
            <v>0</v>
          </cell>
          <cell r="S2223">
            <v>7500.8877899444915</v>
          </cell>
          <cell r="T2223">
            <v>0</v>
          </cell>
          <cell r="U2223">
            <v>0</v>
          </cell>
          <cell r="V2223">
            <v>8316.3683710806999</v>
          </cell>
          <cell r="W2223">
            <v>0</v>
          </cell>
          <cell r="X2223">
            <v>0</v>
          </cell>
        </row>
        <row r="2224">
          <cell r="K2224">
            <v>0</v>
          </cell>
          <cell r="L2224">
            <v>0</v>
          </cell>
          <cell r="M2224">
            <v>6101.9770499999995</v>
          </cell>
          <cell r="N2224">
            <v>0</v>
          </cell>
          <cell r="O2224">
            <v>0</v>
          </cell>
          <cell r="P2224">
            <v>6765.3710281747672</v>
          </cell>
          <cell r="Q2224">
            <v>0</v>
          </cell>
          <cell r="R2224">
            <v>0</v>
          </cell>
          <cell r="S2224">
            <v>7500.8877899444915</v>
          </cell>
          <cell r="T2224">
            <v>0</v>
          </cell>
          <cell r="U2224">
            <v>0</v>
          </cell>
          <cell r="V2224">
            <v>8316.3683710806999</v>
          </cell>
          <cell r="W2224">
            <v>0</v>
          </cell>
          <cell r="X2224">
            <v>0</v>
          </cell>
        </row>
        <row r="2225">
          <cell r="K2225">
            <v>0</v>
          </cell>
          <cell r="L2225">
            <v>0</v>
          </cell>
          <cell r="M2225">
            <v>6101.9770499999995</v>
          </cell>
          <cell r="N2225">
            <v>0</v>
          </cell>
          <cell r="O2225">
            <v>0</v>
          </cell>
          <cell r="P2225">
            <v>6765.3710281747672</v>
          </cell>
          <cell r="Q2225">
            <v>0</v>
          </cell>
          <cell r="R2225">
            <v>0</v>
          </cell>
          <cell r="S2225">
            <v>7500.8877899444915</v>
          </cell>
          <cell r="T2225">
            <v>0</v>
          </cell>
          <cell r="U2225">
            <v>0</v>
          </cell>
          <cell r="V2225">
            <v>8316.3683710806999</v>
          </cell>
          <cell r="W2225">
            <v>0</v>
          </cell>
          <cell r="X2225">
            <v>0</v>
          </cell>
        </row>
        <row r="2226">
          <cell r="K2226">
            <v>0</v>
          </cell>
          <cell r="L2226">
            <v>0</v>
          </cell>
          <cell r="M2226">
            <v>4473.5805</v>
          </cell>
          <cell r="N2226">
            <v>0</v>
          </cell>
          <cell r="O2226">
            <v>0</v>
          </cell>
          <cell r="P2226">
            <v>4959.9386656014367</v>
          </cell>
          <cell r="Q2226">
            <v>0</v>
          </cell>
          <cell r="R2226">
            <v>0</v>
          </cell>
          <cell r="S2226">
            <v>5499.1726574559589</v>
          </cell>
          <cell r="T2226">
            <v>0</v>
          </cell>
          <cell r="U2226">
            <v>0</v>
          </cell>
          <cell r="V2226">
            <v>6097.0310230326713</v>
          </cell>
          <cell r="W2226">
            <v>0</v>
          </cell>
          <cell r="X2226">
            <v>0</v>
          </cell>
        </row>
        <row r="2227">
          <cell r="K2227">
            <v>0</v>
          </cell>
          <cell r="L2227">
            <v>0</v>
          </cell>
          <cell r="M2227">
            <v>4473.5805</v>
          </cell>
          <cell r="N2227">
            <v>0</v>
          </cell>
          <cell r="O2227">
            <v>0</v>
          </cell>
          <cell r="P2227">
            <v>4959.9386656014367</v>
          </cell>
          <cell r="Q2227">
            <v>0</v>
          </cell>
          <cell r="R2227">
            <v>0</v>
          </cell>
          <cell r="S2227">
            <v>5499.1726574559589</v>
          </cell>
          <cell r="T2227">
            <v>0</v>
          </cell>
          <cell r="U2227">
            <v>0</v>
          </cell>
          <cell r="V2227">
            <v>6097.0310230326713</v>
          </cell>
          <cell r="W2227">
            <v>0</v>
          </cell>
          <cell r="X2227">
            <v>0</v>
          </cell>
        </row>
        <row r="2228">
          <cell r="K2228">
            <v>0</v>
          </cell>
          <cell r="L2228">
            <v>0</v>
          </cell>
          <cell r="M2228">
            <v>4473.5805</v>
          </cell>
          <cell r="N2228">
            <v>0</v>
          </cell>
          <cell r="O2228">
            <v>0</v>
          </cell>
          <cell r="P2228">
            <v>4959.9386656014367</v>
          </cell>
          <cell r="Q2228">
            <v>0</v>
          </cell>
          <cell r="R2228">
            <v>0</v>
          </cell>
          <cell r="S2228">
            <v>5499.1726574559589</v>
          </cell>
          <cell r="T2228">
            <v>0</v>
          </cell>
          <cell r="U2228">
            <v>0</v>
          </cell>
          <cell r="V2228">
            <v>6097.0310230326713</v>
          </cell>
          <cell r="W2228">
            <v>0</v>
          </cell>
          <cell r="X2228">
            <v>0</v>
          </cell>
        </row>
        <row r="2229">
          <cell r="K2229">
            <v>0</v>
          </cell>
          <cell r="L2229">
            <v>0</v>
          </cell>
          <cell r="M2229">
            <v>5395.0927499999989</v>
          </cell>
          <cell r="N2229">
            <v>0</v>
          </cell>
          <cell r="O2229">
            <v>0</v>
          </cell>
          <cell r="P2229">
            <v>5981.6357692079046</v>
          </cell>
          <cell r="Q2229">
            <v>0</v>
          </cell>
          <cell r="R2229">
            <v>0</v>
          </cell>
          <cell r="S2229">
            <v>6631.9464990601764</v>
          </cell>
          <cell r="T2229">
            <v>0</v>
          </cell>
          <cell r="U2229">
            <v>0</v>
          </cell>
          <cell r="V2229">
            <v>7352.9576295516863</v>
          </cell>
          <cell r="W2229">
            <v>0</v>
          </cell>
          <cell r="X2229">
            <v>0</v>
          </cell>
        </row>
        <row r="2230">
          <cell r="K2230">
            <v>0</v>
          </cell>
          <cell r="L2230">
            <v>0</v>
          </cell>
          <cell r="M2230">
            <v>4873.7011499999999</v>
          </cell>
          <cell r="N2230">
            <v>0</v>
          </cell>
          <cell r="O2230">
            <v>0</v>
          </cell>
          <cell r="P2230">
            <v>5403.5595824130551</v>
          </cell>
          <cell r="Q2230">
            <v>0</v>
          </cell>
          <cell r="R2230">
            <v>0</v>
          </cell>
          <cell r="S2230">
            <v>5991.0230976488892</v>
          </cell>
          <cell r="T2230">
            <v>0</v>
          </cell>
          <cell r="U2230">
            <v>0</v>
          </cell>
          <cell r="V2230">
            <v>6642.3543979011911</v>
          </cell>
          <cell r="W2230">
            <v>0</v>
          </cell>
          <cell r="X2230">
            <v>0</v>
          </cell>
        </row>
        <row r="2231">
          <cell r="K2231">
            <v>0</v>
          </cell>
          <cell r="L2231">
            <v>0</v>
          </cell>
          <cell r="M2231">
            <v>4873.7011499999999</v>
          </cell>
          <cell r="N2231">
            <v>0</v>
          </cell>
          <cell r="O2231">
            <v>0</v>
          </cell>
          <cell r="P2231">
            <v>5403.5595824130551</v>
          </cell>
          <cell r="Q2231">
            <v>0</v>
          </cell>
          <cell r="R2231">
            <v>0</v>
          </cell>
          <cell r="S2231">
            <v>5991.0230976488892</v>
          </cell>
          <cell r="T2231">
            <v>0</v>
          </cell>
          <cell r="U2231">
            <v>0</v>
          </cell>
          <cell r="V2231">
            <v>6642.3543979011911</v>
          </cell>
          <cell r="W2231">
            <v>0</v>
          </cell>
          <cell r="X2231">
            <v>0</v>
          </cell>
        </row>
        <row r="2232">
          <cell r="K2232">
            <v>0</v>
          </cell>
          <cell r="L2232">
            <v>0</v>
          </cell>
          <cell r="M2232">
            <v>4873.7011499999999</v>
          </cell>
          <cell r="N2232">
            <v>0</v>
          </cell>
          <cell r="O2232">
            <v>0</v>
          </cell>
          <cell r="P2232">
            <v>5403.5595824130551</v>
          </cell>
          <cell r="Q2232">
            <v>0</v>
          </cell>
          <cell r="R2232">
            <v>0</v>
          </cell>
          <cell r="S2232">
            <v>5991.0230976488892</v>
          </cell>
          <cell r="T2232">
            <v>0</v>
          </cell>
          <cell r="U2232">
            <v>0</v>
          </cell>
          <cell r="V2232">
            <v>6642.3543979011911</v>
          </cell>
          <cell r="W2232">
            <v>0</v>
          </cell>
          <cell r="X2232">
            <v>0</v>
          </cell>
        </row>
        <row r="2233">
          <cell r="K2233">
            <v>0</v>
          </cell>
          <cell r="L2233">
            <v>0</v>
          </cell>
          <cell r="M2233">
            <v>4873.7011499999999</v>
          </cell>
          <cell r="N2233">
            <v>0</v>
          </cell>
          <cell r="O2233">
            <v>0</v>
          </cell>
          <cell r="P2233">
            <v>5403.5595824130551</v>
          </cell>
          <cell r="Q2233">
            <v>0</v>
          </cell>
          <cell r="R2233">
            <v>0</v>
          </cell>
          <cell r="S2233">
            <v>5991.0230976488892</v>
          </cell>
          <cell r="T2233">
            <v>0</v>
          </cell>
          <cell r="U2233">
            <v>0</v>
          </cell>
          <cell r="V2233">
            <v>6642.3543979011911</v>
          </cell>
          <cell r="W2233">
            <v>0</v>
          </cell>
          <cell r="X2233">
            <v>0</v>
          </cell>
        </row>
        <row r="2234">
          <cell r="K2234">
            <v>0</v>
          </cell>
          <cell r="L2234">
            <v>0</v>
          </cell>
          <cell r="M2234">
            <v>4873.7011499999999</v>
          </cell>
          <cell r="N2234">
            <v>0</v>
          </cell>
          <cell r="O2234">
            <v>0</v>
          </cell>
          <cell r="P2234">
            <v>5403.5595824130551</v>
          </cell>
          <cell r="Q2234">
            <v>0</v>
          </cell>
          <cell r="R2234">
            <v>0</v>
          </cell>
          <cell r="S2234">
            <v>5991.0230976488892</v>
          </cell>
          <cell r="T2234">
            <v>0</v>
          </cell>
          <cell r="U2234">
            <v>0</v>
          </cell>
          <cell r="V2234">
            <v>6642.3543979011911</v>
          </cell>
          <cell r="W2234">
            <v>0</v>
          </cell>
          <cell r="X2234">
            <v>0</v>
          </cell>
        </row>
        <row r="2235">
          <cell r="K2235">
            <v>0</v>
          </cell>
          <cell r="L2235">
            <v>0</v>
          </cell>
          <cell r="M2235">
            <v>4873.7011499999999</v>
          </cell>
          <cell r="N2235">
            <v>0</v>
          </cell>
          <cell r="O2235">
            <v>0</v>
          </cell>
          <cell r="P2235">
            <v>5403.5595824130551</v>
          </cell>
          <cell r="Q2235">
            <v>0</v>
          </cell>
          <cell r="R2235">
            <v>0</v>
          </cell>
          <cell r="S2235">
            <v>5991.0230976488892</v>
          </cell>
          <cell r="T2235">
            <v>0</v>
          </cell>
          <cell r="U2235">
            <v>0</v>
          </cell>
          <cell r="V2235">
            <v>6642.3543979011911</v>
          </cell>
          <cell r="W2235">
            <v>0</v>
          </cell>
          <cell r="X2235">
            <v>0</v>
          </cell>
        </row>
        <row r="2236">
          <cell r="K2236">
            <v>0</v>
          </cell>
          <cell r="L2236">
            <v>0</v>
          </cell>
          <cell r="M2236">
            <v>4873.7011499999999</v>
          </cell>
          <cell r="N2236">
            <v>0</v>
          </cell>
          <cell r="O2236">
            <v>0</v>
          </cell>
          <cell r="P2236">
            <v>5403.5595824130551</v>
          </cell>
          <cell r="Q2236">
            <v>0</v>
          </cell>
          <cell r="R2236">
            <v>0</v>
          </cell>
          <cell r="S2236">
            <v>5991.0230976488892</v>
          </cell>
          <cell r="T2236">
            <v>0</v>
          </cell>
          <cell r="U2236">
            <v>0</v>
          </cell>
          <cell r="V2236">
            <v>6642.3543979011911</v>
          </cell>
          <cell r="W2236">
            <v>0</v>
          </cell>
          <cell r="X2236">
            <v>0</v>
          </cell>
        </row>
        <row r="2237">
          <cell r="K2237">
            <v>0</v>
          </cell>
          <cell r="L2237">
            <v>0</v>
          </cell>
          <cell r="M2237">
            <v>4873.7011499999999</v>
          </cell>
          <cell r="N2237">
            <v>0</v>
          </cell>
          <cell r="O2237">
            <v>0</v>
          </cell>
          <cell r="P2237">
            <v>5403.5595824130551</v>
          </cell>
          <cell r="Q2237">
            <v>0</v>
          </cell>
          <cell r="R2237">
            <v>0</v>
          </cell>
          <cell r="S2237">
            <v>5991.0230976488892</v>
          </cell>
          <cell r="T2237">
            <v>0</v>
          </cell>
          <cell r="U2237">
            <v>0</v>
          </cell>
          <cell r="V2237">
            <v>6642.3543979011911</v>
          </cell>
          <cell r="W2237">
            <v>0</v>
          </cell>
          <cell r="X2237">
            <v>0</v>
          </cell>
        </row>
        <row r="2238">
          <cell r="K2238">
            <v>0</v>
          </cell>
          <cell r="L2238">
            <v>0</v>
          </cell>
          <cell r="M2238">
            <v>4873.7011499999999</v>
          </cell>
          <cell r="N2238">
            <v>0</v>
          </cell>
          <cell r="O2238">
            <v>0</v>
          </cell>
          <cell r="P2238">
            <v>5403.5595824130551</v>
          </cell>
          <cell r="Q2238">
            <v>0</v>
          </cell>
          <cell r="R2238">
            <v>0</v>
          </cell>
          <cell r="S2238">
            <v>5991.0230976488892</v>
          </cell>
          <cell r="T2238">
            <v>0</v>
          </cell>
          <cell r="U2238">
            <v>0</v>
          </cell>
          <cell r="V2238">
            <v>6642.3543979011911</v>
          </cell>
          <cell r="W2238">
            <v>0</v>
          </cell>
          <cell r="X2238">
            <v>0</v>
          </cell>
        </row>
        <row r="2239">
          <cell r="K2239">
            <v>0</v>
          </cell>
          <cell r="L2239">
            <v>0</v>
          </cell>
          <cell r="M2239">
            <v>4873.7011499999999</v>
          </cell>
          <cell r="N2239">
            <v>0</v>
          </cell>
          <cell r="O2239">
            <v>0</v>
          </cell>
          <cell r="P2239">
            <v>5403.5595824130551</v>
          </cell>
          <cell r="Q2239">
            <v>0</v>
          </cell>
          <cell r="R2239">
            <v>0</v>
          </cell>
          <cell r="S2239">
            <v>5991.0230976488892</v>
          </cell>
          <cell r="T2239">
            <v>0</v>
          </cell>
          <cell r="U2239">
            <v>0</v>
          </cell>
          <cell r="V2239">
            <v>6642.3543979011911</v>
          </cell>
          <cell r="W2239">
            <v>0</v>
          </cell>
          <cell r="X2239">
            <v>0</v>
          </cell>
        </row>
        <row r="2240">
          <cell r="K2240">
            <v>0</v>
          </cell>
          <cell r="L2240">
            <v>0</v>
          </cell>
          <cell r="M2240">
            <v>4873.7011499999999</v>
          </cell>
          <cell r="N2240">
            <v>0</v>
          </cell>
          <cell r="O2240">
            <v>0</v>
          </cell>
          <cell r="P2240">
            <v>5403.5595824130551</v>
          </cell>
          <cell r="Q2240">
            <v>0</v>
          </cell>
          <cell r="R2240">
            <v>0</v>
          </cell>
          <cell r="S2240">
            <v>5991.0230976488892</v>
          </cell>
          <cell r="T2240">
            <v>0</v>
          </cell>
          <cell r="U2240">
            <v>0</v>
          </cell>
          <cell r="V2240">
            <v>6642.3543979011911</v>
          </cell>
          <cell r="W2240">
            <v>0</v>
          </cell>
          <cell r="X2240">
            <v>0</v>
          </cell>
        </row>
        <row r="2241">
          <cell r="K2241">
            <v>0</v>
          </cell>
          <cell r="L2241">
            <v>0</v>
          </cell>
          <cell r="M2241">
            <v>4873.7011499999999</v>
          </cell>
          <cell r="N2241">
            <v>0</v>
          </cell>
          <cell r="O2241">
            <v>0</v>
          </cell>
          <cell r="P2241">
            <v>5403.5595824130551</v>
          </cell>
          <cell r="Q2241">
            <v>0</v>
          </cell>
          <cell r="R2241">
            <v>0</v>
          </cell>
          <cell r="S2241">
            <v>5991.0230976488892</v>
          </cell>
          <cell r="T2241">
            <v>0</v>
          </cell>
          <cell r="U2241">
            <v>0</v>
          </cell>
          <cell r="V2241">
            <v>6642.3543979011911</v>
          </cell>
          <cell r="W2241">
            <v>0</v>
          </cell>
          <cell r="X2241">
            <v>0</v>
          </cell>
        </row>
        <row r="2242">
          <cell r="K2242">
            <v>0</v>
          </cell>
          <cell r="L2242">
            <v>0</v>
          </cell>
          <cell r="M2242">
            <v>4873.7011499999999</v>
          </cell>
          <cell r="N2242">
            <v>0</v>
          </cell>
          <cell r="O2242">
            <v>0</v>
          </cell>
          <cell r="P2242">
            <v>5403.5595824130551</v>
          </cell>
          <cell r="Q2242">
            <v>0</v>
          </cell>
          <cell r="R2242">
            <v>0</v>
          </cell>
          <cell r="S2242">
            <v>5991.0230976488892</v>
          </cell>
          <cell r="T2242">
            <v>0</v>
          </cell>
          <cell r="U2242">
            <v>0</v>
          </cell>
          <cell r="V2242">
            <v>6642.3543979011911</v>
          </cell>
          <cell r="W2242">
            <v>0</v>
          </cell>
          <cell r="X2242">
            <v>0</v>
          </cell>
        </row>
        <row r="2243">
          <cell r="K2243">
            <v>0</v>
          </cell>
          <cell r="L2243">
            <v>0</v>
          </cell>
          <cell r="M2243">
            <v>4873.7011499999999</v>
          </cell>
          <cell r="N2243">
            <v>0</v>
          </cell>
          <cell r="O2243">
            <v>0</v>
          </cell>
          <cell r="P2243">
            <v>5403.5595824130551</v>
          </cell>
          <cell r="Q2243">
            <v>0</v>
          </cell>
          <cell r="R2243">
            <v>0</v>
          </cell>
          <cell r="S2243">
            <v>5991.0230976488892</v>
          </cell>
          <cell r="T2243">
            <v>0</v>
          </cell>
          <cell r="U2243">
            <v>0</v>
          </cell>
          <cell r="V2243">
            <v>6642.3543979011911</v>
          </cell>
          <cell r="W2243">
            <v>0</v>
          </cell>
          <cell r="X2243">
            <v>0</v>
          </cell>
        </row>
        <row r="2244">
          <cell r="K2244">
            <v>0</v>
          </cell>
          <cell r="L2244">
            <v>0</v>
          </cell>
          <cell r="M2244">
            <v>4873.7011499999999</v>
          </cell>
          <cell r="N2244">
            <v>0</v>
          </cell>
          <cell r="O2244">
            <v>0</v>
          </cell>
          <cell r="P2244">
            <v>5403.5595824130551</v>
          </cell>
          <cell r="Q2244">
            <v>0</v>
          </cell>
          <cell r="R2244">
            <v>0</v>
          </cell>
          <cell r="S2244">
            <v>5991.0230976488892</v>
          </cell>
          <cell r="T2244">
            <v>0</v>
          </cell>
          <cell r="U2244">
            <v>0</v>
          </cell>
          <cell r="V2244">
            <v>6642.3543979011911</v>
          </cell>
          <cell r="W2244">
            <v>0</v>
          </cell>
          <cell r="X2244">
            <v>0</v>
          </cell>
        </row>
        <row r="2245">
          <cell r="K2245">
            <v>0</v>
          </cell>
          <cell r="L2245">
            <v>0</v>
          </cell>
          <cell r="M2245">
            <v>4873.7011499999999</v>
          </cell>
          <cell r="N2245">
            <v>0</v>
          </cell>
          <cell r="O2245">
            <v>0</v>
          </cell>
          <cell r="P2245">
            <v>5403.5595824130551</v>
          </cell>
          <cell r="Q2245">
            <v>0</v>
          </cell>
          <cell r="R2245">
            <v>0</v>
          </cell>
          <cell r="S2245">
            <v>5991.0230976488892</v>
          </cell>
          <cell r="T2245">
            <v>0</v>
          </cell>
          <cell r="U2245">
            <v>0</v>
          </cell>
          <cell r="V2245">
            <v>6642.3543979011911</v>
          </cell>
          <cell r="W2245">
            <v>0</v>
          </cell>
          <cell r="X2245">
            <v>0</v>
          </cell>
        </row>
        <row r="2246">
          <cell r="K2246">
            <v>0</v>
          </cell>
          <cell r="L2246">
            <v>0</v>
          </cell>
          <cell r="M2246">
            <v>4873.7011499999999</v>
          </cell>
          <cell r="N2246">
            <v>0</v>
          </cell>
          <cell r="O2246">
            <v>0</v>
          </cell>
          <cell r="P2246">
            <v>5403.5595824130551</v>
          </cell>
          <cell r="Q2246">
            <v>0</v>
          </cell>
          <cell r="R2246">
            <v>0</v>
          </cell>
          <cell r="S2246">
            <v>5991.0230976488892</v>
          </cell>
          <cell r="T2246">
            <v>0</v>
          </cell>
          <cell r="U2246">
            <v>0</v>
          </cell>
          <cell r="V2246">
            <v>6642.3543979011911</v>
          </cell>
          <cell r="W2246">
            <v>0</v>
          </cell>
          <cell r="X2246">
            <v>0</v>
          </cell>
        </row>
        <row r="2247">
          <cell r="K2247">
            <v>0</v>
          </cell>
          <cell r="L2247">
            <v>0</v>
          </cell>
          <cell r="M2247">
            <v>4873.7011499999999</v>
          </cell>
          <cell r="N2247">
            <v>0</v>
          </cell>
          <cell r="O2247">
            <v>0</v>
          </cell>
          <cell r="P2247">
            <v>5403.5595824130551</v>
          </cell>
          <cell r="Q2247">
            <v>0</v>
          </cell>
          <cell r="R2247">
            <v>0</v>
          </cell>
          <cell r="S2247">
            <v>5991.0230976488892</v>
          </cell>
          <cell r="T2247">
            <v>0</v>
          </cell>
          <cell r="U2247">
            <v>0</v>
          </cell>
          <cell r="V2247">
            <v>6642.3543979011911</v>
          </cell>
          <cell r="W2247">
            <v>0</v>
          </cell>
          <cell r="X2247">
            <v>0</v>
          </cell>
        </row>
        <row r="2248">
          <cell r="K2248">
            <v>0</v>
          </cell>
          <cell r="L2248">
            <v>0</v>
          </cell>
          <cell r="M2248">
            <v>4873.7011499999999</v>
          </cell>
          <cell r="N2248">
            <v>0</v>
          </cell>
          <cell r="O2248">
            <v>0</v>
          </cell>
          <cell r="P2248">
            <v>5403.5595824130551</v>
          </cell>
          <cell r="Q2248">
            <v>0</v>
          </cell>
          <cell r="R2248">
            <v>0</v>
          </cell>
          <cell r="S2248">
            <v>5991.0230976488892</v>
          </cell>
          <cell r="T2248">
            <v>0</v>
          </cell>
          <cell r="U2248">
            <v>0</v>
          </cell>
          <cell r="V2248">
            <v>6642.3543979011911</v>
          </cell>
          <cell r="W2248">
            <v>0</v>
          </cell>
          <cell r="X2248">
            <v>0</v>
          </cell>
        </row>
        <row r="2249">
          <cell r="K2249">
            <v>0</v>
          </cell>
          <cell r="L2249">
            <v>0</v>
          </cell>
          <cell r="M2249">
            <v>4873.7011499999999</v>
          </cell>
          <cell r="N2249">
            <v>0</v>
          </cell>
          <cell r="O2249">
            <v>0</v>
          </cell>
          <cell r="P2249">
            <v>5403.5595824130551</v>
          </cell>
          <cell r="Q2249">
            <v>0</v>
          </cell>
          <cell r="R2249">
            <v>0</v>
          </cell>
          <cell r="S2249">
            <v>5991.0230976488892</v>
          </cell>
          <cell r="T2249">
            <v>0</v>
          </cell>
          <cell r="U2249">
            <v>0</v>
          </cell>
          <cell r="V2249">
            <v>6642.3543979011911</v>
          </cell>
          <cell r="W2249">
            <v>0</v>
          </cell>
          <cell r="X2249">
            <v>0</v>
          </cell>
        </row>
        <row r="2250">
          <cell r="K2250">
            <v>0</v>
          </cell>
          <cell r="L2250">
            <v>0</v>
          </cell>
          <cell r="M2250">
            <v>4873.7011499999999</v>
          </cell>
          <cell r="N2250">
            <v>0</v>
          </cell>
          <cell r="O2250">
            <v>0</v>
          </cell>
          <cell r="P2250">
            <v>5403.5595824130551</v>
          </cell>
          <cell r="Q2250">
            <v>0</v>
          </cell>
          <cell r="R2250">
            <v>0</v>
          </cell>
          <cell r="S2250">
            <v>5991.0230976488892</v>
          </cell>
          <cell r="T2250">
            <v>0</v>
          </cell>
          <cell r="U2250">
            <v>0</v>
          </cell>
          <cell r="V2250">
            <v>6642.3543979011911</v>
          </cell>
          <cell r="W2250">
            <v>0</v>
          </cell>
          <cell r="X2250">
            <v>0</v>
          </cell>
        </row>
        <row r="2251">
          <cell r="K2251">
            <v>0</v>
          </cell>
          <cell r="L2251">
            <v>0</v>
          </cell>
          <cell r="M2251">
            <v>4873.7011499999999</v>
          </cell>
          <cell r="N2251">
            <v>0</v>
          </cell>
          <cell r="O2251">
            <v>0</v>
          </cell>
          <cell r="P2251">
            <v>5403.5595824130551</v>
          </cell>
          <cell r="Q2251">
            <v>0</v>
          </cell>
          <cell r="R2251">
            <v>0</v>
          </cell>
          <cell r="S2251">
            <v>5991.0230976488892</v>
          </cell>
          <cell r="T2251">
            <v>0</v>
          </cell>
          <cell r="U2251">
            <v>0</v>
          </cell>
          <cell r="V2251">
            <v>6642.3543979011911</v>
          </cell>
          <cell r="W2251">
            <v>0</v>
          </cell>
          <cell r="X2251">
            <v>0</v>
          </cell>
        </row>
        <row r="2252">
          <cell r="K2252">
            <v>0</v>
          </cell>
          <cell r="L2252">
            <v>0</v>
          </cell>
          <cell r="M2252">
            <v>4873.7011499999999</v>
          </cell>
          <cell r="N2252">
            <v>0</v>
          </cell>
          <cell r="O2252">
            <v>0</v>
          </cell>
          <cell r="P2252">
            <v>5403.5595824130551</v>
          </cell>
          <cell r="Q2252">
            <v>0</v>
          </cell>
          <cell r="R2252">
            <v>0</v>
          </cell>
          <cell r="S2252">
            <v>5991.0230976488892</v>
          </cell>
          <cell r="T2252">
            <v>0</v>
          </cell>
          <cell r="U2252">
            <v>0</v>
          </cell>
          <cell r="V2252">
            <v>6642.3543979011911</v>
          </cell>
          <cell r="W2252">
            <v>0</v>
          </cell>
          <cell r="X2252">
            <v>0</v>
          </cell>
        </row>
        <row r="2253">
          <cell r="K2253">
            <v>0</v>
          </cell>
          <cell r="L2253">
            <v>0</v>
          </cell>
          <cell r="M2253">
            <v>4873.7011499999999</v>
          </cell>
          <cell r="N2253">
            <v>0</v>
          </cell>
          <cell r="O2253">
            <v>0</v>
          </cell>
          <cell r="P2253">
            <v>5403.5595824130551</v>
          </cell>
          <cell r="Q2253">
            <v>0</v>
          </cell>
          <cell r="R2253">
            <v>0</v>
          </cell>
          <cell r="S2253">
            <v>5991.0230976488892</v>
          </cell>
          <cell r="T2253">
            <v>0</v>
          </cell>
          <cell r="U2253">
            <v>0</v>
          </cell>
          <cell r="V2253">
            <v>6642.3543979011911</v>
          </cell>
          <cell r="W2253">
            <v>0</v>
          </cell>
          <cell r="X2253">
            <v>0</v>
          </cell>
        </row>
        <row r="2254">
          <cell r="K2254">
            <v>0</v>
          </cell>
          <cell r="L2254">
            <v>0</v>
          </cell>
          <cell r="M2254">
            <v>4873.7011499999999</v>
          </cell>
          <cell r="N2254">
            <v>0</v>
          </cell>
          <cell r="O2254">
            <v>0</v>
          </cell>
          <cell r="P2254">
            <v>5403.5595824130551</v>
          </cell>
          <cell r="Q2254">
            <v>0</v>
          </cell>
          <cell r="R2254">
            <v>0</v>
          </cell>
          <cell r="S2254">
            <v>5991.0230976488892</v>
          </cell>
          <cell r="T2254">
            <v>0</v>
          </cell>
          <cell r="U2254">
            <v>0</v>
          </cell>
          <cell r="V2254">
            <v>6642.3543979011911</v>
          </cell>
          <cell r="W2254">
            <v>0</v>
          </cell>
          <cell r="X2254">
            <v>0</v>
          </cell>
        </row>
        <row r="2255">
          <cell r="K2255">
            <v>0</v>
          </cell>
          <cell r="L2255">
            <v>0</v>
          </cell>
          <cell r="M2255">
            <v>4873.7011499999999</v>
          </cell>
          <cell r="N2255">
            <v>0</v>
          </cell>
          <cell r="O2255">
            <v>0</v>
          </cell>
          <cell r="P2255">
            <v>5403.5595824130551</v>
          </cell>
          <cell r="Q2255">
            <v>0</v>
          </cell>
          <cell r="R2255">
            <v>0</v>
          </cell>
          <cell r="S2255">
            <v>5991.0230976488892</v>
          </cell>
          <cell r="T2255">
            <v>0</v>
          </cell>
          <cell r="U2255">
            <v>0</v>
          </cell>
          <cell r="V2255">
            <v>6642.3543979011911</v>
          </cell>
          <cell r="W2255">
            <v>0</v>
          </cell>
          <cell r="X2255">
            <v>0</v>
          </cell>
        </row>
        <row r="2256">
          <cell r="K2256">
            <v>0</v>
          </cell>
          <cell r="L2256">
            <v>0</v>
          </cell>
          <cell r="M2256">
            <v>9747.4022999999997</v>
          </cell>
          <cell r="N2256">
            <v>0</v>
          </cell>
          <cell r="O2256">
            <v>0</v>
          </cell>
          <cell r="P2256">
            <v>10807.11916482611</v>
          </cell>
          <cell r="Q2256">
            <v>0</v>
          </cell>
          <cell r="R2256">
            <v>0</v>
          </cell>
          <cell r="S2256">
            <v>11982.046195297778</v>
          </cell>
          <cell r="T2256">
            <v>0</v>
          </cell>
          <cell r="U2256">
            <v>0</v>
          </cell>
          <cell r="V2256">
            <v>13284.708795802382</v>
          </cell>
          <cell r="W2256">
            <v>0</v>
          </cell>
          <cell r="X2256">
            <v>0</v>
          </cell>
        </row>
        <row r="2257">
          <cell r="K2257">
            <v>0</v>
          </cell>
          <cell r="L2257">
            <v>0</v>
          </cell>
          <cell r="M2257">
            <v>4873.7011499999999</v>
          </cell>
          <cell r="N2257">
            <v>0</v>
          </cell>
          <cell r="O2257">
            <v>0</v>
          </cell>
          <cell r="P2257">
            <v>5403.5595824130551</v>
          </cell>
          <cell r="Q2257">
            <v>0</v>
          </cell>
          <cell r="R2257">
            <v>0</v>
          </cell>
          <cell r="S2257">
            <v>5991.0230976488892</v>
          </cell>
          <cell r="T2257">
            <v>0</v>
          </cell>
          <cell r="U2257">
            <v>0</v>
          </cell>
          <cell r="V2257">
            <v>6642.3543979011911</v>
          </cell>
          <cell r="W2257">
            <v>0</v>
          </cell>
          <cell r="X2257">
            <v>0</v>
          </cell>
        </row>
        <row r="2258">
          <cell r="K2258">
            <v>0</v>
          </cell>
          <cell r="L2258">
            <v>0</v>
          </cell>
          <cell r="M2258">
            <v>4873.7011499999999</v>
          </cell>
          <cell r="N2258">
            <v>0</v>
          </cell>
          <cell r="O2258">
            <v>0</v>
          </cell>
          <cell r="P2258">
            <v>5403.5595824130551</v>
          </cell>
          <cell r="Q2258">
            <v>0</v>
          </cell>
          <cell r="R2258">
            <v>0</v>
          </cell>
          <cell r="S2258">
            <v>5991.0230976488892</v>
          </cell>
          <cell r="T2258">
            <v>0</v>
          </cell>
          <cell r="U2258">
            <v>0</v>
          </cell>
          <cell r="V2258">
            <v>6642.3543979011911</v>
          </cell>
          <cell r="W2258">
            <v>0</v>
          </cell>
          <cell r="X2258">
            <v>0</v>
          </cell>
        </row>
        <row r="2259">
          <cell r="K2259">
            <v>0</v>
          </cell>
          <cell r="L2259">
            <v>0</v>
          </cell>
          <cell r="M2259">
            <v>4873.7011499999999</v>
          </cell>
          <cell r="N2259">
            <v>0</v>
          </cell>
          <cell r="O2259">
            <v>0</v>
          </cell>
          <cell r="P2259">
            <v>5403.5595824130551</v>
          </cell>
          <cell r="Q2259">
            <v>0</v>
          </cell>
          <cell r="R2259">
            <v>0</v>
          </cell>
          <cell r="S2259">
            <v>5991.0230976488892</v>
          </cell>
          <cell r="T2259">
            <v>0</v>
          </cell>
          <cell r="U2259">
            <v>0</v>
          </cell>
          <cell r="V2259">
            <v>6642.3543979011911</v>
          </cell>
          <cell r="W2259">
            <v>0</v>
          </cell>
          <cell r="X2259">
            <v>0</v>
          </cell>
        </row>
        <row r="2260">
          <cell r="K2260">
            <v>0</v>
          </cell>
          <cell r="L2260">
            <v>0</v>
          </cell>
          <cell r="M2260">
            <v>4873.7011499999999</v>
          </cell>
          <cell r="N2260">
            <v>0</v>
          </cell>
          <cell r="O2260">
            <v>0</v>
          </cell>
          <cell r="P2260">
            <v>5403.5595824130551</v>
          </cell>
          <cell r="Q2260">
            <v>0</v>
          </cell>
          <cell r="R2260">
            <v>0</v>
          </cell>
          <cell r="S2260">
            <v>5991.0230976488892</v>
          </cell>
          <cell r="T2260">
            <v>0</v>
          </cell>
          <cell r="U2260">
            <v>0</v>
          </cell>
          <cell r="V2260">
            <v>6642.3543979011911</v>
          </cell>
          <cell r="W2260">
            <v>0</v>
          </cell>
          <cell r="X2260">
            <v>0</v>
          </cell>
        </row>
        <row r="2261">
          <cell r="K2261">
            <v>0</v>
          </cell>
          <cell r="L2261">
            <v>0</v>
          </cell>
          <cell r="M2261">
            <v>4873.7011499999999</v>
          </cell>
          <cell r="N2261">
            <v>0</v>
          </cell>
          <cell r="O2261">
            <v>0</v>
          </cell>
          <cell r="P2261">
            <v>5403.5595824130551</v>
          </cell>
          <cell r="Q2261">
            <v>0</v>
          </cell>
          <cell r="R2261">
            <v>0</v>
          </cell>
          <cell r="S2261">
            <v>5991.0230976488892</v>
          </cell>
          <cell r="T2261">
            <v>0</v>
          </cell>
          <cell r="U2261">
            <v>0</v>
          </cell>
          <cell r="V2261">
            <v>6642.3543979011911</v>
          </cell>
          <cell r="W2261">
            <v>0</v>
          </cell>
          <cell r="X2261">
            <v>0</v>
          </cell>
        </row>
        <row r="2262">
          <cell r="K2262">
            <v>0</v>
          </cell>
          <cell r="L2262">
            <v>0</v>
          </cell>
          <cell r="M2262">
            <v>4873.7011499999999</v>
          </cell>
          <cell r="N2262">
            <v>0</v>
          </cell>
          <cell r="O2262">
            <v>0</v>
          </cell>
          <cell r="P2262">
            <v>5403.5595824130551</v>
          </cell>
          <cell r="Q2262">
            <v>0</v>
          </cell>
          <cell r="R2262">
            <v>0</v>
          </cell>
          <cell r="S2262">
            <v>5991.0230976488892</v>
          </cell>
          <cell r="T2262">
            <v>0</v>
          </cell>
          <cell r="U2262">
            <v>0</v>
          </cell>
          <cell r="V2262">
            <v>6642.3543979011911</v>
          </cell>
          <cell r="W2262">
            <v>0</v>
          </cell>
          <cell r="X2262">
            <v>0</v>
          </cell>
        </row>
        <row r="2263">
          <cell r="K2263">
            <v>0</v>
          </cell>
          <cell r="L2263">
            <v>0</v>
          </cell>
          <cell r="M2263">
            <v>4873.6080000000002</v>
          </cell>
          <cell r="N2263">
            <v>0</v>
          </cell>
          <cell r="O2263">
            <v>0</v>
          </cell>
          <cell r="P2263">
            <v>5403.4563053429983</v>
          </cell>
          <cell r="Q2263">
            <v>0</v>
          </cell>
          <cell r="R2263">
            <v>0</v>
          </cell>
          <cell r="S2263">
            <v>5990.9085925152394</v>
          </cell>
          <cell r="T2263">
            <v>0</v>
          </cell>
          <cell r="U2263">
            <v>0</v>
          </cell>
          <cell r="V2263">
            <v>6642.2274440127348</v>
          </cell>
          <cell r="W2263">
            <v>0</v>
          </cell>
          <cell r="X2263">
            <v>0</v>
          </cell>
        </row>
        <row r="2264">
          <cell r="K2264">
            <v>0</v>
          </cell>
          <cell r="L2264">
            <v>0</v>
          </cell>
          <cell r="M2264">
            <v>4873.6080000000002</v>
          </cell>
          <cell r="N2264">
            <v>0</v>
          </cell>
          <cell r="O2264">
            <v>0</v>
          </cell>
          <cell r="P2264">
            <v>5403.4563053429983</v>
          </cell>
          <cell r="Q2264">
            <v>0</v>
          </cell>
          <cell r="R2264">
            <v>0</v>
          </cell>
          <cell r="S2264">
            <v>5990.9085925152394</v>
          </cell>
          <cell r="T2264">
            <v>0</v>
          </cell>
          <cell r="U2264">
            <v>0</v>
          </cell>
          <cell r="V2264">
            <v>6642.2274440127348</v>
          </cell>
          <cell r="W2264">
            <v>0</v>
          </cell>
          <cell r="X2264">
            <v>0</v>
          </cell>
        </row>
        <row r="2265">
          <cell r="K2265">
            <v>0</v>
          </cell>
          <cell r="L2265">
            <v>0</v>
          </cell>
          <cell r="M2265">
            <v>223.93260000000001</v>
          </cell>
          <cell r="N2265">
            <v>0</v>
          </cell>
          <cell r="O2265">
            <v>0</v>
          </cell>
          <cell r="P2265">
            <v>248.27807641522494</v>
          </cell>
          <cell r="Q2265">
            <v>0</v>
          </cell>
          <cell r="R2265">
            <v>0</v>
          </cell>
          <cell r="S2265">
            <v>275.27034129217577</v>
          </cell>
          <cell r="T2265">
            <v>0</v>
          </cell>
          <cell r="U2265">
            <v>0</v>
          </cell>
          <cell r="V2265">
            <v>305.19714784798578</v>
          </cell>
          <cell r="W2265">
            <v>0</v>
          </cell>
          <cell r="X2265">
            <v>0</v>
          </cell>
        </row>
        <row r="2266">
          <cell r="K2266">
            <v>0</v>
          </cell>
          <cell r="L2266">
            <v>0</v>
          </cell>
          <cell r="M2266">
            <v>4873.7011499999999</v>
          </cell>
          <cell r="N2266">
            <v>0</v>
          </cell>
          <cell r="O2266">
            <v>0</v>
          </cell>
          <cell r="P2266">
            <v>5403.5595824130551</v>
          </cell>
          <cell r="Q2266">
            <v>0</v>
          </cell>
          <cell r="R2266">
            <v>0</v>
          </cell>
          <cell r="S2266">
            <v>5991.0230976488892</v>
          </cell>
          <cell r="T2266">
            <v>0</v>
          </cell>
          <cell r="U2266">
            <v>0</v>
          </cell>
          <cell r="V2266">
            <v>6642.3543979011911</v>
          </cell>
          <cell r="W2266">
            <v>0</v>
          </cell>
          <cell r="X2266">
            <v>0</v>
          </cell>
        </row>
        <row r="2267">
          <cell r="K2267">
            <v>0</v>
          </cell>
          <cell r="L2267">
            <v>0</v>
          </cell>
          <cell r="M2267">
            <v>4873.7011499999999</v>
          </cell>
          <cell r="N2267">
            <v>0</v>
          </cell>
          <cell r="O2267">
            <v>0</v>
          </cell>
          <cell r="P2267">
            <v>5403.5595824130551</v>
          </cell>
          <cell r="Q2267">
            <v>0</v>
          </cell>
          <cell r="R2267">
            <v>0</v>
          </cell>
          <cell r="S2267">
            <v>5991.0230976488892</v>
          </cell>
          <cell r="T2267">
            <v>0</v>
          </cell>
          <cell r="U2267">
            <v>0</v>
          </cell>
          <cell r="V2267">
            <v>6642.3543979011911</v>
          </cell>
          <cell r="W2267">
            <v>0</v>
          </cell>
          <cell r="X2267">
            <v>0</v>
          </cell>
        </row>
        <row r="2268">
          <cell r="K2268">
            <v>0</v>
          </cell>
          <cell r="L2268">
            <v>0</v>
          </cell>
          <cell r="M2268">
            <v>4873.7011499999999</v>
          </cell>
          <cell r="N2268">
            <v>0</v>
          </cell>
          <cell r="O2268">
            <v>0</v>
          </cell>
          <cell r="P2268">
            <v>5403.5595824130551</v>
          </cell>
          <cell r="Q2268">
            <v>0</v>
          </cell>
          <cell r="R2268">
            <v>0</v>
          </cell>
          <cell r="S2268">
            <v>5991.0230976488892</v>
          </cell>
          <cell r="T2268">
            <v>0</v>
          </cell>
          <cell r="U2268">
            <v>0</v>
          </cell>
          <cell r="V2268">
            <v>6642.3543979011911</v>
          </cell>
          <cell r="W2268">
            <v>0</v>
          </cell>
          <cell r="X2268">
            <v>0</v>
          </cell>
        </row>
        <row r="2269">
          <cell r="K2269">
            <v>0</v>
          </cell>
          <cell r="L2269">
            <v>0</v>
          </cell>
          <cell r="M2269">
            <v>4873.7011499999999</v>
          </cell>
          <cell r="N2269">
            <v>0</v>
          </cell>
          <cell r="O2269">
            <v>0</v>
          </cell>
          <cell r="P2269">
            <v>5403.5595824130551</v>
          </cell>
          <cell r="Q2269">
            <v>0</v>
          </cell>
          <cell r="R2269">
            <v>0</v>
          </cell>
          <cell r="S2269">
            <v>5991.0230976488892</v>
          </cell>
          <cell r="T2269">
            <v>0</v>
          </cell>
          <cell r="U2269">
            <v>0</v>
          </cell>
          <cell r="V2269">
            <v>6642.3543979011911</v>
          </cell>
          <cell r="W2269">
            <v>0</v>
          </cell>
          <cell r="X2269">
            <v>0</v>
          </cell>
        </row>
        <row r="2270">
          <cell r="K2270">
            <v>0</v>
          </cell>
          <cell r="L2270">
            <v>0</v>
          </cell>
          <cell r="M2270">
            <v>4873.7011499999999</v>
          </cell>
          <cell r="N2270">
            <v>0</v>
          </cell>
          <cell r="O2270">
            <v>0</v>
          </cell>
          <cell r="P2270">
            <v>5403.5595824130551</v>
          </cell>
          <cell r="Q2270">
            <v>0</v>
          </cell>
          <cell r="R2270">
            <v>0</v>
          </cell>
          <cell r="S2270">
            <v>5991.0230976488892</v>
          </cell>
          <cell r="T2270">
            <v>0</v>
          </cell>
          <cell r="U2270">
            <v>0</v>
          </cell>
          <cell r="V2270">
            <v>6642.3543979011911</v>
          </cell>
          <cell r="W2270">
            <v>0</v>
          </cell>
          <cell r="X2270">
            <v>0</v>
          </cell>
        </row>
        <row r="2271">
          <cell r="K2271">
            <v>0</v>
          </cell>
          <cell r="L2271">
            <v>0</v>
          </cell>
          <cell r="M2271">
            <v>4873.6700999999994</v>
          </cell>
          <cell r="N2271">
            <v>0</v>
          </cell>
          <cell r="O2271">
            <v>0</v>
          </cell>
          <cell r="P2271">
            <v>5403.5251567230353</v>
          </cell>
          <cell r="Q2271">
            <v>0</v>
          </cell>
          <cell r="R2271">
            <v>0</v>
          </cell>
          <cell r="S2271">
            <v>5990.9849292710051</v>
          </cell>
          <cell r="T2271">
            <v>0</v>
          </cell>
          <cell r="U2271">
            <v>0</v>
          </cell>
          <cell r="V2271">
            <v>6642.3120799383714</v>
          </cell>
          <cell r="W2271">
            <v>0</v>
          </cell>
          <cell r="X2271">
            <v>0</v>
          </cell>
        </row>
        <row r="2272"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</row>
        <row r="2273"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</row>
        <row r="2274">
          <cell r="K2274">
            <v>0</v>
          </cell>
          <cell r="L2274">
            <v>0</v>
          </cell>
          <cell r="M2274">
            <v>475.15814999999992</v>
          </cell>
          <cell r="N2274">
            <v>0</v>
          </cell>
          <cell r="O2274">
            <v>0</v>
          </cell>
          <cell r="P2274">
            <v>526.81633435693107</v>
          </cell>
          <cell r="Q2274">
            <v>0</v>
          </cell>
          <cell r="R2274">
            <v>0</v>
          </cell>
          <cell r="S2274">
            <v>584.09068674350601</v>
          </cell>
          <cell r="T2274">
            <v>0</v>
          </cell>
          <cell r="U2274">
            <v>0</v>
          </cell>
          <cell r="V2274">
            <v>647.59178501355041</v>
          </cell>
          <cell r="W2274">
            <v>0</v>
          </cell>
          <cell r="X2274">
            <v>0</v>
          </cell>
        </row>
        <row r="2275"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</row>
        <row r="2276">
          <cell r="K2276">
            <v>0</v>
          </cell>
          <cell r="L2276">
            <v>0</v>
          </cell>
          <cell r="M2276">
            <v>477.04185000000001</v>
          </cell>
          <cell r="N2276">
            <v>0</v>
          </cell>
          <cell r="O2276">
            <v>0</v>
          </cell>
          <cell r="P2276">
            <v>528.90482621806859</v>
          </cell>
          <cell r="Q2276">
            <v>0</v>
          </cell>
          <cell r="R2276">
            <v>0</v>
          </cell>
          <cell r="S2276">
            <v>586.40623500174127</v>
          </cell>
          <cell r="T2276">
            <v>0</v>
          </cell>
          <cell r="U2276">
            <v>0</v>
          </cell>
          <cell r="V2276">
            <v>650.15907475788094</v>
          </cell>
          <cell r="W2276">
            <v>0</v>
          </cell>
          <cell r="X2276">
            <v>0</v>
          </cell>
        </row>
        <row r="2277">
          <cell r="K2277">
            <v>0</v>
          </cell>
          <cell r="L2277">
            <v>0</v>
          </cell>
          <cell r="M2277">
            <v>0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0</v>
          </cell>
          <cell r="S2277">
            <v>0</v>
          </cell>
          <cell r="T2277">
            <v>4017.5843717753423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</row>
        <row r="2278">
          <cell r="K2278">
            <v>0</v>
          </cell>
          <cell r="L2278">
            <v>0</v>
          </cell>
          <cell r="M2278">
            <v>1120.905</v>
          </cell>
          <cell r="N2278">
            <v>0</v>
          </cell>
          <cell r="O2278">
            <v>0</v>
          </cell>
          <cell r="P2278">
            <v>1242.7674096768746</v>
          </cell>
          <cell r="Q2278">
            <v>0</v>
          </cell>
          <cell r="R2278">
            <v>0</v>
          </cell>
          <cell r="S2278">
            <v>1377.8784415761986</v>
          </cell>
          <cell r="T2278">
            <v>0</v>
          </cell>
          <cell r="U2278">
            <v>0</v>
          </cell>
          <cell r="V2278">
            <v>1527.6784577526741</v>
          </cell>
          <cell r="W2278">
            <v>0</v>
          </cell>
          <cell r="X2278">
            <v>0</v>
          </cell>
        </row>
        <row r="2279">
          <cell r="K2279">
            <v>0</v>
          </cell>
          <cell r="L2279">
            <v>0</v>
          </cell>
          <cell r="M2279">
            <v>1120.905</v>
          </cell>
          <cell r="N2279">
            <v>0</v>
          </cell>
          <cell r="O2279">
            <v>0</v>
          </cell>
          <cell r="P2279">
            <v>1242.7674096768746</v>
          </cell>
          <cell r="Q2279">
            <v>0</v>
          </cell>
          <cell r="R2279">
            <v>0</v>
          </cell>
          <cell r="S2279">
            <v>1377.8784415761986</v>
          </cell>
          <cell r="T2279">
            <v>0</v>
          </cell>
          <cell r="U2279">
            <v>0</v>
          </cell>
          <cell r="V2279">
            <v>1527.6784577526741</v>
          </cell>
          <cell r="W2279">
            <v>0</v>
          </cell>
          <cell r="X2279">
            <v>0</v>
          </cell>
        </row>
        <row r="2280">
          <cell r="K2280">
            <v>0</v>
          </cell>
          <cell r="L2280">
            <v>0</v>
          </cell>
          <cell r="M2280">
            <v>1120.905</v>
          </cell>
          <cell r="N2280">
            <v>0</v>
          </cell>
          <cell r="O2280">
            <v>0</v>
          </cell>
          <cell r="P2280">
            <v>1242.7674096768746</v>
          </cell>
          <cell r="Q2280">
            <v>0</v>
          </cell>
          <cell r="R2280">
            <v>0</v>
          </cell>
          <cell r="S2280">
            <v>1377.8784415761986</v>
          </cell>
          <cell r="T2280">
            <v>0</v>
          </cell>
          <cell r="U2280">
            <v>0</v>
          </cell>
          <cell r="V2280">
            <v>1527.6784577526741</v>
          </cell>
          <cell r="W2280">
            <v>0</v>
          </cell>
          <cell r="X2280">
            <v>0</v>
          </cell>
        </row>
        <row r="2281">
          <cell r="K2281">
            <v>0</v>
          </cell>
          <cell r="L2281">
            <v>0</v>
          </cell>
          <cell r="M2281">
            <v>1120.905</v>
          </cell>
          <cell r="N2281">
            <v>0</v>
          </cell>
          <cell r="O2281">
            <v>0</v>
          </cell>
          <cell r="P2281">
            <v>1242.7674096768746</v>
          </cell>
          <cell r="Q2281">
            <v>0</v>
          </cell>
          <cell r="R2281">
            <v>0</v>
          </cell>
          <cell r="S2281">
            <v>1377.8784415761986</v>
          </cell>
          <cell r="T2281">
            <v>0</v>
          </cell>
          <cell r="U2281">
            <v>0</v>
          </cell>
          <cell r="V2281">
            <v>1527.6784577526741</v>
          </cell>
          <cell r="W2281">
            <v>0</v>
          </cell>
          <cell r="X2281">
            <v>0</v>
          </cell>
        </row>
        <row r="2282">
          <cell r="K2282">
            <v>0</v>
          </cell>
          <cell r="L2282">
            <v>0</v>
          </cell>
          <cell r="M2282">
            <v>1120.905</v>
          </cell>
          <cell r="N2282">
            <v>0</v>
          </cell>
          <cell r="O2282">
            <v>0</v>
          </cell>
          <cell r="P2282">
            <v>1242.7674096768746</v>
          </cell>
          <cell r="Q2282">
            <v>0</v>
          </cell>
          <cell r="R2282">
            <v>0</v>
          </cell>
          <cell r="S2282">
            <v>1377.8784415761986</v>
          </cell>
          <cell r="T2282">
            <v>0</v>
          </cell>
          <cell r="U2282">
            <v>0</v>
          </cell>
          <cell r="V2282">
            <v>1527.6784577526741</v>
          </cell>
          <cell r="W2282">
            <v>0</v>
          </cell>
          <cell r="X2282">
            <v>0</v>
          </cell>
        </row>
        <row r="2283">
          <cell r="K2283">
            <v>0</v>
          </cell>
          <cell r="L2283">
            <v>0</v>
          </cell>
          <cell r="M2283">
            <v>1120.905</v>
          </cell>
          <cell r="N2283">
            <v>0</v>
          </cell>
          <cell r="O2283">
            <v>0</v>
          </cell>
          <cell r="P2283">
            <v>1242.7674096768746</v>
          </cell>
          <cell r="Q2283">
            <v>0</v>
          </cell>
          <cell r="R2283">
            <v>0</v>
          </cell>
          <cell r="S2283">
            <v>1377.8784415761986</v>
          </cell>
          <cell r="T2283">
            <v>0</v>
          </cell>
          <cell r="U2283">
            <v>0</v>
          </cell>
          <cell r="V2283">
            <v>1527.6784577526741</v>
          </cell>
          <cell r="W2283">
            <v>0</v>
          </cell>
          <cell r="X2283">
            <v>0</v>
          </cell>
        </row>
        <row r="2284">
          <cell r="K2284">
            <v>0</v>
          </cell>
          <cell r="L2284">
            <v>0</v>
          </cell>
          <cell r="M2284">
            <v>1120.905</v>
          </cell>
          <cell r="N2284">
            <v>0</v>
          </cell>
          <cell r="O2284">
            <v>0</v>
          </cell>
          <cell r="P2284">
            <v>1242.7674096768746</v>
          </cell>
          <cell r="Q2284">
            <v>0</v>
          </cell>
          <cell r="R2284">
            <v>0</v>
          </cell>
          <cell r="S2284">
            <v>1377.8784415761986</v>
          </cell>
          <cell r="T2284">
            <v>0</v>
          </cell>
          <cell r="U2284">
            <v>0</v>
          </cell>
          <cell r="V2284">
            <v>1527.6784577526741</v>
          </cell>
          <cell r="W2284">
            <v>0</v>
          </cell>
          <cell r="X2284">
            <v>0</v>
          </cell>
        </row>
        <row r="2285">
          <cell r="K2285">
            <v>0</v>
          </cell>
          <cell r="L2285">
            <v>0</v>
          </cell>
          <cell r="M2285">
            <v>1120.905</v>
          </cell>
          <cell r="N2285">
            <v>0</v>
          </cell>
          <cell r="O2285">
            <v>0</v>
          </cell>
          <cell r="P2285">
            <v>1242.7674096768746</v>
          </cell>
          <cell r="Q2285">
            <v>0</v>
          </cell>
          <cell r="R2285">
            <v>0</v>
          </cell>
          <cell r="S2285">
            <v>1377.8784415761986</v>
          </cell>
          <cell r="T2285">
            <v>0</v>
          </cell>
          <cell r="U2285">
            <v>0</v>
          </cell>
          <cell r="V2285">
            <v>1527.6784577526741</v>
          </cell>
          <cell r="W2285">
            <v>0</v>
          </cell>
          <cell r="X2285">
            <v>0</v>
          </cell>
        </row>
        <row r="2286">
          <cell r="K2286">
            <v>0</v>
          </cell>
          <cell r="L2286">
            <v>0</v>
          </cell>
          <cell r="M2286">
            <v>1120.905</v>
          </cell>
          <cell r="N2286">
            <v>0</v>
          </cell>
          <cell r="O2286">
            <v>0</v>
          </cell>
          <cell r="P2286">
            <v>1242.7674096768746</v>
          </cell>
          <cell r="Q2286">
            <v>0</v>
          </cell>
          <cell r="R2286">
            <v>0</v>
          </cell>
          <cell r="S2286">
            <v>1377.8784415761986</v>
          </cell>
          <cell r="T2286">
            <v>0</v>
          </cell>
          <cell r="U2286">
            <v>0</v>
          </cell>
          <cell r="V2286">
            <v>1527.6784577526741</v>
          </cell>
          <cell r="W2286">
            <v>0</v>
          </cell>
          <cell r="X2286">
            <v>0</v>
          </cell>
        </row>
        <row r="2287">
          <cell r="K2287">
            <v>0</v>
          </cell>
          <cell r="L2287">
            <v>0</v>
          </cell>
          <cell r="M2287">
            <v>1120.905</v>
          </cell>
          <cell r="N2287">
            <v>0</v>
          </cell>
          <cell r="O2287">
            <v>0</v>
          </cell>
          <cell r="P2287">
            <v>1242.7674096768746</v>
          </cell>
          <cell r="Q2287">
            <v>0</v>
          </cell>
          <cell r="R2287">
            <v>0</v>
          </cell>
          <cell r="S2287">
            <v>1377.8784415761986</v>
          </cell>
          <cell r="T2287">
            <v>0</v>
          </cell>
          <cell r="U2287">
            <v>0</v>
          </cell>
          <cell r="V2287">
            <v>1527.6784577526741</v>
          </cell>
          <cell r="W2287">
            <v>0</v>
          </cell>
          <cell r="X2287">
            <v>0</v>
          </cell>
        </row>
        <row r="2288">
          <cell r="K2288">
            <v>0</v>
          </cell>
          <cell r="L2288">
            <v>0</v>
          </cell>
          <cell r="M2288">
            <v>1120.905</v>
          </cell>
          <cell r="N2288">
            <v>0</v>
          </cell>
          <cell r="O2288">
            <v>0</v>
          </cell>
          <cell r="P2288">
            <v>1242.7674096768746</v>
          </cell>
          <cell r="Q2288">
            <v>0</v>
          </cell>
          <cell r="R2288">
            <v>0</v>
          </cell>
          <cell r="S2288">
            <v>1377.8784415761986</v>
          </cell>
          <cell r="T2288">
            <v>0</v>
          </cell>
          <cell r="U2288">
            <v>0</v>
          </cell>
          <cell r="V2288">
            <v>1527.6784577526741</v>
          </cell>
          <cell r="W2288">
            <v>0</v>
          </cell>
          <cell r="X2288">
            <v>0</v>
          </cell>
        </row>
        <row r="2289">
          <cell r="K2289">
            <v>0</v>
          </cell>
          <cell r="L2289">
            <v>0</v>
          </cell>
          <cell r="M2289">
            <v>1120.905</v>
          </cell>
          <cell r="N2289">
            <v>0</v>
          </cell>
          <cell r="O2289">
            <v>0</v>
          </cell>
          <cell r="P2289">
            <v>1242.7674096768746</v>
          </cell>
          <cell r="Q2289">
            <v>0</v>
          </cell>
          <cell r="R2289">
            <v>0</v>
          </cell>
          <cell r="S2289">
            <v>1377.8784415761986</v>
          </cell>
          <cell r="T2289">
            <v>0</v>
          </cell>
          <cell r="U2289">
            <v>0</v>
          </cell>
          <cell r="V2289">
            <v>1527.6784577526741</v>
          </cell>
          <cell r="W2289">
            <v>0</v>
          </cell>
          <cell r="X2289">
            <v>0</v>
          </cell>
        </row>
        <row r="2290">
          <cell r="K2290">
            <v>0</v>
          </cell>
          <cell r="L2290">
            <v>0</v>
          </cell>
          <cell r="M2290">
            <v>1120.905</v>
          </cell>
          <cell r="N2290">
            <v>0</v>
          </cell>
          <cell r="O2290">
            <v>0</v>
          </cell>
          <cell r="P2290">
            <v>1242.7674096768746</v>
          </cell>
          <cell r="Q2290">
            <v>0</v>
          </cell>
          <cell r="R2290">
            <v>0</v>
          </cell>
          <cell r="S2290">
            <v>1377.8784415761986</v>
          </cell>
          <cell r="T2290">
            <v>0</v>
          </cell>
          <cell r="U2290">
            <v>0</v>
          </cell>
          <cell r="V2290">
            <v>1527.6784577526741</v>
          </cell>
          <cell r="W2290">
            <v>0</v>
          </cell>
          <cell r="X2290">
            <v>0</v>
          </cell>
        </row>
        <row r="2291">
          <cell r="K2291">
            <v>0</v>
          </cell>
          <cell r="L2291">
            <v>0</v>
          </cell>
          <cell r="M2291">
            <v>1120.905</v>
          </cell>
          <cell r="N2291">
            <v>0</v>
          </cell>
          <cell r="O2291">
            <v>0</v>
          </cell>
          <cell r="P2291">
            <v>1242.7674096768746</v>
          </cell>
          <cell r="Q2291">
            <v>0</v>
          </cell>
          <cell r="R2291">
            <v>0</v>
          </cell>
          <cell r="S2291">
            <v>1377.8784415761986</v>
          </cell>
          <cell r="T2291">
            <v>0</v>
          </cell>
          <cell r="U2291">
            <v>0</v>
          </cell>
          <cell r="V2291">
            <v>1527.6784577526741</v>
          </cell>
          <cell r="W2291">
            <v>0</v>
          </cell>
          <cell r="X2291">
            <v>0</v>
          </cell>
        </row>
        <row r="2292">
          <cell r="K2292">
            <v>0</v>
          </cell>
          <cell r="L2292">
            <v>0</v>
          </cell>
          <cell r="M2292">
            <v>1120.905</v>
          </cell>
          <cell r="N2292">
            <v>0</v>
          </cell>
          <cell r="O2292">
            <v>0</v>
          </cell>
          <cell r="P2292">
            <v>1242.7674096768746</v>
          </cell>
          <cell r="Q2292">
            <v>0</v>
          </cell>
          <cell r="R2292">
            <v>0</v>
          </cell>
          <cell r="S2292">
            <v>1377.8784415761986</v>
          </cell>
          <cell r="T2292">
            <v>0</v>
          </cell>
          <cell r="U2292">
            <v>0</v>
          </cell>
          <cell r="V2292">
            <v>1527.6784577526741</v>
          </cell>
          <cell r="W2292">
            <v>0</v>
          </cell>
          <cell r="X2292">
            <v>0</v>
          </cell>
        </row>
        <row r="2293">
          <cell r="K2293">
            <v>0</v>
          </cell>
          <cell r="L2293">
            <v>0</v>
          </cell>
          <cell r="M2293">
            <v>1120.905</v>
          </cell>
          <cell r="N2293">
            <v>0</v>
          </cell>
          <cell r="O2293">
            <v>0</v>
          </cell>
          <cell r="P2293">
            <v>1242.7674096768746</v>
          </cell>
          <cell r="Q2293">
            <v>0</v>
          </cell>
          <cell r="R2293">
            <v>0</v>
          </cell>
          <cell r="S2293">
            <v>1377.8784415761986</v>
          </cell>
          <cell r="T2293">
            <v>0</v>
          </cell>
          <cell r="U2293">
            <v>0</v>
          </cell>
          <cell r="V2293">
            <v>1527.6784577526741</v>
          </cell>
          <cell r="W2293">
            <v>0</v>
          </cell>
          <cell r="X2293">
            <v>0</v>
          </cell>
        </row>
        <row r="2294">
          <cell r="K2294">
            <v>0</v>
          </cell>
          <cell r="L2294">
            <v>0</v>
          </cell>
          <cell r="M2294">
            <v>1120.905</v>
          </cell>
          <cell r="N2294">
            <v>0</v>
          </cell>
          <cell r="O2294">
            <v>0</v>
          </cell>
          <cell r="P2294">
            <v>1242.7674096768746</v>
          </cell>
          <cell r="Q2294">
            <v>0</v>
          </cell>
          <cell r="R2294">
            <v>0</v>
          </cell>
          <cell r="S2294">
            <v>1377.8784415761986</v>
          </cell>
          <cell r="T2294">
            <v>0</v>
          </cell>
          <cell r="U2294">
            <v>0</v>
          </cell>
          <cell r="V2294">
            <v>1527.6784577526741</v>
          </cell>
          <cell r="W2294">
            <v>0</v>
          </cell>
          <cell r="X2294">
            <v>0</v>
          </cell>
        </row>
        <row r="2295">
          <cell r="K2295">
            <v>0</v>
          </cell>
          <cell r="L2295">
            <v>0</v>
          </cell>
          <cell r="M2295">
            <v>1120.905</v>
          </cell>
          <cell r="N2295">
            <v>0</v>
          </cell>
          <cell r="O2295">
            <v>0</v>
          </cell>
          <cell r="P2295">
            <v>1242.7674096768746</v>
          </cell>
          <cell r="Q2295">
            <v>0</v>
          </cell>
          <cell r="R2295">
            <v>0</v>
          </cell>
          <cell r="S2295">
            <v>1377.8784415761986</v>
          </cell>
          <cell r="T2295">
            <v>0</v>
          </cell>
          <cell r="U2295">
            <v>0</v>
          </cell>
          <cell r="V2295">
            <v>1527.6784577526741</v>
          </cell>
          <cell r="W2295">
            <v>0</v>
          </cell>
          <cell r="X2295">
            <v>0</v>
          </cell>
        </row>
        <row r="2296">
          <cell r="K2296">
            <v>0</v>
          </cell>
          <cell r="L2296">
            <v>0</v>
          </cell>
          <cell r="M2296">
            <v>1120.905</v>
          </cell>
          <cell r="N2296">
            <v>0</v>
          </cell>
          <cell r="O2296">
            <v>0</v>
          </cell>
          <cell r="P2296">
            <v>1242.7674096768746</v>
          </cell>
          <cell r="Q2296">
            <v>0</v>
          </cell>
          <cell r="R2296">
            <v>0</v>
          </cell>
          <cell r="S2296">
            <v>1377.8784415761986</v>
          </cell>
          <cell r="T2296">
            <v>0</v>
          </cell>
          <cell r="U2296">
            <v>0</v>
          </cell>
          <cell r="V2296">
            <v>1527.6784577526741</v>
          </cell>
          <cell r="W2296">
            <v>0</v>
          </cell>
          <cell r="X2296">
            <v>0</v>
          </cell>
        </row>
        <row r="2297">
          <cell r="K2297">
            <v>0</v>
          </cell>
          <cell r="L2297">
            <v>0</v>
          </cell>
          <cell r="M2297">
            <v>1120.905</v>
          </cell>
          <cell r="N2297">
            <v>0</v>
          </cell>
          <cell r="O2297">
            <v>0</v>
          </cell>
          <cell r="P2297">
            <v>1242.7674096768746</v>
          </cell>
          <cell r="Q2297">
            <v>0</v>
          </cell>
          <cell r="R2297">
            <v>0</v>
          </cell>
          <cell r="S2297">
            <v>1377.8784415761986</v>
          </cell>
          <cell r="T2297">
            <v>0</v>
          </cell>
          <cell r="U2297">
            <v>0</v>
          </cell>
          <cell r="V2297">
            <v>1527.6784577526741</v>
          </cell>
          <cell r="W2297">
            <v>0</v>
          </cell>
          <cell r="X2297">
            <v>0</v>
          </cell>
        </row>
        <row r="2298">
          <cell r="K2298">
            <v>0</v>
          </cell>
          <cell r="L2298">
            <v>0</v>
          </cell>
          <cell r="M2298">
            <v>1120.905</v>
          </cell>
          <cell r="N2298">
            <v>0</v>
          </cell>
          <cell r="O2298">
            <v>0</v>
          </cell>
          <cell r="P2298">
            <v>1242.7674096768746</v>
          </cell>
          <cell r="Q2298">
            <v>0</v>
          </cell>
          <cell r="R2298">
            <v>0</v>
          </cell>
          <cell r="S2298">
            <v>1377.8784415761986</v>
          </cell>
          <cell r="T2298">
            <v>0</v>
          </cell>
          <cell r="U2298">
            <v>0</v>
          </cell>
          <cell r="V2298">
            <v>1527.6784577526741</v>
          </cell>
          <cell r="W2298">
            <v>0</v>
          </cell>
          <cell r="X2298">
            <v>0</v>
          </cell>
        </row>
        <row r="2299">
          <cell r="K2299">
            <v>0</v>
          </cell>
          <cell r="L2299">
            <v>0</v>
          </cell>
          <cell r="M2299">
            <v>1120.905</v>
          </cell>
          <cell r="N2299">
            <v>0</v>
          </cell>
          <cell r="O2299">
            <v>0</v>
          </cell>
          <cell r="P2299">
            <v>1242.7674096768746</v>
          </cell>
          <cell r="Q2299">
            <v>0</v>
          </cell>
          <cell r="R2299">
            <v>0</v>
          </cell>
          <cell r="S2299">
            <v>1377.8784415761986</v>
          </cell>
          <cell r="T2299">
            <v>0</v>
          </cell>
          <cell r="U2299">
            <v>0</v>
          </cell>
          <cell r="V2299">
            <v>1527.6784577526741</v>
          </cell>
          <cell r="W2299">
            <v>0</v>
          </cell>
          <cell r="X2299">
            <v>0</v>
          </cell>
        </row>
        <row r="2300">
          <cell r="K2300">
            <v>0</v>
          </cell>
          <cell r="L2300">
            <v>0</v>
          </cell>
          <cell r="M2300">
            <v>1120.905</v>
          </cell>
          <cell r="N2300">
            <v>0</v>
          </cell>
          <cell r="O2300">
            <v>0</v>
          </cell>
          <cell r="P2300">
            <v>1242.7674096768746</v>
          </cell>
          <cell r="Q2300">
            <v>0</v>
          </cell>
          <cell r="R2300">
            <v>0</v>
          </cell>
          <cell r="S2300">
            <v>1377.8784415761986</v>
          </cell>
          <cell r="T2300">
            <v>0</v>
          </cell>
          <cell r="U2300">
            <v>0</v>
          </cell>
          <cell r="V2300">
            <v>1527.6784577526741</v>
          </cell>
          <cell r="W2300">
            <v>0</v>
          </cell>
          <cell r="X2300">
            <v>0</v>
          </cell>
        </row>
        <row r="2301">
          <cell r="K2301">
            <v>0</v>
          </cell>
          <cell r="L2301">
            <v>0</v>
          </cell>
          <cell r="M2301">
            <v>1120.905</v>
          </cell>
          <cell r="N2301">
            <v>0</v>
          </cell>
          <cell r="O2301">
            <v>0</v>
          </cell>
          <cell r="P2301">
            <v>1242.7674096768746</v>
          </cell>
          <cell r="Q2301">
            <v>0</v>
          </cell>
          <cell r="R2301">
            <v>0</v>
          </cell>
          <cell r="S2301">
            <v>1377.8784415761986</v>
          </cell>
          <cell r="T2301">
            <v>0</v>
          </cell>
          <cell r="U2301">
            <v>0</v>
          </cell>
          <cell r="V2301">
            <v>1527.6784577526741</v>
          </cell>
          <cell r="W2301">
            <v>0</v>
          </cell>
          <cell r="X2301">
            <v>0</v>
          </cell>
        </row>
        <row r="2302">
          <cell r="K2302">
            <v>0</v>
          </cell>
          <cell r="L2302">
            <v>0</v>
          </cell>
          <cell r="M2302">
            <v>1120.905</v>
          </cell>
          <cell r="N2302">
            <v>0</v>
          </cell>
          <cell r="O2302">
            <v>0</v>
          </cell>
          <cell r="P2302">
            <v>1242.7674096768746</v>
          </cell>
          <cell r="Q2302">
            <v>0</v>
          </cell>
          <cell r="R2302">
            <v>0</v>
          </cell>
          <cell r="S2302">
            <v>1377.8784415761986</v>
          </cell>
          <cell r="T2302">
            <v>0</v>
          </cell>
          <cell r="U2302">
            <v>0</v>
          </cell>
          <cell r="V2302">
            <v>1527.6784577526741</v>
          </cell>
          <cell r="W2302">
            <v>0</v>
          </cell>
          <cell r="X2302">
            <v>0</v>
          </cell>
        </row>
        <row r="2303">
          <cell r="K2303">
            <v>0</v>
          </cell>
          <cell r="L2303">
            <v>0</v>
          </cell>
          <cell r="M2303">
            <v>1120.905</v>
          </cell>
          <cell r="N2303">
            <v>0</v>
          </cell>
          <cell r="O2303">
            <v>0</v>
          </cell>
          <cell r="P2303">
            <v>1242.7674096768746</v>
          </cell>
          <cell r="Q2303">
            <v>0</v>
          </cell>
          <cell r="R2303">
            <v>0</v>
          </cell>
          <cell r="S2303">
            <v>1377.8784415761986</v>
          </cell>
          <cell r="T2303">
            <v>0</v>
          </cell>
          <cell r="U2303">
            <v>0</v>
          </cell>
          <cell r="V2303">
            <v>1527.6784577526741</v>
          </cell>
          <cell r="W2303">
            <v>0</v>
          </cell>
          <cell r="X2303">
            <v>0</v>
          </cell>
        </row>
        <row r="2304">
          <cell r="K2304">
            <v>0</v>
          </cell>
          <cell r="L2304">
            <v>0</v>
          </cell>
          <cell r="M2304">
            <v>1120.905</v>
          </cell>
          <cell r="N2304">
            <v>0</v>
          </cell>
          <cell r="O2304">
            <v>0</v>
          </cell>
          <cell r="P2304">
            <v>1242.7674096768746</v>
          </cell>
          <cell r="Q2304">
            <v>0</v>
          </cell>
          <cell r="R2304">
            <v>0</v>
          </cell>
          <cell r="S2304">
            <v>1377.8784415761986</v>
          </cell>
          <cell r="T2304">
            <v>0</v>
          </cell>
          <cell r="U2304">
            <v>0</v>
          </cell>
          <cell r="V2304">
            <v>1527.6784577526741</v>
          </cell>
          <cell r="W2304">
            <v>0</v>
          </cell>
          <cell r="X2304">
            <v>0</v>
          </cell>
        </row>
        <row r="2305">
          <cell r="K2305">
            <v>0</v>
          </cell>
          <cell r="L2305">
            <v>0</v>
          </cell>
          <cell r="M2305">
            <v>1120.905</v>
          </cell>
          <cell r="N2305">
            <v>0</v>
          </cell>
          <cell r="O2305">
            <v>0</v>
          </cell>
          <cell r="P2305">
            <v>1242.7674096768746</v>
          </cell>
          <cell r="Q2305">
            <v>0</v>
          </cell>
          <cell r="R2305">
            <v>0</v>
          </cell>
          <cell r="S2305">
            <v>1377.8784415761986</v>
          </cell>
          <cell r="T2305">
            <v>0</v>
          </cell>
          <cell r="U2305">
            <v>0</v>
          </cell>
          <cell r="V2305">
            <v>1527.6784577526741</v>
          </cell>
          <cell r="W2305">
            <v>0</v>
          </cell>
          <cell r="X2305">
            <v>0</v>
          </cell>
        </row>
        <row r="2306">
          <cell r="K2306">
            <v>0</v>
          </cell>
          <cell r="L2306">
            <v>0</v>
          </cell>
          <cell r="M2306">
            <v>1120.905</v>
          </cell>
          <cell r="N2306">
            <v>0</v>
          </cell>
          <cell r="O2306">
            <v>0</v>
          </cell>
          <cell r="P2306">
            <v>1242.7674096768746</v>
          </cell>
          <cell r="Q2306">
            <v>0</v>
          </cell>
          <cell r="R2306">
            <v>0</v>
          </cell>
          <cell r="S2306">
            <v>1377.8784415761986</v>
          </cell>
          <cell r="T2306">
            <v>0</v>
          </cell>
          <cell r="U2306">
            <v>0</v>
          </cell>
          <cell r="V2306">
            <v>1527.6784577526741</v>
          </cell>
          <cell r="W2306">
            <v>0</v>
          </cell>
          <cell r="X2306">
            <v>0</v>
          </cell>
        </row>
        <row r="2307">
          <cell r="K2307">
            <v>0</v>
          </cell>
          <cell r="L2307">
            <v>0</v>
          </cell>
          <cell r="M2307">
            <v>1120.905</v>
          </cell>
          <cell r="N2307">
            <v>0</v>
          </cell>
          <cell r="O2307">
            <v>0</v>
          </cell>
          <cell r="P2307">
            <v>1242.7674096768746</v>
          </cell>
          <cell r="Q2307">
            <v>0</v>
          </cell>
          <cell r="R2307">
            <v>0</v>
          </cell>
          <cell r="S2307">
            <v>1377.8784415761986</v>
          </cell>
          <cell r="T2307">
            <v>0</v>
          </cell>
          <cell r="U2307">
            <v>0</v>
          </cell>
          <cell r="V2307">
            <v>1527.6784577526741</v>
          </cell>
          <cell r="W2307">
            <v>0</v>
          </cell>
          <cell r="X2307">
            <v>0</v>
          </cell>
        </row>
        <row r="2308">
          <cell r="K2308">
            <v>0</v>
          </cell>
          <cell r="L2308">
            <v>0</v>
          </cell>
          <cell r="M2308">
            <v>1120.905</v>
          </cell>
          <cell r="N2308">
            <v>0</v>
          </cell>
          <cell r="O2308">
            <v>0</v>
          </cell>
          <cell r="P2308">
            <v>1242.7674096768746</v>
          </cell>
          <cell r="Q2308">
            <v>0</v>
          </cell>
          <cell r="R2308">
            <v>0</v>
          </cell>
          <cell r="S2308">
            <v>1377.8784415761986</v>
          </cell>
          <cell r="T2308">
            <v>0</v>
          </cell>
          <cell r="U2308">
            <v>0</v>
          </cell>
          <cell r="V2308">
            <v>1527.6784577526741</v>
          </cell>
          <cell r="W2308">
            <v>0</v>
          </cell>
          <cell r="X2308">
            <v>0</v>
          </cell>
        </row>
        <row r="2309">
          <cell r="K2309">
            <v>0</v>
          </cell>
          <cell r="L2309">
            <v>0</v>
          </cell>
          <cell r="M2309">
            <v>1120.905</v>
          </cell>
          <cell r="N2309">
            <v>0</v>
          </cell>
          <cell r="O2309">
            <v>0</v>
          </cell>
          <cell r="P2309">
            <v>1242.7674096768746</v>
          </cell>
          <cell r="Q2309">
            <v>0</v>
          </cell>
          <cell r="R2309">
            <v>0</v>
          </cell>
          <cell r="S2309">
            <v>1377.8784415761986</v>
          </cell>
          <cell r="T2309">
            <v>0</v>
          </cell>
          <cell r="U2309">
            <v>0</v>
          </cell>
          <cell r="V2309">
            <v>1527.6784577526741</v>
          </cell>
          <cell r="W2309">
            <v>0</v>
          </cell>
          <cell r="X2309">
            <v>0</v>
          </cell>
        </row>
        <row r="2310">
          <cell r="K2310">
            <v>0</v>
          </cell>
          <cell r="L2310">
            <v>0</v>
          </cell>
          <cell r="M2310">
            <v>1120.905</v>
          </cell>
          <cell r="N2310">
            <v>0</v>
          </cell>
          <cell r="O2310">
            <v>0</v>
          </cell>
          <cell r="P2310">
            <v>1242.7674096768746</v>
          </cell>
          <cell r="Q2310">
            <v>0</v>
          </cell>
          <cell r="R2310">
            <v>0</v>
          </cell>
          <cell r="S2310">
            <v>1377.8784415761986</v>
          </cell>
          <cell r="T2310">
            <v>0</v>
          </cell>
          <cell r="U2310">
            <v>0</v>
          </cell>
          <cell r="V2310">
            <v>1527.6784577526741</v>
          </cell>
          <cell r="W2310">
            <v>0</v>
          </cell>
          <cell r="X2310">
            <v>0</v>
          </cell>
        </row>
        <row r="2311">
          <cell r="K2311">
            <v>0</v>
          </cell>
          <cell r="L2311">
            <v>0</v>
          </cell>
          <cell r="M2311">
            <v>1120.905</v>
          </cell>
          <cell r="N2311">
            <v>0</v>
          </cell>
          <cell r="O2311">
            <v>0</v>
          </cell>
          <cell r="P2311">
            <v>1242.7674096768746</v>
          </cell>
          <cell r="Q2311">
            <v>0</v>
          </cell>
          <cell r="R2311">
            <v>0</v>
          </cell>
          <cell r="S2311">
            <v>1377.8784415761986</v>
          </cell>
          <cell r="T2311">
            <v>0</v>
          </cell>
          <cell r="U2311">
            <v>0</v>
          </cell>
          <cell r="V2311">
            <v>1527.6784577526741</v>
          </cell>
          <cell r="W2311">
            <v>0</v>
          </cell>
          <cell r="X2311">
            <v>0</v>
          </cell>
        </row>
        <row r="2312">
          <cell r="K2312">
            <v>0</v>
          </cell>
          <cell r="L2312">
            <v>0</v>
          </cell>
          <cell r="M2312">
            <v>1120.905</v>
          </cell>
          <cell r="N2312">
            <v>0</v>
          </cell>
          <cell r="O2312">
            <v>0</v>
          </cell>
          <cell r="P2312">
            <v>1242.7674096768746</v>
          </cell>
          <cell r="Q2312">
            <v>0</v>
          </cell>
          <cell r="R2312">
            <v>0</v>
          </cell>
          <cell r="S2312">
            <v>1377.8784415761986</v>
          </cell>
          <cell r="T2312">
            <v>0</v>
          </cell>
          <cell r="U2312">
            <v>0</v>
          </cell>
          <cell r="V2312">
            <v>1527.6784577526741</v>
          </cell>
          <cell r="W2312">
            <v>0</v>
          </cell>
          <cell r="X2312">
            <v>0</v>
          </cell>
        </row>
        <row r="2313">
          <cell r="K2313">
            <v>0</v>
          </cell>
          <cell r="L2313">
            <v>0</v>
          </cell>
          <cell r="M2313">
            <v>1120.905</v>
          </cell>
          <cell r="N2313">
            <v>0</v>
          </cell>
          <cell r="O2313">
            <v>0</v>
          </cell>
          <cell r="P2313">
            <v>1242.7674096768746</v>
          </cell>
          <cell r="Q2313">
            <v>0</v>
          </cell>
          <cell r="R2313">
            <v>0</v>
          </cell>
          <cell r="S2313">
            <v>1377.8784415761986</v>
          </cell>
          <cell r="T2313">
            <v>0</v>
          </cell>
          <cell r="U2313">
            <v>0</v>
          </cell>
          <cell r="V2313">
            <v>1527.6784577526741</v>
          </cell>
          <cell r="W2313">
            <v>0</v>
          </cell>
          <cell r="X2313">
            <v>0</v>
          </cell>
        </row>
        <row r="2314">
          <cell r="K2314">
            <v>0</v>
          </cell>
          <cell r="L2314">
            <v>0</v>
          </cell>
          <cell r="M2314">
            <v>1120.905</v>
          </cell>
          <cell r="N2314">
            <v>0</v>
          </cell>
          <cell r="O2314">
            <v>0</v>
          </cell>
          <cell r="P2314">
            <v>1242.7674096768746</v>
          </cell>
          <cell r="Q2314">
            <v>0</v>
          </cell>
          <cell r="R2314">
            <v>0</v>
          </cell>
          <cell r="S2314">
            <v>1377.8784415761986</v>
          </cell>
          <cell r="T2314">
            <v>0</v>
          </cell>
          <cell r="U2314">
            <v>0</v>
          </cell>
          <cell r="V2314">
            <v>1527.6784577526741</v>
          </cell>
          <cell r="W2314">
            <v>0</v>
          </cell>
          <cell r="X2314">
            <v>0</v>
          </cell>
        </row>
        <row r="2315">
          <cell r="K2315">
            <v>0</v>
          </cell>
          <cell r="L2315">
            <v>0</v>
          </cell>
          <cell r="M2315">
            <v>1120.905</v>
          </cell>
          <cell r="N2315">
            <v>0</v>
          </cell>
          <cell r="O2315">
            <v>0</v>
          </cell>
          <cell r="P2315">
            <v>1242.7674096768746</v>
          </cell>
          <cell r="Q2315">
            <v>0</v>
          </cell>
          <cell r="R2315">
            <v>0</v>
          </cell>
          <cell r="S2315">
            <v>1377.8784415761986</v>
          </cell>
          <cell r="T2315">
            <v>0</v>
          </cell>
          <cell r="U2315">
            <v>0</v>
          </cell>
          <cell r="V2315">
            <v>1527.6784577526741</v>
          </cell>
          <cell r="W2315">
            <v>0</v>
          </cell>
          <cell r="X2315">
            <v>0</v>
          </cell>
        </row>
        <row r="2316">
          <cell r="K2316">
            <v>0</v>
          </cell>
          <cell r="L2316">
            <v>0</v>
          </cell>
          <cell r="M2316">
            <v>1120.905</v>
          </cell>
          <cell r="N2316">
            <v>0</v>
          </cell>
          <cell r="O2316">
            <v>0</v>
          </cell>
          <cell r="P2316">
            <v>1242.7674096768746</v>
          </cell>
          <cell r="Q2316">
            <v>0</v>
          </cell>
          <cell r="R2316">
            <v>0</v>
          </cell>
          <cell r="S2316">
            <v>1377.8784415761986</v>
          </cell>
          <cell r="T2316">
            <v>0</v>
          </cell>
          <cell r="U2316">
            <v>0</v>
          </cell>
          <cell r="V2316">
            <v>1527.6784577526741</v>
          </cell>
          <cell r="W2316">
            <v>0</v>
          </cell>
          <cell r="X2316">
            <v>0</v>
          </cell>
        </row>
        <row r="2317">
          <cell r="K2317">
            <v>0</v>
          </cell>
          <cell r="L2317">
            <v>0</v>
          </cell>
          <cell r="M2317">
            <v>1120.905</v>
          </cell>
          <cell r="N2317">
            <v>0</v>
          </cell>
          <cell r="O2317">
            <v>0</v>
          </cell>
          <cell r="P2317">
            <v>1242.7674096768746</v>
          </cell>
          <cell r="Q2317">
            <v>0</v>
          </cell>
          <cell r="R2317">
            <v>0</v>
          </cell>
          <cell r="S2317">
            <v>1377.8784415761986</v>
          </cell>
          <cell r="T2317">
            <v>0</v>
          </cell>
          <cell r="U2317">
            <v>0</v>
          </cell>
          <cell r="V2317">
            <v>1527.6784577526741</v>
          </cell>
          <cell r="W2317">
            <v>0</v>
          </cell>
          <cell r="X2317">
            <v>0</v>
          </cell>
        </row>
        <row r="2318">
          <cell r="K2318">
            <v>0</v>
          </cell>
          <cell r="L2318">
            <v>0</v>
          </cell>
          <cell r="M2318">
            <v>1120.905</v>
          </cell>
          <cell r="N2318">
            <v>0</v>
          </cell>
          <cell r="O2318">
            <v>0</v>
          </cell>
          <cell r="P2318">
            <v>1242.7674096768746</v>
          </cell>
          <cell r="Q2318">
            <v>0</v>
          </cell>
          <cell r="R2318">
            <v>0</v>
          </cell>
          <cell r="S2318">
            <v>1377.8784415761986</v>
          </cell>
          <cell r="T2318">
            <v>0</v>
          </cell>
          <cell r="U2318">
            <v>0</v>
          </cell>
          <cell r="V2318">
            <v>1527.6784577526741</v>
          </cell>
          <cell r="W2318">
            <v>0</v>
          </cell>
          <cell r="X2318">
            <v>0</v>
          </cell>
        </row>
        <row r="2319">
          <cell r="K2319">
            <v>0</v>
          </cell>
          <cell r="L2319">
            <v>0</v>
          </cell>
          <cell r="M2319">
            <v>1120.905</v>
          </cell>
          <cell r="N2319">
            <v>0</v>
          </cell>
          <cell r="O2319">
            <v>0</v>
          </cell>
          <cell r="P2319">
            <v>1242.7674096768746</v>
          </cell>
          <cell r="Q2319">
            <v>0</v>
          </cell>
          <cell r="R2319">
            <v>0</v>
          </cell>
          <cell r="S2319">
            <v>1377.8784415761986</v>
          </cell>
          <cell r="T2319">
            <v>0</v>
          </cell>
          <cell r="U2319">
            <v>0</v>
          </cell>
          <cell r="V2319">
            <v>1527.6784577526741</v>
          </cell>
          <cell r="W2319">
            <v>0</v>
          </cell>
          <cell r="X2319">
            <v>0</v>
          </cell>
        </row>
        <row r="2320">
          <cell r="K2320">
            <v>0</v>
          </cell>
          <cell r="L2320">
            <v>0</v>
          </cell>
          <cell r="M2320">
            <v>1120.905</v>
          </cell>
          <cell r="N2320">
            <v>0</v>
          </cell>
          <cell r="O2320">
            <v>0</v>
          </cell>
          <cell r="P2320">
            <v>1242.7674096768746</v>
          </cell>
          <cell r="Q2320">
            <v>0</v>
          </cell>
          <cell r="R2320">
            <v>0</v>
          </cell>
          <cell r="S2320">
            <v>1377.8784415761986</v>
          </cell>
          <cell r="T2320">
            <v>0</v>
          </cell>
          <cell r="U2320">
            <v>0</v>
          </cell>
          <cell r="V2320">
            <v>1527.6784577526741</v>
          </cell>
          <cell r="W2320">
            <v>0</v>
          </cell>
          <cell r="X2320">
            <v>0</v>
          </cell>
        </row>
        <row r="2321">
          <cell r="K2321">
            <v>0</v>
          </cell>
          <cell r="L2321">
            <v>0</v>
          </cell>
          <cell r="M2321">
            <v>1120.905</v>
          </cell>
          <cell r="N2321">
            <v>0</v>
          </cell>
          <cell r="O2321">
            <v>0</v>
          </cell>
          <cell r="P2321">
            <v>1242.7674096768746</v>
          </cell>
          <cell r="Q2321">
            <v>0</v>
          </cell>
          <cell r="R2321">
            <v>0</v>
          </cell>
          <cell r="S2321">
            <v>1377.8784415761986</v>
          </cell>
          <cell r="T2321">
            <v>0</v>
          </cell>
          <cell r="U2321">
            <v>0</v>
          </cell>
          <cell r="V2321">
            <v>1527.6784577526741</v>
          </cell>
          <cell r="W2321">
            <v>0</v>
          </cell>
          <cell r="X2321">
            <v>0</v>
          </cell>
        </row>
        <row r="2322">
          <cell r="K2322">
            <v>0</v>
          </cell>
          <cell r="L2322">
            <v>0</v>
          </cell>
          <cell r="M2322">
            <v>1120.905</v>
          </cell>
          <cell r="N2322">
            <v>0</v>
          </cell>
          <cell r="O2322">
            <v>0</v>
          </cell>
          <cell r="P2322">
            <v>1242.7674096768746</v>
          </cell>
          <cell r="Q2322">
            <v>0</v>
          </cell>
          <cell r="R2322">
            <v>0</v>
          </cell>
          <cell r="S2322">
            <v>1377.8784415761986</v>
          </cell>
          <cell r="T2322">
            <v>0</v>
          </cell>
          <cell r="U2322">
            <v>0</v>
          </cell>
          <cell r="V2322">
            <v>1527.6784577526741</v>
          </cell>
          <cell r="W2322">
            <v>0</v>
          </cell>
          <cell r="X2322">
            <v>0</v>
          </cell>
        </row>
        <row r="2323">
          <cell r="K2323">
            <v>0</v>
          </cell>
          <cell r="L2323">
            <v>0</v>
          </cell>
          <cell r="M2323">
            <v>1120.905</v>
          </cell>
          <cell r="N2323">
            <v>0</v>
          </cell>
          <cell r="O2323">
            <v>0</v>
          </cell>
          <cell r="P2323">
            <v>1242.7674096768746</v>
          </cell>
          <cell r="Q2323">
            <v>0</v>
          </cell>
          <cell r="R2323">
            <v>0</v>
          </cell>
          <cell r="S2323">
            <v>1377.8784415761986</v>
          </cell>
          <cell r="T2323">
            <v>0</v>
          </cell>
          <cell r="U2323">
            <v>0</v>
          </cell>
          <cell r="V2323">
            <v>1527.6784577526741</v>
          </cell>
          <cell r="W2323">
            <v>0</v>
          </cell>
          <cell r="X2323">
            <v>0</v>
          </cell>
        </row>
        <row r="2324">
          <cell r="K2324">
            <v>0</v>
          </cell>
          <cell r="L2324">
            <v>0</v>
          </cell>
          <cell r="M2324">
            <v>1120.905</v>
          </cell>
          <cell r="N2324">
            <v>0</v>
          </cell>
          <cell r="O2324">
            <v>0</v>
          </cell>
          <cell r="P2324">
            <v>1242.7674096768746</v>
          </cell>
          <cell r="Q2324">
            <v>0</v>
          </cell>
          <cell r="R2324">
            <v>0</v>
          </cell>
          <cell r="S2324">
            <v>1377.8784415761986</v>
          </cell>
          <cell r="T2324">
            <v>0</v>
          </cell>
          <cell r="U2324">
            <v>0</v>
          </cell>
          <cell r="V2324">
            <v>1527.6784577526741</v>
          </cell>
          <cell r="W2324">
            <v>0</v>
          </cell>
          <cell r="X2324">
            <v>0</v>
          </cell>
        </row>
        <row r="2325">
          <cell r="K2325">
            <v>0</v>
          </cell>
          <cell r="L2325">
            <v>0</v>
          </cell>
          <cell r="M2325">
            <v>1120.905</v>
          </cell>
          <cell r="N2325">
            <v>0</v>
          </cell>
          <cell r="O2325">
            <v>0</v>
          </cell>
          <cell r="P2325">
            <v>1242.7674096768746</v>
          </cell>
          <cell r="Q2325">
            <v>0</v>
          </cell>
          <cell r="R2325">
            <v>0</v>
          </cell>
          <cell r="S2325">
            <v>1377.8784415761986</v>
          </cell>
          <cell r="T2325">
            <v>0</v>
          </cell>
          <cell r="U2325">
            <v>0</v>
          </cell>
          <cell r="V2325">
            <v>1527.6784577526741</v>
          </cell>
          <cell r="W2325">
            <v>0</v>
          </cell>
          <cell r="X2325">
            <v>0</v>
          </cell>
        </row>
        <row r="2326">
          <cell r="K2326">
            <v>0</v>
          </cell>
          <cell r="L2326">
            <v>0</v>
          </cell>
          <cell r="M2326">
            <v>1120.905</v>
          </cell>
          <cell r="N2326">
            <v>0</v>
          </cell>
          <cell r="O2326">
            <v>0</v>
          </cell>
          <cell r="P2326">
            <v>1242.7674096768746</v>
          </cell>
          <cell r="Q2326">
            <v>0</v>
          </cell>
          <cell r="R2326">
            <v>0</v>
          </cell>
          <cell r="S2326">
            <v>1377.8784415761986</v>
          </cell>
          <cell r="T2326">
            <v>0</v>
          </cell>
          <cell r="U2326">
            <v>0</v>
          </cell>
          <cell r="V2326">
            <v>1527.6784577526741</v>
          </cell>
          <cell r="W2326">
            <v>0</v>
          </cell>
          <cell r="X2326">
            <v>0</v>
          </cell>
        </row>
        <row r="2327">
          <cell r="K2327">
            <v>0</v>
          </cell>
          <cell r="L2327">
            <v>0</v>
          </cell>
          <cell r="M2327">
            <v>1120.905</v>
          </cell>
          <cell r="N2327">
            <v>0</v>
          </cell>
          <cell r="O2327">
            <v>0</v>
          </cell>
          <cell r="P2327">
            <v>1242.7674096768746</v>
          </cell>
          <cell r="Q2327">
            <v>0</v>
          </cell>
          <cell r="R2327">
            <v>0</v>
          </cell>
          <cell r="S2327">
            <v>1377.8784415761986</v>
          </cell>
          <cell r="T2327">
            <v>0</v>
          </cell>
          <cell r="U2327">
            <v>0</v>
          </cell>
          <cell r="V2327">
            <v>1527.6784577526741</v>
          </cell>
          <cell r="W2327">
            <v>0</v>
          </cell>
          <cell r="X2327">
            <v>0</v>
          </cell>
        </row>
        <row r="2328">
          <cell r="K2328">
            <v>0</v>
          </cell>
          <cell r="L2328">
            <v>0</v>
          </cell>
          <cell r="M2328">
            <v>1120.905</v>
          </cell>
          <cell r="N2328">
            <v>0</v>
          </cell>
          <cell r="O2328">
            <v>0</v>
          </cell>
          <cell r="P2328">
            <v>1242.7674096768746</v>
          </cell>
          <cell r="Q2328">
            <v>0</v>
          </cell>
          <cell r="R2328">
            <v>0</v>
          </cell>
          <cell r="S2328">
            <v>1377.8784415761986</v>
          </cell>
          <cell r="T2328">
            <v>0</v>
          </cell>
          <cell r="U2328">
            <v>0</v>
          </cell>
          <cell r="V2328">
            <v>1527.6784577526741</v>
          </cell>
          <cell r="W2328">
            <v>0</v>
          </cell>
          <cell r="X2328">
            <v>0</v>
          </cell>
        </row>
        <row r="2329">
          <cell r="K2329">
            <v>0</v>
          </cell>
          <cell r="L2329">
            <v>0</v>
          </cell>
          <cell r="M2329">
            <v>1120.905</v>
          </cell>
          <cell r="N2329">
            <v>0</v>
          </cell>
          <cell r="O2329">
            <v>0</v>
          </cell>
          <cell r="P2329">
            <v>1242.7674096768746</v>
          </cell>
          <cell r="Q2329">
            <v>0</v>
          </cell>
          <cell r="R2329">
            <v>0</v>
          </cell>
          <cell r="S2329">
            <v>1377.8784415761986</v>
          </cell>
          <cell r="T2329">
            <v>0</v>
          </cell>
          <cell r="U2329">
            <v>0</v>
          </cell>
          <cell r="V2329">
            <v>1527.6784577526741</v>
          </cell>
          <cell r="W2329">
            <v>0</v>
          </cell>
          <cell r="X2329">
            <v>0</v>
          </cell>
        </row>
        <row r="2330">
          <cell r="K2330">
            <v>0</v>
          </cell>
          <cell r="L2330">
            <v>0</v>
          </cell>
          <cell r="M2330">
            <v>1120.905</v>
          </cell>
          <cell r="N2330">
            <v>0</v>
          </cell>
          <cell r="O2330">
            <v>0</v>
          </cell>
          <cell r="P2330">
            <v>1242.7674096768746</v>
          </cell>
          <cell r="Q2330">
            <v>0</v>
          </cell>
          <cell r="R2330">
            <v>0</v>
          </cell>
          <cell r="S2330">
            <v>1377.8784415761986</v>
          </cell>
          <cell r="T2330">
            <v>0</v>
          </cell>
          <cell r="U2330">
            <v>0</v>
          </cell>
          <cell r="V2330">
            <v>1527.6784577526741</v>
          </cell>
          <cell r="W2330">
            <v>0</v>
          </cell>
          <cell r="X2330">
            <v>0</v>
          </cell>
        </row>
        <row r="2331">
          <cell r="K2331">
            <v>0</v>
          </cell>
          <cell r="L2331">
            <v>0</v>
          </cell>
          <cell r="M2331">
            <v>1120.905</v>
          </cell>
          <cell r="N2331">
            <v>0</v>
          </cell>
          <cell r="O2331">
            <v>0</v>
          </cell>
          <cell r="P2331">
            <v>1242.7674096768746</v>
          </cell>
          <cell r="Q2331">
            <v>0</v>
          </cell>
          <cell r="R2331">
            <v>0</v>
          </cell>
          <cell r="S2331">
            <v>1377.8784415761986</v>
          </cell>
          <cell r="T2331">
            <v>0</v>
          </cell>
          <cell r="U2331">
            <v>0</v>
          </cell>
          <cell r="V2331">
            <v>1527.6784577526741</v>
          </cell>
          <cell r="W2331">
            <v>0</v>
          </cell>
          <cell r="X2331">
            <v>0</v>
          </cell>
        </row>
        <row r="2332">
          <cell r="K2332">
            <v>0</v>
          </cell>
          <cell r="L2332">
            <v>0</v>
          </cell>
          <cell r="M2332">
            <v>1120.905</v>
          </cell>
          <cell r="N2332">
            <v>0</v>
          </cell>
          <cell r="O2332">
            <v>0</v>
          </cell>
          <cell r="P2332">
            <v>1242.7674096768746</v>
          </cell>
          <cell r="Q2332">
            <v>0</v>
          </cell>
          <cell r="R2332">
            <v>0</v>
          </cell>
          <cell r="S2332">
            <v>1377.8784415761986</v>
          </cell>
          <cell r="T2332">
            <v>0</v>
          </cell>
          <cell r="U2332">
            <v>0</v>
          </cell>
          <cell r="V2332">
            <v>1527.6784577526741</v>
          </cell>
          <cell r="W2332">
            <v>0</v>
          </cell>
          <cell r="X2332">
            <v>0</v>
          </cell>
        </row>
        <row r="2333">
          <cell r="K2333">
            <v>0</v>
          </cell>
          <cell r="L2333">
            <v>0</v>
          </cell>
          <cell r="M2333">
            <v>1120.905</v>
          </cell>
          <cell r="N2333">
            <v>0</v>
          </cell>
          <cell r="O2333">
            <v>0</v>
          </cell>
          <cell r="P2333">
            <v>1242.7674096768746</v>
          </cell>
          <cell r="Q2333">
            <v>0</v>
          </cell>
          <cell r="R2333">
            <v>0</v>
          </cell>
          <cell r="S2333">
            <v>1377.8784415761986</v>
          </cell>
          <cell r="T2333">
            <v>0</v>
          </cell>
          <cell r="U2333">
            <v>0</v>
          </cell>
          <cell r="V2333">
            <v>1527.6784577526741</v>
          </cell>
          <cell r="W2333">
            <v>0</v>
          </cell>
          <cell r="X2333">
            <v>0</v>
          </cell>
        </row>
        <row r="2334">
          <cell r="K2334">
            <v>0</v>
          </cell>
          <cell r="L2334">
            <v>0</v>
          </cell>
          <cell r="M2334">
            <v>1120.905</v>
          </cell>
          <cell r="N2334">
            <v>0</v>
          </cell>
          <cell r="O2334">
            <v>0</v>
          </cell>
          <cell r="P2334">
            <v>1242.7674096768746</v>
          </cell>
          <cell r="Q2334">
            <v>0</v>
          </cell>
          <cell r="R2334">
            <v>0</v>
          </cell>
          <cell r="S2334">
            <v>1377.8784415761986</v>
          </cell>
          <cell r="T2334">
            <v>0</v>
          </cell>
          <cell r="U2334">
            <v>0</v>
          </cell>
          <cell r="V2334">
            <v>1527.6784577526741</v>
          </cell>
          <cell r="W2334">
            <v>0</v>
          </cell>
          <cell r="X2334">
            <v>0</v>
          </cell>
        </row>
        <row r="2335">
          <cell r="K2335">
            <v>0</v>
          </cell>
          <cell r="L2335">
            <v>0</v>
          </cell>
          <cell r="M2335">
            <v>1120.905</v>
          </cell>
          <cell r="N2335">
            <v>0</v>
          </cell>
          <cell r="O2335">
            <v>0</v>
          </cell>
          <cell r="P2335">
            <v>1242.7674096768746</v>
          </cell>
          <cell r="Q2335">
            <v>0</v>
          </cell>
          <cell r="R2335">
            <v>0</v>
          </cell>
          <cell r="S2335">
            <v>1377.8784415761986</v>
          </cell>
          <cell r="T2335">
            <v>0</v>
          </cell>
          <cell r="U2335">
            <v>0</v>
          </cell>
          <cell r="V2335">
            <v>1527.6784577526741</v>
          </cell>
          <cell r="W2335">
            <v>0</v>
          </cell>
          <cell r="X2335">
            <v>0</v>
          </cell>
        </row>
        <row r="2336">
          <cell r="K2336">
            <v>0</v>
          </cell>
          <cell r="L2336">
            <v>0</v>
          </cell>
          <cell r="M2336">
            <v>1120.905</v>
          </cell>
          <cell r="N2336">
            <v>0</v>
          </cell>
          <cell r="O2336">
            <v>0</v>
          </cell>
          <cell r="P2336">
            <v>1242.7674096768746</v>
          </cell>
          <cell r="Q2336">
            <v>0</v>
          </cell>
          <cell r="R2336">
            <v>0</v>
          </cell>
          <cell r="S2336">
            <v>1377.8784415761986</v>
          </cell>
          <cell r="T2336">
            <v>0</v>
          </cell>
          <cell r="U2336">
            <v>0</v>
          </cell>
          <cell r="V2336">
            <v>1527.6784577526741</v>
          </cell>
          <cell r="W2336">
            <v>0</v>
          </cell>
          <cell r="X2336">
            <v>0</v>
          </cell>
        </row>
        <row r="2337">
          <cell r="K2337">
            <v>0</v>
          </cell>
          <cell r="L2337">
            <v>0</v>
          </cell>
          <cell r="M2337">
            <v>1120.905</v>
          </cell>
          <cell r="N2337">
            <v>0</v>
          </cell>
          <cell r="O2337">
            <v>0</v>
          </cell>
          <cell r="P2337">
            <v>1242.7674096768746</v>
          </cell>
          <cell r="Q2337">
            <v>0</v>
          </cell>
          <cell r="R2337">
            <v>0</v>
          </cell>
          <cell r="S2337">
            <v>1377.8784415761986</v>
          </cell>
          <cell r="T2337">
            <v>0</v>
          </cell>
          <cell r="U2337">
            <v>0</v>
          </cell>
          <cell r="V2337">
            <v>1527.6784577526741</v>
          </cell>
          <cell r="W2337">
            <v>0</v>
          </cell>
          <cell r="X2337">
            <v>0</v>
          </cell>
        </row>
        <row r="2338">
          <cell r="K2338">
            <v>0</v>
          </cell>
          <cell r="L2338">
            <v>0</v>
          </cell>
          <cell r="M2338">
            <v>1120.905</v>
          </cell>
          <cell r="N2338">
            <v>0</v>
          </cell>
          <cell r="O2338">
            <v>0</v>
          </cell>
          <cell r="P2338">
            <v>1242.7674096768746</v>
          </cell>
          <cell r="Q2338">
            <v>0</v>
          </cell>
          <cell r="R2338">
            <v>0</v>
          </cell>
          <cell r="S2338">
            <v>1377.8784415761986</v>
          </cell>
          <cell r="T2338">
            <v>0</v>
          </cell>
          <cell r="U2338">
            <v>0</v>
          </cell>
          <cell r="V2338">
            <v>1527.6784577526741</v>
          </cell>
          <cell r="W2338">
            <v>0</v>
          </cell>
          <cell r="X2338">
            <v>0</v>
          </cell>
        </row>
        <row r="2339">
          <cell r="K2339">
            <v>0</v>
          </cell>
          <cell r="L2339">
            <v>0</v>
          </cell>
          <cell r="M2339">
            <v>1120.905</v>
          </cell>
          <cell r="N2339">
            <v>0</v>
          </cell>
          <cell r="O2339">
            <v>0</v>
          </cell>
          <cell r="P2339">
            <v>1242.7674096768746</v>
          </cell>
          <cell r="Q2339">
            <v>0</v>
          </cell>
          <cell r="R2339">
            <v>0</v>
          </cell>
          <cell r="S2339">
            <v>1377.8784415761986</v>
          </cell>
          <cell r="T2339">
            <v>0</v>
          </cell>
          <cell r="U2339">
            <v>0</v>
          </cell>
          <cell r="V2339">
            <v>1527.6784577526741</v>
          </cell>
          <cell r="W2339">
            <v>0</v>
          </cell>
          <cell r="X2339">
            <v>0</v>
          </cell>
        </row>
        <row r="2340">
          <cell r="K2340">
            <v>0</v>
          </cell>
          <cell r="L2340">
            <v>0</v>
          </cell>
          <cell r="M2340">
            <v>1120.905</v>
          </cell>
          <cell r="N2340">
            <v>0</v>
          </cell>
          <cell r="O2340">
            <v>0</v>
          </cell>
          <cell r="P2340">
            <v>1242.7674096768746</v>
          </cell>
          <cell r="Q2340">
            <v>0</v>
          </cell>
          <cell r="R2340">
            <v>0</v>
          </cell>
          <cell r="S2340">
            <v>1377.8784415761986</v>
          </cell>
          <cell r="T2340">
            <v>0</v>
          </cell>
          <cell r="U2340">
            <v>0</v>
          </cell>
          <cell r="V2340">
            <v>1527.6784577526741</v>
          </cell>
          <cell r="W2340">
            <v>0</v>
          </cell>
          <cell r="X2340">
            <v>0</v>
          </cell>
        </row>
        <row r="2341">
          <cell r="K2341">
            <v>0</v>
          </cell>
          <cell r="L2341">
            <v>0</v>
          </cell>
          <cell r="M2341">
            <v>1120.905</v>
          </cell>
          <cell r="N2341">
            <v>0</v>
          </cell>
          <cell r="O2341">
            <v>0</v>
          </cell>
          <cell r="P2341">
            <v>1242.7674096768746</v>
          </cell>
          <cell r="Q2341">
            <v>0</v>
          </cell>
          <cell r="R2341">
            <v>0</v>
          </cell>
          <cell r="S2341">
            <v>1377.8784415761986</v>
          </cell>
          <cell r="T2341">
            <v>0</v>
          </cell>
          <cell r="U2341">
            <v>0</v>
          </cell>
          <cell r="V2341">
            <v>1527.6784577526741</v>
          </cell>
          <cell r="W2341">
            <v>0</v>
          </cell>
          <cell r="X2341">
            <v>0</v>
          </cell>
        </row>
        <row r="2342">
          <cell r="K2342">
            <v>0</v>
          </cell>
          <cell r="L2342">
            <v>0</v>
          </cell>
          <cell r="M2342">
            <v>1120.905</v>
          </cell>
          <cell r="N2342">
            <v>0</v>
          </cell>
          <cell r="O2342">
            <v>0</v>
          </cell>
          <cell r="P2342">
            <v>1242.7674096768746</v>
          </cell>
          <cell r="Q2342">
            <v>0</v>
          </cell>
          <cell r="R2342">
            <v>0</v>
          </cell>
          <cell r="S2342">
            <v>1377.8784415761986</v>
          </cell>
          <cell r="T2342">
            <v>0</v>
          </cell>
          <cell r="U2342">
            <v>0</v>
          </cell>
          <cell r="V2342">
            <v>1527.6784577526741</v>
          </cell>
          <cell r="W2342">
            <v>0</v>
          </cell>
          <cell r="X2342">
            <v>0</v>
          </cell>
        </row>
        <row r="2343">
          <cell r="K2343">
            <v>0</v>
          </cell>
          <cell r="L2343">
            <v>0</v>
          </cell>
          <cell r="M2343">
            <v>1120.905</v>
          </cell>
          <cell r="N2343">
            <v>0</v>
          </cell>
          <cell r="O2343">
            <v>0</v>
          </cell>
          <cell r="P2343">
            <v>1242.7674096768746</v>
          </cell>
          <cell r="Q2343">
            <v>0</v>
          </cell>
          <cell r="R2343">
            <v>0</v>
          </cell>
          <cell r="S2343">
            <v>1377.8784415761986</v>
          </cell>
          <cell r="T2343">
            <v>0</v>
          </cell>
          <cell r="U2343">
            <v>0</v>
          </cell>
          <cell r="V2343">
            <v>1527.6784577526741</v>
          </cell>
          <cell r="W2343">
            <v>0</v>
          </cell>
          <cell r="X2343">
            <v>0</v>
          </cell>
        </row>
        <row r="2344">
          <cell r="K2344">
            <v>0</v>
          </cell>
          <cell r="L2344">
            <v>0</v>
          </cell>
          <cell r="M2344">
            <v>1120.905</v>
          </cell>
          <cell r="N2344">
            <v>0</v>
          </cell>
          <cell r="O2344">
            <v>0</v>
          </cell>
          <cell r="P2344">
            <v>1242.7674096768746</v>
          </cell>
          <cell r="Q2344">
            <v>0</v>
          </cell>
          <cell r="R2344">
            <v>0</v>
          </cell>
          <cell r="S2344">
            <v>1377.8784415761986</v>
          </cell>
          <cell r="T2344">
            <v>0</v>
          </cell>
          <cell r="U2344">
            <v>0</v>
          </cell>
          <cell r="V2344">
            <v>1527.6784577526741</v>
          </cell>
          <cell r="W2344">
            <v>0</v>
          </cell>
          <cell r="X2344">
            <v>0</v>
          </cell>
        </row>
        <row r="2345">
          <cell r="K2345">
            <v>0</v>
          </cell>
          <cell r="L2345">
            <v>0</v>
          </cell>
          <cell r="M2345">
            <v>1120.905</v>
          </cell>
          <cell r="N2345">
            <v>0</v>
          </cell>
          <cell r="O2345">
            <v>0</v>
          </cell>
          <cell r="P2345">
            <v>1242.7674096768746</v>
          </cell>
          <cell r="Q2345">
            <v>0</v>
          </cell>
          <cell r="R2345">
            <v>0</v>
          </cell>
          <cell r="S2345">
            <v>1377.8784415761986</v>
          </cell>
          <cell r="T2345">
            <v>0</v>
          </cell>
          <cell r="U2345">
            <v>0</v>
          </cell>
          <cell r="V2345">
            <v>1527.6784577526741</v>
          </cell>
          <cell r="W2345">
            <v>0</v>
          </cell>
          <cell r="X2345">
            <v>0</v>
          </cell>
        </row>
        <row r="2346">
          <cell r="K2346">
            <v>0</v>
          </cell>
          <cell r="L2346">
            <v>0</v>
          </cell>
          <cell r="M2346">
            <v>1120.905</v>
          </cell>
          <cell r="N2346">
            <v>0</v>
          </cell>
          <cell r="O2346">
            <v>0</v>
          </cell>
          <cell r="P2346">
            <v>1242.7674096768746</v>
          </cell>
          <cell r="Q2346">
            <v>0</v>
          </cell>
          <cell r="R2346">
            <v>0</v>
          </cell>
          <cell r="S2346">
            <v>1377.8784415761986</v>
          </cell>
          <cell r="T2346">
            <v>0</v>
          </cell>
          <cell r="U2346">
            <v>0</v>
          </cell>
          <cell r="V2346">
            <v>1527.6784577526741</v>
          </cell>
          <cell r="W2346">
            <v>0</v>
          </cell>
          <cell r="X2346">
            <v>0</v>
          </cell>
        </row>
        <row r="2347">
          <cell r="K2347">
            <v>0</v>
          </cell>
          <cell r="L2347">
            <v>0</v>
          </cell>
          <cell r="M2347">
            <v>1120.905</v>
          </cell>
          <cell r="N2347">
            <v>0</v>
          </cell>
          <cell r="O2347">
            <v>0</v>
          </cell>
          <cell r="P2347">
            <v>1242.7674096768746</v>
          </cell>
          <cell r="Q2347">
            <v>0</v>
          </cell>
          <cell r="R2347">
            <v>0</v>
          </cell>
          <cell r="S2347">
            <v>1377.8784415761986</v>
          </cell>
          <cell r="T2347">
            <v>0</v>
          </cell>
          <cell r="U2347">
            <v>0</v>
          </cell>
          <cell r="V2347">
            <v>1527.6784577526741</v>
          </cell>
          <cell r="W2347">
            <v>0</v>
          </cell>
          <cell r="X2347">
            <v>0</v>
          </cell>
        </row>
        <row r="2348">
          <cell r="K2348">
            <v>0</v>
          </cell>
          <cell r="L2348">
            <v>0</v>
          </cell>
          <cell r="M2348">
            <v>1120.905</v>
          </cell>
          <cell r="N2348">
            <v>0</v>
          </cell>
          <cell r="O2348">
            <v>0</v>
          </cell>
          <cell r="P2348">
            <v>1242.7674096768746</v>
          </cell>
          <cell r="Q2348">
            <v>0</v>
          </cell>
          <cell r="R2348">
            <v>0</v>
          </cell>
          <cell r="S2348">
            <v>1377.8784415761986</v>
          </cell>
          <cell r="T2348">
            <v>0</v>
          </cell>
          <cell r="U2348">
            <v>0</v>
          </cell>
          <cell r="V2348">
            <v>1527.6784577526741</v>
          </cell>
          <cell r="W2348">
            <v>0</v>
          </cell>
          <cell r="X2348">
            <v>0</v>
          </cell>
        </row>
        <row r="2349">
          <cell r="K2349">
            <v>0</v>
          </cell>
          <cell r="L2349">
            <v>0</v>
          </cell>
          <cell r="M2349">
            <v>1120.905</v>
          </cell>
          <cell r="N2349">
            <v>0</v>
          </cell>
          <cell r="O2349">
            <v>0</v>
          </cell>
          <cell r="P2349">
            <v>1242.7674096768746</v>
          </cell>
          <cell r="Q2349">
            <v>0</v>
          </cell>
          <cell r="R2349">
            <v>0</v>
          </cell>
          <cell r="S2349">
            <v>1377.8784415761986</v>
          </cell>
          <cell r="T2349">
            <v>0</v>
          </cell>
          <cell r="U2349">
            <v>0</v>
          </cell>
          <cell r="V2349">
            <v>1527.6784577526741</v>
          </cell>
          <cell r="W2349">
            <v>0</v>
          </cell>
          <cell r="X2349">
            <v>0</v>
          </cell>
        </row>
        <row r="2350">
          <cell r="K2350">
            <v>0</v>
          </cell>
          <cell r="L2350">
            <v>0</v>
          </cell>
          <cell r="M2350">
            <v>1120.905</v>
          </cell>
          <cell r="N2350">
            <v>0</v>
          </cell>
          <cell r="O2350">
            <v>0</v>
          </cell>
          <cell r="P2350">
            <v>1242.7674096768746</v>
          </cell>
          <cell r="Q2350">
            <v>0</v>
          </cell>
          <cell r="R2350">
            <v>0</v>
          </cell>
          <cell r="S2350">
            <v>1377.8784415761986</v>
          </cell>
          <cell r="T2350">
            <v>0</v>
          </cell>
          <cell r="U2350">
            <v>0</v>
          </cell>
          <cell r="V2350">
            <v>1527.6784577526741</v>
          </cell>
          <cell r="W2350">
            <v>0</v>
          </cell>
          <cell r="X2350">
            <v>0</v>
          </cell>
        </row>
        <row r="2351">
          <cell r="K2351">
            <v>0</v>
          </cell>
          <cell r="L2351">
            <v>0</v>
          </cell>
          <cell r="M2351">
            <v>1120.905</v>
          </cell>
          <cell r="N2351">
            <v>0</v>
          </cell>
          <cell r="O2351">
            <v>0</v>
          </cell>
          <cell r="P2351">
            <v>1242.7674096768746</v>
          </cell>
          <cell r="Q2351">
            <v>0</v>
          </cell>
          <cell r="R2351">
            <v>0</v>
          </cell>
          <cell r="S2351">
            <v>1377.8784415761986</v>
          </cell>
          <cell r="T2351">
            <v>0</v>
          </cell>
          <cell r="U2351">
            <v>0</v>
          </cell>
          <cell r="V2351">
            <v>1527.6784577526741</v>
          </cell>
          <cell r="W2351">
            <v>0</v>
          </cell>
          <cell r="X2351">
            <v>0</v>
          </cell>
        </row>
        <row r="2352">
          <cell r="K2352">
            <v>0</v>
          </cell>
          <cell r="L2352">
            <v>0</v>
          </cell>
          <cell r="M2352">
            <v>1120.905</v>
          </cell>
          <cell r="N2352">
            <v>0</v>
          </cell>
          <cell r="O2352">
            <v>0</v>
          </cell>
          <cell r="P2352">
            <v>1242.7674096768746</v>
          </cell>
          <cell r="Q2352">
            <v>0</v>
          </cell>
          <cell r="R2352">
            <v>0</v>
          </cell>
          <cell r="S2352">
            <v>1377.8784415761986</v>
          </cell>
          <cell r="T2352">
            <v>0</v>
          </cell>
          <cell r="U2352">
            <v>0</v>
          </cell>
          <cell r="V2352">
            <v>1527.6784577526741</v>
          </cell>
          <cell r="W2352">
            <v>0</v>
          </cell>
          <cell r="X2352">
            <v>0</v>
          </cell>
        </row>
        <row r="2353">
          <cell r="K2353">
            <v>0</v>
          </cell>
          <cell r="L2353">
            <v>0</v>
          </cell>
          <cell r="M2353">
            <v>1120.905</v>
          </cell>
          <cell r="N2353">
            <v>0</v>
          </cell>
          <cell r="O2353">
            <v>0</v>
          </cell>
          <cell r="P2353">
            <v>1242.7674096768746</v>
          </cell>
          <cell r="Q2353">
            <v>0</v>
          </cell>
          <cell r="R2353">
            <v>0</v>
          </cell>
          <cell r="S2353">
            <v>1377.8784415761986</v>
          </cell>
          <cell r="T2353">
            <v>0</v>
          </cell>
          <cell r="U2353">
            <v>0</v>
          </cell>
          <cell r="V2353">
            <v>1527.6784577526741</v>
          </cell>
          <cell r="W2353">
            <v>0</v>
          </cell>
          <cell r="X2353">
            <v>0</v>
          </cell>
        </row>
        <row r="2354">
          <cell r="K2354">
            <v>0</v>
          </cell>
          <cell r="L2354">
            <v>0</v>
          </cell>
          <cell r="M2354">
            <v>1120.905</v>
          </cell>
          <cell r="N2354">
            <v>0</v>
          </cell>
          <cell r="O2354">
            <v>0</v>
          </cell>
          <cell r="P2354">
            <v>1242.7674096768746</v>
          </cell>
          <cell r="Q2354">
            <v>0</v>
          </cell>
          <cell r="R2354">
            <v>0</v>
          </cell>
          <cell r="S2354">
            <v>1377.8784415761986</v>
          </cell>
          <cell r="T2354">
            <v>0</v>
          </cell>
          <cell r="U2354">
            <v>0</v>
          </cell>
          <cell r="V2354">
            <v>1527.6784577526741</v>
          </cell>
          <cell r="W2354">
            <v>0</v>
          </cell>
          <cell r="X2354">
            <v>0</v>
          </cell>
        </row>
        <row r="2355">
          <cell r="K2355">
            <v>0</v>
          </cell>
          <cell r="L2355">
            <v>0</v>
          </cell>
          <cell r="M2355">
            <v>1120.905</v>
          </cell>
          <cell r="N2355">
            <v>0</v>
          </cell>
          <cell r="O2355">
            <v>0</v>
          </cell>
          <cell r="P2355">
            <v>1242.7674096768746</v>
          </cell>
          <cell r="Q2355">
            <v>0</v>
          </cell>
          <cell r="R2355">
            <v>0</v>
          </cell>
          <cell r="S2355">
            <v>1377.8784415761986</v>
          </cell>
          <cell r="T2355">
            <v>0</v>
          </cell>
          <cell r="U2355">
            <v>0</v>
          </cell>
          <cell r="V2355">
            <v>1527.6784577526741</v>
          </cell>
          <cell r="W2355">
            <v>0</v>
          </cell>
          <cell r="X2355">
            <v>0</v>
          </cell>
        </row>
        <row r="2356">
          <cell r="K2356">
            <v>0</v>
          </cell>
          <cell r="L2356">
            <v>0</v>
          </cell>
          <cell r="M2356">
            <v>1120.905</v>
          </cell>
          <cell r="N2356">
            <v>0</v>
          </cell>
          <cell r="O2356">
            <v>0</v>
          </cell>
          <cell r="P2356">
            <v>1242.7674096768746</v>
          </cell>
          <cell r="Q2356">
            <v>0</v>
          </cell>
          <cell r="R2356">
            <v>0</v>
          </cell>
          <cell r="S2356">
            <v>1377.8784415761986</v>
          </cell>
          <cell r="T2356">
            <v>0</v>
          </cell>
          <cell r="U2356">
            <v>0</v>
          </cell>
          <cell r="V2356">
            <v>1527.6784577526741</v>
          </cell>
          <cell r="W2356">
            <v>0</v>
          </cell>
          <cell r="X2356">
            <v>0</v>
          </cell>
        </row>
        <row r="2357">
          <cell r="K2357">
            <v>0</v>
          </cell>
          <cell r="L2357">
            <v>0</v>
          </cell>
          <cell r="M2357">
            <v>1120.905</v>
          </cell>
          <cell r="N2357">
            <v>0</v>
          </cell>
          <cell r="O2357">
            <v>0</v>
          </cell>
          <cell r="P2357">
            <v>1242.7674096768746</v>
          </cell>
          <cell r="Q2357">
            <v>0</v>
          </cell>
          <cell r="R2357">
            <v>0</v>
          </cell>
          <cell r="S2357">
            <v>1377.8784415761986</v>
          </cell>
          <cell r="T2357">
            <v>0</v>
          </cell>
          <cell r="U2357">
            <v>0</v>
          </cell>
          <cell r="V2357">
            <v>1527.6784577526741</v>
          </cell>
          <cell r="W2357">
            <v>0</v>
          </cell>
          <cell r="X2357">
            <v>0</v>
          </cell>
        </row>
        <row r="2358">
          <cell r="K2358">
            <v>0</v>
          </cell>
          <cell r="L2358">
            <v>0</v>
          </cell>
          <cell r="M2358">
            <v>1120.905</v>
          </cell>
          <cell r="N2358">
            <v>0</v>
          </cell>
          <cell r="O2358">
            <v>0</v>
          </cell>
          <cell r="P2358">
            <v>1242.7674096768746</v>
          </cell>
          <cell r="Q2358">
            <v>0</v>
          </cell>
          <cell r="R2358">
            <v>0</v>
          </cell>
          <cell r="S2358">
            <v>1377.8784415761986</v>
          </cell>
          <cell r="T2358">
            <v>0</v>
          </cell>
          <cell r="U2358">
            <v>0</v>
          </cell>
          <cell r="V2358">
            <v>1527.6784577526741</v>
          </cell>
          <cell r="W2358">
            <v>0</v>
          </cell>
          <cell r="X2358">
            <v>0</v>
          </cell>
        </row>
        <row r="2359">
          <cell r="K2359">
            <v>0</v>
          </cell>
          <cell r="L2359">
            <v>0</v>
          </cell>
          <cell r="M2359">
            <v>1120.905</v>
          </cell>
          <cell r="N2359">
            <v>0</v>
          </cell>
          <cell r="O2359">
            <v>0</v>
          </cell>
          <cell r="P2359">
            <v>1242.7674096768746</v>
          </cell>
          <cell r="Q2359">
            <v>0</v>
          </cell>
          <cell r="R2359">
            <v>0</v>
          </cell>
          <cell r="S2359">
            <v>1377.8784415761986</v>
          </cell>
          <cell r="T2359">
            <v>0</v>
          </cell>
          <cell r="U2359">
            <v>0</v>
          </cell>
          <cell r="V2359">
            <v>1527.6784577526741</v>
          </cell>
          <cell r="W2359">
            <v>0</v>
          </cell>
          <cell r="X2359">
            <v>0</v>
          </cell>
        </row>
        <row r="2360">
          <cell r="K2360">
            <v>0</v>
          </cell>
          <cell r="L2360">
            <v>0</v>
          </cell>
          <cell r="M2360">
            <v>1120.905</v>
          </cell>
          <cell r="N2360">
            <v>0</v>
          </cell>
          <cell r="O2360">
            <v>0</v>
          </cell>
          <cell r="P2360">
            <v>1242.7674096768746</v>
          </cell>
          <cell r="Q2360">
            <v>0</v>
          </cell>
          <cell r="R2360">
            <v>0</v>
          </cell>
          <cell r="S2360">
            <v>1377.8784415761986</v>
          </cell>
          <cell r="T2360">
            <v>0</v>
          </cell>
          <cell r="U2360">
            <v>0</v>
          </cell>
          <cell r="V2360">
            <v>1527.6784577526741</v>
          </cell>
          <cell r="W2360">
            <v>0</v>
          </cell>
          <cell r="X2360">
            <v>0</v>
          </cell>
        </row>
        <row r="2361">
          <cell r="K2361">
            <v>0</v>
          </cell>
          <cell r="L2361">
            <v>0</v>
          </cell>
          <cell r="M2361">
            <v>1120.905</v>
          </cell>
          <cell r="N2361">
            <v>0</v>
          </cell>
          <cell r="O2361">
            <v>0</v>
          </cell>
          <cell r="P2361">
            <v>1242.7674096768746</v>
          </cell>
          <cell r="Q2361">
            <v>0</v>
          </cell>
          <cell r="R2361">
            <v>0</v>
          </cell>
          <cell r="S2361">
            <v>1377.8784415761986</v>
          </cell>
          <cell r="T2361">
            <v>0</v>
          </cell>
          <cell r="U2361">
            <v>0</v>
          </cell>
          <cell r="V2361">
            <v>1527.6784577526741</v>
          </cell>
          <cell r="W2361">
            <v>0</v>
          </cell>
          <cell r="X2361">
            <v>0</v>
          </cell>
        </row>
        <row r="2362">
          <cell r="K2362">
            <v>0</v>
          </cell>
          <cell r="L2362">
            <v>0</v>
          </cell>
          <cell r="M2362">
            <v>1120.905</v>
          </cell>
          <cell r="N2362">
            <v>0</v>
          </cell>
          <cell r="O2362">
            <v>0</v>
          </cell>
          <cell r="P2362">
            <v>1242.7674096768746</v>
          </cell>
          <cell r="Q2362">
            <v>0</v>
          </cell>
          <cell r="R2362">
            <v>0</v>
          </cell>
          <cell r="S2362">
            <v>1377.8784415761986</v>
          </cell>
          <cell r="T2362">
            <v>0</v>
          </cell>
          <cell r="U2362">
            <v>0</v>
          </cell>
          <cell r="V2362">
            <v>1527.6784577526741</v>
          </cell>
          <cell r="W2362">
            <v>0</v>
          </cell>
          <cell r="X2362">
            <v>0</v>
          </cell>
        </row>
        <row r="2363">
          <cell r="K2363">
            <v>0</v>
          </cell>
          <cell r="L2363">
            <v>0</v>
          </cell>
          <cell r="M2363">
            <v>1120.905</v>
          </cell>
          <cell r="N2363">
            <v>0</v>
          </cell>
          <cell r="O2363">
            <v>0</v>
          </cell>
          <cell r="P2363">
            <v>1242.7674096768746</v>
          </cell>
          <cell r="Q2363">
            <v>0</v>
          </cell>
          <cell r="R2363">
            <v>0</v>
          </cell>
          <cell r="S2363">
            <v>1377.8784415761986</v>
          </cell>
          <cell r="T2363">
            <v>0</v>
          </cell>
          <cell r="U2363">
            <v>0</v>
          </cell>
          <cell r="V2363">
            <v>1527.6784577526741</v>
          </cell>
          <cell r="W2363">
            <v>0</v>
          </cell>
          <cell r="X2363">
            <v>0</v>
          </cell>
        </row>
        <row r="2364">
          <cell r="K2364">
            <v>0</v>
          </cell>
          <cell r="L2364">
            <v>0</v>
          </cell>
          <cell r="M2364">
            <v>1120.905</v>
          </cell>
          <cell r="N2364">
            <v>0</v>
          </cell>
          <cell r="O2364">
            <v>0</v>
          </cell>
          <cell r="P2364">
            <v>1242.7674096768746</v>
          </cell>
          <cell r="Q2364">
            <v>0</v>
          </cell>
          <cell r="R2364">
            <v>0</v>
          </cell>
          <cell r="S2364">
            <v>1377.8784415761986</v>
          </cell>
          <cell r="T2364">
            <v>0</v>
          </cell>
          <cell r="U2364">
            <v>0</v>
          </cell>
          <cell r="V2364">
            <v>1527.6784577526741</v>
          </cell>
          <cell r="W2364">
            <v>0</v>
          </cell>
          <cell r="X2364">
            <v>0</v>
          </cell>
        </row>
        <row r="2365">
          <cell r="K2365">
            <v>0</v>
          </cell>
          <cell r="L2365">
            <v>0</v>
          </cell>
          <cell r="M2365">
            <v>1120.905</v>
          </cell>
          <cell r="N2365">
            <v>0</v>
          </cell>
          <cell r="O2365">
            <v>0</v>
          </cell>
          <cell r="P2365">
            <v>1242.7674096768746</v>
          </cell>
          <cell r="Q2365">
            <v>0</v>
          </cell>
          <cell r="R2365">
            <v>0</v>
          </cell>
          <cell r="S2365">
            <v>1377.8784415761986</v>
          </cell>
          <cell r="T2365">
            <v>0</v>
          </cell>
          <cell r="U2365">
            <v>0</v>
          </cell>
          <cell r="V2365">
            <v>1527.6784577526741</v>
          </cell>
          <cell r="W2365">
            <v>0</v>
          </cell>
          <cell r="X2365">
            <v>0</v>
          </cell>
        </row>
        <row r="2366">
          <cell r="K2366">
            <v>0</v>
          </cell>
          <cell r="L2366">
            <v>0</v>
          </cell>
          <cell r="M2366">
            <v>1120.905</v>
          </cell>
          <cell r="N2366">
            <v>0</v>
          </cell>
          <cell r="O2366">
            <v>0</v>
          </cell>
          <cell r="P2366">
            <v>1242.7674096768746</v>
          </cell>
          <cell r="Q2366">
            <v>0</v>
          </cell>
          <cell r="R2366">
            <v>0</v>
          </cell>
          <cell r="S2366">
            <v>1377.8784415761986</v>
          </cell>
          <cell r="T2366">
            <v>0</v>
          </cell>
          <cell r="U2366">
            <v>0</v>
          </cell>
          <cell r="V2366">
            <v>1527.6784577526741</v>
          </cell>
          <cell r="W2366">
            <v>0</v>
          </cell>
          <cell r="X2366">
            <v>0</v>
          </cell>
        </row>
        <row r="2367">
          <cell r="K2367">
            <v>0</v>
          </cell>
          <cell r="L2367">
            <v>0</v>
          </cell>
          <cell r="M2367">
            <v>1120.905</v>
          </cell>
          <cell r="N2367">
            <v>0</v>
          </cell>
          <cell r="O2367">
            <v>0</v>
          </cell>
          <cell r="P2367">
            <v>1242.7674096768746</v>
          </cell>
          <cell r="Q2367">
            <v>0</v>
          </cell>
          <cell r="R2367">
            <v>0</v>
          </cell>
          <cell r="S2367">
            <v>1377.8784415761986</v>
          </cell>
          <cell r="T2367">
            <v>0</v>
          </cell>
          <cell r="U2367">
            <v>0</v>
          </cell>
          <cell r="V2367">
            <v>1527.6784577526741</v>
          </cell>
          <cell r="W2367">
            <v>0</v>
          </cell>
          <cell r="X2367">
            <v>0</v>
          </cell>
        </row>
        <row r="2368">
          <cell r="K2368">
            <v>0</v>
          </cell>
          <cell r="L2368">
            <v>0</v>
          </cell>
          <cell r="M2368">
            <v>1120.905</v>
          </cell>
          <cell r="N2368">
            <v>0</v>
          </cell>
          <cell r="O2368">
            <v>0</v>
          </cell>
          <cell r="P2368">
            <v>1242.7674096768746</v>
          </cell>
          <cell r="Q2368">
            <v>0</v>
          </cell>
          <cell r="R2368">
            <v>0</v>
          </cell>
          <cell r="S2368">
            <v>1377.8784415761986</v>
          </cell>
          <cell r="T2368">
            <v>0</v>
          </cell>
          <cell r="U2368">
            <v>0</v>
          </cell>
          <cell r="V2368">
            <v>1527.6784577526741</v>
          </cell>
          <cell r="W2368">
            <v>0</v>
          </cell>
          <cell r="X2368">
            <v>0</v>
          </cell>
        </row>
        <row r="2369">
          <cell r="K2369">
            <v>0</v>
          </cell>
          <cell r="L2369">
            <v>0</v>
          </cell>
          <cell r="M2369">
            <v>1120.905</v>
          </cell>
          <cell r="N2369">
            <v>0</v>
          </cell>
          <cell r="O2369">
            <v>0</v>
          </cell>
          <cell r="P2369">
            <v>1242.7674096768746</v>
          </cell>
          <cell r="Q2369">
            <v>0</v>
          </cell>
          <cell r="R2369">
            <v>0</v>
          </cell>
          <cell r="S2369">
            <v>1377.8784415761986</v>
          </cell>
          <cell r="T2369">
            <v>0</v>
          </cell>
          <cell r="U2369">
            <v>0</v>
          </cell>
          <cell r="V2369">
            <v>1527.6784577526741</v>
          </cell>
          <cell r="W2369">
            <v>0</v>
          </cell>
          <cell r="X2369">
            <v>0</v>
          </cell>
        </row>
        <row r="2370">
          <cell r="K2370">
            <v>0</v>
          </cell>
          <cell r="L2370">
            <v>0</v>
          </cell>
          <cell r="M2370">
            <v>1120.905</v>
          </cell>
          <cell r="N2370">
            <v>0</v>
          </cell>
          <cell r="O2370">
            <v>0</v>
          </cell>
          <cell r="P2370">
            <v>1242.7674096768746</v>
          </cell>
          <cell r="Q2370">
            <v>0</v>
          </cell>
          <cell r="R2370">
            <v>0</v>
          </cell>
          <cell r="S2370">
            <v>1377.8784415761986</v>
          </cell>
          <cell r="T2370">
            <v>0</v>
          </cell>
          <cell r="U2370">
            <v>0</v>
          </cell>
          <cell r="V2370">
            <v>1527.6784577526741</v>
          </cell>
          <cell r="W2370">
            <v>0</v>
          </cell>
          <cell r="X2370">
            <v>0</v>
          </cell>
        </row>
        <row r="2371">
          <cell r="K2371">
            <v>0</v>
          </cell>
          <cell r="L2371">
            <v>0</v>
          </cell>
          <cell r="M2371">
            <v>1120.905</v>
          </cell>
          <cell r="N2371">
            <v>0</v>
          </cell>
          <cell r="O2371">
            <v>0</v>
          </cell>
          <cell r="P2371">
            <v>1242.7674096768746</v>
          </cell>
          <cell r="Q2371">
            <v>0</v>
          </cell>
          <cell r="R2371">
            <v>0</v>
          </cell>
          <cell r="S2371">
            <v>1377.8784415761986</v>
          </cell>
          <cell r="T2371">
            <v>0</v>
          </cell>
          <cell r="U2371">
            <v>0</v>
          </cell>
          <cell r="V2371">
            <v>1527.6784577526741</v>
          </cell>
          <cell r="W2371">
            <v>0</v>
          </cell>
          <cell r="X2371">
            <v>0</v>
          </cell>
        </row>
        <row r="2372">
          <cell r="K2372">
            <v>0</v>
          </cell>
          <cell r="L2372">
            <v>0</v>
          </cell>
          <cell r="M2372">
            <v>1120.905</v>
          </cell>
          <cell r="N2372">
            <v>0</v>
          </cell>
          <cell r="O2372">
            <v>0</v>
          </cell>
          <cell r="P2372">
            <v>1242.7674096768746</v>
          </cell>
          <cell r="Q2372">
            <v>0</v>
          </cell>
          <cell r="R2372">
            <v>0</v>
          </cell>
          <cell r="S2372">
            <v>1377.8784415761986</v>
          </cell>
          <cell r="T2372">
            <v>0</v>
          </cell>
          <cell r="U2372">
            <v>0</v>
          </cell>
          <cell r="V2372">
            <v>1527.6784577526741</v>
          </cell>
          <cell r="W2372">
            <v>0</v>
          </cell>
          <cell r="X2372">
            <v>0</v>
          </cell>
        </row>
        <row r="2373">
          <cell r="K2373">
            <v>0</v>
          </cell>
          <cell r="L2373">
            <v>0</v>
          </cell>
          <cell r="M2373">
            <v>1120.905</v>
          </cell>
          <cell r="N2373">
            <v>0</v>
          </cell>
          <cell r="O2373">
            <v>0</v>
          </cell>
          <cell r="P2373">
            <v>1242.7674096768746</v>
          </cell>
          <cell r="Q2373">
            <v>0</v>
          </cell>
          <cell r="R2373">
            <v>0</v>
          </cell>
          <cell r="S2373">
            <v>1377.8784415761986</v>
          </cell>
          <cell r="T2373">
            <v>0</v>
          </cell>
          <cell r="U2373">
            <v>0</v>
          </cell>
          <cell r="V2373">
            <v>1527.6784577526741</v>
          </cell>
          <cell r="W2373">
            <v>0</v>
          </cell>
          <cell r="X2373">
            <v>0</v>
          </cell>
        </row>
        <row r="2374">
          <cell r="K2374">
            <v>0</v>
          </cell>
          <cell r="L2374">
            <v>0</v>
          </cell>
          <cell r="M2374">
            <v>1120.905</v>
          </cell>
          <cell r="N2374">
            <v>0</v>
          </cell>
          <cell r="O2374">
            <v>0</v>
          </cell>
          <cell r="P2374">
            <v>1242.7674096768746</v>
          </cell>
          <cell r="Q2374">
            <v>0</v>
          </cell>
          <cell r="R2374">
            <v>0</v>
          </cell>
          <cell r="S2374">
            <v>1377.8784415761986</v>
          </cell>
          <cell r="T2374">
            <v>0</v>
          </cell>
          <cell r="U2374">
            <v>0</v>
          </cell>
          <cell r="V2374">
            <v>1527.6784577526741</v>
          </cell>
          <cell r="W2374">
            <v>0</v>
          </cell>
          <cell r="X2374">
            <v>0</v>
          </cell>
        </row>
        <row r="2375">
          <cell r="K2375">
            <v>0</v>
          </cell>
          <cell r="L2375">
            <v>0</v>
          </cell>
          <cell r="M2375">
            <v>1120.905</v>
          </cell>
          <cell r="N2375">
            <v>0</v>
          </cell>
          <cell r="O2375">
            <v>0</v>
          </cell>
          <cell r="P2375">
            <v>1242.7674096768746</v>
          </cell>
          <cell r="Q2375">
            <v>0</v>
          </cell>
          <cell r="R2375">
            <v>0</v>
          </cell>
          <cell r="S2375">
            <v>1377.8784415761986</v>
          </cell>
          <cell r="T2375">
            <v>0</v>
          </cell>
          <cell r="U2375">
            <v>0</v>
          </cell>
          <cell r="V2375">
            <v>1527.6784577526741</v>
          </cell>
          <cell r="W2375">
            <v>0</v>
          </cell>
          <cell r="X2375">
            <v>0</v>
          </cell>
        </row>
        <row r="2376">
          <cell r="K2376">
            <v>0</v>
          </cell>
          <cell r="L2376">
            <v>0</v>
          </cell>
          <cell r="M2376">
            <v>1120.905</v>
          </cell>
          <cell r="N2376">
            <v>0</v>
          </cell>
          <cell r="O2376">
            <v>0</v>
          </cell>
          <cell r="P2376">
            <v>1242.7674096768746</v>
          </cell>
          <cell r="Q2376">
            <v>0</v>
          </cell>
          <cell r="R2376">
            <v>0</v>
          </cell>
          <cell r="S2376">
            <v>1377.8784415761986</v>
          </cell>
          <cell r="T2376">
            <v>0</v>
          </cell>
          <cell r="U2376">
            <v>0</v>
          </cell>
          <cell r="V2376">
            <v>1527.6784577526741</v>
          </cell>
          <cell r="W2376">
            <v>0</v>
          </cell>
          <cell r="X2376">
            <v>0</v>
          </cell>
        </row>
        <row r="2377">
          <cell r="K2377">
            <v>0</v>
          </cell>
          <cell r="L2377">
            <v>0</v>
          </cell>
          <cell r="M2377">
            <v>1120.905</v>
          </cell>
          <cell r="N2377">
            <v>0</v>
          </cell>
          <cell r="O2377">
            <v>0</v>
          </cell>
          <cell r="P2377">
            <v>1242.7674096768746</v>
          </cell>
          <cell r="Q2377">
            <v>0</v>
          </cell>
          <cell r="R2377">
            <v>0</v>
          </cell>
          <cell r="S2377">
            <v>1377.8784415761986</v>
          </cell>
          <cell r="T2377">
            <v>0</v>
          </cell>
          <cell r="U2377">
            <v>0</v>
          </cell>
          <cell r="V2377">
            <v>1527.6784577526741</v>
          </cell>
          <cell r="W2377">
            <v>0</v>
          </cell>
          <cell r="X2377">
            <v>0</v>
          </cell>
        </row>
        <row r="2378">
          <cell r="K2378">
            <v>0</v>
          </cell>
          <cell r="L2378">
            <v>0</v>
          </cell>
          <cell r="M2378">
            <v>1120.905</v>
          </cell>
          <cell r="N2378">
            <v>0</v>
          </cell>
          <cell r="O2378">
            <v>0</v>
          </cell>
          <cell r="P2378">
            <v>1242.7674096768746</v>
          </cell>
          <cell r="Q2378">
            <v>0</v>
          </cell>
          <cell r="R2378">
            <v>0</v>
          </cell>
          <cell r="S2378">
            <v>1377.8784415761986</v>
          </cell>
          <cell r="T2378">
            <v>0</v>
          </cell>
          <cell r="U2378">
            <v>0</v>
          </cell>
          <cell r="V2378">
            <v>1527.6784577526741</v>
          </cell>
          <cell r="W2378">
            <v>0</v>
          </cell>
          <cell r="X2378">
            <v>0</v>
          </cell>
        </row>
        <row r="2379">
          <cell r="K2379">
            <v>0</v>
          </cell>
          <cell r="L2379">
            <v>0</v>
          </cell>
          <cell r="M2379">
            <v>1120.905</v>
          </cell>
          <cell r="N2379">
            <v>0</v>
          </cell>
          <cell r="O2379">
            <v>0</v>
          </cell>
          <cell r="P2379">
            <v>1242.7674096768746</v>
          </cell>
          <cell r="Q2379">
            <v>0</v>
          </cell>
          <cell r="R2379">
            <v>0</v>
          </cell>
          <cell r="S2379">
            <v>1377.8784415761986</v>
          </cell>
          <cell r="T2379">
            <v>0</v>
          </cell>
          <cell r="U2379">
            <v>0</v>
          </cell>
          <cell r="V2379">
            <v>1527.6784577526741</v>
          </cell>
          <cell r="W2379">
            <v>0</v>
          </cell>
          <cell r="X2379">
            <v>0</v>
          </cell>
        </row>
        <row r="2380">
          <cell r="K2380">
            <v>0</v>
          </cell>
          <cell r="L2380">
            <v>0</v>
          </cell>
          <cell r="M2380">
            <v>1120.905</v>
          </cell>
          <cell r="N2380">
            <v>0</v>
          </cell>
          <cell r="O2380">
            <v>0</v>
          </cell>
          <cell r="P2380">
            <v>1242.7674096768746</v>
          </cell>
          <cell r="Q2380">
            <v>0</v>
          </cell>
          <cell r="R2380">
            <v>0</v>
          </cell>
          <cell r="S2380">
            <v>1377.8784415761986</v>
          </cell>
          <cell r="T2380">
            <v>0</v>
          </cell>
          <cell r="U2380">
            <v>0</v>
          </cell>
          <cell r="V2380">
            <v>1527.6784577526741</v>
          </cell>
          <cell r="W2380">
            <v>0</v>
          </cell>
          <cell r="X2380">
            <v>0</v>
          </cell>
        </row>
        <row r="2381">
          <cell r="K2381">
            <v>0</v>
          </cell>
          <cell r="L2381">
            <v>0</v>
          </cell>
          <cell r="M2381">
            <v>1120.905</v>
          </cell>
          <cell r="N2381">
            <v>0</v>
          </cell>
          <cell r="O2381">
            <v>0</v>
          </cell>
          <cell r="P2381">
            <v>1242.7674096768746</v>
          </cell>
          <cell r="Q2381">
            <v>0</v>
          </cell>
          <cell r="R2381">
            <v>0</v>
          </cell>
          <cell r="S2381">
            <v>1377.8784415761986</v>
          </cell>
          <cell r="T2381">
            <v>0</v>
          </cell>
          <cell r="U2381">
            <v>0</v>
          </cell>
          <cell r="V2381">
            <v>1527.6784577526741</v>
          </cell>
          <cell r="W2381">
            <v>0</v>
          </cell>
          <cell r="X2381">
            <v>0</v>
          </cell>
        </row>
        <row r="2382">
          <cell r="K2382">
            <v>0</v>
          </cell>
          <cell r="L2382">
            <v>0</v>
          </cell>
          <cell r="M2382">
            <v>1120.905</v>
          </cell>
          <cell r="N2382">
            <v>0</v>
          </cell>
          <cell r="O2382">
            <v>0</v>
          </cell>
          <cell r="P2382">
            <v>1242.7674096768746</v>
          </cell>
          <cell r="Q2382">
            <v>0</v>
          </cell>
          <cell r="R2382">
            <v>0</v>
          </cell>
          <cell r="S2382">
            <v>1377.8784415761986</v>
          </cell>
          <cell r="T2382">
            <v>0</v>
          </cell>
          <cell r="U2382">
            <v>0</v>
          </cell>
          <cell r="V2382">
            <v>1527.6784577526741</v>
          </cell>
          <cell r="W2382">
            <v>0</v>
          </cell>
          <cell r="X2382">
            <v>0</v>
          </cell>
        </row>
        <row r="2383">
          <cell r="K2383">
            <v>0</v>
          </cell>
          <cell r="L2383">
            <v>0</v>
          </cell>
          <cell r="M2383">
            <v>1120.905</v>
          </cell>
          <cell r="N2383">
            <v>0</v>
          </cell>
          <cell r="O2383">
            <v>0</v>
          </cell>
          <cell r="P2383">
            <v>1242.7674096768746</v>
          </cell>
          <cell r="Q2383">
            <v>0</v>
          </cell>
          <cell r="R2383">
            <v>0</v>
          </cell>
          <cell r="S2383">
            <v>1377.8784415761986</v>
          </cell>
          <cell r="T2383">
            <v>0</v>
          </cell>
          <cell r="U2383">
            <v>0</v>
          </cell>
          <cell r="V2383">
            <v>1527.6784577526741</v>
          </cell>
          <cell r="W2383">
            <v>0</v>
          </cell>
          <cell r="X2383">
            <v>0</v>
          </cell>
        </row>
        <row r="2384">
          <cell r="K2384">
            <v>0</v>
          </cell>
          <cell r="L2384">
            <v>0</v>
          </cell>
          <cell r="M2384">
            <v>1120.905</v>
          </cell>
          <cell r="N2384">
            <v>0</v>
          </cell>
          <cell r="O2384">
            <v>0</v>
          </cell>
          <cell r="P2384">
            <v>1242.7674096768746</v>
          </cell>
          <cell r="Q2384">
            <v>0</v>
          </cell>
          <cell r="R2384">
            <v>0</v>
          </cell>
          <cell r="S2384">
            <v>1377.8784415761986</v>
          </cell>
          <cell r="T2384">
            <v>0</v>
          </cell>
          <cell r="U2384">
            <v>0</v>
          </cell>
          <cell r="V2384">
            <v>1527.6784577526741</v>
          </cell>
          <cell r="W2384">
            <v>0</v>
          </cell>
          <cell r="X2384">
            <v>0</v>
          </cell>
        </row>
        <row r="2385">
          <cell r="K2385">
            <v>0</v>
          </cell>
          <cell r="L2385">
            <v>0</v>
          </cell>
          <cell r="M2385">
            <v>1120.905</v>
          </cell>
          <cell r="N2385">
            <v>0</v>
          </cell>
          <cell r="O2385">
            <v>0</v>
          </cell>
          <cell r="P2385">
            <v>1242.7674096768746</v>
          </cell>
          <cell r="Q2385">
            <v>0</v>
          </cell>
          <cell r="R2385">
            <v>0</v>
          </cell>
          <cell r="S2385">
            <v>1377.8784415761986</v>
          </cell>
          <cell r="T2385">
            <v>0</v>
          </cell>
          <cell r="U2385">
            <v>0</v>
          </cell>
          <cell r="V2385">
            <v>1527.6784577526741</v>
          </cell>
          <cell r="W2385">
            <v>0</v>
          </cell>
          <cell r="X2385">
            <v>0</v>
          </cell>
        </row>
        <row r="2386">
          <cell r="K2386">
            <v>0</v>
          </cell>
          <cell r="L2386">
            <v>0</v>
          </cell>
          <cell r="M2386">
            <v>1120.905</v>
          </cell>
          <cell r="N2386">
            <v>0</v>
          </cell>
          <cell r="O2386">
            <v>0</v>
          </cell>
          <cell r="P2386">
            <v>1242.7674096768746</v>
          </cell>
          <cell r="Q2386">
            <v>0</v>
          </cell>
          <cell r="R2386">
            <v>0</v>
          </cell>
          <cell r="S2386">
            <v>1377.8784415761986</v>
          </cell>
          <cell r="T2386">
            <v>0</v>
          </cell>
          <cell r="U2386">
            <v>0</v>
          </cell>
          <cell r="V2386">
            <v>1527.6784577526741</v>
          </cell>
          <cell r="W2386">
            <v>0</v>
          </cell>
          <cell r="X2386">
            <v>0</v>
          </cell>
        </row>
        <row r="2387">
          <cell r="K2387">
            <v>0</v>
          </cell>
          <cell r="L2387">
            <v>0</v>
          </cell>
          <cell r="M2387">
            <v>1120.905</v>
          </cell>
          <cell r="N2387">
            <v>0</v>
          </cell>
          <cell r="O2387">
            <v>0</v>
          </cell>
          <cell r="P2387">
            <v>1242.7674096768746</v>
          </cell>
          <cell r="Q2387">
            <v>0</v>
          </cell>
          <cell r="R2387">
            <v>0</v>
          </cell>
          <cell r="S2387">
            <v>1377.8784415761986</v>
          </cell>
          <cell r="T2387">
            <v>0</v>
          </cell>
          <cell r="U2387">
            <v>0</v>
          </cell>
          <cell r="V2387">
            <v>1527.6784577526741</v>
          </cell>
          <cell r="W2387">
            <v>0</v>
          </cell>
          <cell r="X2387">
            <v>0</v>
          </cell>
        </row>
        <row r="2388">
          <cell r="K2388">
            <v>0</v>
          </cell>
          <cell r="L2388">
            <v>0</v>
          </cell>
          <cell r="M2388">
            <v>1120.905</v>
          </cell>
          <cell r="N2388">
            <v>0</v>
          </cell>
          <cell r="O2388">
            <v>0</v>
          </cell>
          <cell r="P2388">
            <v>1242.7674096768746</v>
          </cell>
          <cell r="Q2388">
            <v>0</v>
          </cell>
          <cell r="R2388">
            <v>0</v>
          </cell>
          <cell r="S2388">
            <v>1377.8784415761986</v>
          </cell>
          <cell r="T2388">
            <v>0</v>
          </cell>
          <cell r="U2388">
            <v>0</v>
          </cell>
          <cell r="V2388">
            <v>1527.6784577526741</v>
          </cell>
          <cell r="W2388">
            <v>0</v>
          </cell>
          <cell r="X2388">
            <v>0</v>
          </cell>
        </row>
        <row r="2389">
          <cell r="K2389">
            <v>0</v>
          </cell>
          <cell r="L2389">
            <v>0</v>
          </cell>
          <cell r="M2389">
            <v>1120.905</v>
          </cell>
          <cell r="N2389">
            <v>0</v>
          </cell>
          <cell r="O2389">
            <v>0</v>
          </cell>
          <cell r="P2389">
            <v>1242.7674096768746</v>
          </cell>
          <cell r="Q2389">
            <v>0</v>
          </cell>
          <cell r="R2389">
            <v>0</v>
          </cell>
          <cell r="S2389">
            <v>1377.8784415761986</v>
          </cell>
          <cell r="T2389">
            <v>0</v>
          </cell>
          <cell r="U2389">
            <v>0</v>
          </cell>
          <cell r="V2389">
            <v>1527.6784577526741</v>
          </cell>
          <cell r="W2389">
            <v>0</v>
          </cell>
          <cell r="X2389">
            <v>0</v>
          </cell>
        </row>
        <row r="2390">
          <cell r="K2390">
            <v>0</v>
          </cell>
          <cell r="L2390">
            <v>0</v>
          </cell>
          <cell r="M2390">
            <v>1120.905</v>
          </cell>
          <cell r="N2390">
            <v>0</v>
          </cell>
          <cell r="O2390">
            <v>0</v>
          </cell>
          <cell r="P2390">
            <v>1242.7674096768746</v>
          </cell>
          <cell r="Q2390">
            <v>0</v>
          </cell>
          <cell r="R2390">
            <v>0</v>
          </cell>
          <cell r="S2390">
            <v>1377.8784415761986</v>
          </cell>
          <cell r="T2390">
            <v>0</v>
          </cell>
          <cell r="U2390">
            <v>0</v>
          </cell>
          <cell r="V2390">
            <v>1527.6784577526741</v>
          </cell>
          <cell r="W2390">
            <v>0</v>
          </cell>
          <cell r="X2390">
            <v>0</v>
          </cell>
        </row>
        <row r="2391">
          <cell r="K2391">
            <v>0</v>
          </cell>
          <cell r="L2391">
            <v>0</v>
          </cell>
          <cell r="M2391">
            <v>1120.905</v>
          </cell>
          <cell r="N2391">
            <v>0</v>
          </cell>
          <cell r="O2391">
            <v>0</v>
          </cell>
          <cell r="P2391">
            <v>1242.7674096768746</v>
          </cell>
          <cell r="Q2391">
            <v>0</v>
          </cell>
          <cell r="R2391">
            <v>0</v>
          </cell>
          <cell r="S2391">
            <v>1377.8784415761986</v>
          </cell>
          <cell r="T2391">
            <v>0</v>
          </cell>
          <cell r="U2391">
            <v>0</v>
          </cell>
          <cell r="V2391">
            <v>1527.6784577526741</v>
          </cell>
          <cell r="W2391">
            <v>0</v>
          </cell>
          <cell r="X2391">
            <v>0</v>
          </cell>
        </row>
        <row r="2392">
          <cell r="K2392">
            <v>0</v>
          </cell>
          <cell r="L2392">
            <v>0</v>
          </cell>
          <cell r="M2392">
            <v>1120.905</v>
          </cell>
          <cell r="N2392">
            <v>0</v>
          </cell>
          <cell r="O2392">
            <v>0</v>
          </cell>
          <cell r="P2392">
            <v>1242.7674096768746</v>
          </cell>
          <cell r="Q2392">
            <v>0</v>
          </cell>
          <cell r="R2392">
            <v>0</v>
          </cell>
          <cell r="S2392">
            <v>1377.8784415761986</v>
          </cell>
          <cell r="T2392">
            <v>0</v>
          </cell>
          <cell r="U2392">
            <v>0</v>
          </cell>
          <cell r="V2392">
            <v>1527.6784577526741</v>
          </cell>
          <cell r="W2392">
            <v>0</v>
          </cell>
          <cell r="X2392">
            <v>0</v>
          </cell>
        </row>
        <row r="2393">
          <cell r="K2393">
            <v>0</v>
          </cell>
          <cell r="L2393">
            <v>0</v>
          </cell>
          <cell r="M2393">
            <v>1120.905</v>
          </cell>
          <cell r="N2393">
            <v>0</v>
          </cell>
          <cell r="O2393">
            <v>0</v>
          </cell>
          <cell r="P2393">
            <v>1242.7674096768746</v>
          </cell>
          <cell r="Q2393">
            <v>0</v>
          </cell>
          <cell r="R2393">
            <v>0</v>
          </cell>
          <cell r="S2393">
            <v>1377.8784415761986</v>
          </cell>
          <cell r="T2393">
            <v>0</v>
          </cell>
          <cell r="U2393">
            <v>0</v>
          </cell>
          <cell r="V2393">
            <v>1527.6784577526741</v>
          </cell>
          <cell r="W2393">
            <v>0</v>
          </cell>
          <cell r="X2393">
            <v>0</v>
          </cell>
        </row>
        <row r="2394">
          <cell r="K2394">
            <v>0</v>
          </cell>
          <cell r="L2394">
            <v>0</v>
          </cell>
          <cell r="M2394">
            <v>1120.905</v>
          </cell>
          <cell r="N2394">
            <v>0</v>
          </cell>
          <cell r="O2394">
            <v>0</v>
          </cell>
          <cell r="P2394">
            <v>1242.7674096768746</v>
          </cell>
          <cell r="Q2394">
            <v>0</v>
          </cell>
          <cell r="R2394">
            <v>0</v>
          </cell>
          <cell r="S2394">
            <v>1377.8784415761986</v>
          </cell>
          <cell r="T2394">
            <v>0</v>
          </cell>
          <cell r="U2394">
            <v>0</v>
          </cell>
          <cell r="V2394">
            <v>1527.6784577526741</v>
          </cell>
          <cell r="W2394">
            <v>0</v>
          </cell>
          <cell r="X2394">
            <v>0</v>
          </cell>
        </row>
        <row r="2395">
          <cell r="K2395">
            <v>0</v>
          </cell>
          <cell r="L2395">
            <v>0</v>
          </cell>
          <cell r="M2395">
            <v>1120.905</v>
          </cell>
          <cell r="N2395">
            <v>0</v>
          </cell>
          <cell r="O2395">
            <v>0</v>
          </cell>
          <cell r="P2395">
            <v>1242.7674096768746</v>
          </cell>
          <cell r="Q2395">
            <v>0</v>
          </cell>
          <cell r="R2395">
            <v>0</v>
          </cell>
          <cell r="S2395">
            <v>1377.8784415761986</v>
          </cell>
          <cell r="T2395">
            <v>0</v>
          </cell>
          <cell r="U2395">
            <v>0</v>
          </cell>
          <cell r="V2395">
            <v>1527.6784577526741</v>
          </cell>
          <cell r="W2395">
            <v>0</v>
          </cell>
          <cell r="X2395">
            <v>0</v>
          </cell>
        </row>
        <row r="2396">
          <cell r="K2396">
            <v>0</v>
          </cell>
          <cell r="L2396">
            <v>0</v>
          </cell>
          <cell r="M2396">
            <v>1120.905</v>
          </cell>
          <cell r="N2396">
            <v>0</v>
          </cell>
          <cell r="O2396">
            <v>0</v>
          </cell>
          <cell r="P2396">
            <v>1242.7674096768746</v>
          </cell>
          <cell r="Q2396">
            <v>0</v>
          </cell>
          <cell r="R2396">
            <v>0</v>
          </cell>
          <cell r="S2396">
            <v>1377.8784415761986</v>
          </cell>
          <cell r="T2396">
            <v>0</v>
          </cell>
          <cell r="U2396">
            <v>0</v>
          </cell>
          <cell r="V2396">
            <v>1527.6784577526741</v>
          </cell>
          <cell r="W2396">
            <v>0</v>
          </cell>
          <cell r="X2396">
            <v>0</v>
          </cell>
        </row>
        <row r="2397">
          <cell r="K2397">
            <v>0</v>
          </cell>
          <cell r="L2397">
            <v>0</v>
          </cell>
          <cell r="M2397">
            <v>1120.905</v>
          </cell>
          <cell r="N2397">
            <v>0</v>
          </cell>
          <cell r="O2397">
            <v>0</v>
          </cell>
          <cell r="P2397">
            <v>1242.7674096768746</v>
          </cell>
          <cell r="Q2397">
            <v>0</v>
          </cell>
          <cell r="R2397">
            <v>0</v>
          </cell>
          <cell r="S2397">
            <v>1377.8784415761986</v>
          </cell>
          <cell r="T2397">
            <v>0</v>
          </cell>
          <cell r="U2397">
            <v>0</v>
          </cell>
          <cell r="V2397">
            <v>1527.6784577526741</v>
          </cell>
          <cell r="W2397">
            <v>0</v>
          </cell>
          <cell r="X2397">
            <v>0</v>
          </cell>
        </row>
        <row r="2398">
          <cell r="K2398">
            <v>0</v>
          </cell>
          <cell r="L2398">
            <v>0</v>
          </cell>
          <cell r="M2398">
            <v>1120.905</v>
          </cell>
          <cell r="N2398">
            <v>0</v>
          </cell>
          <cell r="O2398">
            <v>0</v>
          </cell>
          <cell r="P2398">
            <v>1242.7674096768746</v>
          </cell>
          <cell r="Q2398">
            <v>0</v>
          </cell>
          <cell r="R2398">
            <v>0</v>
          </cell>
          <cell r="S2398">
            <v>1377.8784415761986</v>
          </cell>
          <cell r="T2398">
            <v>0</v>
          </cell>
          <cell r="U2398">
            <v>0</v>
          </cell>
          <cell r="V2398">
            <v>1527.6784577526741</v>
          </cell>
          <cell r="W2398">
            <v>0</v>
          </cell>
          <cell r="X2398">
            <v>0</v>
          </cell>
        </row>
        <row r="2399">
          <cell r="K2399">
            <v>0</v>
          </cell>
          <cell r="L2399">
            <v>0</v>
          </cell>
          <cell r="M2399">
            <v>1120.905</v>
          </cell>
          <cell r="N2399">
            <v>0</v>
          </cell>
          <cell r="O2399">
            <v>0</v>
          </cell>
          <cell r="P2399">
            <v>1242.7674096768746</v>
          </cell>
          <cell r="Q2399">
            <v>0</v>
          </cell>
          <cell r="R2399">
            <v>0</v>
          </cell>
          <cell r="S2399">
            <v>1377.8784415761986</v>
          </cell>
          <cell r="T2399">
            <v>0</v>
          </cell>
          <cell r="U2399">
            <v>0</v>
          </cell>
          <cell r="V2399">
            <v>1527.6784577526741</v>
          </cell>
          <cell r="W2399">
            <v>0</v>
          </cell>
          <cell r="X2399">
            <v>0</v>
          </cell>
        </row>
        <row r="2400">
          <cell r="K2400">
            <v>0</v>
          </cell>
          <cell r="L2400">
            <v>0</v>
          </cell>
          <cell r="M2400">
            <v>1120.905</v>
          </cell>
          <cell r="N2400">
            <v>0</v>
          </cell>
          <cell r="O2400">
            <v>0</v>
          </cell>
          <cell r="P2400">
            <v>1242.7674096768746</v>
          </cell>
          <cell r="Q2400">
            <v>0</v>
          </cell>
          <cell r="R2400">
            <v>0</v>
          </cell>
          <cell r="S2400">
            <v>1377.8784415761986</v>
          </cell>
          <cell r="T2400">
            <v>0</v>
          </cell>
          <cell r="U2400">
            <v>0</v>
          </cell>
          <cell r="V2400">
            <v>1527.6784577526741</v>
          </cell>
          <cell r="W2400">
            <v>0</v>
          </cell>
          <cell r="X2400">
            <v>0</v>
          </cell>
        </row>
        <row r="2401">
          <cell r="K2401">
            <v>0</v>
          </cell>
          <cell r="L2401">
            <v>0</v>
          </cell>
          <cell r="M2401">
            <v>1120.905</v>
          </cell>
          <cell r="N2401">
            <v>0</v>
          </cell>
          <cell r="O2401">
            <v>0</v>
          </cell>
          <cell r="P2401">
            <v>1242.7674096768746</v>
          </cell>
          <cell r="Q2401">
            <v>0</v>
          </cell>
          <cell r="R2401">
            <v>0</v>
          </cell>
          <cell r="S2401">
            <v>1377.8784415761986</v>
          </cell>
          <cell r="T2401">
            <v>0</v>
          </cell>
          <cell r="U2401">
            <v>0</v>
          </cell>
          <cell r="V2401">
            <v>1527.6784577526741</v>
          </cell>
          <cell r="W2401">
            <v>0</v>
          </cell>
          <cell r="X2401">
            <v>0</v>
          </cell>
        </row>
        <row r="2402">
          <cell r="K2402">
            <v>0</v>
          </cell>
          <cell r="L2402">
            <v>0</v>
          </cell>
          <cell r="M2402">
            <v>1120.905</v>
          </cell>
          <cell r="N2402">
            <v>0</v>
          </cell>
          <cell r="O2402">
            <v>0</v>
          </cell>
          <cell r="P2402">
            <v>1242.7674096768746</v>
          </cell>
          <cell r="Q2402">
            <v>0</v>
          </cell>
          <cell r="R2402">
            <v>0</v>
          </cell>
          <cell r="S2402">
            <v>1377.8784415761986</v>
          </cell>
          <cell r="T2402">
            <v>0</v>
          </cell>
          <cell r="U2402">
            <v>0</v>
          </cell>
          <cell r="V2402">
            <v>1527.6784577526741</v>
          </cell>
          <cell r="W2402">
            <v>0</v>
          </cell>
          <cell r="X2402">
            <v>0</v>
          </cell>
        </row>
        <row r="2403">
          <cell r="K2403">
            <v>0</v>
          </cell>
          <cell r="L2403">
            <v>0</v>
          </cell>
          <cell r="M2403">
            <v>1120.905</v>
          </cell>
          <cell r="N2403">
            <v>0</v>
          </cell>
          <cell r="O2403">
            <v>0</v>
          </cell>
          <cell r="P2403">
            <v>1242.7674096768746</v>
          </cell>
          <cell r="Q2403">
            <v>0</v>
          </cell>
          <cell r="R2403">
            <v>0</v>
          </cell>
          <cell r="S2403">
            <v>1377.8784415761986</v>
          </cell>
          <cell r="T2403">
            <v>0</v>
          </cell>
          <cell r="U2403">
            <v>0</v>
          </cell>
          <cell r="V2403">
            <v>1527.6784577526741</v>
          </cell>
          <cell r="W2403">
            <v>0</v>
          </cell>
          <cell r="X2403">
            <v>0</v>
          </cell>
        </row>
        <row r="2404">
          <cell r="K2404">
            <v>0</v>
          </cell>
          <cell r="L2404">
            <v>0</v>
          </cell>
          <cell r="M2404">
            <v>1120.905</v>
          </cell>
          <cell r="N2404">
            <v>0</v>
          </cell>
          <cell r="O2404">
            <v>0</v>
          </cell>
          <cell r="P2404">
            <v>1242.7674096768746</v>
          </cell>
          <cell r="Q2404">
            <v>0</v>
          </cell>
          <cell r="R2404">
            <v>0</v>
          </cell>
          <cell r="S2404">
            <v>1377.8784415761986</v>
          </cell>
          <cell r="T2404">
            <v>0</v>
          </cell>
          <cell r="U2404">
            <v>0</v>
          </cell>
          <cell r="V2404">
            <v>1527.6784577526741</v>
          </cell>
          <cell r="W2404">
            <v>0</v>
          </cell>
          <cell r="X2404">
            <v>0</v>
          </cell>
        </row>
        <row r="2405">
          <cell r="K2405">
            <v>0</v>
          </cell>
          <cell r="L2405">
            <v>0</v>
          </cell>
          <cell r="M2405">
            <v>1120.905</v>
          </cell>
          <cell r="N2405">
            <v>0</v>
          </cell>
          <cell r="O2405">
            <v>0</v>
          </cell>
          <cell r="P2405">
            <v>1242.7674096768746</v>
          </cell>
          <cell r="Q2405">
            <v>0</v>
          </cell>
          <cell r="R2405">
            <v>0</v>
          </cell>
          <cell r="S2405">
            <v>1377.8784415761986</v>
          </cell>
          <cell r="T2405">
            <v>0</v>
          </cell>
          <cell r="U2405">
            <v>0</v>
          </cell>
          <cell r="V2405">
            <v>1527.6784577526741</v>
          </cell>
          <cell r="W2405">
            <v>0</v>
          </cell>
          <cell r="X2405">
            <v>0</v>
          </cell>
        </row>
        <row r="2406">
          <cell r="K2406">
            <v>0</v>
          </cell>
          <cell r="L2406">
            <v>0</v>
          </cell>
          <cell r="M2406">
            <v>1120.905</v>
          </cell>
          <cell r="N2406">
            <v>0</v>
          </cell>
          <cell r="O2406">
            <v>0</v>
          </cell>
          <cell r="P2406">
            <v>1242.7674096768746</v>
          </cell>
          <cell r="Q2406">
            <v>0</v>
          </cell>
          <cell r="R2406">
            <v>0</v>
          </cell>
          <cell r="S2406">
            <v>1377.8784415761986</v>
          </cell>
          <cell r="T2406">
            <v>0</v>
          </cell>
          <cell r="U2406">
            <v>0</v>
          </cell>
          <cell r="V2406">
            <v>1527.6784577526741</v>
          </cell>
          <cell r="W2406">
            <v>0</v>
          </cell>
          <cell r="X2406">
            <v>0</v>
          </cell>
        </row>
        <row r="2407">
          <cell r="K2407">
            <v>0</v>
          </cell>
          <cell r="L2407">
            <v>0</v>
          </cell>
          <cell r="M2407">
            <v>1120.905</v>
          </cell>
          <cell r="N2407">
            <v>0</v>
          </cell>
          <cell r="O2407">
            <v>0</v>
          </cell>
          <cell r="P2407">
            <v>1242.7674096768746</v>
          </cell>
          <cell r="Q2407">
            <v>0</v>
          </cell>
          <cell r="R2407">
            <v>0</v>
          </cell>
          <cell r="S2407">
            <v>1377.8784415761986</v>
          </cell>
          <cell r="T2407">
            <v>0</v>
          </cell>
          <cell r="U2407">
            <v>0</v>
          </cell>
          <cell r="V2407">
            <v>1527.6784577526741</v>
          </cell>
          <cell r="W2407">
            <v>0</v>
          </cell>
          <cell r="X2407">
            <v>0</v>
          </cell>
        </row>
        <row r="2408">
          <cell r="K2408">
            <v>0</v>
          </cell>
          <cell r="L2408">
            <v>0</v>
          </cell>
          <cell r="M2408">
            <v>1120.905</v>
          </cell>
          <cell r="N2408">
            <v>0</v>
          </cell>
          <cell r="O2408">
            <v>0</v>
          </cell>
          <cell r="P2408">
            <v>1242.7674096768746</v>
          </cell>
          <cell r="Q2408">
            <v>0</v>
          </cell>
          <cell r="R2408">
            <v>0</v>
          </cell>
          <cell r="S2408">
            <v>1377.8784415761986</v>
          </cell>
          <cell r="T2408">
            <v>0</v>
          </cell>
          <cell r="U2408">
            <v>0</v>
          </cell>
          <cell r="V2408">
            <v>1527.6784577526741</v>
          </cell>
          <cell r="W2408">
            <v>0</v>
          </cell>
          <cell r="X2408">
            <v>0</v>
          </cell>
        </row>
        <row r="2409">
          <cell r="K2409">
            <v>0</v>
          </cell>
          <cell r="L2409">
            <v>0</v>
          </cell>
          <cell r="M2409">
            <v>1120.905</v>
          </cell>
          <cell r="N2409">
            <v>0</v>
          </cell>
          <cell r="O2409">
            <v>0</v>
          </cell>
          <cell r="P2409">
            <v>1242.7674096768746</v>
          </cell>
          <cell r="Q2409">
            <v>0</v>
          </cell>
          <cell r="R2409">
            <v>0</v>
          </cell>
          <cell r="S2409">
            <v>1377.8784415761986</v>
          </cell>
          <cell r="T2409">
            <v>0</v>
          </cell>
          <cell r="U2409">
            <v>0</v>
          </cell>
          <cell r="V2409">
            <v>1527.6784577526741</v>
          </cell>
          <cell r="W2409">
            <v>0</v>
          </cell>
          <cell r="X2409">
            <v>0</v>
          </cell>
        </row>
        <row r="2410">
          <cell r="K2410">
            <v>0</v>
          </cell>
          <cell r="L2410">
            <v>0</v>
          </cell>
          <cell r="M2410">
            <v>1120.905</v>
          </cell>
          <cell r="N2410">
            <v>0</v>
          </cell>
          <cell r="O2410">
            <v>0</v>
          </cell>
          <cell r="P2410">
            <v>1242.7674096768746</v>
          </cell>
          <cell r="Q2410">
            <v>0</v>
          </cell>
          <cell r="R2410">
            <v>0</v>
          </cell>
          <cell r="S2410">
            <v>1377.8784415761986</v>
          </cell>
          <cell r="T2410">
            <v>0</v>
          </cell>
          <cell r="U2410">
            <v>0</v>
          </cell>
          <cell r="V2410">
            <v>1527.6784577526741</v>
          </cell>
          <cell r="W2410">
            <v>0</v>
          </cell>
          <cell r="X2410">
            <v>0</v>
          </cell>
        </row>
        <row r="2411">
          <cell r="K2411">
            <v>0</v>
          </cell>
          <cell r="L2411">
            <v>0</v>
          </cell>
          <cell r="M2411">
            <v>1120.905</v>
          </cell>
          <cell r="N2411">
            <v>0</v>
          </cell>
          <cell r="O2411">
            <v>0</v>
          </cell>
          <cell r="P2411">
            <v>1242.7674096768746</v>
          </cell>
          <cell r="Q2411">
            <v>0</v>
          </cell>
          <cell r="R2411">
            <v>0</v>
          </cell>
          <cell r="S2411">
            <v>1377.8784415761986</v>
          </cell>
          <cell r="T2411">
            <v>0</v>
          </cell>
          <cell r="U2411">
            <v>0</v>
          </cell>
          <cell r="V2411">
            <v>1527.6784577526741</v>
          </cell>
          <cell r="W2411">
            <v>0</v>
          </cell>
          <cell r="X2411">
            <v>0</v>
          </cell>
        </row>
        <row r="2412">
          <cell r="K2412">
            <v>0</v>
          </cell>
          <cell r="L2412">
            <v>0</v>
          </cell>
          <cell r="M2412">
            <v>1120.905</v>
          </cell>
          <cell r="N2412">
            <v>0</v>
          </cell>
          <cell r="O2412">
            <v>0</v>
          </cell>
          <cell r="P2412">
            <v>1242.7674096768746</v>
          </cell>
          <cell r="Q2412">
            <v>0</v>
          </cell>
          <cell r="R2412">
            <v>0</v>
          </cell>
          <cell r="S2412">
            <v>1377.8784415761986</v>
          </cell>
          <cell r="T2412">
            <v>0</v>
          </cell>
          <cell r="U2412">
            <v>0</v>
          </cell>
          <cell r="V2412">
            <v>1527.6784577526741</v>
          </cell>
          <cell r="W2412">
            <v>0</v>
          </cell>
          <cell r="X2412">
            <v>0</v>
          </cell>
        </row>
        <row r="2413">
          <cell r="K2413">
            <v>0</v>
          </cell>
          <cell r="L2413">
            <v>0</v>
          </cell>
          <cell r="M2413">
            <v>1120.905</v>
          </cell>
          <cell r="N2413">
            <v>0</v>
          </cell>
          <cell r="O2413">
            <v>0</v>
          </cell>
          <cell r="P2413">
            <v>1242.7674096768746</v>
          </cell>
          <cell r="Q2413">
            <v>0</v>
          </cell>
          <cell r="R2413">
            <v>0</v>
          </cell>
          <cell r="S2413">
            <v>1377.8784415761986</v>
          </cell>
          <cell r="T2413">
            <v>0</v>
          </cell>
          <cell r="U2413">
            <v>0</v>
          </cell>
          <cell r="V2413">
            <v>1527.6784577526741</v>
          </cell>
          <cell r="W2413">
            <v>0</v>
          </cell>
          <cell r="X2413">
            <v>0</v>
          </cell>
        </row>
        <row r="2414">
          <cell r="K2414">
            <v>0</v>
          </cell>
          <cell r="L2414">
            <v>0</v>
          </cell>
          <cell r="M2414">
            <v>1120.905</v>
          </cell>
          <cell r="N2414">
            <v>0</v>
          </cell>
          <cell r="O2414">
            <v>0</v>
          </cell>
          <cell r="P2414">
            <v>1242.7674096768746</v>
          </cell>
          <cell r="Q2414">
            <v>0</v>
          </cell>
          <cell r="R2414">
            <v>0</v>
          </cell>
          <cell r="S2414">
            <v>1377.8784415761986</v>
          </cell>
          <cell r="T2414">
            <v>0</v>
          </cell>
          <cell r="U2414">
            <v>0</v>
          </cell>
          <cell r="V2414">
            <v>1527.6784577526741</v>
          </cell>
          <cell r="W2414">
            <v>0</v>
          </cell>
          <cell r="X2414">
            <v>0</v>
          </cell>
        </row>
        <row r="2415">
          <cell r="K2415">
            <v>0</v>
          </cell>
          <cell r="L2415">
            <v>0</v>
          </cell>
          <cell r="M2415">
            <v>1120.905</v>
          </cell>
          <cell r="N2415">
            <v>0</v>
          </cell>
          <cell r="O2415">
            <v>0</v>
          </cell>
          <cell r="P2415">
            <v>1242.7674096768746</v>
          </cell>
          <cell r="Q2415">
            <v>0</v>
          </cell>
          <cell r="R2415">
            <v>0</v>
          </cell>
          <cell r="S2415">
            <v>1377.8784415761986</v>
          </cell>
          <cell r="T2415">
            <v>0</v>
          </cell>
          <cell r="U2415">
            <v>0</v>
          </cell>
          <cell r="V2415">
            <v>1527.6784577526741</v>
          </cell>
          <cell r="W2415">
            <v>0</v>
          </cell>
          <cell r="X2415">
            <v>0</v>
          </cell>
        </row>
        <row r="2416">
          <cell r="K2416">
            <v>0</v>
          </cell>
          <cell r="L2416">
            <v>0</v>
          </cell>
          <cell r="M2416">
            <v>1120.905</v>
          </cell>
          <cell r="N2416">
            <v>0</v>
          </cell>
          <cell r="O2416">
            <v>0</v>
          </cell>
          <cell r="P2416">
            <v>1242.7674096768746</v>
          </cell>
          <cell r="Q2416">
            <v>0</v>
          </cell>
          <cell r="R2416">
            <v>0</v>
          </cell>
          <cell r="S2416">
            <v>1377.8784415761986</v>
          </cell>
          <cell r="T2416">
            <v>0</v>
          </cell>
          <cell r="U2416">
            <v>0</v>
          </cell>
          <cell r="V2416">
            <v>1527.6784577526741</v>
          </cell>
          <cell r="W2416">
            <v>0</v>
          </cell>
          <cell r="X2416">
            <v>0</v>
          </cell>
        </row>
        <row r="2417">
          <cell r="K2417">
            <v>0</v>
          </cell>
          <cell r="L2417">
            <v>0</v>
          </cell>
          <cell r="M2417">
            <v>1120.905</v>
          </cell>
          <cell r="N2417">
            <v>0</v>
          </cell>
          <cell r="O2417">
            <v>0</v>
          </cell>
          <cell r="P2417">
            <v>1242.7674096768746</v>
          </cell>
          <cell r="Q2417">
            <v>0</v>
          </cell>
          <cell r="R2417">
            <v>0</v>
          </cell>
          <cell r="S2417">
            <v>1377.8784415761986</v>
          </cell>
          <cell r="T2417">
            <v>0</v>
          </cell>
          <cell r="U2417">
            <v>0</v>
          </cell>
          <cell r="V2417">
            <v>1527.6784577526741</v>
          </cell>
          <cell r="W2417">
            <v>0</v>
          </cell>
          <cell r="X2417">
            <v>0</v>
          </cell>
        </row>
        <row r="2418">
          <cell r="K2418">
            <v>0</v>
          </cell>
          <cell r="L2418">
            <v>0</v>
          </cell>
          <cell r="M2418">
            <v>1120.905</v>
          </cell>
          <cell r="N2418">
            <v>0</v>
          </cell>
          <cell r="O2418">
            <v>0</v>
          </cell>
          <cell r="P2418">
            <v>1242.7674096768746</v>
          </cell>
          <cell r="Q2418">
            <v>0</v>
          </cell>
          <cell r="R2418">
            <v>0</v>
          </cell>
          <cell r="S2418">
            <v>1377.8784415761986</v>
          </cell>
          <cell r="T2418">
            <v>0</v>
          </cell>
          <cell r="U2418">
            <v>0</v>
          </cell>
          <cell r="V2418">
            <v>1527.6784577526741</v>
          </cell>
          <cell r="W2418">
            <v>0</v>
          </cell>
          <cell r="X2418">
            <v>0</v>
          </cell>
        </row>
        <row r="2419">
          <cell r="K2419">
            <v>0</v>
          </cell>
          <cell r="L2419">
            <v>0</v>
          </cell>
          <cell r="M2419">
            <v>1120.905</v>
          </cell>
          <cell r="N2419">
            <v>0</v>
          </cell>
          <cell r="O2419">
            <v>0</v>
          </cell>
          <cell r="P2419">
            <v>1242.7674096768746</v>
          </cell>
          <cell r="Q2419">
            <v>0</v>
          </cell>
          <cell r="R2419">
            <v>0</v>
          </cell>
          <cell r="S2419">
            <v>1377.8784415761986</v>
          </cell>
          <cell r="T2419">
            <v>0</v>
          </cell>
          <cell r="U2419">
            <v>0</v>
          </cell>
          <cell r="V2419">
            <v>1527.6784577526741</v>
          </cell>
          <cell r="W2419">
            <v>0</v>
          </cell>
          <cell r="X2419">
            <v>0</v>
          </cell>
        </row>
        <row r="2420">
          <cell r="K2420">
            <v>0</v>
          </cell>
          <cell r="L2420">
            <v>0</v>
          </cell>
          <cell r="M2420">
            <v>1120.905</v>
          </cell>
          <cell r="N2420">
            <v>0</v>
          </cell>
          <cell r="O2420">
            <v>0</v>
          </cell>
          <cell r="P2420">
            <v>1242.7674096768746</v>
          </cell>
          <cell r="Q2420">
            <v>0</v>
          </cell>
          <cell r="R2420">
            <v>0</v>
          </cell>
          <cell r="S2420">
            <v>1377.8784415761986</v>
          </cell>
          <cell r="T2420">
            <v>0</v>
          </cell>
          <cell r="U2420">
            <v>0</v>
          </cell>
          <cell r="V2420">
            <v>1527.6784577526741</v>
          </cell>
          <cell r="W2420">
            <v>0</v>
          </cell>
          <cell r="X2420">
            <v>0</v>
          </cell>
        </row>
        <row r="2421">
          <cell r="K2421">
            <v>0</v>
          </cell>
          <cell r="L2421">
            <v>0</v>
          </cell>
          <cell r="M2421">
            <v>1120.905</v>
          </cell>
          <cell r="N2421">
            <v>0</v>
          </cell>
          <cell r="O2421">
            <v>0</v>
          </cell>
          <cell r="P2421">
            <v>1242.7674096768746</v>
          </cell>
          <cell r="Q2421">
            <v>0</v>
          </cell>
          <cell r="R2421">
            <v>0</v>
          </cell>
          <cell r="S2421">
            <v>1377.8784415761986</v>
          </cell>
          <cell r="T2421">
            <v>0</v>
          </cell>
          <cell r="U2421">
            <v>0</v>
          </cell>
          <cell r="V2421">
            <v>1527.6784577526741</v>
          </cell>
          <cell r="W2421">
            <v>0</v>
          </cell>
          <cell r="X2421">
            <v>0</v>
          </cell>
        </row>
        <row r="2422">
          <cell r="K2422">
            <v>0</v>
          </cell>
          <cell r="L2422">
            <v>0</v>
          </cell>
          <cell r="M2422">
            <v>1120.905</v>
          </cell>
          <cell r="N2422">
            <v>0</v>
          </cell>
          <cell r="O2422">
            <v>0</v>
          </cell>
          <cell r="P2422">
            <v>1242.7674096768746</v>
          </cell>
          <cell r="Q2422">
            <v>0</v>
          </cell>
          <cell r="R2422">
            <v>0</v>
          </cell>
          <cell r="S2422">
            <v>1377.8784415761986</v>
          </cell>
          <cell r="T2422">
            <v>0</v>
          </cell>
          <cell r="U2422">
            <v>0</v>
          </cell>
          <cell r="V2422">
            <v>1527.6784577526741</v>
          </cell>
          <cell r="W2422">
            <v>0</v>
          </cell>
          <cell r="X2422">
            <v>0</v>
          </cell>
        </row>
        <row r="2423">
          <cell r="K2423">
            <v>0</v>
          </cell>
          <cell r="L2423">
            <v>0</v>
          </cell>
          <cell r="M2423">
            <v>1120.905</v>
          </cell>
          <cell r="N2423">
            <v>0</v>
          </cell>
          <cell r="O2423">
            <v>0</v>
          </cell>
          <cell r="P2423">
            <v>1242.7674096768746</v>
          </cell>
          <cell r="Q2423">
            <v>0</v>
          </cell>
          <cell r="R2423">
            <v>0</v>
          </cell>
          <cell r="S2423">
            <v>1377.8784415761986</v>
          </cell>
          <cell r="T2423">
            <v>0</v>
          </cell>
          <cell r="U2423">
            <v>0</v>
          </cell>
          <cell r="V2423">
            <v>1527.6784577526741</v>
          </cell>
          <cell r="W2423">
            <v>0</v>
          </cell>
          <cell r="X2423">
            <v>0</v>
          </cell>
        </row>
        <row r="2424">
          <cell r="K2424">
            <v>0</v>
          </cell>
          <cell r="L2424">
            <v>0</v>
          </cell>
          <cell r="M2424">
            <v>1120.905</v>
          </cell>
          <cell r="N2424">
            <v>0</v>
          </cell>
          <cell r="O2424">
            <v>0</v>
          </cell>
          <cell r="P2424">
            <v>1242.7674096768746</v>
          </cell>
          <cell r="Q2424">
            <v>0</v>
          </cell>
          <cell r="R2424">
            <v>0</v>
          </cell>
          <cell r="S2424">
            <v>1377.8784415761986</v>
          </cell>
          <cell r="T2424">
            <v>0</v>
          </cell>
          <cell r="U2424">
            <v>0</v>
          </cell>
          <cell r="V2424">
            <v>1527.6784577526741</v>
          </cell>
          <cell r="W2424">
            <v>0</v>
          </cell>
          <cell r="X2424">
            <v>0</v>
          </cell>
        </row>
        <row r="2425">
          <cell r="K2425">
            <v>0</v>
          </cell>
          <cell r="L2425">
            <v>0</v>
          </cell>
          <cell r="M2425">
            <v>1120.905</v>
          </cell>
          <cell r="N2425">
            <v>0</v>
          </cell>
          <cell r="O2425">
            <v>0</v>
          </cell>
          <cell r="P2425">
            <v>1242.7674096768746</v>
          </cell>
          <cell r="Q2425">
            <v>0</v>
          </cell>
          <cell r="R2425">
            <v>0</v>
          </cell>
          <cell r="S2425">
            <v>1377.8784415761986</v>
          </cell>
          <cell r="T2425">
            <v>0</v>
          </cell>
          <cell r="U2425">
            <v>0</v>
          </cell>
          <cell r="V2425">
            <v>1527.6784577526741</v>
          </cell>
          <cell r="W2425">
            <v>0</v>
          </cell>
          <cell r="X2425">
            <v>0</v>
          </cell>
        </row>
        <row r="2426">
          <cell r="K2426">
            <v>0</v>
          </cell>
          <cell r="L2426">
            <v>0</v>
          </cell>
          <cell r="M2426">
            <v>1120.905</v>
          </cell>
          <cell r="N2426">
            <v>0</v>
          </cell>
          <cell r="O2426">
            <v>0</v>
          </cell>
          <cell r="P2426">
            <v>1242.7674096768746</v>
          </cell>
          <cell r="Q2426">
            <v>0</v>
          </cell>
          <cell r="R2426">
            <v>0</v>
          </cell>
          <cell r="S2426">
            <v>1377.8784415761986</v>
          </cell>
          <cell r="T2426">
            <v>0</v>
          </cell>
          <cell r="U2426">
            <v>0</v>
          </cell>
          <cell r="V2426">
            <v>1527.6784577526741</v>
          </cell>
          <cell r="W2426">
            <v>0</v>
          </cell>
          <cell r="X2426">
            <v>0</v>
          </cell>
        </row>
        <row r="2427">
          <cell r="K2427">
            <v>0</v>
          </cell>
          <cell r="L2427">
            <v>0</v>
          </cell>
          <cell r="M2427">
            <v>1120.905</v>
          </cell>
          <cell r="N2427">
            <v>0</v>
          </cell>
          <cell r="O2427">
            <v>0</v>
          </cell>
          <cell r="P2427">
            <v>1242.7674096768746</v>
          </cell>
          <cell r="Q2427">
            <v>0</v>
          </cell>
          <cell r="R2427">
            <v>0</v>
          </cell>
          <cell r="S2427">
            <v>1377.8784415761986</v>
          </cell>
          <cell r="T2427">
            <v>0</v>
          </cell>
          <cell r="U2427">
            <v>0</v>
          </cell>
          <cell r="V2427">
            <v>1527.6784577526741</v>
          </cell>
          <cell r="W2427">
            <v>0</v>
          </cell>
          <cell r="X2427">
            <v>0</v>
          </cell>
        </row>
        <row r="2428">
          <cell r="K2428">
            <v>0</v>
          </cell>
          <cell r="L2428">
            <v>0</v>
          </cell>
          <cell r="M2428">
            <v>1120.905</v>
          </cell>
          <cell r="N2428">
            <v>0</v>
          </cell>
          <cell r="O2428">
            <v>0</v>
          </cell>
          <cell r="P2428">
            <v>1242.7674096768746</v>
          </cell>
          <cell r="Q2428">
            <v>0</v>
          </cell>
          <cell r="R2428">
            <v>0</v>
          </cell>
          <cell r="S2428">
            <v>1377.8784415761986</v>
          </cell>
          <cell r="T2428">
            <v>0</v>
          </cell>
          <cell r="U2428">
            <v>0</v>
          </cell>
          <cell r="V2428">
            <v>1527.6784577526741</v>
          </cell>
          <cell r="W2428">
            <v>0</v>
          </cell>
          <cell r="X2428">
            <v>0</v>
          </cell>
        </row>
        <row r="2429">
          <cell r="K2429">
            <v>0</v>
          </cell>
          <cell r="L2429">
            <v>0</v>
          </cell>
          <cell r="M2429">
            <v>1120.905</v>
          </cell>
          <cell r="N2429">
            <v>0</v>
          </cell>
          <cell r="O2429">
            <v>0</v>
          </cell>
          <cell r="P2429">
            <v>1242.7674096768746</v>
          </cell>
          <cell r="Q2429">
            <v>0</v>
          </cell>
          <cell r="R2429">
            <v>0</v>
          </cell>
          <cell r="S2429">
            <v>1377.8784415761986</v>
          </cell>
          <cell r="T2429">
            <v>0</v>
          </cell>
          <cell r="U2429">
            <v>0</v>
          </cell>
          <cell r="V2429">
            <v>1527.6784577526741</v>
          </cell>
          <cell r="W2429">
            <v>0</v>
          </cell>
          <cell r="X2429">
            <v>0</v>
          </cell>
        </row>
        <row r="2430">
          <cell r="K2430">
            <v>0</v>
          </cell>
          <cell r="L2430">
            <v>0</v>
          </cell>
          <cell r="M2430">
            <v>1120.905</v>
          </cell>
          <cell r="N2430">
            <v>0</v>
          </cell>
          <cell r="O2430">
            <v>0</v>
          </cell>
          <cell r="P2430">
            <v>1242.7674096768746</v>
          </cell>
          <cell r="Q2430">
            <v>0</v>
          </cell>
          <cell r="R2430">
            <v>0</v>
          </cell>
          <cell r="S2430">
            <v>1377.8784415761986</v>
          </cell>
          <cell r="T2430">
            <v>0</v>
          </cell>
          <cell r="U2430">
            <v>0</v>
          </cell>
          <cell r="V2430">
            <v>1527.6784577526741</v>
          </cell>
          <cell r="W2430">
            <v>0</v>
          </cell>
          <cell r="X2430">
            <v>0</v>
          </cell>
        </row>
        <row r="2431">
          <cell r="K2431">
            <v>0</v>
          </cell>
          <cell r="L2431">
            <v>0</v>
          </cell>
          <cell r="M2431">
            <v>1120.905</v>
          </cell>
          <cell r="N2431">
            <v>0</v>
          </cell>
          <cell r="O2431">
            <v>0</v>
          </cell>
          <cell r="P2431">
            <v>1242.7674096768746</v>
          </cell>
          <cell r="Q2431">
            <v>0</v>
          </cell>
          <cell r="R2431">
            <v>0</v>
          </cell>
          <cell r="S2431">
            <v>1377.8784415761986</v>
          </cell>
          <cell r="T2431">
            <v>0</v>
          </cell>
          <cell r="U2431">
            <v>0</v>
          </cell>
          <cell r="V2431">
            <v>1527.6784577526741</v>
          </cell>
          <cell r="W2431">
            <v>0</v>
          </cell>
          <cell r="X2431">
            <v>0</v>
          </cell>
        </row>
        <row r="2432">
          <cell r="K2432">
            <v>0</v>
          </cell>
          <cell r="L2432">
            <v>0</v>
          </cell>
          <cell r="M2432">
            <v>1120.905</v>
          </cell>
          <cell r="N2432">
            <v>0</v>
          </cell>
          <cell r="O2432">
            <v>0</v>
          </cell>
          <cell r="P2432">
            <v>1242.7674096768746</v>
          </cell>
          <cell r="Q2432">
            <v>0</v>
          </cell>
          <cell r="R2432">
            <v>0</v>
          </cell>
          <cell r="S2432">
            <v>1377.8784415761986</v>
          </cell>
          <cell r="T2432">
            <v>0</v>
          </cell>
          <cell r="U2432">
            <v>0</v>
          </cell>
          <cell r="V2432">
            <v>1527.6784577526741</v>
          </cell>
          <cell r="W2432">
            <v>0</v>
          </cell>
          <cell r="X2432">
            <v>0</v>
          </cell>
        </row>
        <row r="2433">
          <cell r="K2433">
            <v>0</v>
          </cell>
          <cell r="L2433">
            <v>0</v>
          </cell>
          <cell r="M2433">
            <v>1120.905</v>
          </cell>
          <cell r="N2433">
            <v>0</v>
          </cell>
          <cell r="O2433">
            <v>0</v>
          </cell>
          <cell r="P2433">
            <v>1242.7674096768746</v>
          </cell>
          <cell r="Q2433">
            <v>0</v>
          </cell>
          <cell r="R2433">
            <v>0</v>
          </cell>
          <cell r="S2433">
            <v>1377.8784415761986</v>
          </cell>
          <cell r="T2433">
            <v>0</v>
          </cell>
          <cell r="U2433">
            <v>0</v>
          </cell>
          <cell r="V2433">
            <v>1527.6784577526741</v>
          </cell>
          <cell r="W2433">
            <v>0</v>
          </cell>
          <cell r="X2433">
            <v>0</v>
          </cell>
        </row>
        <row r="2434">
          <cell r="K2434">
            <v>0</v>
          </cell>
          <cell r="L2434">
            <v>0</v>
          </cell>
          <cell r="M2434">
            <v>1120.905</v>
          </cell>
          <cell r="N2434">
            <v>0</v>
          </cell>
          <cell r="O2434">
            <v>0</v>
          </cell>
          <cell r="P2434">
            <v>1242.7674096768746</v>
          </cell>
          <cell r="Q2434">
            <v>0</v>
          </cell>
          <cell r="R2434">
            <v>0</v>
          </cell>
          <cell r="S2434">
            <v>1377.8784415761986</v>
          </cell>
          <cell r="T2434">
            <v>0</v>
          </cell>
          <cell r="U2434">
            <v>0</v>
          </cell>
          <cell r="V2434">
            <v>1527.6784577526741</v>
          </cell>
          <cell r="W2434">
            <v>0</v>
          </cell>
          <cell r="X2434">
            <v>0</v>
          </cell>
        </row>
        <row r="2435">
          <cell r="K2435">
            <v>0</v>
          </cell>
          <cell r="L2435">
            <v>0</v>
          </cell>
          <cell r="M2435">
            <v>1120.905</v>
          </cell>
          <cell r="N2435">
            <v>0</v>
          </cell>
          <cell r="O2435">
            <v>0</v>
          </cell>
          <cell r="P2435">
            <v>1242.7674096768746</v>
          </cell>
          <cell r="Q2435">
            <v>0</v>
          </cell>
          <cell r="R2435">
            <v>0</v>
          </cell>
          <cell r="S2435">
            <v>1377.8784415761986</v>
          </cell>
          <cell r="T2435">
            <v>0</v>
          </cell>
          <cell r="U2435">
            <v>0</v>
          </cell>
          <cell r="V2435">
            <v>1527.6784577526741</v>
          </cell>
          <cell r="W2435">
            <v>0</v>
          </cell>
          <cell r="X2435">
            <v>0</v>
          </cell>
        </row>
        <row r="2436">
          <cell r="K2436">
            <v>0</v>
          </cell>
          <cell r="L2436">
            <v>0</v>
          </cell>
          <cell r="M2436">
            <v>1120.905</v>
          </cell>
          <cell r="N2436">
            <v>0</v>
          </cell>
          <cell r="O2436">
            <v>0</v>
          </cell>
          <cell r="P2436">
            <v>1242.7674096768746</v>
          </cell>
          <cell r="Q2436">
            <v>0</v>
          </cell>
          <cell r="R2436">
            <v>0</v>
          </cell>
          <cell r="S2436">
            <v>1377.8784415761986</v>
          </cell>
          <cell r="T2436">
            <v>0</v>
          </cell>
          <cell r="U2436">
            <v>0</v>
          </cell>
          <cell r="V2436">
            <v>1527.6784577526741</v>
          </cell>
          <cell r="W2436">
            <v>0</v>
          </cell>
          <cell r="X2436">
            <v>0</v>
          </cell>
        </row>
        <row r="2437">
          <cell r="K2437">
            <v>0</v>
          </cell>
          <cell r="L2437">
            <v>0</v>
          </cell>
          <cell r="M2437">
            <v>1120.905</v>
          </cell>
          <cell r="N2437">
            <v>0</v>
          </cell>
          <cell r="O2437">
            <v>0</v>
          </cell>
          <cell r="P2437">
            <v>1242.7674096768746</v>
          </cell>
          <cell r="Q2437">
            <v>0</v>
          </cell>
          <cell r="R2437">
            <v>0</v>
          </cell>
          <cell r="S2437">
            <v>1377.8784415761986</v>
          </cell>
          <cell r="T2437">
            <v>0</v>
          </cell>
          <cell r="U2437">
            <v>0</v>
          </cell>
          <cell r="V2437">
            <v>1527.6784577526741</v>
          </cell>
          <cell r="W2437">
            <v>0</v>
          </cell>
          <cell r="X2437">
            <v>0</v>
          </cell>
        </row>
        <row r="2438">
          <cell r="K2438">
            <v>0</v>
          </cell>
          <cell r="L2438">
            <v>0</v>
          </cell>
          <cell r="M2438">
            <v>1120.905</v>
          </cell>
          <cell r="N2438">
            <v>0</v>
          </cell>
          <cell r="O2438">
            <v>0</v>
          </cell>
          <cell r="P2438">
            <v>1242.7674096768746</v>
          </cell>
          <cell r="Q2438">
            <v>0</v>
          </cell>
          <cell r="R2438">
            <v>0</v>
          </cell>
          <cell r="S2438">
            <v>1377.8784415761986</v>
          </cell>
          <cell r="T2438">
            <v>0</v>
          </cell>
          <cell r="U2438">
            <v>0</v>
          </cell>
          <cell r="V2438">
            <v>1527.6784577526741</v>
          </cell>
          <cell r="W2438">
            <v>0</v>
          </cell>
          <cell r="X2438">
            <v>0</v>
          </cell>
        </row>
        <row r="2439">
          <cell r="K2439">
            <v>0</v>
          </cell>
          <cell r="L2439">
            <v>0</v>
          </cell>
          <cell r="M2439">
            <v>1120.905</v>
          </cell>
          <cell r="N2439">
            <v>0</v>
          </cell>
          <cell r="O2439">
            <v>0</v>
          </cell>
          <cell r="P2439">
            <v>1242.7674096768746</v>
          </cell>
          <cell r="Q2439">
            <v>0</v>
          </cell>
          <cell r="R2439">
            <v>0</v>
          </cell>
          <cell r="S2439">
            <v>1377.8784415761986</v>
          </cell>
          <cell r="T2439">
            <v>0</v>
          </cell>
          <cell r="U2439">
            <v>0</v>
          </cell>
          <cell r="V2439">
            <v>1527.6784577526741</v>
          </cell>
          <cell r="W2439">
            <v>0</v>
          </cell>
          <cell r="X2439">
            <v>0</v>
          </cell>
        </row>
        <row r="2440">
          <cell r="K2440">
            <v>0</v>
          </cell>
          <cell r="L2440">
            <v>0</v>
          </cell>
          <cell r="M2440">
            <v>1120.905</v>
          </cell>
          <cell r="N2440">
            <v>0</v>
          </cell>
          <cell r="O2440">
            <v>0</v>
          </cell>
          <cell r="P2440">
            <v>1242.7674096768746</v>
          </cell>
          <cell r="Q2440">
            <v>0</v>
          </cell>
          <cell r="R2440">
            <v>0</v>
          </cell>
          <cell r="S2440">
            <v>1377.8784415761986</v>
          </cell>
          <cell r="T2440">
            <v>0</v>
          </cell>
          <cell r="U2440">
            <v>0</v>
          </cell>
          <cell r="V2440">
            <v>1527.6784577526741</v>
          </cell>
          <cell r="W2440">
            <v>0</v>
          </cell>
          <cell r="X2440">
            <v>0</v>
          </cell>
        </row>
        <row r="2441">
          <cell r="K2441">
            <v>0</v>
          </cell>
          <cell r="L2441">
            <v>0</v>
          </cell>
          <cell r="M2441">
            <v>1120.905</v>
          </cell>
          <cell r="N2441">
            <v>0</v>
          </cell>
          <cell r="O2441">
            <v>0</v>
          </cell>
          <cell r="P2441">
            <v>1242.7674096768746</v>
          </cell>
          <cell r="Q2441">
            <v>0</v>
          </cell>
          <cell r="R2441">
            <v>0</v>
          </cell>
          <cell r="S2441">
            <v>1377.8784415761986</v>
          </cell>
          <cell r="T2441">
            <v>0</v>
          </cell>
          <cell r="U2441">
            <v>0</v>
          </cell>
          <cell r="V2441">
            <v>1527.6784577526741</v>
          </cell>
          <cell r="W2441">
            <v>0</v>
          </cell>
          <cell r="X2441">
            <v>0</v>
          </cell>
        </row>
        <row r="2442">
          <cell r="K2442">
            <v>0</v>
          </cell>
          <cell r="L2442">
            <v>0</v>
          </cell>
          <cell r="M2442">
            <v>1120.905</v>
          </cell>
          <cell r="N2442">
            <v>0</v>
          </cell>
          <cell r="O2442">
            <v>0</v>
          </cell>
          <cell r="P2442">
            <v>1242.7674096768746</v>
          </cell>
          <cell r="Q2442">
            <v>0</v>
          </cell>
          <cell r="R2442">
            <v>0</v>
          </cell>
          <cell r="S2442">
            <v>1377.8784415761986</v>
          </cell>
          <cell r="T2442">
            <v>0</v>
          </cell>
          <cell r="U2442">
            <v>0</v>
          </cell>
          <cell r="V2442">
            <v>1527.6784577526741</v>
          </cell>
          <cell r="W2442">
            <v>0</v>
          </cell>
          <cell r="X2442">
            <v>0</v>
          </cell>
        </row>
        <row r="2443">
          <cell r="K2443">
            <v>0</v>
          </cell>
          <cell r="L2443">
            <v>0</v>
          </cell>
          <cell r="M2443">
            <v>1120.905</v>
          </cell>
          <cell r="N2443">
            <v>0</v>
          </cell>
          <cell r="O2443">
            <v>0</v>
          </cell>
          <cell r="P2443">
            <v>1242.7674096768746</v>
          </cell>
          <cell r="Q2443">
            <v>0</v>
          </cell>
          <cell r="R2443">
            <v>0</v>
          </cell>
          <cell r="S2443">
            <v>1377.8784415761986</v>
          </cell>
          <cell r="T2443">
            <v>0</v>
          </cell>
          <cell r="U2443">
            <v>0</v>
          </cell>
          <cell r="V2443">
            <v>1527.6784577526741</v>
          </cell>
          <cell r="W2443">
            <v>0</v>
          </cell>
          <cell r="X2443">
            <v>0</v>
          </cell>
        </row>
        <row r="2444">
          <cell r="K2444">
            <v>0</v>
          </cell>
          <cell r="L2444">
            <v>0</v>
          </cell>
          <cell r="M2444">
            <v>1120.905</v>
          </cell>
          <cell r="N2444">
            <v>0</v>
          </cell>
          <cell r="O2444">
            <v>0</v>
          </cell>
          <cell r="P2444">
            <v>1242.7674096768746</v>
          </cell>
          <cell r="Q2444">
            <v>0</v>
          </cell>
          <cell r="R2444">
            <v>0</v>
          </cell>
          <cell r="S2444">
            <v>1377.8784415761986</v>
          </cell>
          <cell r="T2444">
            <v>0</v>
          </cell>
          <cell r="U2444">
            <v>0</v>
          </cell>
          <cell r="V2444">
            <v>1527.6784577526741</v>
          </cell>
          <cell r="W2444">
            <v>0</v>
          </cell>
          <cell r="X2444">
            <v>0</v>
          </cell>
        </row>
        <row r="2445">
          <cell r="K2445">
            <v>0</v>
          </cell>
          <cell r="L2445">
            <v>0</v>
          </cell>
          <cell r="M2445">
            <v>1120.905</v>
          </cell>
          <cell r="N2445">
            <v>0</v>
          </cell>
          <cell r="O2445">
            <v>0</v>
          </cell>
          <cell r="P2445">
            <v>1242.7674096768746</v>
          </cell>
          <cell r="Q2445">
            <v>0</v>
          </cell>
          <cell r="R2445">
            <v>0</v>
          </cell>
          <cell r="S2445">
            <v>1377.8784415761986</v>
          </cell>
          <cell r="T2445">
            <v>0</v>
          </cell>
          <cell r="U2445">
            <v>0</v>
          </cell>
          <cell r="V2445">
            <v>1527.6784577526741</v>
          </cell>
          <cell r="W2445">
            <v>0</v>
          </cell>
          <cell r="X2445">
            <v>0</v>
          </cell>
        </row>
        <row r="2446">
          <cell r="K2446">
            <v>0</v>
          </cell>
          <cell r="L2446">
            <v>0</v>
          </cell>
          <cell r="M2446">
            <v>1120.905</v>
          </cell>
          <cell r="N2446">
            <v>0</v>
          </cell>
          <cell r="O2446">
            <v>0</v>
          </cell>
          <cell r="P2446">
            <v>1242.7674096768746</v>
          </cell>
          <cell r="Q2446">
            <v>0</v>
          </cell>
          <cell r="R2446">
            <v>0</v>
          </cell>
          <cell r="S2446">
            <v>1377.8784415761986</v>
          </cell>
          <cell r="T2446">
            <v>0</v>
          </cell>
          <cell r="U2446">
            <v>0</v>
          </cell>
          <cell r="V2446">
            <v>1527.6784577526741</v>
          </cell>
          <cell r="W2446">
            <v>0</v>
          </cell>
          <cell r="X2446">
            <v>0</v>
          </cell>
        </row>
        <row r="2447">
          <cell r="K2447">
            <v>0</v>
          </cell>
          <cell r="L2447">
            <v>0</v>
          </cell>
          <cell r="M2447">
            <v>1120.905</v>
          </cell>
          <cell r="N2447">
            <v>0</v>
          </cell>
          <cell r="O2447">
            <v>0</v>
          </cell>
          <cell r="P2447">
            <v>1242.7674096768746</v>
          </cell>
          <cell r="Q2447">
            <v>0</v>
          </cell>
          <cell r="R2447">
            <v>0</v>
          </cell>
          <cell r="S2447">
            <v>1377.8784415761986</v>
          </cell>
          <cell r="T2447">
            <v>0</v>
          </cell>
          <cell r="U2447">
            <v>0</v>
          </cell>
          <cell r="V2447">
            <v>1527.6784577526741</v>
          </cell>
          <cell r="W2447">
            <v>0</v>
          </cell>
          <cell r="X2447">
            <v>0</v>
          </cell>
        </row>
        <row r="2448">
          <cell r="K2448">
            <v>0</v>
          </cell>
          <cell r="L2448">
            <v>0</v>
          </cell>
          <cell r="M2448">
            <v>1120.905</v>
          </cell>
          <cell r="N2448">
            <v>0</v>
          </cell>
          <cell r="O2448">
            <v>0</v>
          </cell>
          <cell r="P2448">
            <v>1242.7674096768746</v>
          </cell>
          <cell r="Q2448">
            <v>0</v>
          </cell>
          <cell r="R2448">
            <v>0</v>
          </cell>
          <cell r="S2448">
            <v>1377.8784415761986</v>
          </cell>
          <cell r="T2448">
            <v>0</v>
          </cell>
          <cell r="U2448">
            <v>0</v>
          </cell>
          <cell r="V2448">
            <v>1527.6784577526741</v>
          </cell>
          <cell r="W2448">
            <v>0</v>
          </cell>
          <cell r="X2448">
            <v>0</v>
          </cell>
        </row>
        <row r="2449">
          <cell r="K2449">
            <v>0</v>
          </cell>
          <cell r="L2449">
            <v>0</v>
          </cell>
          <cell r="M2449">
            <v>1120.905</v>
          </cell>
          <cell r="N2449">
            <v>0</v>
          </cell>
          <cell r="O2449">
            <v>0</v>
          </cell>
          <cell r="P2449">
            <v>1242.7674096768746</v>
          </cell>
          <cell r="Q2449">
            <v>0</v>
          </cell>
          <cell r="R2449">
            <v>0</v>
          </cell>
          <cell r="S2449">
            <v>1377.8784415761986</v>
          </cell>
          <cell r="T2449">
            <v>0</v>
          </cell>
          <cell r="U2449">
            <v>0</v>
          </cell>
          <cell r="V2449">
            <v>1527.6784577526741</v>
          </cell>
          <cell r="W2449">
            <v>0</v>
          </cell>
          <cell r="X2449">
            <v>0</v>
          </cell>
        </row>
        <row r="2450">
          <cell r="K2450">
            <v>0</v>
          </cell>
          <cell r="L2450">
            <v>0</v>
          </cell>
          <cell r="M2450">
            <v>1120.905</v>
          </cell>
          <cell r="N2450">
            <v>0</v>
          </cell>
          <cell r="O2450">
            <v>0</v>
          </cell>
          <cell r="P2450">
            <v>1242.7674096768746</v>
          </cell>
          <cell r="Q2450">
            <v>0</v>
          </cell>
          <cell r="R2450">
            <v>0</v>
          </cell>
          <cell r="S2450">
            <v>1377.8784415761986</v>
          </cell>
          <cell r="T2450">
            <v>0</v>
          </cell>
          <cell r="U2450">
            <v>0</v>
          </cell>
          <cell r="V2450">
            <v>1527.6784577526741</v>
          </cell>
          <cell r="W2450">
            <v>0</v>
          </cell>
          <cell r="X2450">
            <v>0</v>
          </cell>
        </row>
        <row r="2451">
          <cell r="K2451">
            <v>0</v>
          </cell>
          <cell r="L2451">
            <v>0</v>
          </cell>
          <cell r="M2451">
            <v>1120.905</v>
          </cell>
          <cell r="N2451">
            <v>0</v>
          </cell>
          <cell r="O2451">
            <v>0</v>
          </cell>
          <cell r="P2451">
            <v>1242.7674096768746</v>
          </cell>
          <cell r="Q2451">
            <v>0</v>
          </cell>
          <cell r="R2451">
            <v>0</v>
          </cell>
          <cell r="S2451">
            <v>1377.8784415761986</v>
          </cell>
          <cell r="T2451">
            <v>0</v>
          </cell>
          <cell r="U2451">
            <v>0</v>
          </cell>
          <cell r="V2451">
            <v>1527.6784577526741</v>
          </cell>
          <cell r="W2451">
            <v>0</v>
          </cell>
          <cell r="X2451">
            <v>0</v>
          </cell>
        </row>
        <row r="2452">
          <cell r="K2452">
            <v>0</v>
          </cell>
          <cell r="L2452">
            <v>0</v>
          </cell>
          <cell r="M2452">
            <v>1120.905</v>
          </cell>
          <cell r="N2452">
            <v>0</v>
          </cell>
          <cell r="O2452">
            <v>0</v>
          </cell>
          <cell r="P2452">
            <v>1242.7674096768746</v>
          </cell>
          <cell r="Q2452">
            <v>0</v>
          </cell>
          <cell r="R2452">
            <v>0</v>
          </cell>
          <cell r="S2452">
            <v>1377.8784415761986</v>
          </cell>
          <cell r="T2452">
            <v>0</v>
          </cell>
          <cell r="U2452">
            <v>0</v>
          </cell>
          <cell r="V2452">
            <v>1527.6784577526741</v>
          </cell>
          <cell r="W2452">
            <v>0</v>
          </cell>
          <cell r="X2452">
            <v>0</v>
          </cell>
        </row>
        <row r="2453">
          <cell r="K2453">
            <v>0</v>
          </cell>
          <cell r="L2453">
            <v>0</v>
          </cell>
          <cell r="M2453">
            <v>1120.905</v>
          </cell>
          <cell r="N2453">
            <v>0</v>
          </cell>
          <cell r="O2453">
            <v>0</v>
          </cell>
          <cell r="P2453">
            <v>1242.7674096768746</v>
          </cell>
          <cell r="Q2453">
            <v>0</v>
          </cell>
          <cell r="R2453">
            <v>0</v>
          </cell>
          <cell r="S2453">
            <v>1377.8784415761986</v>
          </cell>
          <cell r="T2453">
            <v>0</v>
          </cell>
          <cell r="U2453">
            <v>0</v>
          </cell>
          <cell r="V2453">
            <v>1527.6784577526741</v>
          </cell>
          <cell r="W2453">
            <v>0</v>
          </cell>
          <cell r="X2453">
            <v>0</v>
          </cell>
        </row>
        <row r="2454">
          <cell r="K2454">
            <v>0</v>
          </cell>
          <cell r="L2454">
            <v>0</v>
          </cell>
          <cell r="M2454">
            <v>1120.905</v>
          </cell>
          <cell r="N2454">
            <v>0</v>
          </cell>
          <cell r="O2454">
            <v>0</v>
          </cell>
          <cell r="P2454">
            <v>1242.7674096768746</v>
          </cell>
          <cell r="Q2454">
            <v>0</v>
          </cell>
          <cell r="R2454">
            <v>0</v>
          </cell>
          <cell r="S2454">
            <v>1377.8784415761986</v>
          </cell>
          <cell r="T2454">
            <v>0</v>
          </cell>
          <cell r="U2454">
            <v>0</v>
          </cell>
          <cell r="V2454">
            <v>1527.6784577526741</v>
          </cell>
          <cell r="W2454">
            <v>0</v>
          </cell>
          <cell r="X2454">
            <v>0</v>
          </cell>
        </row>
        <row r="2455">
          <cell r="K2455">
            <v>0</v>
          </cell>
          <cell r="L2455">
            <v>0</v>
          </cell>
          <cell r="M2455">
            <v>1120.905</v>
          </cell>
          <cell r="N2455">
            <v>0</v>
          </cell>
          <cell r="O2455">
            <v>0</v>
          </cell>
          <cell r="P2455">
            <v>1242.7674096768746</v>
          </cell>
          <cell r="Q2455">
            <v>0</v>
          </cell>
          <cell r="R2455">
            <v>0</v>
          </cell>
          <cell r="S2455">
            <v>1377.8784415761986</v>
          </cell>
          <cell r="T2455">
            <v>0</v>
          </cell>
          <cell r="U2455">
            <v>0</v>
          </cell>
          <cell r="V2455">
            <v>1527.6784577526741</v>
          </cell>
          <cell r="W2455">
            <v>0</v>
          </cell>
          <cell r="X2455">
            <v>0</v>
          </cell>
        </row>
        <row r="2456">
          <cell r="K2456">
            <v>0</v>
          </cell>
          <cell r="L2456">
            <v>0</v>
          </cell>
          <cell r="M2456">
            <v>1120.905</v>
          </cell>
          <cell r="N2456">
            <v>0</v>
          </cell>
          <cell r="O2456">
            <v>0</v>
          </cell>
          <cell r="P2456">
            <v>1242.7674096768746</v>
          </cell>
          <cell r="Q2456">
            <v>0</v>
          </cell>
          <cell r="R2456">
            <v>0</v>
          </cell>
          <cell r="S2456">
            <v>1377.8784415761986</v>
          </cell>
          <cell r="T2456">
            <v>0</v>
          </cell>
          <cell r="U2456">
            <v>0</v>
          </cell>
          <cell r="V2456">
            <v>1527.6784577526741</v>
          </cell>
          <cell r="W2456">
            <v>0</v>
          </cell>
          <cell r="X2456">
            <v>0</v>
          </cell>
        </row>
        <row r="2457">
          <cell r="K2457">
            <v>0</v>
          </cell>
          <cell r="L2457">
            <v>0</v>
          </cell>
          <cell r="M2457">
            <v>1120.905</v>
          </cell>
          <cell r="N2457">
            <v>0</v>
          </cell>
          <cell r="O2457">
            <v>0</v>
          </cell>
          <cell r="P2457">
            <v>1242.7674096768746</v>
          </cell>
          <cell r="Q2457">
            <v>0</v>
          </cell>
          <cell r="R2457">
            <v>0</v>
          </cell>
          <cell r="S2457">
            <v>1377.8784415761986</v>
          </cell>
          <cell r="T2457">
            <v>0</v>
          </cell>
          <cell r="U2457">
            <v>0</v>
          </cell>
          <cell r="V2457">
            <v>1527.6784577526741</v>
          </cell>
          <cell r="W2457">
            <v>0</v>
          </cell>
          <cell r="X2457">
            <v>0</v>
          </cell>
        </row>
        <row r="2458">
          <cell r="K2458">
            <v>0</v>
          </cell>
          <cell r="L2458">
            <v>0</v>
          </cell>
          <cell r="M2458">
            <v>1120.905</v>
          </cell>
          <cell r="N2458">
            <v>0</v>
          </cell>
          <cell r="O2458">
            <v>0</v>
          </cell>
          <cell r="P2458">
            <v>1242.7674096768746</v>
          </cell>
          <cell r="Q2458">
            <v>0</v>
          </cell>
          <cell r="R2458">
            <v>0</v>
          </cell>
          <cell r="S2458">
            <v>1377.8784415761986</v>
          </cell>
          <cell r="T2458">
            <v>0</v>
          </cell>
          <cell r="U2458">
            <v>0</v>
          </cell>
          <cell r="V2458">
            <v>1527.6784577526741</v>
          </cell>
          <cell r="W2458">
            <v>0</v>
          </cell>
          <cell r="X2458">
            <v>0</v>
          </cell>
        </row>
        <row r="2459">
          <cell r="K2459">
            <v>0</v>
          </cell>
          <cell r="L2459">
            <v>0</v>
          </cell>
          <cell r="M2459">
            <v>1120.905</v>
          </cell>
          <cell r="N2459">
            <v>0</v>
          </cell>
          <cell r="O2459">
            <v>0</v>
          </cell>
          <cell r="P2459">
            <v>1242.7674096768746</v>
          </cell>
          <cell r="Q2459">
            <v>0</v>
          </cell>
          <cell r="R2459">
            <v>0</v>
          </cell>
          <cell r="S2459">
            <v>1377.8784415761986</v>
          </cell>
          <cell r="T2459">
            <v>0</v>
          </cell>
          <cell r="U2459">
            <v>0</v>
          </cell>
          <cell r="V2459">
            <v>1527.6784577526741</v>
          </cell>
          <cell r="W2459">
            <v>0</v>
          </cell>
          <cell r="X2459">
            <v>0</v>
          </cell>
        </row>
        <row r="2460">
          <cell r="K2460">
            <v>0</v>
          </cell>
          <cell r="L2460">
            <v>0</v>
          </cell>
          <cell r="M2460">
            <v>1120.905</v>
          </cell>
          <cell r="N2460">
            <v>0</v>
          </cell>
          <cell r="O2460">
            <v>0</v>
          </cell>
          <cell r="P2460">
            <v>1242.7674096768746</v>
          </cell>
          <cell r="Q2460">
            <v>0</v>
          </cell>
          <cell r="R2460">
            <v>0</v>
          </cell>
          <cell r="S2460">
            <v>1377.8784415761986</v>
          </cell>
          <cell r="T2460">
            <v>0</v>
          </cell>
          <cell r="U2460">
            <v>0</v>
          </cell>
          <cell r="V2460">
            <v>1527.6784577526741</v>
          </cell>
          <cell r="W2460">
            <v>0</v>
          </cell>
          <cell r="X2460">
            <v>0</v>
          </cell>
        </row>
        <row r="2461">
          <cell r="K2461">
            <v>0</v>
          </cell>
          <cell r="L2461">
            <v>0</v>
          </cell>
          <cell r="M2461">
            <v>1120.905</v>
          </cell>
          <cell r="N2461">
            <v>0</v>
          </cell>
          <cell r="O2461">
            <v>0</v>
          </cell>
          <cell r="P2461">
            <v>1242.7674096768746</v>
          </cell>
          <cell r="Q2461">
            <v>0</v>
          </cell>
          <cell r="R2461">
            <v>0</v>
          </cell>
          <cell r="S2461">
            <v>1377.8784415761986</v>
          </cell>
          <cell r="T2461">
            <v>0</v>
          </cell>
          <cell r="U2461">
            <v>0</v>
          </cell>
          <cell r="V2461">
            <v>1527.6784577526741</v>
          </cell>
          <cell r="W2461">
            <v>0</v>
          </cell>
          <cell r="X2461">
            <v>0</v>
          </cell>
        </row>
        <row r="2462">
          <cell r="K2462">
            <v>0</v>
          </cell>
          <cell r="L2462">
            <v>0</v>
          </cell>
          <cell r="M2462">
            <v>1120.905</v>
          </cell>
          <cell r="N2462">
            <v>0</v>
          </cell>
          <cell r="O2462">
            <v>0</v>
          </cell>
          <cell r="P2462">
            <v>1242.7674096768746</v>
          </cell>
          <cell r="Q2462">
            <v>0</v>
          </cell>
          <cell r="R2462">
            <v>0</v>
          </cell>
          <cell r="S2462">
            <v>1377.8784415761986</v>
          </cell>
          <cell r="T2462">
            <v>0</v>
          </cell>
          <cell r="U2462">
            <v>0</v>
          </cell>
          <cell r="V2462">
            <v>1527.6784577526741</v>
          </cell>
          <cell r="W2462">
            <v>0</v>
          </cell>
          <cell r="X2462">
            <v>0</v>
          </cell>
        </row>
        <row r="2463">
          <cell r="K2463">
            <v>0</v>
          </cell>
          <cell r="L2463">
            <v>0</v>
          </cell>
          <cell r="M2463">
            <v>1120.905</v>
          </cell>
          <cell r="N2463">
            <v>0</v>
          </cell>
          <cell r="O2463">
            <v>0</v>
          </cell>
          <cell r="P2463">
            <v>1242.7674096768746</v>
          </cell>
          <cell r="Q2463">
            <v>0</v>
          </cell>
          <cell r="R2463">
            <v>0</v>
          </cell>
          <cell r="S2463">
            <v>1377.8784415761986</v>
          </cell>
          <cell r="T2463">
            <v>0</v>
          </cell>
          <cell r="U2463">
            <v>0</v>
          </cell>
          <cell r="V2463">
            <v>1527.6784577526741</v>
          </cell>
          <cell r="W2463">
            <v>0</v>
          </cell>
          <cell r="X2463">
            <v>0</v>
          </cell>
        </row>
        <row r="2464">
          <cell r="K2464">
            <v>0</v>
          </cell>
          <cell r="L2464">
            <v>0</v>
          </cell>
          <cell r="M2464">
            <v>1120.905</v>
          </cell>
          <cell r="N2464">
            <v>0</v>
          </cell>
          <cell r="O2464">
            <v>0</v>
          </cell>
          <cell r="P2464">
            <v>1242.7674096768746</v>
          </cell>
          <cell r="Q2464">
            <v>0</v>
          </cell>
          <cell r="R2464">
            <v>0</v>
          </cell>
          <cell r="S2464">
            <v>1377.8784415761986</v>
          </cell>
          <cell r="T2464">
            <v>0</v>
          </cell>
          <cell r="U2464">
            <v>0</v>
          </cell>
          <cell r="V2464">
            <v>1527.6784577526741</v>
          </cell>
          <cell r="W2464">
            <v>0</v>
          </cell>
          <cell r="X2464">
            <v>0</v>
          </cell>
        </row>
        <row r="2465">
          <cell r="K2465">
            <v>0</v>
          </cell>
          <cell r="L2465">
            <v>0</v>
          </cell>
          <cell r="M2465">
            <v>1120.905</v>
          </cell>
          <cell r="N2465">
            <v>0</v>
          </cell>
          <cell r="O2465">
            <v>0</v>
          </cell>
          <cell r="P2465">
            <v>1242.7674096768746</v>
          </cell>
          <cell r="Q2465">
            <v>0</v>
          </cell>
          <cell r="R2465">
            <v>0</v>
          </cell>
          <cell r="S2465">
            <v>1377.8784415761986</v>
          </cell>
          <cell r="T2465">
            <v>0</v>
          </cell>
          <cell r="U2465">
            <v>0</v>
          </cell>
          <cell r="V2465">
            <v>1527.6784577526741</v>
          </cell>
          <cell r="W2465">
            <v>0</v>
          </cell>
          <cell r="X2465">
            <v>0</v>
          </cell>
        </row>
        <row r="2466">
          <cell r="K2466">
            <v>0</v>
          </cell>
          <cell r="L2466">
            <v>0</v>
          </cell>
          <cell r="M2466">
            <v>1120.905</v>
          </cell>
          <cell r="N2466">
            <v>0</v>
          </cell>
          <cell r="O2466">
            <v>0</v>
          </cell>
          <cell r="P2466">
            <v>1242.7674096768746</v>
          </cell>
          <cell r="Q2466">
            <v>0</v>
          </cell>
          <cell r="R2466">
            <v>0</v>
          </cell>
          <cell r="S2466">
            <v>1377.8784415761986</v>
          </cell>
          <cell r="T2466">
            <v>0</v>
          </cell>
          <cell r="U2466">
            <v>0</v>
          </cell>
          <cell r="V2466">
            <v>1527.6784577526741</v>
          </cell>
          <cell r="W2466">
            <v>0</v>
          </cell>
          <cell r="X2466">
            <v>0</v>
          </cell>
        </row>
        <row r="2467">
          <cell r="K2467">
            <v>0</v>
          </cell>
          <cell r="L2467">
            <v>0</v>
          </cell>
          <cell r="M2467">
            <v>1120.905</v>
          </cell>
          <cell r="N2467">
            <v>0</v>
          </cell>
          <cell r="O2467">
            <v>0</v>
          </cell>
          <cell r="P2467">
            <v>1242.7674096768746</v>
          </cell>
          <cell r="Q2467">
            <v>0</v>
          </cell>
          <cell r="R2467">
            <v>0</v>
          </cell>
          <cell r="S2467">
            <v>1377.8784415761986</v>
          </cell>
          <cell r="T2467">
            <v>0</v>
          </cell>
          <cell r="U2467">
            <v>0</v>
          </cell>
          <cell r="V2467">
            <v>1527.6784577526741</v>
          </cell>
          <cell r="W2467">
            <v>0</v>
          </cell>
          <cell r="X2467">
            <v>0</v>
          </cell>
        </row>
        <row r="2468">
          <cell r="K2468">
            <v>0</v>
          </cell>
          <cell r="L2468">
            <v>0</v>
          </cell>
          <cell r="M2468">
            <v>1120.905</v>
          </cell>
          <cell r="N2468">
            <v>0</v>
          </cell>
          <cell r="O2468">
            <v>0</v>
          </cell>
          <cell r="P2468">
            <v>1242.7674096768746</v>
          </cell>
          <cell r="Q2468">
            <v>0</v>
          </cell>
          <cell r="R2468">
            <v>0</v>
          </cell>
          <cell r="S2468">
            <v>1377.8784415761986</v>
          </cell>
          <cell r="T2468">
            <v>0</v>
          </cell>
          <cell r="U2468">
            <v>0</v>
          </cell>
          <cell r="V2468">
            <v>1527.6784577526741</v>
          </cell>
          <cell r="W2468">
            <v>0</v>
          </cell>
          <cell r="X2468">
            <v>0</v>
          </cell>
        </row>
        <row r="2469">
          <cell r="K2469">
            <v>0</v>
          </cell>
          <cell r="L2469">
            <v>0</v>
          </cell>
          <cell r="M2469">
            <v>1120.905</v>
          </cell>
          <cell r="N2469">
            <v>0</v>
          </cell>
          <cell r="O2469">
            <v>0</v>
          </cell>
          <cell r="P2469">
            <v>1242.7674096768746</v>
          </cell>
          <cell r="Q2469">
            <v>0</v>
          </cell>
          <cell r="R2469">
            <v>0</v>
          </cell>
          <cell r="S2469">
            <v>1377.8784415761986</v>
          </cell>
          <cell r="T2469">
            <v>0</v>
          </cell>
          <cell r="U2469">
            <v>0</v>
          </cell>
          <cell r="V2469">
            <v>1527.6784577526741</v>
          </cell>
          <cell r="W2469">
            <v>0</v>
          </cell>
          <cell r="X2469">
            <v>0</v>
          </cell>
        </row>
        <row r="2470">
          <cell r="K2470">
            <v>0</v>
          </cell>
          <cell r="L2470">
            <v>0</v>
          </cell>
          <cell r="M2470">
            <v>1120.905</v>
          </cell>
          <cell r="N2470">
            <v>0</v>
          </cell>
          <cell r="O2470">
            <v>0</v>
          </cell>
          <cell r="P2470">
            <v>1242.7674096768746</v>
          </cell>
          <cell r="Q2470">
            <v>0</v>
          </cell>
          <cell r="R2470">
            <v>0</v>
          </cell>
          <cell r="S2470">
            <v>1377.8784415761986</v>
          </cell>
          <cell r="T2470">
            <v>0</v>
          </cell>
          <cell r="U2470">
            <v>0</v>
          </cell>
          <cell r="V2470">
            <v>1527.6784577526741</v>
          </cell>
          <cell r="W2470">
            <v>0</v>
          </cell>
          <cell r="X2470">
            <v>0</v>
          </cell>
        </row>
        <row r="2471">
          <cell r="K2471">
            <v>0</v>
          </cell>
          <cell r="L2471">
            <v>0</v>
          </cell>
          <cell r="M2471">
            <v>1120.905</v>
          </cell>
          <cell r="N2471">
            <v>0</v>
          </cell>
          <cell r="O2471">
            <v>0</v>
          </cell>
          <cell r="P2471">
            <v>1242.7674096768746</v>
          </cell>
          <cell r="Q2471">
            <v>0</v>
          </cell>
          <cell r="R2471">
            <v>0</v>
          </cell>
          <cell r="S2471">
            <v>1377.8784415761986</v>
          </cell>
          <cell r="T2471">
            <v>0</v>
          </cell>
          <cell r="U2471">
            <v>0</v>
          </cell>
          <cell r="V2471">
            <v>1527.6784577526741</v>
          </cell>
          <cell r="W2471">
            <v>0</v>
          </cell>
          <cell r="X2471">
            <v>0</v>
          </cell>
        </row>
        <row r="2472">
          <cell r="K2472">
            <v>0</v>
          </cell>
          <cell r="L2472">
            <v>0</v>
          </cell>
          <cell r="M2472">
            <v>1120.905</v>
          </cell>
          <cell r="N2472">
            <v>0</v>
          </cell>
          <cell r="O2472">
            <v>0</v>
          </cell>
          <cell r="P2472">
            <v>1242.7674096768746</v>
          </cell>
          <cell r="Q2472">
            <v>0</v>
          </cell>
          <cell r="R2472">
            <v>0</v>
          </cell>
          <cell r="S2472">
            <v>1377.8784415761986</v>
          </cell>
          <cell r="T2472">
            <v>0</v>
          </cell>
          <cell r="U2472">
            <v>0</v>
          </cell>
          <cell r="V2472">
            <v>1527.6784577526741</v>
          </cell>
          <cell r="W2472">
            <v>0</v>
          </cell>
          <cell r="X2472">
            <v>0</v>
          </cell>
        </row>
        <row r="2473">
          <cell r="K2473">
            <v>0</v>
          </cell>
          <cell r="L2473">
            <v>0</v>
          </cell>
          <cell r="M2473">
            <v>1120.905</v>
          </cell>
          <cell r="N2473">
            <v>0</v>
          </cell>
          <cell r="O2473">
            <v>0</v>
          </cell>
          <cell r="P2473">
            <v>1242.7674096768746</v>
          </cell>
          <cell r="Q2473">
            <v>0</v>
          </cell>
          <cell r="R2473">
            <v>0</v>
          </cell>
          <cell r="S2473">
            <v>1377.8784415761986</v>
          </cell>
          <cell r="T2473">
            <v>0</v>
          </cell>
          <cell r="U2473">
            <v>0</v>
          </cell>
          <cell r="V2473">
            <v>1527.6784577526741</v>
          </cell>
          <cell r="W2473">
            <v>0</v>
          </cell>
          <cell r="X2473">
            <v>0</v>
          </cell>
        </row>
        <row r="2474">
          <cell r="K2474">
            <v>0</v>
          </cell>
          <cell r="L2474">
            <v>0</v>
          </cell>
          <cell r="M2474">
            <v>1120.905</v>
          </cell>
          <cell r="N2474">
            <v>0</v>
          </cell>
          <cell r="O2474">
            <v>0</v>
          </cell>
          <cell r="P2474">
            <v>1242.7674096768746</v>
          </cell>
          <cell r="Q2474">
            <v>0</v>
          </cell>
          <cell r="R2474">
            <v>0</v>
          </cell>
          <cell r="S2474">
            <v>1377.8784415761986</v>
          </cell>
          <cell r="T2474">
            <v>0</v>
          </cell>
          <cell r="U2474">
            <v>0</v>
          </cell>
          <cell r="V2474">
            <v>1527.6784577526741</v>
          </cell>
          <cell r="W2474">
            <v>0</v>
          </cell>
          <cell r="X2474">
            <v>0</v>
          </cell>
        </row>
        <row r="2475">
          <cell r="K2475">
            <v>0</v>
          </cell>
          <cell r="L2475">
            <v>0</v>
          </cell>
          <cell r="M2475">
            <v>1120.905</v>
          </cell>
          <cell r="N2475">
            <v>0</v>
          </cell>
          <cell r="O2475">
            <v>0</v>
          </cell>
          <cell r="P2475">
            <v>1242.7674096768746</v>
          </cell>
          <cell r="Q2475">
            <v>0</v>
          </cell>
          <cell r="R2475">
            <v>0</v>
          </cell>
          <cell r="S2475">
            <v>1377.8784415761986</v>
          </cell>
          <cell r="T2475">
            <v>0</v>
          </cell>
          <cell r="U2475">
            <v>0</v>
          </cell>
          <cell r="V2475">
            <v>1527.6784577526741</v>
          </cell>
          <cell r="W2475">
            <v>0</v>
          </cell>
          <cell r="X2475">
            <v>0</v>
          </cell>
        </row>
        <row r="2476">
          <cell r="K2476">
            <v>0</v>
          </cell>
          <cell r="L2476">
            <v>0</v>
          </cell>
          <cell r="M2476">
            <v>1120.905</v>
          </cell>
          <cell r="N2476">
            <v>0</v>
          </cell>
          <cell r="O2476">
            <v>0</v>
          </cell>
          <cell r="P2476">
            <v>1242.7674096768746</v>
          </cell>
          <cell r="Q2476">
            <v>0</v>
          </cell>
          <cell r="R2476">
            <v>0</v>
          </cell>
          <cell r="S2476">
            <v>1377.8784415761986</v>
          </cell>
          <cell r="T2476">
            <v>0</v>
          </cell>
          <cell r="U2476">
            <v>0</v>
          </cell>
          <cell r="V2476">
            <v>1527.6784577526741</v>
          </cell>
          <cell r="W2476">
            <v>0</v>
          </cell>
          <cell r="X2476">
            <v>0</v>
          </cell>
        </row>
        <row r="2477">
          <cell r="K2477">
            <v>0</v>
          </cell>
          <cell r="L2477">
            <v>0</v>
          </cell>
          <cell r="M2477">
            <v>1120.905</v>
          </cell>
          <cell r="N2477">
            <v>0</v>
          </cell>
          <cell r="O2477">
            <v>0</v>
          </cell>
          <cell r="P2477">
            <v>1242.7674096768746</v>
          </cell>
          <cell r="Q2477">
            <v>0</v>
          </cell>
          <cell r="R2477">
            <v>0</v>
          </cell>
          <cell r="S2477">
            <v>1377.8784415761986</v>
          </cell>
          <cell r="T2477">
            <v>0</v>
          </cell>
          <cell r="U2477">
            <v>0</v>
          </cell>
          <cell r="V2477">
            <v>1527.6784577526741</v>
          </cell>
          <cell r="W2477">
            <v>0</v>
          </cell>
          <cell r="X2477">
            <v>0</v>
          </cell>
        </row>
        <row r="2478">
          <cell r="K2478">
            <v>0</v>
          </cell>
          <cell r="L2478">
            <v>0</v>
          </cell>
          <cell r="M2478">
            <v>1120.905</v>
          </cell>
          <cell r="N2478">
            <v>0</v>
          </cell>
          <cell r="O2478">
            <v>0</v>
          </cell>
          <cell r="P2478">
            <v>1242.7674096768746</v>
          </cell>
          <cell r="Q2478">
            <v>0</v>
          </cell>
          <cell r="R2478">
            <v>0</v>
          </cell>
          <cell r="S2478">
            <v>1377.8784415761986</v>
          </cell>
          <cell r="T2478">
            <v>0</v>
          </cell>
          <cell r="U2478">
            <v>0</v>
          </cell>
          <cell r="V2478">
            <v>1527.6784577526741</v>
          </cell>
          <cell r="W2478">
            <v>0</v>
          </cell>
          <cell r="X2478">
            <v>0</v>
          </cell>
        </row>
        <row r="2479">
          <cell r="K2479">
            <v>0</v>
          </cell>
          <cell r="L2479">
            <v>0</v>
          </cell>
          <cell r="M2479">
            <v>1120.905</v>
          </cell>
          <cell r="N2479">
            <v>0</v>
          </cell>
          <cell r="O2479">
            <v>0</v>
          </cell>
          <cell r="P2479">
            <v>1242.7674096768746</v>
          </cell>
          <cell r="Q2479">
            <v>0</v>
          </cell>
          <cell r="R2479">
            <v>0</v>
          </cell>
          <cell r="S2479">
            <v>1377.8784415761986</v>
          </cell>
          <cell r="T2479">
            <v>0</v>
          </cell>
          <cell r="U2479">
            <v>0</v>
          </cell>
          <cell r="V2479">
            <v>1527.6784577526741</v>
          </cell>
          <cell r="W2479">
            <v>0</v>
          </cell>
          <cell r="X2479">
            <v>0</v>
          </cell>
        </row>
        <row r="2480">
          <cell r="K2480">
            <v>0</v>
          </cell>
          <cell r="L2480">
            <v>0</v>
          </cell>
          <cell r="M2480">
            <v>1120.905</v>
          </cell>
          <cell r="N2480">
            <v>0</v>
          </cell>
          <cell r="O2480">
            <v>0</v>
          </cell>
          <cell r="P2480">
            <v>1242.7674096768746</v>
          </cell>
          <cell r="Q2480">
            <v>0</v>
          </cell>
          <cell r="R2480">
            <v>0</v>
          </cell>
          <cell r="S2480">
            <v>1377.8784415761986</v>
          </cell>
          <cell r="T2480">
            <v>0</v>
          </cell>
          <cell r="U2480">
            <v>0</v>
          </cell>
          <cell r="V2480">
            <v>1527.6784577526741</v>
          </cell>
          <cell r="W2480">
            <v>0</v>
          </cell>
          <cell r="X2480">
            <v>0</v>
          </cell>
        </row>
        <row r="2481">
          <cell r="K2481">
            <v>0</v>
          </cell>
          <cell r="L2481">
            <v>0</v>
          </cell>
          <cell r="M2481">
            <v>1120.905</v>
          </cell>
          <cell r="N2481">
            <v>0</v>
          </cell>
          <cell r="O2481">
            <v>0</v>
          </cell>
          <cell r="P2481">
            <v>1242.7674096768746</v>
          </cell>
          <cell r="Q2481">
            <v>0</v>
          </cell>
          <cell r="R2481">
            <v>0</v>
          </cell>
          <cell r="S2481">
            <v>1377.8784415761986</v>
          </cell>
          <cell r="T2481">
            <v>0</v>
          </cell>
          <cell r="U2481">
            <v>0</v>
          </cell>
          <cell r="V2481">
            <v>1527.6784577526741</v>
          </cell>
          <cell r="W2481">
            <v>0</v>
          </cell>
          <cell r="X2481">
            <v>0</v>
          </cell>
        </row>
        <row r="2482">
          <cell r="K2482">
            <v>0</v>
          </cell>
          <cell r="L2482">
            <v>0</v>
          </cell>
          <cell r="M2482">
            <v>1120.905</v>
          </cell>
          <cell r="N2482">
            <v>0</v>
          </cell>
          <cell r="O2482">
            <v>0</v>
          </cell>
          <cell r="P2482">
            <v>1242.7674096768746</v>
          </cell>
          <cell r="Q2482">
            <v>0</v>
          </cell>
          <cell r="R2482">
            <v>0</v>
          </cell>
          <cell r="S2482">
            <v>1377.8784415761986</v>
          </cell>
          <cell r="T2482">
            <v>0</v>
          </cell>
          <cell r="U2482">
            <v>0</v>
          </cell>
          <cell r="V2482">
            <v>1527.6784577526741</v>
          </cell>
          <cell r="W2482">
            <v>0</v>
          </cell>
          <cell r="X2482">
            <v>0</v>
          </cell>
        </row>
        <row r="2483">
          <cell r="K2483">
            <v>0</v>
          </cell>
          <cell r="L2483">
            <v>0</v>
          </cell>
          <cell r="M2483">
            <v>1120.905</v>
          </cell>
          <cell r="N2483">
            <v>0</v>
          </cell>
          <cell r="O2483">
            <v>0</v>
          </cell>
          <cell r="P2483">
            <v>1242.7674096768746</v>
          </cell>
          <cell r="Q2483">
            <v>0</v>
          </cell>
          <cell r="R2483">
            <v>0</v>
          </cell>
          <cell r="S2483">
            <v>1377.8784415761986</v>
          </cell>
          <cell r="T2483">
            <v>0</v>
          </cell>
          <cell r="U2483">
            <v>0</v>
          </cell>
          <cell r="V2483">
            <v>1527.6784577526741</v>
          </cell>
          <cell r="W2483">
            <v>0</v>
          </cell>
          <cell r="X2483">
            <v>0</v>
          </cell>
        </row>
        <row r="2484">
          <cell r="K2484">
            <v>0</v>
          </cell>
          <cell r="L2484">
            <v>0</v>
          </cell>
          <cell r="M2484">
            <v>1120.905</v>
          </cell>
          <cell r="N2484">
            <v>0</v>
          </cell>
          <cell r="O2484">
            <v>0</v>
          </cell>
          <cell r="P2484">
            <v>1242.7674096768746</v>
          </cell>
          <cell r="Q2484">
            <v>0</v>
          </cell>
          <cell r="R2484">
            <v>0</v>
          </cell>
          <cell r="S2484">
            <v>1377.8784415761986</v>
          </cell>
          <cell r="T2484">
            <v>0</v>
          </cell>
          <cell r="U2484">
            <v>0</v>
          </cell>
          <cell r="V2484">
            <v>1527.6784577526741</v>
          </cell>
          <cell r="W2484">
            <v>0</v>
          </cell>
          <cell r="X2484">
            <v>0</v>
          </cell>
        </row>
        <row r="2485">
          <cell r="K2485">
            <v>0</v>
          </cell>
          <cell r="L2485">
            <v>0</v>
          </cell>
          <cell r="M2485">
            <v>1120.905</v>
          </cell>
          <cell r="N2485">
            <v>0</v>
          </cell>
          <cell r="O2485">
            <v>0</v>
          </cell>
          <cell r="P2485">
            <v>1242.7674096768746</v>
          </cell>
          <cell r="Q2485">
            <v>0</v>
          </cell>
          <cell r="R2485">
            <v>0</v>
          </cell>
          <cell r="S2485">
            <v>1377.8784415761986</v>
          </cell>
          <cell r="T2485">
            <v>0</v>
          </cell>
          <cell r="U2485">
            <v>0</v>
          </cell>
          <cell r="V2485">
            <v>1527.6784577526741</v>
          </cell>
          <cell r="W2485">
            <v>0</v>
          </cell>
          <cell r="X2485">
            <v>0</v>
          </cell>
        </row>
        <row r="2486">
          <cell r="K2486">
            <v>0</v>
          </cell>
          <cell r="L2486">
            <v>0</v>
          </cell>
          <cell r="M2486">
            <v>1120.905</v>
          </cell>
          <cell r="N2486">
            <v>0</v>
          </cell>
          <cell r="O2486">
            <v>0</v>
          </cell>
          <cell r="P2486">
            <v>1242.7674096768746</v>
          </cell>
          <cell r="Q2486">
            <v>0</v>
          </cell>
          <cell r="R2486">
            <v>0</v>
          </cell>
          <cell r="S2486">
            <v>1377.8784415761986</v>
          </cell>
          <cell r="T2486">
            <v>0</v>
          </cell>
          <cell r="U2486">
            <v>0</v>
          </cell>
          <cell r="V2486">
            <v>1527.6784577526741</v>
          </cell>
          <cell r="W2486">
            <v>0</v>
          </cell>
          <cell r="X2486">
            <v>0</v>
          </cell>
        </row>
        <row r="2487">
          <cell r="K2487">
            <v>0</v>
          </cell>
          <cell r="L2487">
            <v>0</v>
          </cell>
          <cell r="M2487">
            <v>1120.905</v>
          </cell>
          <cell r="N2487">
            <v>0</v>
          </cell>
          <cell r="O2487">
            <v>0</v>
          </cell>
          <cell r="P2487">
            <v>1242.7674096768746</v>
          </cell>
          <cell r="Q2487">
            <v>0</v>
          </cell>
          <cell r="R2487">
            <v>0</v>
          </cell>
          <cell r="S2487">
            <v>1377.8784415761986</v>
          </cell>
          <cell r="T2487">
            <v>0</v>
          </cell>
          <cell r="U2487">
            <v>0</v>
          </cell>
          <cell r="V2487">
            <v>1527.6784577526741</v>
          </cell>
          <cell r="W2487">
            <v>0</v>
          </cell>
          <cell r="X2487">
            <v>0</v>
          </cell>
        </row>
        <row r="2488">
          <cell r="K2488">
            <v>0</v>
          </cell>
          <cell r="L2488">
            <v>0</v>
          </cell>
          <cell r="M2488">
            <v>1120.905</v>
          </cell>
          <cell r="N2488">
            <v>0</v>
          </cell>
          <cell r="O2488">
            <v>0</v>
          </cell>
          <cell r="P2488">
            <v>1242.7674096768746</v>
          </cell>
          <cell r="Q2488">
            <v>0</v>
          </cell>
          <cell r="R2488">
            <v>0</v>
          </cell>
          <cell r="S2488">
            <v>1377.8784415761986</v>
          </cell>
          <cell r="T2488">
            <v>0</v>
          </cell>
          <cell r="U2488">
            <v>0</v>
          </cell>
          <cell r="V2488">
            <v>1527.6784577526741</v>
          </cell>
          <cell r="W2488">
            <v>0</v>
          </cell>
          <cell r="X2488">
            <v>0</v>
          </cell>
        </row>
        <row r="2489">
          <cell r="K2489">
            <v>0</v>
          </cell>
          <cell r="L2489">
            <v>0</v>
          </cell>
          <cell r="M2489">
            <v>1120.905</v>
          </cell>
          <cell r="N2489">
            <v>0</v>
          </cell>
          <cell r="O2489">
            <v>0</v>
          </cell>
          <cell r="P2489">
            <v>1242.7674096768746</v>
          </cell>
          <cell r="Q2489">
            <v>0</v>
          </cell>
          <cell r="R2489">
            <v>0</v>
          </cell>
          <cell r="S2489">
            <v>1377.8784415761986</v>
          </cell>
          <cell r="T2489">
            <v>0</v>
          </cell>
          <cell r="U2489">
            <v>0</v>
          </cell>
          <cell r="V2489">
            <v>1527.6784577526741</v>
          </cell>
          <cell r="W2489">
            <v>0</v>
          </cell>
          <cell r="X2489">
            <v>0</v>
          </cell>
        </row>
        <row r="2490">
          <cell r="K2490">
            <v>0</v>
          </cell>
          <cell r="L2490">
            <v>0</v>
          </cell>
          <cell r="M2490">
            <v>1120.905</v>
          </cell>
          <cell r="N2490">
            <v>0</v>
          </cell>
          <cell r="O2490">
            <v>0</v>
          </cell>
          <cell r="P2490">
            <v>1242.7674096768746</v>
          </cell>
          <cell r="Q2490">
            <v>0</v>
          </cell>
          <cell r="R2490">
            <v>0</v>
          </cell>
          <cell r="S2490">
            <v>1377.8784415761986</v>
          </cell>
          <cell r="T2490">
            <v>0</v>
          </cell>
          <cell r="U2490">
            <v>0</v>
          </cell>
          <cell r="V2490">
            <v>1527.6784577526741</v>
          </cell>
          <cell r="W2490">
            <v>0</v>
          </cell>
          <cell r="X2490">
            <v>0</v>
          </cell>
        </row>
        <row r="2491">
          <cell r="K2491">
            <v>0</v>
          </cell>
          <cell r="L2491">
            <v>0</v>
          </cell>
          <cell r="M2491">
            <v>1120.905</v>
          </cell>
          <cell r="N2491">
            <v>0</v>
          </cell>
          <cell r="O2491">
            <v>0</v>
          </cell>
          <cell r="P2491">
            <v>1242.7674096768746</v>
          </cell>
          <cell r="Q2491">
            <v>0</v>
          </cell>
          <cell r="R2491">
            <v>0</v>
          </cell>
          <cell r="S2491">
            <v>1377.8784415761986</v>
          </cell>
          <cell r="T2491">
            <v>0</v>
          </cell>
          <cell r="U2491">
            <v>0</v>
          </cell>
          <cell r="V2491">
            <v>1527.6784577526741</v>
          </cell>
          <cell r="W2491">
            <v>0</v>
          </cell>
          <cell r="X2491">
            <v>0</v>
          </cell>
        </row>
        <row r="2492">
          <cell r="K2492">
            <v>0</v>
          </cell>
          <cell r="L2492">
            <v>0</v>
          </cell>
          <cell r="M2492">
            <v>1120.905</v>
          </cell>
          <cell r="N2492">
            <v>0</v>
          </cell>
          <cell r="O2492">
            <v>0</v>
          </cell>
          <cell r="P2492">
            <v>1242.7674096768746</v>
          </cell>
          <cell r="Q2492">
            <v>0</v>
          </cell>
          <cell r="R2492">
            <v>0</v>
          </cell>
          <cell r="S2492">
            <v>1377.8784415761986</v>
          </cell>
          <cell r="T2492">
            <v>0</v>
          </cell>
          <cell r="U2492">
            <v>0</v>
          </cell>
          <cell r="V2492">
            <v>1527.6784577526741</v>
          </cell>
          <cell r="W2492">
            <v>0</v>
          </cell>
          <cell r="X2492">
            <v>0</v>
          </cell>
        </row>
        <row r="2493">
          <cell r="K2493">
            <v>0</v>
          </cell>
          <cell r="L2493">
            <v>0</v>
          </cell>
          <cell r="M2493">
            <v>1120.905</v>
          </cell>
          <cell r="N2493">
            <v>0</v>
          </cell>
          <cell r="O2493">
            <v>0</v>
          </cell>
          <cell r="P2493">
            <v>1242.7674096768746</v>
          </cell>
          <cell r="Q2493">
            <v>0</v>
          </cell>
          <cell r="R2493">
            <v>0</v>
          </cell>
          <cell r="S2493">
            <v>1377.8784415761986</v>
          </cell>
          <cell r="T2493">
            <v>0</v>
          </cell>
          <cell r="U2493">
            <v>0</v>
          </cell>
          <cell r="V2493">
            <v>1527.6784577526741</v>
          </cell>
          <cell r="W2493">
            <v>0</v>
          </cell>
          <cell r="X2493">
            <v>0</v>
          </cell>
        </row>
        <row r="2494">
          <cell r="K2494">
            <v>0</v>
          </cell>
          <cell r="L2494">
            <v>0</v>
          </cell>
          <cell r="M2494">
            <v>1120.905</v>
          </cell>
          <cell r="N2494">
            <v>0</v>
          </cell>
          <cell r="O2494">
            <v>0</v>
          </cell>
          <cell r="P2494">
            <v>1242.7674096768746</v>
          </cell>
          <cell r="Q2494">
            <v>0</v>
          </cell>
          <cell r="R2494">
            <v>0</v>
          </cell>
          <cell r="S2494">
            <v>1377.8784415761986</v>
          </cell>
          <cell r="T2494">
            <v>0</v>
          </cell>
          <cell r="U2494">
            <v>0</v>
          </cell>
          <cell r="V2494">
            <v>1527.6784577526741</v>
          </cell>
          <cell r="W2494">
            <v>0</v>
          </cell>
          <cell r="X2494">
            <v>0</v>
          </cell>
        </row>
        <row r="2495">
          <cell r="K2495">
            <v>0</v>
          </cell>
          <cell r="L2495">
            <v>0</v>
          </cell>
          <cell r="M2495">
            <v>1120.905</v>
          </cell>
          <cell r="N2495">
            <v>0</v>
          </cell>
          <cell r="O2495">
            <v>0</v>
          </cell>
          <cell r="P2495">
            <v>1242.7674096768746</v>
          </cell>
          <cell r="Q2495">
            <v>0</v>
          </cell>
          <cell r="R2495">
            <v>0</v>
          </cell>
          <cell r="S2495">
            <v>1377.8784415761986</v>
          </cell>
          <cell r="T2495">
            <v>0</v>
          </cell>
          <cell r="U2495">
            <v>0</v>
          </cell>
          <cell r="V2495">
            <v>1527.6784577526741</v>
          </cell>
          <cell r="W2495">
            <v>0</v>
          </cell>
          <cell r="X2495">
            <v>0</v>
          </cell>
        </row>
        <row r="2496">
          <cell r="K2496">
            <v>0</v>
          </cell>
          <cell r="L2496">
            <v>0</v>
          </cell>
          <cell r="M2496">
            <v>1120.905</v>
          </cell>
          <cell r="N2496">
            <v>0</v>
          </cell>
          <cell r="O2496">
            <v>0</v>
          </cell>
          <cell r="P2496">
            <v>1242.7674096768746</v>
          </cell>
          <cell r="Q2496">
            <v>0</v>
          </cell>
          <cell r="R2496">
            <v>0</v>
          </cell>
          <cell r="S2496">
            <v>1377.8784415761986</v>
          </cell>
          <cell r="T2496">
            <v>0</v>
          </cell>
          <cell r="U2496">
            <v>0</v>
          </cell>
          <cell r="V2496">
            <v>1527.6784577526741</v>
          </cell>
          <cell r="W2496">
            <v>0</v>
          </cell>
          <cell r="X2496">
            <v>0</v>
          </cell>
        </row>
        <row r="2497">
          <cell r="K2497">
            <v>0</v>
          </cell>
          <cell r="L2497">
            <v>0</v>
          </cell>
          <cell r="M2497">
            <v>1120.905</v>
          </cell>
          <cell r="N2497">
            <v>0</v>
          </cell>
          <cell r="O2497">
            <v>0</v>
          </cell>
          <cell r="P2497">
            <v>1242.7674096768746</v>
          </cell>
          <cell r="Q2497">
            <v>0</v>
          </cell>
          <cell r="R2497">
            <v>0</v>
          </cell>
          <cell r="S2497">
            <v>1377.8784415761986</v>
          </cell>
          <cell r="T2497">
            <v>0</v>
          </cell>
          <cell r="U2497">
            <v>0</v>
          </cell>
          <cell r="V2497">
            <v>1527.6784577526741</v>
          </cell>
          <cell r="W2497">
            <v>0</v>
          </cell>
          <cell r="X2497">
            <v>0</v>
          </cell>
        </row>
        <row r="2498">
          <cell r="K2498">
            <v>0</v>
          </cell>
          <cell r="L2498">
            <v>0</v>
          </cell>
          <cell r="M2498">
            <v>1120.905</v>
          </cell>
          <cell r="N2498">
            <v>0</v>
          </cell>
          <cell r="O2498">
            <v>0</v>
          </cell>
          <cell r="P2498">
            <v>1242.7674096768746</v>
          </cell>
          <cell r="Q2498">
            <v>0</v>
          </cell>
          <cell r="R2498">
            <v>0</v>
          </cell>
          <cell r="S2498">
            <v>1377.8784415761986</v>
          </cell>
          <cell r="T2498">
            <v>0</v>
          </cell>
          <cell r="U2498">
            <v>0</v>
          </cell>
          <cell r="V2498">
            <v>1527.6784577526741</v>
          </cell>
          <cell r="W2498">
            <v>0</v>
          </cell>
          <cell r="X2498">
            <v>0</v>
          </cell>
        </row>
        <row r="2499">
          <cell r="K2499">
            <v>0</v>
          </cell>
          <cell r="L2499">
            <v>0</v>
          </cell>
          <cell r="M2499">
            <v>1120.905</v>
          </cell>
          <cell r="N2499">
            <v>0</v>
          </cell>
          <cell r="O2499">
            <v>0</v>
          </cell>
          <cell r="P2499">
            <v>1242.7674096768746</v>
          </cell>
          <cell r="Q2499">
            <v>0</v>
          </cell>
          <cell r="R2499">
            <v>0</v>
          </cell>
          <cell r="S2499">
            <v>1377.8784415761986</v>
          </cell>
          <cell r="T2499">
            <v>0</v>
          </cell>
          <cell r="U2499">
            <v>0</v>
          </cell>
          <cell r="V2499">
            <v>1527.6784577526741</v>
          </cell>
          <cell r="W2499">
            <v>0</v>
          </cell>
          <cell r="X2499">
            <v>0</v>
          </cell>
        </row>
        <row r="2500">
          <cell r="K2500">
            <v>0</v>
          </cell>
          <cell r="L2500">
            <v>0</v>
          </cell>
          <cell r="M2500">
            <v>1120.905</v>
          </cell>
          <cell r="N2500">
            <v>0</v>
          </cell>
          <cell r="O2500">
            <v>0</v>
          </cell>
          <cell r="P2500">
            <v>1242.7674096768746</v>
          </cell>
          <cell r="Q2500">
            <v>0</v>
          </cell>
          <cell r="R2500">
            <v>0</v>
          </cell>
          <cell r="S2500">
            <v>1377.8784415761986</v>
          </cell>
          <cell r="T2500">
            <v>0</v>
          </cell>
          <cell r="U2500">
            <v>0</v>
          </cell>
          <cell r="V2500">
            <v>1527.6784577526741</v>
          </cell>
          <cell r="W2500">
            <v>0</v>
          </cell>
          <cell r="X2500">
            <v>0</v>
          </cell>
        </row>
        <row r="2501">
          <cell r="K2501">
            <v>0</v>
          </cell>
          <cell r="L2501">
            <v>0</v>
          </cell>
          <cell r="M2501">
            <v>1120.905</v>
          </cell>
          <cell r="N2501">
            <v>0</v>
          </cell>
          <cell r="O2501">
            <v>0</v>
          </cell>
          <cell r="P2501">
            <v>1242.7674096768746</v>
          </cell>
          <cell r="Q2501">
            <v>0</v>
          </cell>
          <cell r="R2501">
            <v>0</v>
          </cell>
          <cell r="S2501">
            <v>1377.8784415761986</v>
          </cell>
          <cell r="T2501">
            <v>0</v>
          </cell>
          <cell r="U2501">
            <v>0</v>
          </cell>
          <cell r="V2501">
            <v>1527.6784577526741</v>
          </cell>
          <cell r="W2501">
            <v>0</v>
          </cell>
          <cell r="X2501">
            <v>0</v>
          </cell>
        </row>
        <row r="2502">
          <cell r="K2502">
            <v>0</v>
          </cell>
          <cell r="L2502">
            <v>0</v>
          </cell>
          <cell r="M2502">
            <v>1120.905</v>
          </cell>
          <cell r="N2502">
            <v>0</v>
          </cell>
          <cell r="O2502">
            <v>0</v>
          </cell>
          <cell r="P2502">
            <v>1242.7674096768746</v>
          </cell>
          <cell r="Q2502">
            <v>0</v>
          </cell>
          <cell r="R2502">
            <v>0</v>
          </cell>
          <cell r="S2502">
            <v>1377.8784415761986</v>
          </cell>
          <cell r="T2502">
            <v>0</v>
          </cell>
          <cell r="U2502">
            <v>0</v>
          </cell>
          <cell r="V2502">
            <v>1527.6784577526741</v>
          </cell>
          <cell r="W2502">
            <v>0</v>
          </cell>
          <cell r="X2502">
            <v>0</v>
          </cell>
        </row>
        <row r="2503">
          <cell r="K2503">
            <v>0</v>
          </cell>
          <cell r="L2503">
            <v>0</v>
          </cell>
          <cell r="M2503">
            <v>1120.905</v>
          </cell>
          <cell r="N2503">
            <v>0</v>
          </cell>
          <cell r="O2503">
            <v>0</v>
          </cell>
          <cell r="P2503">
            <v>1242.7674096768746</v>
          </cell>
          <cell r="Q2503">
            <v>0</v>
          </cell>
          <cell r="R2503">
            <v>0</v>
          </cell>
          <cell r="S2503">
            <v>1377.8784415761986</v>
          </cell>
          <cell r="T2503">
            <v>0</v>
          </cell>
          <cell r="U2503">
            <v>0</v>
          </cell>
          <cell r="V2503">
            <v>1527.6784577526741</v>
          </cell>
          <cell r="W2503">
            <v>0</v>
          </cell>
          <cell r="X2503">
            <v>0</v>
          </cell>
        </row>
        <row r="2504">
          <cell r="K2504">
            <v>0</v>
          </cell>
          <cell r="L2504">
            <v>0</v>
          </cell>
          <cell r="M2504">
            <v>1120.905</v>
          </cell>
          <cell r="N2504">
            <v>0</v>
          </cell>
          <cell r="O2504">
            <v>0</v>
          </cell>
          <cell r="P2504">
            <v>1242.7674096768746</v>
          </cell>
          <cell r="Q2504">
            <v>0</v>
          </cell>
          <cell r="R2504">
            <v>0</v>
          </cell>
          <cell r="S2504">
            <v>1377.8784415761986</v>
          </cell>
          <cell r="T2504">
            <v>0</v>
          </cell>
          <cell r="U2504">
            <v>0</v>
          </cell>
          <cell r="V2504">
            <v>1527.6784577526741</v>
          </cell>
          <cell r="W2504">
            <v>0</v>
          </cell>
          <cell r="X2504">
            <v>0</v>
          </cell>
        </row>
        <row r="2505">
          <cell r="K2505">
            <v>0</v>
          </cell>
          <cell r="L2505">
            <v>0</v>
          </cell>
          <cell r="M2505">
            <v>1120.905</v>
          </cell>
          <cell r="N2505">
            <v>0</v>
          </cell>
          <cell r="O2505">
            <v>0</v>
          </cell>
          <cell r="P2505">
            <v>1242.7674096768746</v>
          </cell>
          <cell r="Q2505">
            <v>0</v>
          </cell>
          <cell r="R2505">
            <v>0</v>
          </cell>
          <cell r="S2505">
            <v>1377.8784415761986</v>
          </cell>
          <cell r="T2505">
            <v>0</v>
          </cell>
          <cell r="U2505">
            <v>0</v>
          </cell>
          <cell r="V2505">
            <v>1527.6784577526741</v>
          </cell>
          <cell r="W2505">
            <v>0</v>
          </cell>
          <cell r="X2505">
            <v>0</v>
          </cell>
        </row>
        <row r="2506">
          <cell r="K2506">
            <v>0</v>
          </cell>
          <cell r="L2506">
            <v>0</v>
          </cell>
          <cell r="M2506">
            <v>1120.905</v>
          </cell>
          <cell r="N2506">
            <v>0</v>
          </cell>
          <cell r="O2506">
            <v>0</v>
          </cell>
          <cell r="P2506">
            <v>1242.7674096768746</v>
          </cell>
          <cell r="Q2506">
            <v>0</v>
          </cell>
          <cell r="R2506">
            <v>0</v>
          </cell>
          <cell r="S2506">
            <v>1377.8784415761986</v>
          </cell>
          <cell r="T2506">
            <v>0</v>
          </cell>
          <cell r="U2506">
            <v>0</v>
          </cell>
          <cell r="V2506">
            <v>1527.6784577526741</v>
          </cell>
          <cell r="W2506">
            <v>0</v>
          </cell>
          <cell r="X2506">
            <v>0</v>
          </cell>
        </row>
        <row r="2507">
          <cell r="K2507">
            <v>0</v>
          </cell>
          <cell r="L2507">
            <v>0</v>
          </cell>
          <cell r="M2507">
            <v>1120.905</v>
          </cell>
          <cell r="N2507">
            <v>0</v>
          </cell>
          <cell r="O2507">
            <v>0</v>
          </cell>
          <cell r="P2507">
            <v>1242.7674096768746</v>
          </cell>
          <cell r="Q2507">
            <v>0</v>
          </cell>
          <cell r="R2507">
            <v>0</v>
          </cell>
          <cell r="S2507">
            <v>1377.8784415761986</v>
          </cell>
          <cell r="T2507">
            <v>0</v>
          </cell>
          <cell r="U2507">
            <v>0</v>
          </cell>
          <cell r="V2507">
            <v>1527.6784577526741</v>
          </cell>
          <cell r="W2507">
            <v>0</v>
          </cell>
          <cell r="X2507">
            <v>0</v>
          </cell>
        </row>
        <row r="2508">
          <cell r="K2508">
            <v>0</v>
          </cell>
          <cell r="L2508">
            <v>0</v>
          </cell>
          <cell r="M2508">
            <v>1120.905</v>
          </cell>
          <cell r="N2508">
            <v>0</v>
          </cell>
          <cell r="O2508">
            <v>0</v>
          </cell>
          <cell r="P2508">
            <v>1242.7674096768746</v>
          </cell>
          <cell r="Q2508">
            <v>0</v>
          </cell>
          <cell r="R2508">
            <v>0</v>
          </cell>
          <cell r="S2508">
            <v>1377.8784415761986</v>
          </cell>
          <cell r="T2508">
            <v>0</v>
          </cell>
          <cell r="U2508">
            <v>0</v>
          </cell>
          <cell r="V2508">
            <v>1527.6784577526741</v>
          </cell>
          <cell r="W2508">
            <v>0</v>
          </cell>
          <cell r="X2508">
            <v>0</v>
          </cell>
        </row>
        <row r="2509">
          <cell r="K2509">
            <v>0</v>
          </cell>
          <cell r="L2509">
            <v>0</v>
          </cell>
          <cell r="M2509">
            <v>1120.905</v>
          </cell>
          <cell r="N2509">
            <v>0</v>
          </cell>
          <cell r="O2509">
            <v>0</v>
          </cell>
          <cell r="P2509">
            <v>1242.7674096768746</v>
          </cell>
          <cell r="Q2509">
            <v>0</v>
          </cell>
          <cell r="R2509">
            <v>0</v>
          </cell>
          <cell r="S2509">
            <v>1377.8784415761986</v>
          </cell>
          <cell r="T2509">
            <v>0</v>
          </cell>
          <cell r="U2509">
            <v>0</v>
          </cell>
          <cell r="V2509">
            <v>1527.6784577526741</v>
          </cell>
          <cell r="W2509">
            <v>0</v>
          </cell>
          <cell r="X2509">
            <v>0</v>
          </cell>
        </row>
        <row r="2510">
          <cell r="K2510">
            <v>0</v>
          </cell>
          <cell r="L2510">
            <v>0</v>
          </cell>
          <cell r="M2510">
            <v>1120.905</v>
          </cell>
          <cell r="N2510">
            <v>0</v>
          </cell>
          <cell r="O2510">
            <v>0</v>
          </cell>
          <cell r="P2510">
            <v>1242.7674096768746</v>
          </cell>
          <cell r="Q2510">
            <v>0</v>
          </cell>
          <cell r="R2510">
            <v>0</v>
          </cell>
          <cell r="S2510">
            <v>1377.8784415761986</v>
          </cell>
          <cell r="T2510">
            <v>0</v>
          </cell>
          <cell r="U2510">
            <v>0</v>
          </cell>
          <cell r="V2510">
            <v>1527.6784577526741</v>
          </cell>
          <cell r="W2510">
            <v>0</v>
          </cell>
          <cell r="X2510">
            <v>0</v>
          </cell>
        </row>
        <row r="2511">
          <cell r="K2511">
            <v>0</v>
          </cell>
          <cell r="L2511">
            <v>0</v>
          </cell>
          <cell r="M2511">
            <v>1120.905</v>
          </cell>
          <cell r="N2511">
            <v>0</v>
          </cell>
          <cell r="O2511">
            <v>0</v>
          </cell>
          <cell r="P2511">
            <v>1242.7674096768746</v>
          </cell>
          <cell r="Q2511">
            <v>0</v>
          </cell>
          <cell r="R2511">
            <v>0</v>
          </cell>
          <cell r="S2511">
            <v>1377.8784415761986</v>
          </cell>
          <cell r="T2511">
            <v>0</v>
          </cell>
          <cell r="U2511">
            <v>0</v>
          </cell>
          <cell r="V2511">
            <v>1527.6784577526741</v>
          </cell>
          <cell r="W2511">
            <v>0</v>
          </cell>
          <cell r="X2511">
            <v>0</v>
          </cell>
        </row>
        <row r="2512">
          <cell r="K2512">
            <v>0</v>
          </cell>
          <cell r="L2512">
            <v>0</v>
          </cell>
          <cell r="M2512">
            <v>1120.905</v>
          </cell>
          <cell r="N2512">
            <v>0</v>
          </cell>
          <cell r="O2512">
            <v>0</v>
          </cell>
          <cell r="P2512">
            <v>1242.7674096768746</v>
          </cell>
          <cell r="Q2512">
            <v>0</v>
          </cell>
          <cell r="R2512">
            <v>0</v>
          </cell>
          <cell r="S2512">
            <v>1377.8784415761986</v>
          </cell>
          <cell r="T2512">
            <v>0</v>
          </cell>
          <cell r="U2512">
            <v>0</v>
          </cell>
          <cell r="V2512">
            <v>1527.6784577526741</v>
          </cell>
          <cell r="W2512">
            <v>0</v>
          </cell>
          <cell r="X2512">
            <v>0</v>
          </cell>
        </row>
        <row r="2513">
          <cell r="K2513">
            <v>0</v>
          </cell>
          <cell r="L2513">
            <v>0</v>
          </cell>
          <cell r="M2513">
            <v>1120.905</v>
          </cell>
          <cell r="N2513">
            <v>0</v>
          </cell>
          <cell r="O2513">
            <v>0</v>
          </cell>
          <cell r="P2513">
            <v>1242.7674096768746</v>
          </cell>
          <cell r="Q2513">
            <v>0</v>
          </cell>
          <cell r="R2513">
            <v>0</v>
          </cell>
          <cell r="S2513">
            <v>1377.8784415761986</v>
          </cell>
          <cell r="T2513">
            <v>0</v>
          </cell>
          <cell r="U2513">
            <v>0</v>
          </cell>
          <cell r="V2513">
            <v>1527.6784577526741</v>
          </cell>
          <cell r="W2513">
            <v>0</v>
          </cell>
          <cell r="X2513">
            <v>0</v>
          </cell>
        </row>
        <row r="2514">
          <cell r="K2514">
            <v>0</v>
          </cell>
          <cell r="L2514">
            <v>0</v>
          </cell>
          <cell r="M2514">
            <v>1120.905</v>
          </cell>
          <cell r="N2514">
            <v>0</v>
          </cell>
          <cell r="O2514">
            <v>0</v>
          </cell>
          <cell r="P2514">
            <v>1242.7674096768746</v>
          </cell>
          <cell r="Q2514">
            <v>0</v>
          </cell>
          <cell r="R2514">
            <v>0</v>
          </cell>
          <cell r="S2514">
            <v>1377.8784415761986</v>
          </cell>
          <cell r="T2514">
            <v>0</v>
          </cell>
          <cell r="U2514">
            <v>0</v>
          </cell>
          <cell r="V2514">
            <v>1527.6784577526741</v>
          </cell>
          <cell r="W2514">
            <v>0</v>
          </cell>
          <cell r="X2514">
            <v>0</v>
          </cell>
        </row>
        <row r="2515">
          <cell r="K2515">
            <v>0</v>
          </cell>
          <cell r="L2515">
            <v>0</v>
          </cell>
          <cell r="M2515">
            <v>1120.905</v>
          </cell>
          <cell r="N2515">
            <v>0</v>
          </cell>
          <cell r="O2515">
            <v>0</v>
          </cell>
          <cell r="P2515">
            <v>1242.7674096768746</v>
          </cell>
          <cell r="Q2515">
            <v>0</v>
          </cell>
          <cell r="R2515">
            <v>0</v>
          </cell>
          <cell r="S2515">
            <v>1377.8784415761986</v>
          </cell>
          <cell r="T2515">
            <v>0</v>
          </cell>
          <cell r="U2515">
            <v>0</v>
          </cell>
          <cell r="V2515">
            <v>1527.6784577526741</v>
          </cell>
          <cell r="W2515">
            <v>0</v>
          </cell>
          <cell r="X2515">
            <v>0</v>
          </cell>
        </row>
        <row r="2516">
          <cell r="K2516">
            <v>0</v>
          </cell>
          <cell r="L2516">
            <v>0</v>
          </cell>
          <cell r="M2516">
            <v>1120.905</v>
          </cell>
          <cell r="N2516">
            <v>0</v>
          </cell>
          <cell r="O2516">
            <v>0</v>
          </cell>
          <cell r="P2516">
            <v>1242.7674096768746</v>
          </cell>
          <cell r="Q2516">
            <v>0</v>
          </cell>
          <cell r="R2516">
            <v>0</v>
          </cell>
          <cell r="S2516">
            <v>1377.8784415761986</v>
          </cell>
          <cell r="T2516">
            <v>0</v>
          </cell>
          <cell r="U2516">
            <v>0</v>
          </cell>
          <cell r="V2516">
            <v>1527.6784577526741</v>
          </cell>
          <cell r="W2516">
            <v>0</v>
          </cell>
          <cell r="X2516">
            <v>0</v>
          </cell>
        </row>
        <row r="2517">
          <cell r="K2517">
            <v>0</v>
          </cell>
          <cell r="L2517">
            <v>0</v>
          </cell>
          <cell r="M2517">
            <v>1120.905</v>
          </cell>
          <cell r="N2517">
            <v>0</v>
          </cell>
          <cell r="O2517">
            <v>0</v>
          </cell>
          <cell r="P2517">
            <v>1242.7674096768746</v>
          </cell>
          <cell r="Q2517">
            <v>0</v>
          </cell>
          <cell r="R2517">
            <v>0</v>
          </cell>
          <cell r="S2517">
            <v>1377.8784415761986</v>
          </cell>
          <cell r="T2517">
            <v>0</v>
          </cell>
          <cell r="U2517">
            <v>0</v>
          </cell>
          <cell r="V2517">
            <v>1527.6784577526741</v>
          </cell>
          <cell r="W2517">
            <v>0</v>
          </cell>
          <cell r="X2517">
            <v>0</v>
          </cell>
        </row>
        <row r="2518">
          <cell r="K2518">
            <v>0</v>
          </cell>
          <cell r="L2518">
            <v>0</v>
          </cell>
          <cell r="M2518">
            <v>1120.905</v>
          </cell>
          <cell r="N2518">
            <v>0</v>
          </cell>
          <cell r="O2518">
            <v>0</v>
          </cell>
          <cell r="P2518">
            <v>1242.7674096768746</v>
          </cell>
          <cell r="Q2518">
            <v>0</v>
          </cell>
          <cell r="R2518">
            <v>0</v>
          </cell>
          <cell r="S2518">
            <v>1377.8784415761986</v>
          </cell>
          <cell r="T2518">
            <v>0</v>
          </cell>
          <cell r="U2518">
            <v>0</v>
          </cell>
          <cell r="V2518">
            <v>1527.6784577526741</v>
          </cell>
          <cell r="W2518">
            <v>0</v>
          </cell>
          <cell r="X2518">
            <v>0</v>
          </cell>
        </row>
        <row r="2519">
          <cell r="K2519">
            <v>0</v>
          </cell>
          <cell r="L2519">
            <v>0</v>
          </cell>
          <cell r="M2519">
            <v>1120.905</v>
          </cell>
          <cell r="N2519">
            <v>0</v>
          </cell>
          <cell r="O2519">
            <v>0</v>
          </cell>
          <cell r="P2519">
            <v>1242.7674096768746</v>
          </cell>
          <cell r="Q2519">
            <v>0</v>
          </cell>
          <cell r="R2519">
            <v>0</v>
          </cell>
          <cell r="S2519">
            <v>1377.8784415761986</v>
          </cell>
          <cell r="T2519">
            <v>0</v>
          </cell>
          <cell r="U2519">
            <v>0</v>
          </cell>
          <cell r="V2519">
            <v>1527.6784577526741</v>
          </cell>
          <cell r="W2519">
            <v>0</v>
          </cell>
          <cell r="X2519">
            <v>0</v>
          </cell>
        </row>
        <row r="2520">
          <cell r="K2520">
            <v>0</v>
          </cell>
          <cell r="L2520">
            <v>0</v>
          </cell>
          <cell r="M2520">
            <v>1120.905</v>
          </cell>
          <cell r="N2520">
            <v>0</v>
          </cell>
          <cell r="O2520">
            <v>0</v>
          </cell>
          <cell r="P2520">
            <v>1242.7674096768746</v>
          </cell>
          <cell r="Q2520">
            <v>0</v>
          </cell>
          <cell r="R2520">
            <v>0</v>
          </cell>
          <cell r="S2520">
            <v>1377.8784415761986</v>
          </cell>
          <cell r="T2520">
            <v>0</v>
          </cell>
          <cell r="U2520">
            <v>0</v>
          </cell>
          <cell r="V2520">
            <v>1527.6784577526741</v>
          </cell>
          <cell r="W2520">
            <v>0</v>
          </cell>
          <cell r="X2520">
            <v>0</v>
          </cell>
        </row>
        <row r="2521">
          <cell r="K2521">
            <v>0</v>
          </cell>
          <cell r="L2521">
            <v>0</v>
          </cell>
          <cell r="M2521">
            <v>1120.905</v>
          </cell>
          <cell r="N2521">
            <v>0</v>
          </cell>
          <cell r="O2521">
            <v>0</v>
          </cell>
          <cell r="P2521">
            <v>1242.7674096768746</v>
          </cell>
          <cell r="Q2521">
            <v>0</v>
          </cell>
          <cell r="R2521">
            <v>0</v>
          </cell>
          <cell r="S2521">
            <v>1377.8784415761986</v>
          </cell>
          <cell r="T2521">
            <v>0</v>
          </cell>
          <cell r="U2521">
            <v>0</v>
          </cell>
          <cell r="V2521">
            <v>1527.6784577526741</v>
          </cell>
          <cell r="W2521">
            <v>0</v>
          </cell>
          <cell r="X2521">
            <v>0</v>
          </cell>
        </row>
        <row r="2522">
          <cell r="K2522">
            <v>0</v>
          </cell>
          <cell r="L2522">
            <v>0</v>
          </cell>
          <cell r="M2522">
            <v>1120.905</v>
          </cell>
          <cell r="N2522">
            <v>0</v>
          </cell>
          <cell r="O2522">
            <v>0</v>
          </cell>
          <cell r="P2522">
            <v>1242.7674096768746</v>
          </cell>
          <cell r="Q2522">
            <v>0</v>
          </cell>
          <cell r="R2522">
            <v>0</v>
          </cell>
          <cell r="S2522">
            <v>1377.8784415761986</v>
          </cell>
          <cell r="T2522">
            <v>0</v>
          </cell>
          <cell r="U2522">
            <v>0</v>
          </cell>
          <cell r="V2522">
            <v>1527.6784577526741</v>
          </cell>
          <cell r="W2522">
            <v>0</v>
          </cell>
          <cell r="X2522">
            <v>0</v>
          </cell>
        </row>
        <row r="2523">
          <cell r="K2523">
            <v>0</v>
          </cell>
          <cell r="L2523">
            <v>0</v>
          </cell>
          <cell r="M2523">
            <v>1120.905</v>
          </cell>
          <cell r="N2523">
            <v>0</v>
          </cell>
          <cell r="O2523">
            <v>0</v>
          </cell>
          <cell r="P2523">
            <v>1242.7674096768746</v>
          </cell>
          <cell r="Q2523">
            <v>0</v>
          </cell>
          <cell r="R2523">
            <v>0</v>
          </cell>
          <cell r="S2523">
            <v>1377.8784415761986</v>
          </cell>
          <cell r="T2523">
            <v>0</v>
          </cell>
          <cell r="U2523">
            <v>0</v>
          </cell>
          <cell r="V2523">
            <v>1527.6784577526741</v>
          </cell>
          <cell r="W2523">
            <v>0</v>
          </cell>
          <cell r="X2523">
            <v>0</v>
          </cell>
        </row>
        <row r="2524">
          <cell r="K2524">
            <v>0</v>
          </cell>
          <cell r="L2524">
            <v>0</v>
          </cell>
          <cell r="M2524">
            <v>1120.905</v>
          </cell>
          <cell r="N2524">
            <v>0</v>
          </cell>
          <cell r="O2524">
            <v>0</v>
          </cell>
          <cell r="P2524">
            <v>1242.7674096768746</v>
          </cell>
          <cell r="Q2524">
            <v>0</v>
          </cell>
          <cell r="R2524">
            <v>0</v>
          </cell>
          <cell r="S2524">
            <v>1377.8784415761986</v>
          </cell>
          <cell r="T2524">
            <v>0</v>
          </cell>
          <cell r="U2524">
            <v>0</v>
          </cell>
          <cell r="V2524">
            <v>1527.6784577526741</v>
          </cell>
          <cell r="W2524">
            <v>0</v>
          </cell>
          <cell r="X2524">
            <v>0</v>
          </cell>
        </row>
        <row r="2525">
          <cell r="K2525">
            <v>0</v>
          </cell>
          <cell r="L2525">
            <v>0</v>
          </cell>
          <cell r="M2525">
            <v>1120.905</v>
          </cell>
          <cell r="N2525">
            <v>0</v>
          </cell>
          <cell r="O2525">
            <v>0</v>
          </cell>
          <cell r="P2525">
            <v>1242.7674096768746</v>
          </cell>
          <cell r="Q2525">
            <v>0</v>
          </cell>
          <cell r="R2525">
            <v>0</v>
          </cell>
          <cell r="S2525">
            <v>1377.8784415761986</v>
          </cell>
          <cell r="T2525">
            <v>0</v>
          </cell>
          <cell r="U2525">
            <v>0</v>
          </cell>
          <cell r="V2525">
            <v>1527.6784577526741</v>
          </cell>
          <cell r="W2525">
            <v>0</v>
          </cell>
          <cell r="X2525">
            <v>0</v>
          </cell>
        </row>
        <row r="2526">
          <cell r="K2526">
            <v>0</v>
          </cell>
          <cell r="L2526">
            <v>0</v>
          </cell>
          <cell r="M2526">
            <v>1120.905</v>
          </cell>
          <cell r="N2526">
            <v>0</v>
          </cell>
          <cell r="O2526">
            <v>0</v>
          </cell>
          <cell r="P2526">
            <v>1242.7674096768746</v>
          </cell>
          <cell r="Q2526">
            <v>0</v>
          </cell>
          <cell r="R2526">
            <v>0</v>
          </cell>
          <cell r="S2526">
            <v>1377.8784415761986</v>
          </cell>
          <cell r="T2526">
            <v>0</v>
          </cell>
          <cell r="U2526">
            <v>0</v>
          </cell>
          <cell r="V2526">
            <v>1527.6784577526741</v>
          </cell>
          <cell r="W2526">
            <v>0</v>
          </cell>
          <cell r="X2526">
            <v>0</v>
          </cell>
        </row>
        <row r="2527">
          <cell r="K2527">
            <v>0</v>
          </cell>
          <cell r="L2527">
            <v>0</v>
          </cell>
          <cell r="M2527">
            <v>1120.905</v>
          </cell>
          <cell r="N2527">
            <v>0</v>
          </cell>
          <cell r="O2527">
            <v>0</v>
          </cell>
          <cell r="P2527">
            <v>1242.7674096768746</v>
          </cell>
          <cell r="Q2527">
            <v>0</v>
          </cell>
          <cell r="R2527">
            <v>0</v>
          </cell>
          <cell r="S2527">
            <v>1377.8784415761986</v>
          </cell>
          <cell r="T2527">
            <v>0</v>
          </cell>
          <cell r="U2527">
            <v>0</v>
          </cell>
          <cell r="V2527">
            <v>1527.6784577526741</v>
          </cell>
          <cell r="W2527">
            <v>0</v>
          </cell>
          <cell r="X2527">
            <v>0</v>
          </cell>
        </row>
        <row r="2528">
          <cell r="K2528">
            <v>0</v>
          </cell>
          <cell r="L2528">
            <v>0</v>
          </cell>
          <cell r="M2528">
            <v>1120.905</v>
          </cell>
          <cell r="N2528">
            <v>0</v>
          </cell>
          <cell r="O2528">
            <v>0</v>
          </cell>
          <cell r="P2528">
            <v>1242.7674096768746</v>
          </cell>
          <cell r="Q2528">
            <v>0</v>
          </cell>
          <cell r="R2528">
            <v>0</v>
          </cell>
          <cell r="S2528">
            <v>1377.8784415761986</v>
          </cell>
          <cell r="T2528">
            <v>0</v>
          </cell>
          <cell r="U2528">
            <v>0</v>
          </cell>
          <cell r="V2528">
            <v>1527.6784577526741</v>
          </cell>
          <cell r="W2528">
            <v>0</v>
          </cell>
          <cell r="X2528">
            <v>0</v>
          </cell>
        </row>
        <row r="2529">
          <cell r="K2529">
            <v>0</v>
          </cell>
          <cell r="L2529">
            <v>0</v>
          </cell>
          <cell r="M2529">
            <v>1120.905</v>
          </cell>
          <cell r="N2529">
            <v>0</v>
          </cell>
          <cell r="O2529">
            <v>0</v>
          </cell>
          <cell r="P2529">
            <v>1242.7674096768746</v>
          </cell>
          <cell r="Q2529">
            <v>0</v>
          </cell>
          <cell r="R2529">
            <v>0</v>
          </cell>
          <cell r="S2529">
            <v>1377.8784415761986</v>
          </cell>
          <cell r="T2529">
            <v>0</v>
          </cell>
          <cell r="U2529">
            <v>0</v>
          </cell>
          <cell r="V2529">
            <v>1527.6784577526741</v>
          </cell>
          <cell r="W2529">
            <v>0</v>
          </cell>
          <cell r="X2529">
            <v>0</v>
          </cell>
        </row>
        <row r="2530">
          <cell r="K2530">
            <v>0</v>
          </cell>
          <cell r="L2530">
            <v>0</v>
          </cell>
          <cell r="M2530">
            <v>1120.905</v>
          </cell>
          <cell r="N2530">
            <v>0</v>
          </cell>
          <cell r="O2530">
            <v>0</v>
          </cell>
          <cell r="P2530">
            <v>1242.7674096768746</v>
          </cell>
          <cell r="Q2530">
            <v>0</v>
          </cell>
          <cell r="R2530">
            <v>0</v>
          </cell>
          <cell r="S2530">
            <v>1377.8784415761986</v>
          </cell>
          <cell r="T2530">
            <v>0</v>
          </cell>
          <cell r="U2530">
            <v>0</v>
          </cell>
          <cell r="V2530">
            <v>1527.6784577526741</v>
          </cell>
          <cell r="W2530">
            <v>0</v>
          </cell>
          <cell r="X2530">
            <v>0</v>
          </cell>
        </row>
        <row r="2531">
          <cell r="K2531">
            <v>0</v>
          </cell>
          <cell r="L2531">
            <v>0</v>
          </cell>
          <cell r="M2531">
            <v>1120.905</v>
          </cell>
          <cell r="N2531">
            <v>0</v>
          </cell>
          <cell r="O2531">
            <v>0</v>
          </cell>
          <cell r="P2531">
            <v>1242.7674096768746</v>
          </cell>
          <cell r="Q2531">
            <v>0</v>
          </cell>
          <cell r="R2531">
            <v>0</v>
          </cell>
          <cell r="S2531">
            <v>1377.8784415761986</v>
          </cell>
          <cell r="T2531">
            <v>0</v>
          </cell>
          <cell r="U2531">
            <v>0</v>
          </cell>
          <cell r="V2531">
            <v>1527.6784577526741</v>
          </cell>
          <cell r="W2531">
            <v>0</v>
          </cell>
          <cell r="X2531">
            <v>0</v>
          </cell>
        </row>
        <row r="2532">
          <cell r="K2532">
            <v>0</v>
          </cell>
          <cell r="L2532">
            <v>0</v>
          </cell>
          <cell r="M2532">
            <v>1120.905</v>
          </cell>
          <cell r="N2532">
            <v>0</v>
          </cell>
          <cell r="O2532">
            <v>0</v>
          </cell>
          <cell r="P2532">
            <v>1242.7674096768746</v>
          </cell>
          <cell r="Q2532">
            <v>0</v>
          </cell>
          <cell r="R2532">
            <v>0</v>
          </cell>
          <cell r="S2532">
            <v>1377.8784415761986</v>
          </cell>
          <cell r="T2532">
            <v>0</v>
          </cell>
          <cell r="U2532">
            <v>0</v>
          </cell>
          <cell r="V2532">
            <v>1527.6784577526741</v>
          </cell>
          <cell r="W2532">
            <v>0</v>
          </cell>
          <cell r="X2532">
            <v>0</v>
          </cell>
        </row>
        <row r="2533">
          <cell r="K2533">
            <v>0</v>
          </cell>
          <cell r="L2533">
            <v>0</v>
          </cell>
          <cell r="M2533">
            <v>1120.905</v>
          </cell>
          <cell r="N2533">
            <v>0</v>
          </cell>
          <cell r="O2533">
            <v>0</v>
          </cell>
          <cell r="P2533">
            <v>1242.7674096768746</v>
          </cell>
          <cell r="Q2533">
            <v>0</v>
          </cell>
          <cell r="R2533">
            <v>0</v>
          </cell>
          <cell r="S2533">
            <v>1377.8784415761986</v>
          </cell>
          <cell r="T2533">
            <v>0</v>
          </cell>
          <cell r="U2533">
            <v>0</v>
          </cell>
          <cell r="V2533">
            <v>1527.6784577526741</v>
          </cell>
          <cell r="W2533">
            <v>0</v>
          </cell>
          <cell r="X2533">
            <v>0</v>
          </cell>
        </row>
        <row r="2534">
          <cell r="K2534">
            <v>0</v>
          </cell>
          <cell r="L2534">
            <v>0</v>
          </cell>
          <cell r="M2534">
            <v>1120.905</v>
          </cell>
          <cell r="N2534">
            <v>0</v>
          </cell>
          <cell r="O2534">
            <v>0</v>
          </cell>
          <cell r="P2534">
            <v>1242.7674096768746</v>
          </cell>
          <cell r="Q2534">
            <v>0</v>
          </cell>
          <cell r="R2534">
            <v>0</v>
          </cell>
          <cell r="S2534">
            <v>1377.8784415761986</v>
          </cell>
          <cell r="T2534">
            <v>0</v>
          </cell>
          <cell r="U2534">
            <v>0</v>
          </cell>
          <cell r="V2534">
            <v>1527.6784577526741</v>
          </cell>
          <cell r="W2534">
            <v>0</v>
          </cell>
          <cell r="X2534">
            <v>0</v>
          </cell>
        </row>
        <row r="2535">
          <cell r="K2535">
            <v>0</v>
          </cell>
          <cell r="L2535">
            <v>0</v>
          </cell>
          <cell r="M2535">
            <v>1120.905</v>
          </cell>
          <cell r="N2535">
            <v>0</v>
          </cell>
          <cell r="O2535">
            <v>0</v>
          </cell>
          <cell r="P2535">
            <v>1242.7674096768746</v>
          </cell>
          <cell r="Q2535">
            <v>0</v>
          </cell>
          <cell r="R2535">
            <v>0</v>
          </cell>
          <cell r="S2535">
            <v>1377.8784415761986</v>
          </cell>
          <cell r="T2535">
            <v>0</v>
          </cell>
          <cell r="U2535">
            <v>0</v>
          </cell>
          <cell r="V2535">
            <v>1527.6784577526741</v>
          </cell>
          <cell r="W2535">
            <v>0</v>
          </cell>
          <cell r="X2535">
            <v>0</v>
          </cell>
        </row>
        <row r="2536">
          <cell r="K2536">
            <v>0</v>
          </cell>
          <cell r="L2536">
            <v>0</v>
          </cell>
          <cell r="M2536">
            <v>1120.905</v>
          </cell>
          <cell r="N2536">
            <v>0</v>
          </cell>
          <cell r="O2536">
            <v>0</v>
          </cell>
          <cell r="P2536">
            <v>1242.7674096768746</v>
          </cell>
          <cell r="Q2536">
            <v>0</v>
          </cell>
          <cell r="R2536">
            <v>0</v>
          </cell>
          <cell r="S2536">
            <v>1377.8784415761986</v>
          </cell>
          <cell r="T2536">
            <v>0</v>
          </cell>
          <cell r="U2536">
            <v>0</v>
          </cell>
          <cell r="V2536">
            <v>1527.6784577526741</v>
          </cell>
          <cell r="W2536">
            <v>0</v>
          </cell>
          <cell r="X2536">
            <v>0</v>
          </cell>
        </row>
        <row r="2537">
          <cell r="K2537">
            <v>0</v>
          </cell>
          <cell r="L2537">
            <v>0</v>
          </cell>
          <cell r="M2537">
            <v>1120.905</v>
          </cell>
          <cell r="N2537">
            <v>0</v>
          </cell>
          <cell r="O2537">
            <v>0</v>
          </cell>
          <cell r="P2537">
            <v>1242.7674096768746</v>
          </cell>
          <cell r="Q2537">
            <v>0</v>
          </cell>
          <cell r="R2537">
            <v>0</v>
          </cell>
          <cell r="S2537">
            <v>1377.8784415761986</v>
          </cell>
          <cell r="T2537">
            <v>0</v>
          </cell>
          <cell r="U2537">
            <v>0</v>
          </cell>
          <cell r="V2537">
            <v>1527.6784577526741</v>
          </cell>
          <cell r="W2537">
            <v>0</v>
          </cell>
          <cell r="X2537">
            <v>0</v>
          </cell>
        </row>
        <row r="2538">
          <cell r="K2538">
            <v>0</v>
          </cell>
          <cell r="L2538">
            <v>0</v>
          </cell>
          <cell r="M2538">
            <v>1120.905</v>
          </cell>
          <cell r="N2538">
            <v>0</v>
          </cell>
          <cell r="O2538">
            <v>0</v>
          </cell>
          <cell r="P2538">
            <v>1242.7674096768746</v>
          </cell>
          <cell r="Q2538">
            <v>0</v>
          </cell>
          <cell r="R2538">
            <v>0</v>
          </cell>
          <cell r="S2538">
            <v>1377.8784415761986</v>
          </cell>
          <cell r="T2538">
            <v>0</v>
          </cell>
          <cell r="U2538">
            <v>0</v>
          </cell>
          <cell r="V2538">
            <v>1527.6784577526741</v>
          </cell>
          <cell r="W2538">
            <v>0</v>
          </cell>
          <cell r="X2538">
            <v>0</v>
          </cell>
        </row>
        <row r="2539">
          <cell r="K2539">
            <v>0</v>
          </cell>
          <cell r="L2539">
            <v>0</v>
          </cell>
          <cell r="M2539">
            <v>1120.905</v>
          </cell>
          <cell r="N2539">
            <v>0</v>
          </cell>
          <cell r="O2539">
            <v>0</v>
          </cell>
          <cell r="P2539">
            <v>1242.7674096768746</v>
          </cell>
          <cell r="Q2539">
            <v>0</v>
          </cell>
          <cell r="R2539">
            <v>0</v>
          </cell>
          <cell r="S2539">
            <v>1377.8784415761986</v>
          </cell>
          <cell r="T2539">
            <v>0</v>
          </cell>
          <cell r="U2539">
            <v>0</v>
          </cell>
          <cell r="V2539">
            <v>1527.6784577526741</v>
          </cell>
          <cell r="W2539">
            <v>0</v>
          </cell>
          <cell r="X2539">
            <v>0</v>
          </cell>
        </row>
        <row r="2540">
          <cell r="K2540">
            <v>0</v>
          </cell>
          <cell r="L2540">
            <v>0</v>
          </cell>
          <cell r="M2540">
            <v>1120.905</v>
          </cell>
          <cell r="N2540">
            <v>0</v>
          </cell>
          <cell r="O2540">
            <v>0</v>
          </cell>
          <cell r="P2540">
            <v>1242.7674096768746</v>
          </cell>
          <cell r="Q2540">
            <v>0</v>
          </cell>
          <cell r="R2540">
            <v>0</v>
          </cell>
          <cell r="S2540">
            <v>1377.8784415761986</v>
          </cell>
          <cell r="T2540">
            <v>0</v>
          </cell>
          <cell r="U2540">
            <v>0</v>
          </cell>
          <cell r="V2540">
            <v>1527.6784577526741</v>
          </cell>
          <cell r="W2540">
            <v>0</v>
          </cell>
          <cell r="X2540">
            <v>0</v>
          </cell>
        </row>
        <row r="2541">
          <cell r="K2541">
            <v>0</v>
          </cell>
          <cell r="L2541">
            <v>0</v>
          </cell>
          <cell r="M2541">
            <v>1120.905</v>
          </cell>
          <cell r="N2541">
            <v>0</v>
          </cell>
          <cell r="O2541">
            <v>0</v>
          </cell>
          <cell r="P2541">
            <v>1242.7674096768746</v>
          </cell>
          <cell r="Q2541">
            <v>0</v>
          </cell>
          <cell r="R2541">
            <v>0</v>
          </cell>
          <cell r="S2541">
            <v>1377.8784415761986</v>
          </cell>
          <cell r="T2541">
            <v>0</v>
          </cell>
          <cell r="U2541">
            <v>0</v>
          </cell>
          <cell r="V2541">
            <v>1527.6784577526741</v>
          </cell>
          <cell r="W2541">
            <v>0</v>
          </cell>
          <cell r="X2541">
            <v>0</v>
          </cell>
        </row>
        <row r="2542">
          <cell r="K2542">
            <v>0</v>
          </cell>
          <cell r="L2542">
            <v>0</v>
          </cell>
          <cell r="M2542">
            <v>1120.905</v>
          </cell>
          <cell r="N2542">
            <v>0</v>
          </cell>
          <cell r="O2542">
            <v>0</v>
          </cell>
          <cell r="P2542">
            <v>1242.7674096768746</v>
          </cell>
          <cell r="Q2542">
            <v>0</v>
          </cell>
          <cell r="R2542">
            <v>0</v>
          </cell>
          <cell r="S2542">
            <v>1377.8784415761986</v>
          </cell>
          <cell r="T2542">
            <v>0</v>
          </cell>
          <cell r="U2542">
            <v>0</v>
          </cell>
          <cell r="V2542">
            <v>1527.6784577526741</v>
          </cell>
          <cell r="W2542">
            <v>0</v>
          </cell>
          <cell r="X2542">
            <v>0</v>
          </cell>
        </row>
        <row r="2543">
          <cell r="K2543">
            <v>0</v>
          </cell>
          <cell r="L2543">
            <v>0</v>
          </cell>
          <cell r="M2543">
            <v>1120.905</v>
          </cell>
          <cell r="N2543">
            <v>0</v>
          </cell>
          <cell r="O2543">
            <v>0</v>
          </cell>
          <cell r="P2543">
            <v>1242.7674096768746</v>
          </cell>
          <cell r="Q2543">
            <v>0</v>
          </cell>
          <cell r="R2543">
            <v>0</v>
          </cell>
          <cell r="S2543">
            <v>1377.8784415761986</v>
          </cell>
          <cell r="T2543">
            <v>0</v>
          </cell>
          <cell r="U2543">
            <v>0</v>
          </cell>
          <cell r="V2543">
            <v>1527.6784577526741</v>
          </cell>
          <cell r="W2543">
            <v>0</v>
          </cell>
          <cell r="X2543">
            <v>0</v>
          </cell>
        </row>
        <row r="2544">
          <cell r="K2544">
            <v>0</v>
          </cell>
          <cell r="L2544">
            <v>0</v>
          </cell>
          <cell r="M2544">
            <v>1120.905</v>
          </cell>
          <cell r="N2544">
            <v>0</v>
          </cell>
          <cell r="O2544">
            <v>0</v>
          </cell>
          <cell r="P2544">
            <v>1242.7674096768746</v>
          </cell>
          <cell r="Q2544">
            <v>0</v>
          </cell>
          <cell r="R2544">
            <v>0</v>
          </cell>
          <cell r="S2544">
            <v>1377.8784415761986</v>
          </cell>
          <cell r="T2544">
            <v>0</v>
          </cell>
          <cell r="U2544">
            <v>0</v>
          </cell>
          <cell r="V2544">
            <v>1527.6784577526741</v>
          </cell>
          <cell r="W2544">
            <v>0</v>
          </cell>
          <cell r="X2544">
            <v>0</v>
          </cell>
        </row>
        <row r="2545">
          <cell r="K2545">
            <v>0</v>
          </cell>
          <cell r="L2545">
            <v>0</v>
          </cell>
          <cell r="M2545">
            <v>1120.905</v>
          </cell>
          <cell r="N2545">
            <v>0</v>
          </cell>
          <cell r="O2545">
            <v>0</v>
          </cell>
          <cell r="P2545">
            <v>1242.7674096768746</v>
          </cell>
          <cell r="Q2545">
            <v>0</v>
          </cell>
          <cell r="R2545">
            <v>0</v>
          </cell>
          <cell r="S2545">
            <v>1377.8784415761986</v>
          </cell>
          <cell r="T2545">
            <v>0</v>
          </cell>
          <cell r="U2545">
            <v>0</v>
          </cell>
          <cell r="V2545">
            <v>1527.6784577526741</v>
          </cell>
          <cell r="W2545">
            <v>0</v>
          </cell>
          <cell r="X2545">
            <v>0</v>
          </cell>
        </row>
        <row r="2546">
          <cell r="K2546">
            <v>0</v>
          </cell>
          <cell r="L2546">
            <v>0</v>
          </cell>
          <cell r="M2546">
            <v>1120.905</v>
          </cell>
          <cell r="N2546">
            <v>0</v>
          </cell>
          <cell r="O2546">
            <v>0</v>
          </cell>
          <cell r="P2546">
            <v>1242.7674096768746</v>
          </cell>
          <cell r="Q2546">
            <v>0</v>
          </cell>
          <cell r="R2546">
            <v>0</v>
          </cell>
          <cell r="S2546">
            <v>1377.8784415761986</v>
          </cell>
          <cell r="T2546">
            <v>0</v>
          </cell>
          <cell r="U2546">
            <v>0</v>
          </cell>
          <cell r="V2546">
            <v>1527.6784577526741</v>
          </cell>
          <cell r="W2546">
            <v>0</v>
          </cell>
          <cell r="X2546">
            <v>0</v>
          </cell>
        </row>
        <row r="2547">
          <cell r="K2547">
            <v>0</v>
          </cell>
          <cell r="L2547">
            <v>0</v>
          </cell>
          <cell r="M2547">
            <v>1120.905</v>
          </cell>
          <cell r="N2547">
            <v>0</v>
          </cell>
          <cell r="O2547">
            <v>0</v>
          </cell>
          <cell r="P2547">
            <v>1242.7674096768746</v>
          </cell>
          <cell r="Q2547">
            <v>0</v>
          </cell>
          <cell r="R2547">
            <v>0</v>
          </cell>
          <cell r="S2547">
            <v>1377.8784415761986</v>
          </cell>
          <cell r="T2547">
            <v>0</v>
          </cell>
          <cell r="U2547">
            <v>0</v>
          </cell>
          <cell r="V2547">
            <v>1527.6784577526741</v>
          </cell>
          <cell r="W2547">
            <v>0</v>
          </cell>
          <cell r="X2547">
            <v>0</v>
          </cell>
        </row>
        <row r="2548">
          <cell r="K2548">
            <v>0</v>
          </cell>
          <cell r="L2548">
            <v>0</v>
          </cell>
          <cell r="M2548">
            <v>1120.905</v>
          </cell>
          <cell r="N2548">
            <v>0</v>
          </cell>
          <cell r="O2548">
            <v>0</v>
          </cell>
          <cell r="P2548">
            <v>1242.7674096768746</v>
          </cell>
          <cell r="Q2548">
            <v>0</v>
          </cell>
          <cell r="R2548">
            <v>0</v>
          </cell>
          <cell r="S2548">
            <v>1377.8784415761986</v>
          </cell>
          <cell r="T2548">
            <v>0</v>
          </cell>
          <cell r="U2548">
            <v>0</v>
          </cell>
          <cell r="V2548">
            <v>1527.6784577526741</v>
          </cell>
          <cell r="W2548">
            <v>0</v>
          </cell>
          <cell r="X2548">
            <v>0</v>
          </cell>
        </row>
        <row r="2549">
          <cell r="K2549">
            <v>0</v>
          </cell>
          <cell r="L2549">
            <v>0</v>
          </cell>
          <cell r="M2549">
            <v>1120.905</v>
          </cell>
          <cell r="N2549">
            <v>0</v>
          </cell>
          <cell r="O2549">
            <v>0</v>
          </cell>
          <cell r="P2549">
            <v>1242.7674096768746</v>
          </cell>
          <cell r="Q2549">
            <v>0</v>
          </cell>
          <cell r="R2549">
            <v>0</v>
          </cell>
          <cell r="S2549">
            <v>1377.8784415761986</v>
          </cell>
          <cell r="T2549">
            <v>0</v>
          </cell>
          <cell r="U2549">
            <v>0</v>
          </cell>
          <cell r="V2549">
            <v>1527.6784577526741</v>
          </cell>
          <cell r="W2549">
            <v>0</v>
          </cell>
          <cell r="X2549">
            <v>0</v>
          </cell>
        </row>
        <row r="2550">
          <cell r="K2550">
            <v>0</v>
          </cell>
          <cell r="L2550">
            <v>0</v>
          </cell>
          <cell r="M2550">
            <v>1120.905</v>
          </cell>
          <cell r="N2550">
            <v>0</v>
          </cell>
          <cell r="O2550">
            <v>0</v>
          </cell>
          <cell r="P2550">
            <v>1242.7674096768746</v>
          </cell>
          <cell r="Q2550">
            <v>0</v>
          </cell>
          <cell r="R2550">
            <v>0</v>
          </cell>
          <cell r="S2550">
            <v>1377.8784415761986</v>
          </cell>
          <cell r="T2550">
            <v>0</v>
          </cell>
          <cell r="U2550">
            <v>0</v>
          </cell>
          <cell r="V2550">
            <v>1527.6784577526741</v>
          </cell>
          <cell r="W2550">
            <v>0</v>
          </cell>
          <cell r="X2550">
            <v>0</v>
          </cell>
        </row>
        <row r="2551">
          <cell r="K2551">
            <v>0</v>
          </cell>
          <cell r="L2551">
            <v>0</v>
          </cell>
          <cell r="M2551">
            <v>1120.905</v>
          </cell>
          <cell r="N2551">
            <v>0</v>
          </cell>
          <cell r="O2551">
            <v>0</v>
          </cell>
          <cell r="P2551">
            <v>1242.7674096768746</v>
          </cell>
          <cell r="Q2551">
            <v>0</v>
          </cell>
          <cell r="R2551">
            <v>0</v>
          </cell>
          <cell r="S2551">
            <v>1377.8784415761986</v>
          </cell>
          <cell r="T2551">
            <v>0</v>
          </cell>
          <cell r="U2551">
            <v>0</v>
          </cell>
          <cell r="V2551">
            <v>1527.6784577526741</v>
          </cell>
          <cell r="W2551">
            <v>0</v>
          </cell>
          <cell r="X2551">
            <v>0</v>
          </cell>
        </row>
        <row r="2552">
          <cell r="K2552">
            <v>0</v>
          </cell>
          <cell r="L2552">
            <v>0</v>
          </cell>
          <cell r="M2552">
            <v>1120.905</v>
          </cell>
          <cell r="N2552">
            <v>0</v>
          </cell>
          <cell r="O2552">
            <v>0</v>
          </cell>
          <cell r="P2552">
            <v>1242.7674096768746</v>
          </cell>
          <cell r="Q2552">
            <v>0</v>
          </cell>
          <cell r="R2552">
            <v>0</v>
          </cell>
          <cell r="S2552">
            <v>1377.8784415761986</v>
          </cell>
          <cell r="T2552">
            <v>0</v>
          </cell>
          <cell r="U2552">
            <v>0</v>
          </cell>
          <cell r="V2552">
            <v>1527.6784577526741</v>
          </cell>
          <cell r="W2552">
            <v>0</v>
          </cell>
          <cell r="X2552">
            <v>0</v>
          </cell>
        </row>
        <row r="2553">
          <cell r="K2553">
            <v>0</v>
          </cell>
          <cell r="L2553">
            <v>0</v>
          </cell>
          <cell r="M2553">
            <v>1120.905</v>
          </cell>
          <cell r="N2553">
            <v>0</v>
          </cell>
          <cell r="O2553">
            <v>0</v>
          </cell>
          <cell r="P2553">
            <v>1242.7674096768746</v>
          </cell>
          <cell r="Q2553">
            <v>0</v>
          </cell>
          <cell r="R2553">
            <v>0</v>
          </cell>
          <cell r="S2553">
            <v>1377.8784415761986</v>
          </cell>
          <cell r="T2553">
            <v>0</v>
          </cell>
          <cell r="U2553">
            <v>0</v>
          </cell>
          <cell r="V2553">
            <v>1527.6784577526741</v>
          </cell>
          <cell r="W2553">
            <v>0</v>
          </cell>
          <cell r="X2553">
            <v>0</v>
          </cell>
        </row>
        <row r="2554">
          <cell r="K2554">
            <v>0</v>
          </cell>
          <cell r="L2554">
            <v>0</v>
          </cell>
          <cell r="M2554">
            <v>1120.905</v>
          </cell>
          <cell r="N2554">
            <v>0</v>
          </cell>
          <cell r="O2554">
            <v>0</v>
          </cell>
          <cell r="P2554">
            <v>1242.7674096768746</v>
          </cell>
          <cell r="Q2554">
            <v>0</v>
          </cell>
          <cell r="R2554">
            <v>0</v>
          </cell>
          <cell r="S2554">
            <v>1377.8784415761986</v>
          </cell>
          <cell r="T2554">
            <v>0</v>
          </cell>
          <cell r="U2554">
            <v>0</v>
          </cell>
          <cell r="V2554">
            <v>1527.6784577526741</v>
          </cell>
          <cell r="W2554">
            <v>0</v>
          </cell>
          <cell r="X2554">
            <v>0</v>
          </cell>
        </row>
        <row r="2555">
          <cell r="K2555">
            <v>0</v>
          </cell>
          <cell r="L2555">
            <v>0</v>
          </cell>
          <cell r="M2555">
            <v>1120.905</v>
          </cell>
          <cell r="N2555">
            <v>0</v>
          </cell>
          <cell r="O2555">
            <v>0</v>
          </cell>
          <cell r="P2555">
            <v>1242.7674096768746</v>
          </cell>
          <cell r="Q2555">
            <v>0</v>
          </cell>
          <cell r="R2555">
            <v>0</v>
          </cell>
          <cell r="S2555">
            <v>1377.8784415761986</v>
          </cell>
          <cell r="T2555">
            <v>0</v>
          </cell>
          <cell r="U2555">
            <v>0</v>
          </cell>
          <cell r="V2555">
            <v>1527.6784577526741</v>
          </cell>
          <cell r="W2555">
            <v>0</v>
          </cell>
          <cell r="X2555">
            <v>0</v>
          </cell>
        </row>
        <row r="2556">
          <cell r="K2556">
            <v>0</v>
          </cell>
          <cell r="L2556">
            <v>0</v>
          </cell>
          <cell r="M2556">
            <v>1120.905</v>
          </cell>
          <cell r="N2556">
            <v>0</v>
          </cell>
          <cell r="O2556">
            <v>0</v>
          </cell>
          <cell r="P2556">
            <v>1242.7674096768746</v>
          </cell>
          <cell r="Q2556">
            <v>0</v>
          </cell>
          <cell r="R2556">
            <v>0</v>
          </cell>
          <cell r="S2556">
            <v>1377.8784415761986</v>
          </cell>
          <cell r="T2556">
            <v>0</v>
          </cell>
          <cell r="U2556">
            <v>0</v>
          </cell>
          <cell r="V2556">
            <v>1527.6784577526741</v>
          </cell>
          <cell r="W2556">
            <v>0</v>
          </cell>
          <cell r="X2556">
            <v>0</v>
          </cell>
        </row>
        <row r="2557">
          <cell r="K2557">
            <v>0</v>
          </cell>
          <cell r="L2557">
            <v>0</v>
          </cell>
          <cell r="M2557">
            <v>1120.905</v>
          </cell>
          <cell r="N2557">
            <v>0</v>
          </cell>
          <cell r="O2557">
            <v>0</v>
          </cell>
          <cell r="P2557">
            <v>1242.7674096768746</v>
          </cell>
          <cell r="Q2557">
            <v>0</v>
          </cell>
          <cell r="R2557">
            <v>0</v>
          </cell>
          <cell r="S2557">
            <v>1377.8784415761986</v>
          </cell>
          <cell r="T2557">
            <v>0</v>
          </cell>
          <cell r="U2557">
            <v>0</v>
          </cell>
          <cell r="V2557">
            <v>1527.6784577526741</v>
          </cell>
          <cell r="W2557">
            <v>0</v>
          </cell>
          <cell r="X2557">
            <v>0</v>
          </cell>
        </row>
        <row r="2558">
          <cell r="K2558">
            <v>0</v>
          </cell>
          <cell r="L2558">
            <v>0</v>
          </cell>
          <cell r="M2558">
            <v>1120.905</v>
          </cell>
          <cell r="N2558">
            <v>0</v>
          </cell>
          <cell r="O2558">
            <v>0</v>
          </cell>
          <cell r="P2558">
            <v>1242.7674096768746</v>
          </cell>
          <cell r="Q2558">
            <v>0</v>
          </cell>
          <cell r="R2558">
            <v>0</v>
          </cell>
          <cell r="S2558">
            <v>1377.8784415761986</v>
          </cell>
          <cell r="T2558">
            <v>0</v>
          </cell>
          <cell r="U2558">
            <v>0</v>
          </cell>
          <cell r="V2558">
            <v>1527.6784577526741</v>
          </cell>
          <cell r="W2558">
            <v>0</v>
          </cell>
          <cell r="X2558">
            <v>0</v>
          </cell>
        </row>
        <row r="2559">
          <cell r="K2559">
            <v>0</v>
          </cell>
          <cell r="L2559">
            <v>0</v>
          </cell>
          <cell r="M2559">
            <v>1120.905</v>
          </cell>
          <cell r="N2559">
            <v>0</v>
          </cell>
          <cell r="O2559">
            <v>0</v>
          </cell>
          <cell r="P2559">
            <v>1242.7674096768746</v>
          </cell>
          <cell r="Q2559">
            <v>0</v>
          </cell>
          <cell r="R2559">
            <v>0</v>
          </cell>
          <cell r="S2559">
            <v>1377.8784415761986</v>
          </cell>
          <cell r="T2559">
            <v>0</v>
          </cell>
          <cell r="U2559">
            <v>0</v>
          </cell>
          <cell r="V2559">
            <v>1527.6784577526741</v>
          </cell>
          <cell r="W2559">
            <v>0</v>
          </cell>
          <cell r="X2559">
            <v>0</v>
          </cell>
        </row>
        <row r="2560">
          <cell r="K2560">
            <v>0</v>
          </cell>
          <cell r="L2560">
            <v>0</v>
          </cell>
          <cell r="M2560">
            <v>1120.905</v>
          </cell>
          <cell r="N2560">
            <v>0</v>
          </cell>
          <cell r="O2560">
            <v>0</v>
          </cell>
          <cell r="P2560">
            <v>1242.7674096768746</v>
          </cell>
          <cell r="Q2560">
            <v>0</v>
          </cell>
          <cell r="R2560">
            <v>0</v>
          </cell>
          <cell r="S2560">
            <v>1377.8784415761986</v>
          </cell>
          <cell r="T2560">
            <v>0</v>
          </cell>
          <cell r="U2560">
            <v>0</v>
          </cell>
          <cell r="V2560">
            <v>1527.6784577526741</v>
          </cell>
          <cell r="W2560">
            <v>0</v>
          </cell>
          <cell r="X2560">
            <v>0</v>
          </cell>
        </row>
        <row r="2561">
          <cell r="K2561">
            <v>0</v>
          </cell>
          <cell r="L2561">
            <v>0</v>
          </cell>
          <cell r="M2561">
            <v>1120.905</v>
          </cell>
          <cell r="N2561">
            <v>0</v>
          </cell>
          <cell r="O2561">
            <v>0</v>
          </cell>
          <cell r="P2561">
            <v>1242.7674096768746</v>
          </cell>
          <cell r="Q2561">
            <v>0</v>
          </cell>
          <cell r="R2561">
            <v>0</v>
          </cell>
          <cell r="S2561">
            <v>1377.8784415761986</v>
          </cell>
          <cell r="T2561">
            <v>0</v>
          </cell>
          <cell r="U2561">
            <v>0</v>
          </cell>
          <cell r="V2561">
            <v>1527.6784577526741</v>
          </cell>
          <cell r="W2561">
            <v>0</v>
          </cell>
          <cell r="X2561">
            <v>0</v>
          </cell>
        </row>
        <row r="2562">
          <cell r="K2562">
            <v>0</v>
          </cell>
          <cell r="L2562">
            <v>0</v>
          </cell>
          <cell r="M2562">
            <v>1120.905</v>
          </cell>
          <cell r="N2562">
            <v>0</v>
          </cell>
          <cell r="O2562">
            <v>0</v>
          </cell>
          <cell r="P2562">
            <v>1242.7674096768746</v>
          </cell>
          <cell r="Q2562">
            <v>0</v>
          </cell>
          <cell r="R2562">
            <v>0</v>
          </cell>
          <cell r="S2562">
            <v>1377.8784415761986</v>
          </cell>
          <cell r="T2562">
            <v>0</v>
          </cell>
          <cell r="U2562">
            <v>0</v>
          </cell>
          <cell r="V2562">
            <v>1527.6784577526741</v>
          </cell>
          <cell r="W2562">
            <v>0</v>
          </cell>
          <cell r="X2562">
            <v>0</v>
          </cell>
        </row>
        <row r="2563">
          <cell r="K2563">
            <v>0</v>
          </cell>
          <cell r="L2563">
            <v>0</v>
          </cell>
          <cell r="M2563">
            <v>1120.905</v>
          </cell>
          <cell r="N2563">
            <v>0</v>
          </cell>
          <cell r="O2563">
            <v>0</v>
          </cell>
          <cell r="P2563">
            <v>1242.7674096768746</v>
          </cell>
          <cell r="Q2563">
            <v>0</v>
          </cell>
          <cell r="R2563">
            <v>0</v>
          </cell>
          <cell r="S2563">
            <v>1377.8784415761986</v>
          </cell>
          <cell r="T2563">
            <v>0</v>
          </cell>
          <cell r="U2563">
            <v>0</v>
          </cell>
          <cell r="V2563">
            <v>1527.6784577526741</v>
          </cell>
          <cell r="W2563">
            <v>0</v>
          </cell>
          <cell r="X2563">
            <v>0</v>
          </cell>
        </row>
        <row r="2564">
          <cell r="K2564">
            <v>0</v>
          </cell>
          <cell r="L2564">
            <v>0</v>
          </cell>
          <cell r="M2564">
            <v>1120.905</v>
          </cell>
          <cell r="N2564">
            <v>0</v>
          </cell>
          <cell r="O2564">
            <v>0</v>
          </cell>
          <cell r="P2564">
            <v>1242.7674096768746</v>
          </cell>
          <cell r="Q2564">
            <v>0</v>
          </cell>
          <cell r="R2564">
            <v>0</v>
          </cell>
          <cell r="S2564">
            <v>1377.8784415761986</v>
          </cell>
          <cell r="T2564">
            <v>0</v>
          </cell>
          <cell r="U2564">
            <v>0</v>
          </cell>
          <cell r="V2564">
            <v>1527.6784577526741</v>
          </cell>
          <cell r="W2564">
            <v>0</v>
          </cell>
          <cell r="X2564">
            <v>0</v>
          </cell>
        </row>
        <row r="2565">
          <cell r="K2565">
            <v>0</v>
          </cell>
          <cell r="L2565">
            <v>0</v>
          </cell>
          <cell r="M2565">
            <v>1120.905</v>
          </cell>
          <cell r="N2565">
            <v>0</v>
          </cell>
          <cell r="O2565">
            <v>0</v>
          </cell>
          <cell r="P2565">
            <v>1242.7674096768746</v>
          </cell>
          <cell r="Q2565">
            <v>0</v>
          </cell>
          <cell r="R2565">
            <v>0</v>
          </cell>
          <cell r="S2565">
            <v>1377.8784415761986</v>
          </cell>
          <cell r="T2565">
            <v>0</v>
          </cell>
          <cell r="U2565">
            <v>0</v>
          </cell>
          <cell r="V2565">
            <v>1527.6784577526741</v>
          </cell>
          <cell r="W2565">
            <v>0</v>
          </cell>
          <cell r="X2565">
            <v>0</v>
          </cell>
        </row>
        <row r="2566">
          <cell r="K2566">
            <v>0</v>
          </cell>
          <cell r="L2566">
            <v>0</v>
          </cell>
          <cell r="M2566">
            <v>1120.905</v>
          </cell>
          <cell r="N2566">
            <v>0</v>
          </cell>
          <cell r="O2566">
            <v>0</v>
          </cell>
          <cell r="P2566">
            <v>1242.7674096768746</v>
          </cell>
          <cell r="Q2566">
            <v>0</v>
          </cell>
          <cell r="R2566">
            <v>0</v>
          </cell>
          <cell r="S2566">
            <v>1377.8784415761986</v>
          </cell>
          <cell r="T2566">
            <v>0</v>
          </cell>
          <cell r="U2566">
            <v>0</v>
          </cell>
          <cell r="V2566">
            <v>1527.6784577526741</v>
          </cell>
          <cell r="W2566">
            <v>0</v>
          </cell>
          <cell r="X2566">
            <v>0</v>
          </cell>
        </row>
        <row r="2567">
          <cell r="K2567">
            <v>0</v>
          </cell>
          <cell r="L2567">
            <v>0</v>
          </cell>
          <cell r="M2567">
            <v>1120.905</v>
          </cell>
          <cell r="N2567">
            <v>0</v>
          </cell>
          <cell r="O2567">
            <v>0</v>
          </cell>
          <cell r="P2567">
            <v>1242.7674096768746</v>
          </cell>
          <cell r="Q2567">
            <v>0</v>
          </cell>
          <cell r="R2567">
            <v>0</v>
          </cell>
          <cell r="S2567">
            <v>1377.8784415761986</v>
          </cell>
          <cell r="T2567">
            <v>0</v>
          </cell>
          <cell r="U2567">
            <v>0</v>
          </cell>
          <cell r="V2567">
            <v>1527.6784577526741</v>
          </cell>
          <cell r="W2567">
            <v>0</v>
          </cell>
          <cell r="X2567">
            <v>0</v>
          </cell>
        </row>
        <row r="2568">
          <cell r="K2568">
            <v>0</v>
          </cell>
          <cell r="L2568">
            <v>0</v>
          </cell>
          <cell r="M2568">
            <v>1120.905</v>
          </cell>
          <cell r="N2568">
            <v>0</v>
          </cell>
          <cell r="O2568">
            <v>0</v>
          </cell>
          <cell r="P2568">
            <v>1242.7674096768746</v>
          </cell>
          <cell r="Q2568">
            <v>0</v>
          </cell>
          <cell r="R2568">
            <v>0</v>
          </cell>
          <cell r="S2568">
            <v>1377.8784415761986</v>
          </cell>
          <cell r="T2568">
            <v>0</v>
          </cell>
          <cell r="U2568">
            <v>0</v>
          </cell>
          <cell r="V2568">
            <v>1527.6784577526741</v>
          </cell>
          <cell r="W2568">
            <v>0</v>
          </cell>
          <cell r="X2568">
            <v>0</v>
          </cell>
        </row>
        <row r="2569">
          <cell r="K2569">
            <v>0</v>
          </cell>
          <cell r="L2569">
            <v>0</v>
          </cell>
          <cell r="M2569">
            <v>1120.905</v>
          </cell>
          <cell r="N2569">
            <v>0</v>
          </cell>
          <cell r="O2569">
            <v>0</v>
          </cell>
          <cell r="P2569">
            <v>1242.7674096768746</v>
          </cell>
          <cell r="Q2569">
            <v>0</v>
          </cell>
          <cell r="R2569">
            <v>0</v>
          </cell>
          <cell r="S2569">
            <v>1377.8784415761986</v>
          </cell>
          <cell r="T2569">
            <v>0</v>
          </cell>
          <cell r="U2569">
            <v>0</v>
          </cell>
          <cell r="V2569">
            <v>1527.6784577526741</v>
          </cell>
          <cell r="W2569">
            <v>0</v>
          </cell>
          <cell r="X2569">
            <v>0</v>
          </cell>
        </row>
        <row r="2570">
          <cell r="K2570">
            <v>0</v>
          </cell>
          <cell r="L2570">
            <v>0</v>
          </cell>
          <cell r="M2570">
            <v>1120.905</v>
          </cell>
          <cell r="N2570">
            <v>0</v>
          </cell>
          <cell r="O2570">
            <v>0</v>
          </cell>
          <cell r="P2570">
            <v>1242.7674096768746</v>
          </cell>
          <cell r="Q2570">
            <v>0</v>
          </cell>
          <cell r="R2570">
            <v>0</v>
          </cell>
          <cell r="S2570">
            <v>1377.8784415761986</v>
          </cell>
          <cell r="T2570">
            <v>0</v>
          </cell>
          <cell r="U2570">
            <v>0</v>
          </cell>
          <cell r="V2570">
            <v>1527.6784577526741</v>
          </cell>
          <cell r="W2570">
            <v>0</v>
          </cell>
          <cell r="X2570">
            <v>0</v>
          </cell>
        </row>
        <row r="2571">
          <cell r="K2571">
            <v>0</v>
          </cell>
          <cell r="L2571">
            <v>0</v>
          </cell>
          <cell r="M2571">
            <v>1120.905</v>
          </cell>
          <cell r="N2571">
            <v>0</v>
          </cell>
          <cell r="O2571">
            <v>0</v>
          </cell>
          <cell r="P2571">
            <v>1242.7674096768746</v>
          </cell>
          <cell r="Q2571">
            <v>0</v>
          </cell>
          <cell r="R2571">
            <v>0</v>
          </cell>
          <cell r="S2571">
            <v>1377.8784415761986</v>
          </cell>
          <cell r="T2571">
            <v>0</v>
          </cell>
          <cell r="U2571">
            <v>0</v>
          </cell>
          <cell r="V2571">
            <v>1527.6784577526741</v>
          </cell>
          <cell r="W2571">
            <v>0</v>
          </cell>
          <cell r="X2571">
            <v>0</v>
          </cell>
        </row>
        <row r="2572">
          <cell r="K2572">
            <v>0</v>
          </cell>
          <cell r="L2572">
            <v>0</v>
          </cell>
          <cell r="M2572">
            <v>1120.905</v>
          </cell>
          <cell r="N2572">
            <v>0</v>
          </cell>
          <cell r="O2572">
            <v>0</v>
          </cell>
          <cell r="P2572">
            <v>1242.7674096768746</v>
          </cell>
          <cell r="Q2572">
            <v>0</v>
          </cell>
          <cell r="R2572">
            <v>0</v>
          </cell>
          <cell r="S2572">
            <v>1377.8784415761986</v>
          </cell>
          <cell r="T2572">
            <v>0</v>
          </cell>
          <cell r="U2572">
            <v>0</v>
          </cell>
          <cell r="V2572">
            <v>1527.6784577526741</v>
          </cell>
          <cell r="W2572">
            <v>0</v>
          </cell>
          <cell r="X2572">
            <v>0</v>
          </cell>
        </row>
        <row r="2573">
          <cell r="K2573">
            <v>0</v>
          </cell>
          <cell r="L2573">
            <v>0</v>
          </cell>
          <cell r="M2573">
            <v>1120.905</v>
          </cell>
          <cell r="N2573">
            <v>0</v>
          </cell>
          <cell r="O2573">
            <v>0</v>
          </cell>
          <cell r="P2573">
            <v>1242.7674096768746</v>
          </cell>
          <cell r="Q2573">
            <v>0</v>
          </cell>
          <cell r="R2573">
            <v>0</v>
          </cell>
          <cell r="S2573">
            <v>1377.8784415761986</v>
          </cell>
          <cell r="T2573">
            <v>0</v>
          </cell>
          <cell r="U2573">
            <v>0</v>
          </cell>
          <cell r="V2573">
            <v>1527.6784577526741</v>
          </cell>
          <cell r="W2573">
            <v>0</v>
          </cell>
          <cell r="X2573">
            <v>0</v>
          </cell>
        </row>
        <row r="2574">
          <cell r="K2574">
            <v>0</v>
          </cell>
          <cell r="L2574">
            <v>0</v>
          </cell>
          <cell r="M2574">
            <v>1120.905</v>
          </cell>
          <cell r="N2574">
            <v>0</v>
          </cell>
          <cell r="O2574">
            <v>0</v>
          </cell>
          <cell r="P2574">
            <v>1242.7674096768746</v>
          </cell>
          <cell r="Q2574">
            <v>0</v>
          </cell>
          <cell r="R2574">
            <v>0</v>
          </cell>
          <cell r="S2574">
            <v>1377.8784415761986</v>
          </cell>
          <cell r="T2574">
            <v>0</v>
          </cell>
          <cell r="U2574">
            <v>0</v>
          </cell>
          <cell r="V2574">
            <v>1527.6784577526741</v>
          </cell>
          <cell r="W2574">
            <v>0</v>
          </cell>
          <cell r="X2574">
            <v>0</v>
          </cell>
        </row>
        <row r="2575">
          <cell r="K2575">
            <v>0</v>
          </cell>
          <cell r="L2575">
            <v>0</v>
          </cell>
          <cell r="M2575">
            <v>1120.905</v>
          </cell>
          <cell r="N2575">
            <v>0</v>
          </cell>
          <cell r="O2575">
            <v>0</v>
          </cell>
          <cell r="P2575">
            <v>1242.7674096768746</v>
          </cell>
          <cell r="Q2575">
            <v>0</v>
          </cell>
          <cell r="R2575">
            <v>0</v>
          </cell>
          <cell r="S2575">
            <v>1377.8784415761986</v>
          </cell>
          <cell r="T2575">
            <v>0</v>
          </cell>
          <cell r="U2575">
            <v>0</v>
          </cell>
          <cell r="V2575">
            <v>1527.6784577526741</v>
          </cell>
          <cell r="W2575">
            <v>0</v>
          </cell>
          <cell r="X2575">
            <v>0</v>
          </cell>
        </row>
        <row r="2576">
          <cell r="K2576">
            <v>0</v>
          </cell>
          <cell r="L2576">
            <v>0</v>
          </cell>
          <cell r="M2576">
            <v>1120.905</v>
          </cell>
          <cell r="N2576">
            <v>0</v>
          </cell>
          <cell r="O2576">
            <v>0</v>
          </cell>
          <cell r="P2576">
            <v>1242.7674096768746</v>
          </cell>
          <cell r="Q2576">
            <v>0</v>
          </cell>
          <cell r="R2576">
            <v>0</v>
          </cell>
          <cell r="S2576">
            <v>1377.8784415761986</v>
          </cell>
          <cell r="T2576">
            <v>0</v>
          </cell>
          <cell r="U2576">
            <v>0</v>
          </cell>
          <cell r="V2576">
            <v>1527.6784577526741</v>
          </cell>
          <cell r="W2576">
            <v>0</v>
          </cell>
          <cell r="X2576">
            <v>0</v>
          </cell>
        </row>
        <row r="2577">
          <cell r="K2577">
            <v>0</v>
          </cell>
          <cell r="L2577">
            <v>0</v>
          </cell>
          <cell r="M2577">
            <v>1120.905</v>
          </cell>
          <cell r="N2577">
            <v>0</v>
          </cell>
          <cell r="O2577">
            <v>0</v>
          </cell>
          <cell r="P2577">
            <v>1242.7674096768746</v>
          </cell>
          <cell r="Q2577">
            <v>0</v>
          </cell>
          <cell r="R2577">
            <v>0</v>
          </cell>
          <cell r="S2577">
            <v>1377.8784415761986</v>
          </cell>
          <cell r="T2577">
            <v>0</v>
          </cell>
          <cell r="U2577">
            <v>0</v>
          </cell>
          <cell r="V2577">
            <v>1527.6784577526741</v>
          </cell>
          <cell r="W2577">
            <v>0</v>
          </cell>
          <cell r="X2577">
            <v>0</v>
          </cell>
        </row>
        <row r="2578">
          <cell r="K2578">
            <v>0</v>
          </cell>
          <cell r="L2578">
            <v>0</v>
          </cell>
          <cell r="M2578">
            <v>1120.905</v>
          </cell>
          <cell r="N2578">
            <v>0</v>
          </cell>
          <cell r="O2578">
            <v>0</v>
          </cell>
          <cell r="P2578">
            <v>1242.7674096768746</v>
          </cell>
          <cell r="Q2578">
            <v>0</v>
          </cell>
          <cell r="R2578">
            <v>0</v>
          </cell>
          <cell r="S2578">
            <v>1377.8784415761986</v>
          </cell>
          <cell r="T2578">
            <v>0</v>
          </cell>
          <cell r="U2578">
            <v>0</v>
          </cell>
          <cell r="V2578">
            <v>1527.6784577526741</v>
          </cell>
          <cell r="W2578">
            <v>0</v>
          </cell>
          <cell r="X2578">
            <v>0</v>
          </cell>
        </row>
        <row r="2579">
          <cell r="K2579">
            <v>0</v>
          </cell>
          <cell r="L2579">
            <v>0</v>
          </cell>
          <cell r="M2579">
            <v>1120.905</v>
          </cell>
          <cell r="N2579">
            <v>0</v>
          </cell>
          <cell r="O2579">
            <v>0</v>
          </cell>
          <cell r="P2579">
            <v>1242.7674096768746</v>
          </cell>
          <cell r="Q2579">
            <v>0</v>
          </cell>
          <cell r="R2579">
            <v>0</v>
          </cell>
          <cell r="S2579">
            <v>1377.8784415761986</v>
          </cell>
          <cell r="T2579">
            <v>0</v>
          </cell>
          <cell r="U2579">
            <v>0</v>
          </cell>
          <cell r="V2579">
            <v>1527.6784577526741</v>
          </cell>
          <cell r="W2579">
            <v>0</v>
          </cell>
          <cell r="X2579">
            <v>0</v>
          </cell>
        </row>
        <row r="2580">
          <cell r="K2580">
            <v>0</v>
          </cell>
          <cell r="L2580">
            <v>0</v>
          </cell>
          <cell r="M2580">
            <v>1120.905</v>
          </cell>
          <cell r="N2580">
            <v>0</v>
          </cell>
          <cell r="O2580">
            <v>0</v>
          </cell>
          <cell r="P2580">
            <v>1242.7674096768746</v>
          </cell>
          <cell r="Q2580">
            <v>0</v>
          </cell>
          <cell r="R2580">
            <v>0</v>
          </cell>
          <cell r="S2580">
            <v>1377.8784415761986</v>
          </cell>
          <cell r="T2580">
            <v>0</v>
          </cell>
          <cell r="U2580">
            <v>0</v>
          </cell>
          <cell r="V2580">
            <v>1527.6784577526741</v>
          </cell>
          <cell r="W2580">
            <v>0</v>
          </cell>
          <cell r="X2580">
            <v>0</v>
          </cell>
        </row>
        <row r="2581">
          <cell r="K2581">
            <v>0</v>
          </cell>
          <cell r="L2581">
            <v>0</v>
          </cell>
          <cell r="M2581">
            <v>1120.905</v>
          </cell>
          <cell r="N2581">
            <v>0</v>
          </cell>
          <cell r="O2581">
            <v>0</v>
          </cell>
          <cell r="P2581">
            <v>1242.7674096768746</v>
          </cell>
          <cell r="Q2581">
            <v>0</v>
          </cell>
          <cell r="R2581">
            <v>0</v>
          </cell>
          <cell r="S2581">
            <v>1377.8784415761986</v>
          </cell>
          <cell r="T2581">
            <v>0</v>
          </cell>
          <cell r="U2581">
            <v>0</v>
          </cell>
          <cell r="V2581">
            <v>1527.6784577526741</v>
          </cell>
          <cell r="W2581">
            <v>0</v>
          </cell>
          <cell r="X2581">
            <v>0</v>
          </cell>
        </row>
        <row r="2582">
          <cell r="K2582">
            <v>0</v>
          </cell>
          <cell r="L2582">
            <v>0</v>
          </cell>
          <cell r="M2582">
            <v>1120.905</v>
          </cell>
          <cell r="N2582">
            <v>0</v>
          </cell>
          <cell r="O2582">
            <v>0</v>
          </cell>
          <cell r="P2582">
            <v>1242.7674096768746</v>
          </cell>
          <cell r="Q2582">
            <v>0</v>
          </cell>
          <cell r="R2582">
            <v>0</v>
          </cell>
          <cell r="S2582">
            <v>1377.8784415761986</v>
          </cell>
          <cell r="T2582">
            <v>0</v>
          </cell>
          <cell r="U2582">
            <v>0</v>
          </cell>
          <cell r="V2582">
            <v>1527.6784577526741</v>
          </cell>
          <cell r="W2582">
            <v>0</v>
          </cell>
          <cell r="X2582">
            <v>0</v>
          </cell>
        </row>
        <row r="2583">
          <cell r="K2583">
            <v>0</v>
          </cell>
          <cell r="L2583">
            <v>0</v>
          </cell>
          <cell r="M2583">
            <v>1120.905</v>
          </cell>
          <cell r="N2583">
            <v>0</v>
          </cell>
          <cell r="O2583">
            <v>0</v>
          </cell>
          <cell r="P2583">
            <v>1242.7674096768746</v>
          </cell>
          <cell r="Q2583">
            <v>0</v>
          </cell>
          <cell r="R2583">
            <v>0</v>
          </cell>
          <cell r="S2583">
            <v>1377.8784415761986</v>
          </cell>
          <cell r="T2583">
            <v>0</v>
          </cell>
          <cell r="U2583">
            <v>0</v>
          </cell>
          <cell r="V2583">
            <v>1527.6784577526741</v>
          </cell>
          <cell r="W2583">
            <v>0</v>
          </cell>
          <cell r="X2583">
            <v>0</v>
          </cell>
        </row>
        <row r="2584">
          <cell r="K2584">
            <v>0</v>
          </cell>
          <cell r="L2584">
            <v>0</v>
          </cell>
          <cell r="M2584">
            <v>1120.905</v>
          </cell>
          <cell r="N2584">
            <v>0</v>
          </cell>
          <cell r="O2584">
            <v>0</v>
          </cell>
          <cell r="P2584">
            <v>1242.7674096768746</v>
          </cell>
          <cell r="Q2584">
            <v>0</v>
          </cell>
          <cell r="R2584">
            <v>0</v>
          </cell>
          <cell r="S2584">
            <v>1377.8784415761986</v>
          </cell>
          <cell r="T2584">
            <v>0</v>
          </cell>
          <cell r="U2584">
            <v>0</v>
          </cell>
          <cell r="V2584">
            <v>1527.6784577526741</v>
          </cell>
          <cell r="W2584">
            <v>0</v>
          </cell>
          <cell r="X2584">
            <v>0</v>
          </cell>
        </row>
        <row r="2585">
          <cell r="K2585">
            <v>0</v>
          </cell>
          <cell r="L2585">
            <v>0</v>
          </cell>
          <cell r="M2585">
            <v>1120.905</v>
          </cell>
          <cell r="N2585">
            <v>0</v>
          </cell>
          <cell r="O2585">
            <v>0</v>
          </cell>
          <cell r="P2585">
            <v>1242.7674096768746</v>
          </cell>
          <cell r="Q2585">
            <v>0</v>
          </cell>
          <cell r="R2585">
            <v>0</v>
          </cell>
          <cell r="S2585">
            <v>1377.8784415761986</v>
          </cell>
          <cell r="T2585">
            <v>0</v>
          </cell>
          <cell r="U2585">
            <v>0</v>
          </cell>
          <cell r="V2585">
            <v>1527.6784577526741</v>
          </cell>
          <cell r="W2585">
            <v>0</v>
          </cell>
          <cell r="X2585">
            <v>0</v>
          </cell>
        </row>
        <row r="2586">
          <cell r="K2586">
            <v>0</v>
          </cell>
          <cell r="L2586">
            <v>0</v>
          </cell>
          <cell r="M2586">
            <v>1120.905</v>
          </cell>
          <cell r="N2586">
            <v>0</v>
          </cell>
          <cell r="O2586">
            <v>0</v>
          </cell>
          <cell r="P2586">
            <v>1242.7674096768746</v>
          </cell>
          <cell r="Q2586">
            <v>0</v>
          </cell>
          <cell r="R2586">
            <v>0</v>
          </cell>
          <cell r="S2586">
            <v>1377.8784415761986</v>
          </cell>
          <cell r="T2586">
            <v>0</v>
          </cell>
          <cell r="U2586">
            <v>0</v>
          </cell>
          <cell r="V2586">
            <v>1527.6784577526741</v>
          </cell>
          <cell r="W2586">
            <v>0</v>
          </cell>
          <cell r="X2586">
            <v>0</v>
          </cell>
        </row>
        <row r="2587">
          <cell r="K2587">
            <v>0</v>
          </cell>
          <cell r="L2587">
            <v>0</v>
          </cell>
          <cell r="M2587">
            <v>1120.905</v>
          </cell>
          <cell r="N2587">
            <v>0</v>
          </cell>
          <cell r="O2587">
            <v>0</v>
          </cell>
          <cell r="P2587">
            <v>1242.7674096768746</v>
          </cell>
          <cell r="Q2587">
            <v>0</v>
          </cell>
          <cell r="R2587">
            <v>0</v>
          </cell>
          <cell r="S2587">
            <v>1377.8784415761986</v>
          </cell>
          <cell r="T2587">
            <v>0</v>
          </cell>
          <cell r="U2587">
            <v>0</v>
          </cell>
          <cell r="V2587">
            <v>1527.6784577526741</v>
          </cell>
          <cell r="W2587">
            <v>0</v>
          </cell>
          <cell r="X2587">
            <v>0</v>
          </cell>
        </row>
        <row r="2588">
          <cell r="K2588">
            <v>0</v>
          </cell>
          <cell r="L2588">
            <v>0</v>
          </cell>
          <cell r="M2588">
            <v>1120.905</v>
          </cell>
          <cell r="N2588">
            <v>0</v>
          </cell>
          <cell r="O2588">
            <v>0</v>
          </cell>
          <cell r="P2588">
            <v>1242.7674096768746</v>
          </cell>
          <cell r="Q2588">
            <v>0</v>
          </cell>
          <cell r="R2588">
            <v>0</v>
          </cell>
          <cell r="S2588">
            <v>1377.8784415761986</v>
          </cell>
          <cell r="T2588">
            <v>0</v>
          </cell>
          <cell r="U2588">
            <v>0</v>
          </cell>
          <cell r="V2588">
            <v>1527.6784577526741</v>
          </cell>
          <cell r="W2588">
            <v>0</v>
          </cell>
          <cell r="X2588">
            <v>0</v>
          </cell>
        </row>
        <row r="2589">
          <cell r="K2589">
            <v>0</v>
          </cell>
          <cell r="L2589">
            <v>0</v>
          </cell>
          <cell r="M2589">
            <v>1120.905</v>
          </cell>
          <cell r="N2589">
            <v>0</v>
          </cell>
          <cell r="O2589">
            <v>0</v>
          </cell>
          <cell r="P2589">
            <v>1242.7674096768746</v>
          </cell>
          <cell r="Q2589">
            <v>0</v>
          </cell>
          <cell r="R2589">
            <v>0</v>
          </cell>
          <cell r="S2589">
            <v>1377.8784415761986</v>
          </cell>
          <cell r="T2589">
            <v>0</v>
          </cell>
          <cell r="U2589">
            <v>0</v>
          </cell>
          <cell r="V2589">
            <v>1527.6784577526741</v>
          </cell>
          <cell r="W2589">
            <v>0</v>
          </cell>
          <cell r="X2589">
            <v>0</v>
          </cell>
        </row>
        <row r="2590">
          <cell r="K2590">
            <v>0</v>
          </cell>
          <cell r="L2590">
            <v>0</v>
          </cell>
          <cell r="M2590">
            <v>1120.905</v>
          </cell>
          <cell r="N2590">
            <v>0</v>
          </cell>
          <cell r="O2590">
            <v>0</v>
          </cell>
          <cell r="P2590">
            <v>1242.7674096768746</v>
          </cell>
          <cell r="Q2590">
            <v>0</v>
          </cell>
          <cell r="R2590">
            <v>0</v>
          </cell>
          <cell r="S2590">
            <v>1377.8784415761986</v>
          </cell>
          <cell r="T2590">
            <v>0</v>
          </cell>
          <cell r="U2590">
            <v>0</v>
          </cell>
          <cell r="V2590">
            <v>1527.6784577526741</v>
          </cell>
          <cell r="W2590">
            <v>0</v>
          </cell>
          <cell r="X2590">
            <v>0</v>
          </cell>
        </row>
        <row r="2591">
          <cell r="K2591">
            <v>0</v>
          </cell>
          <cell r="L2591">
            <v>0</v>
          </cell>
          <cell r="M2591">
            <v>1120.905</v>
          </cell>
          <cell r="N2591">
            <v>0</v>
          </cell>
          <cell r="O2591">
            <v>0</v>
          </cell>
          <cell r="P2591">
            <v>1242.7674096768746</v>
          </cell>
          <cell r="Q2591">
            <v>0</v>
          </cell>
          <cell r="R2591">
            <v>0</v>
          </cell>
          <cell r="S2591">
            <v>1377.8784415761986</v>
          </cell>
          <cell r="T2591">
            <v>0</v>
          </cell>
          <cell r="U2591">
            <v>0</v>
          </cell>
          <cell r="V2591">
            <v>1527.6784577526741</v>
          </cell>
          <cell r="W2591">
            <v>0</v>
          </cell>
          <cell r="X2591">
            <v>0</v>
          </cell>
        </row>
        <row r="2592">
          <cell r="K2592">
            <v>0</v>
          </cell>
          <cell r="L2592">
            <v>0</v>
          </cell>
          <cell r="M2592">
            <v>1120.905</v>
          </cell>
          <cell r="N2592">
            <v>0</v>
          </cell>
          <cell r="O2592">
            <v>0</v>
          </cell>
          <cell r="P2592">
            <v>1242.7674096768746</v>
          </cell>
          <cell r="Q2592">
            <v>0</v>
          </cell>
          <cell r="R2592">
            <v>0</v>
          </cell>
          <cell r="S2592">
            <v>1377.8784415761986</v>
          </cell>
          <cell r="T2592">
            <v>0</v>
          </cell>
          <cell r="U2592">
            <v>0</v>
          </cell>
          <cell r="V2592">
            <v>1527.6784577526741</v>
          </cell>
          <cell r="W2592">
            <v>0</v>
          </cell>
          <cell r="X2592">
            <v>0</v>
          </cell>
        </row>
        <row r="2593">
          <cell r="K2593">
            <v>0</v>
          </cell>
          <cell r="L2593">
            <v>0</v>
          </cell>
          <cell r="M2593">
            <v>1120.905</v>
          </cell>
          <cell r="N2593">
            <v>0</v>
          </cell>
          <cell r="O2593">
            <v>0</v>
          </cell>
          <cell r="P2593">
            <v>1242.7674096768746</v>
          </cell>
          <cell r="Q2593">
            <v>0</v>
          </cell>
          <cell r="R2593">
            <v>0</v>
          </cell>
          <cell r="S2593">
            <v>1377.8784415761986</v>
          </cell>
          <cell r="T2593">
            <v>0</v>
          </cell>
          <cell r="U2593">
            <v>0</v>
          </cell>
          <cell r="V2593">
            <v>1527.6784577526741</v>
          </cell>
          <cell r="W2593">
            <v>0</v>
          </cell>
          <cell r="X2593">
            <v>0</v>
          </cell>
        </row>
        <row r="2594">
          <cell r="K2594">
            <v>0</v>
          </cell>
          <cell r="L2594">
            <v>0</v>
          </cell>
          <cell r="M2594">
            <v>1120.905</v>
          </cell>
          <cell r="N2594">
            <v>0</v>
          </cell>
          <cell r="O2594">
            <v>0</v>
          </cell>
          <cell r="P2594">
            <v>1242.7674096768746</v>
          </cell>
          <cell r="Q2594">
            <v>0</v>
          </cell>
          <cell r="R2594">
            <v>0</v>
          </cell>
          <cell r="S2594">
            <v>1377.8784415761986</v>
          </cell>
          <cell r="T2594">
            <v>0</v>
          </cell>
          <cell r="U2594">
            <v>0</v>
          </cell>
          <cell r="V2594">
            <v>1527.6784577526741</v>
          </cell>
          <cell r="W2594">
            <v>0</v>
          </cell>
          <cell r="X2594">
            <v>0</v>
          </cell>
        </row>
        <row r="2595">
          <cell r="K2595">
            <v>0</v>
          </cell>
          <cell r="L2595">
            <v>0</v>
          </cell>
          <cell r="M2595">
            <v>1120.905</v>
          </cell>
          <cell r="N2595">
            <v>0</v>
          </cell>
          <cell r="O2595">
            <v>0</v>
          </cell>
          <cell r="P2595">
            <v>1242.7674096768746</v>
          </cell>
          <cell r="Q2595">
            <v>0</v>
          </cell>
          <cell r="R2595">
            <v>0</v>
          </cell>
          <cell r="S2595">
            <v>1377.8784415761986</v>
          </cell>
          <cell r="T2595">
            <v>0</v>
          </cell>
          <cell r="U2595">
            <v>0</v>
          </cell>
          <cell r="V2595">
            <v>1527.6784577526741</v>
          </cell>
          <cell r="W2595">
            <v>0</v>
          </cell>
          <cell r="X2595">
            <v>0</v>
          </cell>
        </row>
        <row r="2596">
          <cell r="K2596">
            <v>0</v>
          </cell>
          <cell r="L2596">
            <v>0</v>
          </cell>
          <cell r="M2596">
            <v>1120.905</v>
          </cell>
          <cell r="N2596">
            <v>0</v>
          </cell>
          <cell r="O2596">
            <v>0</v>
          </cell>
          <cell r="P2596">
            <v>1242.7674096768746</v>
          </cell>
          <cell r="Q2596">
            <v>0</v>
          </cell>
          <cell r="R2596">
            <v>0</v>
          </cell>
          <cell r="S2596">
            <v>1377.8784415761986</v>
          </cell>
          <cell r="T2596">
            <v>0</v>
          </cell>
          <cell r="U2596">
            <v>0</v>
          </cell>
          <cell r="V2596">
            <v>1527.6784577526741</v>
          </cell>
          <cell r="W2596">
            <v>0</v>
          </cell>
          <cell r="X2596">
            <v>0</v>
          </cell>
        </row>
        <row r="2597">
          <cell r="K2597">
            <v>0</v>
          </cell>
          <cell r="L2597">
            <v>0</v>
          </cell>
          <cell r="M2597">
            <v>1120.905</v>
          </cell>
          <cell r="N2597">
            <v>0</v>
          </cell>
          <cell r="O2597">
            <v>0</v>
          </cell>
          <cell r="P2597">
            <v>1242.7674096768746</v>
          </cell>
          <cell r="Q2597">
            <v>0</v>
          </cell>
          <cell r="R2597">
            <v>0</v>
          </cell>
          <cell r="S2597">
            <v>1377.8784415761986</v>
          </cell>
          <cell r="T2597">
            <v>0</v>
          </cell>
          <cell r="U2597">
            <v>0</v>
          </cell>
          <cell r="V2597">
            <v>1527.6784577526741</v>
          </cell>
          <cell r="W2597">
            <v>0</v>
          </cell>
          <cell r="X2597">
            <v>0</v>
          </cell>
        </row>
        <row r="2598">
          <cell r="K2598">
            <v>0</v>
          </cell>
          <cell r="L2598">
            <v>0</v>
          </cell>
          <cell r="M2598">
            <v>1120.905</v>
          </cell>
          <cell r="N2598">
            <v>0</v>
          </cell>
          <cell r="O2598">
            <v>0</v>
          </cell>
          <cell r="P2598">
            <v>1242.7674096768746</v>
          </cell>
          <cell r="Q2598">
            <v>0</v>
          </cell>
          <cell r="R2598">
            <v>0</v>
          </cell>
          <cell r="S2598">
            <v>1377.8784415761986</v>
          </cell>
          <cell r="T2598">
            <v>0</v>
          </cell>
          <cell r="U2598">
            <v>0</v>
          </cell>
          <cell r="V2598">
            <v>1527.6784577526741</v>
          </cell>
          <cell r="W2598">
            <v>0</v>
          </cell>
          <cell r="X2598">
            <v>0</v>
          </cell>
        </row>
        <row r="2599">
          <cell r="K2599">
            <v>0</v>
          </cell>
          <cell r="L2599">
            <v>0</v>
          </cell>
          <cell r="M2599">
            <v>1120.905</v>
          </cell>
          <cell r="N2599">
            <v>0</v>
          </cell>
          <cell r="O2599">
            <v>0</v>
          </cell>
          <cell r="P2599">
            <v>1242.7674096768746</v>
          </cell>
          <cell r="Q2599">
            <v>0</v>
          </cell>
          <cell r="R2599">
            <v>0</v>
          </cell>
          <cell r="S2599">
            <v>1377.8784415761986</v>
          </cell>
          <cell r="T2599">
            <v>0</v>
          </cell>
          <cell r="U2599">
            <v>0</v>
          </cell>
          <cell r="V2599">
            <v>1527.6784577526741</v>
          </cell>
          <cell r="W2599">
            <v>0</v>
          </cell>
          <cell r="X2599">
            <v>0</v>
          </cell>
        </row>
        <row r="2600">
          <cell r="K2600">
            <v>0</v>
          </cell>
          <cell r="L2600">
            <v>0</v>
          </cell>
          <cell r="M2600">
            <v>1120.905</v>
          </cell>
          <cell r="N2600">
            <v>0</v>
          </cell>
          <cell r="O2600">
            <v>0</v>
          </cell>
          <cell r="P2600">
            <v>1242.7674096768746</v>
          </cell>
          <cell r="Q2600">
            <v>0</v>
          </cell>
          <cell r="R2600">
            <v>0</v>
          </cell>
          <cell r="S2600">
            <v>1377.8784415761986</v>
          </cell>
          <cell r="T2600">
            <v>0</v>
          </cell>
          <cell r="U2600">
            <v>0</v>
          </cell>
          <cell r="V2600">
            <v>1527.6784577526741</v>
          </cell>
          <cell r="W2600">
            <v>0</v>
          </cell>
          <cell r="X2600">
            <v>0</v>
          </cell>
        </row>
        <row r="2601">
          <cell r="K2601">
            <v>0</v>
          </cell>
          <cell r="L2601">
            <v>0</v>
          </cell>
          <cell r="M2601">
            <v>1120.905</v>
          </cell>
          <cell r="N2601">
            <v>0</v>
          </cell>
          <cell r="O2601">
            <v>0</v>
          </cell>
          <cell r="P2601">
            <v>1242.7674096768746</v>
          </cell>
          <cell r="Q2601">
            <v>0</v>
          </cell>
          <cell r="R2601">
            <v>0</v>
          </cell>
          <cell r="S2601">
            <v>1377.8784415761986</v>
          </cell>
          <cell r="T2601">
            <v>0</v>
          </cell>
          <cell r="U2601">
            <v>0</v>
          </cell>
          <cell r="V2601">
            <v>1527.6784577526741</v>
          </cell>
          <cell r="W2601">
            <v>0</v>
          </cell>
          <cell r="X2601">
            <v>0</v>
          </cell>
        </row>
        <row r="2602">
          <cell r="K2602">
            <v>0</v>
          </cell>
          <cell r="L2602">
            <v>0</v>
          </cell>
          <cell r="M2602">
            <v>1120.905</v>
          </cell>
          <cell r="N2602">
            <v>0</v>
          </cell>
          <cell r="O2602">
            <v>0</v>
          </cell>
          <cell r="P2602">
            <v>1242.7674096768746</v>
          </cell>
          <cell r="Q2602">
            <v>0</v>
          </cell>
          <cell r="R2602">
            <v>0</v>
          </cell>
          <cell r="S2602">
            <v>1377.8784415761986</v>
          </cell>
          <cell r="T2602">
            <v>0</v>
          </cell>
          <cell r="U2602">
            <v>0</v>
          </cell>
          <cell r="V2602">
            <v>1527.6784577526741</v>
          </cell>
          <cell r="W2602">
            <v>0</v>
          </cell>
          <cell r="X2602">
            <v>0</v>
          </cell>
        </row>
        <row r="2603">
          <cell r="K2603">
            <v>0</v>
          </cell>
          <cell r="L2603">
            <v>0</v>
          </cell>
          <cell r="M2603">
            <v>1120.905</v>
          </cell>
          <cell r="N2603">
            <v>0</v>
          </cell>
          <cell r="O2603">
            <v>0</v>
          </cell>
          <cell r="P2603">
            <v>1242.7674096768746</v>
          </cell>
          <cell r="Q2603">
            <v>0</v>
          </cell>
          <cell r="R2603">
            <v>0</v>
          </cell>
          <cell r="S2603">
            <v>1377.8784415761986</v>
          </cell>
          <cell r="T2603">
            <v>0</v>
          </cell>
          <cell r="U2603">
            <v>0</v>
          </cell>
          <cell r="V2603">
            <v>1527.6784577526741</v>
          </cell>
          <cell r="W2603">
            <v>0</v>
          </cell>
          <cell r="X2603">
            <v>0</v>
          </cell>
        </row>
        <row r="2604">
          <cell r="K2604">
            <v>0</v>
          </cell>
          <cell r="L2604">
            <v>0</v>
          </cell>
          <cell r="M2604">
            <v>1120.905</v>
          </cell>
          <cell r="N2604">
            <v>0</v>
          </cell>
          <cell r="O2604">
            <v>0</v>
          </cell>
          <cell r="P2604">
            <v>1242.7674096768746</v>
          </cell>
          <cell r="Q2604">
            <v>0</v>
          </cell>
          <cell r="R2604">
            <v>0</v>
          </cell>
          <cell r="S2604">
            <v>1377.8784415761986</v>
          </cell>
          <cell r="T2604">
            <v>0</v>
          </cell>
          <cell r="U2604">
            <v>0</v>
          </cell>
          <cell r="V2604">
            <v>1527.6784577526741</v>
          </cell>
          <cell r="W2604">
            <v>0</v>
          </cell>
          <cell r="X2604">
            <v>0</v>
          </cell>
        </row>
        <row r="2605">
          <cell r="K2605">
            <v>0</v>
          </cell>
          <cell r="L2605">
            <v>0</v>
          </cell>
          <cell r="M2605">
            <v>1120.905</v>
          </cell>
          <cell r="N2605">
            <v>0</v>
          </cell>
          <cell r="O2605">
            <v>0</v>
          </cell>
          <cell r="P2605">
            <v>1242.7674096768746</v>
          </cell>
          <cell r="Q2605">
            <v>0</v>
          </cell>
          <cell r="R2605">
            <v>0</v>
          </cell>
          <cell r="S2605">
            <v>1377.8784415761986</v>
          </cell>
          <cell r="T2605">
            <v>0</v>
          </cell>
          <cell r="U2605">
            <v>0</v>
          </cell>
          <cell r="V2605">
            <v>1527.6784577526741</v>
          </cell>
          <cell r="W2605">
            <v>0</v>
          </cell>
          <cell r="X2605">
            <v>0</v>
          </cell>
        </row>
        <row r="2606">
          <cell r="K2606">
            <v>0</v>
          </cell>
          <cell r="L2606">
            <v>0</v>
          </cell>
          <cell r="M2606">
            <v>1120.905</v>
          </cell>
          <cell r="N2606">
            <v>0</v>
          </cell>
          <cell r="O2606">
            <v>0</v>
          </cell>
          <cell r="P2606">
            <v>1242.7674096768746</v>
          </cell>
          <cell r="Q2606">
            <v>0</v>
          </cell>
          <cell r="R2606">
            <v>0</v>
          </cell>
          <cell r="S2606">
            <v>1377.8784415761986</v>
          </cell>
          <cell r="T2606">
            <v>0</v>
          </cell>
          <cell r="U2606">
            <v>0</v>
          </cell>
          <cell r="V2606">
            <v>1527.6784577526741</v>
          </cell>
          <cell r="W2606">
            <v>0</v>
          </cell>
          <cell r="X2606">
            <v>0</v>
          </cell>
        </row>
        <row r="2607">
          <cell r="K2607">
            <v>0</v>
          </cell>
          <cell r="L2607">
            <v>0</v>
          </cell>
          <cell r="M2607">
            <v>1120.905</v>
          </cell>
          <cell r="N2607">
            <v>0</v>
          </cell>
          <cell r="O2607">
            <v>0</v>
          </cell>
          <cell r="P2607">
            <v>1242.7674096768746</v>
          </cell>
          <cell r="Q2607">
            <v>0</v>
          </cell>
          <cell r="R2607">
            <v>0</v>
          </cell>
          <cell r="S2607">
            <v>1377.8784415761986</v>
          </cell>
          <cell r="T2607">
            <v>0</v>
          </cell>
          <cell r="U2607">
            <v>0</v>
          </cell>
          <cell r="V2607">
            <v>1527.6784577526741</v>
          </cell>
          <cell r="W2607">
            <v>0</v>
          </cell>
          <cell r="X2607">
            <v>0</v>
          </cell>
        </row>
        <row r="2608">
          <cell r="K2608">
            <v>0</v>
          </cell>
          <cell r="L2608">
            <v>0</v>
          </cell>
          <cell r="M2608">
            <v>1120.905</v>
          </cell>
          <cell r="N2608">
            <v>0</v>
          </cell>
          <cell r="O2608">
            <v>0</v>
          </cell>
          <cell r="P2608">
            <v>1242.7674096768746</v>
          </cell>
          <cell r="Q2608">
            <v>0</v>
          </cell>
          <cell r="R2608">
            <v>0</v>
          </cell>
          <cell r="S2608">
            <v>1377.8784415761986</v>
          </cell>
          <cell r="T2608">
            <v>0</v>
          </cell>
          <cell r="U2608">
            <v>0</v>
          </cell>
          <cell r="V2608">
            <v>1527.6784577526741</v>
          </cell>
          <cell r="W2608">
            <v>0</v>
          </cell>
          <cell r="X2608">
            <v>0</v>
          </cell>
        </row>
        <row r="2609">
          <cell r="K2609">
            <v>0</v>
          </cell>
          <cell r="L2609">
            <v>0</v>
          </cell>
          <cell r="M2609">
            <v>1120.905</v>
          </cell>
          <cell r="N2609">
            <v>0</v>
          </cell>
          <cell r="O2609">
            <v>0</v>
          </cell>
          <cell r="P2609">
            <v>1242.7674096768746</v>
          </cell>
          <cell r="Q2609">
            <v>0</v>
          </cell>
          <cell r="R2609">
            <v>0</v>
          </cell>
          <cell r="S2609">
            <v>1377.8784415761986</v>
          </cell>
          <cell r="T2609">
            <v>0</v>
          </cell>
          <cell r="U2609">
            <v>0</v>
          </cell>
          <cell r="V2609">
            <v>1527.6784577526741</v>
          </cell>
          <cell r="W2609">
            <v>0</v>
          </cell>
          <cell r="X2609">
            <v>0</v>
          </cell>
        </row>
        <row r="2610">
          <cell r="K2610">
            <v>0</v>
          </cell>
          <cell r="L2610">
            <v>0</v>
          </cell>
          <cell r="M2610">
            <v>1120.905</v>
          </cell>
          <cell r="N2610">
            <v>0</v>
          </cell>
          <cell r="O2610">
            <v>0</v>
          </cell>
          <cell r="P2610">
            <v>1242.7674096768746</v>
          </cell>
          <cell r="Q2610">
            <v>0</v>
          </cell>
          <cell r="R2610">
            <v>0</v>
          </cell>
          <cell r="S2610">
            <v>1377.8784415761986</v>
          </cell>
          <cell r="T2610">
            <v>0</v>
          </cell>
          <cell r="U2610">
            <v>0</v>
          </cell>
          <cell r="V2610">
            <v>1527.6784577526741</v>
          </cell>
          <cell r="W2610">
            <v>0</v>
          </cell>
          <cell r="X2610">
            <v>0</v>
          </cell>
        </row>
        <row r="2611">
          <cell r="K2611">
            <v>0</v>
          </cell>
          <cell r="L2611">
            <v>0</v>
          </cell>
          <cell r="M2611">
            <v>1120.905</v>
          </cell>
          <cell r="N2611">
            <v>0</v>
          </cell>
          <cell r="O2611">
            <v>0</v>
          </cell>
          <cell r="P2611">
            <v>1242.7674096768746</v>
          </cell>
          <cell r="Q2611">
            <v>0</v>
          </cell>
          <cell r="R2611">
            <v>0</v>
          </cell>
          <cell r="S2611">
            <v>1377.8784415761986</v>
          </cell>
          <cell r="T2611">
            <v>0</v>
          </cell>
          <cell r="U2611">
            <v>0</v>
          </cell>
          <cell r="V2611">
            <v>1527.6784577526741</v>
          </cell>
          <cell r="W2611">
            <v>0</v>
          </cell>
          <cell r="X2611">
            <v>0</v>
          </cell>
        </row>
        <row r="2612">
          <cell r="K2612">
            <v>0</v>
          </cell>
          <cell r="L2612">
            <v>0</v>
          </cell>
          <cell r="M2612">
            <v>1120.905</v>
          </cell>
          <cell r="N2612">
            <v>0</v>
          </cell>
          <cell r="O2612">
            <v>0</v>
          </cell>
          <cell r="P2612">
            <v>1242.7674096768746</v>
          </cell>
          <cell r="Q2612">
            <v>0</v>
          </cell>
          <cell r="R2612">
            <v>0</v>
          </cell>
          <cell r="S2612">
            <v>1377.8784415761986</v>
          </cell>
          <cell r="T2612">
            <v>0</v>
          </cell>
          <cell r="U2612">
            <v>0</v>
          </cell>
          <cell r="V2612">
            <v>1527.6784577526741</v>
          </cell>
          <cell r="W2612">
            <v>0</v>
          </cell>
          <cell r="X2612">
            <v>0</v>
          </cell>
        </row>
        <row r="2613">
          <cell r="K2613">
            <v>0</v>
          </cell>
          <cell r="L2613">
            <v>0</v>
          </cell>
          <cell r="M2613">
            <v>1120.905</v>
          </cell>
          <cell r="N2613">
            <v>0</v>
          </cell>
          <cell r="O2613">
            <v>0</v>
          </cell>
          <cell r="P2613">
            <v>1242.7674096768746</v>
          </cell>
          <cell r="Q2613">
            <v>0</v>
          </cell>
          <cell r="R2613">
            <v>0</v>
          </cell>
          <cell r="S2613">
            <v>1377.8784415761986</v>
          </cell>
          <cell r="T2613">
            <v>0</v>
          </cell>
          <cell r="U2613">
            <v>0</v>
          </cell>
          <cell r="V2613">
            <v>1527.6784577526741</v>
          </cell>
          <cell r="W2613">
            <v>0</v>
          </cell>
          <cell r="X2613">
            <v>0</v>
          </cell>
        </row>
        <row r="2614">
          <cell r="K2614">
            <v>0</v>
          </cell>
          <cell r="L2614">
            <v>0</v>
          </cell>
          <cell r="M2614">
            <v>1120.905</v>
          </cell>
          <cell r="N2614">
            <v>0</v>
          </cell>
          <cell r="O2614">
            <v>0</v>
          </cell>
          <cell r="P2614">
            <v>1242.7674096768746</v>
          </cell>
          <cell r="Q2614">
            <v>0</v>
          </cell>
          <cell r="R2614">
            <v>0</v>
          </cell>
          <cell r="S2614">
            <v>1377.8784415761986</v>
          </cell>
          <cell r="T2614">
            <v>0</v>
          </cell>
          <cell r="U2614">
            <v>0</v>
          </cell>
          <cell r="V2614">
            <v>1527.6784577526741</v>
          </cell>
          <cell r="W2614">
            <v>0</v>
          </cell>
          <cell r="X2614">
            <v>0</v>
          </cell>
        </row>
        <row r="2615">
          <cell r="K2615">
            <v>0</v>
          </cell>
          <cell r="L2615">
            <v>0</v>
          </cell>
          <cell r="M2615">
            <v>1120.905</v>
          </cell>
          <cell r="N2615">
            <v>0</v>
          </cell>
          <cell r="O2615">
            <v>0</v>
          </cell>
          <cell r="P2615">
            <v>1242.7674096768746</v>
          </cell>
          <cell r="Q2615">
            <v>0</v>
          </cell>
          <cell r="R2615">
            <v>0</v>
          </cell>
          <cell r="S2615">
            <v>1377.8784415761986</v>
          </cell>
          <cell r="T2615">
            <v>0</v>
          </cell>
          <cell r="U2615">
            <v>0</v>
          </cell>
          <cell r="V2615">
            <v>1527.6784577526741</v>
          </cell>
          <cell r="W2615">
            <v>0</v>
          </cell>
          <cell r="X2615">
            <v>0</v>
          </cell>
        </row>
        <row r="2616">
          <cell r="K2616">
            <v>0</v>
          </cell>
          <cell r="L2616">
            <v>0</v>
          </cell>
          <cell r="M2616">
            <v>1120.905</v>
          </cell>
          <cell r="N2616">
            <v>0</v>
          </cell>
          <cell r="O2616">
            <v>0</v>
          </cell>
          <cell r="P2616">
            <v>1242.7674096768746</v>
          </cell>
          <cell r="Q2616">
            <v>0</v>
          </cell>
          <cell r="R2616">
            <v>0</v>
          </cell>
          <cell r="S2616">
            <v>1377.8784415761986</v>
          </cell>
          <cell r="T2616">
            <v>0</v>
          </cell>
          <cell r="U2616">
            <v>0</v>
          </cell>
          <cell r="V2616">
            <v>1527.6784577526741</v>
          </cell>
          <cell r="W2616">
            <v>0</v>
          </cell>
          <cell r="X2616">
            <v>0</v>
          </cell>
        </row>
        <row r="2617">
          <cell r="K2617">
            <v>0</v>
          </cell>
          <cell r="L2617">
            <v>0</v>
          </cell>
          <cell r="M2617">
            <v>1120.905</v>
          </cell>
          <cell r="N2617">
            <v>0</v>
          </cell>
          <cell r="O2617">
            <v>0</v>
          </cell>
          <cell r="P2617">
            <v>1242.7674096768746</v>
          </cell>
          <cell r="Q2617">
            <v>0</v>
          </cell>
          <cell r="R2617">
            <v>0</v>
          </cell>
          <cell r="S2617">
            <v>1377.8784415761986</v>
          </cell>
          <cell r="T2617">
            <v>0</v>
          </cell>
          <cell r="U2617">
            <v>0</v>
          </cell>
          <cell r="V2617">
            <v>1527.6784577526741</v>
          </cell>
          <cell r="W2617">
            <v>0</v>
          </cell>
          <cell r="X2617">
            <v>0</v>
          </cell>
        </row>
        <row r="2618">
          <cell r="K2618">
            <v>0</v>
          </cell>
          <cell r="L2618">
            <v>0</v>
          </cell>
          <cell r="M2618">
            <v>1120.905</v>
          </cell>
          <cell r="N2618">
            <v>0</v>
          </cell>
          <cell r="O2618">
            <v>0</v>
          </cell>
          <cell r="P2618">
            <v>1242.7674096768746</v>
          </cell>
          <cell r="Q2618">
            <v>0</v>
          </cell>
          <cell r="R2618">
            <v>0</v>
          </cell>
          <cell r="S2618">
            <v>1377.8784415761986</v>
          </cell>
          <cell r="T2618">
            <v>0</v>
          </cell>
          <cell r="U2618">
            <v>0</v>
          </cell>
          <cell r="V2618">
            <v>1527.6784577526741</v>
          </cell>
          <cell r="W2618">
            <v>0</v>
          </cell>
          <cell r="X2618">
            <v>0</v>
          </cell>
        </row>
        <row r="2619">
          <cell r="K2619">
            <v>0</v>
          </cell>
          <cell r="L2619">
            <v>0</v>
          </cell>
          <cell r="M2619">
            <v>1120.905</v>
          </cell>
          <cell r="N2619">
            <v>0</v>
          </cell>
          <cell r="O2619">
            <v>0</v>
          </cell>
          <cell r="P2619">
            <v>1242.7674096768746</v>
          </cell>
          <cell r="Q2619">
            <v>0</v>
          </cell>
          <cell r="R2619">
            <v>0</v>
          </cell>
          <cell r="S2619">
            <v>1377.8784415761986</v>
          </cell>
          <cell r="T2619">
            <v>0</v>
          </cell>
          <cell r="U2619">
            <v>0</v>
          </cell>
          <cell r="V2619">
            <v>1527.6784577526741</v>
          </cell>
          <cell r="W2619">
            <v>0</v>
          </cell>
          <cell r="X2619">
            <v>0</v>
          </cell>
        </row>
        <row r="2620">
          <cell r="K2620">
            <v>0</v>
          </cell>
          <cell r="L2620">
            <v>0</v>
          </cell>
          <cell r="M2620">
            <v>1120.905</v>
          </cell>
          <cell r="N2620">
            <v>0</v>
          </cell>
          <cell r="O2620">
            <v>0</v>
          </cell>
          <cell r="P2620">
            <v>1242.7674096768746</v>
          </cell>
          <cell r="Q2620">
            <v>0</v>
          </cell>
          <cell r="R2620">
            <v>0</v>
          </cell>
          <cell r="S2620">
            <v>1377.8784415761986</v>
          </cell>
          <cell r="T2620">
            <v>0</v>
          </cell>
          <cell r="U2620">
            <v>0</v>
          </cell>
          <cell r="V2620">
            <v>1527.6784577526741</v>
          </cell>
          <cell r="W2620">
            <v>0</v>
          </cell>
          <cell r="X2620">
            <v>0</v>
          </cell>
        </row>
        <row r="2621">
          <cell r="K2621">
            <v>0</v>
          </cell>
          <cell r="L2621">
            <v>0</v>
          </cell>
          <cell r="M2621">
            <v>1120.905</v>
          </cell>
          <cell r="N2621">
            <v>0</v>
          </cell>
          <cell r="O2621">
            <v>0</v>
          </cell>
          <cell r="P2621">
            <v>1242.7674096768746</v>
          </cell>
          <cell r="Q2621">
            <v>0</v>
          </cell>
          <cell r="R2621">
            <v>0</v>
          </cell>
          <cell r="S2621">
            <v>1377.8784415761986</v>
          </cell>
          <cell r="T2621">
            <v>0</v>
          </cell>
          <cell r="U2621">
            <v>0</v>
          </cell>
          <cell r="V2621">
            <v>1527.6784577526741</v>
          </cell>
          <cell r="W2621">
            <v>0</v>
          </cell>
          <cell r="X2621">
            <v>0</v>
          </cell>
        </row>
        <row r="2622">
          <cell r="K2622">
            <v>0</v>
          </cell>
          <cell r="L2622">
            <v>0</v>
          </cell>
          <cell r="M2622">
            <v>1120.905</v>
          </cell>
          <cell r="N2622">
            <v>0</v>
          </cell>
          <cell r="O2622">
            <v>0</v>
          </cell>
          <cell r="P2622">
            <v>1242.7674096768746</v>
          </cell>
          <cell r="Q2622">
            <v>0</v>
          </cell>
          <cell r="R2622">
            <v>0</v>
          </cell>
          <cell r="S2622">
            <v>1377.8784415761986</v>
          </cell>
          <cell r="T2622">
            <v>0</v>
          </cell>
          <cell r="U2622">
            <v>0</v>
          </cell>
          <cell r="V2622">
            <v>1527.6784577526741</v>
          </cell>
          <cell r="W2622">
            <v>0</v>
          </cell>
          <cell r="X2622">
            <v>0</v>
          </cell>
        </row>
        <row r="2623">
          <cell r="K2623">
            <v>0</v>
          </cell>
          <cell r="L2623">
            <v>0</v>
          </cell>
          <cell r="M2623">
            <v>1120.905</v>
          </cell>
          <cell r="N2623">
            <v>0</v>
          </cell>
          <cell r="O2623">
            <v>0</v>
          </cell>
          <cell r="P2623">
            <v>1242.7674096768746</v>
          </cell>
          <cell r="Q2623">
            <v>0</v>
          </cell>
          <cell r="R2623">
            <v>0</v>
          </cell>
          <cell r="S2623">
            <v>1377.8784415761986</v>
          </cell>
          <cell r="T2623">
            <v>0</v>
          </cell>
          <cell r="U2623">
            <v>0</v>
          </cell>
          <cell r="V2623">
            <v>1527.6784577526741</v>
          </cell>
          <cell r="W2623">
            <v>0</v>
          </cell>
          <cell r="X2623">
            <v>0</v>
          </cell>
        </row>
        <row r="2624">
          <cell r="K2624">
            <v>0</v>
          </cell>
          <cell r="L2624">
            <v>0</v>
          </cell>
          <cell r="M2624">
            <v>1120.905</v>
          </cell>
          <cell r="N2624">
            <v>0</v>
          </cell>
          <cell r="O2624">
            <v>0</v>
          </cell>
          <cell r="P2624">
            <v>1242.7674096768746</v>
          </cell>
          <cell r="Q2624">
            <v>0</v>
          </cell>
          <cell r="R2624">
            <v>0</v>
          </cell>
          <cell r="S2624">
            <v>1377.8784415761986</v>
          </cell>
          <cell r="T2624">
            <v>0</v>
          </cell>
          <cell r="U2624">
            <v>0</v>
          </cell>
          <cell r="V2624">
            <v>1527.6784577526741</v>
          </cell>
          <cell r="W2624">
            <v>0</v>
          </cell>
          <cell r="X2624">
            <v>0</v>
          </cell>
        </row>
        <row r="2625">
          <cell r="K2625">
            <v>0</v>
          </cell>
          <cell r="L2625">
            <v>0</v>
          </cell>
          <cell r="M2625">
            <v>1120.905</v>
          </cell>
          <cell r="N2625">
            <v>0</v>
          </cell>
          <cell r="O2625">
            <v>0</v>
          </cell>
          <cell r="P2625">
            <v>1242.7674096768746</v>
          </cell>
          <cell r="Q2625">
            <v>0</v>
          </cell>
          <cell r="R2625">
            <v>0</v>
          </cell>
          <cell r="S2625">
            <v>1377.8784415761986</v>
          </cell>
          <cell r="T2625">
            <v>0</v>
          </cell>
          <cell r="U2625">
            <v>0</v>
          </cell>
          <cell r="V2625">
            <v>1527.6784577526741</v>
          </cell>
          <cell r="W2625">
            <v>0</v>
          </cell>
          <cell r="X2625">
            <v>0</v>
          </cell>
        </row>
        <row r="2626">
          <cell r="K2626">
            <v>0</v>
          </cell>
          <cell r="L2626">
            <v>0</v>
          </cell>
          <cell r="M2626">
            <v>1120.905</v>
          </cell>
          <cell r="N2626">
            <v>0</v>
          </cell>
          <cell r="O2626">
            <v>0</v>
          </cell>
          <cell r="P2626">
            <v>1242.7674096768746</v>
          </cell>
          <cell r="Q2626">
            <v>0</v>
          </cell>
          <cell r="R2626">
            <v>0</v>
          </cell>
          <cell r="S2626">
            <v>1377.8784415761986</v>
          </cell>
          <cell r="T2626">
            <v>0</v>
          </cell>
          <cell r="U2626">
            <v>0</v>
          </cell>
          <cell r="V2626">
            <v>1527.6784577526741</v>
          </cell>
          <cell r="W2626">
            <v>0</v>
          </cell>
          <cell r="X2626">
            <v>0</v>
          </cell>
        </row>
        <row r="2627">
          <cell r="K2627">
            <v>0</v>
          </cell>
          <cell r="L2627">
            <v>0</v>
          </cell>
          <cell r="M2627">
            <v>1120.905</v>
          </cell>
          <cell r="N2627">
            <v>0</v>
          </cell>
          <cell r="O2627">
            <v>0</v>
          </cell>
          <cell r="P2627">
            <v>1242.7674096768746</v>
          </cell>
          <cell r="Q2627">
            <v>0</v>
          </cell>
          <cell r="R2627">
            <v>0</v>
          </cell>
          <cell r="S2627">
            <v>1377.8784415761986</v>
          </cell>
          <cell r="T2627">
            <v>0</v>
          </cell>
          <cell r="U2627">
            <v>0</v>
          </cell>
          <cell r="V2627">
            <v>1527.6784577526741</v>
          </cell>
          <cell r="W2627">
            <v>0</v>
          </cell>
          <cell r="X2627">
            <v>0</v>
          </cell>
        </row>
        <row r="2628">
          <cell r="K2628">
            <v>0</v>
          </cell>
          <cell r="L2628">
            <v>0</v>
          </cell>
          <cell r="M2628">
            <v>1120.905</v>
          </cell>
          <cell r="N2628">
            <v>0</v>
          </cell>
          <cell r="O2628">
            <v>0</v>
          </cell>
          <cell r="P2628">
            <v>1242.7674096768746</v>
          </cell>
          <cell r="Q2628">
            <v>0</v>
          </cell>
          <cell r="R2628">
            <v>0</v>
          </cell>
          <cell r="S2628">
            <v>1377.8784415761986</v>
          </cell>
          <cell r="T2628">
            <v>0</v>
          </cell>
          <cell r="U2628">
            <v>0</v>
          </cell>
          <cell r="V2628">
            <v>1527.6784577526741</v>
          </cell>
          <cell r="W2628">
            <v>0</v>
          </cell>
          <cell r="X2628">
            <v>0</v>
          </cell>
        </row>
        <row r="2629">
          <cell r="K2629">
            <v>0</v>
          </cell>
          <cell r="L2629">
            <v>0</v>
          </cell>
          <cell r="M2629">
            <v>1120.905</v>
          </cell>
          <cell r="N2629">
            <v>0</v>
          </cell>
          <cell r="O2629">
            <v>0</v>
          </cell>
          <cell r="P2629">
            <v>1242.7674096768746</v>
          </cell>
          <cell r="Q2629">
            <v>0</v>
          </cell>
          <cell r="R2629">
            <v>0</v>
          </cell>
          <cell r="S2629">
            <v>1377.8784415761986</v>
          </cell>
          <cell r="T2629">
            <v>0</v>
          </cell>
          <cell r="U2629">
            <v>0</v>
          </cell>
          <cell r="V2629">
            <v>1527.6784577526741</v>
          </cell>
          <cell r="W2629">
            <v>0</v>
          </cell>
          <cell r="X2629">
            <v>0</v>
          </cell>
        </row>
        <row r="2630">
          <cell r="K2630">
            <v>0</v>
          </cell>
          <cell r="L2630">
            <v>0</v>
          </cell>
          <cell r="M2630">
            <v>1120.905</v>
          </cell>
          <cell r="N2630">
            <v>0</v>
          </cell>
          <cell r="O2630">
            <v>0</v>
          </cell>
          <cell r="P2630">
            <v>1242.7674096768746</v>
          </cell>
          <cell r="Q2630">
            <v>0</v>
          </cell>
          <cell r="R2630">
            <v>0</v>
          </cell>
          <cell r="S2630">
            <v>1377.8784415761986</v>
          </cell>
          <cell r="T2630">
            <v>0</v>
          </cell>
          <cell r="U2630">
            <v>0</v>
          </cell>
          <cell r="V2630">
            <v>1527.6784577526741</v>
          </cell>
          <cell r="W2630">
            <v>0</v>
          </cell>
          <cell r="X2630">
            <v>0</v>
          </cell>
        </row>
        <row r="2631">
          <cell r="K2631">
            <v>0</v>
          </cell>
          <cell r="L2631">
            <v>0</v>
          </cell>
          <cell r="M2631">
            <v>1120.905</v>
          </cell>
          <cell r="N2631">
            <v>0</v>
          </cell>
          <cell r="O2631">
            <v>0</v>
          </cell>
          <cell r="P2631">
            <v>1242.7674096768746</v>
          </cell>
          <cell r="Q2631">
            <v>0</v>
          </cell>
          <cell r="R2631">
            <v>0</v>
          </cell>
          <cell r="S2631">
            <v>1377.8784415761986</v>
          </cell>
          <cell r="T2631">
            <v>0</v>
          </cell>
          <cell r="U2631">
            <v>0</v>
          </cell>
          <cell r="V2631">
            <v>1527.6784577526741</v>
          </cell>
          <cell r="W2631">
            <v>0</v>
          </cell>
          <cell r="X2631">
            <v>0</v>
          </cell>
        </row>
        <row r="2632">
          <cell r="K2632">
            <v>0</v>
          </cell>
          <cell r="L2632">
            <v>0</v>
          </cell>
          <cell r="M2632">
            <v>1120.905</v>
          </cell>
          <cell r="N2632">
            <v>0</v>
          </cell>
          <cell r="O2632">
            <v>0</v>
          </cell>
          <cell r="P2632">
            <v>1242.7674096768746</v>
          </cell>
          <cell r="Q2632">
            <v>0</v>
          </cell>
          <cell r="R2632">
            <v>0</v>
          </cell>
          <cell r="S2632">
            <v>1377.8784415761986</v>
          </cell>
          <cell r="T2632">
            <v>0</v>
          </cell>
          <cell r="U2632">
            <v>0</v>
          </cell>
          <cell r="V2632">
            <v>1527.6784577526741</v>
          </cell>
          <cell r="W2632">
            <v>0</v>
          </cell>
          <cell r="X2632">
            <v>0</v>
          </cell>
        </row>
        <row r="2633">
          <cell r="K2633">
            <v>0</v>
          </cell>
          <cell r="L2633">
            <v>0</v>
          </cell>
          <cell r="M2633">
            <v>1120.905</v>
          </cell>
          <cell r="N2633">
            <v>0</v>
          </cell>
          <cell r="O2633">
            <v>0</v>
          </cell>
          <cell r="P2633">
            <v>1242.7674096768746</v>
          </cell>
          <cell r="Q2633">
            <v>0</v>
          </cell>
          <cell r="R2633">
            <v>0</v>
          </cell>
          <cell r="S2633">
            <v>1377.8784415761986</v>
          </cell>
          <cell r="T2633">
            <v>0</v>
          </cell>
          <cell r="U2633">
            <v>0</v>
          </cell>
          <cell r="V2633">
            <v>1527.6784577526741</v>
          </cell>
          <cell r="W2633">
            <v>0</v>
          </cell>
          <cell r="X2633">
            <v>0</v>
          </cell>
        </row>
        <row r="2634">
          <cell r="K2634">
            <v>0</v>
          </cell>
          <cell r="L2634">
            <v>0</v>
          </cell>
          <cell r="M2634">
            <v>1120.905</v>
          </cell>
          <cell r="N2634">
            <v>0</v>
          </cell>
          <cell r="O2634">
            <v>0</v>
          </cell>
          <cell r="P2634">
            <v>1242.7674096768746</v>
          </cell>
          <cell r="Q2634">
            <v>0</v>
          </cell>
          <cell r="R2634">
            <v>0</v>
          </cell>
          <cell r="S2634">
            <v>1377.8784415761986</v>
          </cell>
          <cell r="T2634">
            <v>0</v>
          </cell>
          <cell r="U2634">
            <v>0</v>
          </cell>
          <cell r="V2634">
            <v>1527.6784577526741</v>
          </cell>
          <cell r="W2634">
            <v>0</v>
          </cell>
          <cell r="X2634">
            <v>0</v>
          </cell>
        </row>
        <row r="2635">
          <cell r="K2635">
            <v>0</v>
          </cell>
          <cell r="L2635">
            <v>0</v>
          </cell>
          <cell r="M2635">
            <v>1120.905</v>
          </cell>
          <cell r="N2635">
            <v>0</v>
          </cell>
          <cell r="O2635">
            <v>0</v>
          </cell>
          <cell r="P2635">
            <v>1242.7674096768746</v>
          </cell>
          <cell r="Q2635">
            <v>0</v>
          </cell>
          <cell r="R2635">
            <v>0</v>
          </cell>
          <cell r="S2635">
            <v>1377.8784415761986</v>
          </cell>
          <cell r="T2635">
            <v>0</v>
          </cell>
          <cell r="U2635">
            <v>0</v>
          </cell>
          <cell r="V2635">
            <v>1527.6784577526741</v>
          </cell>
          <cell r="W2635">
            <v>0</v>
          </cell>
          <cell r="X2635">
            <v>0</v>
          </cell>
        </row>
        <row r="2636">
          <cell r="K2636">
            <v>0</v>
          </cell>
          <cell r="L2636">
            <v>0</v>
          </cell>
          <cell r="M2636">
            <v>1120.905</v>
          </cell>
          <cell r="N2636">
            <v>0</v>
          </cell>
          <cell r="O2636">
            <v>0</v>
          </cell>
          <cell r="P2636">
            <v>1242.7674096768746</v>
          </cell>
          <cell r="Q2636">
            <v>0</v>
          </cell>
          <cell r="R2636">
            <v>0</v>
          </cell>
          <cell r="S2636">
            <v>1377.8784415761986</v>
          </cell>
          <cell r="T2636">
            <v>0</v>
          </cell>
          <cell r="U2636">
            <v>0</v>
          </cell>
          <cell r="V2636">
            <v>1527.6784577526741</v>
          </cell>
          <cell r="W2636">
            <v>0</v>
          </cell>
          <cell r="X2636">
            <v>0</v>
          </cell>
        </row>
        <row r="2637">
          <cell r="K2637">
            <v>0</v>
          </cell>
          <cell r="L2637">
            <v>0</v>
          </cell>
          <cell r="M2637">
            <v>1120.905</v>
          </cell>
          <cell r="N2637">
            <v>0</v>
          </cell>
          <cell r="O2637">
            <v>0</v>
          </cell>
          <cell r="P2637">
            <v>1242.7674096768746</v>
          </cell>
          <cell r="Q2637">
            <v>0</v>
          </cell>
          <cell r="R2637">
            <v>0</v>
          </cell>
          <cell r="S2637">
            <v>1377.8784415761986</v>
          </cell>
          <cell r="T2637">
            <v>0</v>
          </cell>
          <cell r="U2637">
            <v>0</v>
          </cell>
          <cell r="V2637">
            <v>1527.6784577526741</v>
          </cell>
          <cell r="W2637">
            <v>0</v>
          </cell>
          <cell r="X2637">
            <v>0</v>
          </cell>
        </row>
        <row r="2638">
          <cell r="K2638">
            <v>0</v>
          </cell>
          <cell r="L2638">
            <v>0</v>
          </cell>
          <cell r="M2638">
            <v>1120.905</v>
          </cell>
          <cell r="N2638">
            <v>0</v>
          </cell>
          <cell r="O2638">
            <v>0</v>
          </cell>
          <cell r="P2638">
            <v>1242.7674096768746</v>
          </cell>
          <cell r="Q2638">
            <v>0</v>
          </cell>
          <cell r="R2638">
            <v>0</v>
          </cell>
          <cell r="S2638">
            <v>1377.8784415761986</v>
          </cell>
          <cell r="T2638">
            <v>0</v>
          </cell>
          <cell r="U2638">
            <v>0</v>
          </cell>
          <cell r="V2638">
            <v>1527.6784577526741</v>
          </cell>
          <cell r="W2638">
            <v>0</v>
          </cell>
          <cell r="X2638">
            <v>0</v>
          </cell>
        </row>
        <row r="2639">
          <cell r="K2639">
            <v>0</v>
          </cell>
          <cell r="L2639">
            <v>0</v>
          </cell>
          <cell r="M2639">
            <v>1120.905</v>
          </cell>
          <cell r="N2639">
            <v>0</v>
          </cell>
          <cell r="O2639">
            <v>0</v>
          </cell>
          <cell r="P2639">
            <v>1242.7674096768746</v>
          </cell>
          <cell r="Q2639">
            <v>0</v>
          </cell>
          <cell r="R2639">
            <v>0</v>
          </cell>
          <cell r="S2639">
            <v>1377.8784415761986</v>
          </cell>
          <cell r="T2639">
            <v>0</v>
          </cell>
          <cell r="U2639">
            <v>0</v>
          </cell>
          <cell r="V2639">
            <v>1527.6784577526741</v>
          </cell>
          <cell r="W2639">
            <v>0</v>
          </cell>
          <cell r="X2639">
            <v>0</v>
          </cell>
        </row>
        <row r="2640">
          <cell r="K2640">
            <v>0</v>
          </cell>
          <cell r="L2640">
            <v>0</v>
          </cell>
          <cell r="M2640">
            <v>1120.905</v>
          </cell>
          <cell r="N2640">
            <v>0</v>
          </cell>
          <cell r="O2640">
            <v>0</v>
          </cell>
          <cell r="P2640">
            <v>1242.7674096768746</v>
          </cell>
          <cell r="Q2640">
            <v>0</v>
          </cell>
          <cell r="R2640">
            <v>0</v>
          </cell>
          <cell r="S2640">
            <v>1377.8784415761986</v>
          </cell>
          <cell r="T2640">
            <v>0</v>
          </cell>
          <cell r="U2640">
            <v>0</v>
          </cell>
          <cell r="V2640">
            <v>1527.6784577526741</v>
          </cell>
          <cell r="W2640">
            <v>0</v>
          </cell>
          <cell r="X2640">
            <v>0</v>
          </cell>
        </row>
        <row r="2641">
          <cell r="K2641">
            <v>0</v>
          </cell>
          <cell r="L2641">
            <v>0</v>
          </cell>
          <cell r="M2641">
            <v>1120.905</v>
          </cell>
          <cell r="N2641">
            <v>0</v>
          </cell>
          <cell r="O2641">
            <v>0</v>
          </cell>
          <cell r="P2641">
            <v>1242.7674096768746</v>
          </cell>
          <cell r="Q2641">
            <v>0</v>
          </cell>
          <cell r="R2641">
            <v>0</v>
          </cell>
          <cell r="S2641">
            <v>1377.8784415761986</v>
          </cell>
          <cell r="T2641">
            <v>0</v>
          </cell>
          <cell r="U2641">
            <v>0</v>
          </cell>
          <cell r="V2641">
            <v>1527.6784577526741</v>
          </cell>
          <cell r="W2641">
            <v>0</v>
          </cell>
          <cell r="X2641">
            <v>0</v>
          </cell>
        </row>
        <row r="2642">
          <cell r="K2642">
            <v>0</v>
          </cell>
          <cell r="L2642">
            <v>0</v>
          </cell>
          <cell r="M2642">
            <v>1120.905</v>
          </cell>
          <cell r="N2642">
            <v>0</v>
          </cell>
          <cell r="O2642">
            <v>0</v>
          </cell>
          <cell r="P2642">
            <v>1242.7674096768746</v>
          </cell>
          <cell r="Q2642">
            <v>0</v>
          </cell>
          <cell r="R2642">
            <v>0</v>
          </cell>
          <cell r="S2642">
            <v>1377.8784415761986</v>
          </cell>
          <cell r="T2642">
            <v>0</v>
          </cell>
          <cell r="U2642">
            <v>0</v>
          </cell>
          <cell r="V2642">
            <v>1527.6784577526741</v>
          </cell>
          <cell r="W2642">
            <v>0</v>
          </cell>
          <cell r="X2642">
            <v>0</v>
          </cell>
        </row>
        <row r="2643">
          <cell r="K2643">
            <v>0</v>
          </cell>
          <cell r="L2643">
            <v>0</v>
          </cell>
          <cell r="M2643">
            <v>1120.905</v>
          </cell>
          <cell r="N2643">
            <v>0</v>
          </cell>
          <cell r="O2643">
            <v>0</v>
          </cell>
          <cell r="P2643">
            <v>1242.7674096768746</v>
          </cell>
          <cell r="Q2643">
            <v>0</v>
          </cell>
          <cell r="R2643">
            <v>0</v>
          </cell>
          <cell r="S2643">
            <v>1377.8784415761986</v>
          </cell>
          <cell r="T2643">
            <v>0</v>
          </cell>
          <cell r="U2643">
            <v>0</v>
          </cell>
          <cell r="V2643">
            <v>1527.6784577526741</v>
          </cell>
          <cell r="W2643">
            <v>0</v>
          </cell>
          <cell r="X2643">
            <v>0</v>
          </cell>
        </row>
        <row r="2644">
          <cell r="K2644">
            <v>0</v>
          </cell>
          <cell r="L2644">
            <v>0</v>
          </cell>
          <cell r="M2644">
            <v>1120.905</v>
          </cell>
          <cell r="N2644">
            <v>0</v>
          </cell>
          <cell r="O2644">
            <v>0</v>
          </cell>
          <cell r="P2644">
            <v>1242.7674096768746</v>
          </cell>
          <cell r="Q2644">
            <v>0</v>
          </cell>
          <cell r="R2644">
            <v>0</v>
          </cell>
          <cell r="S2644">
            <v>1377.8784415761986</v>
          </cell>
          <cell r="T2644">
            <v>0</v>
          </cell>
          <cell r="U2644">
            <v>0</v>
          </cell>
          <cell r="V2644">
            <v>1527.6784577526741</v>
          </cell>
          <cell r="W2644">
            <v>0</v>
          </cell>
          <cell r="X2644">
            <v>0</v>
          </cell>
        </row>
        <row r="2645">
          <cell r="K2645">
            <v>0</v>
          </cell>
          <cell r="L2645">
            <v>0</v>
          </cell>
          <cell r="M2645">
            <v>1120.905</v>
          </cell>
          <cell r="N2645">
            <v>0</v>
          </cell>
          <cell r="O2645">
            <v>0</v>
          </cell>
          <cell r="P2645">
            <v>1242.7674096768746</v>
          </cell>
          <cell r="Q2645">
            <v>0</v>
          </cell>
          <cell r="R2645">
            <v>0</v>
          </cell>
          <cell r="S2645">
            <v>1377.8784415761986</v>
          </cell>
          <cell r="T2645">
            <v>0</v>
          </cell>
          <cell r="U2645">
            <v>0</v>
          </cell>
          <cell r="V2645">
            <v>1527.6784577526741</v>
          </cell>
          <cell r="W2645">
            <v>0</v>
          </cell>
          <cell r="X2645">
            <v>0</v>
          </cell>
        </row>
        <row r="2646">
          <cell r="K2646">
            <v>0</v>
          </cell>
          <cell r="L2646">
            <v>0</v>
          </cell>
          <cell r="M2646">
            <v>1120.905</v>
          </cell>
          <cell r="N2646">
            <v>0</v>
          </cell>
          <cell r="O2646">
            <v>0</v>
          </cell>
          <cell r="P2646">
            <v>1242.7674096768746</v>
          </cell>
          <cell r="Q2646">
            <v>0</v>
          </cell>
          <cell r="R2646">
            <v>0</v>
          </cell>
          <cell r="S2646">
            <v>1377.8784415761986</v>
          </cell>
          <cell r="T2646">
            <v>0</v>
          </cell>
          <cell r="U2646">
            <v>0</v>
          </cell>
          <cell r="V2646">
            <v>1527.6784577526741</v>
          </cell>
          <cell r="W2646">
            <v>0</v>
          </cell>
          <cell r="X2646">
            <v>0</v>
          </cell>
        </row>
        <row r="2647">
          <cell r="K2647">
            <v>0</v>
          </cell>
          <cell r="L2647">
            <v>0</v>
          </cell>
          <cell r="M2647">
            <v>1120.905</v>
          </cell>
          <cell r="N2647">
            <v>0</v>
          </cell>
          <cell r="O2647">
            <v>0</v>
          </cell>
          <cell r="P2647">
            <v>1242.7674096768746</v>
          </cell>
          <cell r="Q2647">
            <v>0</v>
          </cell>
          <cell r="R2647">
            <v>0</v>
          </cell>
          <cell r="S2647">
            <v>1377.8784415761986</v>
          </cell>
          <cell r="T2647">
            <v>0</v>
          </cell>
          <cell r="U2647">
            <v>0</v>
          </cell>
          <cell r="V2647">
            <v>1527.6784577526741</v>
          </cell>
          <cell r="W2647">
            <v>0</v>
          </cell>
          <cell r="X2647">
            <v>0</v>
          </cell>
        </row>
        <row r="2648">
          <cell r="K2648">
            <v>0</v>
          </cell>
          <cell r="L2648">
            <v>0</v>
          </cell>
          <cell r="M2648">
            <v>1120.905</v>
          </cell>
          <cell r="N2648">
            <v>0</v>
          </cell>
          <cell r="O2648">
            <v>0</v>
          </cell>
          <cell r="P2648">
            <v>1242.7674096768746</v>
          </cell>
          <cell r="Q2648">
            <v>0</v>
          </cell>
          <cell r="R2648">
            <v>0</v>
          </cell>
          <cell r="S2648">
            <v>1377.8784415761986</v>
          </cell>
          <cell r="T2648">
            <v>0</v>
          </cell>
          <cell r="U2648">
            <v>0</v>
          </cell>
          <cell r="V2648">
            <v>1527.6784577526741</v>
          </cell>
          <cell r="W2648">
            <v>0</v>
          </cell>
          <cell r="X2648">
            <v>0</v>
          </cell>
        </row>
        <row r="2649">
          <cell r="K2649">
            <v>0</v>
          </cell>
          <cell r="L2649">
            <v>0</v>
          </cell>
          <cell r="M2649">
            <v>1120.905</v>
          </cell>
          <cell r="N2649">
            <v>0</v>
          </cell>
          <cell r="O2649">
            <v>0</v>
          </cell>
          <cell r="P2649">
            <v>1242.7674096768746</v>
          </cell>
          <cell r="Q2649">
            <v>0</v>
          </cell>
          <cell r="R2649">
            <v>0</v>
          </cell>
          <cell r="S2649">
            <v>1377.8784415761986</v>
          </cell>
          <cell r="T2649">
            <v>0</v>
          </cell>
          <cell r="U2649">
            <v>0</v>
          </cell>
          <cell r="V2649">
            <v>1527.6784577526741</v>
          </cell>
          <cell r="W2649">
            <v>0</v>
          </cell>
          <cell r="X2649">
            <v>0</v>
          </cell>
        </row>
        <row r="2650">
          <cell r="K2650">
            <v>0</v>
          </cell>
          <cell r="L2650">
            <v>0</v>
          </cell>
          <cell r="M2650">
            <v>1120.905</v>
          </cell>
          <cell r="N2650">
            <v>0</v>
          </cell>
          <cell r="O2650">
            <v>0</v>
          </cell>
          <cell r="P2650">
            <v>1242.7674096768746</v>
          </cell>
          <cell r="Q2650">
            <v>0</v>
          </cell>
          <cell r="R2650">
            <v>0</v>
          </cell>
          <cell r="S2650">
            <v>1377.8784415761986</v>
          </cell>
          <cell r="T2650">
            <v>0</v>
          </cell>
          <cell r="U2650">
            <v>0</v>
          </cell>
          <cell r="V2650">
            <v>1527.6784577526741</v>
          </cell>
          <cell r="W2650">
            <v>0</v>
          </cell>
          <cell r="X2650">
            <v>0</v>
          </cell>
        </row>
        <row r="2651">
          <cell r="K2651">
            <v>0</v>
          </cell>
          <cell r="L2651">
            <v>0</v>
          </cell>
          <cell r="M2651">
            <v>1120.905</v>
          </cell>
          <cell r="N2651">
            <v>0</v>
          </cell>
          <cell r="O2651">
            <v>0</v>
          </cell>
          <cell r="P2651">
            <v>1242.7674096768746</v>
          </cell>
          <cell r="Q2651">
            <v>0</v>
          </cell>
          <cell r="R2651">
            <v>0</v>
          </cell>
          <cell r="S2651">
            <v>1377.8784415761986</v>
          </cell>
          <cell r="T2651">
            <v>0</v>
          </cell>
          <cell r="U2651">
            <v>0</v>
          </cell>
          <cell r="V2651">
            <v>1527.6784577526741</v>
          </cell>
          <cell r="W2651">
            <v>0</v>
          </cell>
          <cell r="X2651">
            <v>0</v>
          </cell>
        </row>
        <row r="2652">
          <cell r="K2652">
            <v>0</v>
          </cell>
          <cell r="L2652">
            <v>0</v>
          </cell>
          <cell r="M2652">
            <v>1120.905</v>
          </cell>
          <cell r="N2652">
            <v>0</v>
          </cell>
          <cell r="O2652">
            <v>0</v>
          </cell>
          <cell r="P2652">
            <v>1242.7674096768746</v>
          </cell>
          <cell r="Q2652">
            <v>0</v>
          </cell>
          <cell r="R2652">
            <v>0</v>
          </cell>
          <cell r="S2652">
            <v>1377.8784415761986</v>
          </cell>
          <cell r="T2652">
            <v>0</v>
          </cell>
          <cell r="U2652">
            <v>0</v>
          </cell>
          <cell r="V2652">
            <v>1527.6784577526741</v>
          </cell>
          <cell r="W2652">
            <v>0</v>
          </cell>
          <cell r="X2652">
            <v>0</v>
          </cell>
        </row>
        <row r="2653">
          <cell r="K2653">
            <v>0</v>
          </cell>
          <cell r="L2653">
            <v>0</v>
          </cell>
          <cell r="M2653">
            <v>1120.905</v>
          </cell>
          <cell r="N2653">
            <v>0</v>
          </cell>
          <cell r="O2653">
            <v>0</v>
          </cell>
          <cell r="P2653">
            <v>1242.7674096768746</v>
          </cell>
          <cell r="Q2653">
            <v>0</v>
          </cell>
          <cell r="R2653">
            <v>0</v>
          </cell>
          <cell r="S2653">
            <v>1377.8784415761986</v>
          </cell>
          <cell r="T2653">
            <v>0</v>
          </cell>
          <cell r="U2653">
            <v>0</v>
          </cell>
          <cell r="V2653">
            <v>1527.6784577526741</v>
          </cell>
          <cell r="W2653">
            <v>0</v>
          </cell>
          <cell r="X2653">
            <v>0</v>
          </cell>
        </row>
        <row r="2654">
          <cell r="K2654">
            <v>0</v>
          </cell>
          <cell r="L2654">
            <v>0</v>
          </cell>
          <cell r="M2654">
            <v>1120.905</v>
          </cell>
          <cell r="N2654">
            <v>0</v>
          </cell>
          <cell r="O2654">
            <v>0</v>
          </cell>
          <cell r="P2654">
            <v>1242.7674096768746</v>
          </cell>
          <cell r="Q2654">
            <v>0</v>
          </cell>
          <cell r="R2654">
            <v>0</v>
          </cell>
          <cell r="S2654">
            <v>1377.8784415761986</v>
          </cell>
          <cell r="T2654">
            <v>0</v>
          </cell>
          <cell r="U2654">
            <v>0</v>
          </cell>
          <cell r="V2654">
            <v>1527.6784577526741</v>
          </cell>
          <cell r="W2654">
            <v>0</v>
          </cell>
          <cell r="X2654">
            <v>0</v>
          </cell>
        </row>
        <row r="2655">
          <cell r="K2655">
            <v>0</v>
          </cell>
          <cell r="L2655">
            <v>0</v>
          </cell>
          <cell r="M2655">
            <v>1120.905</v>
          </cell>
          <cell r="N2655">
            <v>0</v>
          </cell>
          <cell r="O2655">
            <v>0</v>
          </cell>
          <cell r="P2655">
            <v>1242.7674096768746</v>
          </cell>
          <cell r="Q2655">
            <v>0</v>
          </cell>
          <cell r="R2655">
            <v>0</v>
          </cell>
          <cell r="S2655">
            <v>1377.8784415761986</v>
          </cell>
          <cell r="T2655">
            <v>0</v>
          </cell>
          <cell r="U2655">
            <v>0</v>
          </cell>
          <cell r="V2655">
            <v>1527.6784577526741</v>
          </cell>
          <cell r="W2655">
            <v>0</v>
          </cell>
          <cell r="X2655">
            <v>0</v>
          </cell>
        </row>
        <row r="2656">
          <cell r="K2656">
            <v>0</v>
          </cell>
          <cell r="L2656">
            <v>0</v>
          </cell>
          <cell r="M2656">
            <v>1120.905</v>
          </cell>
          <cell r="N2656">
            <v>0</v>
          </cell>
          <cell r="O2656">
            <v>0</v>
          </cell>
          <cell r="P2656">
            <v>1242.7674096768746</v>
          </cell>
          <cell r="Q2656">
            <v>0</v>
          </cell>
          <cell r="R2656">
            <v>0</v>
          </cell>
          <cell r="S2656">
            <v>1377.8784415761986</v>
          </cell>
          <cell r="T2656">
            <v>0</v>
          </cell>
          <cell r="U2656">
            <v>0</v>
          </cell>
          <cell r="V2656">
            <v>1527.6784577526741</v>
          </cell>
          <cell r="W2656">
            <v>0</v>
          </cell>
          <cell r="X2656">
            <v>0</v>
          </cell>
        </row>
        <row r="2657">
          <cell r="K2657">
            <v>0</v>
          </cell>
          <cell r="L2657">
            <v>0</v>
          </cell>
          <cell r="M2657">
            <v>1120.905</v>
          </cell>
          <cell r="N2657">
            <v>0</v>
          </cell>
          <cell r="O2657">
            <v>0</v>
          </cell>
          <cell r="P2657">
            <v>1242.7674096768746</v>
          </cell>
          <cell r="Q2657">
            <v>0</v>
          </cell>
          <cell r="R2657">
            <v>0</v>
          </cell>
          <cell r="S2657">
            <v>1377.8784415761986</v>
          </cell>
          <cell r="T2657">
            <v>0</v>
          </cell>
          <cell r="U2657">
            <v>0</v>
          </cell>
          <cell r="V2657">
            <v>1527.6784577526741</v>
          </cell>
          <cell r="W2657">
            <v>0</v>
          </cell>
          <cell r="X2657">
            <v>0</v>
          </cell>
        </row>
        <row r="2658">
          <cell r="K2658">
            <v>0</v>
          </cell>
          <cell r="L2658">
            <v>0</v>
          </cell>
          <cell r="M2658">
            <v>1120.905</v>
          </cell>
          <cell r="N2658">
            <v>0</v>
          </cell>
          <cell r="O2658">
            <v>0</v>
          </cell>
          <cell r="P2658">
            <v>1242.7674096768746</v>
          </cell>
          <cell r="Q2658">
            <v>0</v>
          </cell>
          <cell r="R2658">
            <v>0</v>
          </cell>
          <cell r="S2658">
            <v>1377.8784415761986</v>
          </cell>
          <cell r="T2658">
            <v>0</v>
          </cell>
          <cell r="U2658">
            <v>0</v>
          </cell>
          <cell r="V2658">
            <v>1527.6784577526741</v>
          </cell>
          <cell r="W2658">
            <v>0</v>
          </cell>
          <cell r="X2658">
            <v>0</v>
          </cell>
        </row>
        <row r="2659">
          <cell r="K2659">
            <v>0</v>
          </cell>
          <cell r="L2659">
            <v>0</v>
          </cell>
          <cell r="M2659">
            <v>1120.905</v>
          </cell>
          <cell r="N2659">
            <v>0</v>
          </cell>
          <cell r="O2659">
            <v>0</v>
          </cell>
          <cell r="P2659">
            <v>1242.7674096768746</v>
          </cell>
          <cell r="Q2659">
            <v>0</v>
          </cell>
          <cell r="R2659">
            <v>0</v>
          </cell>
          <cell r="S2659">
            <v>1377.8784415761986</v>
          </cell>
          <cell r="T2659">
            <v>0</v>
          </cell>
          <cell r="U2659">
            <v>0</v>
          </cell>
          <cell r="V2659">
            <v>1527.6784577526741</v>
          </cell>
          <cell r="W2659">
            <v>0</v>
          </cell>
          <cell r="X2659">
            <v>0</v>
          </cell>
        </row>
        <row r="2660">
          <cell r="K2660">
            <v>0</v>
          </cell>
          <cell r="L2660">
            <v>0</v>
          </cell>
          <cell r="M2660">
            <v>1120.905</v>
          </cell>
          <cell r="N2660">
            <v>0</v>
          </cell>
          <cell r="O2660">
            <v>0</v>
          </cell>
          <cell r="P2660">
            <v>1242.7674096768746</v>
          </cell>
          <cell r="Q2660">
            <v>0</v>
          </cell>
          <cell r="R2660">
            <v>0</v>
          </cell>
          <cell r="S2660">
            <v>1377.8784415761986</v>
          </cell>
          <cell r="T2660">
            <v>0</v>
          </cell>
          <cell r="U2660">
            <v>0</v>
          </cell>
          <cell r="V2660">
            <v>1527.6784577526741</v>
          </cell>
          <cell r="W2660">
            <v>0</v>
          </cell>
          <cell r="X2660">
            <v>0</v>
          </cell>
        </row>
        <row r="2661">
          <cell r="K2661">
            <v>0</v>
          </cell>
          <cell r="L2661">
            <v>0</v>
          </cell>
          <cell r="M2661">
            <v>1120.905</v>
          </cell>
          <cell r="N2661">
            <v>0</v>
          </cell>
          <cell r="O2661">
            <v>0</v>
          </cell>
          <cell r="P2661">
            <v>1242.7674096768746</v>
          </cell>
          <cell r="Q2661">
            <v>0</v>
          </cell>
          <cell r="R2661">
            <v>0</v>
          </cell>
          <cell r="S2661">
            <v>1377.8784415761986</v>
          </cell>
          <cell r="T2661">
            <v>0</v>
          </cell>
          <cell r="U2661">
            <v>0</v>
          </cell>
          <cell r="V2661">
            <v>1527.6784577526741</v>
          </cell>
          <cell r="W2661">
            <v>0</v>
          </cell>
          <cell r="X2661">
            <v>0</v>
          </cell>
        </row>
        <row r="2662">
          <cell r="K2662">
            <v>0</v>
          </cell>
          <cell r="L2662">
            <v>0</v>
          </cell>
          <cell r="M2662">
            <v>1120.905</v>
          </cell>
          <cell r="N2662">
            <v>0</v>
          </cell>
          <cell r="O2662">
            <v>0</v>
          </cell>
          <cell r="P2662">
            <v>1242.7674096768746</v>
          </cell>
          <cell r="Q2662">
            <v>0</v>
          </cell>
          <cell r="R2662">
            <v>0</v>
          </cell>
          <cell r="S2662">
            <v>1377.8784415761986</v>
          </cell>
          <cell r="T2662">
            <v>0</v>
          </cell>
          <cell r="U2662">
            <v>0</v>
          </cell>
          <cell r="V2662">
            <v>1527.6784577526741</v>
          </cell>
          <cell r="W2662">
            <v>0</v>
          </cell>
          <cell r="X2662">
            <v>0</v>
          </cell>
        </row>
        <row r="2663">
          <cell r="K2663">
            <v>0</v>
          </cell>
          <cell r="L2663">
            <v>0</v>
          </cell>
          <cell r="M2663">
            <v>1120.905</v>
          </cell>
          <cell r="N2663">
            <v>0</v>
          </cell>
          <cell r="O2663">
            <v>0</v>
          </cell>
          <cell r="P2663">
            <v>1242.7674096768746</v>
          </cell>
          <cell r="Q2663">
            <v>0</v>
          </cell>
          <cell r="R2663">
            <v>0</v>
          </cell>
          <cell r="S2663">
            <v>1377.8784415761986</v>
          </cell>
          <cell r="T2663">
            <v>0</v>
          </cell>
          <cell r="U2663">
            <v>0</v>
          </cell>
          <cell r="V2663">
            <v>1527.6784577526741</v>
          </cell>
          <cell r="W2663">
            <v>0</v>
          </cell>
          <cell r="X2663">
            <v>0</v>
          </cell>
        </row>
        <row r="2664">
          <cell r="K2664">
            <v>0</v>
          </cell>
          <cell r="L2664">
            <v>0</v>
          </cell>
          <cell r="M2664">
            <v>1120.905</v>
          </cell>
          <cell r="N2664">
            <v>0</v>
          </cell>
          <cell r="O2664">
            <v>0</v>
          </cell>
          <cell r="P2664">
            <v>1242.7674096768746</v>
          </cell>
          <cell r="Q2664">
            <v>0</v>
          </cell>
          <cell r="R2664">
            <v>0</v>
          </cell>
          <cell r="S2664">
            <v>1377.8784415761986</v>
          </cell>
          <cell r="T2664">
            <v>0</v>
          </cell>
          <cell r="U2664">
            <v>0</v>
          </cell>
          <cell r="V2664">
            <v>1527.6784577526741</v>
          </cell>
          <cell r="W2664">
            <v>0</v>
          </cell>
          <cell r="X2664">
            <v>0</v>
          </cell>
        </row>
        <row r="2665">
          <cell r="K2665">
            <v>0</v>
          </cell>
          <cell r="L2665">
            <v>0</v>
          </cell>
          <cell r="M2665">
            <v>1120.905</v>
          </cell>
          <cell r="N2665">
            <v>0</v>
          </cell>
          <cell r="O2665">
            <v>0</v>
          </cell>
          <cell r="P2665">
            <v>1242.7674096768746</v>
          </cell>
          <cell r="Q2665">
            <v>0</v>
          </cell>
          <cell r="R2665">
            <v>0</v>
          </cell>
          <cell r="S2665">
            <v>1377.8784415761986</v>
          </cell>
          <cell r="T2665">
            <v>0</v>
          </cell>
          <cell r="U2665">
            <v>0</v>
          </cell>
          <cell r="V2665">
            <v>1527.6784577526741</v>
          </cell>
          <cell r="W2665">
            <v>0</v>
          </cell>
          <cell r="X2665">
            <v>0</v>
          </cell>
        </row>
        <row r="2666">
          <cell r="K2666">
            <v>0</v>
          </cell>
          <cell r="L2666">
            <v>0</v>
          </cell>
          <cell r="M2666">
            <v>1120.905</v>
          </cell>
          <cell r="N2666">
            <v>0</v>
          </cell>
          <cell r="O2666">
            <v>0</v>
          </cell>
          <cell r="P2666">
            <v>1242.7674096768746</v>
          </cell>
          <cell r="Q2666">
            <v>0</v>
          </cell>
          <cell r="R2666">
            <v>0</v>
          </cell>
          <cell r="S2666">
            <v>1377.8784415761986</v>
          </cell>
          <cell r="T2666">
            <v>0</v>
          </cell>
          <cell r="U2666">
            <v>0</v>
          </cell>
          <cell r="V2666">
            <v>1527.6784577526741</v>
          </cell>
          <cell r="W2666">
            <v>0</v>
          </cell>
          <cell r="X2666">
            <v>0</v>
          </cell>
        </row>
        <row r="2667">
          <cell r="K2667">
            <v>0</v>
          </cell>
          <cell r="L2667">
            <v>0</v>
          </cell>
          <cell r="M2667">
            <v>1120.905</v>
          </cell>
          <cell r="N2667">
            <v>0</v>
          </cell>
          <cell r="O2667">
            <v>0</v>
          </cell>
          <cell r="P2667">
            <v>1242.7674096768746</v>
          </cell>
          <cell r="Q2667">
            <v>0</v>
          </cell>
          <cell r="R2667">
            <v>0</v>
          </cell>
          <cell r="S2667">
            <v>1377.8784415761986</v>
          </cell>
          <cell r="T2667">
            <v>0</v>
          </cell>
          <cell r="U2667">
            <v>0</v>
          </cell>
          <cell r="V2667">
            <v>1527.6784577526741</v>
          </cell>
          <cell r="W2667">
            <v>0</v>
          </cell>
          <cell r="X2667">
            <v>0</v>
          </cell>
        </row>
        <row r="2668">
          <cell r="K2668">
            <v>0</v>
          </cell>
          <cell r="L2668">
            <v>0</v>
          </cell>
          <cell r="M2668">
            <v>1120.905</v>
          </cell>
          <cell r="N2668">
            <v>0</v>
          </cell>
          <cell r="O2668">
            <v>0</v>
          </cell>
          <cell r="P2668">
            <v>1242.7674096768746</v>
          </cell>
          <cell r="Q2668">
            <v>0</v>
          </cell>
          <cell r="R2668">
            <v>0</v>
          </cell>
          <cell r="S2668">
            <v>1377.8784415761986</v>
          </cell>
          <cell r="T2668">
            <v>0</v>
          </cell>
          <cell r="U2668">
            <v>0</v>
          </cell>
          <cell r="V2668">
            <v>1527.6784577526741</v>
          </cell>
          <cell r="W2668">
            <v>0</v>
          </cell>
          <cell r="X2668">
            <v>0</v>
          </cell>
        </row>
        <row r="2669">
          <cell r="K2669">
            <v>0</v>
          </cell>
          <cell r="L2669">
            <v>0</v>
          </cell>
          <cell r="M2669">
            <v>1120.905</v>
          </cell>
          <cell r="N2669">
            <v>0</v>
          </cell>
          <cell r="O2669">
            <v>0</v>
          </cell>
          <cell r="P2669">
            <v>1242.7674096768746</v>
          </cell>
          <cell r="Q2669">
            <v>0</v>
          </cell>
          <cell r="R2669">
            <v>0</v>
          </cell>
          <cell r="S2669">
            <v>1377.8784415761986</v>
          </cell>
          <cell r="T2669">
            <v>0</v>
          </cell>
          <cell r="U2669">
            <v>0</v>
          </cell>
          <cell r="V2669">
            <v>1527.6784577526741</v>
          </cell>
          <cell r="W2669">
            <v>0</v>
          </cell>
          <cell r="X2669">
            <v>0</v>
          </cell>
        </row>
        <row r="2670">
          <cell r="K2670">
            <v>0</v>
          </cell>
          <cell r="L2670">
            <v>0</v>
          </cell>
          <cell r="M2670">
            <v>1120.905</v>
          </cell>
          <cell r="N2670">
            <v>0</v>
          </cell>
          <cell r="O2670">
            <v>0</v>
          </cell>
          <cell r="P2670">
            <v>1242.7674096768746</v>
          </cell>
          <cell r="Q2670">
            <v>0</v>
          </cell>
          <cell r="R2670">
            <v>0</v>
          </cell>
          <cell r="S2670">
            <v>1377.8784415761986</v>
          </cell>
          <cell r="T2670">
            <v>0</v>
          </cell>
          <cell r="U2670">
            <v>0</v>
          </cell>
          <cell r="V2670">
            <v>1527.6784577526741</v>
          </cell>
          <cell r="W2670">
            <v>0</v>
          </cell>
          <cell r="X2670">
            <v>0</v>
          </cell>
        </row>
        <row r="2671">
          <cell r="K2671">
            <v>0</v>
          </cell>
          <cell r="L2671">
            <v>0</v>
          </cell>
          <cell r="M2671">
            <v>1120.905</v>
          </cell>
          <cell r="N2671">
            <v>0</v>
          </cell>
          <cell r="O2671">
            <v>0</v>
          </cell>
          <cell r="P2671">
            <v>1242.7674096768746</v>
          </cell>
          <cell r="Q2671">
            <v>0</v>
          </cell>
          <cell r="R2671">
            <v>0</v>
          </cell>
          <cell r="S2671">
            <v>1377.8784415761986</v>
          </cell>
          <cell r="T2671">
            <v>0</v>
          </cell>
          <cell r="U2671">
            <v>0</v>
          </cell>
          <cell r="V2671">
            <v>1527.6784577526741</v>
          </cell>
          <cell r="W2671">
            <v>0</v>
          </cell>
          <cell r="X2671">
            <v>0</v>
          </cell>
        </row>
        <row r="2672">
          <cell r="K2672">
            <v>0</v>
          </cell>
          <cell r="L2672">
            <v>0</v>
          </cell>
          <cell r="M2672">
            <v>1120.905</v>
          </cell>
          <cell r="N2672">
            <v>0</v>
          </cell>
          <cell r="O2672">
            <v>0</v>
          </cell>
          <cell r="P2672">
            <v>1242.7674096768746</v>
          </cell>
          <cell r="Q2672">
            <v>0</v>
          </cell>
          <cell r="R2672">
            <v>0</v>
          </cell>
          <cell r="S2672">
            <v>1377.8784415761986</v>
          </cell>
          <cell r="T2672">
            <v>0</v>
          </cell>
          <cell r="U2672">
            <v>0</v>
          </cell>
          <cell r="V2672">
            <v>1527.6784577526741</v>
          </cell>
          <cell r="W2672">
            <v>0</v>
          </cell>
          <cell r="X2672">
            <v>0</v>
          </cell>
        </row>
        <row r="2673">
          <cell r="K2673">
            <v>0</v>
          </cell>
          <cell r="L2673">
            <v>0</v>
          </cell>
          <cell r="M2673">
            <v>1120.905</v>
          </cell>
          <cell r="N2673">
            <v>0</v>
          </cell>
          <cell r="O2673">
            <v>0</v>
          </cell>
          <cell r="P2673">
            <v>1242.7674096768746</v>
          </cell>
          <cell r="Q2673">
            <v>0</v>
          </cell>
          <cell r="R2673">
            <v>0</v>
          </cell>
          <cell r="S2673">
            <v>1377.8784415761986</v>
          </cell>
          <cell r="T2673">
            <v>0</v>
          </cell>
          <cell r="U2673">
            <v>0</v>
          </cell>
          <cell r="V2673">
            <v>1527.6784577526741</v>
          </cell>
          <cell r="W2673">
            <v>0</v>
          </cell>
          <cell r="X2673">
            <v>0</v>
          </cell>
        </row>
        <row r="2674">
          <cell r="K2674">
            <v>0</v>
          </cell>
          <cell r="L2674">
            <v>0</v>
          </cell>
          <cell r="M2674">
            <v>1120.905</v>
          </cell>
          <cell r="N2674">
            <v>0</v>
          </cell>
          <cell r="O2674">
            <v>0</v>
          </cell>
          <cell r="P2674">
            <v>1242.7674096768746</v>
          </cell>
          <cell r="Q2674">
            <v>0</v>
          </cell>
          <cell r="R2674">
            <v>0</v>
          </cell>
          <cell r="S2674">
            <v>1377.8784415761986</v>
          </cell>
          <cell r="T2674">
            <v>0</v>
          </cell>
          <cell r="U2674">
            <v>0</v>
          </cell>
          <cell r="V2674">
            <v>1527.6784577526741</v>
          </cell>
          <cell r="W2674">
            <v>0</v>
          </cell>
          <cell r="X2674">
            <v>0</v>
          </cell>
        </row>
        <row r="2675">
          <cell r="K2675">
            <v>0</v>
          </cell>
          <cell r="L2675">
            <v>0</v>
          </cell>
          <cell r="M2675">
            <v>1120.905</v>
          </cell>
          <cell r="N2675">
            <v>0</v>
          </cell>
          <cell r="O2675">
            <v>0</v>
          </cell>
          <cell r="P2675">
            <v>1242.7674096768746</v>
          </cell>
          <cell r="Q2675">
            <v>0</v>
          </cell>
          <cell r="R2675">
            <v>0</v>
          </cell>
          <cell r="S2675">
            <v>1377.8784415761986</v>
          </cell>
          <cell r="T2675">
            <v>0</v>
          </cell>
          <cell r="U2675">
            <v>0</v>
          </cell>
          <cell r="V2675">
            <v>1527.6784577526741</v>
          </cell>
          <cell r="W2675">
            <v>0</v>
          </cell>
          <cell r="X2675">
            <v>0</v>
          </cell>
        </row>
        <row r="2676">
          <cell r="K2676">
            <v>0</v>
          </cell>
          <cell r="L2676">
            <v>0</v>
          </cell>
          <cell r="M2676">
            <v>1120.905</v>
          </cell>
          <cell r="N2676">
            <v>0</v>
          </cell>
          <cell r="O2676">
            <v>0</v>
          </cell>
          <cell r="P2676">
            <v>1242.7674096768746</v>
          </cell>
          <cell r="Q2676">
            <v>0</v>
          </cell>
          <cell r="R2676">
            <v>0</v>
          </cell>
          <cell r="S2676">
            <v>1377.8784415761986</v>
          </cell>
          <cell r="T2676">
            <v>0</v>
          </cell>
          <cell r="U2676">
            <v>0</v>
          </cell>
          <cell r="V2676">
            <v>1527.6784577526741</v>
          </cell>
          <cell r="W2676">
            <v>0</v>
          </cell>
          <cell r="X2676">
            <v>0</v>
          </cell>
        </row>
        <row r="2677">
          <cell r="K2677">
            <v>0</v>
          </cell>
          <cell r="L2677">
            <v>0</v>
          </cell>
          <cell r="M2677">
            <v>1120.905</v>
          </cell>
          <cell r="N2677">
            <v>0</v>
          </cell>
          <cell r="O2677">
            <v>0</v>
          </cell>
          <cell r="P2677">
            <v>1242.7674096768746</v>
          </cell>
          <cell r="Q2677">
            <v>0</v>
          </cell>
          <cell r="R2677">
            <v>0</v>
          </cell>
          <cell r="S2677">
            <v>1377.8784415761986</v>
          </cell>
          <cell r="T2677">
            <v>0</v>
          </cell>
          <cell r="U2677">
            <v>0</v>
          </cell>
          <cell r="V2677">
            <v>1527.6784577526741</v>
          </cell>
          <cell r="W2677">
            <v>0</v>
          </cell>
          <cell r="X2677">
            <v>0</v>
          </cell>
        </row>
        <row r="2678">
          <cell r="K2678">
            <v>0</v>
          </cell>
          <cell r="L2678">
            <v>0</v>
          </cell>
          <cell r="M2678">
            <v>1120.905</v>
          </cell>
          <cell r="N2678">
            <v>0</v>
          </cell>
          <cell r="O2678">
            <v>0</v>
          </cell>
          <cell r="P2678">
            <v>1242.7674096768746</v>
          </cell>
          <cell r="Q2678">
            <v>0</v>
          </cell>
          <cell r="R2678">
            <v>0</v>
          </cell>
          <cell r="S2678">
            <v>1377.8784415761986</v>
          </cell>
          <cell r="T2678">
            <v>0</v>
          </cell>
          <cell r="U2678">
            <v>0</v>
          </cell>
          <cell r="V2678">
            <v>1527.6784577526741</v>
          </cell>
          <cell r="W2678">
            <v>0</v>
          </cell>
          <cell r="X2678">
            <v>0</v>
          </cell>
        </row>
        <row r="2679">
          <cell r="K2679">
            <v>0</v>
          </cell>
          <cell r="L2679">
            <v>0</v>
          </cell>
          <cell r="M2679">
            <v>1120.905</v>
          </cell>
          <cell r="N2679">
            <v>0</v>
          </cell>
          <cell r="O2679">
            <v>0</v>
          </cell>
          <cell r="P2679">
            <v>1242.7674096768746</v>
          </cell>
          <cell r="Q2679">
            <v>0</v>
          </cell>
          <cell r="R2679">
            <v>0</v>
          </cell>
          <cell r="S2679">
            <v>1377.8784415761986</v>
          </cell>
          <cell r="T2679">
            <v>0</v>
          </cell>
          <cell r="U2679">
            <v>0</v>
          </cell>
          <cell r="V2679">
            <v>1527.6784577526741</v>
          </cell>
          <cell r="W2679">
            <v>0</v>
          </cell>
          <cell r="X2679">
            <v>0</v>
          </cell>
        </row>
        <row r="2680">
          <cell r="K2680">
            <v>0</v>
          </cell>
          <cell r="L2680">
            <v>0</v>
          </cell>
          <cell r="M2680">
            <v>1120.905</v>
          </cell>
          <cell r="N2680">
            <v>0</v>
          </cell>
          <cell r="O2680">
            <v>0</v>
          </cell>
          <cell r="P2680">
            <v>1242.7674096768746</v>
          </cell>
          <cell r="Q2680">
            <v>0</v>
          </cell>
          <cell r="R2680">
            <v>0</v>
          </cell>
          <cell r="S2680">
            <v>1377.8784415761986</v>
          </cell>
          <cell r="T2680">
            <v>0</v>
          </cell>
          <cell r="U2680">
            <v>0</v>
          </cell>
          <cell r="V2680">
            <v>1527.6784577526741</v>
          </cell>
          <cell r="W2680">
            <v>0</v>
          </cell>
          <cell r="X2680">
            <v>0</v>
          </cell>
        </row>
        <row r="2681">
          <cell r="K2681">
            <v>0</v>
          </cell>
          <cell r="L2681">
            <v>0</v>
          </cell>
          <cell r="M2681">
            <v>1120.905</v>
          </cell>
          <cell r="N2681">
            <v>0</v>
          </cell>
          <cell r="O2681">
            <v>0</v>
          </cell>
          <cell r="P2681">
            <v>1242.7674096768746</v>
          </cell>
          <cell r="Q2681">
            <v>0</v>
          </cell>
          <cell r="R2681">
            <v>0</v>
          </cell>
          <cell r="S2681">
            <v>1377.8784415761986</v>
          </cell>
          <cell r="T2681">
            <v>0</v>
          </cell>
          <cell r="U2681">
            <v>0</v>
          </cell>
          <cell r="V2681">
            <v>1527.6784577526741</v>
          </cell>
          <cell r="W2681">
            <v>0</v>
          </cell>
          <cell r="X2681">
            <v>0</v>
          </cell>
        </row>
        <row r="2682">
          <cell r="K2682">
            <v>0</v>
          </cell>
          <cell r="L2682">
            <v>0</v>
          </cell>
          <cell r="M2682">
            <v>1120.905</v>
          </cell>
          <cell r="N2682">
            <v>0</v>
          </cell>
          <cell r="O2682">
            <v>0</v>
          </cell>
          <cell r="P2682">
            <v>1242.7674096768746</v>
          </cell>
          <cell r="Q2682">
            <v>0</v>
          </cell>
          <cell r="R2682">
            <v>0</v>
          </cell>
          <cell r="S2682">
            <v>1377.8784415761986</v>
          </cell>
          <cell r="T2682">
            <v>0</v>
          </cell>
          <cell r="U2682">
            <v>0</v>
          </cell>
          <cell r="V2682">
            <v>1527.6784577526741</v>
          </cell>
          <cell r="W2682">
            <v>0</v>
          </cell>
          <cell r="X2682">
            <v>0</v>
          </cell>
        </row>
        <row r="2683">
          <cell r="K2683">
            <v>0</v>
          </cell>
          <cell r="L2683">
            <v>0</v>
          </cell>
          <cell r="M2683">
            <v>1120.905</v>
          </cell>
          <cell r="N2683">
            <v>0</v>
          </cell>
          <cell r="O2683">
            <v>0</v>
          </cell>
          <cell r="P2683">
            <v>1242.7674096768746</v>
          </cell>
          <cell r="Q2683">
            <v>0</v>
          </cell>
          <cell r="R2683">
            <v>0</v>
          </cell>
          <cell r="S2683">
            <v>1377.8784415761986</v>
          </cell>
          <cell r="T2683">
            <v>0</v>
          </cell>
          <cell r="U2683">
            <v>0</v>
          </cell>
          <cell r="V2683">
            <v>1527.6784577526741</v>
          </cell>
          <cell r="W2683">
            <v>0</v>
          </cell>
          <cell r="X2683">
            <v>0</v>
          </cell>
        </row>
        <row r="2684">
          <cell r="K2684">
            <v>0</v>
          </cell>
          <cell r="L2684">
            <v>0</v>
          </cell>
          <cell r="M2684">
            <v>1120.905</v>
          </cell>
          <cell r="N2684">
            <v>0</v>
          </cell>
          <cell r="O2684">
            <v>0</v>
          </cell>
          <cell r="P2684">
            <v>1242.7674096768746</v>
          </cell>
          <cell r="Q2684">
            <v>0</v>
          </cell>
          <cell r="R2684">
            <v>0</v>
          </cell>
          <cell r="S2684">
            <v>1377.8784415761986</v>
          </cell>
          <cell r="T2684">
            <v>0</v>
          </cell>
          <cell r="U2684">
            <v>0</v>
          </cell>
          <cell r="V2684">
            <v>1527.6784577526741</v>
          </cell>
          <cell r="W2684">
            <v>0</v>
          </cell>
          <cell r="X2684">
            <v>0</v>
          </cell>
        </row>
        <row r="2685">
          <cell r="K2685">
            <v>0</v>
          </cell>
          <cell r="L2685">
            <v>0</v>
          </cell>
          <cell r="M2685">
            <v>1120.905</v>
          </cell>
          <cell r="N2685">
            <v>0</v>
          </cell>
          <cell r="O2685">
            <v>0</v>
          </cell>
          <cell r="P2685">
            <v>1242.7674096768746</v>
          </cell>
          <cell r="Q2685">
            <v>0</v>
          </cell>
          <cell r="R2685">
            <v>0</v>
          </cell>
          <cell r="S2685">
            <v>1377.8784415761986</v>
          </cell>
          <cell r="T2685">
            <v>0</v>
          </cell>
          <cell r="U2685">
            <v>0</v>
          </cell>
          <cell r="V2685">
            <v>1527.6784577526741</v>
          </cell>
          <cell r="W2685">
            <v>0</v>
          </cell>
          <cell r="X2685">
            <v>0</v>
          </cell>
        </row>
        <row r="2686">
          <cell r="K2686">
            <v>0</v>
          </cell>
          <cell r="L2686">
            <v>0</v>
          </cell>
          <cell r="M2686">
            <v>1120.905</v>
          </cell>
          <cell r="N2686">
            <v>0</v>
          </cell>
          <cell r="O2686">
            <v>0</v>
          </cell>
          <cell r="P2686">
            <v>1242.7674096768746</v>
          </cell>
          <cell r="Q2686">
            <v>0</v>
          </cell>
          <cell r="R2686">
            <v>0</v>
          </cell>
          <cell r="S2686">
            <v>1377.8784415761986</v>
          </cell>
          <cell r="T2686">
            <v>0</v>
          </cell>
          <cell r="U2686">
            <v>0</v>
          </cell>
          <cell r="V2686">
            <v>1527.6784577526741</v>
          </cell>
          <cell r="W2686">
            <v>0</v>
          </cell>
          <cell r="X2686">
            <v>0</v>
          </cell>
        </row>
        <row r="2687">
          <cell r="K2687">
            <v>0</v>
          </cell>
          <cell r="L2687">
            <v>0</v>
          </cell>
          <cell r="M2687">
            <v>1120.905</v>
          </cell>
          <cell r="N2687">
            <v>0</v>
          </cell>
          <cell r="O2687">
            <v>0</v>
          </cell>
          <cell r="P2687">
            <v>1242.7674096768746</v>
          </cell>
          <cell r="Q2687">
            <v>0</v>
          </cell>
          <cell r="R2687">
            <v>0</v>
          </cell>
          <cell r="S2687">
            <v>1377.8784415761986</v>
          </cell>
          <cell r="T2687">
            <v>0</v>
          </cell>
          <cell r="U2687">
            <v>0</v>
          </cell>
          <cell r="V2687">
            <v>1527.6784577526741</v>
          </cell>
          <cell r="W2687">
            <v>0</v>
          </cell>
          <cell r="X2687">
            <v>0</v>
          </cell>
        </row>
        <row r="2688">
          <cell r="K2688">
            <v>0</v>
          </cell>
          <cell r="L2688">
            <v>0</v>
          </cell>
          <cell r="M2688">
            <v>1120.905</v>
          </cell>
          <cell r="N2688">
            <v>0</v>
          </cell>
          <cell r="O2688">
            <v>0</v>
          </cell>
          <cell r="P2688">
            <v>1242.7674096768746</v>
          </cell>
          <cell r="Q2688">
            <v>0</v>
          </cell>
          <cell r="R2688">
            <v>0</v>
          </cell>
          <cell r="S2688">
            <v>1377.8784415761986</v>
          </cell>
          <cell r="T2688">
            <v>0</v>
          </cell>
          <cell r="U2688">
            <v>0</v>
          </cell>
          <cell r="V2688">
            <v>1527.6784577526741</v>
          </cell>
          <cell r="W2688">
            <v>0</v>
          </cell>
          <cell r="X2688">
            <v>0</v>
          </cell>
        </row>
        <row r="2689">
          <cell r="K2689">
            <v>0</v>
          </cell>
          <cell r="L2689">
            <v>0</v>
          </cell>
          <cell r="M2689">
            <v>1120.905</v>
          </cell>
          <cell r="N2689">
            <v>0</v>
          </cell>
          <cell r="O2689">
            <v>0</v>
          </cell>
          <cell r="P2689">
            <v>1242.7674096768746</v>
          </cell>
          <cell r="Q2689">
            <v>0</v>
          </cell>
          <cell r="R2689">
            <v>0</v>
          </cell>
          <cell r="S2689">
            <v>1377.8784415761986</v>
          </cell>
          <cell r="T2689">
            <v>0</v>
          </cell>
          <cell r="U2689">
            <v>0</v>
          </cell>
          <cell r="V2689">
            <v>1527.6784577526741</v>
          </cell>
          <cell r="W2689">
            <v>0</v>
          </cell>
          <cell r="X2689">
            <v>0</v>
          </cell>
        </row>
        <row r="2690">
          <cell r="K2690">
            <v>0</v>
          </cell>
          <cell r="L2690">
            <v>0</v>
          </cell>
          <cell r="M2690">
            <v>1120.905</v>
          </cell>
          <cell r="N2690">
            <v>0</v>
          </cell>
          <cell r="O2690">
            <v>0</v>
          </cell>
          <cell r="P2690">
            <v>1242.7674096768746</v>
          </cell>
          <cell r="Q2690">
            <v>0</v>
          </cell>
          <cell r="R2690">
            <v>0</v>
          </cell>
          <cell r="S2690">
            <v>1377.8784415761986</v>
          </cell>
          <cell r="T2690">
            <v>0</v>
          </cell>
          <cell r="U2690">
            <v>0</v>
          </cell>
          <cell r="V2690">
            <v>1527.6784577526741</v>
          </cell>
          <cell r="W2690">
            <v>0</v>
          </cell>
          <cell r="X2690">
            <v>0</v>
          </cell>
        </row>
        <row r="2691">
          <cell r="K2691">
            <v>0</v>
          </cell>
          <cell r="L2691">
            <v>0</v>
          </cell>
          <cell r="M2691">
            <v>1120.905</v>
          </cell>
          <cell r="N2691">
            <v>0</v>
          </cell>
          <cell r="O2691">
            <v>0</v>
          </cell>
          <cell r="P2691">
            <v>1242.7674096768746</v>
          </cell>
          <cell r="Q2691">
            <v>0</v>
          </cell>
          <cell r="R2691">
            <v>0</v>
          </cell>
          <cell r="S2691">
            <v>1377.8784415761986</v>
          </cell>
          <cell r="T2691">
            <v>0</v>
          </cell>
          <cell r="U2691">
            <v>0</v>
          </cell>
          <cell r="V2691">
            <v>1527.6784577526741</v>
          </cell>
          <cell r="W2691">
            <v>0</v>
          </cell>
          <cell r="X2691">
            <v>0</v>
          </cell>
        </row>
        <row r="2692">
          <cell r="K2692">
            <v>0</v>
          </cell>
          <cell r="L2692">
            <v>0</v>
          </cell>
          <cell r="M2692">
            <v>1120.905</v>
          </cell>
          <cell r="N2692">
            <v>0</v>
          </cell>
          <cell r="O2692">
            <v>0</v>
          </cell>
          <cell r="P2692">
            <v>1242.7674096768746</v>
          </cell>
          <cell r="Q2692">
            <v>0</v>
          </cell>
          <cell r="R2692">
            <v>0</v>
          </cell>
          <cell r="S2692">
            <v>1377.8784415761986</v>
          </cell>
          <cell r="T2692">
            <v>0</v>
          </cell>
          <cell r="U2692">
            <v>0</v>
          </cell>
          <cell r="V2692">
            <v>1527.6784577526741</v>
          </cell>
          <cell r="W2692">
            <v>0</v>
          </cell>
          <cell r="X2692">
            <v>0</v>
          </cell>
        </row>
        <row r="2693">
          <cell r="K2693">
            <v>0</v>
          </cell>
          <cell r="L2693">
            <v>0</v>
          </cell>
          <cell r="M2693">
            <v>1120.905</v>
          </cell>
          <cell r="N2693">
            <v>0</v>
          </cell>
          <cell r="O2693">
            <v>0</v>
          </cell>
          <cell r="P2693">
            <v>1242.7674096768746</v>
          </cell>
          <cell r="Q2693">
            <v>0</v>
          </cell>
          <cell r="R2693">
            <v>0</v>
          </cell>
          <cell r="S2693">
            <v>1377.8784415761986</v>
          </cell>
          <cell r="T2693">
            <v>0</v>
          </cell>
          <cell r="U2693">
            <v>0</v>
          </cell>
          <cell r="V2693">
            <v>1527.6784577526741</v>
          </cell>
          <cell r="W2693">
            <v>0</v>
          </cell>
          <cell r="X2693">
            <v>0</v>
          </cell>
        </row>
        <row r="2694">
          <cell r="K2694">
            <v>0</v>
          </cell>
          <cell r="L2694">
            <v>0</v>
          </cell>
          <cell r="M2694">
            <v>1120.905</v>
          </cell>
          <cell r="N2694">
            <v>0</v>
          </cell>
          <cell r="O2694">
            <v>0</v>
          </cell>
          <cell r="P2694">
            <v>1242.7674096768746</v>
          </cell>
          <cell r="Q2694">
            <v>0</v>
          </cell>
          <cell r="R2694">
            <v>0</v>
          </cell>
          <cell r="S2694">
            <v>1377.8784415761986</v>
          </cell>
          <cell r="T2694">
            <v>0</v>
          </cell>
          <cell r="U2694">
            <v>0</v>
          </cell>
          <cell r="V2694">
            <v>1527.6784577526741</v>
          </cell>
          <cell r="W2694">
            <v>0</v>
          </cell>
          <cell r="X2694">
            <v>0</v>
          </cell>
        </row>
        <row r="2695">
          <cell r="K2695">
            <v>0</v>
          </cell>
          <cell r="L2695">
            <v>0</v>
          </cell>
          <cell r="M2695">
            <v>1120.905</v>
          </cell>
          <cell r="N2695">
            <v>0</v>
          </cell>
          <cell r="O2695">
            <v>0</v>
          </cell>
          <cell r="P2695">
            <v>1242.7674096768746</v>
          </cell>
          <cell r="Q2695">
            <v>0</v>
          </cell>
          <cell r="R2695">
            <v>0</v>
          </cell>
          <cell r="S2695">
            <v>1377.8784415761986</v>
          </cell>
          <cell r="T2695">
            <v>0</v>
          </cell>
          <cell r="U2695">
            <v>0</v>
          </cell>
          <cell r="V2695">
            <v>1527.6784577526741</v>
          </cell>
          <cell r="W2695">
            <v>0</v>
          </cell>
          <cell r="X2695">
            <v>0</v>
          </cell>
        </row>
        <row r="2696">
          <cell r="K2696">
            <v>0</v>
          </cell>
          <cell r="L2696">
            <v>0</v>
          </cell>
          <cell r="M2696">
            <v>1120.905</v>
          </cell>
          <cell r="N2696">
            <v>0</v>
          </cell>
          <cell r="O2696">
            <v>0</v>
          </cell>
          <cell r="P2696">
            <v>1242.7674096768746</v>
          </cell>
          <cell r="Q2696">
            <v>0</v>
          </cell>
          <cell r="R2696">
            <v>0</v>
          </cell>
          <cell r="S2696">
            <v>1377.8784415761986</v>
          </cell>
          <cell r="T2696">
            <v>0</v>
          </cell>
          <cell r="U2696">
            <v>0</v>
          </cell>
          <cell r="V2696">
            <v>1527.6784577526741</v>
          </cell>
          <cell r="W2696">
            <v>0</v>
          </cell>
          <cell r="X2696">
            <v>0</v>
          </cell>
        </row>
        <row r="2697">
          <cell r="K2697">
            <v>0</v>
          </cell>
          <cell r="L2697">
            <v>0</v>
          </cell>
          <cell r="M2697">
            <v>1120.905</v>
          </cell>
          <cell r="N2697">
            <v>0</v>
          </cell>
          <cell r="O2697">
            <v>0</v>
          </cell>
          <cell r="P2697">
            <v>1242.7674096768746</v>
          </cell>
          <cell r="Q2697">
            <v>0</v>
          </cell>
          <cell r="R2697">
            <v>0</v>
          </cell>
          <cell r="S2697">
            <v>1377.8784415761986</v>
          </cell>
          <cell r="T2697">
            <v>0</v>
          </cell>
          <cell r="U2697">
            <v>0</v>
          </cell>
          <cell r="V2697">
            <v>1527.6784577526741</v>
          </cell>
          <cell r="W2697">
            <v>0</v>
          </cell>
          <cell r="X2697">
            <v>0</v>
          </cell>
        </row>
        <row r="2698">
          <cell r="K2698">
            <v>0</v>
          </cell>
          <cell r="L2698">
            <v>0</v>
          </cell>
          <cell r="M2698">
            <v>1120.905</v>
          </cell>
          <cell r="N2698">
            <v>0</v>
          </cell>
          <cell r="O2698">
            <v>0</v>
          </cell>
          <cell r="P2698">
            <v>1242.7674096768746</v>
          </cell>
          <cell r="Q2698">
            <v>0</v>
          </cell>
          <cell r="R2698">
            <v>0</v>
          </cell>
          <cell r="S2698">
            <v>1377.8784415761986</v>
          </cell>
          <cell r="T2698">
            <v>0</v>
          </cell>
          <cell r="U2698">
            <v>0</v>
          </cell>
          <cell r="V2698">
            <v>1527.6784577526741</v>
          </cell>
          <cell r="W2698">
            <v>0</v>
          </cell>
          <cell r="X2698">
            <v>0</v>
          </cell>
        </row>
        <row r="2699">
          <cell r="K2699">
            <v>0</v>
          </cell>
          <cell r="L2699">
            <v>0</v>
          </cell>
          <cell r="M2699">
            <v>1120.905</v>
          </cell>
          <cell r="N2699">
            <v>0</v>
          </cell>
          <cell r="O2699">
            <v>0</v>
          </cell>
          <cell r="P2699">
            <v>1242.7674096768746</v>
          </cell>
          <cell r="Q2699">
            <v>0</v>
          </cell>
          <cell r="R2699">
            <v>0</v>
          </cell>
          <cell r="S2699">
            <v>1377.8784415761986</v>
          </cell>
          <cell r="T2699">
            <v>0</v>
          </cell>
          <cell r="U2699">
            <v>0</v>
          </cell>
          <cell r="V2699">
            <v>1527.6784577526741</v>
          </cell>
          <cell r="W2699">
            <v>0</v>
          </cell>
          <cell r="X2699">
            <v>0</v>
          </cell>
        </row>
        <row r="2700">
          <cell r="K2700">
            <v>0</v>
          </cell>
          <cell r="L2700">
            <v>0</v>
          </cell>
          <cell r="M2700">
            <v>1120.905</v>
          </cell>
          <cell r="N2700">
            <v>0</v>
          </cell>
          <cell r="O2700">
            <v>0</v>
          </cell>
          <cell r="P2700">
            <v>1242.7674096768746</v>
          </cell>
          <cell r="Q2700">
            <v>0</v>
          </cell>
          <cell r="R2700">
            <v>0</v>
          </cell>
          <cell r="S2700">
            <v>1377.8784415761986</v>
          </cell>
          <cell r="T2700">
            <v>0</v>
          </cell>
          <cell r="U2700">
            <v>0</v>
          </cell>
          <cell r="V2700">
            <v>1527.6784577526741</v>
          </cell>
          <cell r="W2700">
            <v>0</v>
          </cell>
          <cell r="X2700">
            <v>0</v>
          </cell>
        </row>
        <row r="2701">
          <cell r="K2701">
            <v>0</v>
          </cell>
          <cell r="L2701">
            <v>0</v>
          </cell>
          <cell r="M2701">
            <v>1120.905</v>
          </cell>
          <cell r="N2701">
            <v>0</v>
          </cell>
          <cell r="O2701">
            <v>0</v>
          </cell>
          <cell r="P2701">
            <v>1242.7674096768746</v>
          </cell>
          <cell r="Q2701">
            <v>0</v>
          </cell>
          <cell r="R2701">
            <v>0</v>
          </cell>
          <cell r="S2701">
            <v>1377.8784415761986</v>
          </cell>
          <cell r="T2701">
            <v>0</v>
          </cell>
          <cell r="U2701">
            <v>0</v>
          </cell>
          <cell r="V2701">
            <v>1527.6784577526741</v>
          </cell>
          <cell r="W2701">
            <v>0</v>
          </cell>
          <cell r="X2701">
            <v>0</v>
          </cell>
        </row>
        <row r="2702">
          <cell r="K2702">
            <v>0</v>
          </cell>
          <cell r="L2702">
            <v>0</v>
          </cell>
          <cell r="M2702">
            <v>1120.905</v>
          </cell>
          <cell r="N2702">
            <v>0</v>
          </cell>
          <cell r="O2702">
            <v>0</v>
          </cell>
          <cell r="P2702">
            <v>1242.7674096768746</v>
          </cell>
          <cell r="Q2702">
            <v>0</v>
          </cell>
          <cell r="R2702">
            <v>0</v>
          </cell>
          <cell r="S2702">
            <v>1377.8784415761986</v>
          </cell>
          <cell r="T2702">
            <v>0</v>
          </cell>
          <cell r="U2702">
            <v>0</v>
          </cell>
          <cell r="V2702">
            <v>1527.6784577526741</v>
          </cell>
          <cell r="W2702">
            <v>0</v>
          </cell>
          <cell r="X2702">
            <v>0</v>
          </cell>
        </row>
        <row r="2703">
          <cell r="K2703">
            <v>0</v>
          </cell>
          <cell r="L2703">
            <v>0</v>
          </cell>
          <cell r="M2703">
            <v>1120.905</v>
          </cell>
          <cell r="N2703">
            <v>0</v>
          </cell>
          <cell r="O2703">
            <v>0</v>
          </cell>
          <cell r="P2703">
            <v>1242.7674096768746</v>
          </cell>
          <cell r="Q2703">
            <v>0</v>
          </cell>
          <cell r="R2703">
            <v>0</v>
          </cell>
          <cell r="S2703">
            <v>1377.8784415761986</v>
          </cell>
          <cell r="T2703">
            <v>0</v>
          </cell>
          <cell r="U2703">
            <v>0</v>
          </cell>
          <cell r="V2703">
            <v>1527.6784577526741</v>
          </cell>
          <cell r="W2703">
            <v>0</v>
          </cell>
          <cell r="X2703">
            <v>0</v>
          </cell>
        </row>
        <row r="2704">
          <cell r="K2704">
            <v>0</v>
          </cell>
          <cell r="L2704">
            <v>0</v>
          </cell>
          <cell r="M2704">
            <v>1120.905</v>
          </cell>
          <cell r="N2704">
            <v>0</v>
          </cell>
          <cell r="O2704">
            <v>0</v>
          </cell>
          <cell r="P2704">
            <v>1242.7674096768746</v>
          </cell>
          <cell r="Q2704">
            <v>0</v>
          </cell>
          <cell r="R2704">
            <v>0</v>
          </cell>
          <cell r="S2704">
            <v>1377.8784415761986</v>
          </cell>
          <cell r="T2704">
            <v>0</v>
          </cell>
          <cell r="U2704">
            <v>0</v>
          </cell>
          <cell r="V2704">
            <v>1527.6784577526741</v>
          </cell>
          <cell r="W2704">
            <v>0</v>
          </cell>
          <cell r="X2704">
            <v>0</v>
          </cell>
        </row>
        <row r="2705">
          <cell r="K2705">
            <v>0</v>
          </cell>
          <cell r="L2705">
            <v>0</v>
          </cell>
          <cell r="M2705">
            <v>1120.905</v>
          </cell>
          <cell r="N2705">
            <v>0</v>
          </cell>
          <cell r="O2705">
            <v>0</v>
          </cell>
          <cell r="P2705">
            <v>1242.7674096768746</v>
          </cell>
          <cell r="Q2705">
            <v>0</v>
          </cell>
          <cell r="R2705">
            <v>0</v>
          </cell>
          <cell r="S2705">
            <v>1377.8784415761986</v>
          </cell>
          <cell r="T2705">
            <v>0</v>
          </cell>
          <cell r="U2705">
            <v>0</v>
          </cell>
          <cell r="V2705">
            <v>1527.6784577526741</v>
          </cell>
          <cell r="W2705">
            <v>0</v>
          </cell>
          <cell r="X2705">
            <v>0</v>
          </cell>
        </row>
        <row r="2706">
          <cell r="K2706">
            <v>0</v>
          </cell>
          <cell r="L2706">
            <v>0</v>
          </cell>
          <cell r="M2706">
            <v>1120.905</v>
          </cell>
          <cell r="N2706">
            <v>0</v>
          </cell>
          <cell r="O2706">
            <v>0</v>
          </cell>
          <cell r="P2706">
            <v>1242.7674096768746</v>
          </cell>
          <cell r="Q2706">
            <v>0</v>
          </cell>
          <cell r="R2706">
            <v>0</v>
          </cell>
          <cell r="S2706">
            <v>1377.8784415761986</v>
          </cell>
          <cell r="T2706">
            <v>0</v>
          </cell>
          <cell r="U2706">
            <v>0</v>
          </cell>
          <cell r="V2706">
            <v>1527.6784577526741</v>
          </cell>
          <cell r="W2706">
            <v>0</v>
          </cell>
          <cell r="X2706">
            <v>0</v>
          </cell>
        </row>
        <row r="2707">
          <cell r="K2707">
            <v>0</v>
          </cell>
          <cell r="L2707">
            <v>0</v>
          </cell>
          <cell r="M2707">
            <v>1120.905</v>
          </cell>
          <cell r="N2707">
            <v>0</v>
          </cell>
          <cell r="O2707">
            <v>0</v>
          </cell>
          <cell r="P2707">
            <v>1242.7674096768746</v>
          </cell>
          <cell r="Q2707">
            <v>0</v>
          </cell>
          <cell r="R2707">
            <v>0</v>
          </cell>
          <cell r="S2707">
            <v>1377.8784415761986</v>
          </cell>
          <cell r="T2707">
            <v>0</v>
          </cell>
          <cell r="U2707">
            <v>0</v>
          </cell>
          <cell r="V2707">
            <v>1527.6784577526741</v>
          </cell>
          <cell r="W2707">
            <v>0</v>
          </cell>
          <cell r="X2707">
            <v>0</v>
          </cell>
        </row>
        <row r="2708">
          <cell r="K2708">
            <v>0</v>
          </cell>
          <cell r="L2708">
            <v>0</v>
          </cell>
          <cell r="M2708">
            <v>1120.905</v>
          </cell>
          <cell r="N2708">
            <v>0</v>
          </cell>
          <cell r="O2708">
            <v>0</v>
          </cell>
          <cell r="P2708">
            <v>1242.7674096768746</v>
          </cell>
          <cell r="Q2708">
            <v>0</v>
          </cell>
          <cell r="R2708">
            <v>0</v>
          </cell>
          <cell r="S2708">
            <v>1377.8784415761986</v>
          </cell>
          <cell r="T2708">
            <v>0</v>
          </cell>
          <cell r="U2708">
            <v>0</v>
          </cell>
          <cell r="V2708">
            <v>1527.6784577526741</v>
          </cell>
          <cell r="W2708">
            <v>0</v>
          </cell>
          <cell r="X2708">
            <v>0</v>
          </cell>
        </row>
        <row r="2709">
          <cell r="K2709">
            <v>0</v>
          </cell>
          <cell r="L2709">
            <v>0</v>
          </cell>
          <cell r="M2709">
            <v>1120.905</v>
          </cell>
          <cell r="N2709">
            <v>0</v>
          </cell>
          <cell r="O2709">
            <v>0</v>
          </cell>
          <cell r="P2709">
            <v>1242.7674096768746</v>
          </cell>
          <cell r="Q2709">
            <v>0</v>
          </cell>
          <cell r="R2709">
            <v>0</v>
          </cell>
          <cell r="S2709">
            <v>1377.8784415761986</v>
          </cell>
          <cell r="T2709">
            <v>0</v>
          </cell>
          <cell r="U2709">
            <v>0</v>
          </cell>
          <cell r="V2709">
            <v>1527.6784577526741</v>
          </cell>
          <cell r="W2709">
            <v>0</v>
          </cell>
          <cell r="X2709">
            <v>0</v>
          </cell>
        </row>
        <row r="2710">
          <cell r="K2710">
            <v>0</v>
          </cell>
          <cell r="L2710">
            <v>0</v>
          </cell>
          <cell r="M2710">
            <v>1120.905</v>
          </cell>
          <cell r="N2710">
            <v>0</v>
          </cell>
          <cell r="O2710">
            <v>0</v>
          </cell>
          <cell r="P2710">
            <v>1242.7674096768746</v>
          </cell>
          <cell r="Q2710">
            <v>0</v>
          </cell>
          <cell r="R2710">
            <v>0</v>
          </cell>
          <cell r="S2710">
            <v>1377.8784415761986</v>
          </cell>
          <cell r="T2710">
            <v>0</v>
          </cell>
          <cell r="U2710">
            <v>0</v>
          </cell>
          <cell r="V2710">
            <v>1527.6784577526741</v>
          </cell>
          <cell r="W2710">
            <v>0</v>
          </cell>
          <cell r="X2710">
            <v>0</v>
          </cell>
        </row>
        <row r="2711">
          <cell r="K2711">
            <v>0</v>
          </cell>
          <cell r="L2711">
            <v>0</v>
          </cell>
          <cell r="M2711">
            <v>1120.905</v>
          </cell>
          <cell r="N2711">
            <v>0</v>
          </cell>
          <cell r="O2711">
            <v>0</v>
          </cell>
          <cell r="P2711">
            <v>1242.7674096768746</v>
          </cell>
          <cell r="Q2711">
            <v>0</v>
          </cell>
          <cell r="R2711">
            <v>0</v>
          </cell>
          <cell r="S2711">
            <v>1377.8784415761986</v>
          </cell>
          <cell r="T2711">
            <v>0</v>
          </cell>
          <cell r="U2711">
            <v>0</v>
          </cell>
          <cell r="V2711">
            <v>1527.6784577526741</v>
          </cell>
          <cell r="W2711">
            <v>0</v>
          </cell>
          <cell r="X2711">
            <v>0</v>
          </cell>
        </row>
        <row r="2712">
          <cell r="K2712">
            <v>0</v>
          </cell>
          <cell r="L2712">
            <v>0</v>
          </cell>
          <cell r="M2712">
            <v>1120.905</v>
          </cell>
          <cell r="N2712">
            <v>0</v>
          </cell>
          <cell r="O2712">
            <v>0</v>
          </cell>
          <cell r="P2712">
            <v>1242.7674096768746</v>
          </cell>
          <cell r="Q2712">
            <v>0</v>
          </cell>
          <cell r="R2712">
            <v>0</v>
          </cell>
          <cell r="S2712">
            <v>1377.8784415761986</v>
          </cell>
          <cell r="T2712">
            <v>0</v>
          </cell>
          <cell r="U2712">
            <v>0</v>
          </cell>
          <cell r="V2712">
            <v>1527.6784577526741</v>
          </cell>
          <cell r="W2712">
            <v>0</v>
          </cell>
          <cell r="X2712">
            <v>0</v>
          </cell>
        </row>
        <row r="2713">
          <cell r="K2713">
            <v>0</v>
          </cell>
          <cell r="L2713">
            <v>0</v>
          </cell>
          <cell r="M2713">
            <v>1120.905</v>
          </cell>
          <cell r="N2713">
            <v>0</v>
          </cell>
          <cell r="O2713">
            <v>0</v>
          </cell>
          <cell r="P2713">
            <v>1242.7674096768746</v>
          </cell>
          <cell r="Q2713">
            <v>0</v>
          </cell>
          <cell r="R2713">
            <v>0</v>
          </cell>
          <cell r="S2713">
            <v>1377.8784415761986</v>
          </cell>
          <cell r="T2713">
            <v>0</v>
          </cell>
          <cell r="U2713">
            <v>0</v>
          </cell>
          <cell r="V2713">
            <v>1527.6784577526741</v>
          </cell>
          <cell r="W2713">
            <v>0</v>
          </cell>
          <cell r="X2713">
            <v>0</v>
          </cell>
        </row>
        <row r="2714">
          <cell r="K2714">
            <v>0</v>
          </cell>
          <cell r="L2714">
            <v>0</v>
          </cell>
          <cell r="M2714">
            <v>1120.905</v>
          </cell>
          <cell r="N2714">
            <v>0</v>
          </cell>
          <cell r="O2714">
            <v>0</v>
          </cell>
          <cell r="P2714">
            <v>1242.7674096768746</v>
          </cell>
          <cell r="Q2714">
            <v>0</v>
          </cell>
          <cell r="R2714">
            <v>0</v>
          </cell>
          <cell r="S2714">
            <v>1377.8784415761986</v>
          </cell>
          <cell r="T2714">
            <v>0</v>
          </cell>
          <cell r="U2714">
            <v>0</v>
          </cell>
          <cell r="V2714">
            <v>1527.6784577526741</v>
          </cell>
          <cell r="W2714">
            <v>0</v>
          </cell>
          <cell r="X2714">
            <v>0</v>
          </cell>
        </row>
        <row r="2715">
          <cell r="K2715">
            <v>0</v>
          </cell>
          <cell r="L2715">
            <v>0</v>
          </cell>
          <cell r="M2715">
            <v>1120.905</v>
          </cell>
          <cell r="N2715">
            <v>0</v>
          </cell>
          <cell r="O2715">
            <v>0</v>
          </cell>
          <cell r="P2715">
            <v>1242.7674096768746</v>
          </cell>
          <cell r="Q2715">
            <v>0</v>
          </cell>
          <cell r="R2715">
            <v>0</v>
          </cell>
          <cell r="S2715">
            <v>1377.8784415761986</v>
          </cell>
          <cell r="T2715">
            <v>0</v>
          </cell>
          <cell r="U2715">
            <v>0</v>
          </cell>
          <cell r="V2715">
            <v>1527.6784577526741</v>
          </cell>
          <cell r="W2715">
            <v>0</v>
          </cell>
          <cell r="X2715">
            <v>0</v>
          </cell>
        </row>
        <row r="2716">
          <cell r="K2716">
            <v>0</v>
          </cell>
          <cell r="L2716">
            <v>0</v>
          </cell>
          <cell r="M2716">
            <v>1120.905</v>
          </cell>
          <cell r="N2716">
            <v>0</v>
          </cell>
          <cell r="O2716">
            <v>0</v>
          </cell>
          <cell r="P2716">
            <v>1242.7674096768746</v>
          </cell>
          <cell r="Q2716">
            <v>0</v>
          </cell>
          <cell r="R2716">
            <v>0</v>
          </cell>
          <cell r="S2716">
            <v>1377.8784415761986</v>
          </cell>
          <cell r="T2716">
            <v>0</v>
          </cell>
          <cell r="U2716">
            <v>0</v>
          </cell>
          <cell r="V2716">
            <v>1527.6784577526741</v>
          </cell>
          <cell r="W2716">
            <v>0</v>
          </cell>
          <cell r="X2716">
            <v>0</v>
          </cell>
        </row>
        <row r="2717">
          <cell r="K2717">
            <v>0</v>
          </cell>
          <cell r="L2717">
            <v>0</v>
          </cell>
          <cell r="M2717">
            <v>1120.905</v>
          </cell>
          <cell r="N2717">
            <v>0</v>
          </cell>
          <cell r="O2717">
            <v>0</v>
          </cell>
          <cell r="P2717">
            <v>1242.7674096768746</v>
          </cell>
          <cell r="Q2717">
            <v>0</v>
          </cell>
          <cell r="R2717">
            <v>0</v>
          </cell>
          <cell r="S2717">
            <v>1377.8784415761986</v>
          </cell>
          <cell r="T2717">
            <v>0</v>
          </cell>
          <cell r="U2717">
            <v>0</v>
          </cell>
          <cell r="V2717">
            <v>1527.6784577526741</v>
          </cell>
          <cell r="W2717">
            <v>0</v>
          </cell>
          <cell r="X2717">
            <v>0</v>
          </cell>
        </row>
        <row r="2718">
          <cell r="K2718">
            <v>0</v>
          </cell>
          <cell r="L2718">
            <v>0</v>
          </cell>
          <cell r="M2718">
            <v>1120.905</v>
          </cell>
          <cell r="N2718">
            <v>0</v>
          </cell>
          <cell r="O2718">
            <v>0</v>
          </cell>
          <cell r="P2718">
            <v>1242.7674096768746</v>
          </cell>
          <cell r="Q2718">
            <v>0</v>
          </cell>
          <cell r="R2718">
            <v>0</v>
          </cell>
          <cell r="S2718">
            <v>1377.8784415761986</v>
          </cell>
          <cell r="T2718">
            <v>0</v>
          </cell>
          <cell r="U2718">
            <v>0</v>
          </cell>
          <cell r="V2718">
            <v>1527.6784577526741</v>
          </cell>
          <cell r="W2718">
            <v>0</v>
          </cell>
          <cell r="X2718">
            <v>0</v>
          </cell>
        </row>
        <row r="2719">
          <cell r="K2719">
            <v>0</v>
          </cell>
          <cell r="L2719">
            <v>0</v>
          </cell>
          <cell r="M2719">
            <v>1120.905</v>
          </cell>
          <cell r="N2719">
            <v>0</v>
          </cell>
          <cell r="O2719">
            <v>0</v>
          </cell>
          <cell r="P2719">
            <v>1242.7674096768746</v>
          </cell>
          <cell r="Q2719">
            <v>0</v>
          </cell>
          <cell r="R2719">
            <v>0</v>
          </cell>
          <cell r="S2719">
            <v>1377.8784415761986</v>
          </cell>
          <cell r="T2719">
            <v>0</v>
          </cell>
          <cell r="U2719">
            <v>0</v>
          </cell>
          <cell r="V2719">
            <v>1527.6784577526741</v>
          </cell>
          <cell r="W2719">
            <v>0</v>
          </cell>
          <cell r="X2719">
            <v>0</v>
          </cell>
        </row>
        <row r="2720">
          <cell r="K2720">
            <v>0</v>
          </cell>
          <cell r="L2720">
            <v>0</v>
          </cell>
          <cell r="M2720">
            <v>1120.905</v>
          </cell>
          <cell r="N2720">
            <v>0</v>
          </cell>
          <cell r="O2720">
            <v>0</v>
          </cell>
          <cell r="P2720">
            <v>1242.7674096768746</v>
          </cell>
          <cell r="Q2720">
            <v>0</v>
          </cell>
          <cell r="R2720">
            <v>0</v>
          </cell>
          <cell r="S2720">
            <v>1377.8784415761986</v>
          </cell>
          <cell r="T2720">
            <v>0</v>
          </cell>
          <cell r="U2720">
            <v>0</v>
          </cell>
          <cell r="V2720">
            <v>1527.6784577526741</v>
          </cell>
          <cell r="W2720">
            <v>0</v>
          </cell>
          <cell r="X2720">
            <v>0</v>
          </cell>
        </row>
        <row r="2721">
          <cell r="K2721">
            <v>0</v>
          </cell>
          <cell r="L2721">
            <v>0</v>
          </cell>
          <cell r="M2721">
            <v>1120.905</v>
          </cell>
          <cell r="N2721">
            <v>0</v>
          </cell>
          <cell r="O2721">
            <v>0</v>
          </cell>
          <cell r="P2721">
            <v>1242.7674096768746</v>
          </cell>
          <cell r="Q2721">
            <v>0</v>
          </cell>
          <cell r="R2721">
            <v>0</v>
          </cell>
          <cell r="S2721">
            <v>1377.8784415761986</v>
          </cell>
          <cell r="T2721">
            <v>0</v>
          </cell>
          <cell r="U2721">
            <v>0</v>
          </cell>
          <cell r="V2721">
            <v>1527.6784577526741</v>
          </cell>
          <cell r="W2721">
            <v>0</v>
          </cell>
          <cell r="X2721">
            <v>0</v>
          </cell>
        </row>
        <row r="2722">
          <cell r="K2722">
            <v>0</v>
          </cell>
          <cell r="L2722">
            <v>0</v>
          </cell>
          <cell r="M2722">
            <v>1120.905</v>
          </cell>
          <cell r="N2722">
            <v>0</v>
          </cell>
          <cell r="O2722">
            <v>0</v>
          </cell>
          <cell r="P2722">
            <v>1242.7674096768746</v>
          </cell>
          <cell r="Q2722">
            <v>0</v>
          </cell>
          <cell r="R2722">
            <v>0</v>
          </cell>
          <cell r="S2722">
            <v>1377.8784415761986</v>
          </cell>
          <cell r="T2722">
            <v>0</v>
          </cell>
          <cell r="U2722">
            <v>0</v>
          </cell>
          <cell r="V2722">
            <v>1527.6784577526741</v>
          </cell>
          <cell r="W2722">
            <v>0</v>
          </cell>
          <cell r="X2722">
            <v>0</v>
          </cell>
        </row>
        <row r="2723">
          <cell r="K2723">
            <v>0</v>
          </cell>
          <cell r="L2723">
            <v>0</v>
          </cell>
          <cell r="M2723">
            <v>1120.905</v>
          </cell>
          <cell r="N2723">
            <v>0</v>
          </cell>
          <cell r="O2723">
            <v>0</v>
          </cell>
          <cell r="P2723">
            <v>1242.7674096768746</v>
          </cell>
          <cell r="Q2723">
            <v>0</v>
          </cell>
          <cell r="R2723">
            <v>0</v>
          </cell>
          <cell r="S2723">
            <v>1377.8784415761986</v>
          </cell>
          <cell r="T2723">
            <v>0</v>
          </cell>
          <cell r="U2723">
            <v>0</v>
          </cell>
          <cell r="V2723">
            <v>1527.6784577526741</v>
          </cell>
          <cell r="W2723">
            <v>0</v>
          </cell>
          <cell r="X2723">
            <v>0</v>
          </cell>
        </row>
        <row r="2724">
          <cell r="K2724">
            <v>0</v>
          </cell>
          <cell r="L2724">
            <v>0</v>
          </cell>
          <cell r="M2724">
            <v>1120.905</v>
          </cell>
          <cell r="N2724">
            <v>0</v>
          </cell>
          <cell r="O2724">
            <v>0</v>
          </cell>
          <cell r="P2724">
            <v>1242.7674096768746</v>
          </cell>
          <cell r="Q2724">
            <v>0</v>
          </cell>
          <cell r="R2724">
            <v>0</v>
          </cell>
          <cell r="S2724">
            <v>1377.8784415761986</v>
          </cell>
          <cell r="T2724">
            <v>0</v>
          </cell>
          <cell r="U2724">
            <v>0</v>
          </cell>
          <cell r="V2724">
            <v>1527.6784577526741</v>
          </cell>
          <cell r="W2724">
            <v>0</v>
          </cell>
          <cell r="X2724">
            <v>0</v>
          </cell>
        </row>
        <row r="2725">
          <cell r="K2725">
            <v>0</v>
          </cell>
          <cell r="L2725">
            <v>0</v>
          </cell>
          <cell r="M2725">
            <v>1120.905</v>
          </cell>
          <cell r="N2725">
            <v>0</v>
          </cell>
          <cell r="O2725">
            <v>0</v>
          </cell>
          <cell r="P2725">
            <v>1242.7674096768746</v>
          </cell>
          <cell r="Q2725">
            <v>0</v>
          </cell>
          <cell r="R2725">
            <v>0</v>
          </cell>
          <cell r="S2725">
            <v>1377.8784415761986</v>
          </cell>
          <cell r="T2725">
            <v>0</v>
          </cell>
          <cell r="U2725">
            <v>0</v>
          </cell>
          <cell r="V2725">
            <v>1527.6784577526741</v>
          </cell>
          <cell r="W2725">
            <v>0</v>
          </cell>
          <cell r="X2725">
            <v>0</v>
          </cell>
        </row>
        <row r="2726">
          <cell r="K2726">
            <v>0</v>
          </cell>
          <cell r="L2726">
            <v>0</v>
          </cell>
          <cell r="M2726">
            <v>1120.905</v>
          </cell>
          <cell r="N2726">
            <v>0</v>
          </cell>
          <cell r="O2726">
            <v>0</v>
          </cell>
          <cell r="P2726">
            <v>1242.7674096768746</v>
          </cell>
          <cell r="Q2726">
            <v>0</v>
          </cell>
          <cell r="R2726">
            <v>0</v>
          </cell>
          <cell r="S2726">
            <v>1377.8784415761986</v>
          </cell>
          <cell r="T2726">
            <v>0</v>
          </cell>
          <cell r="U2726">
            <v>0</v>
          </cell>
          <cell r="V2726">
            <v>1527.6784577526741</v>
          </cell>
          <cell r="W2726">
            <v>0</v>
          </cell>
          <cell r="X2726">
            <v>0</v>
          </cell>
        </row>
        <row r="2727">
          <cell r="K2727">
            <v>0</v>
          </cell>
          <cell r="L2727">
            <v>0</v>
          </cell>
          <cell r="M2727">
            <v>1120.905</v>
          </cell>
          <cell r="N2727">
            <v>0</v>
          </cell>
          <cell r="O2727">
            <v>0</v>
          </cell>
          <cell r="P2727">
            <v>1242.7674096768746</v>
          </cell>
          <cell r="Q2727">
            <v>0</v>
          </cell>
          <cell r="R2727">
            <v>0</v>
          </cell>
          <cell r="S2727">
            <v>1377.8784415761986</v>
          </cell>
          <cell r="T2727">
            <v>0</v>
          </cell>
          <cell r="U2727">
            <v>0</v>
          </cell>
          <cell r="V2727">
            <v>1527.6784577526741</v>
          </cell>
          <cell r="W2727">
            <v>0</v>
          </cell>
          <cell r="X2727">
            <v>0</v>
          </cell>
        </row>
        <row r="2728">
          <cell r="K2728">
            <v>0</v>
          </cell>
          <cell r="L2728">
            <v>0</v>
          </cell>
          <cell r="M2728">
            <v>1120.905</v>
          </cell>
          <cell r="N2728">
            <v>0</v>
          </cell>
          <cell r="O2728">
            <v>0</v>
          </cell>
          <cell r="P2728">
            <v>1242.7674096768746</v>
          </cell>
          <cell r="Q2728">
            <v>0</v>
          </cell>
          <cell r="R2728">
            <v>0</v>
          </cell>
          <cell r="S2728">
            <v>1377.8784415761986</v>
          </cell>
          <cell r="T2728">
            <v>0</v>
          </cell>
          <cell r="U2728">
            <v>0</v>
          </cell>
          <cell r="V2728">
            <v>1527.6784577526741</v>
          </cell>
          <cell r="W2728">
            <v>0</v>
          </cell>
          <cell r="X2728">
            <v>0</v>
          </cell>
        </row>
        <row r="2729">
          <cell r="K2729">
            <v>0</v>
          </cell>
          <cell r="L2729">
            <v>0</v>
          </cell>
          <cell r="M2729">
            <v>1120.905</v>
          </cell>
          <cell r="N2729">
            <v>0</v>
          </cell>
          <cell r="O2729">
            <v>0</v>
          </cell>
          <cell r="P2729">
            <v>1242.7674096768746</v>
          </cell>
          <cell r="Q2729">
            <v>0</v>
          </cell>
          <cell r="R2729">
            <v>0</v>
          </cell>
          <cell r="S2729">
            <v>1377.8784415761986</v>
          </cell>
          <cell r="T2729">
            <v>0</v>
          </cell>
          <cell r="U2729">
            <v>0</v>
          </cell>
          <cell r="V2729">
            <v>1527.6784577526741</v>
          </cell>
          <cell r="W2729">
            <v>0</v>
          </cell>
          <cell r="X2729">
            <v>0</v>
          </cell>
        </row>
        <row r="2730">
          <cell r="K2730">
            <v>0</v>
          </cell>
          <cell r="L2730">
            <v>0</v>
          </cell>
          <cell r="M2730">
            <v>1120.905</v>
          </cell>
          <cell r="N2730">
            <v>0</v>
          </cell>
          <cell r="O2730">
            <v>0</v>
          </cell>
          <cell r="P2730">
            <v>1242.7674096768746</v>
          </cell>
          <cell r="Q2730">
            <v>0</v>
          </cell>
          <cell r="R2730">
            <v>0</v>
          </cell>
          <cell r="S2730">
            <v>1377.8784415761986</v>
          </cell>
          <cell r="T2730">
            <v>0</v>
          </cell>
          <cell r="U2730">
            <v>0</v>
          </cell>
          <cell r="V2730">
            <v>1527.6784577526741</v>
          </cell>
          <cell r="W2730">
            <v>0</v>
          </cell>
          <cell r="X2730">
            <v>0</v>
          </cell>
        </row>
        <row r="2731">
          <cell r="K2731">
            <v>0</v>
          </cell>
          <cell r="L2731">
            <v>0</v>
          </cell>
          <cell r="M2731">
            <v>1120.905</v>
          </cell>
          <cell r="N2731">
            <v>0</v>
          </cell>
          <cell r="O2731">
            <v>0</v>
          </cell>
          <cell r="P2731">
            <v>1242.7674096768746</v>
          </cell>
          <cell r="Q2731">
            <v>0</v>
          </cell>
          <cell r="R2731">
            <v>0</v>
          </cell>
          <cell r="S2731">
            <v>1377.8784415761986</v>
          </cell>
          <cell r="T2731">
            <v>0</v>
          </cell>
          <cell r="U2731">
            <v>0</v>
          </cell>
          <cell r="V2731">
            <v>1527.6784577526741</v>
          </cell>
          <cell r="W2731">
            <v>0</v>
          </cell>
          <cell r="X2731">
            <v>0</v>
          </cell>
        </row>
        <row r="2732">
          <cell r="K2732">
            <v>0</v>
          </cell>
          <cell r="L2732">
            <v>0</v>
          </cell>
          <cell r="M2732">
            <v>1120.905</v>
          </cell>
          <cell r="N2732">
            <v>0</v>
          </cell>
          <cell r="O2732">
            <v>0</v>
          </cell>
          <cell r="P2732">
            <v>1242.7674096768746</v>
          </cell>
          <cell r="Q2732">
            <v>0</v>
          </cell>
          <cell r="R2732">
            <v>0</v>
          </cell>
          <cell r="S2732">
            <v>1377.8784415761986</v>
          </cell>
          <cell r="T2732">
            <v>0</v>
          </cell>
          <cell r="U2732">
            <v>0</v>
          </cell>
          <cell r="V2732">
            <v>1527.6784577526741</v>
          </cell>
          <cell r="W2732">
            <v>0</v>
          </cell>
          <cell r="X2732">
            <v>0</v>
          </cell>
        </row>
        <row r="2733">
          <cell r="K2733">
            <v>0</v>
          </cell>
          <cell r="L2733">
            <v>0</v>
          </cell>
          <cell r="M2733">
            <v>1120.905</v>
          </cell>
          <cell r="N2733">
            <v>0</v>
          </cell>
          <cell r="O2733">
            <v>0</v>
          </cell>
          <cell r="P2733">
            <v>1242.7674096768746</v>
          </cell>
          <cell r="Q2733">
            <v>0</v>
          </cell>
          <cell r="R2733">
            <v>0</v>
          </cell>
          <cell r="S2733">
            <v>1377.8784415761986</v>
          </cell>
          <cell r="T2733">
            <v>0</v>
          </cell>
          <cell r="U2733">
            <v>0</v>
          </cell>
          <cell r="V2733">
            <v>1527.6784577526741</v>
          </cell>
          <cell r="W2733">
            <v>0</v>
          </cell>
          <cell r="X2733">
            <v>0</v>
          </cell>
        </row>
        <row r="2734">
          <cell r="K2734">
            <v>0</v>
          </cell>
          <cell r="L2734">
            <v>0</v>
          </cell>
          <cell r="M2734">
            <v>1120.905</v>
          </cell>
          <cell r="N2734">
            <v>0</v>
          </cell>
          <cell r="O2734">
            <v>0</v>
          </cell>
          <cell r="P2734">
            <v>1242.7674096768746</v>
          </cell>
          <cell r="Q2734">
            <v>0</v>
          </cell>
          <cell r="R2734">
            <v>0</v>
          </cell>
          <cell r="S2734">
            <v>1377.8784415761986</v>
          </cell>
          <cell r="T2734">
            <v>0</v>
          </cell>
          <cell r="U2734">
            <v>0</v>
          </cell>
          <cell r="V2734">
            <v>1527.6784577526741</v>
          </cell>
          <cell r="W2734">
            <v>0</v>
          </cell>
          <cell r="X2734">
            <v>0</v>
          </cell>
        </row>
        <row r="2735">
          <cell r="K2735">
            <v>0</v>
          </cell>
          <cell r="L2735">
            <v>0</v>
          </cell>
          <cell r="M2735">
            <v>1120.905</v>
          </cell>
          <cell r="N2735">
            <v>0</v>
          </cell>
          <cell r="O2735">
            <v>0</v>
          </cell>
          <cell r="P2735">
            <v>1242.7674096768746</v>
          </cell>
          <cell r="Q2735">
            <v>0</v>
          </cell>
          <cell r="R2735">
            <v>0</v>
          </cell>
          <cell r="S2735">
            <v>1377.8784415761986</v>
          </cell>
          <cell r="T2735">
            <v>0</v>
          </cell>
          <cell r="U2735">
            <v>0</v>
          </cell>
          <cell r="V2735">
            <v>1527.6784577526741</v>
          </cell>
          <cell r="W2735">
            <v>0</v>
          </cell>
          <cell r="X2735">
            <v>0</v>
          </cell>
        </row>
        <row r="2736">
          <cell r="K2736">
            <v>0</v>
          </cell>
          <cell r="L2736">
            <v>0</v>
          </cell>
          <cell r="M2736">
            <v>1120.905</v>
          </cell>
          <cell r="N2736">
            <v>0</v>
          </cell>
          <cell r="O2736">
            <v>0</v>
          </cell>
          <cell r="P2736">
            <v>1242.7674096768746</v>
          </cell>
          <cell r="Q2736">
            <v>0</v>
          </cell>
          <cell r="R2736">
            <v>0</v>
          </cell>
          <cell r="S2736">
            <v>1377.8784415761986</v>
          </cell>
          <cell r="T2736">
            <v>0</v>
          </cell>
          <cell r="U2736">
            <v>0</v>
          </cell>
          <cell r="V2736">
            <v>1527.6784577526741</v>
          </cell>
          <cell r="W2736">
            <v>0</v>
          </cell>
          <cell r="X2736">
            <v>0</v>
          </cell>
        </row>
        <row r="2737">
          <cell r="K2737">
            <v>0</v>
          </cell>
          <cell r="L2737">
            <v>0</v>
          </cell>
          <cell r="M2737">
            <v>1120.905</v>
          </cell>
          <cell r="N2737">
            <v>0</v>
          </cell>
          <cell r="O2737">
            <v>0</v>
          </cell>
          <cell r="P2737">
            <v>1242.7674096768746</v>
          </cell>
          <cell r="Q2737">
            <v>0</v>
          </cell>
          <cell r="R2737">
            <v>0</v>
          </cell>
          <cell r="S2737">
            <v>1377.8784415761986</v>
          </cell>
          <cell r="T2737">
            <v>0</v>
          </cell>
          <cell r="U2737">
            <v>0</v>
          </cell>
          <cell r="V2737">
            <v>1527.6784577526741</v>
          </cell>
          <cell r="W2737">
            <v>0</v>
          </cell>
          <cell r="X2737">
            <v>0</v>
          </cell>
        </row>
        <row r="2738">
          <cell r="K2738">
            <v>0</v>
          </cell>
          <cell r="L2738">
            <v>0</v>
          </cell>
          <cell r="M2738">
            <v>1120.905</v>
          </cell>
          <cell r="N2738">
            <v>0</v>
          </cell>
          <cell r="O2738">
            <v>0</v>
          </cell>
          <cell r="P2738">
            <v>1242.7674096768746</v>
          </cell>
          <cell r="Q2738">
            <v>0</v>
          </cell>
          <cell r="R2738">
            <v>0</v>
          </cell>
          <cell r="S2738">
            <v>1377.8784415761986</v>
          </cell>
          <cell r="T2738">
            <v>0</v>
          </cell>
          <cell r="U2738">
            <v>0</v>
          </cell>
          <cell r="V2738">
            <v>1527.6784577526741</v>
          </cell>
          <cell r="W2738">
            <v>0</v>
          </cell>
          <cell r="X2738">
            <v>0</v>
          </cell>
        </row>
        <row r="2739">
          <cell r="K2739">
            <v>0</v>
          </cell>
          <cell r="L2739">
            <v>0</v>
          </cell>
          <cell r="M2739">
            <v>1120.905</v>
          </cell>
          <cell r="N2739">
            <v>0</v>
          </cell>
          <cell r="O2739">
            <v>0</v>
          </cell>
          <cell r="P2739">
            <v>1242.7674096768746</v>
          </cell>
          <cell r="Q2739">
            <v>0</v>
          </cell>
          <cell r="R2739">
            <v>0</v>
          </cell>
          <cell r="S2739">
            <v>1377.8784415761986</v>
          </cell>
          <cell r="T2739">
            <v>0</v>
          </cell>
          <cell r="U2739">
            <v>0</v>
          </cell>
          <cell r="V2739">
            <v>1527.6784577526741</v>
          </cell>
          <cell r="W2739">
            <v>0</v>
          </cell>
          <cell r="X2739">
            <v>0</v>
          </cell>
        </row>
        <row r="2740">
          <cell r="K2740">
            <v>0</v>
          </cell>
          <cell r="L2740">
            <v>0</v>
          </cell>
          <cell r="M2740">
            <v>1120.905</v>
          </cell>
          <cell r="N2740">
            <v>0</v>
          </cell>
          <cell r="O2740">
            <v>0</v>
          </cell>
          <cell r="P2740">
            <v>1242.7674096768746</v>
          </cell>
          <cell r="Q2740">
            <v>0</v>
          </cell>
          <cell r="R2740">
            <v>0</v>
          </cell>
          <cell r="S2740">
            <v>1377.8784415761986</v>
          </cell>
          <cell r="T2740">
            <v>0</v>
          </cell>
          <cell r="U2740">
            <v>0</v>
          </cell>
          <cell r="V2740">
            <v>1527.6784577526741</v>
          </cell>
          <cell r="W2740">
            <v>0</v>
          </cell>
          <cell r="X2740">
            <v>0</v>
          </cell>
        </row>
        <row r="2741">
          <cell r="K2741">
            <v>0</v>
          </cell>
          <cell r="L2741">
            <v>0</v>
          </cell>
          <cell r="M2741">
            <v>1120.905</v>
          </cell>
          <cell r="N2741">
            <v>0</v>
          </cell>
          <cell r="O2741">
            <v>0</v>
          </cell>
          <cell r="P2741">
            <v>1242.7674096768746</v>
          </cell>
          <cell r="Q2741">
            <v>0</v>
          </cell>
          <cell r="R2741">
            <v>0</v>
          </cell>
          <cell r="S2741">
            <v>1377.8784415761986</v>
          </cell>
          <cell r="T2741">
            <v>0</v>
          </cell>
          <cell r="U2741">
            <v>0</v>
          </cell>
          <cell r="V2741">
            <v>1527.6784577526741</v>
          </cell>
          <cell r="W2741">
            <v>0</v>
          </cell>
          <cell r="X2741">
            <v>0</v>
          </cell>
        </row>
        <row r="2742">
          <cell r="K2742">
            <v>0</v>
          </cell>
          <cell r="L2742">
            <v>0</v>
          </cell>
          <cell r="M2742">
            <v>1120.905</v>
          </cell>
          <cell r="N2742">
            <v>0</v>
          </cell>
          <cell r="O2742">
            <v>0</v>
          </cell>
          <cell r="P2742">
            <v>1242.7674096768746</v>
          </cell>
          <cell r="Q2742">
            <v>0</v>
          </cell>
          <cell r="R2742">
            <v>0</v>
          </cell>
          <cell r="S2742">
            <v>1377.8784415761986</v>
          </cell>
          <cell r="T2742">
            <v>0</v>
          </cell>
          <cell r="U2742">
            <v>0</v>
          </cell>
          <cell r="V2742">
            <v>1527.6784577526741</v>
          </cell>
          <cell r="W2742">
            <v>0</v>
          </cell>
          <cell r="X2742">
            <v>0</v>
          </cell>
        </row>
        <row r="2743">
          <cell r="K2743">
            <v>0</v>
          </cell>
          <cell r="L2743">
            <v>0</v>
          </cell>
          <cell r="M2743">
            <v>1120.905</v>
          </cell>
          <cell r="N2743">
            <v>0</v>
          </cell>
          <cell r="O2743">
            <v>0</v>
          </cell>
          <cell r="P2743">
            <v>1242.7674096768746</v>
          </cell>
          <cell r="Q2743">
            <v>0</v>
          </cell>
          <cell r="R2743">
            <v>0</v>
          </cell>
          <cell r="S2743">
            <v>1377.8784415761986</v>
          </cell>
          <cell r="T2743">
            <v>0</v>
          </cell>
          <cell r="U2743">
            <v>0</v>
          </cell>
          <cell r="V2743">
            <v>1527.6784577526741</v>
          </cell>
          <cell r="W2743">
            <v>0</v>
          </cell>
          <cell r="X2743">
            <v>0</v>
          </cell>
        </row>
        <row r="2744">
          <cell r="K2744">
            <v>0</v>
          </cell>
          <cell r="L2744">
            <v>0</v>
          </cell>
          <cell r="M2744">
            <v>1120.905</v>
          </cell>
          <cell r="N2744">
            <v>0</v>
          </cell>
          <cell r="O2744">
            <v>0</v>
          </cell>
          <cell r="P2744">
            <v>1242.7674096768746</v>
          </cell>
          <cell r="Q2744">
            <v>0</v>
          </cell>
          <cell r="R2744">
            <v>0</v>
          </cell>
          <cell r="S2744">
            <v>1377.8784415761986</v>
          </cell>
          <cell r="T2744">
            <v>0</v>
          </cell>
          <cell r="U2744">
            <v>0</v>
          </cell>
          <cell r="V2744">
            <v>1527.6784577526741</v>
          </cell>
          <cell r="W2744">
            <v>0</v>
          </cell>
          <cell r="X2744">
            <v>0</v>
          </cell>
        </row>
        <row r="2745">
          <cell r="K2745">
            <v>0</v>
          </cell>
          <cell r="L2745">
            <v>0</v>
          </cell>
          <cell r="M2745">
            <v>1120.905</v>
          </cell>
          <cell r="N2745">
            <v>0</v>
          </cell>
          <cell r="O2745">
            <v>0</v>
          </cell>
          <cell r="P2745">
            <v>1242.7674096768746</v>
          </cell>
          <cell r="Q2745">
            <v>0</v>
          </cell>
          <cell r="R2745">
            <v>0</v>
          </cell>
          <cell r="S2745">
            <v>1377.8784415761986</v>
          </cell>
          <cell r="T2745">
            <v>0</v>
          </cell>
          <cell r="U2745">
            <v>0</v>
          </cell>
          <cell r="V2745">
            <v>1527.6784577526741</v>
          </cell>
          <cell r="W2745">
            <v>0</v>
          </cell>
          <cell r="X2745">
            <v>0</v>
          </cell>
        </row>
        <row r="2746">
          <cell r="K2746">
            <v>0</v>
          </cell>
          <cell r="L2746">
            <v>0</v>
          </cell>
          <cell r="M2746">
            <v>1120.905</v>
          </cell>
          <cell r="N2746">
            <v>0</v>
          </cell>
          <cell r="O2746">
            <v>0</v>
          </cell>
          <cell r="P2746">
            <v>1242.7674096768746</v>
          </cell>
          <cell r="Q2746">
            <v>0</v>
          </cell>
          <cell r="R2746">
            <v>0</v>
          </cell>
          <cell r="S2746">
            <v>1377.8784415761986</v>
          </cell>
          <cell r="T2746">
            <v>0</v>
          </cell>
          <cell r="U2746">
            <v>0</v>
          </cell>
          <cell r="V2746">
            <v>1527.6784577526741</v>
          </cell>
          <cell r="W2746">
            <v>0</v>
          </cell>
          <cell r="X2746">
            <v>0</v>
          </cell>
        </row>
        <row r="2747">
          <cell r="K2747">
            <v>0</v>
          </cell>
          <cell r="L2747">
            <v>0</v>
          </cell>
          <cell r="M2747">
            <v>1120.905</v>
          </cell>
          <cell r="N2747">
            <v>0</v>
          </cell>
          <cell r="O2747">
            <v>0</v>
          </cell>
          <cell r="P2747">
            <v>1242.7674096768746</v>
          </cell>
          <cell r="Q2747">
            <v>0</v>
          </cell>
          <cell r="R2747">
            <v>0</v>
          </cell>
          <cell r="S2747">
            <v>1377.8784415761986</v>
          </cell>
          <cell r="T2747">
            <v>0</v>
          </cell>
          <cell r="U2747">
            <v>0</v>
          </cell>
          <cell r="V2747">
            <v>1527.6784577526741</v>
          </cell>
          <cell r="W2747">
            <v>0</v>
          </cell>
          <cell r="X2747">
            <v>0</v>
          </cell>
        </row>
        <row r="2748">
          <cell r="K2748">
            <v>0</v>
          </cell>
          <cell r="L2748">
            <v>0</v>
          </cell>
          <cell r="M2748">
            <v>1120.905</v>
          </cell>
          <cell r="N2748">
            <v>0</v>
          </cell>
          <cell r="O2748">
            <v>0</v>
          </cell>
          <cell r="P2748">
            <v>1242.7674096768746</v>
          </cell>
          <cell r="Q2748">
            <v>0</v>
          </cell>
          <cell r="R2748">
            <v>0</v>
          </cell>
          <cell r="S2748">
            <v>1377.8784415761986</v>
          </cell>
          <cell r="T2748">
            <v>0</v>
          </cell>
          <cell r="U2748">
            <v>0</v>
          </cell>
          <cell r="V2748">
            <v>1527.6784577526741</v>
          </cell>
          <cell r="W2748">
            <v>0</v>
          </cell>
          <cell r="X2748">
            <v>0</v>
          </cell>
        </row>
        <row r="2749">
          <cell r="K2749">
            <v>0</v>
          </cell>
          <cell r="L2749">
            <v>0</v>
          </cell>
          <cell r="M2749">
            <v>1120.905</v>
          </cell>
          <cell r="N2749">
            <v>0</v>
          </cell>
          <cell r="O2749">
            <v>0</v>
          </cell>
          <cell r="P2749">
            <v>1242.7674096768746</v>
          </cell>
          <cell r="Q2749">
            <v>0</v>
          </cell>
          <cell r="R2749">
            <v>0</v>
          </cell>
          <cell r="S2749">
            <v>1377.8784415761986</v>
          </cell>
          <cell r="T2749">
            <v>0</v>
          </cell>
          <cell r="U2749">
            <v>0</v>
          </cell>
          <cell r="V2749">
            <v>1527.6784577526741</v>
          </cell>
          <cell r="W2749">
            <v>0</v>
          </cell>
          <cell r="X2749">
            <v>0</v>
          </cell>
        </row>
        <row r="2750">
          <cell r="K2750">
            <v>0</v>
          </cell>
          <cell r="L2750">
            <v>0</v>
          </cell>
          <cell r="M2750">
            <v>1120.905</v>
          </cell>
          <cell r="N2750">
            <v>0</v>
          </cell>
          <cell r="O2750">
            <v>0</v>
          </cell>
          <cell r="P2750">
            <v>1242.7674096768746</v>
          </cell>
          <cell r="Q2750">
            <v>0</v>
          </cell>
          <cell r="R2750">
            <v>0</v>
          </cell>
          <cell r="S2750">
            <v>1377.8784415761986</v>
          </cell>
          <cell r="T2750">
            <v>0</v>
          </cell>
          <cell r="U2750">
            <v>0</v>
          </cell>
          <cell r="V2750">
            <v>1527.6784577526741</v>
          </cell>
          <cell r="W2750">
            <v>0</v>
          </cell>
          <cell r="X2750">
            <v>0</v>
          </cell>
        </row>
        <row r="2751">
          <cell r="K2751">
            <v>0</v>
          </cell>
          <cell r="L2751">
            <v>0</v>
          </cell>
          <cell r="M2751">
            <v>1120.905</v>
          </cell>
          <cell r="N2751">
            <v>0</v>
          </cell>
          <cell r="O2751">
            <v>0</v>
          </cell>
          <cell r="P2751">
            <v>1242.7674096768746</v>
          </cell>
          <cell r="Q2751">
            <v>0</v>
          </cell>
          <cell r="R2751">
            <v>0</v>
          </cell>
          <cell r="S2751">
            <v>1377.8784415761986</v>
          </cell>
          <cell r="T2751">
            <v>0</v>
          </cell>
          <cell r="U2751">
            <v>0</v>
          </cell>
          <cell r="V2751">
            <v>1527.6784577526741</v>
          </cell>
          <cell r="W2751">
            <v>0</v>
          </cell>
          <cell r="X2751">
            <v>0</v>
          </cell>
        </row>
        <row r="2752">
          <cell r="K2752">
            <v>0</v>
          </cell>
          <cell r="L2752">
            <v>0</v>
          </cell>
          <cell r="M2752">
            <v>1120.905</v>
          </cell>
          <cell r="N2752">
            <v>0</v>
          </cell>
          <cell r="O2752">
            <v>0</v>
          </cell>
          <cell r="P2752">
            <v>1242.7674096768746</v>
          </cell>
          <cell r="Q2752">
            <v>0</v>
          </cell>
          <cell r="R2752">
            <v>0</v>
          </cell>
          <cell r="S2752">
            <v>1377.8784415761986</v>
          </cell>
          <cell r="T2752">
            <v>0</v>
          </cell>
          <cell r="U2752">
            <v>0</v>
          </cell>
          <cell r="V2752">
            <v>1527.6784577526741</v>
          </cell>
          <cell r="W2752">
            <v>0</v>
          </cell>
          <cell r="X2752">
            <v>0</v>
          </cell>
        </row>
        <row r="2753">
          <cell r="K2753">
            <v>0</v>
          </cell>
          <cell r="L2753">
            <v>0</v>
          </cell>
          <cell r="M2753">
            <v>1120.905</v>
          </cell>
          <cell r="N2753">
            <v>0</v>
          </cell>
          <cell r="O2753">
            <v>0</v>
          </cell>
          <cell r="P2753">
            <v>1242.7674096768746</v>
          </cell>
          <cell r="Q2753">
            <v>0</v>
          </cell>
          <cell r="R2753">
            <v>0</v>
          </cell>
          <cell r="S2753">
            <v>1377.8784415761986</v>
          </cell>
          <cell r="T2753">
            <v>0</v>
          </cell>
          <cell r="U2753">
            <v>0</v>
          </cell>
          <cell r="V2753">
            <v>1527.6784577526741</v>
          </cell>
          <cell r="W2753">
            <v>0</v>
          </cell>
          <cell r="X2753">
            <v>0</v>
          </cell>
        </row>
        <row r="2754">
          <cell r="K2754">
            <v>0</v>
          </cell>
          <cell r="L2754">
            <v>0</v>
          </cell>
          <cell r="M2754">
            <v>1120.905</v>
          </cell>
          <cell r="N2754">
            <v>0</v>
          </cell>
          <cell r="O2754">
            <v>0</v>
          </cell>
          <cell r="P2754">
            <v>1242.7674096768746</v>
          </cell>
          <cell r="Q2754">
            <v>0</v>
          </cell>
          <cell r="R2754">
            <v>0</v>
          </cell>
          <cell r="S2754">
            <v>1377.8784415761986</v>
          </cell>
          <cell r="T2754">
            <v>0</v>
          </cell>
          <cell r="U2754">
            <v>0</v>
          </cell>
          <cell r="V2754">
            <v>1527.6784577526741</v>
          </cell>
          <cell r="W2754">
            <v>0</v>
          </cell>
          <cell r="X2754">
            <v>0</v>
          </cell>
        </row>
        <row r="2755">
          <cell r="K2755">
            <v>0</v>
          </cell>
          <cell r="L2755">
            <v>0</v>
          </cell>
          <cell r="M2755">
            <v>1120.905</v>
          </cell>
          <cell r="N2755">
            <v>0</v>
          </cell>
          <cell r="O2755">
            <v>0</v>
          </cell>
          <cell r="P2755">
            <v>1242.7674096768746</v>
          </cell>
          <cell r="Q2755">
            <v>0</v>
          </cell>
          <cell r="R2755">
            <v>0</v>
          </cell>
          <cell r="S2755">
            <v>1377.8784415761986</v>
          </cell>
          <cell r="T2755">
            <v>0</v>
          </cell>
          <cell r="U2755">
            <v>0</v>
          </cell>
          <cell r="V2755">
            <v>1527.6784577526741</v>
          </cell>
          <cell r="W2755">
            <v>0</v>
          </cell>
          <cell r="X2755">
            <v>0</v>
          </cell>
        </row>
        <row r="2756">
          <cell r="K2756">
            <v>0</v>
          </cell>
          <cell r="L2756">
            <v>0</v>
          </cell>
          <cell r="M2756">
            <v>1120.905</v>
          </cell>
          <cell r="N2756">
            <v>0</v>
          </cell>
          <cell r="O2756">
            <v>0</v>
          </cell>
          <cell r="P2756">
            <v>1242.7674096768746</v>
          </cell>
          <cell r="Q2756">
            <v>0</v>
          </cell>
          <cell r="R2756">
            <v>0</v>
          </cell>
          <cell r="S2756">
            <v>1377.8784415761986</v>
          </cell>
          <cell r="T2756">
            <v>0</v>
          </cell>
          <cell r="U2756">
            <v>0</v>
          </cell>
          <cell r="V2756">
            <v>1527.6784577526741</v>
          </cell>
          <cell r="W2756">
            <v>0</v>
          </cell>
          <cell r="X2756">
            <v>0</v>
          </cell>
        </row>
        <row r="2757">
          <cell r="K2757">
            <v>0</v>
          </cell>
          <cell r="L2757">
            <v>0</v>
          </cell>
          <cell r="M2757">
            <v>1120.905</v>
          </cell>
          <cell r="N2757">
            <v>0</v>
          </cell>
          <cell r="O2757">
            <v>0</v>
          </cell>
          <cell r="P2757">
            <v>1242.7674096768746</v>
          </cell>
          <cell r="Q2757">
            <v>0</v>
          </cell>
          <cell r="R2757">
            <v>0</v>
          </cell>
          <cell r="S2757">
            <v>1377.8784415761986</v>
          </cell>
          <cell r="T2757">
            <v>0</v>
          </cell>
          <cell r="U2757">
            <v>0</v>
          </cell>
          <cell r="V2757">
            <v>1527.6784577526741</v>
          </cell>
          <cell r="W2757">
            <v>0</v>
          </cell>
          <cell r="X2757">
            <v>0</v>
          </cell>
        </row>
        <row r="2758">
          <cell r="K2758">
            <v>0</v>
          </cell>
          <cell r="L2758">
            <v>0</v>
          </cell>
          <cell r="M2758">
            <v>1120.905</v>
          </cell>
          <cell r="N2758">
            <v>0</v>
          </cell>
          <cell r="O2758">
            <v>0</v>
          </cell>
          <cell r="P2758">
            <v>1242.7674096768746</v>
          </cell>
          <cell r="Q2758">
            <v>0</v>
          </cell>
          <cell r="R2758">
            <v>0</v>
          </cell>
          <cell r="S2758">
            <v>1377.8784415761986</v>
          </cell>
          <cell r="T2758">
            <v>0</v>
          </cell>
          <cell r="U2758">
            <v>0</v>
          </cell>
          <cell r="V2758">
            <v>1527.6784577526741</v>
          </cell>
          <cell r="W2758">
            <v>0</v>
          </cell>
          <cell r="X2758">
            <v>0</v>
          </cell>
        </row>
        <row r="2759">
          <cell r="K2759">
            <v>0</v>
          </cell>
          <cell r="L2759">
            <v>0</v>
          </cell>
          <cell r="M2759">
            <v>1120.905</v>
          </cell>
          <cell r="N2759">
            <v>0</v>
          </cell>
          <cell r="O2759">
            <v>0</v>
          </cell>
          <cell r="P2759">
            <v>1242.7674096768746</v>
          </cell>
          <cell r="Q2759">
            <v>0</v>
          </cell>
          <cell r="R2759">
            <v>0</v>
          </cell>
          <cell r="S2759">
            <v>1377.8784415761986</v>
          </cell>
          <cell r="T2759">
            <v>0</v>
          </cell>
          <cell r="U2759">
            <v>0</v>
          </cell>
          <cell r="V2759">
            <v>1527.6784577526741</v>
          </cell>
          <cell r="W2759">
            <v>0</v>
          </cell>
          <cell r="X2759">
            <v>0</v>
          </cell>
        </row>
        <row r="2760">
          <cell r="K2760">
            <v>0</v>
          </cell>
          <cell r="L2760">
            <v>0</v>
          </cell>
          <cell r="M2760">
            <v>1120.905</v>
          </cell>
          <cell r="N2760">
            <v>0</v>
          </cell>
          <cell r="O2760">
            <v>0</v>
          </cell>
          <cell r="P2760">
            <v>1242.7674096768746</v>
          </cell>
          <cell r="Q2760">
            <v>0</v>
          </cell>
          <cell r="R2760">
            <v>0</v>
          </cell>
          <cell r="S2760">
            <v>1377.8784415761986</v>
          </cell>
          <cell r="T2760">
            <v>0</v>
          </cell>
          <cell r="U2760">
            <v>0</v>
          </cell>
          <cell r="V2760">
            <v>1527.6784577526741</v>
          </cell>
          <cell r="W2760">
            <v>0</v>
          </cell>
          <cell r="X2760">
            <v>0</v>
          </cell>
        </row>
        <row r="2761">
          <cell r="K2761">
            <v>0</v>
          </cell>
          <cell r="L2761">
            <v>0</v>
          </cell>
          <cell r="M2761">
            <v>1120.905</v>
          </cell>
          <cell r="N2761">
            <v>0</v>
          </cell>
          <cell r="O2761">
            <v>0</v>
          </cell>
          <cell r="P2761">
            <v>1242.7674096768746</v>
          </cell>
          <cell r="Q2761">
            <v>0</v>
          </cell>
          <cell r="R2761">
            <v>0</v>
          </cell>
          <cell r="S2761">
            <v>1377.8784415761986</v>
          </cell>
          <cell r="T2761">
            <v>0</v>
          </cell>
          <cell r="U2761">
            <v>0</v>
          </cell>
          <cell r="V2761">
            <v>1527.6784577526741</v>
          </cell>
          <cell r="W2761">
            <v>0</v>
          </cell>
          <cell r="X2761">
            <v>0</v>
          </cell>
        </row>
        <row r="2762">
          <cell r="K2762">
            <v>0</v>
          </cell>
          <cell r="L2762">
            <v>0</v>
          </cell>
          <cell r="M2762">
            <v>1120.905</v>
          </cell>
          <cell r="N2762">
            <v>0</v>
          </cell>
          <cell r="O2762">
            <v>0</v>
          </cell>
          <cell r="P2762">
            <v>1242.7674096768746</v>
          </cell>
          <cell r="Q2762">
            <v>0</v>
          </cell>
          <cell r="R2762">
            <v>0</v>
          </cell>
          <cell r="S2762">
            <v>1377.8784415761986</v>
          </cell>
          <cell r="T2762">
            <v>0</v>
          </cell>
          <cell r="U2762">
            <v>0</v>
          </cell>
          <cell r="V2762">
            <v>1527.6784577526741</v>
          </cell>
          <cell r="W2762">
            <v>0</v>
          </cell>
          <cell r="X2762">
            <v>0</v>
          </cell>
        </row>
        <row r="2763">
          <cell r="K2763">
            <v>0</v>
          </cell>
          <cell r="L2763">
            <v>0</v>
          </cell>
          <cell r="M2763">
            <v>1120.905</v>
          </cell>
          <cell r="N2763">
            <v>0</v>
          </cell>
          <cell r="O2763">
            <v>0</v>
          </cell>
          <cell r="P2763">
            <v>1242.7674096768746</v>
          </cell>
          <cell r="Q2763">
            <v>0</v>
          </cell>
          <cell r="R2763">
            <v>0</v>
          </cell>
          <cell r="S2763">
            <v>1377.8784415761986</v>
          </cell>
          <cell r="T2763">
            <v>0</v>
          </cell>
          <cell r="U2763">
            <v>0</v>
          </cell>
          <cell r="V2763">
            <v>1527.6784577526741</v>
          </cell>
          <cell r="W2763">
            <v>0</v>
          </cell>
          <cell r="X2763">
            <v>0</v>
          </cell>
        </row>
        <row r="2764">
          <cell r="K2764">
            <v>0</v>
          </cell>
          <cell r="L2764">
            <v>0</v>
          </cell>
          <cell r="M2764">
            <v>1120.905</v>
          </cell>
          <cell r="N2764">
            <v>0</v>
          </cell>
          <cell r="O2764">
            <v>0</v>
          </cell>
          <cell r="P2764">
            <v>1242.7674096768746</v>
          </cell>
          <cell r="Q2764">
            <v>0</v>
          </cell>
          <cell r="R2764">
            <v>0</v>
          </cell>
          <cell r="S2764">
            <v>1377.8784415761986</v>
          </cell>
          <cell r="T2764">
            <v>0</v>
          </cell>
          <cell r="U2764">
            <v>0</v>
          </cell>
          <cell r="V2764">
            <v>1527.6784577526741</v>
          </cell>
          <cell r="W2764">
            <v>0</v>
          </cell>
          <cell r="X2764">
            <v>0</v>
          </cell>
        </row>
        <row r="2765">
          <cell r="K2765">
            <v>0</v>
          </cell>
          <cell r="L2765">
            <v>0</v>
          </cell>
          <cell r="M2765">
            <v>1120.905</v>
          </cell>
          <cell r="N2765">
            <v>0</v>
          </cell>
          <cell r="O2765">
            <v>0</v>
          </cell>
          <cell r="P2765">
            <v>1242.7674096768746</v>
          </cell>
          <cell r="Q2765">
            <v>0</v>
          </cell>
          <cell r="R2765">
            <v>0</v>
          </cell>
          <cell r="S2765">
            <v>1377.8784415761986</v>
          </cell>
          <cell r="T2765">
            <v>0</v>
          </cell>
          <cell r="U2765">
            <v>0</v>
          </cell>
          <cell r="V2765">
            <v>1527.6784577526741</v>
          </cell>
          <cell r="W2765">
            <v>0</v>
          </cell>
          <cell r="X2765">
            <v>0</v>
          </cell>
        </row>
        <row r="2766">
          <cell r="K2766">
            <v>0</v>
          </cell>
          <cell r="L2766">
            <v>0</v>
          </cell>
          <cell r="M2766">
            <v>1120.905</v>
          </cell>
          <cell r="N2766">
            <v>0</v>
          </cell>
          <cell r="O2766">
            <v>0</v>
          </cell>
          <cell r="P2766">
            <v>1242.7674096768746</v>
          </cell>
          <cell r="Q2766">
            <v>0</v>
          </cell>
          <cell r="R2766">
            <v>0</v>
          </cell>
          <cell r="S2766">
            <v>1377.8784415761986</v>
          </cell>
          <cell r="T2766">
            <v>0</v>
          </cell>
          <cell r="U2766">
            <v>0</v>
          </cell>
          <cell r="V2766">
            <v>1527.6784577526741</v>
          </cell>
          <cell r="W2766">
            <v>0</v>
          </cell>
          <cell r="X2766">
            <v>0</v>
          </cell>
        </row>
        <row r="2767">
          <cell r="K2767">
            <v>0</v>
          </cell>
          <cell r="L2767">
            <v>0</v>
          </cell>
          <cell r="M2767">
            <v>1120.905</v>
          </cell>
          <cell r="N2767">
            <v>0</v>
          </cell>
          <cell r="O2767">
            <v>0</v>
          </cell>
          <cell r="P2767">
            <v>1242.7674096768746</v>
          </cell>
          <cell r="Q2767">
            <v>0</v>
          </cell>
          <cell r="R2767">
            <v>0</v>
          </cell>
          <cell r="S2767">
            <v>1377.8784415761986</v>
          </cell>
          <cell r="T2767">
            <v>0</v>
          </cell>
          <cell r="U2767">
            <v>0</v>
          </cell>
          <cell r="V2767">
            <v>1527.6784577526741</v>
          </cell>
          <cell r="W2767">
            <v>0</v>
          </cell>
          <cell r="X2767">
            <v>0</v>
          </cell>
        </row>
        <row r="2768">
          <cell r="K2768">
            <v>0</v>
          </cell>
          <cell r="L2768">
            <v>0</v>
          </cell>
          <cell r="M2768">
            <v>1120.905</v>
          </cell>
          <cell r="N2768">
            <v>0</v>
          </cell>
          <cell r="O2768">
            <v>0</v>
          </cell>
          <cell r="P2768">
            <v>1242.7674096768746</v>
          </cell>
          <cell r="Q2768">
            <v>0</v>
          </cell>
          <cell r="R2768">
            <v>0</v>
          </cell>
          <cell r="S2768">
            <v>1377.8784415761986</v>
          </cell>
          <cell r="T2768">
            <v>0</v>
          </cell>
          <cell r="U2768">
            <v>0</v>
          </cell>
          <cell r="V2768">
            <v>1527.6784577526741</v>
          </cell>
          <cell r="W2768">
            <v>0</v>
          </cell>
          <cell r="X2768">
            <v>0</v>
          </cell>
        </row>
        <row r="2769">
          <cell r="K2769">
            <v>0</v>
          </cell>
          <cell r="L2769">
            <v>0</v>
          </cell>
          <cell r="M2769">
            <v>1120.905</v>
          </cell>
          <cell r="N2769">
            <v>0</v>
          </cell>
          <cell r="O2769">
            <v>0</v>
          </cell>
          <cell r="P2769">
            <v>1242.7674096768746</v>
          </cell>
          <cell r="Q2769">
            <v>0</v>
          </cell>
          <cell r="R2769">
            <v>0</v>
          </cell>
          <cell r="S2769">
            <v>1377.8784415761986</v>
          </cell>
          <cell r="T2769">
            <v>0</v>
          </cell>
          <cell r="U2769">
            <v>0</v>
          </cell>
          <cell r="V2769">
            <v>1527.6784577526741</v>
          </cell>
          <cell r="W2769">
            <v>0</v>
          </cell>
          <cell r="X2769">
            <v>0</v>
          </cell>
        </row>
        <row r="2770">
          <cell r="K2770">
            <v>0</v>
          </cell>
          <cell r="L2770">
            <v>0</v>
          </cell>
          <cell r="M2770">
            <v>1120.905</v>
          </cell>
          <cell r="N2770">
            <v>0</v>
          </cell>
          <cell r="O2770">
            <v>0</v>
          </cell>
          <cell r="P2770">
            <v>1242.7674096768746</v>
          </cell>
          <cell r="Q2770">
            <v>0</v>
          </cell>
          <cell r="R2770">
            <v>0</v>
          </cell>
          <cell r="S2770">
            <v>1377.8784415761986</v>
          </cell>
          <cell r="T2770">
            <v>0</v>
          </cell>
          <cell r="U2770">
            <v>0</v>
          </cell>
          <cell r="V2770">
            <v>1527.6784577526741</v>
          </cell>
          <cell r="W2770">
            <v>0</v>
          </cell>
          <cell r="X2770">
            <v>0</v>
          </cell>
        </row>
        <row r="2771">
          <cell r="K2771">
            <v>0</v>
          </cell>
          <cell r="L2771">
            <v>0</v>
          </cell>
          <cell r="M2771">
            <v>1120.905</v>
          </cell>
          <cell r="N2771">
            <v>0</v>
          </cell>
          <cell r="O2771">
            <v>0</v>
          </cell>
          <cell r="P2771">
            <v>1242.7674096768746</v>
          </cell>
          <cell r="Q2771">
            <v>0</v>
          </cell>
          <cell r="R2771">
            <v>0</v>
          </cell>
          <cell r="S2771">
            <v>1377.8784415761986</v>
          </cell>
          <cell r="T2771">
            <v>0</v>
          </cell>
          <cell r="U2771">
            <v>0</v>
          </cell>
          <cell r="V2771">
            <v>1527.6784577526741</v>
          </cell>
          <cell r="W2771">
            <v>0</v>
          </cell>
          <cell r="X2771">
            <v>0</v>
          </cell>
        </row>
        <row r="2772">
          <cell r="K2772">
            <v>0</v>
          </cell>
          <cell r="L2772">
            <v>0</v>
          </cell>
          <cell r="M2772">
            <v>1120.905</v>
          </cell>
          <cell r="N2772">
            <v>0</v>
          </cell>
          <cell r="O2772">
            <v>0</v>
          </cell>
          <cell r="P2772">
            <v>1242.7674096768746</v>
          </cell>
          <cell r="Q2772">
            <v>0</v>
          </cell>
          <cell r="R2772">
            <v>0</v>
          </cell>
          <cell r="S2772">
            <v>1377.8784415761986</v>
          </cell>
          <cell r="T2772">
            <v>0</v>
          </cell>
          <cell r="U2772">
            <v>0</v>
          </cell>
          <cell r="V2772">
            <v>1527.6784577526741</v>
          </cell>
          <cell r="W2772">
            <v>0</v>
          </cell>
          <cell r="X2772">
            <v>0</v>
          </cell>
        </row>
        <row r="2773">
          <cell r="K2773">
            <v>0</v>
          </cell>
          <cell r="L2773">
            <v>0</v>
          </cell>
          <cell r="M2773">
            <v>1120.905</v>
          </cell>
          <cell r="N2773">
            <v>0</v>
          </cell>
          <cell r="O2773">
            <v>0</v>
          </cell>
          <cell r="P2773">
            <v>1242.7674096768746</v>
          </cell>
          <cell r="Q2773">
            <v>0</v>
          </cell>
          <cell r="R2773">
            <v>0</v>
          </cell>
          <cell r="S2773">
            <v>1377.8784415761986</v>
          </cell>
          <cell r="T2773">
            <v>0</v>
          </cell>
          <cell r="U2773">
            <v>0</v>
          </cell>
          <cell r="V2773">
            <v>1527.6784577526741</v>
          </cell>
          <cell r="W2773">
            <v>0</v>
          </cell>
          <cell r="X2773">
            <v>0</v>
          </cell>
        </row>
        <row r="2774">
          <cell r="K2774">
            <v>0</v>
          </cell>
          <cell r="L2774">
            <v>0</v>
          </cell>
          <cell r="M2774">
            <v>1120.905</v>
          </cell>
          <cell r="N2774">
            <v>0</v>
          </cell>
          <cell r="O2774">
            <v>0</v>
          </cell>
          <cell r="P2774">
            <v>1242.7674096768746</v>
          </cell>
          <cell r="Q2774">
            <v>0</v>
          </cell>
          <cell r="R2774">
            <v>0</v>
          </cell>
          <cell r="S2774">
            <v>1377.8784415761986</v>
          </cell>
          <cell r="T2774">
            <v>0</v>
          </cell>
          <cell r="U2774">
            <v>0</v>
          </cell>
          <cell r="V2774">
            <v>1527.6784577526741</v>
          </cell>
          <cell r="W2774">
            <v>0</v>
          </cell>
          <cell r="X2774">
            <v>0</v>
          </cell>
        </row>
        <row r="2775">
          <cell r="K2775">
            <v>0</v>
          </cell>
          <cell r="L2775">
            <v>0</v>
          </cell>
          <cell r="M2775">
            <v>1120.905</v>
          </cell>
          <cell r="N2775">
            <v>0</v>
          </cell>
          <cell r="O2775">
            <v>0</v>
          </cell>
          <cell r="P2775">
            <v>1242.7674096768746</v>
          </cell>
          <cell r="Q2775">
            <v>0</v>
          </cell>
          <cell r="R2775">
            <v>0</v>
          </cell>
          <cell r="S2775">
            <v>1377.8784415761986</v>
          </cell>
          <cell r="T2775">
            <v>0</v>
          </cell>
          <cell r="U2775">
            <v>0</v>
          </cell>
          <cell r="V2775">
            <v>1527.6784577526741</v>
          </cell>
          <cell r="W2775">
            <v>0</v>
          </cell>
          <cell r="X2775">
            <v>0</v>
          </cell>
        </row>
        <row r="2776">
          <cell r="K2776">
            <v>0</v>
          </cell>
          <cell r="L2776">
            <v>0</v>
          </cell>
          <cell r="M2776">
            <v>1120.905</v>
          </cell>
          <cell r="N2776">
            <v>0</v>
          </cell>
          <cell r="O2776">
            <v>0</v>
          </cell>
          <cell r="P2776">
            <v>1242.7674096768746</v>
          </cell>
          <cell r="Q2776">
            <v>0</v>
          </cell>
          <cell r="R2776">
            <v>0</v>
          </cell>
          <cell r="S2776">
            <v>1377.8784415761986</v>
          </cell>
          <cell r="T2776">
            <v>0</v>
          </cell>
          <cell r="U2776">
            <v>0</v>
          </cell>
          <cell r="V2776">
            <v>1527.6784577526741</v>
          </cell>
          <cell r="W2776">
            <v>0</v>
          </cell>
          <cell r="X2776">
            <v>0</v>
          </cell>
        </row>
        <row r="2777">
          <cell r="K2777">
            <v>0</v>
          </cell>
          <cell r="L2777">
            <v>0</v>
          </cell>
          <cell r="M2777">
            <v>1120.905</v>
          </cell>
          <cell r="N2777">
            <v>0</v>
          </cell>
          <cell r="O2777">
            <v>0</v>
          </cell>
          <cell r="P2777">
            <v>1242.7674096768746</v>
          </cell>
          <cell r="Q2777">
            <v>0</v>
          </cell>
          <cell r="R2777">
            <v>0</v>
          </cell>
          <cell r="S2777">
            <v>1377.8784415761986</v>
          </cell>
          <cell r="T2777">
            <v>0</v>
          </cell>
          <cell r="U2777">
            <v>0</v>
          </cell>
          <cell r="V2777">
            <v>1527.6784577526741</v>
          </cell>
          <cell r="W2777">
            <v>0</v>
          </cell>
          <cell r="X2777">
            <v>0</v>
          </cell>
        </row>
        <row r="2778">
          <cell r="K2778">
            <v>0</v>
          </cell>
          <cell r="L2778">
            <v>0</v>
          </cell>
          <cell r="M2778">
            <v>1120.905</v>
          </cell>
          <cell r="N2778">
            <v>0</v>
          </cell>
          <cell r="O2778">
            <v>0</v>
          </cell>
          <cell r="P2778">
            <v>1242.7674096768746</v>
          </cell>
          <cell r="Q2778">
            <v>0</v>
          </cell>
          <cell r="R2778">
            <v>0</v>
          </cell>
          <cell r="S2778">
            <v>1377.8784415761986</v>
          </cell>
          <cell r="T2778">
            <v>0</v>
          </cell>
          <cell r="U2778">
            <v>0</v>
          </cell>
          <cell r="V2778">
            <v>1527.6784577526741</v>
          </cell>
          <cell r="W2778">
            <v>0</v>
          </cell>
          <cell r="X2778">
            <v>0</v>
          </cell>
        </row>
        <row r="2779">
          <cell r="K2779">
            <v>0</v>
          </cell>
          <cell r="L2779">
            <v>0</v>
          </cell>
          <cell r="M2779">
            <v>1120.905</v>
          </cell>
          <cell r="N2779">
            <v>0</v>
          </cell>
          <cell r="O2779">
            <v>0</v>
          </cell>
          <cell r="P2779">
            <v>1242.7674096768746</v>
          </cell>
          <cell r="Q2779">
            <v>0</v>
          </cell>
          <cell r="R2779">
            <v>0</v>
          </cell>
          <cell r="S2779">
            <v>1377.8784415761986</v>
          </cell>
          <cell r="T2779">
            <v>0</v>
          </cell>
          <cell r="U2779">
            <v>0</v>
          </cell>
          <cell r="V2779">
            <v>1527.6784577526741</v>
          </cell>
          <cell r="W2779">
            <v>0</v>
          </cell>
          <cell r="X2779">
            <v>0</v>
          </cell>
        </row>
        <row r="2780">
          <cell r="K2780">
            <v>0</v>
          </cell>
          <cell r="L2780">
            <v>0</v>
          </cell>
          <cell r="M2780">
            <v>1120.905</v>
          </cell>
          <cell r="N2780">
            <v>0</v>
          </cell>
          <cell r="O2780">
            <v>0</v>
          </cell>
          <cell r="P2780">
            <v>1242.7674096768746</v>
          </cell>
          <cell r="Q2780">
            <v>0</v>
          </cell>
          <cell r="R2780">
            <v>0</v>
          </cell>
          <cell r="S2780">
            <v>1377.8784415761986</v>
          </cell>
          <cell r="T2780">
            <v>0</v>
          </cell>
          <cell r="U2780">
            <v>0</v>
          </cell>
          <cell r="V2780">
            <v>1527.6784577526741</v>
          </cell>
          <cell r="W2780">
            <v>0</v>
          </cell>
          <cell r="X2780">
            <v>0</v>
          </cell>
        </row>
        <row r="2781">
          <cell r="K2781">
            <v>0</v>
          </cell>
          <cell r="L2781">
            <v>0</v>
          </cell>
          <cell r="M2781">
            <v>1120.905</v>
          </cell>
          <cell r="N2781">
            <v>0</v>
          </cell>
          <cell r="O2781">
            <v>0</v>
          </cell>
          <cell r="P2781">
            <v>1242.7674096768746</v>
          </cell>
          <cell r="Q2781">
            <v>0</v>
          </cell>
          <cell r="R2781">
            <v>0</v>
          </cell>
          <cell r="S2781">
            <v>1377.8784415761986</v>
          </cell>
          <cell r="T2781">
            <v>0</v>
          </cell>
          <cell r="U2781">
            <v>0</v>
          </cell>
          <cell r="V2781">
            <v>1527.6784577526741</v>
          </cell>
          <cell r="W2781">
            <v>0</v>
          </cell>
          <cell r="X2781">
            <v>0</v>
          </cell>
        </row>
        <row r="2782">
          <cell r="K2782">
            <v>0</v>
          </cell>
          <cell r="L2782">
            <v>0</v>
          </cell>
          <cell r="M2782">
            <v>1120.905</v>
          </cell>
          <cell r="N2782">
            <v>0</v>
          </cell>
          <cell r="O2782">
            <v>0</v>
          </cell>
          <cell r="P2782">
            <v>1242.7674096768746</v>
          </cell>
          <cell r="Q2782">
            <v>0</v>
          </cell>
          <cell r="R2782">
            <v>0</v>
          </cell>
          <cell r="S2782">
            <v>1377.8784415761986</v>
          </cell>
          <cell r="T2782">
            <v>0</v>
          </cell>
          <cell r="U2782">
            <v>0</v>
          </cell>
          <cell r="V2782">
            <v>1527.6784577526741</v>
          </cell>
          <cell r="W2782">
            <v>0</v>
          </cell>
          <cell r="X2782">
            <v>0</v>
          </cell>
        </row>
        <row r="2783">
          <cell r="K2783">
            <v>0</v>
          </cell>
          <cell r="L2783">
            <v>0</v>
          </cell>
          <cell r="M2783">
            <v>1120.905</v>
          </cell>
          <cell r="N2783">
            <v>0</v>
          </cell>
          <cell r="O2783">
            <v>0</v>
          </cell>
          <cell r="P2783">
            <v>1242.7674096768746</v>
          </cell>
          <cell r="Q2783">
            <v>0</v>
          </cell>
          <cell r="R2783">
            <v>0</v>
          </cell>
          <cell r="S2783">
            <v>1377.8784415761986</v>
          </cell>
          <cell r="T2783">
            <v>0</v>
          </cell>
          <cell r="U2783">
            <v>0</v>
          </cell>
          <cell r="V2783">
            <v>1527.6784577526741</v>
          </cell>
          <cell r="W2783">
            <v>0</v>
          </cell>
          <cell r="X2783">
            <v>0</v>
          </cell>
        </row>
        <row r="2784">
          <cell r="K2784">
            <v>0</v>
          </cell>
          <cell r="L2784">
            <v>0</v>
          </cell>
          <cell r="M2784">
            <v>1120.905</v>
          </cell>
          <cell r="N2784">
            <v>0</v>
          </cell>
          <cell r="O2784">
            <v>0</v>
          </cell>
          <cell r="P2784">
            <v>1242.7674096768746</v>
          </cell>
          <cell r="Q2784">
            <v>0</v>
          </cell>
          <cell r="R2784">
            <v>0</v>
          </cell>
          <cell r="S2784">
            <v>1377.8784415761986</v>
          </cell>
          <cell r="T2784">
            <v>0</v>
          </cell>
          <cell r="U2784">
            <v>0</v>
          </cell>
          <cell r="V2784">
            <v>1527.6784577526741</v>
          </cell>
          <cell r="W2784">
            <v>0</v>
          </cell>
          <cell r="X2784">
            <v>0</v>
          </cell>
        </row>
        <row r="2785">
          <cell r="K2785">
            <v>0</v>
          </cell>
          <cell r="L2785">
            <v>0</v>
          </cell>
          <cell r="M2785">
            <v>1120.905</v>
          </cell>
          <cell r="N2785">
            <v>0</v>
          </cell>
          <cell r="O2785">
            <v>0</v>
          </cell>
          <cell r="P2785">
            <v>1242.7674096768746</v>
          </cell>
          <cell r="Q2785">
            <v>0</v>
          </cell>
          <cell r="R2785">
            <v>0</v>
          </cell>
          <cell r="S2785">
            <v>1377.8784415761986</v>
          </cell>
          <cell r="T2785">
            <v>0</v>
          </cell>
          <cell r="U2785">
            <v>0</v>
          </cell>
          <cell r="V2785">
            <v>1527.6784577526741</v>
          </cell>
          <cell r="W2785">
            <v>0</v>
          </cell>
          <cell r="X2785">
            <v>0</v>
          </cell>
        </row>
        <row r="2786">
          <cell r="K2786">
            <v>0</v>
          </cell>
          <cell r="L2786">
            <v>0</v>
          </cell>
          <cell r="M2786">
            <v>1120.905</v>
          </cell>
          <cell r="N2786">
            <v>0</v>
          </cell>
          <cell r="O2786">
            <v>0</v>
          </cell>
          <cell r="P2786">
            <v>1242.7674096768746</v>
          </cell>
          <cell r="Q2786">
            <v>0</v>
          </cell>
          <cell r="R2786">
            <v>0</v>
          </cell>
          <cell r="S2786">
            <v>1377.8784415761986</v>
          </cell>
          <cell r="T2786">
            <v>0</v>
          </cell>
          <cell r="U2786">
            <v>0</v>
          </cell>
          <cell r="V2786">
            <v>1527.6784577526741</v>
          </cell>
          <cell r="W2786">
            <v>0</v>
          </cell>
          <cell r="X2786">
            <v>0</v>
          </cell>
        </row>
        <row r="2787">
          <cell r="K2787">
            <v>0</v>
          </cell>
          <cell r="L2787">
            <v>0</v>
          </cell>
          <cell r="M2787">
            <v>1120.905</v>
          </cell>
          <cell r="N2787">
            <v>0</v>
          </cell>
          <cell r="O2787">
            <v>0</v>
          </cell>
          <cell r="P2787">
            <v>1242.7674096768746</v>
          </cell>
          <cell r="Q2787">
            <v>0</v>
          </cell>
          <cell r="R2787">
            <v>0</v>
          </cell>
          <cell r="S2787">
            <v>1377.8784415761986</v>
          </cell>
          <cell r="T2787">
            <v>0</v>
          </cell>
          <cell r="U2787">
            <v>0</v>
          </cell>
          <cell r="V2787">
            <v>1527.6784577526741</v>
          </cell>
          <cell r="W2787">
            <v>0</v>
          </cell>
          <cell r="X2787">
            <v>0</v>
          </cell>
        </row>
        <row r="2788">
          <cell r="K2788">
            <v>0</v>
          </cell>
          <cell r="L2788">
            <v>0</v>
          </cell>
          <cell r="M2788">
            <v>1120.905</v>
          </cell>
          <cell r="N2788">
            <v>0</v>
          </cell>
          <cell r="O2788">
            <v>0</v>
          </cell>
          <cell r="P2788">
            <v>1242.7674096768746</v>
          </cell>
          <cell r="Q2788">
            <v>0</v>
          </cell>
          <cell r="R2788">
            <v>0</v>
          </cell>
          <cell r="S2788">
            <v>1377.8784415761986</v>
          </cell>
          <cell r="T2788">
            <v>0</v>
          </cell>
          <cell r="U2788">
            <v>0</v>
          </cell>
          <cell r="V2788">
            <v>1527.6784577526741</v>
          </cell>
          <cell r="W2788">
            <v>0</v>
          </cell>
          <cell r="X2788">
            <v>0</v>
          </cell>
        </row>
        <row r="2789">
          <cell r="K2789">
            <v>0</v>
          </cell>
          <cell r="L2789">
            <v>0</v>
          </cell>
          <cell r="M2789">
            <v>1120.905</v>
          </cell>
          <cell r="N2789">
            <v>0</v>
          </cell>
          <cell r="O2789">
            <v>0</v>
          </cell>
          <cell r="P2789">
            <v>1242.7674096768746</v>
          </cell>
          <cell r="Q2789">
            <v>0</v>
          </cell>
          <cell r="R2789">
            <v>0</v>
          </cell>
          <cell r="S2789">
            <v>1377.8784415761986</v>
          </cell>
          <cell r="T2789">
            <v>0</v>
          </cell>
          <cell r="U2789">
            <v>0</v>
          </cell>
          <cell r="V2789">
            <v>1527.6784577526741</v>
          </cell>
          <cell r="W2789">
            <v>0</v>
          </cell>
          <cell r="X2789">
            <v>0</v>
          </cell>
        </row>
        <row r="2790">
          <cell r="K2790">
            <v>0</v>
          </cell>
          <cell r="L2790">
            <v>0</v>
          </cell>
          <cell r="M2790">
            <v>1120.905</v>
          </cell>
          <cell r="N2790">
            <v>0</v>
          </cell>
          <cell r="O2790">
            <v>0</v>
          </cell>
          <cell r="P2790">
            <v>1242.7674096768746</v>
          </cell>
          <cell r="Q2790">
            <v>0</v>
          </cell>
          <cell r="R2790">
            <v>0</v>
          </cell>
          <cell r="S2790">
            <v>1377.8784415761986</v>
          </cell>
          <cell r="T2790">
            <v>0</v>
          </cell>
          <cell r="U2790">
            <v>0</v>
          </cell>
          <cell r="V2790">
            <v>1527.6784577526741</v>
          </cell>
          <cell r="W2790">
            <v>0</v>
          </cell>
          <cell r="X2790">
            <v>0</v>
          </cell>
        </row>
        <row r="2791">
          <cell r="K2791">
            <v>0</v>
          </cell>
          <cell r="L2791">
            <v>0</v>
          </cell>
          <cell r="M2791">
            <v>1120.905</v>
          </cell>
          <cell r="N2791">
            <v>0</v>
          </cell>
          <cell r="O2791">
            <v>0</v>
          </cell>
          <cell r="P2791">
            <v>1242.7674096768746</v>
          </cell>
          <cell r="Q2791">
            <v>0</v>
          </cell>
          <cell r="R2791">
            <v>0</v>
          </cell>
          <cell r="S2791">
            <v>1377.8784415761986</v>
          </cell>
          <cell r="T2791">
            <v>0</v>
          </cell>
          <cell r="U2791">
            <v>0</v>
          </cell>
          <cell r="V2791">
            <v>1527.6784577526741</v>
          </cell>
          <cell r="W2791">
            <v>0</v>
          </cell>
          <cell r="X2791">
            <v>0</v>
          </cell>
        </row>
        <row r="2792">
          <cell r="K2792">
            <v>0</v>
          </cell>
          <cell r="L2792">
            <v>0</v>
          </cell>
          <cell r="M2792">
            <v>1120.905</v>
          </cell>
          <cell r="N2792">
            <v>0</v>
          </cell>
          <cell r="O2792">
            <v>0</v>
          </cell>
          <cell r="P2792">
            <v>1242.7674096768746</v>
          </cell>
          <cell r="Q2792">
            <v>0</v>
          </cell>
          <cell r="R2792">
            <v>0</v>
          </cell>
          <cell r="S2792">
            <v>1377.8784415761986</v>
          </cell>
          <cell r="T2792">
            <v>0</v>
          </cell>
          <cell r="U2792">
            <v>0</v>
          </cell>
          <cell r="V2792">
            <v>1527.6784577526741</v>
          </cell>
          <cell r="W2792">
            <v>0</v>
          </cell>
          <cell r="X2792">
            <v>0</v>
          </cell>
        </row>
        <row r="2793">
          <cell r="K2793">
            <v>0</v>
          </cell>
          <cell r="L2793">
            <v>0</v>
          </cell>
          <cell r="M2793">
            <v>1120.905</v>
          </cell>
          <cell r="N2793">
            <v>0</v>
          </cell>
          <cell r="O2793">
            <v>0</v>
          </cell>
          <cell r="P2793">
            <v>1242.7674096768746</v>
          </cell>
          <cell r="Q2793">
            <v>0</v>
          </cell>
          <cell r="R2793">
            <v>0</v>
          </cell>
          <cell r="S2793">
            <v>1377.8784415761986</v>
          </cell>
          <cell r="T2793">
            <v>0</v>
          </cell>
          <cell r="U2793">
            <v>0</v>
          </cell>
          <cell r="V2793">
            <v>1527.6784577526741</v>
          </cell>
          <cell r="W2793">
            <v>0</v>
          </cell>
          <cell r="X2793">
            <v>0</v>
          </cell>
        </row>
        <row r="2794">
          <cell r="K2794">
            <v>0</v>
          </cell>
          <cell r="L2794">
            <v>0</v>
          </cell>
          <cell r="M2794">
            <v>1120.905</v>
          </cell>
          <cell r="N2794">
            <v>0</v>
          </cell>
          <cell r="O2794">
            <v>0</v>
          </cell>
          <cell r="P2794">
            <v>1242.7674096768746</v>
          </cell>
          <cell r="Q2794">
            <v>0</v>
          </cell>
          <cell r="R2794">
            <v>0</v>
          </cell>
          <cell r="S2794">
            <v>1377.8784415761986</v>
          </cell>
          <cell r="T2794">
            <v>0</v>
          </cell>
          <cell r="U2794">
            <v>0</v>
          </cell>
          <cell r="V2794">
            <v>1527.6784577526741</v>
          </cell>
          <cell r="W2794">
            <v>0</v>
          </cell>
          <cell r="X2794">
            <v>0</v>
          </cell>
        </row>
        <row r="2795">
          <cell r="K2795">
            <v>0</v>
          </cell>
          <cell r="L2795">
            <v>0</v>
          </cell>
          <cell r="M2795">
            <v>1120.905</v>
          </cell>
          <cell r="N2795">
            <v>0</v>
          </cell>
          <cell r="O2795">
            <v>0</v>
          </cell>
          <cell r="P2795">
            <v>1242.7674096768746</v>
          </cell>
          <cell r="Q2795">
            <v>0</v>
          </cell>
          <cell r="R2795">
            <v>0</v>
          </cell>
          <cell r="S2795">
            <v>1377.8784415761986</v>
          </cell>
          <cell r="T2795">
            <v>0</v>
          </cell>
          <cell r="U2795">
            <v>0</v>
          </cell>
          <cell r="V2795">
            <v>1527.6784577526741</v>
          </cell>
          <cell r="W2795">
            <v>0</v>
          </cell>
          <cell r="X2795">
            <v>0</v>
          </cell>
        </row>
        <row r="2796">
          <cell r="K2796">
            <v>0</v>
          </cell>
          <cell r="L2796">
            <v>0</v>
          </cell>
          <cell r="M2796">
            <v>1120.905</v>
          </cell>
          <cell r="N2796">
            <v>0</v>
          </cell>
          <cell r="O2796">
            <v>0</v>
          </cell>
          <cell r="P2796">
            <v>1242.7674096768746</v>
          </cell>
          <cell r="Q2796">
            <v>0</v>
          </cell>
          <cell r="R2796">
            <v>0</v>
          </cell>
          <cell r="S2796">
            <v>1377.8784415761986</v>
          </cell>
          <cell r="T2796">
            <v>0</v>
          </cell>
          <cell r="U2796">
            <v>0</v>
          </cell>
          <cell r="V2796">
            <v>1527.6784577526741</v>
          </cell>
          <cell r="W2796">
            <v>0</v>
          </cell>
          <cell r="X2796">
            <v>0</v>
          </cell>
        </row>
        <row r="2797">
          <cell r="K2797">
            <v>0</v>
          </cell>
          <cell r="L2797">
            <v>0</v>
          </cell>
          <cell r="M2797">
            <v>1120.905</v>
          </cell>
          <cell r="N2797">
            <v>0</v>
          </cell>
          <cell r="O2797">
            <v>0</v>
          </cell>
          <cell r="P2797">
            <v>1242.7674096768746</v>
          </cell>
          <cell r="Q2797">
            <v>0</v>
          </cell>
          <cell r="R2797">
            <v>0</v>
          </cell>
          <cell r="S2797">
            <v>1377.8784415761986</v>
          </cell>
          <cell r="T2797">
            <v>0</v>
          </cell>
          <cell r="U2797">
            <v>0</v>
          </cell>
          <cell r="V2797">
            <v>1527.6784577526741</v>
          </cell>
          <cell r="W2797">
            <v>0</v>
          </cell>
          <cell r="X2797">
            <v>0</v>
          </cell>
        </row>
        <row r="2798">
          <cell r="K2798">
            <v>0</v>
          </cell>
          <cell r="L2798">
            <v>0</v>
          </cell>
          <cell r="M2798">
            <v>1120.905</v>
          </cell>
          <cell r="N2798">
            <v>0</v>
          </cell>
          <cell r="O2798">
            <v>0</v>
          </cell>
          <cell r="P2798">
            <v>1242.7674096768746</v>
          </cell>
          <cell r="Q2798">
            <v>0</v>
          </cell>
          <cell r="R2798">
            <v>0</v>
          </cell>
          <cell r="S2798">
            <v>1377.8784415761986</v>
          </cell>
          <cell r="T2798">
            <v>0</v>
          </cell>
          <cell r="U2798">
            <v>0</v>
          </cell>
          <cell r="V2798">
            <v>1527.6784577526741</v>
          </cell>
          <cell r="W2798">
            <v>0</v>
          </cell>
          <cell r="X2798">
            <v>0</v>
          </cell>
        </row>
        <row r="2799">
          <cell r="K2799">
            <v>0</v>
          </cell>
          <cell r="L2799">
            <v>0</v>
          </cell>
          <cell r="M2799">
            <v>1120.905</v>
          </cell>
          <cell r="N2799">
            <v>0</v>
          </cell>
          <cell r="O2799">
            <v>0</v>
          </cell>
          <cell r="P2799">
            <v>1242.7674096768746</v>
          </cell>
          <cell r="Q2799">
            <v>0</v>
          </cell>
          <cell r="R2799">
            <v>0</v>
          </cell>
          <cell r="S2799">
            <v>1377.8784415761986</v>
          </cell>
          <cell r="T2799">
            <v>0</v>
          </cell>
          <cell r="U2799">
            <v>0</v>
          </cell>
          <cell r="V2799">
            <v>1527.6784577526741</v>
          </cell>
          <cell r="W2799">
            <v>0</v>
          </cell>
          <cell r="X2799">
            <v>0</v>
          </cell>
        </row>
        <row r="2800">
          <cell r="K2800">
            <v>0</v>
          </cell>
          <cell r="L2800">
            <v>0</v>
          </cell>
          <cell r="M2800">
            <v>1120.905</v>
          </cell>
          <cell r="N2800">
            <v>0</v>
          </cell>
          <cell r="O2800">
            <v>0</v>
          </cell>
          <cell r="P2800">
            <v>1242.7674096768746</v>
          </cell>
          <cell r="Q2800">
            <v>0</v>
          </cell>
          <cell r="R2800">
            <v>0</v>
          </cell>
          <cell r="S2800">
            <v>1377.8784415761986</v>
          </cell>
          <cell r="T2800">
            <v>0</v>
          </cell>
          <cell r="U2800">
            <v>0</v>
          </cell>
          <cell r="V2800">
            <v>1527.6784577526741</v>
          </cell>
          <cell r="W2800">
            <v>0</v>
          </cell>
          <cell r="X2800">
            <v>0</v>
          </cell>
        </row>
        <row r="2801">
          <cell r="K2801">
            <v>0</v>
          </cell>
          <cell r="L2801">
            <v>0</v>
          </cell>
          <cell r="M2801">
            <v>1120.905</v>
          </cell>
          <cell r="N2801">
            <v>0</v>
          </cell>
          <cell r="O2801">
            <v>0</v>
          </cell>
          <cell r="P2801">
            <v>1242.7674096768746</v>
          </cell>
          <cell r="Q2801">
            <v>0</v>
          </cell>
          <cell r="R2801">
            <v>0</v>
          </cell>
          <cell r="S2801">
            <v>1377.8784415761986</v>
          </cell>
          <cell r="T2801">
            <v>0</v>
          </cell>
          <cell r="U2801">
            <v>0</v>
          </cell>
          <cell r="V2801">
            <v>1527.6784577526741</v>
          </cell>
          <cell r="W2801">
            <v>0</v>
          </cell>
          <cell r="X2801">
            <v>0</v>
          </cell>
        </row>
        <row r="2802">
          <cell r="K2802">
            <v>0</v>
          </cell>
          <cell r="L2802">
            <v>0</v>
          </cell>
          <cell r="M2802">
            <v>1120.905</v>
          </cell>
          <cell r="N2802">
            <v>0</v>
          </cell>
          <cell r="O2802">
            <v>0</v>
          </cell>
          <cell r="P2802">
            <v>1242.7674096768746</v>
          </cell>
          <cell r="Q2802">
            <v>0</v>
          </cell>
          <cell r="R2802">
            <v>0</v>
          </cell>
          <cell r="S2802">
            <v>1377.8784415761986</v>
          </cell>
          <cell r="T2802">
            <v>0</v>
          </cell>
          <cell r="U2802">
            <v>0</v>
          </cell>
          <cell r="V2802">
            <v>1527.6784577526741</v>
          </cell>
          <cell r="W2802">
            <v>0</v>
          </cell>
          <cell r="X2802">
            <v>0</v>
          </cell>
        </row>
        <row r="2803">
          <cell r="K2803">
            <v>0</v>
          </cell>
          <cell r="L2803">
            <v>0</v>
          </cell>
          <cell r="M2803">
            <v>1120.905</v>
          </cell>
          <cell r="N2803">
            <v>0</v>
          </cell>
          <cell r="O2803">
            <v>0</v>
          </cell>
          <cell r="P2803">
            <v>1242.7674096768746</v>
          </cell>
          <cell r="Q2803">
            <v>0</v>
          </cell>
          <cell r="R2803">
            <v>0</v>
          </cell>
          <cell r="S2803">
            <v>1377.8784415761986</v>
          </cell>
          <cell r="T2803">
            <v>0</v>
          </cell>
          <cell r="U2803">
            <v>0</v>
          </cell>
          <cell r="V2803">
            <v>1527.6784577526741</v>
          </cell>
          <cell r="W2803">
            <v>0</v>
          </cell>
          <cell r="X2803">
            <v>0</v>
          </cell>
        </row>
        <row r="2804">
          <cell r="K2804">
            <v>0</v>
          </cell>
          <cell r="L2804">
            <v>0</v>
          </cell>
          <cell r="M2804">
            <v>1120.905</v>
          </cell>
          <cell r="N2804">
            <v>0</v>
          </cell>
          <cell r="O2804">
            <v>0</v>
          </cell>
          <cell r="P2804">
            <v>1242.7674096768746</v>
          </cell>
          <cell r="Q2804">
            <v>0</v>
          </cell>
          <cell r="R2804">
            <v>0</v>
          </cell>
          <cell r="S2804">
            <v>1377.8784415761986</v>
          </cell>
          <cell r="T2804">
            <v>0</v>
          </cell>
          <cell r="U2804">
            <v>0</v>
          </cell>
          <cell r="V2804">
            <v>1527.6784577526741</v>
          </cell>
          <cell r="W2804">
            <v>0</v>
          </cell>
          <cell r="X2804">
            <v>0</v>
          </cell>
        </row>
        <row r="2805">
          <cell r="K2805">
            <v>0</v>
          </cell>
          <cell r="L2805">
            <v>0</v>
          </cell>
          <cell r="M2805">
            <v>1120.905</v>
          </cell>
          <cell r="N2805">
            <v>0</v>
          </cell>
          <cell r="O2805">
            <v>0</v>
          </cell>
          <cell r="P2805">
            <v>1242.7674096768746</v>
          </cell>
          <cell r="Q2805">
            <v>0</v>
          </cell>
          <cell r="R2805">
            <v>0</v>
          </cell>
          <cell r="S2805">
            <v>1377.8784415761986</v>
          </cell>
          <cell r="T2805">
            <v>0</v>
          </cell>
          <cell r="U2805">
            <v>0</v>
          </cell>
          <cell r="V2805">
            <v>1527.6784577526741</v>
          </cell>
          <cell r="W2805">
            <v>0</v>
          </cell>
          <cell r="X2805">
            <v>0</v>
          </cell>
        </row>
        <row r="2806">
          <cell r="K2806">
            <v>0</v>
          </cell>
          <cell r="L2806">
            <v>0</v>
          </cell>
          <cell r="M2806">
            <v>1120.905</v>
          </cell>
          <cell r="N2806">
            <v>0</v>
          </cell>
          <cell r="O2806">
            <v>0</v>
          </cell>
          <cell r="P2806">
            <v>1242.7674096768746</v>
          </cell>
          <cell r="Q2806">
            <v>0</v>
          </cell>
          <cell r="R2806">
            <v>0</v>
          </cell>
          <cell r="S2806">
            <v>1377.8784415761986</v>
          </cell>
          <cell r="T2806">
            <v>0</v>
          </cell>
          <cell r="U2806">
            <v>0</v>
          </cell>
          <cell r="V2806">
            <v>1527.6784577526741</v>
          </cell>
          <cell r="W2806">
            <v>0</v>
          </cell>
          <cell r="X2806">
            <v>0</v>
          </cell>
        </row>
        <row r="2807">
          <cell r="K2807">
            <v>0</v>
          </cell>
          <cell r="L2807">
            <v>0</v>
          </cell>
          <cell r="M2807">
            <v>1120.905</v>
          </cell>
          <cell r="N2807">
            <v>0</v>
          </cell>
          <cell r="O2807">
            <v>0</v>
          </cell>
          <cell r="P2807">
            <v>1242.7674096768746</v>
          </cell>
          <cell r="Q2807">
            <v>0</v>
          </cell>
          <cell r="R2807">
            <v>0</v>
          </cell>
          <cell r="S2807">
            <v>1377.8784415761986</v>
          </cell>
          <cell r="T2807">
            <v>0</v>
          </cell>
          <cell r="U2807">
            <v>0</v>
          </cell>
          <cell r="V2807">
            <v>1527.6784577526741</v>
          </cell>
          <cell r="W2807">
            <v>0</v>
          </cell>
          <cell r="X2807">
            <v>0</v>
          </cell>
        </row>
        <row r="2808">
          <cell r="K2808">
            <v>0</v>
          </cell>
          <cell r="L2808">
            <v>0</v>
          </cell>
          <cell r="M2808">
            <v>1120.905</v>
          </cell>
          <cell r="N2808">
            <v>0</v>
          </cell>
          <cell r="O2808">
            <v>0</v>
          </cell>
          <cell r="P2808">
            <v>1242.7674096768746</v>
          </cell>
          <cell r="Q2808">
            <v>0</v>
          </cell>
          <cell r="R2808">
            <v>0</v>
          </cell>
          <cell r="S2808">
            <v>1377.8784415761986</v>
          </cell>
          <cell r="T2808">
            <v>0</v>
          </cell>
          <cell r="U2808">
            <v>0</v>
          </cell>
          <cell r="V2808">
            <v>1527.6784577526741</v>
          </cell>
          <cell r="W2808">
            <v>0</v>
          </cell>
          <cell r="X2808">
            <v>0</v>
          </cell>
        </row>
        <row r="2809">
          <cell r="K2809">
            <v>0</v>
          </cell>
          <cell r="L2809">
            <v>0</v>
          </cell>
          <cell r="M2809">
            <v>1120.905</v>
          </cell>
          <cell r="N2809">
            <v>0</v>
          </cell>
          <cell r="O2809">
            <v>0</v>
          </cell>
          <cell r="P2809">
            <v>1242.7674096768746</v>
          </cell>
          <cell r="Q2809">
            <v>0</v>
          </cell>
          <cell r="R2809">
            <v>0</v>
          </cell>
          <cell r="S2809">
            <v>1377.8784415761986</v>
          </cell>
          <cell r="T2809">
            <v>0</v>
          </cell>
          <cell r="U2809">
            <v>0</v>
          </cell>
          <cell r="V2809">
            <v>1527.6784577526741</v>
          </cell>
          <cell r="W2809">
            <v>0</v>
          </cell>
          <cell r="X2809">
            <v>0</v>
          </cell>
        </row>
        <row r="2810">
          <cell r="K2810">
            <v>0</v>
          </cell>
          <cell r="L2810">
            <v>0</v>
          </cell>
          <cell r="M2810">
            <v>1120.905</v>
          </cell>
          <cell r="N2810">
            <v>0</v>
          </cell>
          <cell r="O2810">
            <v>0</v>
          </cell>
          <cell r="P2810">
            <v>1242.7674096768746</v>
          </cell>
          <cell r="Q2810">
            <v>0</v>
          </cell>
          <cell r="R2810">
            <v>0</v>
          </cell>
          <cell r="S2810">
            <v>1377.8784415761986</v>
          </cell>
          <cell r="T2810">
            <v>0</v>
          </cell>
          <cell r="U2810">
            <v>0</v>
          </cell>
          <cell r="V2810">
            <v>1527.6784577526741</v>
          </cell>
          <cell r="W2810">
            <v>0</v>
          </cell>
          <cell r="X2810">
            <v>0</v>
          </cell>
        </row>
        <row r="2811">
          <cell r="K2811">
            <v>0</v>
          </cell>
          <cell r="L2811">
            <v>0</v>
          </cell>
          <cell r="M2811">
            <v>1120.905</v>
          </cell>
          <cell r="N2811">
            <v>0</v>
          </cell>
          <cell r="O2811">
            <v>0</v>
          </cell>
          <cell r="P2811">
            <v>1242.7674096768746</v>
          </cell>
          <cell r="Q2811">
            <v>0</v>
          </cell>
          <cell r="R2811">
            <v>0</v>
          </cell>
          <cell r="S2811">
            <v>1377.8784415761986</v>
          </cell>
          <cell r="T2811">
            <v>0</v>
          </cell>
          <cell r="U2811">
            <v>0</v>
          </cell>
          <cell r="V2811">
            <v>1527.6784577526741</v>
          </cell>
          <cell r="W2811">
            <v>0</v>
          </cell>
          <cell r="X2811">
            <v>0</v>
          </cell>
        </row>
        <row r="2812">
          <cell r="K2812">
            <v>0</v>
          </cell>
          <cell r="L2812">
            <v>0</v>
          </cell>
          <cell r="M2812">
            <v>1120.905</v>
          </cell>
          <cell r="N2812">
            <v>0</v>
          </cell>
          <cell r="O2812">
            <v>0</v>
          </cell>
          <cell r="P2812">
            <v>1242.7674096768746</v>
          </cell>
          <cell r="Q2812">
            <v>0</v>
          </cell>
          <cell r="R2812">
            <v>0</v>
          </cell>
          <cell r="S2812">
            <v>1377.8784415761986</v>
          </cell>
          <cell r="T2812">
            <v>0</v>
          </cell>
          <cell r="U2812">
            <v>0</v>
          </cell>
          <cell r="V2812">
            <v>1527.6784577526741</v>
          </cell>
          <cell r="W2812">
            <v>0</v>
          </cell>
          <cell r="X2812">
            <v>0</v>
          </cell>
        </row>
        <row r="2813">
          <cell r="K2813">
            <v>0</v>
          </cell>
          <cell r="L2813">
            <v>0</v>
          </cell>
          <cell r="M2813">
            <v>1120.905</v>
          </cell>
          <cell r="N2813">
            <v>0</v>
          </cell>
          <cell r="O2813">
            <v>0</v>
          </cell>
          <cell r="P2813">
            <v>1242.7674096768746</v>
          </cell>
          <cell r="Q2813">
            <v>0</v>
          </cell>
          <cell r="R2813">
            <v>0</v>
          </cell>
          <cell r="S2813">
            <v>1377.8784415761986</v>
          </cell>
          <cell r="T2813">
            <v>0</v>
          </cell>
          <cell r="U2813">
            <v>0</v>
          </cell>
          <cell r="V2813">
            <v>1527.6784577526741</v>
          </cell>
          <cell r="W2813">
            <v>0</v>
          </cell>
          <cell r="X2813">
            <v>0</v>
          </cell>
        </row>
        <row r="2814">
          <cell r="K2814">
            <v>0</v>
          </cell>
          <cell r="L2814">
            <v>0</v>
          </cell>
          <cell r="M2814">
            <v>1120.905</v>
          </cell>
          <cell r="N2814">
            <v>0</v>
          </cell>
          <cell r="O2814">
            <v>0</v>
          </cell>
          <cell r="P2814">
            <v>1242.7674096768746</v>
          </cell>
          <cell r="Q2814">
            <v>0</v>
          </cell>
          <cell r="R2814">
            <v>0</v>
          </cell>
          <cell r="S2814">
            <v>1377.8784415761986</v>
          </cell>
          <cell r="T2814">
            <v>0</v>
          </cell>
          <cell r="U2814">
            <v>0</v>
          </cell>
          <cell r="V2814">
            <v>1527.6784577526741</v>
          </cell>
          <cell r="W2814">
            <v>0</v>
          </cell>
          <cell r="X2814">
            <v>0</v>
          </cell>
        </row>
        <row r="2815">
          <cell r="K2815">
            <v>0</v>
          </cell>
          <cell r="L2815">
            <v>0</v>
          </cell>
          <cell r="M2815">
            <v>1120.905</v>
          </cell>
          <cell r="N2815">
            <v>0</v>
          </cell>
          <cell r="O2815">
            <v>0</v>
          </cell>
          <cell r="P2815">
            <v>1242.7674096768746</v>
          </cell>
          <cell r="Q2815">
            <v>0</v>
          </cell>
          <cell r="R2815">
            <v>0</v>
          </cell>
          <cell r="S2815">
            <v>1377.8784415761986</v>
          </cell>
          <cell r="T2815">
            <v>0</v>
          </cell>
          <cell r="U2815">
            <v>0</v>
          </cell>
          <cell r="V2815">
            <v>1527.6784577526741</v>
          </cell>
          <cell r="W2815">
            <v>0</v>
          </cell>
          <cell r="X2815">
            <v>0</v>
          </cell>
        </row>
        <row r="2816">
          <cell r="K2816">
            <v>0</v>
          </cell>
          <cell r="L2816">
            <v>0</v>
          </cell>
          <cell r="M2816">
            <v>1120.905</v>
          </cell>
          <cell r="N2816">
            <v>0</v>
          </cell>
          <cell r="O2816">
            <v>0</v>
          </cell>
          <cell r="P2816">
            <v>1242.7674096768746</v>
          </cell>
          <cell r="Q2816">
            <v>0</v>
          </cell>
          <cell r="R2816">
            <v>0</v>
          </cell>
          <cell r="S2816">
            <v>1377.8784415761986</v>
          </cell>
          <cell r="T2816">
            <v>0</v>
          </cell>
          <cell r="U2816">
            <v>0</v>
          </cell>
          <cell r="V2816">
            <v>1527.6784577526741</v>
          </cell>
          <cell r="W2816">
            <v>0</v>
          </cell>
          <cell r="X2816">
            <v>0</v>
          </cell>
        </row>
        <row r="2817">
          <cell r="K2817">
            <v>0</v>
          </cell>
          <cell r="L2817">
            <v>0</v>
          </cell>
          <cell r="M2817">
            <v>1120.905</v>
          </cell>
          <cell r="N2817">
            <v>0</v>
          </cell>
          <cell r="O2817">
            <v>0</v>
          </cell>
          <cell r="P2817">
            <v>1242.7674096768746</v>
          </cell>
          <cell r="Q2817">
            <v>0</v>
          </cell>
          <cell r="R2817">
            <v>0</v>
          </cell>
          <cell r="S2817">
            <v>1377.8784415761986</v>
          </cell>
          <cell r="T2817">
            <v>0</v>
          </cell>
          <cell r="U2817">
            <v>0</v>
          </cell>
          <cell r="V2817">
            <v>1527.6784577526741</v>
          </cell>
          <cell r="W2817">
            <v>0</v>
          </cell>
          <cell r="X2817">
            <v>0</v>
          </cell>
        </row>
        <row r="2818">
          <cell r="K2818">
            <v>0</v>
          </cell>
          <cell r="L2818">
            <v>0</v>
          </cell>
          <cell r="M2818">
            <v>1120.905</v>
          </cell>
          <cell r="N2818">
            <v>0</v>
          </cell>
          <cell r="O2818">
            <v>0</v>
          </cell>
          <cell r="P2818">
            <v>1242.7674096768746</v>
          </cell>
          <cell r="Q2818">
            <v>0</v>
          </cell>
          <cell r="R2818">
            <v>0</v>
          </cell>
          <cell r="S2818">
            <v>1377.8784415761986</v>
          </cell>
          <cell r="T2818">
            <v>0</v>
          </cell>
          <cell r="U2818">
            <v>0</v>
          </cell>
          <cell r="V2818">
            <v>1527.6784577526741</v>
          </cell>
          <cell r="W2818">
            <v>0</v>
          </cell>
          <cell r="X2818">
            <v>0</v>
          </cell>
        </row>
        <row r="2819">
          <cell r="K2819">
            <v>0</v>
          </cell>
          <cell r="L2819">
            <v>0</v>
          </cell>
          <cell r="M2819">
            <v>1120.905</v>
          </cell>
          <cell r="N2819">
            <v>0</v>
          </cell>
          <cell r="O2819">
            <v>0</v>
          </cell>
          <cell r="P2819">
            <v>1242.7674096768746</v>
          </cell>
          <cell r="Q2819">
            <v>0</v>
          </cell>
          <cell r="R2819">
            <v>0</v>
          </cell>
          <cell r="S2819">
            <v>1377.8784415761986</v>
          </cell>
          <cell r="T2819">
            <v>0</v>
          </cell>
          <cell r="U2819">
            <v>0</v>
          </cell>
          <cell r="V2819">
            <v>1527.6784577526741</v>
          </cell>
          <cell r="W2819">
            <v>0</v>
          </cell>
          <cell r="X2819">
            <v>0</v>
          </cell>
        </row>
        <row r="2820">
          <cell r="K2820">
            <v>0</v>
          </cell>
          <cell r="L2820">
            <v>0</v>
          </cell>
          <cell r="M2820">
            <v>1120.905</v>
          </cell>
          <cell r="N2820">
            <v>0</v>
          </cell>
          <cell r="O2820">
            <v>0</v>
          </cell>
          <cell r="P2820">
            <v>1242.7674096768746</v>
          </cell>
          <cell r="Q2820">
            <v>0</v>
          </cell>
          <cell r="R2820">
            <v>0</v>
          </cell>
          <cell r="S2820">
            <v>1377.8784415761986</v>
          </cell>
          <cell r="T2820">
            <v>0</v>
          </cell>
          <cell r="U2820">
            <v>0</v>
          </cell>
          <cell r="V2820">
            <v>1527.6784577526741</v>
          </cell>
          <cell r="W2820">
            <v>0</v>
          </cell>
          <cell r="X2820">
            <v>0</v>
          </cell>
        </row>
        <row r="2821">
          <cell r="K2821">
            <v>0</v>
          </cell>
          <cell r="L2821">
            <v>0</v>
          </cell>
          <cell r="M2821">
            <v>1120.905</v>
          </cell>
          <cell r="N2821">
            <v>0</v>
          </cell>
          <cell r="O2821">
            <v>0</v>
          </cell>
          <cell r="P2821">
            <v>1242.7674096768746</v>
          </cell>
          <cell r="Q2821">
            <v>0</v>
          </cell>
          <cell r="R2821">
            <v>0</v>
          </cell>
          <cell r="S2821">
            <v>1377.8784415761986</v>
          </cell>
          <cell r="T2821">
            <v>0</v>
          </cell>
          <cell r="U2821">
            <v>0</v>
          </cell>
          <cell r="V2821">
            <v>1527.6784577526741</v>
          </cell>
          <cell r="W2821">
            <v>0</v>
          </cell>
          <cell r="X2821">
            <v>0</v>
          </cell>
        </row>
        <row r="2822">
          <cell r="K2822">
            <v>0</v>
          </cell>
          <cell r="L2822">
            <v>0</v>
          </cell>
          <cell r="M2822">
            <v>1120.905</v>
          </cell>
          <cell r="N2822">
            <v>0</v>
          </cell>
          <cell r="O2822">
            <v>0</v>
          </cell>
          <cell r="P2822">
            <v>1242.7674096768746</v>
          </cell>
          <cell r="Q2822">
            <v>0</v>
          </cell>
          <cell r="R2822">
            <v>0</v>
          </cell>
          <cell r="S2822">
            <v>1377.8784415761986</v>
          </cell>
          <cell r="T2822">
            <v>0</v>
          </cell>
          <cell r="U2822">
            <v>0</v>
          </cell>
          <cell r="V2822">
            <v>1527.6784577526741</v>
          </cell>
          <cell r="W2822">
            <v>0</v>
          </cell>
          <cell r="X2822">
            <v>0</v>
          </cell>
        </row>
        <row r="2823">
          <cell r="K2823">
            <v>0</v>
          </cell>
          <cell r="L2823">
            <v>0</v>
          </cell>
          <cell r="M2823">
            <v>1120.905</v>
          </cell>
          <cell r="N2823">
            <v>0</v>
          </cell>
          <cell r="O2823">
            <v>0</v>
          </cell>
          <cell r="P2823">
            <v>1242.7674096768746</v>
          </cell>
          <cell r="Q2823">
            <v>0</v>
          </cell>
          <cell r="R2823">
            <v>0</v>
          </cell>
          <cell r="S2823">
            <v>1377.8784415761986</v>
          </cell>
          <cell r="T2823">
            <v>0</v>
          </cell>
          <cell r="U2823">
            <v>0</v>
          </cell>
          <cell r="V2823">
            <v>1527.6784577526741</v>
          </cell>
          <cell r="W2823">
            <v>0</v>
          </cell>
          <cell r="X2823">
            <v>0</v>
          </cell>
        </row>
        <row r="2824">
          <cell r="K2824">
            <v>0</v>
          </cell>
          <cell r="L2824">
            <v>0</v>
          </cell>
          <cell r="M2824">
            <v>1120.905</v>
          </cell>
          <cell r="N2824">
            <v>0</v>
          </cell>
          <cell r="O2824">
            <v>0</v>
          </cell>
          <cell r="P2824">
            <v>1242.7674096768746</v>
          </cell>
          <cell r="Q2824">
            <v>0</v>
          </cell>
          <cell r="R2824">
            <v>0</v>
          </cell>
          <cell r="S2824">
            <v>1377.8784415761986</v>
          </cell>
          <cell r="T2824">
            <v>0</v>
          </cell>
          <cell r="U2824">
            <v>0</v>
          </cell>
          <cell r="V2824">
            <v>1527.6784577526741</v>
          </cell>
          <cell r="W2824">
            <v>0</v>
          </cell>
          <cell r="X2824">
            <v>0</v>
          </cell>
        </row>
        <row r="2825">
          <cell r="K2825">
            <v>0</v>
          </cell>
          <cell r="L2825">
            <v>0</v>
          </cell>
          <cell r="M2825">
            <v>1120.905</v>
          </cell>
          <cell r="N2825">
            <v>0</v>
          </cell>
          <cell r="O2825">
            <v>0</v>
          </cell>
          <cell r="P2825">
            <v>1242.7674096768746</v>
          </cell>
          <cell r="Q2825">
            <v>0</v>
          </cell>
          <cell r="R2825">
            <v>0</v>
          </cell>
          <cell r="S2825">
            <v>1377.8784415761986</v>
          </cell>
          <cell r="T2825">
            <v>0</v>
          </cell>
          <cell r="U2825">
            <v>0</v>
          </cell>
          <cell r="V2825">
            <v>1527.6784577526741</v>
          </cell>
          <cell r="W2825">
            <v>0</v>
          </cell>
          <cell r="X2825">
            <v>0</v>
          </cell>
        </row>
        <row r="2826">
          <cell r="K2826">
            <v>0</v>
          </cell>
          <cell r="L2826">
            <v>0</v>
          </cell>
          <cell r="M2826">
            <v>1120.905</v>
          </cell>
          <cell r="N2826">
            <v>0</v>
          </cell>
          <cell r="O2826">
            <v>0</v>
          </cell>
          <cell r="P2826">
            <v>1242.7674096768746</v>
          </cell>
          <cell r="Q2826">
            <v>0</v>
          </cell>
          <cell r="R2826">
            <v>0</v>
          </cell>
          <cell r="S2826">
            <v>1377.8784415761986</v>
          </cell>
          <cell r="T2826">
            <v>0</v>
          </cell>
          <cell r="U2826">
            <v>0</v>
          </cell>
          <cell r="V2826">
            <v>1527.6784577526741</v>
          </cell>
          <cell r="W2826">
            <v>0</v>
          </cell>
          <cell r="X2826">
            <v>0</v>
          </cell>
        </row>
        <row r="2827">
          <cell r="K2827">
            <v>0</v>
          </cell>
          <cell r="L2827">
            <v>0</v>
          </cell>
          <cell r="M2827">
            <v>1120.905</v>
          </cell>
          <cell r="N2827">
            <v>0</v>
          </cell>
          <cell r="O2827">
            <v>0</v>
          </cell>
          <cell r="P2827">
            <v>1242.7674096768746</v>
          </cell>
          <cell r="Q2827">
            <v>0</v>
          </cell>
          <cell r="R2827">
            <v>0</v>
          </cell>
          <cell r="S2827">
            <v>1377.8784415761986</v>
          </cell>
          <cell r="T2827">
            <v>0</v>
          </cell>
          <cell r="U2827">
            <v>0</v>
          </cell>
          <cell r="V2827">
            <v>1527.6784577526741</v>
          </cell>
          <cell r="W2827">
            <v>0</v>
          </cell>
          <cell r="X2827">
            <v>0</v>
          </cell>
        </row>
        <row r="2828">
          <cell r="K2828">
            <v>0</v>
          </cell>
          <cell r="L2828">
            <v>0</v>
          </cell>
          <cell r="M2828">
            <v>1120.905</v>
          </cell>
          <cell r="N2828">
            <v>0</v>
          </cell>
          <cell r="O2828">
            <v>0</v>
          </cell>
          <cell r="P2828">
            <v>1242.7674096768746</v>
          </cell>
          <cell r="Q2828">
            <v>0</v>
          </cell>
          <cell r="R2828">
            <v>0</v>
          </cell>
          <cell r="S2828">
            <v>1377.8784415761986</v>
          </cell>
          <cell r="T2828">
            <v>0</v>
          </cell>
          <cell r="U2828">
            <v>0</v>
          </cell>
          <cell r="V2828">
            <v>1527.6784577526741</v>
          </cell>
          <cell r="W2828">
            <v>0</v>
          </cell>
          <cell r="X2828">
            <v>0</v>
          </cell>
        </row>
        <row r="2829">
          <cell r="K2829">
            <v>0</v>
          </cell>
          <cell r="L2829">
            <v>0</v>
          </cell>
          <cell r="M2829">
            <v>1120.905</v>
          </cell>
          <cell r="N2829">
            <v>0</v>
          </cell>
          <cell r="O2829">
            <v>0</v>
          </cell>
          <cell r="P2829">
            <v>1242.7674096768746</v>
          </cell>
          <cell r="Q2829">
            <v>0</v>
          </cell>
          <cell r="R2829">
            <v>0</v>
          </cell>
          <cell r="S2829">
            <v>1377.8784415761986</v>
          </cell>
          <cell r="T2829">
            <v>0</v>
          </cell>
          <cell r="U2829">
            <v>0</v>
          </cell>
          <cell r="V2829">
            <v>1527.6784577526741</v>
          </cell>
          <cell r="W2829">
            <v>0</v>
          </cell>
          <cell r="X2829">
            <v>0</v>
          </cell>
        </row>
        <row r="2830">
          <cell r="K2830">
            <v>0</v>
          </cell>
          <cell r="L2830">
            <v>0</v>
          </cell>
          <cell r="M2830">
            <v>1120.905</v>
          </cell>
          <cell r="N2830">
            <v>0</v>
          </cell>
          <cell r="O2830">
            <v>0</v>
          </cell>
          <cell r="P2830">
            <v>1242.7674096768746</v>
          </cell>
          <cell r="Q2830">
            <v>0</v>
          </cell>
          <cell r="R2830">
            <v>0</v>
          </cell>
          <cell r="S2830">
            <v>1377.8784415761986</v>
          </cell>
          <cell r="T2830">
            <v>0</v>
          </cell>
          <cell r="U2830">
            <v>0</v>
          </cell>
          <cell r="V2830">
            <v>1527.6784577526741</v>
          </cell>
          <cell r="W2830">
            <v>0</v>
          </cell>
          <cell r="X2830">
            <v>0</v>
          </cell>
        </row>
        <row r="2831">
          <cell r="K2831">
            <v>0</v>
          </cell>
          <cell r="L2831">
            <v>0</v>
          </cell>
          <cell r="M2831">
            <v>1120.905</v>
          </cell>
          <cell r="N2831">
            <v>0</v>
          </cell>
          <cell r="O2831">
            <v>0</v>
          </cell>
          <cell r="P2831">
            <v>1242.7674096768746</v>
          </cell>
          <cell r="Q2831">
            <v>0</v>
          </cell>
          <cell r="R2831">
            <v>0</v>
          </cell>
          <cell r="S2831">
            <v>1377.8784415761986</v>
          </cell>
          <cell r="T2831">
            <v>0</v>
          </cell>
          <cell r="U2831">
            <v>0</v>
          </cell>
          <cell r="V2831">
            <v>1527.6784577526741</v>
          </cell>
          <cell r="W2831">
            <v>0</v>
          </cell>
          <cell r="X2831">
            <v>0</v>
          </cell>
        </row>
        <row r="2832">
          <cell r="K2832">
            <v>0</v>
          </cell>
          <cell r="L2832">
            <v>0</v>
          </cell>
          <cell r="M2832">
            <v>1120.905</v>
          </cell>
          <cell r="N2832">
            <v>0</v>
          </cell>
          <cell r="O2832">
            <v>0</v>
          </cell>
          <cell r="P2832">
            <v>1242.7674096768746</v>
          </cell>
          <cell r="Q2832">
            <v>0</v>
          </cell>
          <cell r="R2832">
            <v>0</v>
          </cell>
          <cell r="S2832">
            <v>1377.8784415761986</v>
          </cell>
          <cell r="T2832">
            <v>0</v>
          </cell>
          <cell r="U2832">
            <v>0</v>
          </cell>
          <cell r="V2832">
            <v>1527.6784577526741</v>
          </cell>
          <cell r="W2832">
            <v>0</v>
          </cell>
          <cell r="X2832">
            <v>0</v>
          </cell>
        </row>
        <row r="2833">
          <cell r="K2833">
            <v>0</v>
          </cell>
          <cell r="L2833">
            <v>0</v>
          </cell>
          <cell r="M2833">
            <v>1120.905</v>
          </cell>
          <cell r="N2833">
            <v>0</v>
          </cell>
          <cell r="O2833">
            <v>0</v>
          </cell>
          <cell r="P2833">
            <v>1242.7674096768746</v>
          </cell>
          <cell r="Q2833">
            <v>0</v>
          </cell>
          <cell r="R2833">
            <v>0</v>
          </cell>
          <cell r="S2833">
            <v>1377.8784415761986</v>
          </cell>
          <cell r="T2833">
            <v>0</v>
          </cell>
          <cell r="U2833">
            <v>0</v>
          </cell>
          <cell r="V2833">
            <v>1527.6784577526741</v>
          </cell>
          <cell r="W2833">
            <v>0</v>
          </cell>
          <cell r="X2833">
            <v>0</v>
          </cell>
        </row>
        <row r="2834">
          <cell r="K2834">
            <v>0</v>
          </cell>
          <cell r="L2834">
            <v>0</v>
          </cell>
          <cell r="M2834">
            <v>1120.905</v>
          </cell>
          <cell r="N2834">
            <v>0</v>
          </cell>
          <cell r="O2834">
            <v>0</v>
          </cell>
          <cell r="P2834">
            <v>1242.7674096768746</v>
          </cell>
          <cell r="Q2834">
            <v>0</v>
          </cell>
          <cell r="R2834">
            <v>0</v>
          </cell>
          <cell r="S2834">
            <v>1377.8784415761986</v>
          </cell>
          <cell r="T2834">
            <v>0</v>
          </cell>
          <cell r="U2834">
            <v>0</v>
          </cell>
          <cell r="V2834">
            <v>1527.6784577526741</v>
          </cell>
          <cell r="W2834">
            <v>0</v>
          </cell>
          <cell r="X2834">
            <v>0</v>
          </cell>
        </row>
        <row r="2835">
          <cell r="K2835">
            <v>0</v>
          </cell>
          <cell r="L2835">
            <v>0</v>
          </cell>
          <cell r="M2835">
            <v>1120.905</v>
          </cell>
          <cell r="N2835">
            <v>0</v>
          </cell>
          <cell r="O2835">
            <v>0</v>
          </cell>
          <cell r="P2835">
            <v>1242.7674096768746</v>
          </cell>
          <cell r="Q2835">
            <v>0</v>
          </cell>
          <cell r="R2835">
            <v>0</v>
          </cell>
          <cell r="S2835">
            <v>1377.8784415761986</v>
          </cell>
          <cell r="T2835">
            <v>0</v>
          </cell>
          <cell r="U2835">
            <v>0</v>
          </cell>
          <cell r="V2835">
            <v>1527.6784577526741</v>
          </cell>
          <cell r="W2835">
            <v>0</v>
          </cell>
          <cell r="X2835">
            <v>0</v>
          </cell>
        </row>
        <row r="2836">
          <cell r="K2836">
            <v>0</v>
          </cell>
          <cell r="L2836">
            <v>0</v>
          </cell>
          <cell r="M2836">
            <v>1120.905</v>
          </cell>
          <cell r="N2836">
            <v>0</v>
          </cell>
          <cell r="O2836">
            <v>0</v>
          </cell>
          <cell r="P2836">
            <v>1242.7674096768746</v>
          </cell>
          <cell r="Q2836">
            <v>0</v>
          </cell>
          <cell r="R2836">
            <v>0</v>
          </cell>
          <cell r="S2836">
            <v>1377.8784415761986</v>
          </cell>
          <cell r="T2836">
            <v>0</v>
          </cell>
          <cell r="U2836">
            <v>0</v>
          </cell>
          <cell r="V2836">
            <v>1527.6784577526741</v>
          </cell>
          <cell r="W2836">
            <v>0</v>
          </cell>
          <cell r="X2836">
            <v>0</v>
          </cell>
        </row>
        <row r="2837">
          <cell r="K2837">
            <v>0</v>
          </cell>
          <cell r="L2837">
            <v>0</v>
          </cell>
          <cell r="M2837">
            <v>1120.905</v>
          </cell>
          <cell r="N2837">
            <v>0</v>
          </cell>
          <cell r="O2837">
            <v>0</v>
          </cell>
          <cell r="P2837">
            <v>1242.7674096768746</v>
          </cell>
          <cell r="Q2837">
            <v>0</v>
          </cell>
          <cell r="R2837">
            <v>0</v>
          </cell>
          <cell r="S2837">
            <v>1377.8784415761986</v>
          </cell>
          <cell r="T2837">
            <v>0</v>
          </cell>
          <cell r="U2837">
            <v>0</v>
          </cell>
          <cell r="V2837">
            <v>1527.6784577526741</v>
          </cell>
          <cell r="W2837">
            <v>0</v>
          </cell>
          <cell r="X2837">
            <v>0</v>
          </cell>
        </row>
        <row r="2838">
          <cell r="K2838">
            <v>0</v>
          </cell>
          <cell r="L2838">
            <v>0</v>
          </cell>
          <cell r="M2838">
            <v>1120.905</v>
          </cell>
          <cell r="N2838">
            <v>0</v>
          </cell>
          <cell r="O2838">
            <v>0</v>
          </cell>
          <cell r="P2838">
            <v>1242.7674096768746</v>
          </cell>
          <cell r="Q2838">
            <v>0</v>
          </cell>
          <cell r="R2838">
            <v>0</v>
          </cell>
          <cell r="S2838">
            <v>1377.8784415761986</v>
          </cell>
          <cell r="T2838">
            <v>0</v>
          </cell>
          <cell r="U2838">
            <v>0</v>
          </cell>
          <cell r="V2838">
            <v>1527.6784577526741</v>
          </cell>
          <cell r="W2838">
            <v>0</v>
          </cell>
          <cell r="X2838">
            <v>0</v>
          </cell>
        </row>
        <row r="2839">
          <cell r="K2839">
            <v>0</v>
          </cell>
          <cell r="L2839">
            <v>0</v>
          </cell>
          <cell r="M2839">
            <v>1120.905</v>
          </cell>
          <cell r="N2839">
            <v>0</v>
          </cell>
          <cell r="O2839">
            <v>0</v>
          </cell>
          <cell r="P2839">
            <v>1242.7674096768746</v>
          </cell>
          <cell r="Q2839">
            <v>0</v>
          </cell>
          <cell r="R2839">
            <v>0</v>
          </cell>
          <cell r="S2839">
            <v>1377.8784415761986</v>
          </cell>
          <cell r="T2839">
            <v>0</v>
          </cell>
          <cell r="U2839">
            <v>0</v>
          </cell>
          <cell r="V2839">
            <v>1527.6784577526741</v>
          </cell>
          <cell r="W2839">
            <v>0</v>
          </cell>
          <cell r="X2839">
            <v>0</v>
          </cell>
        </row>
        <row r="2840">
          <cell r="K2840">
            <v>0</v>
          </cell>
          <cell r="L2840">
            <v>0</v>
          </cell>
          <cell r="M2840">
            <v>1120.905</v>
          </cell>
          <cell r="N2840">
            <v>0</v>
          </cell>
          <cell r="O2840">
            <v>0</v>
          </cell>
          <cell r="P2840">
            <v>1242.7674096768746</v>
          </cell>
          <cell r="Q2840">
            <v>0</v>
          </cell>
          <cell r="R2840">
            <v>0</v>
          </cell>
          <cell r="S2840">
            <v>1377.8784415761986</v>
          </cell>
          <cell r="T2840">
            <v>0</v>
          </cell>
          <cell r="U2840">
            <v>0</v>
          </cell>
          <cell r="V2840">
            <v>1527.6784577526741</v>
          </cell>
          <cell r="W2840">
            <v>0</v>
          </cell>
          <cell r="X2840">
            <v>0</v>
          </cell>
        </row>
        <row r="2841">
          <cell r="K2841">
            <v>0</v>
          </cell>
          <cell r="L2841">
            <v>0</v>
          </cell>
          <cell r="M2841">
            <v>1120.905</v>
          </cell>
          <cell r="N2841">
            <v>0</v>
          </cell>
          <cell r="O2841">
            <v>0</v>
          </cell>
          <cell r="P2841">
            <v>1242.7674096768746</v>
          </cell>
          <cell r="Q2841">
            <v>0</v>
          </cell>
          <cell r="R2841">
            <v>0</v>
          </cell>
          <cell r="S2841">
            <v>1377.8784415761986</v>
          </cell>
          <cell r="T2841">
            <v>0</v>
          </cell>
          <cell r="U2841">
            <v>0</v>
          </cell>
          <cell r="V2841">
            <v>1527.6784577526741</v>
          </cell>
          <cell r="W2841">
            <v>0</v>
          </cell>
          <cell r="X2841">
            <v>0</v>
          </cell>
        </row>
        <row r="2842">
          <cell r="K2842">
            <v>0</v>
          </cell>
          <cell r="L2842">
            <v>0</v>
          </cell>
          <cell r="M2842">
            <v>1120.905</v>
          </cell>
          <cell r="N2842">
            <v>0</v>
          </cell>
          <cell r="O2842">
            <v>0</v>
          </cell>
          <cell r="P2842">
            <v>1242.7674096768746</v>
          </cell>
          <cell r="Q2842">
            <v>0</v>
          </cell>
          <cell r="R2842">
            <v>0</v>
          </cell>
          <cell r="S2842">
            <v>1377.8784415761986</v>
          </cell>
          <cell r="T2842">
            <v>0</v>
          </cell>
          <cell r="U2842">
            <v>0</v>
          </cell>
          <cell r="V2842">
            <v>1527.6784577526741</v>
          </cell>
          <cell r="W2842">
            <v>0</v>
          </cell>
          <cell r="X2842">
            <v>0</v>
          </cell>
        </row>
        <row r="2843">
          <cell r="K2843">
            <v>0</v>
          </cell>
          <cell r="L2843">
            <v>0</v>
          </cell>
          <cell r="M2843">
            <v>1120.905</v>
          </cell>
          <cell r="N2843">
            <v>0</v>
          </cell>
          <cell r="O2843">
            <v>0</v>
          </cell>
          <cell r="P2843">
            <v>1242.7674096768746</v>
          </cell>
          <cell r="Q2843">
            <v>0</v>
          </cell>
          <cell r="R2843">
            <v>0</v>
          </cell>
          <cell r="S2843">
            <v>1377.8784415761986</v>
          </cell>
          <cell r="T2843">
            <v>0</v>
          </cell>
          <cell r="U2843">
            <v>0</v>
          </cell>
          <cell r="V2843">
            <v>1527.6784577526741</v>
          </cell>
          <cell r="W2843">
            <v>0</v>
          </cell>
          <cell r="X2843">
            <v>0</v>
          </cell>
        </row>
        <row r="2844">
          <cell r="K2844">
            <v>0</v>
          </cell>
          <cell r="L2844">
            <v>0</v>
          </cell>
          <cell r="M2844">
            <v>1120.905</v>
          </cell>
          <cell r="N2844">
            <v>0</v>
          </cell>
          <cell r="O2844">
            <v>0</v>
          </cell>
          <cell r="P2844">
            <v>1242.7674096768746</v>
          </cell>
          <cell r="Q2844">
            <v>0</v>
          </cell>
          <cell r="R2844">
            <v>0</v>
          </cell>
          <cell r="S2844">
            <v>1377.8784415761986</v>
          </cell>
          <cell r="T2844">
            <v>0</v>
          </cell>
          <cell r="U2844">
            <v>0</v>
          </cell>
          <cell r="V2844">
            <v>1527.6784577526741</v>
          </cell>
          <cell r="W2844">
            <v>0</v>
          </cell>
          <cell r="X2844">
            <v>0</v>
          </cell>
        </row>
        <row r="2845">
          <cell r="K2845">
            <v>0</v>
          </cell>
          <cell r="L2845">
            <v>0</v>
          </cell>
          <cell r="M2845">
            <v>1120.905</v>
          </cell>
          <cell r="N2845">
            <v>0</v>
          </cell>
          <cell r="O2845">
            <v>0</v>
          </cell>
          <cell r="P2845">
            <v>1242.7674096768746</v>
          </cell>
          <cell r="Q2845">
            <v>0</v>
          </cell>
          <cell r="R2845">
            <v>0</v>
          </cell>
          <cell r="S2845">
            <v>1377.8784415761986</v>
          </cell>
          <cell r="T2845">
            <v>0</v>
          </cell>
          <cell r="U2845">
            <v>0</v>
          </cell>
          <cell r="V2845">
            <v>1527.6784577526741</v>
          </cell>
          <cell r="W2845">
            <v>0</v>
          </cell>
          <cell r="X2845">
            <v>0</v>
          </cell>
        </row>
        <row r="2846">
          <cell r="K2846">
            <v>0</v>
          </cell>
          <cell r="L2846">
            <v>0</v>
          </cell>
          <cell r="M2846">
            <v>1120.905</v>
          </cell>
          <cell r="N2846">
            <v>0</v>
          </cell>
          <cell r="O2846">
            <v>0</v>
          </cell>
          <cell r="P2846">
            <v>1242.7674096768746</v>
          </cell>
          <cell r="Q2846">
            <v>0</v>
          </cell>
          <cell r="R2846">
            <v>0</v>
          </cell>
          <cell r="S2846">
            <v>1377.8784415761986</v>
          </cell>
          <cell r="T2846">
            <v>0</v>
          </cell>
          <cell r="U2846">
            <v>0</v>
          </cell>
          <cell r="V2846">
            <v>1527.6784577526741</v>
          </cell>
          <cell r="W2846">
            <v>0</v>
          </cell>
          <cell r="X2846">
            <v>0</v>
          </cell>
        </row>
        <row r="2847">
          <cell r="K2847">
            <v>0</v>
          </cell>
          <cell r="L2847">
            <v>0</v>
          </cell>
          <cell r="M2847">
            <v>1120.905</v>
          </cell>
          <cell r="N2847">
            <v>0</v>
          </cell>
          <cell r="O2847">
            <v>0</v>
          </cell>
          <cell r="P2847">
            <v>1242.7674096768746</v>
          </cell>
          <cell r="Q2847">
            <v>0</v>
          </cell>
          <cell r="R2847">
            <v>0</v>
          </cell>
          <cell r="S2847">
            <v>1377.8784415761986</v>
          </cell>
          <cell r="T2847">
            <v>0</v>
          </cell>
          <cell r="U2847">
            <v>0</v>
          </cell>
          <cell r="V2847">
            <v>1527.6784577526741</v>
          </cell>
          <cell r="W2847">
            <v>0</v>
          </cell>
          <cell r="X2847">
            <v>0</v>
          </cell>
        </row>
        <row r="2848">
          <cell r="K2848">
            <v>0</v>
          </cell>
          <cell r="L2848">
            <v>0</v>
          </cell>
          <cell r="M2848">
            <v>1120.905</v>
          </cell>
          <cell r="N2848">
            <v>0</v>
          </cell>
          <cell r="O2848">
            <v>0</v>
          </cell>
          <cell r="P2848">
            <v>1242.7674096768746</v>
          </cell>
          <cell r="Q2848">
            <v>0</v>
          </cell>
          <cell r="R2848">
            <v>0</v>
          </cell>
          <cell r="S2848">
            <v>1377.8784415761986</v>
          </cell>
          <cell r="T2848">
            <v>0</v>
          </cell>
          <cell r="U2848">
            <v>0</v>
          </cell>
          <cell r="V2848">
            <v>1527.6784577526741</v>
          </cell>
          <cell r="W2848">
            <v>0</v>
          </cell>
          <cell r="X2848">
            <v>0</v>
          </cell>
        </row>
        <row r="2849">
          <cell r="K2849">
            <v>0</v>
          </cell>
          <cell r="L2849">
            <v>0</v>
          </cell>
          <cell r="M2849">
            <v>1120.905</v>
          </cell>
          <cell r="N2849">
            <v>0</v>
          </cell>
          <cell r="O2849">
            <v>0</v>
          </cell>
          <cell r="P2849">
            <v>1242.7674096768746</v>
          </cell>
          <cell r="Q2849">
            <v>0</v>
          </cell>
          <cell r="R2849">
            <v>0</v>
          </cell>
          <cell r="S2849">
            <v>1377.8784415761986</v>
          </cell>
          <cell r="T2849">
            <v>0</v>
          </cell>
          <cell r="U2849">
            <v>0</v>
          </cell>
          <cell r="V2849">
            <v>1527.6784577526741</v>
          </cell>
          <cell r="W2849">
            <v>0</v>
          </cell>
          <cell r="X2849">
            <v>0</v>
          </cell>
        </row>
        <row r="2850">
          <cell r="K2850">
            <v>0</v>
          </cell>
          <cell r="L2850">
            <v>0</v>
          </cell>
          <cell r="M2850">
            <v>1120.905</v>
          </cell>
          <cell r="N2850">
            <v>0</v>
          </cell>
          <cell r="O2850">
            <v>0</v>
          </cell>
          <cell r="P2850">
            <v>1242.7674096768746</v>
          </cell>
          <cell r="Q2850">
            <v>0</v>
          </cell>
          <cell r="R2850">
            <v>0</v>
          </cell>
          <cell r="S2850">
            <v>1377.8784415761986</v>
          </cell>
          <cell r="T2850">
            <v>0</v>
          </cell>
          <cell r="U2850">
            <v>0</v>
          </cell>
          <cell r="V2850">
            <v>1527.6784577526741</v>
          </cell>
          <cell r="W2850">
            <v>0</v>
          </cell>
          <cell r="X2850">
            <v>0</v>
          </cell>
        </row>
        <row r="2851">
          <cell r="K2851">
            <v>0</v>
          </cell>
          <cell r="L2851">
            <v>0</v>
          </cell>
          <cell r="M2851">
            <v>1120.905</v>
          </cell>
          <cell r="N2851">
            <v>0</v>
          </cell>
          <cell r="O2851">
            <v>0</v>
          </cell>
          <cell r="P2851">
            <v>1242.7674096768746</v>
          </cell>
          <cell r="Q2851">
            <v>0</v>
          </cell>
          <cell r="R2851">
            <v>0</v>
          </cell>
          <cell r="S2851">
            <v>1377.8784415761986</v>
          </cell>
          <cell r="T2851">
            <v>0</v>
          </cell>
          <cell r="U2851">
            <v>0</v>
          </cell>
          <cell r="V2851">
            <v>1527.6784577526741</v>
          </cell>
          <cell r="W2851">
            <v>0</v>
          </cell>
          <cell r="X2851">
            <v>0</v>
          </cell>
        </row>
        <row r="2852">
          <cell r="K2852">
            <v>0</v>
          </cell>
          <cell r="L2852">
            <v>0</v>
          </cell>
          <cell r="M2852">
            <v>1120.905</v>
          </cell>
          <cell r="N2852">
            <v>0</v>
          </cell>
          <cell r="O2852">
            <v>0</v>
          </cell>
          <cell r="P2852">
            <v>1242.7674096768746</v>
          </cell>
          <cell r="Q2852">
            <v>0</v>
          </cell>
          <cell r="R2852">
            <v>0</v>
          </cell>
          <cell r="S2852">
            <v>1377.8784415761986</v>
          </cell>
          <cell r="T2852">
            <v>0</v>
          </cell>
          <cell r="U2852">
            <v>0</v>
          </cell>
          <cell r="V2852">
            <v>1527.6784577526741</v>
          </cell>
          <cell r="W2852">
            <v>0</v>
          </cell>
          <cell r="X2852">
            <v>0</v>
          </cell>
        </row>
        <row r="2853">
          <cell r="K2853">
            <v>0</v>
          </cell>
          <cell r="L2853">
            <v>0</v>
          </cell>
          <cell r="M2853">
            <v>1120.905</v>
          </cell>
          <cell r="N2853">
            <v>0</v>
          </cell>
          <cell r="O2853">
            <v>0</v>
          </cell>
          <cell r="P2853">
            <v>1242.7674096768746</v>
          </cell>
          <cell r="Q2853">
            <v>0</v>
          </cell>
          <cell r="R2853">
            <v>0</v>
          </cell>
          <cell r="S2853">
            <v>1377.8784415761986</v>
          </cell>
          <cell r="T2853">
            <v>0</v>
          </cell>
          <cell r="U2853">
            <v>0</v>
          </cell>
          <cell r="V2853">
            <v>1527.6784577526741</v>
          </cell>
          <cell r="W2853">
            <v>0</v>
          </cell>
          <cell r="X2853">
            <v>0</v>
          </cell>
        </row>
        <row r="2854">
          <cell r="K2854">
            <v>0</v>
          </cell>
          <cell r="L2854">
            <v>0</v>
          </cell>
          <cell r="M2854">
            <v>1120.905</v>
          </cell>
          <cell r="N2854">
            <v>0</v>
          </cell>
          <cell r="O2854">
            <v>0</v>
          </cell>
          <cell r="P2854">
            <v>1242.7674096768746</v>
          </cell>
          <cell r="Q2854">
            <v>0</v>
          </cell>
          <cell r="R2854">
            <v>0</v>
          </cell>
          <cell r="S2854">
            <v>1377.8784415761986</v>
          </cell>
          <cell r="T2854">
            <v>0</v>
          </cell>
          <cell r="U2854">
            <v>0</v>
          </cell>
          <cell r="V2854">
            <v>1527.6784577526741</v>
          </cell>
          <cell r="W2854">
            <v>0</v>
          </cell>
          <cell r="X2854">
            <v>0</v>
          </cell>
        </row>
        <row r="2855">
          <cell r="K2855">
            <v>0</v>
          </cell>
          <cell r="L2855">
            <v>0</v>
          </cell>
          <cell r="M2855">
            <v>1120.905</v>
          </cell>
          <cell r="N2855">
            <v>0</v>
          </cell>
          <cell r="O2855">
            <v>0</v>
          </cell>
          <cell r="P2855">
            <v>1242.7674096768746</v>
          </cell>
          <cell r="Q2855">
            <v>0</v>
          </cell>
          <cell r="R2855">
            <v>0</v>
          </cell>
          <cell r="S2855">
            <v>1377.8784415761986</v>
          </cell>
          <cell r="T2855">
            <v>0</v>
          </cell>
          <cell r="U2855">
            <v>0</v>
          </cell>
          <cell r="V2855">
            <v>1527.6784577526741</v>
          </cell>
          <cell r="W2855">
            <v>0</v>
          </cell>
          <cell r="X2855">
            <v>0</v>
          </cell>
        </row>
        <row r="2856">
          <cell r="K2856">
            <v>0</v>
          </cell>
          <cell r="L2856">
            <v>0</v>
          </cell>
          <cell r="M2856">
            <v>1120.905</v>
          </cell>
          <cell r="N2856">
            <v>0</v>
          </cell>
          <cell r="O2856">
            <v>0</v>
          </cell>
          <cell r="P2856">
            <v>1242.7674096768746</v>
          </cell>
          <cell r="Q2856">
            <v>0</v>
          </cell>
          <cell r="R2856">
            <v>0</v>
          </cell>
          <cell r="S2856">
            <v>1377.8784415761986</v>
          </cell>
          <cell r="T2856">
            <v>0</v>
          </cell>
          <cell r="U2856">
            <v>0</v>
          </cell>
          <cell r="V2856">
            <v>1527.6784577526741</v>
          </cell>
          <cell r="W2856">
            <v>0</v>
          </cell>
          <cell r="X2856">
            <v>0</v>
          </cell>
        </row>
        <row r="2857">
          <cell r="K2857">
            <v>0</v>
          </cell>
          <cell r="L2857">
            <v>0</v>
          </cell>
          <cell r="M2857">
            <v>1120.905</v>
          </cell>
          <cell r="N2857">
            <v>0</v>
          </cell>
          <cell r="O2857">
            <v>0</v>
          </cell>
          <cell r="P2857">
            <v>1242.7674096768746</v>
          </cell>
          <cell r="Q2857">
            <v>0</v>
          </cell>
          <cell r="R2857">
            <v>0</v>
          </cell>
          <cell r="S2857">
            <v>1377.8784415761986</v>
          </cell>
          <cell r="T2857">
            <v>0</v>
          </cell>
          <cell r="U2857">
            <v>0</v>
          </cell>
          <cell r="V2857">
            <v>1527.6784577526741</v>
          </cell>
          <cell r="W2857">
            <v>0</v>
          </cell>
          <cell r="X2857">
            <v>0</v>
          </cell>
        </row>
        <row r="2858">
          <cell r="K2858">
            <v>0</v>
          </cell>
          <cell r="L2858">
            <v>0</v>
          </cell>
          <cell r="M2858">
            <v>1120.905</v>
          </cell>
          <cell r="N2858">
            <v>0</v>
          </cell>
          <cell r="O2858">
            <v>0</v>
          </cell>
          <cell r="P2858">
            <v>1242.7674096768746</v>
          </cell>
          <cell r="Q2858">
            <v>0</v>
          </cell>
          <cell r="R2858">
            <v>0</v>
          </cell>
          <cell r="S2858">
            <v>1377.8784415761986</v>
          </cell>
          <cell r="T2858">
            <v>0</v>
          </cell>
          <cell r="U2858">
            <v>0</v>
          </cell>
          <cell r="V2858">
            <v>1527.6784577526741</v>
          </cell>
          <cell r="W2858">
            <v>0</v>
          </cell>
          <cell r="X2858">
            <v>0</v>
          </cell>
        </row>
        <row r="2859">
          <cell r="K2859">
            <v>0</v>
          </cell>
          <cell r="L2859">
            <v>0</v>
          </cell>
          <cell r="M2859">
            <v>1120.905</v>
          </cell>
          <cell r="N2859">
            <v>0</v>
          </cell>
          <cell r="O2859">
            <v>0</v>
          </cell>
          <cell r="P2859">
            <v>1242.7674096768746</v>
          </cell>
          <cell r="Q2859">
            <v>0</v>
          </cell>
          <cell r="R2859">
            <v>0</v>
          </cell>
          <cell r="S2859">
            <v>1377.8784415761986</v>
          </cell>
          <cell r="T2859">
            <v>0</v>
          </cell>
          <cell r="U2859">
            <v>0</v>
          </cell>
          <cell r="V2859">
            <v>1527.6784577526741</v>
          </cell>
          <cell r="W2859">
            <v>0</v>
          </cell>
          <cell r="X2859">
            <v>0</v>
          </cell>
        </row>
        <row r="2860">
          <cell r="K2860">
            <v>0</v>
          </cell>
          <cell r="L2860">
            <v>0</v>
          </cell>
          <cell r="M2860">
            <v>1120.905</v>
          </cell>
          <cell r="N2860">
            <v>0</v>
          </cell>
          <cell r="O2860">
            <v>0</v>
          </cell>
          <cell r="P2860">
            <v>1242.7674096768746</v>
          </cell>
          <cell r="Q2860">
            <v>0</v>
          </cell>
          <cell r="R2860">
            <v>0</v>
          </cell>
          <cell r="S2860">
            <v>1377.8784415761986</v>
          </cell>
          <cell r="T2860">
            <v>0</v>
          </cell>
          <cell r="U2860">
            <v>0</v>
          </cell>
          <cell r="V2860">
            <v>1527.6784577526741</v>
          </cell>
          <cell r="W2860">
            <v>0</v>
          </cell>
          <cell r="X2860">
            <v>0</v>
          </cell>
        </row>
        <row r="2861">
          <cell r="K2861">
            <v>0</v>
          </cell>
          <cell r="L2861">
            <v>0</v>
          </cell>
          <cell r="M2861">
            <v>1120.905</v>
          </cell>
          <cell r="N2861">
            <v>0</v>
          </cell>
          <cell r="O2861">
            <v>0</v>
          </cell>
          <cell r="P2861">
            <v>1242.7674096768746</v>
          </cell>
          <cell r="Q2861">
            <v>0</v>
          </cell>
          <cell r="R2861">
            <v>0</v>
          </cell>
          <cell r="S2861">
            <v>1377.8784415761986</v>
          </cell>
          <cell r="T2861">
            <v>0</v>
          </cell>
          <cell r="U2861">
            <v>0</v>
          </cell>
          <cell r="V2861">
            <v>1527.6784577526741</v>
          </cell>
          <cell r="W2861">
            <v>0</v>
          </cell>
          <cell r="X2861">
            <v>0</v>
          </cell>
        </row>
        <row r="2862">
          <cell r="K2862">
            <v>0</v>
          </cell>
          <cell r="L2862">
            <v>0</v>
          </cell>
          <cell r="M2862">
            <v>1120.905</v>
          </cell>
          <cell r="N2862">
            <v>0</v>
          </cell>
          <cell r="O2862">
            <v>0</v>
          </cell>
          <cell r="P2862">
            <v>1242.7674096768746</v>
          </cell>
          <cell r="Q2862">
            <v>0</v>
          </cell>
          <cell r="R2862">
            <v>0</v>
          </cell>
          <cell r="S2862">
            <v>1377.8784415761986</v>
          </cell>
          <cell r="T2862">
            <v>0</v>
          </cell>
          <cell r="U2862">
            <v>0</v>
          </cell>
          <cell r="V2862">
            <v>1527.6784577526741</v>
          </cell>
          <cell r="W2862">
            <v>0</v>
          </cell>
          <cell r="X2862">
            <v>0</v>
          </cell>
        </row>
        <row r="2863">
          <cell r="K2863">
            <v>0</v>
          </cell>
          <cell r="L2863">
            <v>0</v>
          </cell>
          <cell r="M2863">
            <v>1120.905</v>
          </cell>
          <cell r="N2863">
            <v>0</v>
          </cell>
          <cell r="O2863">
            <v>0</v>
          </cell>
          <cell r="P2863">
            <v>1242.7674096768746</v>
          </cell>
          <cell r="Q2863">
            <v>0</v>
          </cell>
          <cell r="R2863">
            <v>0</v>
          </cell>
          <cell r="S2863">
            <v>1377.8784415761986</v>
          </cell>
          <cell r="T2863">
            <v>0</v>
          </cell>
          <cell r="U2863">
            <v>0</v>
          </cell>
          <cell r="V2863">
            <v>1527.6784577526741</v>
          </cell>
          <cell r="W2863">
            <v>0</v>
          </cell>
          <cell r="X2863">
            <v>0</v>
          </cell>
        </row>
        <row r="2864">
          <cell r="K2864">
            <v>0</v>
          </cell>
          <cell r="L2864">
            <v>0</v>
          </cell>
          <cell r="M2864">
            <v>1120.905</v>
          </cell>
          <cell r="N2864">
            <v>0</v>
          </cell>
          <cell r="O2864">
            <v>0</v>
          </cell>
          <cell r="P2864">
            <v>1242.7674096768746</v>
          </cell>
          <cell r="Q2864">
            <v>0</v>
          </cell>
          <cell r="R2864">
            <v>0</v>
          </cell>
          <cell r="S2864">
            <v>1377.8784415761986</v>
          </cell>
          <cell r="T2864">
            <v>0</v>
          </cell>
          <cell r="U2864">
            <v>0</v>
          </cell>
          <cell r="V2864">
            <v>1527.6784577526741</v>
          </cell>
          <cell r="W2864">
            <v>0</v>
          </cell>
          <cell r="X2864">
            <v>0</v>
          </cell>
        </row>
        <row r="2865">
          <cell r="K2865">
            <v>0</v>
          </cell>
          <cell r="L2865">
            <v>0</v>
          </cell>
          <cell r="M2865">
            <v>1120.905</v>
          </cell>
          <cell r="N2865">
            <v>0</v>
          </cell>
          <cell r="O2865">
            <v>0</v>
          </cell>
          <cell r="P2865">
            <v>1242.7674096768746</v>
          </cell>
          <cell r="Q2865">
            <v>0</v>
          </cell>
          <cell r="R2865">
            <v>0</v>
          </cell>
          <cell r="S2865">
            <v>1377.8784415761986</v>
          </cell>
          <cell r="T2865">
            <v>0</v>
          </cell>
          <cell r="U2865">
            <v>0</v>
          </cell>
          <cell r="V2865">
            <v>1527.6784577526741</v>
          </cell>
          <cell r="W2865">
            <v>0</v>
          </cell>
          <cell r="X2865">
            <v>0</v>
          </cell>
        </row>
        <row r="2866">
          <cell r="K2866">
            <v>0</v>
          </cell>
          <cell r="L2866">
            <v>0</v>
          </cell>
          <cell r="M2866">
            <v>1120.905</v>
          </cell>
          <cell r="N2866">
            <v>0</v>
          </cell>
          <cell r="O2866">
            <v>0</v>
          </cell>
          <cell r="P2866">
            <v>1242.7674096768746</v>
          </cell>
          <cell r="Q2866">
            <v>0</v>
          </cell>
          <cell r="R2866">
            <v>0</v>
          </cell>
          <cell r="S2866">
            <v>1377.8784415761986</v>
          </cell>
          <cell r="T2866">
            <v>0</v>
          </cell>
          <cell r="U2866">
            <v>0</v>
          </cell>
          <cell r="V2866">
            <v>1527.6784577526741</v>
          </cell>
          <cell r="W2866">
            <v>0</v>
          </cell>
          <cell r="X2866">
            <v>0</v>
          </cell>
        </row>
        <row r="2867">
          <cell r="K2867">
            <v>0</v>
          </cell>
          <cell r="L2867">
            <v>0</v>
          </cell>
          <cell r="M2867">
            <v>1120.905</v>
          </cell>
          <cell r="N2867">
            <v>0</v>
          </cell>
          <cell r="O2867">
            <v>0</v>
          </cell>
          <cell r="P2867">
            <v>1242.7674096768746</v>
          </cell>
          <cell r="Q2867">
            <v>0</v>
          </cell>
          <cell r="R2867">
            <v>0</v>
          </cell>
          <cell r="S2867">
            <v>1377.8784415761986</v>
          </cell>
          <cell r="T2867">
            <v>0</v>
          </cell>
          <cell r="U2867">
            <v>0</v>
          </cell>
          <cell r="V2867">
            <v>1527.6784577526741</v>
          </cell>
          <cell r="W2867">
            <v>0</v>
          </cell>
          <cell r="X2867">
            <v>0</v>
          </cell>
        </row>
        <row r="2868">
          <cell r="K2868">
            <v>0</v>
          </cell>
          <cell r="L2868">
            <v>0</v>
          </cell>
          <cell r="M2868">
            <v>1120.905</v>
          </cell>
          <cell r="N2868">
            <v>0</v>
          </cell>
          <cell r="O2868">
            <v>0</v>
          </cell>
          <cell r="P2868">
            <v>1242.7674096768746</v>
          </cell>
          <cell r="Q2868">
            <v>0</v>
          </cell>
          <cell r="R2868">
            <v>0</v>
          </cell>
          <cell r="S2868">
            <v>1377.8784415761986</v>
          </cell>
          <cell r="T2868">
            <v>0</v>
          </cell>
          <cell r="U2868">
            <v>0</v>
          </cell>
          <cell r="V2868">
            <v>1527.6784577526741</v>
          </cell>
          <cell r="W2868">
            <v>0</v>
          </cell>
          <cell r="X2868">
            <v>0</v>
          </cell>
        </row>
        <row r="2869">
          <cell r="K2869">
            <v>0</v>
          </cell>
          <cell r="L2869">
            <v>0</v>
          </cell>
          <cell r="M2869">
            <v>1120.905</v>
          </cell>
          <cell r="N2869">
            <v>0</v>
          </cell>
          <cell r="O2869">
            <v>0</v>
          </cell>
          <cell r="P2869">
            <v>1242.7674096768746</v>
          </cell>
          <cell r="Q2869">
            <v>0</v>
          </cell>
          <cell r="R2869">
            <v>0</v>
          </cell>
          <cell r="S2869">
            <v>1377.8784415761986</v>
          </cell>
          <cell r="T2869">
            <v>0</v>
          </cell>
          <cell r="U2869">
            <v>0</v>
          </cell>
          <cell r="V2869">
            <v>1527.6784577526741</v>
          </cell>
          <cell r="W2869">
            <v>0</v>
          </cell>
          <cell r="X2869">
            <v>0</v>
          </cell>
        </row>
        <row r="2870">
          <cell r="K2870">
            <v>0</v>
          </cell>
          <cell r="L2870">
            <v>0</v>
          </cell>
          <cell r="M2870">
            <v>1120.905</v>
          </cell>
          <cell r="N2870">
            <v>0</v>
          </cell>
          <cell r="O2870">
            <v>0</v>
          </cell>
          <cell r="P2870">
            <v>1242.7674096768746</v>
          </cell>
          <cell r="Q2870">
            <v>0</v>
          </cell>
          <cell r="R2870">
            <v>0</v>
          </cell>
          <cell r="S2870">
            <v>1377.8784415761986</v>
          </cell>
          <cell r="T2870">
            <v>0</v>
          </cell>
          <cell r="U2870">
            <v>0</v>
          </cell>
          <cell r="V2870">
            <v>1527.6784577526741</v>
          </cell>
          <cell r="W2870">
            <v>0</v>
          </cell>
          <cell r="X2870">
            <v>0</v>
          </cell>
        </row>
        <row r="2871">
          <cell r="K2871">
            <v>0</v>
          </cell>
          <cell r="L2871">
            <v>0</v>
          </cell>
          <cell r="M2871">
            <v>1120.905</v>
          </cell>
          <cell r="N2871">
            <v>0</v>
          </cell>
          <cell r="O2871">
            <v>0</v>
          </cell>
          <cell r="P2871">
            <v>1242.7674096768746</v>
          </cell>
          <cell r="Q2871">
            <v>0</v>
          </cell>
          <cell r="R2871">
            <v>0</v>
          </cell>
          <cell r="S2871">
            <v>1377.8784415761986</v>
          </cell>
          <cell r="T2871">
            <v>0</v>
          </cell>
          <cell r="U2871">
            <v>0</v>
          </cell>
          <cell r="V2871">
            <v>1527.6784577526741</v>
          </cell>
          <cell r="W2871">
            <v>0</v>
          </cell>
          <cell r="X2871">
            <v>0</v>
          </cell>
        </row>
        <row r="2872">
          <cell r="K2872">
            <v>0</v>
          </cell>
          <cell r="L2872">
            <v>0</v>
          </cell>
          <cell r="M2872">
            <v>1120.905</v>
          </cell>
          <cell r="N2872">
            <v>0</v>
          </cell>
          <cell r="O2872">
            <v>0</v>
          </cell>
          <cell r="P2872">
            <v>1242.7674096768746</v>
          </cell>
          <cell r="Q2872">
            <v>0</v>
          </cell>
          <cell r="R2872">
            <v>0</v>
          </cell>
          <cell r="S2872">
            <v>1377.8784415761986</v>
          </cell>
          <cell r="T2872">
            <v>0</v>
          </cell>
          <cell r="U2872">
            <v>0</v>
          </cell>
          <cell r="V2872">
            <v>1527.6784577526741</v>
          </cell>
          <cell r="W2872">
            <v>0</v>
          </cell>
          <cell r="X2872">
            <v>0</v>
          </cell>
        </row>
        <row r="2873">
          <cell r="K2873">
            <v>0</v>
          </cell>
          <cell r="L2873">
            <v>0</v>
          </cell>
          <cell r="M2873">
            <v>1120.905</v>
          </cell>
          <cell r="N2873">
            <v>0</v>
          </cell>
          <cell r="O2873">
            <v>0</v>
          </cell>
          <cell r="P2873">
            <v>1242.7674096768746</v>
          </cell>
          <cell r="Q2873">
            <v>0</v>
          </cell>
          <cell r="R2873">
            <v>0</v>
          </cell>
          <cell r="S2873">
            <v>1377.8784415761986</v>
          </cell>
          <cell r="T2873">
            <v>0</v>
          </cell>
          <cell r="U2873">
            <v>0</v>
          </cell>
          <cell r="V2873">
            <v>1527.6784577526741</v>
          </cell>
          <cell r="W2873">
            <v>0</v>
          </cell>
          <cell r="X2873">
            <v>0</v>
          </cell>
        </row>
        <row r="2874">
          <cell r="K2874">
            <v>0</v>
          </cell>
          <cell r="L2874">
            <v>0</v>
          </cell>
          <cell r="M2874">
            <v>1120.905</v>
          </cell>
          <cell r="N2874">
            <v>0</v>
          </cell>
          <cell r="O2874">
            <v>0</v>
          </cell>
          <cell r="P2874">
            <v>1242.7674096768746</v>
          </cell>
          <cell r="Q2874">
            <v>0</v>
          </cell>
          <cell r="R2874">
            <v>0</v>
          </cell>
          <cell r="S2874">
            <v>1377.8784415761986</v>
          </cell>
          <cell r="T2874">
            <v>0</v>
          </cell>
          <cell r="U2874">
            <v>0</v>
          </cell>
          <cell r="V2874">
            <v>1527.6784577526741</v>
          </cell>
          <cell r="W2874">
            <v>0</v>
          </cell>
          <cell r="X2874">
            <v>0</v>
          </cell>
        </row>
        <row r="2875">
          <cell r="K2875">
            <v>0</v>
          </cell>
          <cell r="L2875">
            <v>0</v>
          </cell>
          <cell r="M2875">
            <v>1120.905</v>
          </cell>
          <cell r="N2875">
            <v>0</v>
          </cell>
          <cell r="O2875">
            <v>0</v>
          </cell>
          <cell r="P2875">
            <v>1242.7674096768746</v>
          </cell>
          <cell r="Q2875">
            <v>0</v>
          </cell>
          <cell r="R2875">
            <v>0</v>
          </cell>
          <cell r="S2875">
            <v>1377.8784415761986</v>
          </cell>
          <cell r="T2875">
            <v>0</v>
          </cell>
          <cell r="U2875">
            <v>0</v>
          </cell>
          <cell r="V2875">
            <v>1527.6784577526741</v>
          </cell>
          <cell r="W2875">
            <v>0</v>
          </cell>
          <cell r="X2875">
            <v>0</v>
          </cell>
        </row>
        <row r="2876">
          <cell r="K2876">
            <v>0</v>
          </cell>
          <cell r="L2876">
            <v>0</v>
          </cell>
          <cell r="M2876">
            <v>1120.905</v>
          </cell>
          <cell r="N2876">
            <v>0</v>
          </cell>
          <cell r="O2876">
            <v>0</v>
          </cell>
          <cell r="P2876">
            <v>1242.7674096768746</v>
          </cell>
          <cell r="Q2876">
            <v>0</v>
          </cell>
          <cell r="R2876">
            <v>0</v>
          </cell>
          <cell r="S2876">
            <v>1377.8784415761986</v>
          </cell>
          <cell r="T2876">
            <v>0</v>
          </cell>
          <cell r="U2876">
            <v>0</v>
          </cell>
          <cell r="V2876">
            <v>1527.6784577526741</v>
          </cell>
          <cell r="W2876">
            <v>0</v>
          </cell>
          <cell r="X2876">
            <v>0</v>
          </cell>
        </row>
        <row r="2877">
          <cell r="K2877">
            <v>0</v>
          </cell>
          <cell r="L2877">
            <v>0</v>
          </cell>
          <cell r="M2877">
            <v>1120.905</v>
          </cell>
          <cell r="N2877">
            <v>0</v>
          </cell>
          <cell r="O2877">
            <v>0</v>
          </cell>
          <cell r="P2877">
            <v>1242.7674096768746</v>
          </cell>
          <cell r="Q2877">
            <v>0</v>
          </cell>
          <cell r="R2877">
            <v>0</v>
          </cell>
          <cell r="S2877">
            <v>1377.8784415761986</v>
          </cell>
          <cell r="T2877">
            <v>0</v>
          </cell>
          <cell r="U2877">
            <v>0</v>
          </cell>
          <cell r="V2877">
            <v>1527.6784577526741</v>
          </cell>
          <cell r="W2877">
            <v>0</v>
          </cell>
          <cell r="X2877">
            <v>0</v>
          </cell>
        </row>
        <row r="2878">
          <cell r="K2878">
            <v>0</v>
          </cell>
          <cell r="L2878">
            <v>0</v>
          </cell>
          <cell r="M2878">
            <v>1120.905</v>
          </cell>
          <cell r="N2878">
            <v>0</v>
          </cell>
          <cell r="O2878">
            <v>0</v>
          </cell>
          <cell r="P2878">
            <v>1242.7674096768746</v>
          </cell>
          <cell r="Q2878">
            <v>0</v>
          </cell>
          <cell r="R2878">
            <v>0</v>
          </cell>
          <cell r="S2878">
            <v>1377.8784415761986</v>
          </cell>
          <cell r="T2878">
            <v>0</v>
          </cell>
          <cell r="U2878">
            <v>0</v>
          </cell>
          <cell r="V2878">
            <v>1527.6784577526741</v>
          </cell>
          <cell r="W2878">
            <v>0</v>
          </cell>
          <cell r="X2878">
            <v>0</v>
          </cell>
        </row>
        <row r="2879">
          <cell r="K2879">
            <v>0</v>
          </cell>
          <cell r="L2879">
            <v>0</v>
          </cell>
          <cell r="M2879">
            <v>1120.905</v>
          </cell>
          <cell r="N2879">
            <v>0</v>
          </cell>
          <cell r="O2879">
            <v>0</v>
          </cell>
          <cell r="P2879">
            <v>1242.7674096768746</v>
          </cell>
          <cell r="Q2879">
            <v>0</v>
          </cell>
          <cell r="R2879">
            <v>0</v>
          </cell>
          <cell r="S2879">
            <v>1377.8784415761986</v>
          </cell>
          <cell r="T2879">
            <v>0</v>
          </cell>
          <cell r="U2879">
            <v>0</v>
          </cell>
          <cell r="V2879">
            <v>1527.6784577526741</v>
          </cell>
          <cell r="W2879">
            <v>0</v>
          </cell>
          <cell r="X2879">
            <v>0</v>
          </cell>
        </row>
        <row r="2880">
          <cell r="K2880">
            <v>0</v>
          </cell>
          <cell r="L2880">
            <v>0</v>
          </cell>
          <cell r="M2880">
            <v>1120.905</v>
          </cell>
          <cell r="N2880">
            <v>0</v>
          </cell>
          <cell r="O2880">
            <v>0</v>
          </cell>
          <cell r="P2880">
            <v>1242.7674096768746</v>
          </cell>
          <cell r="Q2880">
            <v>0</v>
          </cell>
          <cell r="R2880">
            <v>0</v>
          </cell>
          <cell r="S2880">
            <v>1377.8784415761986</v>
          </cell>
          <cell r="T2880">
            <v>0</v>
          </cell>
          <cell r="U2880">
            <v>0</v>
          </cell>
          <cell r="V2880">
            <v>1527.6784577526741</v>
          </cell>
          <cell r="W2880">
            <v>0</v>
          </cell>
          <cell r="X2880">
            <v>0</v>
          </cell>
        </row>
        <row r="2881">
          <cell r="K2881">
            <v>0</v>
          </cell>
          <cell r="L2881">
            <v>0</v>
          </cell>
          <cell r="M2881">
            <v>1120.905</v>
          </cell>
          <cell r="N2881">
            <v>0</v>
          </cell>
          <cell r="O2881">
            <v>0</v>
          </cell>
          <cell r="P2881">
            <v>1242.7674096768746</v>
          </cell>
          <cell r="Q2881">
            <v>0</v>
          </cell>
          <cell r="R2881">
            <v>0</v>
          </cell>
          <cell r="S2881">
            <v>1377.8784415761986</v>
          </cell>
          <cell r="T2881">
            <v>0</v>
          </cell>
          <cell r="U2881">
            <v>0</v>
          </cell>
          <cell r="V2881">
            <v>1527.6784577526741</v>
          </cell>
          <cell r="W2881">
            <v>0</v>
          </cell>
          <cell r="X2881">
            <v>0</v>
          </cell>
        </row>
        <row r="2882">
          <cell r="K2882">
            <v>0</v>
          </cell>
          <cell r="L2882">
            <v>0</v>
          </cell>
          <cell r="M2882">
            <v>1120.905</v>
          </cell>
          <cell r="N2882">
            <v>0</v>
          </cell>
          <cell r="O2882">
            <v>0</v>
          </cell>
          <cell r="P2882">
            <v>1242.7674096768746</v>
          </cell>
          <cell r="Q2882">
            <v>0</v>
          </cell>
          <cell r="R2882">
            <v>0</v>
          </cell>
          <cell r="S2882">
            <v>1377.8784415761986</v>
          </cell>
          <cell r="T2882">
            <v>0</v>
          </cell>
          <cell r="U2882">
            <v>0</v>
          </cell>
          <cell r="V2882">
            <v>1527.6784577526741</v>
          </cell>
          <cell r="W2882">
            <v>0</v>
          </cell>
          <cell r="X2882">
            <v>0</v>
          </cell>
        </row>
        <row r="2883">
          <cell r="K2883">
            <v>0</v>
          </cell>
          <cell r="L2883">
            <v>0</v>
          </cell>
          <cell r="M2883">
            <v>1120.905</v>
          </cell>
          <cell r="N2883">
            <v>0</v>
          </cell>
          <cell r="O2883">
            <v>0</v>
          </cell>
          <cell r="P2883">
            <v>1242.7674096768746</v>
          </cell>
          <cell r="Q2883">
            <v>0</v>
          </cell>
          <cell r="R2883">
            <v>0</v>
          </cell>
          <cell r="S2883">
            <v>1377.8784415761986</v>
          </cell>
          <cell r="T2883">
            <v>0</v>
          </cell>
          <cell r="U2883">
            <v>0</v>
          </cell>
          <cell r="V2883">
            <v>1527.6784577526741</v>
          </cell>
          <cell r="W2883">
            <v>0</v>
          </cell>
          <cell r="X2883">
            <v>0</v>
          </cell>
        </row>
        <row r="2884">
          <cell r="K2884">
            <v>0</v>
          </cell>
          <cell r="L2884">
            <v>0</v>
          </cell>
          <cell r="M2884">
            <v>1120.905</v>
          </cell>
          <cell r="N2884">
            <v>0</v>
          </cell>
          <cell r="O2884">
            <v>0</v>
          </cell>
          <cell r="P2884">
            <v>1242.7674096768746</v>
          </cell>
          <cell r="Q2884">
            <v>0</v>
          </cell>
          <cell r="R2884">
            <v>0</v>
          </cell>
          <cell r="S2884">
            <v>1377.8784415761986</v>
          </cell>
          <cell r="T2884">
            <v>0</v>
          </cell>
          <cell r="U2884">
            <v>0</v>
          </cell>
          <cell r="V2884">
            <v>1527.6784577526741</v>
          </cell>
          <cell r="W2884">
            <v>0</v>
          </cell>
          <cell r="X2884">
            <v>0</v>
          </cell>
        </row>
        <row r="2885">
          <cell r="K2885">
            <v>0</v>
          </cell>
          <cell r="L2885">
            <v>0</v>
          </cell>
          <cell r="M2885">
            <v>1120.905</v>
          </cell>
          <cell r="N2885">
            <v>0</v>
          </cell>
          <cell r="O2885">
            <v>0</v>
          </cell>
          <cell r="P2885">
            <v>1242.7674096768746</v>
          </cell>
          <cell r="Q2885">
            <v>0</v>
          </cell>
          <cell r="R2885">
            <v>0</v>
          </cell>
          <cell r="S2885">
            <v>1377.8784415761986</v>
          </cell>
          <cell r="T2885">
            <v>0</v>
          </cell>
          <cell r="U2885">
            <v>0</v>
          </cell>
          <cell r="V2885">
            <v>1527.6784577526741</v>
          </cell>
          <cell r="W2885">
            <v>0</v>
          </cell>
          <cell r="X2885">
            <v>0</v>
          </cell>
        </row>
        <row r="2886">
          <cell r="K2886">
            <v>0</v>
          </cell>
          <cell r="L2886">
            <v>0</v>
          </cell>
          <cell r="M2886">
            <v>1120.905</v>
          </cell>
          <cell r="N2886">
            <v>0</v>
          </cell>
          <cell r="O2886">
            <v>0</v>
          </cell>
          <cell r="P2886">
            <v>1242.7674096768746</v>
          </cell>
          <cell r="Q2886">
            <v>0</v>
          </cell>
          <cell r="R2886">
            <v>0</v>
          </cell>
          <cell r="S2886">
            <v>1377.8784415761986</v>
          </cell>
          <cell r="T2886">
            <v>0</v>
          </cell>
          <cell r="U2886">
            <v>0</v>
          </cell>
          <cell r="V2886">
            <v>1527.6784577526741</v>
          </cell>
          <cell r="W2886">
            <v>0</v>
          </cell>
          <cell r="X2886">
            <v>0</v>
          </cell>
        </row>
        <row r="2887">
          <cell r="K2887">
            <v>0</v>
          </cell>
          <cell r="L2887">
            <v>0</v>
          </cell>
          <cell r="M2887">
            <v>1120.905</v>
          </cell>
          <cell r="N2887">
            <v>0</v>
          </cell>
          <cell r="O2887">
            <v>0</v>
          </cell>
          <cell r="P2887">
            <v>1242.7674096768746</v>
          </cell>
          <cell r="Q2887">
            <v>0</v>
          </cell>
          <cell r="R2887">
            <v>0</v>
          </cell>
          <cell r="S2887">
            <v>1377.8784415761986</v>
          </cell>
          <cell r="T2887">
            <v>0</v>
          </cell>
          <cell r="U2887">
            <v>0</v>
          </cell>
          <cell r="V2887">
            <v>1527.6784577526741</v>
          </cell>
          <cell r="W2887">
            <v>0</v>
          </cell>
          <cell r="X2887">
            <v>0</v>
          </cell>
        </row>
        <row r="2888">
          <cell r="K2888">
            <v>0</v>
          </cell>
          <cell r="L2888">
            <v>0</v>
          </cell>
          <cell r="M2888">
            <v>1120.905</v>
          </cell>
          <cell r="N2888">
            <v>0</v>
          </cell>
          <cell r="O2888">
            <v>0</v>
          </cell>
          <cell r="P2888">
            <v>1242.7674096768746</v>
          </cell>
          <cell r="Q2888">
            <v>0</v>
          </cell>
          <cell r="R2888">
            <v>0</v>
          </cell>
          <cell r="S2888">
            <v>1377.8784415761986</v>
          </cell>
          <cell r="T2888">
            <v>0</v>
          </cell>
          <cell r="U2888">
            <v>0</v>
          </cell>
          <cell r="V2888">
            <v>1527.6784577526741</v>
          </cell>
          <cell r="W2888">
            <v>0</v>
          </cell>
          <cell r="X2888">
            <v>0</v>
          </cell>
        </row>
        <row r="2889">
          <cell r="K2889">
            <v>0</v>
          </cell>
          <cell r="L2889">
            <v>0</v>
          </cell>
          <cell r="M2889">
            <v>1120.905</v>
          </cell>
          <cell r="N2889">
            <v>0</v>
          </cell>
          <cell r="O2889">
            <v>0</v>
          </cell>
          <cell r="P2889">
            <v>1242.7674096768746</v>
          </cell>
          <cell r="Q2889">
            <v>0</v>
          </cell>
          <cell r="R2889">
            <v>0</v>
          </cell>
          <cell r="S2889">
            <v>1377.8784415761986</v>
          </cell>
          <cell r="T2889">
            <v>0</v>
          </cell>
          <cell r="U2889">
            <v>0</v>
          </cell>
          <cell r="V2889">
            <v>1527.6784577526741</v>
          </cell>
          <cell r="W2889">
            <v>0</v>
          </cell>
          <cell r="X2889">
            <v>0</v>
          </cell>
        </row>
        <row r="2890">
          <cell r="K2890">
            <v>0</v>
          </cell>
          <cell r="L2890">
            <v>0</v>
          </cell>
          <cell r="M2890">
            <v>1120.905</v>
          </cell>
          <cell r="N2890">
            <v>0</v>
          </cell>
          <cell r="O2890">
            <v>0</v>
          </cell>
          <cell r="P2890">
            <v>1242.7674096768746</v>
          </cell>
          <cell r="Q2890">
            <v>0</v>
          </cell>
          <cell r="R2890">
            <v>0</v>
          </cell>
          <cell r="S2890">
            <v>1377.8784415761986</v>
          </cell>
          <cell r="T2890">
            <v>0</v>
          </cell>
          <cell r="U2890">
            <v>0</v>
          </cell>
          <cell r="V2890">
            <v>1527.6784577526741</v>
          </cell>
          <cell r="W2890">
            <v>0</v>
          </cell>
          <cell r="X2890">
            <v>0</v>
          </cell>
        </row>
        <row r="2891">
          <cell r="K2891">
            <v>0</v>
          </cell>
          <cell r="L2891">
            <v>0</v>
          </cell>
          <cell r="M2891">
            <v>1120.905</v>
          </cell>
          <cell r="N2891">
            <v>0</v>
          </cell>
          <cell r="O2891">
            <v>0</v>
          </cell>
          <cell r="P2891">
            <v>1242.7674096768746</v>
          </cell>
          <cell r="Q2891">
            <v>0</v>
          </cell>
          <cell r="R2891">
            <v>0</v>
          </cell>
          <cell r="S2891">
            <v>1377.8784415761986</v>
          </cell>
          <cell r="T2891">
            <v>0</v>
          </cell>
          <cell r="U2891">
            <v>0</v>
          </cell>
          <cell r="V2891">
            <v>1527.6784577526741</v>
          </cell>
          <cell r="W2891">
            <v>0</v>
          </cell>
          <cell r="X2891">
            <v>0</v>
          </cell>
        </row>
        <row r="2892">
          <cell r="K2892">
            <v>0</v>
          </cell>
          <cell r="L2892">
            <v>0</v>
          </cell>
          <cell r="M2892">
            <v>1120.905</v>
          </cell>
          <cell r="N2892">
            <v>0</v>
          </cell>
          <cell r="O2892">
            <v>0</v>
          </cell>
          <cell r="P2892">
            <v>1242.7674096768746</v>
          </cell>
          <cell r="Q2892">
            <v>0</v>
          </cell>
          <cell r="R2892">
            <v>0</v>
          </cell>
          <cell r="S2892">
            <v>1377.8784415761986</v>
          </cell>
          <cell r="T2892">
            <v>0</v>
          </cell>
          <cell r="U2892">
            <v>0</v>
          </cell>
          <cell r="V2892">
            <v>1527.6784577526741</v>
          </cell>
          <cell r="W2892">
            <v>0</v>
          </cell>
          <cell r="X2892">
            <v>0</v>
          </cell>
        </row>
        <row r="2893">
          <cell r="K2893">
            <v>0</v>
          </cell>
          <cell r="L2893">
            <v>0</v>
          </cell>
          <cell r="M2893">
            <v>1120.905</v>
          </cell>
          <cell r="N2893">
            <v>0</v>
          </cell>
          <cell r="O2893">
            <v>0</v>
          </cell>
          <cell r="P2893">
            <v>1242.7674096768746</v>
          </cell>
          <cell r="Q2893">
            <v>0</v>
          </cell>
          <cell r="R2893">
            <v>0</v>
          </cell>
          <cell r="S2893">
            <v>1377.8784415761986</v>
          </cell>
          <cell r="T2893">
            <v>0</v>
          </cell>
          <cell r="U2893">
            <v>0</v>
          </cell>
          <cell r="V2893">
            <v>1527.6784577526741</v>
          </cell>
          <cell r="W2893">
            <v>0</v>
          </cell>
          <cell r="X2893">
            <v>0</v>
          </cell>
        </row>
        <row r="2894">
          <cell r="K2894">
            <v>0</v>
          </cell>
          <cell r="L2894">
            <v>0</v>
          </cell>
          <cell r="M2894">
            <v>1120.905</v>
          </cell>
          <cell r="N2894">
            <v>0</v>
          </cell>
          <cell r="O2894">
            <v>0</v>
          </cell>
          <cell r="P2894">
            <v>1242.7674096768746</v>
          </cell>
          <cell r="Q2894">
            <v>0</v>
          </cell>
          <cell r="R2894">
            <v>0</v>
          </cell>
          <cell r="S2894">
            <v>1377.8784415761986</v>
          </cell>
          <cell r="T2894">
            <v>0</v>
          </cell>
          <cell r="U2894">
            <v>0</v>
          </cell>
          <cell r="V2894">
            <v>1527.6784577526741</v>
          </cell>
          <cell r="W2894">
            <v>0</v>
          </cell>
          <cell r="X2894">
            <v>0</v>
          </cell>
        </row>
        <row r="2895">
          <cell r="K2895">
            <v>0</v>
          </cell>
          <cell r="L2895">
            <v>0</v>
          </cell>
          <cell r="M2895">
            <v>1120.905</v>
          </cell>
          <cell r="N2895">
            <v>0</v>
          </cell>
          <cell r="O2895">
            <v>0</v>
          </cell>
          <cell r="P2895">
            <v>1242.7674096768746</v>
          </cell>
          <cell r="Q2895">
            <v>0</v>
          </cell>
          <cell r="R2895">
            <v>0</v>
          </cell>
          <cell r="S2895">
            <v>1377.8784415761986</v>
          </cell>
          <cell r="T2895">
            <v>0</v>
          </cell>
          <cell r="U2895">
            <v>0</v>
          </cell>
          <cell r="V2895">
            <v>1527.6784577526741</v>
          </cell>
          <cell r="W2895">
            <v>0</v>
          </cell>
          <cell r="X2895">
            <v>0</v>
          </cell>
        </row>
        <row r="2896">
          <cell r="K2896">
            <v>0</v>
          </cell>
          <cell r="L2896">
            <v>0</v>
          </cell>
          <cell r="M2896">
            <v>1120.905</v>
          </cell>
          <cell r="N2896">
            <v>0</v>
          </cell>
          <cell r="O2896">
            <v>0</v>
          </cell>
          <cell r="P2896">
            <v>1242.7674096768746</v>
          </cell>
          <cell r="Q2896">
            <v>0</v>
          </cell>
          <cell r="R2896">
            <v>0</v>
          </cell>
          <cell r="S2896">
            <v>1377.8784415761986</v>
          </cell>
          <cell r="T2896">
            <v>0</v>
          </cell>
          <cell r="U2896">
            <v>0</v>
          </cell>
          <cell r="V2896">
            <v>1527.6784577526741</v>
          </cell>
          <cell r="W2896">
            <v>0</v>
          </cell>
          <cell r="X2896">
            <v>0</v>
          </cell>
        </row>
        <row r="2897">
          <cell r="K2897">
            <v>0</v>
          </cell>
          <cell r="L2897">
            <v>0</v>
          </cell>
          <cell r="M2897">
            <v>1120.905</v>
          </cell>
          <cell r="N2897">
            <v>0</v>
          </cell>
          <cell r="O2897">
            <v>0</v>
          </cell>
          <cell r="P2897">
            <v>1242.7674096768746</v>
          </cell>
          <cell r="Q2897">
            <v>0</v>
          </cell>
          <cell r="R2897">
            <v>0</v>
          </cell>
          <cell r="S2897">
            <v>1377.8784415761986</v>
          </cell>
          <cell r="T2897">
            <v>0</v>
          </cell>
          <cell r="U2897">
            <v>0</v>
          </cell>
          <cell r="V2897">
            <v>1527.6784577526741</v>
          </cell>
          <cell r="W2897">
            <v>0</v>
          </cell>
          <cell r="X2897">
            <v>0</v>
          </cell>
        </row>
        <row r="2898">
          <cell r="K2898">
            <v>0</v>
          </cell>
          <cell r="L2898">
            <v>0</v>
          </cell>
          <cell r="M2898">
            <v>1120.905</v>
          </cell>
          <cell r="N2898">
            <v>0</v>
          </cell>
          <cell r="O2898">
            <v>0</v>
          </cell>
          <cell r="P2898">
            <v>1242.7674096768746</v>
          </cell>
          <cell r="Q2898">
            <v>0</v>
          </cell>
          <cell r="R2898">
            <v>0</v>
          </cell>
          <cell r="S2898">
            <v>1377.8784415761986</v>
          </cell>
          <cell r="T2898">
            <v>0</v>
          </cell>
          <cell r="U2898">
            <v>0</v>
          </cell>
          <cell r="V2898">
            <v>1527.6784577526741</v>
          </cell>
          <cell r="W2898">
            <v>0</v>
          </cell>
          <cell r="X2898">
            <v>0</v>
          </cell>
        </row>
        <row r="2899">
          <cell r="K2899">
            <v>0</v>
          </cell>
          <cell r="L2899">
            <v>0</v>
          </cell>
          <cell r="M2899">
            <v>1120.905</v>
          </cell>
          <cell r="N2899">
            <v>0</v>
          </cell>
          <cell r="O2899">
            <v>0</v>
          </cell>
          <cell r="P2899">
            <v>1242.7674096768746</v>
          </cell>
          <cell r="Q2899">
            <v>0</v>
          </cell>
          <cell r="R2899">
            <v>0</v>
          </cell>
          <cell r="S2899">
            <v>1377.8784415761986</v>
          </cell>
          <cell r="T2899">
            <v>0</v>
          </cell>
          <cell r="U2899">
            <v>0</v>
          </cell>
          <cell r="V2899">
            <v>1527.6784577526741</v>
          </cell>
          <cell r="W2899">
            <v>0</v>
          </cell>
          <cell r="X2899">
            <v>0</v>
          </cell>
        </row>
        <row r="2900">
          <cell r="K2900">
            <v>0</v>
          </cell>
          <cell r="L2900">
            <v>0</v>
          </cell>
          <cell r="M2900">
            <v>1120.905</v>
          </cell>
          <cell r="N2900">
            <v>0</v>
          </cell>
          <cell r="O2900">
            <v>0</v>
          </cell>
          <cell r="P2900">
            <v>1242.7674096768746</v>
          </cell>
          <cell r="Q2900">
            <v>0</v>
          </cell>
          <cell r="R2900">
            <v>0</v>
          </cell>
          <cell r="S2900">
            <v>1377.8784415761986</v>
          </cell>
          <cell r="T2900">
            <v>0</v>
          </cell>
          <cell r="U2900">
            <v>0</v>
          </cell>
          <cell r="V2900">
            <v>1527.6784577526741</v>
          </cell>
          <cell r="W2900">
            <v>0</v>
          </cell>
          <cell r="X2900">
            <v>0</v>
          </cell>
        </row>
        <row r="2901">
          <cell r="K2901">
            <v>0</v>
          </cell>
          <cell r="L2901">
            <v>0</v>
          </cell>
          <cell r="M2901">
            <v>1120.905</v>
          </cell>
          <cell r="N2901">
            <v>0</v>
          </cell>
          <cell r="O2901">
            <v>0</v>
          </cell>
          <cell r="P2901">
            <v>1242.7674096768746</v>
          </cell>
          <cell r="Q2901">
            <v>0</v>
          </cell>
          <cell r="R2901">
            <v>0</v>
          </cell>
          <cell r="S2901">
            <v>1377.8784415761986</v>
          </cell>
          <cell r="T2901">
            <v>0</v>
          </cell>
          <cell r="U2901">
            <v>0</v>
          </cell>
          <cell r="V2901">
            <v>1527.6784577526741</v>
          </cell>
          <cell r="W2901">
            <v>0</v>
          </cell>
          <cell r="X2901">
            <v>0</v>
          </cell>
        </row>
        <row r="2902">
          <cell r="K2902">
            <v>0</v>
          </cell>
          <cell r="L2902">
            <v>0</v>
          </cell>
          <cell r="M2902">
            <v>1120.905</v>
          </cell>
          <cell r="N2902">
            <v>0</v>
          </cell>
          <cell r="O2902">
            <v>0</v>
          </cell>
          <cell r="P2902">
            <v>1242.7674096768746</v>
          </cell>
          <cell r="Q2902">
            <v>0</v>
          </cell>
          <cell r="R2902">
            <v>0</v>
          </cell>
          <cell r="S2902">
            <v>1377.8784415761986</v>
          </cell>
          <cell r="T2902">
            <v>0</v>
          </cell>
          <cell r="U2902">
            <v>0</v>
          </cell>
          <cell r="V2902">
            <v>1527.6784577526741</v>
          </cell>
          <cell r="W2902">
            <v>0</v>
          </cell>
          <cell r="X2902">
            <v>0</v>
          </cell>
        </row>
        <row r="2903">
          <cell r="K2903">
            <v>0</v>
          </cell>
          <cell r="L2903">
            <v>0</v>
          </cell>
          <cell r="M2903">
            <v>1120.905</v>
          </cell>
          <cell r="N2903">
            <v>0</v>
          </cell>
          <cell r="O2903">
            <v>0</v>
          </cell>
          <cell r="P2903">
            <v>1242.7674096768746</v>
          </cell>
          <cell r="Q2903">
            <v>0</v>
          </cell>
          <cell r="R2903">
            <v>0</v>
          </cell>
          <cell r="S2903">
            <v>1377.8784415761986</v>
          </cell>
          <cell r="T2903">
            <v>0</v>
          </cell>
          <cell r="U2903">
            <v>0</v>
          </cell>
          <cell r="V2903">
            <v>1527.6784577526741</v>
          </cell>
          <cell r="W2903">
            <v>0</v>
          </cell>
          <cell r="X2903">
            <v>0</v>
          </cell>
        </row>
        <row r="2904">
          <cell r="K2904">
            <v>0</v>
          </cell>
          <cell r="L2904">
            <v>0</v>
          </cell>
          <cell r="M2904">
            <v>1120.905</v>
          </cell>
          <cell r="N2904">
            <v>0</v>
          </cell>
          <cell r="O2904">
            <v>0</v>
          </cell>
          <cell r="P2904">
            <v>1242.7674096768746</v>
          </cell>
          <cell r="Q2904">
            <v>0</v>
          </cell>
          <cell r="R2904">
            <v>0</v>
          </cell>
          <cell r="S2904">
            <v>1377.8784415761986</v>
          </cell>
          <cell r="T2904">
            <v>0</v>
          </cell>
          <cell r="U2904">
            <v>0</v>
          </cell>
          <cell r="V2904">
            <v>1527.6784577526741</v>
          </cell>
          <cell r="W2904">
            <v>0</v>
          </cell>
          <cell r="X2904">
            <v>0</v>
          </cell>
        </row>
        <row r="2905">
          <cell r="K2905">
            <v>0</v>
          </cell>
          <cell r="L2905">
            <v>0</v>
          </cell>
          <cell r="M2905">
            <v>1120.905</v>
          </cell>
          <cell r="N2905">
            <v>0</v>
          </cell>
          <cell r="O2905">
            <v>0</v>
          </cell>
          <cell r="P2905">
            <v>1242.7674096768746</v>
          </cell>
          <cell r="Q2905">
            <v>0</v>
          </cell>
          <cell r="R2905">
            <v>0</v>
          </cell>
          <cell r="S2905">
            <v>1377.8784415761986</v>
          </cell>
          <cell r="T2905">
            <v>0</v>
          </cell>
          <cell r="U2905">
            <v>0</v>
          </cell>
          <cell r="V2905">
            <v>1527.6784577526741</v>
          </cell>
          <cell r="W2905">
            <v>0</v>
          </cell>
          <cell r="X2905">
            <v>0</v>
          </cell>
        </row>
        <row r="2906">
          <cell r="K2906">
            <v>0</v>
          </cell>
          <cell r="L2906">
            <v>0</v>
          </cell>
          <cell r="M2906">
            <v>1120.905</v>
          </cell>
          <cell r="N2906">
            <v>0</v>
          </cell>
          <cell r="O2906">
            <v>0</v>
          </cell>
          <cell r="P2906">
            <v>1242.7674096768746</v>
          </cell>
          <cell r="Q2906">
            <v>0</v>
          </cell>
          <cell r="R2906">
            <v>0</v>
          </cell>
          <cell r="S2906">
            <v>1377.8784415761986</v>
          </cell>
          <cell r="T2906">
            <v>0</v>
          </cell>
          <cell r="U2906">
            <v>0</v>
          </cell>
          <cell r="V2906">
            <v>1527.6784577526741</v>
          </cell>
          <cell r="W2906">
            <v>0</v>
          </cell>
          <cell r="X2906">
            <v>0</v>
          </cell>
        </row>
        <row r="2907">
          <cell r="K2907">
            <v>0</v>
          </cell>
          <cell r="L2907">
            <v>0</v>
          </cell>
          <cell r="M2907">
            <v>1120.905</v>
          </cell>
          <cell r="N2907">
            <v>0</v>
          </cell>
          <cell r="O2907">
            <v>0</v>
          </cell>
          <cell r="P2907">
            <v>1242.7674096768746</v>
          </cell>
          <cell r="Q2907">
            <v>0</v>
          </cell>
          <cell r="R2907">
            <v>0</v>
          </cell>
          <cell r="S2907">
            <v>1377.8784415761986</v>
          </cell>
          <cell r="T2907">
            <v>0</v>
          </cell>
          <cell r="U2907">
            <v>0</v>
          </cell>
          <cell r="V2907">
            <v>1527.6784577526741</v>
          </cell>
          <cell r="W2907">
            <v>0</v>
          </cell>
          <cell r="X2907">
            <v>0</v>
          </cell>
        </row>
        <row r="2908">
          <cell r="K2908">
            <v>0</v>
          </cell>
          <cell r="L2908">
            <v>0</v>
          </cell>
          <cell r="M2908">
            <v>1120.905</v>
          </cell>
          <cell r="N2908">
            <v>0</v>
          </cell>
          <cell r="O2908">
            <v>0</v>
          </cell>
          <cell r="P2908">
            <v>1242.7674096768746</v>
          </cell>
          <cell r="Q2908">
            <v>0</v>
          </cell>
          <cell r="R2908">
            <v>0</v>
          </cell>
          <cell r="S2908">
            <v>1377.8784415761986</v>
          </cell>
          <cell r="T2908">
            <v>0</v>
          </cell>
          <cell r="U2908">
            <v>0</v>
          </cell>
          <cell r="V2908">
            <v>1527.6784577526741</v>
          </cell>
          <cell r="W2908">
            <v>0</v>
          </cell>
          <cell r="X2908">
            <v>0</v>
          </cell>
        </row>
        <row r="2909">
          <cell r="K2909">
            <v>0</v>
          </cell>
          <cell r="L2909">
            <v>0</v>
          </cell>
          <cell r="M2909">
            <v>1120.905</v>
          </cell>
          <cell r="N2909">
            <v>0</v>
          </cell>
          <cell r="O2909">
            <v>0</v>
          </cell>
          <cell r="P2909">
            <v>1242.7674096768746</v>
          </cell>
          <cell r="Q2909">
            <v>0</v>
          </cell>
          <cell r="R2909">
            <v>0</v>
          </cell>
          <cell r="S2909">
            <v>1377.8784415761986</v>
          </cell>
          <cell r="T2909">
            <v>0</v>
          </cell>
          <cell r="U2909">
            <v>0</v>
          </cell>
          <cell r="V2909">
            <v>1527.6784577526741</v>
          </cell>
          <cell r="W2909">
            <v>0</v>
          </cell>
          <cell r="X2909">
            <v>0</v>
          </cell>
        </row>
        <row r="2910">
          <cell r="K2910">
            <v>0</v>
          </cell>
          <cell r="L2910">
            <v>0</v>
          </cell>
          <cell r="M2910">
            <v>1120.905</v>
          </cell>
          <cell r="N2910">
            <v>0</v>
          </cell>
          <cell r="O2910">
            <v>0</v>
          </cell>
          <cell r="P2910">
            <v>1242.7674096768746</v>
          </cell>
          <cell r="Q2910">
            <v>0</v>
          </cell>
          <cell r="R2910">
            <v>0</v>
          </cell>
          <cell r="S2910">
            <v>1377.8784415761986</v>
          </cell>
          <cell r="T2910">
            <v>0</v>
          </cell>
          <cell r="U2910">
            <v>0</v>
          </cell>
          <cell r="V2910">
            <v>1527.6784577526741</v>
          </cell>
          <cell r="W2910">
            <v>0</v>
          </cell>
          <cell r="X2910">
            <v>0</v>
          </cell>
        </row>
        <row r="2911">
          <cell r="K2911">
            <v>0</v>
          </cell>
          <cell r="L2911">
            <v>0</v>
          </cell>
          <cell r="M2911">
            <v>1120.905</v>
          </cell>
          <cell r="N2911">
            <v>0</v>
          </cell>
          <cell r="O2911">
            <v>0</v>
          </cell>
          <cell r="P2911">
            <v>1242.7674096768746</v>
          </cell>
          <cell r="Q2911">
            <v>0</v>
          </cell>
          <cell r="R2911">
            <v>0</v>
          </cell>
          <cell r="S2911">
            <v>1377.8784415761986</v>
          </cell>
          <cell r="T2911">
            <v>0</v>
          </cell>
          <cell r="U2911">
            <v>0</v>
          </cell>
          <cell r="V2911">
            <v>1527.6784577526741</v>
          </cell>
          <cell r="W2911">
            <v>0</v>
          </cell>
          <cell r="X2911">
            <v>0</v>
          </cell>
        </row>
        <row r="2912">
          <cell r="K2912">
            <v>0</v>
          </cell>
          <cell r="L2912">
            <v>0</v>
          </cell>
          <cell r="M2912">
            <v>1120.905</v>
          </cell>
          <cell r="N2912">
            <v>0</v>
          </cell>
          <cell r="O2912">
            <v>0</v>
          </cell>
          <cell r="P2912">
            <v>1242.7674096768746</v>
          </cell>
          <cell r="Q2912">
            <v>0</v>
          </cell>
          <cell r="R2912">
            <v>0</v>
          </cell>
          <cell r="S2912">
            <v>1377.8784415761986</v>
          </cell>
          <cell r="T2912">
            <v>0</v>
          </cell>
          <cell r="U2912">
            <v>0</v>
          </cell>
          <cell r="V2912">
            <v>1527.6784577526741</v>
          </cell>
          <cell r="W2912">
            <v>0</v>
          </cell>
          <cell r="X2912">
            <v>0</v>
          </cell>
        </row>
        <row r="2913">
          <cell r="K2913">
            <v>0</v>
          </cell>
          <cell r="L2913">
            <v>0</v>
          </cell>
          <cell r="M2913">
            <v>1120.905</v>
          </cell>
          <cell r="N2913">
            <v>0</v>
          </cell>
          <cell r="O2913">
            <v>0</v>
          </cell>
          <cell r="P2913">
            <v>1242.7674096768746</v>
          </cell>
          <cell r="Q2913">
            <v>0</v>
          </cell>
          <cell r="R2913">
            <v>0</v>
          </cell>
          <cell r="S2913">
            <v>1377.8784415761986</v>
          </cell>
          <cell r="T2913">
            <v>0</v>
          </cell>
          <cell r="U2913">
            <v>0</v>
          </cell>
          <cell r="V2913">
            <v>1527.6784577526741</v>
          </cell>
          <cell r="W2913">
            <v>0</v>
          </cell>
          <cell r="X2913">
            <v>0</v>
          </cell>
        </row>
        <row r="2914">
          <cell r="K2914">
            <v>0</v>
          </cell>
          <cell r="L2914">
            <v>0</v>
          </cell>
          <cell r="M2914">
            <v>1120.905</v>
          </cell>
          <cell r="N2914">
            <v>0</v>
          </cell>
          <cell r="O2914">
            <v>0</v>
          </cell>
          <cell r="P2914">
            <v>1242.7674096768746</v>
          </cell>
          <cell r="Q2914">
            <v>0</v>
          </cell>
          <cell r="R2914">
            <v>0</v>
          </cell>
          <cell r="S2914">
            <v>1377.8784415761986</v>
          </cell>
          <cell r="T2914">
            <v>0</v>
          </cell>
          <cell r="U2914">
            <v>0</v>
          </cell>
          <cell r="V2914">
            <v>1527.6784577526741</v>
          </cell>
          <cell r="W2914">
            <v>0</v>
          </cell>
          <cell r="X2914">
            <v>0</v>
          </cell>
        </row>
        <row r="2915">
          <cell r="K2915">
            <v>0</v>
          </cell>
          <cell r="L2915">
            <v>0</v>
          </cell>
          <cell r="M2915">
            <v>1120.905</v>
          </cell>
          <cell r="N2915">
            <v>0</v>
          </cell>
          <cell r="O2915">
            <v>0</v>
          </cell>
          <cell r="P2915">
            <v>1242.7674096768746</v>
          </cell>
          <cell r="Q2915">
            <v>0</v>
          </cell>
          <cell r="R2915">
            <v>0</v>
          </cell>
          <cell r="S2915">
            <v>1377.8784415761986</v>
          </cell>
          <cell r="T2915">
            <v>0</v>
          </cell>
          <cell r="U2915">
            <v>0</v>
          </cell>
          <cell r="V2915">
            <v>1527.6784577526741</v>
          </cell>
          <cell r="W2915">
            <v>0</v>
          </cell>
          <cell r="X2915">
            <v>0</v>
          </cell>
        </row>
        <row r="2916">
          <cell r="K2916">
            <v>0</v>
          </cell>
          <cell r="L2916">
            <v>0</v>
          </cell>
          <cell r="M2916">
            <v>1120.905</v>
          </cell>
          <cell r="N2916">
            <v>0</v>
          </cell>
          <cell r="O2916">
            <v>0</v>
          </cell>
          <cell r="P2916">
            <v>1242.7674096768746</v>
          </cell>
          <cell r="Q2916">
            <v>0</v>
          </cell>
          <cell r="R2916">
            <v>0</v>
          </cell>
          <cell r="S2916">
            <v>1377.8784415761986</v>
          </cell>
          <cell r="T2916">
            <v>0</v>
          </cell>
          <cell r="U2916">
            <v>0</v>
          </cell>
          <cell r="V2916">
            <v>1527.6784577526741</v>
          </cell>
          <cell r="W2916">
            <v>0</v>
          </cell>
          <cell r="X2916">
            <v>0</v>
          </cell>
        </row>
        <row r="2917">
          <cell r="K2917">
            <v>0</v>
          </cell>
          <cell r="L2917">
            <v>0</v>
          </cell>
          <cell r="M2917">
            <v>1120.905</v>
          </cell>
          <cell r="N2917">
            <v>0</v>
          </cell>
          <cell r="O2917">
            <v>0</v>
          </cell>
          <cell r="P2917">
            <v>1242.7674096768746</v>
          </cell>
          <cell r="Q2917">
            <v>0</v>
          </cell>
          <cell r="R2917">
            <v>0</v>
          </cell>
          <cell r="S2917">
            <v>1377.8784415761986</v>
          </cell>
          <cell r="T2917">
            <v>0</v>
          </cell>
          <cell r="U2917">
            <v>0</v>
          </cell>
          <cell r="V2917">
            <v>1527.6784577526741</v>
          </cell>
          <cell r="W2917">
            <v>0</v>
          </cell>
          <cell r="X2917">
            <v>0</v>
          </cell>
        </row>
        <row r="2918">
          <cell r="K2918">
            <v>0</v>
          </cell>
          <cell r="L2918">
            <v>0</v>
          </cell>
          <cell r="M2918">
            <v>1120.905</v>
          </cell>
          <cell r="N2918">
            <v>0</v>
          </cell>
          <cell r="O2918">
            <v>0</v>
          </cell>
          <cell r="P2918">
            <v>1242.7674096768746</v>
          </cell>
          <cell r="Q2918">
            <v>0</v>
          </cell>
          <cell r="R2918">
            <v>0</v>
          </cell>
          <cell r="S2918">
            <v>1377.8784415761986</v>
          </cell>
          <cell r="T2918">
            <v>0</v>
          </cell>
          <cell r="U2918">
            <v>0</v>
          </cell>
          <cell r="V2918">
            <v>1527.6784577526741</v>
          </cell>
          <cell r="W2918">
            <v>0</v>
          </cell>
          <cell r="X2918">
            <v>0</v>
          </cell>
        </row>
        <row r="2919">
          <cell r="K2919">
            <v>0</v>
          </cell>
          <cell r="L2919">
            <v>0</v>
          </cell>
          <cell r="M2919">
            <v>1120.905</v>
          </cell>
          <cell r="N2919">
            <v>0</v>
          </cell>
          <cell r="O2919">
            <v>0</v>
          </cell>
          <cell r="P2919">
            <v>1242.7674096768746</v>
          </cell>
          <cell r="Q2919">
            <v>0</v>
          </cell>
          <cell r="R2919">
            <v>0</v>
          </cell>
          <cell r="S2919">
            <v>1377.8784415761986</v>
          </cell>
          <cell r="T2919">
            <v>0</v>
          </cell>
          <cell r="U2919">
            <v>0</v>
          </cell>
          <cell r="V2919">
            <v>1527.6784577526741</v>
          </cell>
          <cell r="W2919">
            <v>0</v>
          </cell>
          <cell r="X2919">
            <v>0</v>
          </cell>
        </row>
        <row r="2920">
          <cell r="K2920">
            <v>0</v>
          </cell>
          <cell r="L2920">
            <v>0</v>
          </cell>
          <cell r="M2920">
            <v>1120.905</v>
          </cell>
          <cell r="N2920">
            <v>0</v>
          </cell>
          <cell r="O2920">
            <v>0</v>
          </cell>
          <cell r="P2920">
            <v>1242.7674096768746</v>
          </cell>
          <cell r="Q2920">
            <v>0</v>
          </cell>
          <cell r="R2920">
            <v>0</v>
          </cell>
          <cell r="S2920">
            <v>1377.8784415761986</v>
          </cell>
          <cell r="T2920">
            <v>0</v>
          </cell>
          <cell r="U2920">
            <v>0</v>
          </cell>
          <cell r="V2920">
            <v>1527.6784577526741</v>
          </cell>
          <cell r="W2920">
            <v>0</v>
          </cell>
          <cell r="X2920">
            <v>0</v>
          </cell>
        </row>
        <row r="2921">
          <cell r="K2921">
            <v>0</v>
          </cell>
          <cell r="L2921">
            <v>0</v>
          </cell>
          <cell r="M2921">
            <v>1120.905</v>
          </cell>
          <cell r="N2921">
            <v>0</v>
          </cell>
          <cell r="O2921">
            <v>0</v>
          </cell>
          <cell r="P2921">
            <v>1242.7674096768746</v>
          </cell>
          <cell r="Q2921">
            <v>0</v>
          </cell>
          <cell r="R2921">
            <v>0</v>
          </cell>
          <cell r="S2921">
            <v>1377.8784415761986</v>
          </cell>
          <cell r="T2921">
            <v>0</v>
          </cell>
          <cell r="U2921">
            <v>0</v>
          </cell>
          <cell r="V2921">
            <v>1527.6784577526741</v>
          </cell>
          <cell r="W2921">
            <v>0</v>
          </cell>
          <cell r="X2921">
            <v>0</v>
          </cell>
        </row>
        <row r="2922">
          <cell r="K2922">
            <v>0</v>
          </cell>
          <cell r="L2922">
            <v>0</v>
          </cell>
          <cell r="M2922">
            <v>1120.905</v>
          </cell>
          <cell r="N2922">
            <v>0</v>
          </cell>
          <cell r="O2922">
            <v>0</v>
          </cell>
          <cell r="P2922">
            <v>1242.7674096768746</v>
          </cell>
          <cell r="Q2922">
            <v>0</v>
          </cell>
          <cell r="R2922">
            <v>0</v>
          </cell>
          <cell r="S2922">
            <v>1377.8784415761986</v>
          </cell>
          <cell r="T2922">
            <v>0</v>
          </cell>
          <cell r="U2922">
            <v>0</v>
          </cell>
          <cell r="V2922">
            <v>1527.6784577526741</v>
          </cell>
          <cell r="W2922">
            <v>0</v>
          </cell>
          <cell r="X2922">
            <v>0</v>
          </cell>
        </row>
        <row r="2923">
          <cell r="K2923">
            <v>0</v>
          </cell>
          <cell r="L2923">
            <v>0</v>
          </cell>
          <cell r="M2923">
            <v>1120.905</v>
          </cell>
          <cell r="N2923">
            <v>0</v>
          </cell>
          <cell r="O2923">
            <v>0</v>
          </cell>
          <cell r="P2923">
            <v>1242.7674096768746</v>
          </cell>
          <cell r="Q2923">
            <v>0</v>
          </cell>
          <cell r="R2923">
            <v>0</v>
          </cell>
          <cell r="S2923">
            <v>1377.8784415761986</v>
          </cell>
          <cell r="T2923">
            <v>0</v>
          </cell>
          <cell r="U2923">
            <v>0</v>
          </cell>
          <cell r="V2923">
            <v>1527.6784577526741</v>
          </cell>
          <cell r="W2923">
            <v>0</v>
          </cell>
          <cell r="X2923">
            <v>0</v>
          </cell>
        </row>
        <row r="2924">
          <cell r="K2924">
            <v>0</v>
          </cell>
          <cell r="L2924">
            <v>0</v>
          </cell>
          <cell r="M2924">
            <v>1120.905</v>
          </cell>
          <cell r="N2924">
            <v>0</v>
          </cell>
          <cell r="O2924">
            <v>0</v>
          </cell>
          <cell r="P2924">
            <v>1242.7674096768746</v>
          </cell>
          <cell r="Q2924">
            <v>0</v>
          </cell>
          <cell r="R2924">
            <v>0</v>
          </cell>
          <cell r="S2924">
            <v>1377.8784415761986</v>
          </cell>
          <cell r="T2924">
            <v>0</v>
          </cell>
          <cell r="U2924">
            <v>0</v>
          </cell>
          <cell r="V2924">
            <v>1527.6784577526741</v>
          </cell>
          <cell r="W2924">
            <v>0</v>
          </cell>
          <cell r="X2924">
            <v>0</v>
          </cell>
        </row>
        <row r="2925">
          <cell r="K2925">
            <v>0</v>
          </cell>
          <cell r="L2925">
            <v>0</v>
          </cell>
          <cell r="M2925">
            <v>1120.905</v>
          </cell>
          <cell r="N2925">
            <v>0</v>
          </cell>
          <cell r="O2925">
            <v>0</v>
          </cell>
          <cell r="P2925">
            <v>1242.7674096768746</v>
          </cell>
          <cell r="Q2925">
            <v>0</v>
          </cell>
          <cell r="R2925">
            <v>0</v>
          </cell>
          <cell r="S2925">
            <v>1377.8784415761986</v>
          </cell>
          <cell r="T2925">
            <v>0</v>
          </cell>
          <cell r="U2925">
            <v>0</v>
          </cell>
          <cell r="V2925">
            <v>1527.6784577526741</v>
          </cell>
          <cell r="W2925">
            <v>0</v>
          </cell>
          <cell r="X2925">
            <v>0</v>
          </cell>
        </row>
        <row r="2926">
          <cell r="K2926">
            <v>0</v>
          </cell>
          <cell r="L2926">
            <v>0</v>
          </cell>
          <cell r="M2926">
            <v>1120.905</v>
          </cell>
          <cell r="N2926">
            <v>0</v>
          </cell>
          <cell r="O2926">
            <v>0</v>
          </cell>
          <cell r="P2926">
            <v>1242.7674096768746</v>
          </cell>
          <cell r="Q2926">
            <v>0</v>
          </cell>
          <cell r="R2926">
            <v>0</v>
          </cell>
          <cell r="S2926">
            <v>1377.8784415761986</v>
          </cell>
          <cell r="T2926">
            <v>0</v>
          </cell>
          <cell r="U2926">
            <v>0</v>
          </cell>
          <cell r="V2926">
            <v>1527.6784577526741</v>
          </cell>
          <cell r="W2926">
            <v>0</v>
          </cell>
          <cell r="X2926">
            <v>0</v>
          </cell>
        </row>
        <row r="2927">
          <cell r="K2927">
            <v>0</v>
          </cell>
          <cell r="L2927">
            <v>0</v>
          </cell>
          <cell r="M2927">
            <v>1120.905</v>
          </cell>
          <cell r="N2927">
            <v>0</v>
          </cell>
          <cell r="O2927">
            <v>0</v>
          </cell>
          <cell r="P2927">
            <v>1242.7674096768746</v>
          </cell>
          <cell r="Q2927">
            <v>0</v>
          </cell>
          <cell r="R2927">
            <v>0</v>
          </cell>
          <cell r="S2927">
            <v>1377.8784415761986</v>
          </cell>
          <cell r="T2927">
            <v>0</v>
          </cell>
          <cell r="U2927">
            <v>0</v>
          </cell>
          <cell r="V2927">
            <v>1527.6784577526741</v>
          </cell>
          <cell r="W2927">
            <v>0</v>
          </cell>
          <cell r="X2927">
            <v>0</v>
          </cell>
        </row>
        <row r="2928">
          <cell r="K2928">
            <v>0</v>
          </cell>
          <cell r="L2928">
            <v>0</v>
          </cell>
          <cell r="M2928">
            <v>1120.905</v>
          </cell>
          <cell r="N2928">
            <v>0</v>
          </cell>
          <cell r="O2928">
            <v>0</v>
          </cell>
          <cell r="P2928">
            <v>1242.7674096768746</v>
          </cell>
          <cell r="Q2928">
            <v>0</v>
          </cell>
          <cell r="R2928">
            <v>0</v>
          </cell>
          <cell r="S2928">
            <v>1377.8784415761986</v>
          </cell>
          <cell r="T2928">
            <v>0</v>
          </cell>
          <cell r="U2928">
            <v>0</v>
          </cell>
          <cell r="V2928">
            <v>1527.6784577526741</v>
          </cell>
          <cell r="W2928">
            <v>0</v>
          </cell>
          <cell r="X2928">
            <v>0</v>
          </cell>
        </row>
        <row r="2929">
          <cell r="K2929">
            <v>0</v>
          </cell>
          <cell r="L2929">
            <v>0</v>
          </cell>
          <cell r="M2929">
            <v>1120.905</v>
          </cell>
          <cell r="N2929">
            <v>0</v>
          </cell>
          <cell r="O2929">
            <v>0</v>
          </cell>
          <cell r="P2929">
            <v>1242.7674096768746</v>
          </cell>
          <cell r="Q2929">
            <v>0</v>
          </cell>
          <cell r="R2929">
            <v>0</v>
          </cell>
          <cell r="S2929">
            <v>1377.8784415761986</v>
          </cell>
          <cell r="T2929">
            <v>0</v>
          </cell>
          <cell r="U2929">
            <v>0</v>
          </cell>
          <cell r="V2929">
            <v>1527.6784577526741</v>
          </cell>
          <cell r="W2929">
            <v>0</v>
          </cell>
          <cell r="X2929">
            <v>0</v>
          </cell>
        </row>
        <row r="2930">
          <cell r="K2930">
            <v>0</v>
          </cell>
          <cell r="L2930">
            <v>0</v>
          </cell>
          <cell r="M2930">
            <v>1120.905</v>
          </cell>
          <cell r="N2930">
            <v>0</v>
          </cell>
          <cell r="O2930">
            <v>0</v>
          </cell>
          <cell r="P2930">
            <v>1242.7674096768746</v>
          </cell>
          <cell r="Q2930">
            <v>0</v>
          </cell>
          <cell r="R2930">
            <v>0</v>
          </cell>
          <cell r="S2930">
            <v>1377.8784415761986</v>
          </cell>
          <cell r="T2930">
            <v>0</v>
          </cell>
          <cell r="U2930">
            <v>0</v>
          </cell>
          <cell r="V2930">
            <v>1527.6784577526741</v>
          </cell>
          <cell r="W2930">
            <v>0</v>
          </cell>
          <cell r="X2930">
            <v>0</v>
          </cell>
        </row>
        <row r="2931">
          <cell r="K2931">
            <v>0</v>
          </cell>
          <cell r="L2931">
            <v>0</v>
          </cell>
          <cell r="M2931">
            <v>1120.905</v>
          </cell>
          <cell r="N2931">
            <v>0</v>
          </cell>
          <cell r="O2931">
            <v>0</v>
          </cell>
          <cell r="P2931">
            <v>1242.7674096768746</v>
          </cell>
          <cell r="Q2931">
            <v>0</v>
          </cell>
          <cell r="R2931">
            <v>0</v>
          </cell>
          <cell r="S2931">
            <v>1377.8784415761986</v>
          </cell>
          <cell r="T2931">
            <v>0</v>
          </cell>
          <cell r="U2931">
            <v>0</v>
          </cell>
          <cell r="V2931">
            <v>1527.6784577526741</v>
          </cell>
          <cell r="W2931">
            <v>0</v>
          </cell>
          <cell r="X2931">
            <v>0</v>
          </cell>
        </row>
        <row r="2932">
          <cell r="K2932">
            <v>0</v>
          </cell>
          <cell r="L2932">
            <v>0</v>
          </cell>
          <cell r="M2932">
            <v>1120.905</v>
          </cell>
          <cell r="N2932">
            <v>0</v>
          </cell>
          <cell r="O2932">
            <v>0</v>
          </cell>
          <cell r="P2932">
            <v>1242.7674096768746</v>
          </cell>
          <cell r="Q2932">
            <v>0</v>
          </cell>
          <cell r="R2932">
            <v>0</v>
          </cell>
          <cell r="S2932">
            <v>1377.8784415761986</v>
          </cell>
          <cell r="T2932">
            <v>0</v>
          </cell>
          <cell r="U2932">
            <v>0</v>
          </cell>
          <cell r="V2932">
            <v>1527.6784577526741</v>
          </cell>
          <cell r="W2932">
            <v>0</v>
          </cell>
          <cell r="X2932">
            <v>0</v>
          </cell>
        </row>
        <row r="2933">
          <cell r="K2933">
            <v>0</v>
          </cell>
          <cell r="L2933">
            <v>0</v>
          </cell>
          <cell r="M2933">
            <v>1120.905</v>
          </cell>
          <cell r="N2933">
            <v>0</v>
          </cell>
          <cell r="O2933">
            <v>0</v>
          </cell>
          <cell r="P2933">
            <v>1242.7674096768746</v>
          </cell>
          <cell r="Q2933">
            <v>0</v>
          </cell>
          <cell r="R2933">
            <v>0</v>
          </cell>
          <cell r="S2933">
            <v>1377.8784415761986</v>
          </cell>
          <cell r="T2933">
            <v>0</v>
          </cell>
          <cell r="U2933">
            <v>0</v>
          </cell>
          <cell r="V2933">
            <v>1527.6784577526741</v>
          </cell>
          <cell r="W2933">
            <v>0</v>
          </cell>
          <cell r="X2933">
            <v>0</v>
          </cell>
        </row>
        <row r="2934">
          <cell r="K2934">
            <v>0</v>
          </cell>
          <cell r="L2934">
            <v>0</v>
          </cell>
          <cell r="M2934">
            <v>1120.905</v>
          </cell>
          <cell r="N2934">
            <v>0</v>
          </cell>
          <cell r="O2934">
            <v>0</v>
          </cell>
          <cell r="P2934">
            <v>1242.7674096768746</v>
          </cell>
          <cell r="Q2934">
            <v>0</v>
          </cell>
          <cell r="R2934">
            <v>0</v>
          </cell>
          <cell r="S2934">
            <v>1377.8784415761986</v>
          </cell>
          <cell r="T2934">
            <v>0</v>
          </cell>
          <cell r="U2934">
            <v>0</v>
          </cell>
          <cell r="V2934">
            <v>1527.6784577526741</v>
          </cell>
          <cell r="W2934">
            <v>0</v>
          </cell>
          <cell r="X2934">
            <v>0</v>
          </cell>
        </row>
        <row r="2935">
          <cell r="K2935">
            <v>0</v>
          </cell>
          <cell r="L2935">
            <v>0</v>
          </cell>
          <cell r="M2935">
            <v>1120.905</v>
          </cell>
          <cell r="N2935">
            <v>0</v>
          </cell>
          <cell r="O2935">
            <v>0</v>
          </cell>
          <cell r="P2935">
            <v>1242.7674096768746</v>
          </cell>
          <cell r="Q2935">
            <v>0</v>
          </cell>
          <cell r="R2935">
            <v>0</v>
          </cell>
          <cell r="S2935">
            <v>1377.8784415761986</v>
          </cell>
          <cell r="T2935">
            <v>0</v>
          </cell>
          <cell r="U2935">
            <v>0</v>
          </cell>
          <cell r="V2935">
            <v>1527.6784577526741</v>
          </cell>
          <cell r="W2935">
            <v>0</v>
          </cell>
          <cell r="X2935">
            <v>0</v>
          </cell>
        </row>
        <row r="2936">
          <cell r="K2936">
            <v>0</v>
          </cell>
          <cell r="L2936">
            <v>0</v>
          </cell>
          <cell r="M2936">
            <v>1120.905</v>
          </cell>
          <cell r="N2936">
            <v>0</v>
          </cell>
          <cell r="O2936">
            <v>0</v>
          </cell>
          <cell r="P2936">
            <v>1242.7674096768746</v>
          </cell>
          <cell r="Q2936">
            <v>0</v>
          </cell>
          <cell r="R2936">
            <v>0</v>
          </cell>
          <cell r="S2936">
            <v>1377.8784415761986</v>
          </cell>
          <cell r="T2936">
            <v>0</v>
          </cell>
          <cell r="U2936">
            <v>0</v>
          </cell>
          <cell r="V2936">
            <v>1527.6784577526741</v>
          </cell>
          <cell r="W2936">
            <v>0</v>
          </cell>
          <cell r="X2936">
            <v>0</v>
          </cell>
        </row>
        <row r="2937">
          <cell r="K2937">
            <v>0</v>
          </cell>
          <cell r="L2937">
            <v>0</v>
          </cell>
          <cell r="M2937">
            <v>1120.905</v>
          </cell>
          <cell r="N2937">
            <v>0</v>
          </cell>
          <cell r="O2937">
            <v>0</v>
          </cell>
          <cell r="P2937">
            <v>1242.7674096768746</v>
          </cell>
          <cell r="Q2937">
            <v>0</v>
          </cell>
          <cell r="R2937">
            <v>0</v>
          </cell>
          <cell r="S2937">
            <v>1377.8784415761986</v>
          </cell>
          <cell r="T2937">
            <v>0</v>
          </cell>
          <cell r="U2937">
            <v>0</v>
          </cell>
          <cell r="V2937">
            <v>1527.6784577526741</v>
          </cell>
          <cell r="W2937">
            <v>0</v>
          </cell>
          <cell r="X2937">
            <v>0</v>
          </cell>
        </row>
        <row r="2938">
          <cell r="K2938">
            <v>0</v>
          </cell>
          <cell r="L2938">
            <v>0</v>
          </cell>
          <cell r="M2938">
            <v>1120.905</v>
          </cell>
          <cell r="N2938">
            <v>0</v>
          </cell>
          <cell r="O2938">
            <v>0</v>
          </cell>
          <cell r="P2938">
            <v>1242.7674096768746</v>
          </cell>
          <cell r="Q2938">
            <v>0</v>
          </cell>
          <cell r="R2938">
            <v>0</v>
          </cell>
          <cell r="S2938">
            <v>1377.8784415761986</v>
          </cell>
          <cell r="T2938">
            <v>0</v>
          </cell>
          <cell r="U2938">
            <v>0</v>
          </cell>
          <cell r="V2938">
            <v>1527.6784577526741</v>
          </cell>
          <cell r="W2938">
            <v>0</v>
          </cell>
          <cell r="X2938">
            <v>0</v>
          </cell>
        </row>
        <row r="2939">
          <cell r="K2939">
            <v>0</v>
          </cell>
          <cell r="L2939">
            <v>0</v>
          </cell>
          <cell r="M2939">
            <v>1120.905</v>
          </cell>
          <cell r="N2939">
            <v>0</v>
          </cell>
          <cell r="O2939">
            <v>0</v>
          </cell>
          <cell r="P2939">
            <v>1242.7674096768746</v>
          </cell>
          <cell r="Q2939">
            <v>0</v>
          </cell>
          <cell r="R2939">
            <v>0</v>
          </cell>
          <cell r="S2939">
            <v>1377.8784415761986</v>
          </cell>
          <cell r="T2939">
            <v>0</v>
          </cell>
          <cell r="U2939">
            <v>0</v>
          </cell>
          <cell r="V2939">
            <v>1527.6784577526741</v>
          </cell>
          <cell r="W2939">
            <v>0</v>
          </cell>
          <cell r="X2939">
            <v>0</v>
          </cell>
        </row>
        <row r="2940">
          <cell r="K2940">
            <v>0</v>
          </cell>
          <cell r="L2940">
            <v>0</v>
          </cell>
          <cell r="M2940">
            <v>1120.905</v>
          </cell>
          <cell r="N2940">
            <v>0</v>
          </cell>
          <cell r="O2940">
            <v>0</v>
          </cell>
          <cell r="P2940">
            <v>1242.7674096768746</v>
          </cell>
          <cell r="Q2940">
            <v>0</v>
          </cell>
          <cell r="R2940">
            <v>0</v>
          </cell>
          <cell r="S2940">
            <v>1377.8784415761986</v>
          </cell>
          <cell r="T2940">
            <v>0</v>
          </cell>
          <cell r="U2940">
            <v>0</v>
          </cell>
          <cell r="V2940">
            <v>1527.6784577526741</v>
          </cell>
          <cell r="W2940">
            <v>0</v>
          </cell>
          <cell r="X2940">
            <v>0</v>
          </cell>
        </row>
        <row r="2941">
          <cell r="K2941">
            <v>0</v>
          </cell>
          <cell r="L2941">
            <v>0</v>
          </cell>
          <cell r="M2941">
            <v>1120.905</v>
          </cell>
          <cell r="N2941">
            <v>0</v>
          </cell>
          <cell r="O2941">
            <v>0</v>
          </cell>
          <cell r="P2941">
            <v>1242.7674096768746</v>
          </cell>
          <cell r="Q2941">
            <v>0</v>
          </cell>
          <cell r="R2941">
            <v>0</v>
          </cell>
          <cell r="S2941">
            <v>1377.8784415761986</v>
          </cell>
          <cell r="T2941">
            <v>0</v>
          </cell>
          <cell r="U2941">
            <v>0</v>
          </cell>
          <cell r="V2941">
            <v>1527.6784577526741</v>
          </cell>
          <cell r="W2941">
            <v>0</v>
          </cell>
          <cell r="X2941">
            <v>0</v>
          </cell>
        </row>
        <row r="2942">
          <cell r="K2942">
            <v>0</v>
          </cell>
          <cell r="L2942">
            <v>0</v>
          </cell>
          <cell r="M2942">
            <v>1120.905</v>
          </cell>
          <cell r="N2942">
            <v>0</v>
          </cell>
          <cell r="O2942">
            <v>0</v>
          </cell>
          <cell r="P2942">
            <v>1242.7674096768746</v>
          </cell>
          <cell r="Q2942">
            <v>0</v>
          </cell>
          <cell r="R2942">
            <v>0</v>
          </cell>
          <cell r="S2942">
            <v>1377.8784415761986</v>
          </cell>
          <cell r="T2942">
            <v>0</v>
          </cell>
          <cell r="U2942">
            <v>0</v>
          </cell>
          <cell r="V2942">
            <v>1527.6784577526741</v>
          </cell>
          <cell r="W2942">
            <v>0</v>
          </cell>
          <cell r="X2942">
            <v>0</v>
          </cell>
        </row>
        <row r="2943">
          <cell r="K2943">
            <v>0</v>
          </cell>
          <cell r="L2943">
            <v>0</v>
          </cell>
          <cell r="M2943">
            <v>1120.905</v>
          </cell>
          <cell r="N2943">
            <v>0</v>
          </cell>
          <cell r="O2943">
            <v>0</v>
          </cell>
          <cell r="P2943">
            <v>1242.7674096768746</v>
          </cell>
          <cell r="Q2943">
            <v>0</v>
          </cell>
          <cell r="R2943">
            <v>0</v>
          </cell>
          <cell r="S2943">
            <v>1377.8784415761986</v>
          </cell>
          <cell r="T2943">
            <v>0</v>
          </cell>
          <cell r="U2943">
            <v>0</v>
          </cell>
          <cell r="V2943">
            <v>1527.6784577526741</v>
          </cell>
          <cell r="W2943">
            <v>0</v>
          </cell>
          <cell r="X2943">
            <v>0</v>
          </cell>
        </row>
        <row r="2944">
          <cell r="K2944">
            <v>0</v>
          </cell>
          <cell r="L2944">
            <v>0</v>
          </cell>
          <cell r="M2944">
            <v>1120.905</v>
          </cell>
          <cell r="N2944">
            <v>0</v>
          </cell>
          <cell r="O2944">
            <v>0</v>
          </cell>
          <cell r="P2944">
            <v>1242.7674096768746</v>
          </cell>
          <cell r="Q2944">
            <v>0</v>
          </cell>
          <cell r="R2944">
            <v>0</v>
          </cell>
          <cell r="S2944">
            <v>1377.8784415761986</v>
          </cell>
          <cell r="T2944">
            <v>0</v>
          </cell>
          <cell r="U2944">
            <v>0</v>
          </cell>
          <cell r="V2944">
            <v>1527.6784577526741</v>
          </cell>
          <cell r="W2944">
            <v>0</v>
          </cell>
          <cell r="X2944">
            <v>0</v>
          </cell>
        </row>
        <row r="2945">
          <cell r="K2945">
            <v>0</v>
          </cell>
          <cell r="L2945">
            <v>0</v>
          </cell>
          <cell r="M2945">
            <v>1120.905</v>
          </cell>
          <cell r="N2945">
            <v>0</v>
          </cell>
          <cell r="O2945">
            <v>0</v>
          </cell>
          <cell r="P2945">
            <v>1242.7674096768746</v>
          </cell>
          <cell r="Q2945">
            <v>0</v>
          </cell>
          <cell r="R2945">
            <v>0</v>
          </cell>
          <cell r="S2945">
            <v>1377.8784415761986</v>
          </cell>
          <cell r="T2945">
            <v>0</v>
          </cell>
          <cell r="U2945">
            <v>0</v>
          </cell>
          <cell r="V2945">
            <v>1527.6784577526741</v>
          </cell>
          <cell r="W2945">
            <v>0</v>
          </cell>
          <cell r="X2945">
            <v>0</v>
          </cell>
        </row>
        <row r="2946">
          <cell r="K2946">
            <v>0</v>
          </cell>
          <cell r="L2946">
            <v>0</v>
          </cell>
          <cell r="M2946">
            <v>1120.905</v>
          </cell>
          <cell r="N2946">
            <v>0</v>
          </cell>
          <cell r="O2946">
            <v>0</v>
          </cell>
          <cell r="P2946">
            <v>1242.7674096768746</v>
          </cell>
          <cell r="Q2946">
            <v>0</v>
          </cell>
          <cell r="R2946">
            <v>0</v>
          </cell>
          <cell r="S2946">
            <v>1377.8784415761986</v>
          </cell>
          <cell r="T2946">
            <v>0</v>
          </cell>
          <cell r="U2946">
            <v>0</v>
          </cell>
          <cell r="V2946">
            <v>1527.6784577526741</v>
          </cell>
          <cell r="W2946">
            <v>0</v>
          </cell>
          <cell r="X2946">
            <v>0</v>
          </cell>
        </row>
        <row r="2947">
          <cell r="K2947">
            <v>0</v>
          </cell>
          <cell r="L2947">
            <v>0</v>
          </cell>
          <cell r="M2947">
            <v>1120.905</v>
          </cell>
          <cell r="N2947">
            <v>0</v>
          </cell>
          <cell r="O2947">
            <v>0</v>
          </cell>
          <cell r="P2947">
            <v>1242.7674096768746</v>
          </cell>
          <cell r="Q2947">
            <v>0</v>
          </cell>
          <cell r="R2947">
            <v>0</v>
          </cell>
          <cell r="S2947">
            <v>1377.8784415761986</v>
          </cell>
          <cell r="T2947">
            <v>0</v>
          </cell>
          <cell r="U2947">
            <v>0</v>
          </cell>
          <cell r="V2947">
            <v>1527.6784577526741</v>
          </cell>
          <cell r="W2947">
            <v>0</v>
          </cell>
          <cell r="X2947">
            <v>0</v>
          </cell>
        </row>
        <row r="2948">
          <cell r="K2948">
            <v>0</v>
          </cell>
          <cell r="L2948">
            <v>0</v>
          </cell>
          <cell r="M2948">
            <v>1120.905</v>
          </cell>
          <cell r="N2948">
            <v>0</v>
          </cell>
          <cell r="O2948">
            <v>0</v>
          </cell>
          <cell r="P2948">
            <v>1242.7674096768746</v>
          </cell>
          <cell r="Q2948">
            <v>0</v>
          </cell>
          <cell r="R2948">
            <v>0</v>
          </cell>
          <cell r="S2948">
            <v>1377.8784415761986</v>
          </cell>
          <cell r="T2948">
            <v>0</v>
          </cell>
          <cell r="U2948">
            <v>0</v>
          </cell>
          <cell r="V2948">
            <v>1527.6784577526741</v>
          </cell>
          <cell r="W2948">
            <v>0</v>
          </cell>
          <cell r="X2948">
            <v>0</v>
          </cell>
        </row>
        <row r="2949">
          <cell r="K2949">
            <v>0</v>
          </cell>
          <cell r="L2949">
            <v>0</v>
          </cell>
          <cell r="M2949">
            <v>1120.905</v>
          </cell>
          <cell r="N2949">
            <v>0</v>
          </cell>
          <cell r="O2949">
            <v>0</v>
          </cell>
          <cell r="P2949">
            <v>1242.7674096768746</v>
          </cell>
          <cell r="Q2949">
            <v>0</v>
          </cell>
          <cell r="R2949">
            <v>0</v>
          </cell>
          <cell r="S2949">
            <v>1377.8784415761986</v>
          </cell>
          <cell r="T2949">
            <v>0</v>
          </cell>
          <cell r="U2949">
            <v>0</v>
          </cell>
          <cell r="V2949">
            <v>1527.6784577526741</v>
          </cell>
          <cell r="W2949">
            <v>0</v>
          </cell>
          <cell r="X2949">
            <v>0</v>
          </cell>
        </row>
        <row r="2950">
          <cell r="K2950">
            <v>0</v>
          </cell>
          <cell r="L2950">
            <v>0</v>
          </cell>
          <cell r="M2950">
            <v>1120.905</v>
          </cell>
          <cell r="N2950">
            <v>0</v>
          </cell>
          <cell r="O2950">
            <v>0</v>
          </cell>
          <cell r="P2950">
            <v>1242.7674096768746</v>
          </cell>
          <cell r="Q2950">
            <v>0</v>
          </cell>
          <cell r="R2950">
            <v>0</v>
          </cell>
          <cell r="S2950">
            <v>1377.8784415761986</v>
          </cell>
          <cell r="T2950">
            <v>0</v>
          </cell>
          <cell r="U2950">
            <v>0</v>
          </cell>
          <cell r="V2950">
            <v>1527.6784577526741</v>
          </cell>
          <cell r="W2950">
            <v>0</v>
          </cell>
          <cell r="X2950">
            <v>0</v>
          </cell>
        </row>
        <row r="2951">
          <cell r="K2951">
            <v>0</v>
          </cell>
          <cell r="L2951">
            <v>0</v>
          </cell>
          <cell r="M2951">
            <v>1120.905</v>
          </cell>
          <cell r="N2951">
            <v>0</v>
          </cell>
          <cell r="O2951">
            <v>0</v>
          </cell>
          <cell r="P2951">
            <v>1242.7674096768746</v>
          </cell>
          <cell r="Q2951">
            <v>0</v>
          </cell>
          <cell r="R2951">
            <v>0</v>
          </cell>
          <cell r="S2951">
            <v>1377.8784415761986</v>
          </cell>
          <cell r="T2951">
            <v>0</v>
          </cell>
          <cell r="U2951">
            <v>0</v>
          </cell>
          <cell r="V2951">
            <v>1527.6784577526741</v>
          </cell>
          <cell r="W2951">
            <v>0</v>
          </cell>
          <cell r="X2951">
            <v>0</v>
          </cell>
        </row>
        <row r="2952">
          <cell r="K2952">
            <v>0</v>
          </cell>
          <cell r="L2952">
            <v>0</v>
          </cell>
          <cell r="M2952">
            <v>1120.905</v>
          </cell>
          <cell r="N2952">
            <v>0</v>
          </cell>
          <cell r="O2952">
            <v>0</v>
          </cell>
          <cell r="P2952">
            <v>1242.7674096768746</v>
          </cell>
          <cell r="Q2952">
            <v>0</v>
          </cell>
          <cell r="R2952">
            <v>0</v>
          </cell>
          <cell r="S2952">
            <v>1377.8784415761986</v>
          </cell>
          <cell r="T2952">
            <v>0</v>
          </cell>
          <cell r="U2952">
            <v>0</v>
          </cell>
          <cell r="V2952">
            <v>1527.6784577526741</v>
          </cell>
          <cell r="W2952">
            <v>0</v>
          </cell>
          <cell r="X2952">
            <v>0</v>
          </cell>
        </row>
        <row r="2953">
          <cell r="K2953">
            <v>0</v>
          </cell>
          <cell r="L2953">
            <v>0</v>
          </cell>
          <cell r="M2953">
            <v>1120.905</v>
          </cell>
          <cell r="N2953">
            <v>0</v>
          </cell>
          <cell r="O2953">
            <v>0</v>
          </cell>
          <cell r="P2953">
            <v>1242.7674096768746</v>
          </cell>
          <cell r="Q2953">
            <v>0</v>
          </cell>
          <cell r="R2953">
            <v>0</v>
          </cell>
          <cell r="S2953">
            <v>1377.8784415761986</v>
          </cell>
          <cell r="T2953">
            <v>0</v>
          </cell>
          <cell r="U2953">
            <v>0</v>
          </cell>
          <cell r="V2953">
            <v>1527.6784577526741</v>
          </cell>
          <cell r="W2953">
            <v>0</v>
          </cell>
          <cell r="X2953">
            <v>0</v>
          </cell>
        </row>
        <row r="2954">
          <cell r="K2954">
            <v>0</v>
          </cell>
          <cell r="L2954">
            <v>0</v>
          </cell>
          <cell r="M2954">
            <v>1120.905</v>
          </cell>
          <cell r="N2954">
            <v>0</v>
          </cell>
          <cell r="O2954">
            <v>0</v>
          </cell>
          <cell r="P2954">
            <v>1242.7674096768746</v>
          </cell>
          <cell r="Q2954">
            <v>0</v>
          </cell>
          <cell r="R2954">
            <v>0</v>
          </cell>
          <cell r="S2954">
            <v>1377.8784415761986</v>
          </cell>
          <cell r="T2954">
            <v>0</v>
          </cell>
          <cell r="U2954">
            <v>0</v>
          </cell>
          <cell r="V2954">
            <v>1527.6784577526741</v>
          </cell>
          <cell r="W2954">
            <v>0</v>
          </cell>
          <cell r="X2954">
            <v>0</v>
          </cell>
        </row>
        <row r="2955">
          <cell r="K2955">
            <v>0</v>
          </cell>
          <cell r="L2955">
            <v>0</v>
          </cell>
          <cell r="M2955">
            <v>1120.905</v>
          </cell>
          <cell r="N2955">
            <v>0</v>
          </cell>
          <cell r="O2955">
            <v>0</v>
          </cell>
          <cell r="P2955">
            <v>1242.7674096768746</v>
          </cell>
          <cell r="Q2955">
            <v>0</v>
          </cell>
          <cell r="R2955">
            <v>0</v>
          </cell>
          <cell r="S2955">
            <v>1377.8784415761986</v>
          </cell>
          <cell r="T2955">
            <v>0</v>
          </cell>
          <cell r="U2955">
            <v>0</v>
          </cell>
          <cell r="V2955">
            <v>1527.6784577526741</v>
          </cell>
          <cell r="W2955">
            <v>0</v>
          </cell>
          <cell r="X2955">
            <v>0</v>
          </cell>
        </row>
        <row r="2956">
          <cell r="K2956">
            <v>0</v>
          </cell>
          <cell r="L2956">
            <v>0</v>
          </cell>
          <cell r="M2956">
            <v>1120.905</v>
          </cell>
          <cell r="N2956">
            <v>0</v>
          </cell>
          <cell r="O2956">
            <v>0</v>
          </cell>
          <cell r="P2956">
            <v>1242.7674096768746</v>
          </cell>
          <cell r="Q2956">
            <v>0</v>
          </cell>
          <cell r="R2956">
            <v>0</v>
          </cell>
          <cell r="S2956">
            <v>1377.8784415761986</v>
          </cell>
          <cell r="T2956">
            <v>0</v>
          </cell>
          <cell r="U2956">
            <v>0</v>
          </cell>
          <cell r="V2956">
            <v>1527.6784577526741</v>
          </cell>
          <cell r="W2956">
            <v>0</v>
          </cell>
          <cell r="X2956">
            <v>0</v>
          </cell>
        </row>
        <row r="2957">
          <cell r="K2957">
            <v>0</v>
          </cell>
          <cell r="L2957">
            <v>0</v>
          </cell>
          <cell r="M2957">
            <v>1120.905</v>
          </cell>
          <cell r="N2957">
            <v>0</v>
          </cell>
          <cell r="O2957">
            <v>0</v>
          </cell>
          <cell r="P2957">
            <v>1242.7674096768746</v>
          </cell>
          <cell r="Q2957">
            <v>0</v>
          </cell>
          <cell r="R2957">
            <v>0</v>
          </cell>
          <cell r="S2957">
            <v>1377.8784415761986</v>
          </cell>
          <cell r="T2957">
            <v>0</v>
          </cell>
          <cell r="U2957">
            <v>0</v>
          </cell>
          <cell r="V2957">
            <v>1527.6784577526741</v>
          </cell>
          <cell r="W2957">
            <v>0</v>
          </cell>
          <cell r="X2957">
            <v>0</v>
          </cell>
        </row>
        <row r="2958">
          <cell r="K2958">
            <v>0</v>
          </cell>
          <cell r="L2958">
            <v>0</v>
          </cell>
          <cell r="M2958">
            <v>1120.905</v>
          </cell>
          <cell r="N2958">
            <v>0</v>
          </cell>
          <cell r="O2958">
            <v>0</v>
          </cell>
          <cell r="P2958">
            <v>1242.7674096768746</v>
          </cell>
          <cell r="Q2958">
            <v>0</v>
          </cell>
          <cell r="R2958">
            <v>0</v>
          </cell>
          <cell r="S2958">
            <v>1377.8784415761986</v>
          </cell>
          <cell r="T2958">
            <v>0</v>
          </cell>
          <cell r="U2958">
            <v>0</v>
          </cell>
          <cell r="V2958">
            <v>1527.6784577526741</v>
          </cell>
          <cell r="W2958">
            <v>0</v>
          </cell>
          <cell r="X2958">
            <v>0</v>
          </cell>
        </row>
        <row r="2959">
          <cell r="K2959">
            <v>0</v>
          </cell>
          <cell r="L2959">
            <v>0</v>
          </cell>
          <cell r="M2959">
            <v>1120.905</v>
          </cell>
          <cell r="N2959">
            <v>0</v>
          </cell>
          <cell r="O2959">
            <v>0</v>
          </cell>
          <cell r="P2959">
            <v>1242.7674096768746</v>
          </cell>
          <cell r="Q2959">
            <v>0</v>
          </cell>
          <cell r="R2959">
            <v>0</v>
          </cell>
          <cell r="S2959">
            <v>1377.8784415761986</v>
          </cell>
          <cell r="T2959">
            <v>0</v>
          </cell>
          <cell r="U2959">
            <v>0</v>
          </cell>
          <cell r="V2959">
            <v>1527.6784577526741</v>
          </cell>
          <cell r="W2959">
            <v>0</v>
          </cell>
          <cell r="X2959">
            <v>0</v>
          </cell>
        </row>
        <row r="2960">
          <cell r="K2960">
            <v>0</v>
          </cell>
          <cell r="L2960">
            <v>0</v>
          </cell>
          <cell r="M2960">
            <v>1120.905</v>
          </cell>
          <cell r="N2960">
            <v>0</v>
          </cell>
          <cell r="O2960">
            <v>0</v>
          </cell>
          <cell r="P2960">
            <v>1242.7674096768746</v>
          </cell>
          <cell r="Q2960">
            <v>0</v>
          </cell>
          <cell r="R2960">
            <v>0</v>
          </cell>
          <cell r="S2960">
            <v>1377.8784415761986</v>
          </cell>
          <cell r="T2960">
            <v>0</v>
          </cell>
          <cell r="U2960">
            <v>0</v>
          </cell>
          <cell r="V2960">
            <v>1527.6784577526741</v>
          </cell>
          <cell r="W2960">
            <v>0</v>
          </cell>
          <cell r="X2960">
            <v>0</v>
          </cell>
        </row>
        <row r="2961">
          <cell r="K2961">
            <v>0</v>
          </cell>
          <cell r="L2961">
            <v>0</v>
          </cell>
          <cell r="M2961">
            <v>1120.905</v>
          </cell>
          <cell r="N2961">
            <v>0</v>
          </cell>
          <cell r="O2961">
            <v>0</v>
          </cell>
          <cell r="P2961">
            <v>1242.7674096768746</v>
          </cell>
          <cell r="Q2961">
            <v>0</v>
          </cell>
          <cell r="R2961">
            <v>0</v>
          </cell>
          <cell r="S2961">
            <v>1377.8784415761986</v>
          </cell>
          <cell r="T2961">
            <v>0</v>
          </cell>
          <cell r="U2961">
            <v>0</v>
          </cell>
          <cell r="V2961">
            <v>1527.6784577526741</v>
          </cell>
          <cell r="W2961">
            <v>0</v>
          </cell>
          <cell r="X2961">
            <v>0</v>
          </cell>
        </row>
        <row r="2962">
          <cell r="K2962">
            <v>0</v>
          </cell>
          <cell r="L2962">
            <v>0</v>
          </cell>
          <cell r="M2962">
            <v>1120.905</v>
          </cell>
          <cell r="N2962">
            <v>0</v>
          </cell>
          <cell r="O2962">
            <v>0</v>
          </cell>
          <cell r="P2962">
            <v>1242.7674096768746</v>
          </cell>
          <cell r="Q2962">
            <v>0</v>
          </cell>
          <cell r="R2962">
            <v>0</v>
          </cell>
          <cell r="S2962">
            <v>1377.8784415761986</v>
          </cell>
          <cell r="T2962">
            <v>0</v>
          </cell>
          <cell r="U2962">
            <v>0</v>
          </cell>
          <cell r="V2962">
            <v>1527.6784577526741</v>
          </cell>
          <cell r="W2962">
            <v>0</v>
          </cell>
          <cell r="X2962">
            <v>0</v>
          </cell>
        </row>
        <row r="2963">
          <cell r="K2963">
            <v>0</v>
          </cell>
          <cell r="L2963">
            <v>0</v>
          </cell>
          <cell r="M2963">
            <v>1120.905</v>
          </cell>
          <cell r="N2963">
            <v>0</v>
          </cell>
          <cell r="O2963">
            <v>0</v>
          </cell>
          <cell r="P2963">
            <v>1242.7674096768746</v>
          </cell>
          <cell r="Q2963">
            <v>0</v>
          </cell>
          <cell r="R2963">
            <v>0</v>
          </cell>
          <cell r="S2963">
            <v>1377.8784415761986</v>
          </cell>
          <cell r="T2963">
            <v>0</v>
          </cell>
          <cell r="U2963">
            <v>0</v>
          </cell>
          <cell r="V2963">
            <v>1527.6784577526741</v>
          </cell>
          <cell r="W2963">
            <v>0</v>
          </cell>
          <cell r="X2963">
            <v>0</v>
          </cell>
        </row>
        <row r="2964">
          <cell r="K2964">
            <v>0</v>
          </cell>
          <cell r="L2964">
            <v>0</v>
          </cell>
          <cell r="M2964">
            <v>1120.905</v>
          </cell>
          <cell r="N2964">
            <v>0</v>
          </cell>
          <cell r="O2964">
            <v>0</v>
          </cell>
          <cell r="P2964">
            <v>1242.7674096768746</v>
          </cell>
          <cell r="Q2964">
            <v>0</v>
          </cell>
          <cell r="R2964">
            <v>0</v>
          </cell>
          <cell r="S2964">
            <v>1377.8784415761986</v>
          </cell>
          <cell r="T2964">
            <v>0</v>
          </cell>
          <cell r="U2964">
            <v>0</v>
          </cell>
          <cell r="V2964">
            <v>1527.6784577526741</v>
          </cell>
          <cell r="W2964">
            <v>0</v>
          </cell>
          <cell r="X2964">
            <v>0</v>
          </cell>
        </row>
        <row r="2965">
          <cell r="K2965">
            <v>0</v>
          </cell>
          <cell r="L2965">
            <v>0</v>
          </cell>
          <cell r="M2965">
            <v>1120.905</v>
          </cell>
          <cell r="N2965">
            <v>0</v>
          </cell>
          <cell r="O2965">
            <v>0</v>
          </cell>
          <cell r="P2965">
            <v>1242.7674096768746</v>
          </cell>
          <cell r="Q2965">
            <v>0</v>
          </cell>
          <cell r="R2965">
            <v>0</v>
          </cell>
          <cell r="S2965">
            <v>1377.8784415761986</v>
          </cell>
          <cell r="T2965">
            <v>0</v>
          </cell>
          <cell r="U2965">
            <v>0</v>
          </cell>
          <cell r="V2965">
            <v>1527.6784577526741</v>
          </cell>
          <cell r="W2965">
            <v>0</v>
          </cell>
          <cell r="X2965">
            <v>0</v>
          </cell>
        </row>
        <row r="2966">
          <cell r="K2966">
            <v>0</v>
          </cell>
          <cell r="L2966">
            <v>0</v>
          </cell>
          <cell r="M2966">
            <v>1120.905</v>
          </cell>
          <cell r="N2966">
            <v>0</v>
          </cell>
          <cell r="O2966">
            <v>0</v>
          </cell>
          <cell r="P2966">
            <v>1242.7674096768746</v>
          </cell>
          <cell r="Q2966">
            <v>0</v>
          </cell>
          <cell r="R2966">
            <v>0</v>
          </cell>
          <cell r="S2966">
            <v>1377.8784415761986</v>
          </cell>
          <cell r="T2966">
            <v>0</v>
          </cell>
          <cell r="U2966">
            <v>0</v>
          </cell>
          <cell r="V2966">
            <v>1527.6784577526741</v>
          </cell>
          <cell r="W2966">
            <v>0</v>
          </cell>
          <cell r="X2966">
            <v>0</v>
          </cell>
        </row>
        <row r="2967">
          <cell r="K2967">
            <v>0</v>
          </cell>
          <cell r="L2967">
            <v>0</v>
          </cell>
          <cell r="M2967">
            <v>1120.905</v>
          </cell>
          <cell r="N2967">
            <v>0</v>
          </cell>
          <cell r="O2967">
            <v>0</v>
          </cell>
          <cell r="P2967">
            <v>1242.7674096768746</v>
          </cell>
          <cell r="Q2967">
            <v>0</v>
          </cell>
          <cell r="R2967">
            <v>0</v>
          </cell>
          <cell r="S2967">
            <v>1377.8784415761986</v>
          </cell>
          <cell r="T2967">
            <v>0</v>
          </cell>
          <cell r="U2967">
            <v>0</v>
          </cell>
          <cell r="V2967">
            <v>1527.6784577526741</v>
          </cell>
          <cell r="W2967">
            <v>0</v>
          </cell>
          <cell r="X2967">
            <v>0</v>
          </cell>
        </row>
        <row r="2968">
          <cell r="K2968">
            <v>0</v>
          </cell>
          <cell r="L2968">
            <v>0</v>
          </cell>
          <cell r="M2968">
            <v>1120.905</v>
          </cell>
          <cell r="N2968">
            <v>0</v>
          </cell>
          <cell r="O2968">
            <v>0</v>
          </cell>
          <cell r="P2968">
            <v>1242.7674096768746</v>
          </cell>
          <cell r="Q2968">
            <v>0</v>
          </cell>
          <cell r="R2968">
            <v>0</v>
          </cell>
          <cell r="S2968">
            <v>1377.8784415761986</v>
          </cell>
          <cell r="T2968">
            <v>0</v>
          </cell>
          <cell r="U2968">
            <v>0</v>
          </cell>
          <cell r="V2968">
            <v>1527.6784577526741</v>
          </cell>
          <cell r="W2968">
            <v>0</v>
          </cell>
          <cell r="X2968">
            <v>0</v>
          </cell>
        </row>
        <row r="2969">
          <cell r="K2969">
            <v>0</v>
          </cell>
          <cell r="L2969">
            <v>0</v>
          </cell>
          <cell r="M2969">
            <v>1120.905</v>
          </cell>
          <cell r="N2969">
            <v>0</v>
          </cell>
          <cell r="O2969">
            <v>0</v>
          </cell>
          <cell r="P2969">
            <v>1242.7674096768746</v>
          </cell>
          <cell r="Q2969">
            <v>0</v>
          </cell>
          <cell r="R2969">
            <v>0</v>
          </cell>
          <cell r="S2969">
            <v>1377.8784415761986</v>
          </cell>
          <cell r="T2969">
            <v>0</v>
          </cell>
          <cell r="U2969">
            <v>0</v>
          </cell>
          <cell r="V2969">
            <v>1527.6784577526741</v>
          </cell>
          <cell r="W2969">
            <v>0</v>
          </cell>
          <cell r="X2969">
            <v>0</v>
          </cell>
        </row>
        <row r="2970">
          <cell r="K2970">
            <v>0</v>
          </cell>
          <cell r="L2970">
            <v>0</v>
          </cell>
          <cell r="M2970">
            <v>1120.905</v>
          </cell>
          <cell r="N2970">
            <v>0</v>
          </cell>
          <cell r="O2970">
            <v>0</v>
          </cell>
          <cell r="P2970">
            <v>1242.7674096768746</v>
          </cell>
          <cell r="Q2970">
            <v>0</v>
          </cell>
          <cell r="R2970">
            <v>0</v>
          </cell>
          <cell r="S2970">
            <v>1377.8784415761986</v>
          </cell>
          <cell r="T2970">
            <v>0</v>
          </cell>
          <cell r="U2970">
            <v>0</v>
          </cell>
          <cell r="V2970">
            <v>1527.6784577526741</v>
          </cell>
          <cell r="W2970">
            <v>0</v>
          </cell>
          <cell r="X2970">
            <v>0</v>
          </cell>
        </row>
        <row r="2971">
          <cell r="K2971">
            <v>0</v>
          </cell>
          <cell r="L2971">
            <v>0</v>
          </cell>
          <cell r="M2971">
            <v>1120.905</v>
          </cell>
          <cell r="N2971">
            <v>0</v>
          </cell>
          <cell r="O2971">
            <v>0</v>
          </cell>
          <cell r="P2971">
            <v>1242.7674096768746</v>
          </cell>
          <cell r="Q2971">
            <v>0</v>
          </cell>
          <cell r="R2971">
            <v>0</v>
          </cell>
          <cell r="S2971">
            <v>1377.8784415761986</v>
          </cell>
          <cell r="T2971">
            <v>0</v>
          </cell>
          <cell r="U2971">
            <v>0</v>
          </cell>
          <cell r="V2971">
            <v>1527.6784577526741</v>
          </cell>
          <cell r="W2971">
            <v>0</v>
          </cell>
          <cell r="X2971">
            <v>0</v>
          </cell>
        </row>
        <row r="2972">
          <cell r="K2972">
            <v>0</v>
          </cell>
          <cell r="L2972">
            <v>0</v>
          </cell>
          <cell r="M2972">
            <v>1120.905</v>
          </cell>
          <cell r="N2972">
            <v>0</v>
          </cell>
          <cell r="O2972">
            <v>0</v>
          </cell>
          <cell r="P2972">
            <v>1242.7674096768746</v>
          </cell>
          <cell r="Q2972">
            <v>0</v>
          </cell>
          <cell r="R2972">
            <v>0</v>
          </cell>
          <cell r="S2972">
            <v>1377.8784415761986</v>
          </cell>
          <cell r="T2972">
            <v>0</v>
          </cell>
          <cell r="U2972">
            <v>0</v>
          </cell>
          <cell r="V2972">
            <v>1527.6784577526741</v>
          </cell>
          <cell r="W2972">
            <v>0</v>
          </cell>
          <cell r="X2972">
            <v>0</v>
          </cell>
        </row>
        <row r="2973">
          <cell r="K2973">
            <v>0</v>
          </cell>
          <cell r="L2973">
            <v>0</v>
          </cell>
          <cell r="M2973">
            <v>1120.905</v>
          </cell>
          <cell r="N2973">
            <v>0</v>
          </cell>
          <cell r="O2973">
            <v>0</v>
          </cell>
          <cell r="P2973">
            <v>1242.7674096768746</v>
          </cell>
          <cell r="Q2973">
            <v>0</v>
          </cell>
          <cell r="R2973">
            <v>0</v>
          </cell>
          <cell r="S2973">
            <v>1377.8784415761986</v>
          </cell>
          <cell r="T2973">
            <v>0</v>
          </cell>
          <cell r="U2973">
            <v>0</v>
          </cell>
          <cell r="V2973">
            <v>1527.6784577526741</v>
          </cell>
          <cell r="W2973">
            <v>0</v>
          </cell>
          <cell r="X2973">
            <v>0</v>
          </cell>
        </row>
        <row r="2974">
          <cell r="K2974">
            <v>0</v>
          </cell>
          <cell r="L2974">
            <v>0</v>
          </cell>
          <cell r="M2974">
            <v>1120.905</v>
          </cell>
          <cell r="N2974">
            <v>0</v>
          </cell>
          <cell r="O2974">
            <v>0</v>
          </cell>
          <cell r="P2974">
            <v>1242.7674096768746</v>
          </cell>
          <cell r="Q2974">
            <v>0</v>
          </cell>
          <cell r="R2974">
            <v>0</v>
          </cell>
          <cell r="S2974">
            <v>1377.8784415761986</v>
          </cell>
          <cell r="T2974">
            <v>0</v>
          </cell>
          <cell r="U2974">
            <v>0</v>
          </cell>
          <cell r="V2974">
            <v>1527.6784577526741</v>
          </cell>
          <cell r="W2974">
            <v>0</v>
          </cell>
          <cell r="X2974">
            <v>0</v>
          </cell>
        </row>
        <row r="2975">
          <cell r="K2975">
            <v>0</v>
          </cell>
          <cell r="L2975">
            <v>0</v>
          </cell>
          <cell r="M2975">
            <v>1120.905</v>
          </cell>
          <cell r="N2975">
            <v>0</v>
          </cell>
          <cell r="O2975">
            <v>0</v>
          </cell>
          <cell r="P2975">
            <v>1242.7674096768746</v>
          </cell>
          <cell r="Q2975">
            <v>0</v>
          </cell>
          <cell r="R2975">
            <v>0</v>
          </cell>
          <cell r="S2975">
            <v>1377.8784415761986</v>
          </cell>
          <cell r="T2975">
            <v>0</v>
          </cell>
          <cell r="U2975">
            <v>0</v>
          </cell>
          <cell r="V2975">
            <v>1527.6784577526741</v>
          </cell>
          <cell r="W2975">
            <v>0</v>
          </cell>
          <cell r="X2975">
            <v>0</v>
          </cell>
        </row>
        <row r="2976">
          <cell r="K2976">
            <v>0</v>
          </cell>
          <cell r="L2976">
            <v>0</v>
          </cell>
          <cell r="M2976">
            <v>1120.905</v>
          </cell>
          <cell r="N2976">
            <v>0</v>
          </cell>
          <cell r="O2976">
            <v>0</v>
          </cell>
          <cell r="P2976">
            <v>1242.7674096768746</v>
          </cell>
          <cell r="Q2976">
            <v>0</v>
          </cell>
          <cell r="R2976">
            <v>0</v>
          </cell>
          <cell r="S2976">
            <v>1377.8784415761986</v>
          </cell>
          <cell r="T2976">
            <v>0</v>
          </cell>
          <cell r="U2976">
            <v>0</v>
          </cell>
          <cell r="V2976">
            <v>1527.6784577526741</v>
          </cell>
          <cell r="W2976">
            <v>0</v>
          </cell>
          <cell r="X2976">
            <v>0</v>
          </cell>
        </row>
        <row r="2977">
          <cell r="K2977">
            <v>0</v>
          </cell>
          <cell r="L2977">
            <v>0</v>
          </cell>
          <cell r="M2977">
            <v>1120.905</v>
          </cell>
          <cell r="N2977">
            <v>0</v>
          </cell>
          <cell r="O2977">
            <v>0</v>
          </cell>
          <cell r="P2977">
            <v>1242.7674096768746</v>
          </cell>
          <cell r="Q2977">
            <v>0</v>
          </cell>
          <cell r="R2977">
            <v>0</v>
          </cell>
          <cell r="S2977">
            <v>1377.8784415761986</v>
          </cell>
          <cell r="T2977">
            <v>0</v>
          </cell>
          <cell r="U2977">
            <v>0</v>
          </cell>
          <cell r="V2977">
            <v>1527.6784577526741</v>
          </cell>
          <cell r="W2977">
            <v>0</v>
          </cell>
          <cell r="X2977">
            <v>0</v>
          </cell>
        </row>
        <row r="2978">
          <cell r="K2978">
            <v>0</v>
          </cell>
          <cell r="L2978">
            <v>0</v>
          </cell>
          <cell r="M2978">
            <v>1120.905</v>
          </cell>
          <cell r="N2978">
            <v>0</v>
          </cell>
          <cell r="O2978">
            <v>0</v>
          </cell>
          <cell r="P2978">
            <v>1242.7674096768746</v>
          </cell>
          <cell r="Q2978">
            <v>0</v>
          </cell>
          <cell r="R2978">
            <v>0</v>
          </cell>
          <cell r="S2978">
            <v>1377.8784415761986</v>
          </cell>
          <cell r="T2978">
            <v>0</v>
          </cell>
          <cell r="U2978">
            <v>0</v>
          </cell>
          <cell r="V2978">
            <v>1527.6784577526741</v>
          </cell>
          <cell r="W2978">
            <v>0</v>
          </cell>
          <cell r="X2978">
            <v>0</v>
          </cell>
        </row>
        <row r="2979">
          <cell r="K2979">
            <v>0</v>
          </cell>
          <cell r="L2979">
            <v>0</v>
          </cell>
          <cell r="M2979">
            <v>1120.905</v>
          </cell>
          <cell r="N2979">
            <v>0</v>
          </cell>
          <cell r="O2979">
            <v>0</v>
          </cell>
          <cell r="P2979">
            <v>1242.7674096768746</v>
          </cell>
          <cell r="Q2979">
            <v>0</v>
          </cell>
          <cell r="R2979">
            <v>0</v>
          </cell>
          <cell r="S2979">
            <v>1377.8784415761986</v>
          </cell>
          <cell r="T2979">
            <v>0</v>
          </cell>
          <cell r="U2979">
            <v>0</v>
          </cell>
          <cell r="V2979">
            <v>1527.6784577526741</v>
          </cell>
          <cell r="W2979">
            <v>0</v>
          </cell>
          <cell r="X2979">
            <v>0</v>
          </cell>
        </row>
        <row r="2980">
          <cell r="K2980">
            <v>0</v>
          </cell>
          <cell r="L2980">
            <v>0</v>
          </cell>
          <cell r="M2980">
            <v>1120.905</v>
          </cell>
          <cell r="N2980">
            <v>0</v>
          </cell>
          <cell r="O2980">
            <v>0</v>
          </cell>
          <cell r="P2980">
            <v>1242.7674096768746</v>
          </cell>
          <cell r="Q2980">
            <v>0</v>
          </cell>
          <cell r="R2980">
            <v>0</v>
          </cell>
          <cell r="S2980">
            <v>1377.8784415761986</v>
          </cell>
          <cell r="T2980">
            <v>0</v>
          </cell>
          <cell r="U2980">
            <v>0</v>
          </cell>
          <cell r="V2980">
            <v>1527.6784577526741</v>
          </cell>
          <cell r="W2980">
            <v>0</v>
          </cell>
          <cell r="X2980">
            <v>0</v>
          </cell>
        </row>
        <row r="2981">
          <cell r="K2981">
            <v>0</v>
          </cell>
          <cell r="L2981">
            <v>0</v>
          </cell>
          <cell r="M2981">
            <v>1120.905</v>
          </cell>
          <cell r="N2981">
            <v>0</v>
          </cell>
          <cell r="O2981">
            <v>0</v>
          </cell>
          <cell r="P2981">
            <v>1242.7674096768746</v>
          </cell>
          <cell r="Q2981">
            <v>0</v>
          </cell>
          <cell r="R2981">
            <v>0</v>
          </cell>
          <cell r="S2981">
            <v>1377.8784415761986</v>
          </cell>
          <cell r="T2981">
            <v>0</v>
          </cell>
          <cell r="U2981">
            <v>0</v>
          </cell>
          <cell r="V2981">
            <v>1527.6784577526741</v>
          </cell>
          <cell r="W2981">
            <v>0</v>
          </cell>
          <cell r="X2981">
            <v>0</v>
          </cell>
        </row>
        <row r="2982">
          <cell r="K2982">
            <v>0</v>
          </cell>
          <cell r="L2982">
            <v>0</v>
          </cell>
          <cell r="M2982">
            <v>1120.905</v>
          </cell>
          <cell r="N2982">
            <v>0</v>
          </cell>
          <cell r="O2982">
            <v>0</v>
          </cell>
          <cell r="P2982">
            <v>1242.7674096768746</v>
          </cell>
          <cell r="Q2982">
            <v>0</v>
          </cell>
          <cell r="R2982">
            <v>0</v>
          </cell>
          <cell r="S2982">
            <v>1377.8784415761986</v>
          </cell>
          <cell r="T2982">
            <v>0</v>
          </cell>
          <cell r="U2982">
            <v>0</v>
          </cell>
          <cell r="V2982">
            <v>1527.6784577526741</v>
          </cell>
          <cell r="W2982">
            <v>0</v>
          </cell>
          <cell r="X2982">
            <v>0</v>
          </cell>
        </row>
        <row r="2983">
          <cell r="K2983">
            <v>0</v>
          </cell>
          <cell r="L2983">
            <v>0</v>
          </cell>
          <cell r="M2983">
            <v>1120.905</v>
          </cell>
          <cell r="N2983">
            <v>0</v>
          </cell>
          <cell r="O2983">
            <v>0</v>
          </cell>
          <cell r="P2983">
            <v>1242.7674096768746</v>
          </cell>
          <cell r="Q2983">
            <v>0</v>
          </cell>
          <cell r="R2983">
            <v>0</v>
          </cell>
          <cell r="S2983">
            <v>1377.8784415761986</v>
          </cell>
          <cell r="T2983">
            <v>0</v>
          </cell>
          <cell r="U2983">
            <v>0</v>
          </cell>
          <cell r="V2983">
            <v>1527.6784577526741</v>
          </cell>
          <cell r="W2983">
            <v>0</v>
          </cell>
          <cell r="X2983">
            <v>0</v>
          </cell>
        </row>
        <row r="2984">
          <cell r="K2984">
            <v>0</v>
          </cell>
          <cell r="L2984">
            <v>0</v>
          </cell>
          <cell r="M2984">
            <v>1120.905</v>
          </cell>
          <cell r="N2984">
            <v>0</v>
          </cell>
          <cell r="O2984">
            <v>0</v>
          </cell>
          <cell r="P2984">
            <v>1242.7674096768746</v>
          </cell>
          <cell r="Q2984">
            <v>0</v>
          </cell>
          <cell r="R2984">
            <v>0</v>
          </cell>
          <cell r="S2984">
            <v>1377.8784415761986</v>
          </cell>
          <cell r="T2984">
            <v>0</v>
          </cell>
          <cell r="U2984">
            <v>0</v>
          </cell>
          <cell r="V2984">
            <v>1527.6784577526741</v>
          </cell>
          <cell r="W2984">
            <v>0</v>
          </cell>
          <cell r="X2984">
            <v>0</v>
          </cell>
        </row>
        <row r="2985">
          <cell r="K2985">
            <v>0</v>
          </cell>
          <cell r="L2985">
            <v>0</v>
          </cell>
          <cell r="M2985">
            <v>1120.905</v>
          </cell>
          <cell r="N2985">
            <v>0</v>
          </cell>
          <cell r="O2985">
            <v>0</v>
          </cell>
          <cell r="P2985">
            <v>1242.7674096768746</v>
          </cell>
          <cell r="Q2985">
            <v>0</v>
          </cell>
          <cell r="R2985">
            <v>0</v>
          </cell>
          <cell r="S2985">
            <v>1377.8784415761986</v>
          </cell>
          <cell r="T2985">
            <v>0</v>
          </cell>
          <cell r="U2985">
            <v>0</v>
          </cell>
          <cell r="V2985">
            <v>1527.6784577526741</v>
          </cell>
          <cell r="W2985">
            <v>0</v>
          </cell>
          <cell r="X2985">
            <v>0</v>
          </cell>
        </row>
        <row r="2986">
          <cell r="K2986">
            <v>0</v>
          </cell>
          <cell r="L2986">
            <v>0</v>
          </cell>
          <cell r="M2986">
            <v>1120.905</v>
          </cell>
          <cell r="N2986">
            <v>0</v>
          </cell>
          <cell r="O2986">
            <v>0</v>
          </cell>
          <cell r="P2986">
            <v>1242.7674096768746</v>
          </cell>
          <cell r="Q2986">
            <v>0</v>
          </cell>
          <cell r="R2986">
            <v>0</v>
          </cell>
          <cell r="S2986">
            <v>1377.8784415761986</v>
          </cell>
          <cell r="T2986">
            <v>0</v>
          </cell>
          <cell r="U2986">
            <v>0</v>
          </cell>
          <cell r="V2986">
            <v>1527.6784577526741</v>
          </cell>
          <cell r="W2986">
            <v>0</v>
          </cell>
          <cell r="X2986">
            <v>0</v>
          </cell>
        </row>
        <row r="2987">
          <cell r="K2987">
            <v>0</v>
          </cell>
          <cell r="L2987">
            <v>0</v>
          </cell>
          <cell r="M2987">
            <v>1120.905</v>
          </cell>
          <cell r="N2987">
            <v>0</v>
          </cell>
          <cell r="O2987">
            <v>0</v>
          </cell>
          <cell r="P2987">
            <v>1242.7674096768746</v>
          </cell>
          <cell r="Q2987">
            <v>0</v>
          </cell>
          <cell r="R2987">
            <v>0</v>
          </cell>
          <cell r="S2987">
            <v>1377.8784415761986</v>
          </cell>
          <cell r="T2987">
            <v>0</v>
          </cell>
          <cell r="U2987">
            <v>0</v>
          </cell>
          <cell r="V2987">
            <v>1527.6784577526741</v>
          </cell>
          <cell r="W2987">
            <v>0</v>
          </cell>
          <cell r="X2987">
            <v>0</v>
          </cell>
        </row>
        <row r="2988">
          <cell r="K2988">
            <v>0</v>
          </cell>
          <cell r="L2988">
            <v>0</v>
          </cell>
          <cell r="M2988">
            <v>1120.905</v>
          </cell>
          <cell r="N2988">
            <v>0</v>
          </cell>
          <cell r="O2988">
            <v>0</v>
          </cell>
          <cell r="P2988">
            <v>1242.7674096768746</v>
          </cell>
          <cell r="Q2988">
            <v>0</v>
          </cell>
          <cell r="R2988">
            <v>0</v>
          </cell>
          <cell r="S2988">
            <v>1377.8784415761986</v>
          </cell>
          <cell r="T2988">
            <v>0</v>
          </cell>
          <cell r="U2988">
            <v>0</v>
          </cell>
          <cell r="V2988">
            <v>1527.6784577526741</v>
          </cell>
          <cell r="W2988">
            <v>0</v>
          </cell>
          <cell r="X2988">
            <v>0</v>
          </cell>
        </row>
        <row r="2989">
          <cell r="K2989">
            <v>0</v>
          </cell>
          <cell r="L2989">
            <v>0</v>
          </cell>
          <cell r="M2989">
            <v>1120.905</v>
          </cell>
          <cell r="N2989">
            <v>0</v>
          </cell>
          <cell r="O2989">
            <v>0</v>
          </cell>
          <cell r="P2989">
            <v>1242.7674096768746</v>
          </cell>
          <cell r="Q2989">
            <v>0</v>
          </cell>
          <cell r="R2989">
            <v>0</v>
          </cell>
          <cell r="S2989">
            <v>1377.8784415761986</v>
          </cell>
          <cell r="T2989">
            <v>0</v>
          </cell>
          <cell r="U2989">
            <v>0</v>
          </cell>
          <cell r="V2989">
            <v>1527.6784577526741</v>
          </cell>
          <cell r="W2989">
            <v>0</v>
          </cell>
          <cell r="X2989">
            <v>0</v>
          </cell>
        </row>
        <row r="2990">
          <cell r="K2990">
            <v>0</v>
          </cell>
          <cell r="L2990">
            <v>0</v>
          </cell>
          <cell r="M2990">
            <v>1120.905</v>
          </cell>
          <cell r="N2990">
            <v>0</v>
          </cell>
          <cell r="O2990">
            <v>0</v>
          </cell>
          <cell r="P2990">
            <v>1242.7674096768746</v>
          </cell>
          <cell r="Q2990">
            <v>0</v>
          </cell>
          <cell r="R2990">
            <v>0</v>
          </cell>
          <cell r="S2990">
            <v>1377.8784415761986</v>
          </cell>
          <cell r="T2990">
            <v>0</v>
          </cell>
          <cell r="U2990">
            <v>0</v>
          </cell>
          <cell r="V2990">
            <v>1527.6784577526741</v>
          </cell>
          <cell r="W2990">
            <v>0</v>
          </cell>
          <cell r="X2990">
            <v>0</v>
          </cell>
        </row>
        <row r="2991">
          <cell r="K2991">
            <v>0</v>
          </cell>
          <cell r="L2991">
            <v>0</v>
          </cell>
          <cell r="M2991">
            <v>1120.905</v>
          </cell>
          <cell r="N2991">
            <v>0</v>
          </cell>
          <cell r="O2991">
            <v>0</v>
          </cell>
          <cell r="P2991">
            <v>1242.7674096768746</v>
          </cell>
          <cell r="Q2991">
            <v>0</v>
          </cell>
          <cell r="R2991">
            <v>0</v>
          </cell>
          <cell r="S2991">
            <v>1377.8784415761986</v>
          </cell>
          <cell r="T2991">
            <v>0</v>
          </cell>
          <cell r="U2991">
            <v>0</v>
          </cell>
          <cell r="V2991">
            <v>1527.6784577526741</v>
          </cell>
          <cell r="W2991">
            <v>0</v>
          </cell>
          <cell r="X2991">
            <v>0</v>
          </cell>
        </row>
        <row r="2992">
          <cell r="K2992">
            <v>0</v>
          </cell>
          <cell r="L2992">
            <v>0</v>
          </cell>
          <cell r="M2992">
            <v>1120.905</v>
          </cell>
          <cell r="N2992">
            <v>0</v>
          </cell>
          <cell r="O2992">
            <v>0</v>
          </cell>
          <cell r="P2992">
            <v>1242.7674096768746</v>
          </cell>
          <cell r="Q2992">
            <v>0</v>
          </cell>
          <cell r="R2992">
            <v>0</v>
          </cell>
          <cell r="S2992">
            <v>1377.8784415761986</v>
          </cell>
          <cell r="T2992">
            <v>0</v>
          </cell>
          <cell r="U2992">
            <v>0</v>
          </cell>
          <cell r="V2992">
            <v>1527.6784577526741</v>
          </cell>
          <cell r="W2992">
            <v>0</v>
          </cell>
          <cell r="X2992">
            <v>0</v>
          </cell>
        </row>
        <row r="2993">
          <cell r="K2993">
            <v>0</v>
          </cell>
          <cell r="L2993">
            <v>0</v>
          </cell>
          <cell r="M2993">
            <v>1120.905</v>
          </cell>
          <cell r="N2993">
            <v>0</v>
          </cell>
          <cell r="O2993">
            <v>0</v>
          </cell>
          <cell r="P2993">
            <v>1242.7674096768746</v>
          </cell>
          <cell r="Q2993">
            <v>0</v>
          </cell>
          <cell r="R2993">
            <v>0</v>
          </cell>
          <cell r="S2993">
            <v>1377.8784415761986</v>
          </cell>
          <cell r="T2993">
            <v>0</v>
          </cell>
          <cell r="U2993">
            <v>0</v>
          </cell>
          <cell r="V2993">
            <v>1527.6784577526741</v>
          </cell>
          <cell r="W2993">
            <v>0</v>
          </cell>
          <cell r="X2993">
            <v>0</v>
          </cell>
        </row>
        <row r="2994">
          <cell r="K2994">
            <v>0</v>
          </cell>
          <cell r="L2994">
            <v>0</v>
          </cell>
          <cell r="M2994">
            <v>1120.905</v>
          </cell>
          <cell r="N2994">
            <v>0</v>
          </cell>
          <cell r="O2994">
            <v>0</v>
          </cell>
          <cell r="P2994">
            <v>1242.7674096768746</v>
          </cell>
          <cell r="Q2994">
            <v>0</v>
          </cell>
          <cell r="R2994">
            <v>0</v>
          </cell>
          <cell r="S2994">
            <v>1377.8784415761986</v>
          </cell>
          <cell r="T2994">
            <v>0</v>
          </cell>
          <cell r="U2994">
            <v>0</v>
          </cell>
          <cell r="V2994">
            <v>1527.6784577526741</v>
          </cell>
          <cell r="W2994">
            <v>0</v>
          </cell>
          <cell r="X2994">
            <v>0</v>
          </cell>
        </row>
        <row r="2995">
          <cell r="K2995">
            <v>0</v>
          </cell>
          <cell r="L2995">
            <v>0</v>
          </cell>
          <cell r="M2995">
            <v>1120.905</v>
          </cell>
          <cell r="N2995">
            <v>0</v>
          </cell>
          <cell r="O2995">
            <v>0</v>
          </cell>
          <cell r="P2995">
            <v>1242.7674096768746</v>
          </cell>
          <cell r="Q2995">
            <v>0</v>
          </cell>
          <cell r="R2995">
            <v>0</v>
          </cell>
          <cell r="S2995">
            <v>1377.8784415761986</v>
          </cell>
          <cell r="T2995">
            <v>0</v>
          </cell>
          <cell r="U2995">
            <v>0</v>
          </cell>
          <cell r="V2995">
            <v>1527.6784577526741</v>
          </cell>
          <cell r="W2995">
            <v>0</v>
          </cell>
          <cell r="X2995">
            <v>0</v>
          </cell>
        </row>
        <row r="2996">
          <cell r="K2996">
            <v>0</v>
          </cell>
          <cell r="L2996">
            <v>0</v>
          </cell>
          <cell r="M2996">
            <v>1120.905</v>
          </cell>
          <cell r="N2996">
            <v>0</v>
          </cell>
          <cell r="O2996">
            <v>0</v>
          </cell>
          <cell r="P2996">
            <v>1242.7674096768746</v>
          </cell>
          <cell r="Q2996">
            <v>0</v>
          </cell>
          <cell r="R2996">
            <v>0</v>
          </cell>
          <cell r="S2996">
            <v>1377.8784415761986</v>
          </cell>
          <cell r="T2996">
            <v>0</v>
          </cell>
          <cell r="U2996">
            <v>0</v>
          </cell>
          <cell r="V2996">
            <v>1527.6784577526741</v>
          </cell>
          <cell r="W2996">
            <v>0</v>
          </cell>
          <cell r="X2996">
            <v>0</v>
          </cell>
        </row>
        <row r="2997">
          <cell r="K2997">
            <v>0</v>
          </cell>
          <cell r="L2997">
            <v>0</v>
          </cell>
          <cell r="M2997">
            <v>1120.905</v>
          </cell>
          <cell r="N2997">
            <v>0</v>
          </cell>
          <cell r="O2997">
            <v>0</v>
          </cell>
          <cell r="P2997">
            <v>1242.7674096768746</v>
          </cell>
          <cell r="Q2997">
            <v>0</v>
          </cell>
          <cell r="R2997">
            <v>0</v>
          </cell>
          <cell r="S2997">
            <v>1377.8784415761986</v>
          </cell>
          <cell r="T2997">
            <v>0</v>
          </cell>
          <cell r="U2997">
            <v>0</v>
          </cell>
          <cell r="V2997">
            <v>1527.6784577526741</v>
          </cell>
          <cell r="W2997">
            <v>0</v>
          </cell>
          <cell r="X2997">
            <v>0</v>
          </cell>
        </row>
        <row r="2998">
          <cell r="K2998">
            <v>0</v>
          </cell>
          <cell r="L2998">
            <v>0</v>
          </cell>
          <cell r="M2998">
            <v>1120.905</v>
          </cell>
          <cell r="N2998">
            <v>0</v>
          </cell>
          <cell r="O2998">
            <v>0</v>
          </cell>
          <cell r="P2998">
            <v>1242.7674096768746</v>
          </cell>
          <cell r="Q2998">
            <v>0</v>
          </cell>
          <cell r="R2998">
            <v>0</v>
          </cell>
          <cell r="S2998">
            <v>1377.8784415761986</v>
          </cell>
          <cell r="T2998">
            <v>0</v>
          </cell>
          <cell r="U2998">
            <v>0</v>
          </cell>
          <cell r="V2998">
            <v>1527.6784577526741</v>
          </cell>
          <cell r="W2998">
            <v>0</v>
          </cell>
          <cell r="X2998">
            <v>0</v>
          </cell>
        </row>
        <row r="2999">
          <cell r="K2999">
            <v>0</v>
          </cell>
          <cell r="L2999">
            <v>0</v>
          </cell>
          <cell r="M2999">
            <v>1120.905</v>
          </cell>
          <cell r="N2999">
            <v>0</v>
          </cell>
          <cell r="O2999">
            <v>0</v>
          </cell>
          <cell r="P2999">
            <v>1242.7674096768746</v>
          </cell>
          <cell r="Q2999">
            <v>0</v>
          </cell>
          <cell r="R2999">
            <v>0</v>
          </cell>
          <cell r="S2999">
            <v>1377.8784415761986</v>
          </cell>
          <cell r="T2999">
            <v>0</v>
          </cell>
          <cell r="U2999">
            <v>0</v>
          </cell>
          <cell r="V2999">
            <v>1527.6784577526741</v>
          </cell>
          <cell r="W2999">
            <v>0</v>
          </cell>
          <cell r="X2999">
            <v>0</v>
          </cell>
        </row>
        <row r="3000">
          <cell r="K3000">
            <v>0</v>
          </cell>
          <cell r="L3000">
            <v>0</v>
          </cell>
          <cell r="M3000">
            <v>1120.905</v>
          </cell>
          <cell r="N3000">
            <v>0</v>
          </cell>
          <cell r="O3000">
            <v>0</v>
          </cell>
          <cell r="P3000">
            <v>1242.7674096768746</v>
          </cell>
          <cell r="Q3000">
            <v>0</v>
          </cell>
          <cell r="R3000">
            <v>0</v>
          </cell>
          <cell r="S3000">
            <v>1377.8784415761986</v>
          </cell>
          <cell r="T3000">
            <v>0</v>
          </cell>
          <cell r="U3000">
            <v>0</v>
          </cell>
          <cell r="V3000">
            <v>1527.6784577526741</v>
          </cell>
          <cell r="W3000">
            <v>0</v>
          </cell>
          <cell r="X3000">
            <v>0</v>
          </cell>
        </row>
        <row r="3001">
          <cell r="K3001">
            <v>0</v>
          </cell>
          <cell r="L3001">
            <v>0</v>
          </cell>
          <cell r="M3001">
            <v>1120.905</v>
          </cell>
          <cell r="N3001">
            <v>0</v>
          </cell>
          <cell r="O3001">
            <v>0</v>
          </cell>
          <cell r="P3001">
            <v>1242.7674096768746</v>
          </cell>
          <cell r="Q3001">
            <v>0</v>
          </cell>
          <cell r="R3001">
            <v>0</v>
          </cell>
          <cell r="S3001">
            <v>1377.8784415761986</v>
          </cell>
          <cell r="T3001">
            <v>0</v>
          </cell>
          <cell r="U3001">
            <v>0</v>
          </cell>
          <cell r="V3001">
            <v>1527.6784577526741</v>
          </cell>
          <cell r="W3001">
            <v>0</v>
          </cell>
          <cell r="X3001">
            <v>0</v>
          </cell>
        </row>
        <row r="3002">
          <cell r="K3002">
            <v>0</v>
          </cell>
          <cell r="L3002">
            <v>0</v>
          </cell>
          <cell r="M3002">
            <v>1120.905</v>
          </cell>
          <cell r="N3002">
            <v>0</v>
          </cell>
          <cell r="O3002">
            <v>0</v>
          </cell>
          <cell r="P3002">
            <v>1242.7674096768746</v>
          </cell>
          <cell r="Q3002">
            <v>0</v>
          </cell>
          <cell r="R3002">
            <v>0</v>
          </cell>
          <cell r="S3002">
            <v>1377.8784415761986</v>
          </cell>
          <cell r="T3002">
            <v>0</v>
          </cell>
          <cell r="U3002">
            <v>0</v>
          </cell>
          <cell r="V3002">
            <v>1527.6784577526741</v>
          </cell>
          <cell r="W3002">
            <v>0</v>
          </cell>
          <cell r="X3002">
            <v>0</v>
          </cell>
        </row>
        <row r="3003">
          <cell r="K3003">
            <v>0</v>
          </cell>
          <cell r="L3003">
            <v>0</v>
          </cell>
          <cell r="M3003">
            <v>1120.905</v>
          </cell>
          <cell r="N3003">
            <v>0</v>
          </cell>
          <cell r="O3003">
            <v>0</v>
          </cell>
          <cell r="P3003">
            <v>1242.7674096768746</v>
          </cell>
          <cell r="Q3003">
            <v>0</v>
          </cell>
          <cell r="R3003">
            <v>0</v>
          </cell>
          <cell r="S3003">
            <v>1377.8784415761986</v>
          </cell>
          <cell r="T3003">
            <v>0</v>
          </cell>
          <cell r="U3003">
            <v>0</v>
          </cell>
          <cell r="V3003">
            <v>1527.6784577526741</v>
          </cell>
          <cell r="W3003">
            <v>0</v>
          </cell>
          <cell r="X3003">
            <v>0</v>
          </cell>
        </row>
        <row r="3004">
          <cell r="K3004">
            <v>0</v>
          </cell>
          <cell r="L3004">
            <v>0</v>
          </cell>
          <cell r="M3004">
            <v>1120.905</v>
          </cell>
          <cell r="N3004">
            <v>0</v>
          </cell>
          <cell r="O3004">
            <v>0</v>
          </cell>
          <cell r="P3004">
            <v>1242.7674096768746</v>
          </cell>
          <cell r="Q3004">
            <v>0</v>
          </cell>
          <cell r="R3004">
            <v>0</v>
          </cell>
          <cell r="S3004">
            <v>1377.8784415761986</v>
          </cell>
          <cell r="T3004">
            <v>0</v>
          </cell>
          <cell r="U3004">
            <v>0</v>
          </cell>
          <cell r="V3004">
            <v>1527.6784577526741</v>
          </cell>
          <cell r="W3004">
            <v>0</v>
          </cell>
          <cell r="X3004">
            <v>0</v>
          </cell>
        </row>
        <row r="3005">
          <cell r="K3005">
            <v>0</v>
          </cell>
          <cell r="L3005">
            <v>0</v>
          </cell>
          <cell r="M3005">
            <v>1120.905</v>
          </cell>
          <cell r="N3005">
            <v>0</v>
          </cell>
          <cell r="O3005">
            <v>0</v>
          </cell>
          <cell r="P3005">
            <v>1242.7674096768746</v>
          </cell>
          <cell r="Q3005">
            <v>0</v>
          </cell>
          <cell r="R3005">
            <v>0</v>
          </cell>
          <cell r="S3005">
            <v>1377.8784415761986</v>
          </cell>
          <cell r="T3005">
            <v>0</v>
          </cell>
          <cell r="U3005">
            <v>0</v>
          </cell>
          <cell r="V3005">
            <v>1527.6784577526741</v>
          </cell>
          <cell r="W3005">
            <v>0</v>
          </cell>
          <cell r="X3005">
            <v>0</v>
          </cell>
        </row>
        <row r="3006">
          <cell r="K3006">
            <v>0</v>
          </cell>
          <cell r="L3006">
            <v>0</v>
          </cell>
          <cell r="M3006">
            <v>1120.905</v>
          </cell>
          <cell r="N3006">
            <v>0</v>
          </cell>
          <cell r="O3006">
            <v>0</v>
          </cell>
          <cell r="P3006">
            <v>1242.7674096768746</v>
          </cell>
          <cell r="Q3006">
            <v>0</v>
          </cell>
          <cell r="R3006">
            <v>0</v>
          </cell>
          <cell r="S3006">
            <v>1377.8784415761986</v>
          </cell>
          <cell r="T3006">
            <v>0</v>
          </cell>
          <cell r="U3006">
            <v>0</v>
          </cell>
          <cell r="V3006">
            <v>1527.6784577526741</v>
          </cell>
          <cell r="W3006">
            <v>0</v>
          </cell>
          <cell r="X3006">
            <v>0</v>
          </cell>
        </row>
        <row r="3007">
          <cell r="K3007">
            <v>0</v>
          </cell>
          <cell r="L3007">
            <v>0</v>
          </cell>
          <cell r="M3007">
            <v>1120.905</v>
          </cell>
          <cell r="N3007">
            <v>0</v>
          </cell>
          <cell r="O3007">
            <v>0</v>
          </cell>
          <cell r="P3007">
            <v>1242.7674096768746</v>
          </cell>
          <cell r="Q3007">
            <v>0</v>
          </cell>
          <cell r="R3007">
            <v>0</v>
          </cell>
          <cell r="S3007">
            <v>1377.8784415761986</v>
          </cell>
          <cell r="T3007">
            <v>0</v>
          </cell>
          <cell r="U3007">
            <v>0</v>
          </cell>
          <cell r="V3007">
            <v>1527.6784577526741</v>
          </cell>
          <cell r="W3007">
            <v>0</v>
          </cell>
          <cell r="X3007">
            <v>0</v>
          </cell>
        </row>
        <row r="3008">
          <cell r="K3008">
            <v>0</v>
          </cell>
          <cell r="L3008">
            <v>0</v>
          </cell>
          <cell r="M3008">
            <v>1120.905</v>
          </cell>
          <cell r="N3008">
            <v>0</v>
          </cell>
          <cell r="O3008">
            <v>0</v>
          </cell>
          <cell r="P3008">
            <v>1242.7674096768746</v>
          </cell>
          <cell r="Q3008">
            <v>0</v>
          </cell>
          <cell r="R3008">
            <v>0</v>
          </cell>
          <cell r="S3008">
            <v>1377.8784415761986</v>
          </cell>
          <cell r="T3008">
            <v>0</v>
          </cell>
          <cell r="U3008">
            <v>0</v>
          </cell>
          <cell r="V3008">
            <v>1527.6784577526741</v>
          </cell>
          <cell r="W3008">
            <v>0</v>
          </cell>
          <cell r="X3008">
            <v>0</v>
          </cell>
        </row>
        <row r="3009">
          <cell r="K3009">
            <v>0</v>
          </cell>
          <cell r="L3009">
            <v>0</v>
          </cell>
          <cell r="M3009">
            <v>1120.905</v>
          </cell>
          <cell r="N3009">
            <v>0</v>
          </cell>
          <cell r="O3009">
            <v>0</v>
          </cell>
          <cell r="P3009">
            <v>1242.7674096768746</v>
          </cell>
          <cell r="Q3009">
            <v>0</v>
          </cell>
          <cell r="R3009">
            <v>0</v>
          </cell>
          <cell r="S3009">
            <v>1377.8784415761986</v>
          </cell>
          <cell r="T3009">
            <v>0</v>
          </cell>
          <cell r="U3009">
            <v>0</v>
          </cell>
          <cell r="V3009">
            <v>1527.6784577526741</v>
          </cell>
          <cell r="W3009">
            <v>0</v>
          </cell>
          <cell r="X3009">
            <v>0</v>
          </cell>
        </row>
        <row r="3010">
          <cell r="K3010">
            <v>0</v>
          </cell>
          <cell r="L3010">
            <v>0</v>
          </cell>
          <cell r="M3010">
            <v>1120.905</v>
          </cell>
          <cell r="N3010">
            <v>0</v>
          </cell>
          <cell r="O3010">
            <v>0</v>
          </cell>
          <cell r="P3010">
            <v>1242.7674096768746</v>
          </cell>
          <cell r="Q3010">
            <v>0</v>
          </cell>
          <cell r="R3010">
            <v>0</v>
          </cell>
          <cell r="S3010">
            <v>1377.8784415761986</v>
          </cell>
          <cell r="T3010">
            <v>0</v>
          </cell>
          <cell r="U3010">
            <v>0</v>
          </cell>
          <cell r="V3010">
            <v>1527.6784577526741</v>
          </cell>
          <cell r="W3010">
            <v>0</v>
          </cell>
          <cell r="X3010">
            <v>0</v>
          </cell>
        </row>
        <row r="3011">
          <cell r="K3011">
            <v>0</v>
          </cell>
          <cell r="L3011">
            <v>0</v>
          </cell>
          <cell r="M3011">
            <v>1120.905</v>
          </cell>
          <cell r="N3011">
            <v>0</v>
          </cell>
          <cell r="O3011">
            <v>0</v>
          </cell>
          <cell r="P3011">
            <v>1242.7674096768746</v>
          </cell>
          <cell r="Q3011">
            <v>0</v>
          </cell>
          <cell r="R3011">
            <v>0</v>
          </cell>
          <cell r="S3011">
            <v>1377.8784415761986</v>
          </cell>
          <cell r="T3011">
            <v>0</v>
          </cell>
          <cell r="U3011">
            <v>0</v>
          </cell>
          <cell r="V3011">
            <v>1527.6784577526741</v>
          </cell>
          <cell r="W3011">
            <v>0</v>
          </cell>
          <cell r="X3011">
            <v>0</v>
          </cell>
        </row>
        <row r="3012">
          <cell r="K3012">
            <v>0</v>
          </cell>
          <cell r="L3012">
            <v>0</v>
          </cell>
          <cell r="M3012">
            <v>1120.905</v>
          </cell>
          <cell r="N3012">
            <v>0</v>
          </cell>
          <cell r="O3012">
            <v>0</v>
          </cell>
          <cell r="P3012">
            <v>1242.7674096768746</v>
          </cell>
          <cell r="Q3012">
            <v>0</v>
          </cell>
          <cell r="R3012">
            <v>0</v>
          </cell>
          <cell r="S3012">
            <v>1377.8784415761986</v>
          </cell>
          <cell r="T3012">
            <v>0</v>
          </cell>
          <cell r="U3012">
            <v>0</v>
          </cell>
          <cell r="V3012">
            <v>1527.6784577526741</v>
          </cell>
          <cell r="W3012">
            <v>0</v>
          </cell>
          <cell r="X3012">
            <v>0</v>
          </cell>
        </row>
        <row r="3013">
          <cell r="K3013">
            <v>0</v>
          </cell>
          <cell r="L3013">
            <v>0</v>
          </cell>
          <cell r="M3013">
            <v>1120.905</v>
          </cell>
          <cell r="N3013">
            <v>0</v>
          </cell>
          <cell r="O3013">
            <v>0</v>
          </cell>
          <cell r="P3013">
            <v>1242.7674096768746</v>
          </cell>
          <cell r="Q3013">
            <v>0</v>
          </cell>
          <cell r="R3013">
            <v>0</v>
          </cell>
          <cell r="S3013">
            <v>1377.8784415761986</v>
          </cell>
          <cell r="T3013">
            <v>0</v>
          </cell>
          <cell r="U3013">
            <v>0</v>
          </cell>
          <cell r="V3013">
            <v>1527.6784577526741</v>
          </cell>
          <cell r="W3013">
            <v>0</v>
          </cell>
          <cell r="X3013">
            <v>0</v>
          </cell>
        </row>
        <row r="3014">
          <cell r="K3014">
            <v>0</v>
          </cell>
          <cell r="L3014">
            <v>0</v>
          </cell>
          <cell r="M3014">
            <v>1120.905</v>
          </cell>
          <cell r="N3014">
            <v>0</v>
          </cell>
          <cell r="O3014">
            <v>0</v>
          </cell>
          <cell r="P3014">
            <v>1242.7674096768746</v>
          </cell>
          <cell r="Q3014">
            <v>0</v>
          </cell>
          <cell r="R3014">
            <v>0</v>
          </cell>
          <cell r="S3014">
            <v>1377.8784415761986</v>
          </cell>
          <cell r="T3014">
            <v>0</v>
          </cell>
          <cell r="U3014">
            <v>0</v>
          </cell>
          <cell r="V3014">
            <v>1527.6784577526741</v>
          </cell>
          <cell r="W3014">
            <v>0</v>
          </cell>
          <cell r="X3014">
            <v>0</v>
          </cell>
        </row>
        <row r="3015">
          <cell r="K3015">
            <v>0</v>
          </cell>
          <cell r="L3015">
            <v>0</v>
          </cell>
          <cell r="M3015">
            <v>1120.905</v>
          </cell>
          <cell r="N3015">
            <v>0</v>
          </cell>
          <cell r="O3015">
            <v>0</v>
          </cell>
          <cell r="P3015">
            <v>1242.7674096768746</v>
          </cell>
          <cell r="Q3015">
            <v>0</v>
          </cell>
          <cell r="R3015">
            <v>0</v>
          </cell>
          <cell r="S3015">
            <v>1377.8784415761986</v>
          </cell>
          <cell r="T3015">
            <v>0</v>
          </cell>
          <cell r="U3015">
            <v>0</v>
          </cell>
          <cell r="V3015">
            <v>1527.6784577526741</v>
          </cell>
          <cell r="W3015">
            <v>0</v>
          </cell>
          <cell r="X3015">
            <v>0</v>
          </cell>
        </row>
        <row r="3016">
          <cell r="K3016">
            <v>0</v>
          </cell>
          <cell r="L3016">
            <v>0</v>
          </cell>
          <cell r="M3016">
            <v>1120.905</v>
          </cell>
          <cell r="N3016">
            <v>0</v>
          </cell>
          <cell r="O3016">
            <v>0</v>
          </cell>
          <cell r="P3016">
            <v>1242.7674096768746</v>
          </cell>
          <cell r="Q3016">
            <v>0</v>
          </cell>
          <cell r="R3016">
            <v>0</v>
          </cell>
          <cell r="S3016">
            <v>1377.8784415761986</v>
          </cell>
          <cell r="T3016">
            <v>0</v>
          </cell>
          <cell r="U3016">
            <v>0</v>
          </cell>
          <cell r="V3016">
            <v>1527.6784577526741</v>
          </cell>
          <cell r="W3016">
            <v>0</v>
          </cell>
          <cell r="X3016">
            <v>0</v>
          </cell>
        </row>
        <row r="3017">
          <cell r="K3017">
            <v>0</v>
          </cell>
          <cell r="L3017">
            <v>0</v>
          </cell>
          <cell r="M3017">
            <v>1120.905</v>
          </cell>
          <cell r="N3017">
            <v>0</v>
          </cell>
          <cell r="O3017">
            <v>0</v>
          </cell>
          <cell r="P3017">
            <v>1242.7674096768746</v>
          </cell>
          <cell r="Q3017">
            <v>0</v>
          </cell>
          <cell r="R3017">
            <v>0</v>
          </cell>
          <cell r="S3017">
            <v>1377.8784415761986</v>
          </cell>
          <cell r="T3017">
            <v>0</v>
          </cell>
          <cell r="U3017">
            <v>0</v>
          </cell>
          <cell r="V3017">
            <v>1527.6784577526741</v>
          </cell>
          <cell r="W3017">
            <v>0</v>
          </cell>
          <cell r="X3017">
            <v>0</v>
          </cell>
        </row>
        <row r="3018">
          <cell r="K3018">
            <v>0</v>
          </cell>
          <cell r="L3018">
            <v>0</v>
          </cell>
          <cell r="M3018">
            <v>1120.905</v>
          </cell>
          <cell r="N3018">
            <v>0</v>
          </cell>
          <cell r="O3018">
            <v>0</v>
          </cell>
          <cell r="P3018">
            <v>1242.7674096768746</v>
          </cell>
          <cell r="Q3018">
            <v>0</v>
          </cell>
          <cell r="R3018">
            <v>0</v>
          </cell>
          <cell r="S3018">
            <v>1377.8784415761986</v>
          </cell>
          <cell r="T3018">
            <v>0</v>
          </cell>
          <cell r="U3018">
            <v>0</v>
          </cell>
          <cell r="V3018">
            <v>1527.6784577526741</v>
          </cell>
          <cell r="W3018">
            <v>0</v>
          </cell>
          <cell r="X3018">
            <v>0</v>
          </cell>
        </row>
        <row r="3019">
          <cell r="K3019">
            <v>0</v>
          </cell>
          <cell r="L3019">
            <v>0</v>
          </cell>
          <cell r="M3019">
            <v>1120.905</v>
          </cell>
          <cell r="N3019">
            <v>0</v>
          </cell>
          <cell r="O3019">
            <v>0</v>
          </cell>
          <cell r="P3019">
            <v>1242.7674096768746</v>
          </cell>
          <cell r="Q3019">
            <v>0</v>
          </cell>
          <cell r="R3019">
            <v>0</v>
          </cell>
          <cell r="S3019">
            <v>1377.8784415761986</v>
          </cell>
          <cell r="T3019">
            <v>0</v>
          </cell>
          <cell r="U3019">
            <v>0</v>
          </cell>
          <cell r="V3019">
            <v>1527.6784577526741</v>
          </cell>
          <cell r="W3019">
            <v>0</v>
          </cell>
          <cell r="X3019">
            <v>0</v>
          </cell>
        </row>
        <row r="3020">
          <cell r="K3020">
            <v>0</v>
          </cell>
          <cell r="L3020">
            <v>0</v>
          </cell>
          <cell r="M3020">
            <v>1120.905</v>
          </cell>
          <cell r="N3020">
            <v>0</v>
          </cell>
          <cell r="O3020">
            <v>0</v>
          </cell>
          <cell r="P3020">
            <v>1242.7674096768746</v>
          </cell>
          <cell r="Q3020">
            <v>0</v>
          </cell>
          <cell r="R3020">
            <v>0</v>
          </cell>
          <cell r="S3020">
            <v>1377.8784415761986</v>
          </cell>
          <cell r="T3020">
            <v>0</v>
          </cell>
          <cell r="U3020">
            <v>0</v>
          </cell>
          <cell r="V3020">
            <v>1527.6784577526741</v>
          </cell>
          <cell r="W3020">
            <v>0</v>
          </cell>
          <cell r="X3020">
            <v>0</v>
          </cell>
        </row>
        <row r="3021">
          <cell r="K3021">
            <v>0</v>
          </cell>
          <cell r="L3021">
            <v>0</v>
          </cell>
          <cell r="M3021">
            <v>1120.905</v>
          </cell>
          <cell r="N3021">
            <v>0</v>
          </cell>
          <cell r="O3021">
            <v>0</v>
          </cell>
          <cell r="P3021">
            <v>1242.7674096768746</v>
          </cell>
          <cell r="Q3021">
            <v>0</v>
          </cell>
          <cell r="R3021">
            <v>0</v>
          </cell>
          <cell r="S3021">
            <v>1377.8784415761986</v>
          </cell>
          <cell r="T3021">
            <v>0</v>
          </cell>
          <cell r="U3021">
            <v>0</v>
          </cell>
          <cell r="V3021">
            <v>1527.6784577526741</v>
          </cell>
          <cell r="W3021">
            <v>0</v>
          </cell>
          <cell r="X3021">
            <v>0</v>
          </cell>
        </row>
        <row r="3022">
          <cell r="K3022">
            <v>0</v>
          </cell>
          <cell r="L3022">
            <v>0</v>
          </cell>
          <cell r="M3022">
            <v>1120.905</v>
          </cell>
          <cell r="N3022">
            <v>0</v>
          </cell>
          <cell r="O3022">
            <v>0</v>
          </cell>
          <cell r="P3022">
            <v>1242.7674096768746</v>
          </cell>
          <cell r="Q3022">
            <v>0</v>
          </cell>
          <cell r="R3022">
            <v>0</v>
          </cell>
          <cell r="S3022">
            <v>1377.8784415761986</v>
          </cell>
          <cell r="T3022">
            <v>0</v>
          </cell>
          <cell r="U3022">
            <v>0</v>
          </cell>
          <cell r="V3022">
            <v>1527.6784577526741</v>
          </cell>
          <cell r="W3022">
            <v>0</v>
          </cell>
          <cell r="X3022">
            <v>0</v>
          </cell>
        </row>
        <row r="3023">
          <cell r="K3023">
            <v>0</v>
          </cell>
          <cell r="L3023">
            <v>0</v>
          </cell>
          <cell r="M3023">
            <v>1120.905</v>
          </cell>
          <cell r="N3023">
            <v>0</v>
          </cell>
          <cell r="O3023">
            <v>0</v>
          </cell>
          <cell r="P3023">
            <v>1242.7674096768746</v>
          </cell>
          <cell r="Q3023">
            <v>0</v>
          </cell>
          <cell r="R3023">
            <v>0</v>
          </cell>
          <cell r="S3023">
            <v>1377.8784415761986</v>
          </cell>
          <cell r="T3023">
            <v>0</v>
          </cell>
          <cell r="U3023">
            <v>0</v>
          </cell>
          <cell r="V3023">
            <v>1527.6784577526741</v>
          </cell>
          <cell r="W3023">
            <v>0</v>
          </cell>
          <cell r="X3023">
            <v>0</v>
          </cell>
        </row>
        <row r="3024">
          <cell r="K3024">
            <v>0</v>
          </cell>
          <cell r="L3024">
            <v>0</v>
          </cell>
          <cell r="M3024">
            <v>1120.905</v>
          </cell>
          <cell r="N3024">
            <v>0</v>
          </cell>
          <cell r="O3024">
            <v>0</v>
          </cell>
          <cell r="P3024">
            <v>1242.7674096768746</v>
          </cell>
          <cell r="Q3024">
            <v>0</v>
          </cell>
          <cell r="R3024">
            <v>0</v>
          </cell>
          <cell r="S3024">
            <v>1377.8784415761986</v>
          </cell>
          <cell r="T3024">
            <v>0</v>
          </cell>
          <cell r="U3024">
            <v>0</v>
          </cell>
          <cell r="V3024">
            <v>1527.6784577526741</v>
          </cell>
          <cell r="W3024">
            <v>0</v>
          </cell>
          <cell r="X3024">
            <v>0</v>
          </cell>
        </row>
        <row r="3025">
          <cell r="K3025">
            <v>0</v>
          </cell>
          <cell r="L3025">
            <v>0</v>
          </cell>
          <cell r="M3025">
            <v>1120.905</v>
          </cell>
          <cell r="N3025">
            <v>0</v>
          </cell>
          <cell r="O3025">
            <v>0</v>
          </cell>
          <cell r="P3025">
            <v>1242.7674096768746</v>
          </cell>
          <cell r="Q3025">
            <v>0</v>
          </cell>
          <cell r="R3025">
            <v>0</v>
          </cell>
          <cell r="S3025">
            <v>1377.8784415761986</v>
          </cell>
          <cell r="T3025">
            <v>0</v>
          </cell>
          <cell r="U3025">
            <v>0</v>
          </cell>
          <cell r="V3025">
            <v>1527.6784577526741</v>
          </cell>
          <cell r="W3025">
            <v>0</v>
          </cell>
          <cell r="X3025">
            <v>0</v>
          </cell>
        </row>
        <row r="3026">
          <cell r="K3026">
            <v>0</v>
          </cell>
          <cell r="L3026">
            <v>0</v>
          </cell>
          <cell r="M3026">
            <v>1120.905</v>
          </cell>
          <cell r="N3026">
            <v>0</v>
          </cell>
          <cell r="O3026">
            <v>0</v>
          </cell>
          <cell r="P3026">
            <v>1242.7674096768746</v>
          </cell>
          <cell r="Q3026">
            <v>0</v>
          </cell>
          <cell r="R3026">
            <v>0</v>
          </cell>
          <cell r="S3026">
            <v>1377.8784415761986</v>
          </cell>
          <cell r="T3026">
            <v>0</v>
          </cell>
          <cell r="U3026">
            <v>0</v>
          </cell>
          <cell r="V3026">
            <v>1527.6784577526741</v>
          </cell>
          <cell r="W3026">
            <v>0</v>
          </cell>
          <cell r="X3026">
            <v>0</v>
          </cell>
        </row>
        <row r="3027">
          <cell r="K3027">
            <v>0</v>
          </cell>
          <cell r="L3027">
            <v>0</v>
          </cell>
          <cell r="M3027">
            <v>1120.905</v>
          </cell>
          <cell r="N3027">
            <v>0</v>
          </cell>
          <cell r="O3027">
            <v>0</v>
          </cell>
          <cell r="P3027">
            <v>1242.7674096768746</v>
          </cell>
          <cell r="Q3027">
            <v>0</v>
          </cell>
          <cell r="R3027">
            <v>0</v>
          </cell>
          <cell r="S3027">
            <v>1377.8784415761986</v>
          </cell>
          <cell r="T3027">
            <v>0</v>
          </cell>
          <cell r="U3027">
            <v>0</v>
          </cell>
          <cell r="V3027">
            <v>1527.6784577526741</v>
          </cell>
          <cell r="W3027">
            <v>0</v>
          </cell>
          <cell r="X3027">
            <v>0</v>
          </cell>
        </row>
        <row r="3028">
          <cell r="K3028">
            <v>0</v>
          </cell>
          <cell r="L3028">
            <v>0</v>
          </cell>
          <cell r="M3028">
            <v>1120.905</v>
          </cell>
          <cell r="N3028">
            <v>0</v>
          </cell>
          <cell r="O3028">
            <v>0</v>
          </cell>
          <cell r="P3028">
            <v>1242.7674096768746</v>
          </cell>
          <cell r="Q3028">
            <v>0</v>
          </cell>
          <cell r="R3028">
            <v>0</v>
          </cell>
          <cell r="S3028">
            <v>1377.8784415761986</v>
          </cell>
          <cell r="T3028">
            <v>0</v>
          </cell>
          <cell r="U3028">
            <v>0</v>
          </cell>
          <cell r="V3028">
            <v>1527.6784577526741</v>
          </cell>
          <cell r="W3028">
            <v>0</v>
          </cell>
          <cell r="X3028">
            <v>0</v>
          </cell>
        </row>
        <row r="3029">
          <cell r="K3029">
            <v>0</v>
          </cell>
          <cell r="L3029">
            <v>0</v>
          </cell>
          <cell r="M3029">
            <v>1120.905</v>
          </cell>
          <cell r="N3029">
            <v>0</v>
          </cell>
          <cell r="O3029">
            <v>0</v>
          </cell>
          <cell r="P3029">
            <v>1242.7674096768746</v>
          </cell>
          <cell r="Q3029">
            <v>0</v>
          </cell>
          <cell r="R3029">
            <v>0</v>
          </cell>
          <cell r="S3029">
            <v>1377.8784415761986</v>
          </cell>
          <cell r="T3029">
            <v>0</v>
          </cell>
          <cell r="U3029">
            <v>0</v>
          </cell>
          <cell r="V3029">
            <v>1527.6784577526741</v>
          </cell>
          <cell r="W3029">
            <v>0</v>
          </cell>
          <cell r="X3029">
            <v>0</v>
          </cell>
        </row>
        <row r="3030">
          <cell r="K3030">
            <v>0</v>
          </cell>
          <cell r="L3030">
            <v>0</v>
          </cell>
          <cell r="M3030">
            <v>1120.905</v>
          </cell>
          <cell r="N3030">
            <v>0</v>
          </cell>
          <cell r="O3030">
            <v>0</v>
          </cell>
          <cell r="P3030">
            <v>1242.7674096768746</v>
          </cell>
          <cell r="Q3030">
            <v>0</v>
          </cell>
          <cell r="R3030">
            <v>0</v>
          </cell>
          <cell r="S3030">
            <v>1377.8784415761986</v>
          </cell>
          <cell r="T3030">
            <v>0</v>
          </cell>
          <cell r="U3030">
            <v>0</v>
          </cell>
          <cell r="V3030">
            <v>1527.6784577526741</v>
          </cell>
          <cell r="W3030">
            <v>0</v>
          </cell>
          <cell r="X3030">
            <v>0</v>
          </cell>
        </row>
        <row r="3031">
          <cell r="K3031">
            <v>0</v>
          </cell>
          <cell r="L3031">
            <v>0</v>
          </cell>
          <cell r="M3031">
            <v>1120.905</v>
          </cell>
          <cell r="N3031">
            <v>0</v>
          </cell>
          <cell r="O3031">
            <v>0</v>
          </cell>
          <cell r="P3031">
            <v>1242.7674096768746</v>
          </cell>
          <cell r="Q3031">
            <v>0</v>
          </cell>
          <cell r="R3031">
            <v>0</v>
          </cell>
          <cell r="S3031">
            <v>1377.8784415761986</v>
          </cell>
          <cell r="T3031">
            <v>0</v>
          </cell>
          <cell r="U3031">
            <v>0</v>
          </cell>
          <cell r="V3031">
            <v>1527.6784577526741</v>
          </cell>
          <cell r="W3031">
            <v>0</v>
          </cell>
          <cell r="X3031">
            <v>0</v>
          </cell>
        </row>
        <row r="3032">
          <cell r="K3032">
            <v>0</v>
          </cell>
          <cell r="L3032">
            <v>0</v>
          </cell>
          <cell r="M3032">
            <v>1120.905</v>
          </cell>
          <cell r="N3032">
            <v>0</v>
          </cell>
          <cell r="O3032">
            <v>0</v>
          </cell>
          <cell r="P3032">
            <v>1242.7674096768746</v>
          </cell>
          <cell r="Q3032">
            <v>0</v>
          </cell>
          <cell r="R3032">
            <v>0</v>
          </cell>
          <cell r="S3032">
            <v>1377.8784415761986</v>
          </cell>
          <cell r="T3032">
            <v>0</v>
          </cell>
          <cell r="U3032">
            <v>0</v>
          </cell>
          <cell r="V3032">
            <v>1527.6784577526741</v>
          </cell>
          <cell r="W3032">
            <v>0</v>
          </cell>
          <cell r="X3032">
            <v>0</v>
          </cell>
        </row>
        <row r="3033">
          <cell r="K3033">
            <v>0</v>
          </cell>
          <cell r="L3033">
            <v>0</v>
          </cell>
          <cell r="M3033">
            <v>1120.905</v>
          </cell>
          <cell r="N3033">
            <v>0</v>
          </cell>
          <cell r="O3033">
            <v>0</v>
          </cell>
          <cell r="P3033">
            <v>1242.7674096768746</v>
          </cell>
          <cell r="Q3033">
            <v>0</v>
          </cell>
          <cell r="R3033">
            <v>0</v>
          </cell>
          <cell r="S3033">
            <v>1377.8784415761986</v>
          </cell>
          <cell r="T3033">
            <v>0</v>
          </cell>
          <cell r="U3033">
            <v>0</v>
          </cell>
          <cell r="V3033">
            <v>1527.6784577526741</v>
          </cell>
          <cell r="W3033">
            <v>0</v>
          </cell>
          <cell r="X3033">
            <v>0</v>
          </cell>
        </row>
        <row r="3034">
          <cell r="K3034">
            <v>0</v>
          </cell>
          <cell r="L3034">
            <v>0</v>
          </cell>
          <cell r="M3034">
            <v>1120.905</v>
          </cell>
          <cell r="N3034">
            <v>0</v>
          </cell>
          <cell r="O3034">
            <v>0</v>
          </cell>
          <cell r="P3034">
            <v>1242.7674096768746</v>
          </cell>
          <cell r="Q3034">
            <v>0</v>
          </cell>
          <cell r="R3034">
            <v>0</v>
          </cell>
          <cell r="S3034">
            <v>1377.8784415761986</v>
          </cell>
          <cell r="T3034">
            <v>0</v>
          </cell>
          <cell r="U3034">
            <v>0</v>
          </cell>
          <cell r="V3034">
            <v>1527.6784577526741</v>
          </cell>
          <cell r="W3034">
            <v>0</v>
          </cell>
          <cell r="X3034">
            <v>0</v>
          </cell>
        </row>
        <row r="3035">
          <cell r="K3035">
            <v>0</v>
          </cell>
          <cell r="L3035">
            <v>0</v>
          </cell>
          <cell r="M3035">
            <v>1120.905</v>
          </cell>
          <cell r="N3035">
            <v>0</v>
          </cell>
          <cell r="O3035">
            <v>0</v>
          </cell>
          <cell r="P3035">
            <v>1242.7674096768746</v>
          </cell>
          <cell r="Q3035">
            <v>0</v>
          </cell>
          <cell r="R3035">
            <v>0</v>
          </cell>
          <cell r="S3035">
            <v>1377.8784415761986</v>
          </cell>
          <cell r="T3035">
            <v>0</v>
          </cell>
          <cell r="U3035">
            <v>0</v>
          </cell>
          <cell r="V3035">
            <v>1527.6784577526741</v>
          </cell>
          <cell r="W3035">
            <v>0</v>
          </cell>
          <cell r="X3035">
            <v>0</v>
          </cell>
        </row>
        <row r="3036">
          <cell r="K3036">
            <v>0</v>
          </cell>
          <cell r="L3036">
            <v>0</v>
          </cell>
          <cell r="M3036">
            <v>1120.905</v>
          </cell>
          <cell r="N3036">
            <v>0</v>
          </cell>
          <cell r="O3036">
            <v>0</v>
          </cell>
          <cell r="P3036">
            <v>1242.7674096768746</v>
          </cell>
          <cell r="Q3036">
            <v>0</v>
          </cell>
          <cell r="R3036">
            <v>0</v>
          </cell>
          <cell r="S3036">
            <v>1377.8784415761986</v>
          </cell>
          <cell r="T3036">
            <v>0</v>
          </cell>
          <cell r="U3036">
            <v>0</v>
          </cell>
          <cell r="V3036">
            <v>1527.6784577526741</v>
          </cell>
          <cell r="W3036">
            <v>0</v>
          </cell>
          <cell r="X3036">
            <v>0</v>
          </cell>
        </row>
        <row r="3037">
          <cell r="K3037">
            <v>0</v>
          </cell>
          <cell r="L3037">
            <v>0</v>
          </cell>
          <cell r="M3037">
            <v>1120.905</v>
          </cell>
          <cell r="N3037">
            <v>0</v>
          </cell>
          <cell r="O3037">
            <v>0</v>
          </cell>
          <cell r="P3037">
            <v>1242.7674096768746</v>
          </cell>
          <cell r="Q3037">
            <v>0</v>
          </cell>
          <cell r="R3037">
            <v>0</v>
          </cell>
          <cell r="S3037">
            <v>1377.8784415761986</v>
          </cell>
          <cell r="T3037">
            <v>0</v>
          </cell>
          <cell r="U3037">
            <v>0</v>
          </cell>
          <cell r="V3037">
            <v>1527.6784577526741</v>
          </cell>
          <cell r="W3037">
            <v>0</v>
          </cell>
          <cell r="X3037">
            <v>0</v>
          </cell>
        </row>
        <row r="3038">
          <cell r="K3038">
            <v>0</v>
          </cell>
          <cell r="L3038">
            <v>0</v>
          </cell>
          <cell r="M3038">
            <v>1120.905</v>
          </cell>
          <cell r="N3038">
            <v>0</v>
          </cell>
          <cell r="O3038">
            <v>0</v>
          </cell>
          <cell r="P3038">
            <v>1242.7674096768746</v>
          </cell>
          <cell r="Q3038">
            <v>0</v>
          </cell>
          <cell r="R3038">
            <v>0</v>
          </cell>
          <cell r="S3038">
            <v>1377.8784415761986</v>
          </cell>
          <cell r="T3038">
            <v>0</v>
          </cell>
          <cell r="U3038">
            <v>0</v>
          </cell>
          <cell r="V3038">
            <v>1527.6784577526741</v>
          </cell>
          <cell r="W3038">
            <v>0</v>
          </cell>
          <cell r="X3038">
            <v>0</v>
          </cell>
        </row>
        <row r="3039">
          <cell r="K3039">
            <v>0</v>
          </cell>
          <cell r="L3039">
            <v>0</v>
          </cell>
          <cell r="M3039">
            <v>1120.905</v>
          </cell>
          <cell r="N3039">
            <v>0</v>
          </cell>
          <cell r="O3039">
            <v>0</v>
          </cell>
          <cell r="P3039">
            <v>1242.7674096768746</v>
          </cell>
          <cell r="Q3039">
            <v>0</v>
          </cell>
          <cell r="R3039">
            <v>0</v>
          </cell>
          <cell r="S3039">
            <v>1377.8784415761986</v>
          </cell>
          <cell r="T3039">
            <v>0</v>
          </cell>
          <cell r="U3039">
            <v>0</v>
          </cell>
          <cell r="V3039">
            <v>1527.6784577526741</v>
          </cell>
          <cell r="W3039">
            <v>0</v>
          </cell>
          <cell r="X3039">
            <v>0</v>
          </cell>
        </row>
        <row r="3040">
          <cell r="K3040">
            <v>0</v>
          </cell>
          <cell r="L3040">
            <v>0</v>
          </cell>
          <cell r="M3040">
            <v>1120.905</v>
          </cell>
          <cell r="N3040">
            <v>0</v>
          </cell>
          <cell r="O3040">
            <v>0</v>
          </cell>
          <cell r="P3040">
            <v>1242.7674096768746</v>
          </cell>
          <cell r="Q3040">
            <v>0</v>
          </cell>
          <cell r="R3040">
            <v>0</v>
          </cell>
          <cell r="S3040">
            <v>1377.8784415761986</v>
          </cell>
          <cell r="T3040">
            <v>0</v>
          </cell>
          <cell r="U3040">
            <v>0</v>
          </cell>
          <cell r="V3040">
            <v>1527.6784577526741</v>
          </cell>
          <cell r="W3040">
            <v>0</v>
          </cell>
          <cell r="X3040">
            <v>0</v>
          </cell>
        </row>
        <row r="3041">
          <cell r="K3041">
            <v>0</v>
          </cell>
          <cell r="L3041">
            <v>0</v>
          </cell>
          <cell r="M3041">
            <v>1120.905</v>
          </cell>
          <cell r="N3041">
            <v>0</v>
          </cell>
          <cell r="O3041">
            <v>0</v>
          </cell>
          <cell r="P3041">
            <v>1242.7674096768746</v>
          </cell>
          <cell r="Q3041">
            <v>0</v>
          </cell>
          <cell r="R3041">
            <v>0</v>
          </cell>
          <cell r="S3041">
            <v>1377.8784415761986</v>
          </cell>
          <cell r="T3041">
            <v>0</v>
          </cell>
          <cell r="U3041">
            <v>0</v>
          </cell>
          <cell r="V3041">
            <v>1527.6784577526741</v>
          </cell>
          <cell r="W3041">
            <v>0</v>
          </cell>
          <cell r="X3041">
            <v>0</v>
          </cell>
        </row>
        <row r="3042">
          <cell r="K3042">
            <v>0</v>
          </cell>
          <cell r="L3042">
            <v>0</v>
          </cell>
          <cell r="M3042">
            <v>1120.905</v>
          </cell>
          <cell r="N3042">
            <v>0</v>
          </cell>
          <cell r="O3042">
            <v>0</v>
          </cell>
          <cell r="P3042">
            <v>1242.7674096768746</v>
          </cell>
          <cell r="Q3042">
            <v>0</v>
          </cell>
          <cell r="R3042">
            <v>0</v>
          </cell>
          <cell r="S3042">
            <v>1377.8784415761986</v>
          </cell>
          <cell r="T3042">
            <v>0</v>
          </cell>
          <cell r="U3042">
            <v>0</v>
          </cell>
          <cell r="V3042">
            <v>1527.6784577526741</v>
          </cell>
          <cell r="W3042">
            <v>0</v>
          </cell>
          <cell r="X3042">
            <v>0</v>
          </cell>
        </row>
        <row r="3043">
          <cell r="K3043">
            <v>0</v>
          </cell>
          <cell r="L3043">
            <v>0</v>
          </cell>
          <cell r="M3043">
            <v>1120.905</v>
          </cell>
          <cell r="N3043">
            <v>0</v>
          </cell>
          <cell r="O3043">
            <v>0</v>
          </cell>
          <cell r="P3043">
            <v>1242.7674096768746</v>
          </cell>
          <cell r="Q3043">
            <v>0</v>
          </cell>
          <cell r="R3043">
            <v>0</v>
          </cell>
          <cell r="S3043">
            <v>1377.8784415761986</v>
          </cell>
          <cell r="T3043">
            <v>0</v>
          </cell>
          <cell r="U3043">
            <v>0</v>
          </cell>
          <cell r="V3043">
            <v>1527.6784577526741</v>
          </cell>
          <cell r="W3043">
            <v>0</v>
          </cell>
          <cell r="X3043">
            <v>0</v>
          </cell>
        </row>
        <row r="3044">
          <cell r="K3044">
            <v>0</v>
          </cell>
          <cell r="L3044">
            <v>0</v>
          </cell>
          <cell r="M3044">
            <v>1120.905</v>
          </cell>
          <cell r="N3044">
            <v>0</v>
          </cell>
          <cell r="O3044">
            <v>0</v>
          </cell>
          <cell r="P3044">
            <v>1242.7674096768746</v>
          </cell>
          <cell r="Q3044">
            <v>0</v>
          </cell>
          <cell r="R3044">
            <v>0</v>
          </cell>
          <cell r="S3044">
            <v>1377.8784415761986</v>
          </cell>
          <cell r="T3044">
            <v>0</v>
          </cell>
          <cell r="U3044">
            <v>0</v>
          </cell>
          <cell r="V3044">
            <v>1527.6784577526741</v>
          </cell>
          <cell r="W3044">
            <v>0</v>
          </cell>
          <cell r="X3044">
            <v>0</v>
          </cell>
        </row>
        <row r="3045">
          <cell r="K3045">
            <v>0</v>
          </cell>
          <cell r="L3045">
            <v>0</v>
          </cell>
          <cell r="M3045">
            <v>1120.905</v>
          </cell>
          <cell r="N3045">
            <v>0</v>
          </cell>
          <cell r="O3045">
            <v>0</v>
          </cell>
          <cell r="P3045">
            <v>1242.7674096768746</v>
          </cell>
          <cell r="Q3045">
            <v>0</v>
          </cell>
          <cell r="R3045">
            <v>0</v>
          </cell>
          <cell r="S3045">
            <v>1377.8784415761986</v>
          </cell>
          <cell r="T3045">
            <v>0</v>
          </cell>
          <cell r="U3045">
            <v>0</v>
          </cell>
          <cell r="V3045">
            <v>1527.6784577526741</v>
          </cell>
          <cell r="W3045">
            <v>0</v>
          </cell>
          <cell r="X3045">
            <v>0</v>
          </cell>
        </row>
        <row r="3046">
          <cell r="K3046">
            <v>0</v>
          </cell>
          <cell r="L3046">
            <v>0</v>
          </cell>
          <cell r="M3046">
            <v>1120.905</v>
          </cell>
          <cell r="N3046">
            <v>0</v>
          </cell>
          <cell r="O3046">
            <v>0</v>
          </cell>
          <cell r="P3046">
            <v>1242.7674096768746</v>
          </cell>
          <cell r="Q3046">
            <v>0</v>
          </cell>
          <cell r="R3046">
            <v>0</v>
          </cell>
          <cell r="S3046">
            <v>1377.8784415761986</v>
          </cell>
          <cell r="T3046">
            <v>0</v>
          </cell>
          <cell r="U3046">
            <v>0</v>
          </cell>
          <cell r="V3046">
            <v>1527.6784577526741</v>
          </cell>
          <cell r="W3046">
            <v>0</v>
          </cell>
          <cell r="X3046">
            <v>0</v>
          </cell>
        </row>
        <row r="3047">
          <cell r="K3047">
            <v>0</v>
          </cell>
          <cell r="L3047">
            <v>0</v>
          </cell>
          <cell r="M3047">
            <v>1120.905</v>
          </cell>
          <cell r="N3047">
            <v>0</v>
          </cell>
          <cell r="O3047">
            <v>0</v>
          </cell>
          <cell r="P3047">
            <v>1242.7674096768746</v>
          </cell>
          <cell r="Q3047">
            <v>0</v>
          </cell>
          <cell r="R3047">
            <v>0</v>
          </cell>
          <cell r="S3047">
            <v>1377.8784415761986</v>
          </cell>
          <cell r="T3047">
            <v>0</v>
          </cell>
          <cell r="U3047">
            <v>0</v>
          </cell>
          <cell r="V3047">
            <v>1527.6784577526741</v>
          </cell>
          <cell r="W3047">
            <v>0</v>
          </cell>
          <cell r="X3047">
            <v>0</v>
          </cell>
        </row>
        <row r="3048">
          <cell r="K3048">
            <v>0</v>
          </cell>
          <cell r="L3048">
            <v>0</v>
          </cell>
          <cell r="M3048">
            <v>1120.905</v>
          </cell>
          <cell r="N3048">
            <v>0</v>
          </cell>
          <cell r="O3048">
            <v>0</v>
          </cell>
          <cell r="P3048">
            <v>1242.7674096768746</v>
          </cell>
          <cell r="Q3048">
            <v>0</v>
          </cell>
          <cell r="R3048">
            <v>0</v>
          </cell>
          <cell r="S3048">
            <v>1377.8784415761986</v>
          </cell>
          <cell r="T3048">
            <v>0</v>
          </cell>
          <cell r="U3048">
            <v>0</v>
          </cell>
          <cell r="V3048">
            <v>1527.6784577526741</v>
          </cell>
          <cell r="W3048">
            <v>0</v>
          </cell>
          <cell r="X3048">
            <v>0</v>
          </cell>
        </row>
        <row r="3049">
          <cell r="K3049">
            <v>0</v>
          </cell>
          <cell r="L3049">
            <v>0</v>
          </cell>
          <cell r="M3049">
            <v>1120.905</v>
          </cell>
          <cell r="N3049">
            <v>0</v>
          </cell>
          <cell r="O3049">
            <v>0</v>
          </cell>
          <cell r="P3049">
            <v>1242.7674096768746</v>
          </cell>
          <cell r="Q3049">
            <v>0</v>
          </cell>
          <cell r="R3049">
            <v>0</v>
          </cell>
          <cell r="S3049">
            <v>1377.8784415761986</v>
          </cell>
          <cell r="T3049">
            <v>0</v>
          </cell>
          <cell r="U3049">
            <v>0</v>
          </cell>
          <cell r="V3049">
            <v>1527.6784577526741</v>
          </cell>
          <cell r="W3049">
            <v>0</v>
          </cell>
          <cell r="X3049">
            <v>0</v>
          </cell>
        </row>
        <row r="3050">
          <cell r="K3050">
            <v>0</v>
          </cell>
          <cell r="L3050">
            <v>0</v>
          </cell>
          <cell r="M3050">
            <v>1120.905</v>
          </cell>
          <cell r="N3050">
            <v>0</v>
          </cell>
          <cell r="O3050">
            <v>0</v>
          </cell>
          <cell r="P3050">
            <v>1242.7674096768746</v>
          </cell>
          <cell r="Q3050">
            <v>0</v>
          </cell>
          <cell r="R3050">
            <v>0</v>
          </cell>
          <cell r="S3050">
            <v>1377.8784415761986</v>
          </cell>
          <cell r="T3050">
            <v>0</v>
          </cell>
          <cell r="U3050">
            <v>0</v>
          </cell>
          <cell r="V3050">
            <v>1527.6784577526741</v>
          </cell>
          <cell r="W3050">
            <v>0</v>
          </cell>
          <cell r="X3050">
            <v>0</v>
          </cell>
        </row>
        <row r="3051">
          <cell r="K3051">
            <v>0</v>
          </cell>
          <cell r="L3051">
            <v>0</v>
          </cell>
          <cell r="M3051">
            <v>1120.905</v>
          </cell>
          <cell r="N3051">
            <v>0</v>
          </cell>
          <cell r="O3051">
            <v>0</v>
          </cell>
          <cell r="P3051">
            <v>1242.7674096768746</v>
          </cell>
          <cell r="Q3051">
            <v>0</v>
          </cell>
          <cell r="R3051">
            <v>0</v>
          </cell>
          <cell r="S3051">
            <v>1377.8784415761986</v>
          </cell>
          <cell r="T3051">
            <v>0</v>
          </cell>
          <cell r="U3051">
            <v>0</v>
          </cell>
          <cell r="V3051">
            <v>1527.6784577526741</v>
          </cell>
          <cell r="W3051">
            <v>0</v>
          </cell>
          <cell r="X3051">
            <v>0</v>
          </cell>
        </row>
        <row r="3052">
          <cell r="K3052">
            <v>0</v>
          </cell>
          <cell r="L3052">
            <v>0</v>
          </cell>
          <cell r="M3052">
            <v>1120.905</v>
          </cell>
          <cell r="N3052">
            <v>0</v>
          </cell>
          <cell r="O3052">
            <v>0</v>
          </cell>
          <cell r="P3052">
            <v>1242.7674096768746</v>
          </cell>
          <cell r="Q3052">
            <v>0</v>
          </cell>
          <cell r="R3052">
            <v>0</v>
          </cell>
          <cell r="S3052">
            <v>1377.8784415761986</v>
          </cell>
          <cell r="T3052">
            <v>0</v>
          </cell>
          <cell r="U3052">
            <v>0</v>
          </cell>
          <cell r="V3052">
            <v>1527.6784577526741</v>
          </cell>
          <cell r="W3052">
            <v>0</v>
          </cell>
          <cell r="X3052">
            <v>0</v>
          </cell>
        </row>
        <row r="3053">
          <cell r="K3053">
            <v>0</v>
          </cell>
          <cell r="L3053">
            <v>0</v>
          </cell>
          <cell r="M3053">
            <v>1120.905</v>
          </cell>
          <cell r="N3053">
            <v>0</v>
          </cell>
          <cell r="O3053">
            <v>0</v>
          </cell>
          <cell r="P3053">
            <v>1242.7674096768746</v>
          </cell>
          <cell r="Q3053">
            <v>0</v>
          </cell>
          <cell r="R3053">
            <v>0</v>
          </cell>
          <cell r="S3053">
            <v>1377.8784415761986</v>
          </cell>
          <cell r="T3053">
            <v>0</v>
          </cell>
          <cell r="U3053">
            <v>0</v>
          </cell>
          <cell r="V3053">
            <v>1527.6784577526741</v>
          </cell>
          <cell r="W3053">
            <v>0</v>
          </cell>
          <cell r="X3053">
            <v>0</v>
          </cell>
        </row>
        <row r="3054">
          <cell r="K3054">
            <v>0</v>
          </cell>
          <cell r="L3054">
            <v>0</v>
          </cell>
          <cell r="M3054">
            <v>1120.905</v>
          </cell>
          <cell r="N3054">
            <v>0</v>
          </cell>
          <cell r="O3054">
            <v>0</v>
          </cell>
          <cell r="P3054">
            <v>1242.7674096768746</v>
          </cell>
          <cell r="Q3054">
            <v>0</v>
          </cell>
          <cell r="R3054">
            <v>0</v>
          </cell>
          <cell r="S3054">
            <v>1377.8784415761986</v>
          </cell>
          <cell r="T3054">
            <v>0</v>
          </cell>
          <cell r="U3054">
            <v>0</v>
          </cell>
          <cell r="V3054">
            <v>1527.6784577526741</v>
          </cell>
          <cell r="W3054">
            <v>0</v>
          </cell>
          <cell r="X3054">
            <v>0</v>
          </cell>
        </row>
        <row r="3055">
          <cell r="K3055">
            <v>0</v>
          </cell>
          <cell r="L3055">
            <v>0</v>
          </cell>
          <cell r="M3055">
            <v>1120.905</v>
          </cell>
          <cell r="N3055">
            <v>0</v>
          </cell>
          <cell r="O3055">
            <v>0</v>
          </cell>
          <cell r="P3055">
            <v>1242.7674096768746</v>
          </cell>
          <cell r="Q3055">
            <v>0</v>
          </cell>
          <cell r="R3055">
            <v>0</v>
          </cell>
          <cell r="S3055">
            <v>1377.8784415761986</v>
          </cell>
          <cell r="T3055">
            <v>0</v>
          </cell>
          <cell r="U3055">
            <v>0</v>
          </cell>
          <cell r="V3055">
            <v>1527.6784577526741</v>
          </cell>
          <cell r="W3055">
            <v>0</v>
          </cell>
          <cell r="X3055">
            <v>0</v>
          </cell>
        </row>
        <row r="3056">
          <cell r="K3056">
            <v>0</v>
          </cell>
          <cell r="L3056">
            <v>0</v>
          </cell>
          <cell r="M3056">
            <v>1120.905</v>
          </cell>
          <cell r="N3056">
            <v>0</v>
          </cell>
          <cell r="O3056">
            <v>0</v>
          </cell>
          <cell r="P3056">
            <v>1242.7674096768746</v>
          </cell>
          <cell r="Q3056">
            <v>0</v>
          </cell>
          <cell r="R3056">
            <v>0</v>
          </cell>
          <cell r="S3056">
            <v>1377.8784415761986</v>
          </cell>
          <cell r="T3056">
            <v>0</v>
          </cell>
          <cell r="U3056">
            <v>0</v>
          </cell>
          <cell r="V3056">
            <v>1527.6784577526741</v>
          </cell>
          <cell r="W3056">
            <v>0</v>
          </cell>
          <cell r="X3056">
            <v>0</v>
          </cell>
        </row>
        <row r="3057">
          <cell r="K3057">
            <v>0</v>
          </cell>
          <cell r="L3057">
            <v>0</v>
          </cell>
          <cell r="M3057">
            <v>1120.905</v>
          </cell>
          <cell r="N3057">
            <v>0</v>
          </cell>
          <cell r="O3057">
            <v>0</v>
          </cell>
          <cell r="P3057">
            <v>1242.7674096768746</v>
          </cell>
          <cell r="Q3057">
            <v>0</v>
          </cell>
          <cell r="R3057">
            <v>0</v>
          </cell>
          <cell r="S3057">
            <v>1377.8784415761986</v>
          </cell>
          <cell r="T3057">
            <v>0</v>
          </cell>
          <cell r="U3057">
            <v>0</v>
          </cell>
          <cell r="V3057">
            <v>1527.6784577526741</v>
          </cell>
          <cell r="W3057">
            <v>0</v>
          </cell>
          <cell r="X3057">
            <v>0</v>
          </cell>
        </row>
        <row r="3058">
          <cell r="K3058">
            <v>0</v>
          </cell>
          <cell r="L3058">
            <v>0</v>
          </cell>
          <cell r="M3058">
            <v>1120.905</v>
          </cell>
          <cell r="N3058">
            <v>0</v>
          </cell>
          <cell r="O3058">
            <v>0</v>
          </cell>
          <cell r="P3058">
            <v>1242.7674096768746</v>
          </cell>
          <cell r="Q3058">
            <v>0</v>
          </cell>
          <cell r="R3058">
            <v>0</v>
          </cell>
          <cell r="S3058">
            <v>1377.8784415761986</v>
          </cell>
          <cell r="T3058">
            <v>0</v>
          </cell>
          <cell r="U3058">
            <v>0</v>
          </cell>
          <cell r="V3058">
            <v>1527.6784577526741</v>
          </cell>
          <cell r="W3058">
            <v>0</v>
          </cell>
          <cell r="X3058">
            <v>0</v>
          </cell>
        </row>
        <row r="3059">
          <cell r="K3059">
            <v>0</v>
          </cell>
          <cell r="L3059">
            <v>0</v>
          </cell>
          <cell r="M3059">
            <v>1120.905</v>
          </cell>
          <cell r="N3059">
            <v>0</v>
          </cell>
          <cell r="O3059">
            <v>0</v>
          </cell>
          <cell r="P3059">
            <v>1242.7674096768746</v>
          </cell>
          <cell r="Q3059">
            <v>0</v>
          </cell>
          <cell r="R3059">
            <v>0</v>
          </cell>
          <cell r="S3059">
            <v>1377.8784415761986</v>
          </cell>
          <cell r="T3059">
            <v>0</v>
          </cell>
          <cell r="U3059">
            <v>0</v>
          </cell>
          <cell r="V3059">
            <v>1527.6784577526741</v>
          </cell>
          <cell r="W3059">
            <v>0</v>
          </cell>
          <cell r="X3059">
            <v>0</v>
          </cell>
        </row>
        <row r="3060">
          <cell r="K3060">
            <v>0</v>
          </cell>
          <cell r="L3060">
            <v>0</v>
          </cell>
          <cell r="M3060">
            <v>1120.905</v>
          </cell>
          <cell r="N3060">
            <v>0</v>
          </cell>
          <cell r="O3060">
            <v>0</v>
          </cell>
          <cell r="P3060">
            <v>1242.7674096768746</v>
          </cell>
          <cell r="Q3060">
            <v>0</v>
          </cell>
          <cell r="R3060">
            <v>0</v>
          </cell>
          <cell r="S3060">
            <v>1377.8784415761986</v>
          </cell>
          <cell r="T3060">
            <v>0</v>
          </cell>
          <cell r="U3060">
            <v>0</v>
          </cell>
          <cell r="V3060">
            <v>1527.6784577526741</v>
          </cell>
          <cell r="W3060">
            <v>0</v>
          </cell>
          <cell r="X3060">
            <v>0</v>
          </cell>
        </row>
        <row r="3061">
          <cell r="K3061">
            <v>0</v>
          </cell>
          <cell r="L3061">
            <v>0</v>
          </cell>
          <cell r="M3061">
            <v>1120.905</v>
          </cell>
          <cell r="N3061">
            <v>0</v>
          </cell>
          <cell r="O3061">
            <v>0</v>
          </cell>
          <cell r="P3061">
            <v>1242.7674096768746</v>
          </cell>
          <cell r="Q3061">
            <v>0</v>
          </cell>
          <cell r="R3061">
            <v>0</v>
          </cell>
          <cell r="S3061">
            <v>1377.8784415761986</v>
          </cell>
          <cell r="T3061">
            <v>0</v>
          </cell>
          <cell r="U3061">
            <v>0</v>
          </cell>
          <cell r="V3061">
            <v>1527.6784577526741</v>
          </cell>
          <cell r="W3061">
            <v>0</v>
          </cell>
          <cell r="X3061">
            <v>0</v>
          </cell>
        </row>
        <row r="3062">
          <cell r="K3062">
            <v>0</v>
          </cell>
          <cell r="L3062">
            <v>0</v>
          </cell>
          <cell r="M3062">
            <v>1120.905</v>
          </cell>
          <cell r="N3062">
            <v>0</v>
          </cell>
          <cell r="O3062">
            <v>0</v>
          </cell>
          <cell r="P3062">
            <v>1242.7674096768746</v>
          </cell>
          <cell r="Q3062">
            <v>0</v>
          </cell>
          <cell r="R3062">
            <v>0</v>
          </cell>
          <cell r="S3062">
            <v>1377.8784415761986</v>
          </cell>
          <cell r="T3062">
            <v>0</v>
          </cell>
          <cell r="U3062">
            <v>0</v>
          </cell>
          <cell r="V3062">
            <v>1527.6784577526741</v>
          </cell>
          <cell r="W3062">
            <v>0</v>
          </cell>
          <cell r="X3062">
            <v>0</v>
          </cell>
        </row>
        <row r="3063">
          <cell r="K3063">
            <v>0</v>
          </cell>
          <cell r="L3063">
            <v>0</v>
          </cell>
          <cell r="M3063">
            <v>1120.905</v>
          </cell>
          <cell r="N3063">
            <v>0</v>
          </cell>
          <cell r="O3063">
            <v>0</v>
          </cell>
          <cell r="P3063">
            <v>1242.7674096768746</v>
          </cell>
          <cell r="Q3063">
            <v>0</v>
          </cell>
          <cell r="R3063">
            <v>0</v>
          </cell>
          <cell r="S3063">
            <v>1377.8784415761986</v>
          </cell>
          <cell r="T3063">
            <v>0</v>
          </cell>
          <cell r="U3063">
            <v>0</v>
          </cell>
          <cell r="V3063">
            <v>1527.6784577526741</v>
          </cell>
          <cell r="W3063">
            <v>0</v>
          </cell>
          <cell r="X3063">
            <v>0</v>
          </cell>
        </row>
        <row r="3064">
          <cell r="K3064">
            <v>0</v>
          </cell>
          <cell r="L3064">
            <v>0</v>
          </cell>
          <cell r="M3064">
            <v>1120.905</v>
          </cell>
          <cell r="N3064">
            <v>0</v>
          </cell>
          <cell r="O3064">
            <v>0</v>
          </cell>
          <cell r="P3064">
            <v>1242.7674096768746</v>
          </cell>
          <cell r="Q3064">
            <v>0</v>
          </cell>
          <cell r="R3064">
            <v>0</v>
          </cell>
          <cell r="S3064">
            <v>1377.8784415761986</v>
          </cell>
          <cell r="T3064">
            <v>0</v>
          </cell>
          <cell r="U3064">
            <v>0</v>
          </cell>
          <cell r="V3064">
            <v>1527.6784577526741</v>
          </cell>
          <cell r="W3064">
            <v>0</v>
          </cell>
          <cell r="X3064">
            <v>0</v>
          </cell>
        </row>
        <row r="3065">
          <cell r="K3065">
            <v>0</v>
          </cell>
          <cell r="L3065">
            <v>0</v>
          </cell>
          <cell r="M3065">
            <v>1120.905</v>
          </cell>
          <cell r="N3065">
            <v>0</v>
          </cell>
          <cell r="O3065">
            <v>0</v>
          </cell>
          <cell r="P3065">
            <v>1242.7674096768746</v>
          </cell>
          <cell r="Q3065">
            <v>0</v>
          </cell>
          <cell r="R3065">
            <v>0</v>
          </cell>
          <cell r="S3065">
            <v>1377.8784415761986</v>
          </cell>
          <cell r="T3065">
            <v>0</v>
          </cell>
          <cell r="U3065">
            <v>0</v>
          </cell>
          <cell r="V3065">
            <v>1527.6784577526741</v>
          </cell>
          <cell r="W3065">
            <v>0</v>
          </cell>
          <cell r="X3065">
            <v>0</v>
          </cell>
        </row>
        <row r="3066">
          <cell r="K3066">
            <v>0</v>
          </cell>
          <cell r="L3066">
            <v>0</v>
          </cell>
          <cell r="M3066">
            <v>1120.905</v>
          </cell>
          <cell r="N3066">
            <v>0</v>
          </cell>
          <cell r="O3066">
            <v>0</v>
          </cell>
          <cell r="P3066">
            <v>1242.7674096768746</v>
          </cell>
          <cell r="Q3066">
            <v>0</v>
          </cell>
          <cell r="R3066">
            <v>0</v>
          </cell>
          <cell r="S3066">
            <v>1377.8784415761986</v>
          </cell>
          <cell r="T3066">
            <v>0</v>
          </cell>
          <cell r="U3066">
            <v>0</v>
          </cell>
          <cell r="V3066">
            <v>1527.6784577526741</v>
          </cell>
          <cell r="W3066">
            <v>0</v>
          </cell>
          <cell r="X3066">
            <v>0</v>
          </cell>
        </row>
        <row r="3067">
          <cell r="K3067">
            <v>0</v>
          </cell>
          <cell r="L3067">
            <v>0</v>
          </cell>
          <cell r="M3067">
            <v>1120.905</v>
          </cell>
          <cell r="N3067">
            <v>0</v>
          </cell>
          <cell r="O3067">
            <v>0</v>
          </cell>
          <cell r="P3067">
            <v>1242.7674096768746</v>
          </cell>
          <cell r="Q3067">
            <v>0</v>
          </cell>
          <cell r="R3067">
            <v>0</v>
          </cell>
          <cell r="S3067">
            <v>1377.8784415761986</v>
          </cell>
          <cell r="T3067">
            <v>0</v>
          </cell>
          <cell r="U3067">
            <v>0</v>
          </cell>
          <cell r="V3067">
            <v>1527.6784577526741</v>
          </cell>
          <cell r="W3067">
            <v>0</v>
          </cell>
          <cell r="X3067">
            <v>0</v>
          </cell>
        </row>
        <row r="3068">
          <cell r="K3068">
            <v>0</v>
          </cell>
          <cell r="L3068">
            <v>0</v>
          </cell>
          <cell r="M3068">
            <v>1120.905</v>
          </cell>
          <cell r="N3068">
            <v>0</v>
          </cell>
          <cell r="O3068">
            <v>0</v>
          </cell>
          <cell r="P3068">
            <v>1242.7674096768746</v>
          </cell>
          <cell r="Q3068">
            <v>0</v>
          </cell>
          <cell r="R3068">
            <v>0</v>
          </cell>
          <cell r="S3068">
            <v>1377.8784415761986</v>
          </cell>
          <cell r="T3068">
            <v>0</v>
          </cell>
          <cell r="U3068">
            <v>0</v>
          </cell>
          <cell r="V3068">
            <v>1527.6784577526741</v>
          </cell>
          <cell r="W3068">
            <v>0</v>
          </cell>
          <cell r="X3068">
            <v>0</v>
          </cell>
        </row>
        <row r="3069">
          <cell r="K3069">
            <v>0</v>
          </cell>
          <cell r="L3069">
            <v>0</v>
          </cell>
          <cell r="M3069">
            <v>1120.905</v>
          </cell>
          <cell r="N3069">
            <v>0</v>
          </cell>
          <cell r="O3069">
            <v>0</v>
          </cell>
          <cell r="P3069">
            <v>1242.7674096768746</v>
          </cell>
          <cell r="Q3069">
            <v>0</v>
          </cell>
          <cell r="R3069">
            <v>0</v>
          </cell>
          <cell r="S3069">
            <v>1377.8784415761986</v>
          </cell>
          <cell r="T3069">
            <v>0</v>
          </cell>
          <cell r="U3069">
            <v>0</v>
          </cell>
          <cell r="V3069">
            <v>1527.6784577526741</v>
          </cell>
          <cell r="W3069">
            <v>0</v>
          </cell>
          <cell r="X3069">
            <v>0</v>
          </cell>
        </row>
        <row r="3070">
          <cell r="K3070">
            <v>0</v>
          </cell>
          <cell r="L3070">
            <v>0</v>
          </cell>
          <cell r="M3070">
            <v>1120.905</v>
          </cell>
          <cell r="N3070">
            <v>0</v>
          </cell>
          <cell r="O3070">
            <v>0</v>
          </cell>
          <cell r="P3070">
            <v>1242.7674096768746</v>
          </cell>
          <cell r="Q3070">
            <v>0</v>
          </cell>
          <cell r="R3070">
            <v>0</v>
          </cell>
          <cell r="S3070">
            <v>1377.8784415761986</v>
          </cell>
          <cell r="T3070">
            <v>0</v>
          </cell>
          <cell r="U3070">
            <v>0</v>
          </cell>
          <cell r="V3070">
            <v>1527.6784577526741</v>
          </cell>
          <cell r="W3070">
            <v>0</v>
          </cell>
          <cell r="X3070">
            <v>0</v>
          </cell>
        </row>
        <row r="3071">
          <cell r="K3071">
            <v>0</v>
          </cell>
          <cell r="L3071">
            <v>0</v>
          </cell>
          <cell r="M3071">
            <v>1120.905</v>
          </cell>
          <cell r="N3071">
            <v>0</v>
          </cell>
          <cell r="O3071">
            <v>0</v>
          </cell>
          <cell r="P3071">
            <v>1242.7674096768746</v>
          </cell>
          <cell r="Q3071">
            <v>0</v>
          </cell>
          <cell r="R3071">
            <v>0</v>
          </cell>
          <cell r="S3071">
            <v>1377.8784415761986</v>
          </cell>
          <cell r="T3071">
            <v>0</v>
          </cell>
          <cell r="U3071">
            <v>0</v>
          </cell>
          <cell r="V3071">
            <v>1527.6784577526741</v>
          </cell>
          <cell r="W3071">
            <v>0</v>
          </cell>
          <cell r="X3071">
            <v>0</v>
          </cell>
        </row>
        <row r="3072">
          <cell r="K3072">
            <v>0</v>
          </cell>
          <cell r="L3072">
            <v>0</v>
          </cell>
          <cell r="M3072">
            <v>1120.905</v>
          </cell>
          <cell r="N3072">
            <v>0</v>
          </cell>
          <cell r="O3072">
            <v>0</v>
          </cell>
          <cell r="P3072">
            <v>1242.7674096768746</v>
          </cell>
          <cell r="Q3072">
            <v>0</v>
          </cell>
          <cell r="R3072">
            <v>0</v>
          </cell>
          <cell r="S3072">
            <v>1377.8784415761986</v>
          </cell>
          <cell r="T3072">
            <v>0</v>
          </cell>
          <cell r="U3072">
            <v>0</v>
          </cell>
          <cell r="V3072">
            <v>1527.6784577526741</v>
          </cell>
          <cell r="W3072">
            <v>0</v>
          </cell>
          <cell r="X3072">
            <v>0</v>
          </cell>
        </row>
        <row r="3073">
          <cell r="K3073">
            <v>0</v>
          </cell>
          <cell r="L3073">
            <v>0</v>
          </cell>
          <cell r="M3073">
            <v>1120.905</v>
          </cell>
          <cell r="N3073">
            <v>0</v>
          </cell>
          <cell r="O3073">
            <v>0</v>
          </cell>
          <cell r="P3073">
            <v>1242.7674096768746</v>
          </cell>
          <cell r="Q3073">
            <v>0</v>
          </cell>
          <cell r="R3073">
            <v>0</v>
          </cell>
          <cell r="S3073">
            <v>1377.8784415761986</v>
          </cell>
          <cell r="T3073">
            <v>0</v>
          </cell>
          <cell r="U3073">
            <v>0</v>
          </cell>
          <cell r="V3073">
            <v>1527.6784577526741</v>
          </cell>
          <cell r="W3073">
            <v>0</v>
          </cell>
          <cell r="X3073">
            <v>0</v>
          </cell>
        </row>
        <row r="3074">
          <cell r="K3074">
            <v>0</v>
          </cell>
          <cell r="L3074">
            <v>0</v>
          </cell>
          <cell r="M3074">
            <v>1120.905</v>
          </cell>
          <cell r="N3074">
            <v>0</v>
          </cell>
          <cell r="O3074">
            <v>0</v>
          </cell>
          <cell r="P3074">
            <v>1242.7674096768746</v>
          </cell>
          <cell r="Q3074">
            <v>0</v>
          </cell>
          <cell r="R3074">
            <v>0</v>
          </cell>
          <cell r="S3074">
            <v>1377.8784415761986</v>
          </cell>
          <cell r="T3074">
            <v>0</v>
          </cell>
          <cell r="U3074">
            <v>0</v>
          </cell>
          <cell r="V3074">
            <v>1527.6784577526741</v>
          </cell>
          <cell r="W3074">
            <v>0</v>
          </cell>
          <cell r="X3074">
            <v>0</v>
          </cell>
        </row>
        <row r="3075">
          <cell r="K3075">
            <v>0</v>
          </cell>
          <cell r="L3075">
            <v>0</v>
          </cell>
          <cell r="M3075">
            <v>1120.905</v>
          </cell>
          <cell r="N3075">
            <v>0</v>
          </cell>
          <cell r="O3075">
            <v>0</v>
          </cell>
          <cell r="P3075">
            <v>1242.7674096768746</v>
          </cell>
          <cell r="Q3075">
            <v>0</v>
          </cell>
          <cell r="R3075">
            <v>0</v>
          </cell>
          <cell r="S3075">
            <v>1377.8784415761986</v>
          </cell>
          <cell r="T3075">
            <v>0</v>
          </cell>
          <cell r="U3075">
            <v>0</v>
          </cell>
          <cell r="V3075">
            <v>1527.6784577526741</v>
          </cell>
          <cell r="W3075">
            <v>0</v>
          </cell>
          <cell r="X3075">
            <v>0</v>
          </cell>
        </row>
        <row r="3076">
          <cell r="K3076">
            <v>0</v>
          </cell>
          <cell r="L3076">
            <v>0</v>
          </cell>
          <cell r="M3076">
            <v>1120.905</v>
          </cell>
          <cell r="N3076">
            <v>0</v>
          </cell>
          <cell r="O3076">
            <v>0</v>
          </cell>
          <cell r="P3076">
            <v>1242.7674096768746</v>
          </cell>
          <cell r="Q3076">
            <v>0</v>
          </cell>
          <cell r="R3076">
            <v>0</v>
          </cell>
          <cell r="S3076">
            <v>1377.8784415761986</v>
          </cell>
          <cell r="T3076">
            <v>0</v>
          </cell>
          <cell r="U3076">
            <v>0</v>
          </cell>
          <cell r="V3076">
            <v>1527.6784577526741</v>
          </cell>
          <cell r="W3076">
            <v>0</v>
          </cell>
          <cell r="X3076">
            <v>0</v>
          </cell>
        </row>
        <row r="3077">
          <cell r="K3077">
            <v>0</v>
          </cell>
          <cell r="L3077">
            <v>0</v>
          </cell>
          <cell r="M3077">
            <v>1120.905</v>
          </cell>
          <cell r="N3077">
            <v>0</v>
          </cell>
          <cell r="O3077">
            <v>0</v>
          </cell>
          <cell r="P3077">
            <v>1242.7674096768746</v>
          </cell>
          <cell r="Q3077">
            <v>0</v>
          </cell>
          <cell r="R3077">
            <v>0</v>
          </cell>
          <cell r="S3077">
            <v>1377.8784415761986</v>
          </cell>
          <cell r="T3077">
            <v>0</v>
          </cell>
          <cell r="U3077">
            <v>0</v>
          </cell>
          <cell r="V3077">
            <v>1527.6784577526741</v>
          </cell>
          <cell r="W3077">
            <v>0</v>
          </cell>
          <cell r="X3077">
            <v>0</v>
          </cell>
        </row>
        <row r="3078"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144133.32374999995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171185.17480524236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</row>
        <row r="3079"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</row>
        <row r="3080">
          <cell r="K3080">
            <v>0</v>
          </cell>
          <cell r="L3080">
            <v>0</v>
          </cell>
          <cell r="M3080">
            <v>27968.484149999997</v>
          </cell>
          <cell r="N3080">
            <v>0</v>
          </cell>
          <cell r="O3080">
            <v>0</v>
          </cell>
          <cell r="P3080">
            <v>31009.15831375917</v>
          </cell>
          <cell r="Q3080">
            <v>0</v>
          </cell>
          <cell r="R3080">
            <v>0</v>
          </cell>
          <cell r="S3080">
            <v>34380.408111169643</v>
          </cell>
          <cell r="T3080">
            <v>0</v>
          </cell>
          <cell r="U3080">
            <v>0</v>
          </cell>
          <cell r="V3080">
            <v>38118.173022648756</v>
          </cell>
          <cell r="W3080">
            <v>0</v>
          </cell>
          <cell r="X3080">
            <v>0</v>
          </cell>
        </row>
        <row r="3081">
          <cell r="K3081">
            <v>0</v>
          </cell>
          <cell r="L3081">
            <v>0</v>
          </cell>
          <cell r="M3081">
            <v>27968.484149999997</v>
          </cell>
          <cell r="N3081">
            <v>0</v>
          </cell>
          <cell r="O3081">
            <v>0</v>
          </cell>
          <cell r="P3081">
            <v>31009.15831375917</v>
          </cell>
          <cell r="Q3081">
            <v>0</v>
          </cell>
          <cell r="R3081">
            <v>0</v>
          </cell>
          <cell r="S3081">
            <v>34380.408111169643</v>
          </cell>
          <cell r="T3081">
            <v>0</v>
          </cell>
          <cell r="U3081">
            <v>0</v>
          </cell>
          <cell r="V3081">
            <v>38118.173022648756</v>
          </cell>
          <cell r="W3081">
            <v>0</v>
          </cell>
          <cell r="X3081">
            <v>0</v>
          </cell>
        </row>
        <row r="3082">
          <cell r="K3082">
            <v>0</v>
          </cell>
          <cell r="L3082">
            <v>0</v>
          </cell>
          <cell r="M3082">
            <v>48035.850749999991</v>
          </cell>
          <cell r="N3082">
            <v>0</v>
          </cell>
          <cell r="O3082">
            <v>0</v>
          </cell>
          <cell r="P3082">
            <v>53258.206367357139</v>
          </cell>
          <cell r="Q3082">
            <v>0</v>
          </cell>
          <cell r="R3082">
            <v>0</v>
          </cell>
          <cell r="S3082">
            <v>59048.325389927668</v>
          </cell>
          <cell r="T3082">
            <v>0</v>
          </cell>
          <cell r="U3082">
            <v>0</v>
          </cell>
          <cell r="V3082">
            <v>65467.933848629124</v>
          </cell>
          <cell r="W3082">
            <v>0</v>
          </cell>
          <cell r="X3082">
            <v>0</v>
          </cell>
        </row>
        <row r="3083">
          <cell r="K3083">
            <v>0</v>
          </cell>
          <cell r="L3083">
            <v>0</v>
          </cell>
          <cell r="M3083">
            <v>48035.850749999991</v>
          </cell>
          <cell r="N3083">
            <v>0</v>
          </cell>
          <cell r="O3083">
            <v>0</v>
          </cell>
          <cell r="P3083">
            <v>53258.206367357139</v>
          </cell>
          <cell r="Q3083">
            <v>0</v>
          </cell>
          <cell r="R3083">
            <v>0</v>
          </cell>
          <cell r="S3083">
            <v>59048.325389927668</v>
          </cell>
          <cell r="T3083">
            <v>0</v>
          </cell>
          <cell r="U3083">
            <v>0</v>
          </cell>
          <cell r="V3083">
            <v>65467.933848629124</v>
          </cell>
          <cell r="W3083">
            <v>0</v>
          </cell>
          <cell r="X3083">
            <v>0</v>
          </cell>
        </row>
        <row r="3084">
          <cell r="K3084">
            <v>0</v>
          </cell>
          <cell r="L3084">
            <v>0</v>
          </cell>
          <cell r="M3084">
            <v>73610.235000000001</v>
          </cell>
          <cell r="N3084">
            <v>0</v>
          </cell>
          <cell r="O3084">
            <v>0</v>
          </cell>
          <cell r="P3084">
            <v>81612.983327450609</v>
          </cell>
          <cell r="Q3084">
            <v>0</v>
          </cell>
          <cell r="R3084">
            <v>0</v>
          </cell>
          <cell r="S3084">
            <v>90485.773447221451</v>
          </cell>
          <cell r="T3084">
            <v>0</v>
          </cell>
          <cell r="U3084">
            <v>0</v>
          </cell>
          <cell r="V3084">
            <v>100323.19445413475</v>
          </cell>
          <cell r="W3084">
            <v>0</v>
          </cell>
          <cell r="X3084">
            <v>0</v>
          </cell>
        </row>
        <row r="3085">
          <cell r="K3085">
            <v>0</v>
          </cell>
          <cell r="L3085">
            <v>0</v>
          </cell>
          <cell r="M3085">
            <v>73610.235000000001</v>
          </cell>
          <cell r="N3085">
            <v>0</v>
          </cell>
          <cell r="O3085">
            <v>0</v>
          </cell>
          <cell r="P3085">
            <v>81612.983327450609</v>
          </cell>
          <cell r="Q3085">
            <v>0</v>
          </cell>
          <cell r="R3085">
            <v>0</v>
          </cell>
          <cell r="S3085">
            <v>90485.773447221451</v>
          </cell>
          <cell r="T3085">
            <v>0</v>
          </cell>
          <cell r="U3085">
            <v>0</v>
          </cell>
          <cell r="V3085">
            <v>100323.19445413475</v>
          </cell>
          <cell r="W3085">
            <v>0</v>
          </cell>
          <cell r="X3085">
            <v>0</v>
          </cell>
        </row>
        <row r="3086">
          <cell r="K3086">
            <v>0</v>
          </cell>
          <cell r="L3086">
            <v>0</v>
          </cell>
          <cell r="M3086">
            <v>73610.338499999998</v>
          </cell>
          <cell r="N3086">
            <v>0</v>
          </cell>
          <cell r="O3086">
            <v>0</v>
          </cell>
          <cell r="P3086">
            <v>81613.098079750678</v>
          </cell>
          <cell r="Q3086">
            <v>0</v>
          </cell>
          <cell r="R3086">
            <v>0</v>
          </cell>
          <cell r="S3086">
            <v>90485.900675147728</v>
          </cell>
          <cell r="T3086">
            <v>0</v>
          </cell>
          <cell r="U3086">
            <v>0</v>
          </cell>
          <cell r="V3086">
            <v>100323.33551401082</v>
          </cell>
          <cell r="W3086">
            <v>0</v>
          </cell>
          <cell r="X3086">
            <v>0</v>
          </cell>
        </row>
        <row r="3087">
          <cell r="K3087">
            <v>0</v>
          </cell>
          <cell r="L3087">
            <v>0</v>
          </cell>
          <cell r="M3087">
            <v>31670.999999999996</v>
          </cell>
          <cell r="N3087">
            <v>0</v>
          </cell>
          <cell r="O3087">
            <v>0</v>
          </cell>
          <cell r="P3087">
            <v>35114.203819124989</v>
          </cell>
          <cell r="Q3087">
            <v>0</v>
          </cell>
          <cell r="R3087">
            <v>0</v>
          </cell>
          <cell r="S3087">
            <v>38931.745440657134</v>
          </cell>
          <cell r="T3087">
            <v>0</v>
          </cell>
          <cell r="U3087">
            <v>0</v>
          </cell>
          <cell r="V3087">
            <v>43164.322075006305</v>
          </cell>
          <cell r="W3087">
            <v>0</v>
          </cell>
          <cell r="X3087">
            <v>0</v>
          </cell>
        </row>
        <row r="3088">
          <cell r="K3088">
            <v>0</v>
          </cell>
          <cell r="L3088">
            <v>0</v>
          </cell>
          <cell r="M3088">
            <v>18636.21</v>
          </cell>
          <cell r="N3088">
            <v>0</v>
          </cell>
          <cell r="O3088">
            <v>0</v>
          </cell>
          <cell r="P3088">
            <v>20662.299149253744</v>
          </cell>
          <cell r="Q3088">
            <v>0</v>
          </cell>
          <cell r="R3088">
            <v>0</v>
          </cell>
          <cell r="S3088">
            <v>22908.660405374914</v>
          </cell>
          <cell r="T3088">
            <v>0</v>
          </cell>
          <cell r="U3088">
            <v>0</v>
          </cell>
          <cell r="V3088">
            <v>25399.241283743904</v>
          </cell>
          <cell r="W3088">
            <v>0</v>
          </cell>
          <cell r="X3088">
            <v>0</v>
          </cell>
        </row>
        <row r="3089">
          <cell r="K3089">
            <v>0</v>
          </cell>
          <cell r="L3089">
            <v>0</v>
          </cell>
          <cell r="M3089">
            <v>41460.03</v>
          </cell>
          <cell r="N3089">
            <v>0</v>
          </cell>
          <cell r="O3089">
            <v>0</v>
          </cell>
          <cell r="P3089">
            <v>45967.476359036234</v>
          </cell>
          <cell r="Q3089">
            <v>0</v>
          </cell>
          <cell r="R3089">
            <v>0</v>
          </cell>
          <cell r="S3089">
            <v>50964.962707903389</v>
          </cell>
          <cell r="T3089">
            <v>0</v>
          </cell>
          <cell r="U3089">
            <v>0</v>
          </cell>
          <cell r="V3089">
            <v>56505.765152960863</v>
          </cell>
          <cell r="W3089">
            <v>0</v>
          </cell>
          <cell r="X3089">
            <v>0</v>
          </cell>
        </row>
        <row r="3090">
          <cell r="K3090">
            <v>0</v>
          </cell>
          <cell r="L3090">
            <v>0</v>
          </cell>
          <cell r="M3090">
            <v>8217.9</v>
          </cell>
          <cell r="N3090">
            <v>0</v>
          </cell>
          <cell r="O3090">
            <v>0</v>
          </cell>
          <cell r="P3090">
            <v>9111.332624962497</v>
          </cell>
          <cell r="Q3090">
            <v>0</v>
          </cell>
          <cell r="R3090">
            <v>0</v>
          </cell>
          <cell r="S3090">
            <v>10101.89734636659</v>
          </cell>
          <cell r="T3090">
            <v>0</v>
          </cell>
          <cell r="U3090">
            <v>0</v>
          </cell>
          <cell r="V3090">
            <v>11200.154159331702</v>
          </cell>
          <cell r="W3090">
            <v>0</v>
          </cell>
          <cell r="X3090">
            <v>0</v>
          </cell>
        </row>
        <row r="3091">
          <cell r="K3091">
            <v>0</v>
          </cell>
          <cell r="L3091">
            <v>0</v>
          </cell>
          <cell r="M3091">
            <v>23954.081399999999</v>
          </cell>
          <cell r="N3091">
            <v>0</v>
          </cell>
          <cell r="O3091">
            <v>0</v>
          </cell>
          <cell r="P3091">
            <v>26558.318227385018</v>
          </cell>
          <cell r="Q3091">
            <v>0</v>
          </cell>
          <cell r="R3091">
            <v>0</v>
          </cell>
          <cell r="S3091">
            <v>29445.68214864008</v>
          </cell>
          <cell r="T3091">
            <v>0</v>
          </cell>
          <cell r="U3091">
            <v>0</v>
          </cell>
          <cell r="V3091">
            <v>32646.95413976565</v>
          </cell>
          <cell r="W3091">
            <v>0</v>
          </cell>
          <cell r="X3091">
            <v>0</v>
          </cell>
        </row>
        <row r="3092">
          <cell r="K3092">
            <v>0</v>
          </cell>
          <cell r="L3092">
            <v>0</v>
          </cell>
          <cell r="M3092">
            <v>73610.338499999998</v>
          </cell>
          <cell r="N3092">
            <v>0</v>
          </cell>
          <cell r="O3092">
            <v>0</v>
          </cell>
          <cell r="P3092">
            <v>81613.098079750678</v>
          </cell>
          <cell r="Q3092">
            <v>0</v>
          </cell>
          <cell r="R3092">
            <v>0</v>
          </cell>
          <cell r="S3092">
            <v>90485.900675147728</v>
          </cell>
          <cell r="T3092">
            <v>0</v>
          </cell>
          <cell r="U3092">
            <v>0</v>
          </cell>
          <cell r="V3092">
            <v>100323.33551401082</v>
          </cell>
          <cell r="W3092">
            <v>0</v>
          </cell>
          <cell r="X3092">
            <v>0</v>
          </cell>
        </row>
        <row r="3093">
          <cell r="K3093">
            <v>0</v>
          </cell>
          <cell r="L3093">
            <v>0</v>
          </cell>
          <cell r="M3093">
            <v>0</v>
          </cell>
          <cell r="N3093">
            <v>0</v>
          </cell>
          <cell r="O3093">
            <v>212007.10288839746</v>
          </cell>
          <cell r="P3093">
            <v>0</v>
          </cell>
          <cell r="Q3093">
            <v>0</v>
          </cell>
          <cell r="R3093">
            <v>0</v>
          </cell>
          <cell r="S3093">
            <v>0</v>
          </cell>
          <cell r="T3093">
            <v>251797.93280041759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</row>
        <row r="3094">
          <cell r="K3094">
            <v>0</v>
          </cell>
          <cell r="L3094">
            <v>0</v>
          </cell>
          <cell r="M3094">
            <v>0</v>
          </cell>
          <cell r="N3094">
            <v>13329.9168345</v>
          </cell>
          <cell r="O3094">
            <v>0</v>
          </cell>
          <cell r="P3094">
            <v>0</v>
          </cell>
          <cell r="Q3094">
            <v>0</v>
          </cell>
          <cell r="R3094">
            <v>15296.386164007137</v>
          </cell>
          <cell r="S3094">
            <v>0</v>
          </cell>
          <cell r="T3094">
            <v>0</v>
          </cell>
          <cell r="U3094">
            <v>0</v>
          </cell>
          <cell r="V3094">
            <v>17552.954949640196</v>
          </cell>
          <cell r="W3094">
            <v>0</v>
          </cell>
          <cell r="X3094">
            <v>0</v>
          </cell>
        </row>
        <row r="3095"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</row>
        <row r="3096">
          <cell r="K3096">
            <v>0</v>
          </cell>
          <cell r="L3096">
            <v>0</v>
          </cell>
          <cell r="M3096">
            <v>0</v>
          </cell>
          <cell r="N3096">
            <v>10118.234312999999</v>
          </cell>
          <cell r="O3096">
            <v>0</v>
          </cell>
          <cell r="P3096">
            <v>0</v>
          </cell>
          <cell r="Q3096">
            <v>0</v>
          </cell>
          <cell r="R3096">
            <v>11610.906599880591</v>
          </cell>
          <cell r="S3096">
            <v>0</v>
          </cell>
          <cell r="T3096">
            <v>0</v>
          </cell>
          <cell r="U3096">
            <v>0</v>
          </cell>
          <cell r="V3096">
            <v>13323.782381471585</v>
          </cell>
          <cell r="W3096">
            <v>0</v>
          </cell>
          <cell r="X3096">
            <v>0</v>
          </cell>
        </row>
        <row r="3097">
          <cell r="K3097">
            <v>0</v>
          </cell>
          <cell r="L3097">
            <v>0</v>
          </cell>
          <cell r="M3097">
            <v>4277.5618499999991</v>
          </cell>
          <cell r="N3097">
            <v>0</v>
          </cell>
          <cell r="O3097">
            <v>0</v>
          </cell>
          <cell r="P3097">
            <v>4742.609284513067</v>
          </cell>
          <cell r="Q3097">
            <v>0</v>
          </cell>
          <cell r="R3097">
            <v>0</v>
          </cell>
          <cell r="S3097">
            <v>5258.2156878805972</v>
          </cell>
          <cell r="T3097">
            <v>0</v>
          </cell>
          <cell r="U3097">
            <v>0</v>
          </cell>
          <cell r="V3097">
            <v>5829.8777237586373</v>
          </cell>
          <cell r="W3097">
            <v>0</v>
          </cell>
          <cell r="X3097">
            <v>0</v>
          </cell>
        </row>
        <row r="3098">
          <cell r="K3098">
            <v>0</v>
          </cell>
          <cell r="L3098">
            <v>0</v>
          </cell>
          <cell r="M3098">
            <v>4277.5618499999991</v>
          </cell>
          <cell r="N3098">
            <v>0</v>
          </cell>
          <cell r="O3098">
            <v>0</v>
          </cell>
          <cell r="P3098">
            <v>4742.609284513067</v>
          </cell>
          <cell r="Q3098">
            <v>0</v>
          </cell>
          <cell r="R3098">
            <v>0</v>
          </cell>
          <cell r="S3098">
            <v>5258.2156878805972</v>
          </cell>
          <cell r="T3098">
            <v>0</v>
          </cell>
          <cell r="U3098">
            <v>0</v>
          </cell>
          <cell r="V3098">
            <v>5829.8777237586373</v>
          </cell>
          <cell r="W3098">
            <v>0</v>
          </cell>
          <cell r="X3098">
            <v>0</v>
          </cell>
        </row>
        <row r="3099">
          <cell r="K3099">
            <v>0</v>
          </cell>
          <cell r="L3099">
            <v>0</v>
          </cell>
          <cell r="M3099">
            <v>4277.5618499999991</v>
          </cell>
          <cell r="N3099">
            <v>0</v>
          </cell>
          <cell r="O3099">
            <v>0</v>
          </cell>
          <cell r="P3099">
            <v>4742.609284513067</v>
          </cell>
          <cell r="Q3099">
            <v>0</v>
          </cell>
          <cell r="R3099">
            <v>0</v>
          </cell>
          <cell r="S3099">
            <v>5258.2156878805972</v>
          </cell>
          <cell r="T3099">
            <v>0</v>
          </cell>
          <cell r="U3099">
            <v>0</v>
          </cell>
          <cell r="V3099">
            <v>5829.8777237586373</v>
          </cell>
          <cell r="W3099">
            <v>0</v>
          </cell>
          <cell r="X3099">
            <v>0</v>
          </cell>
        </row>
        <row r="3100">
          <cell r="K3100">
            <v>0</v>
          </cell>
          <cell r="L3100">
            <v>0</v>
          </cell>
          <cell r="M3100">
            <v>4277.5618499999991</v>
          </cell>
          <cell r="N3100">
            <v>0</v>
          </cell>
          <cell r="O3100">
            <v>0</v>
          </cell>
          <cell r="P3100">
            <v>4742.609284513067</v>
          </cell>
          <cell r="Q3100">
            <v>0</v>
          </cell>
          <cell r="R3100">
            <v>0</v>
          </cell>
          <cell r="S3100">
            <v>5258.2156878805972</v>
          </cell>
          <cell r="T3100">
            <v>0</v>
          </cell>
          <cell r="U3100">
            <v>0</v>
          </cell>
          <cell r="V3100">
            <v>5829.8777237586373</v>
          </cell>
          <cell r="W3100">
            <v>0</v>
          </cell>
          <cell r="X3100">
            <v>0</v>
          </cell>
        </row>
        <row r="3101">
          <cell r="K3101">
            <v>0</v>
          </cell>
          <cell r="L3101">
            <v>0</v>
          </cell>
          <cell r="M3101">
            <v>4277.5618499999991</v>
          </cell>
          <cell r="N3101">
            <v>0</v>
          </cell>
          <cell r="O3101">
            <v>0</v>
          </cell>
          <cell r="P3101">
            <v>4742.609284513067</v>
          </cell>
          <cell r="Q3101">
            <v>0</v>
          </cell>
          <cell r="R3101">
            <v>0</v>
          </cell>
          <cell r="S3101">
            <v>5258.2156878805972</v>
          </cell>
          <cell r="T3101">
            <v>0</v>
          </cell>
          <cell r="U3101">
            <v>0</v>
          </cell>
          <cell r="V3101">
            <v>5829.8777237586373</v>
          </cell>
          <cell r="W3101">
            <v>0</v>
          </cell>
          <cell r="X3101">
            <v>0</v>
          </cell>
        </row>
        <row r="3102">
          <cell r="K3102">
            <v>0</v>
          </cell>
          <cell r="L3102">
            <v>0</v>
          </cell>
          <cell r="M3102">
            <v>4277.5618499999991</v>
          </cell>
          <cell r="N3102">
            <v>0</v>
          </cell>
          <cell r="O3102">
            <v>0</v>
          </cell>
          <cell r="P3102">
            <v>4742.609284513067</v>
          </cell>
          <cell r="Q3102">
            <v>0</v>
          </cell>
          <cell r="R3102">
            <v>0</v>
          </cell>
          <cell r="S3102">
            <v>5258.2156878805972</v>
          </cell>
          <cell r="T3102">
            <v>0</v>
          </cell>
          <cell r="U3102">
            <v>0</v>
          </cell>
          <cell r="V3102">
            <v>5829.8777237586373</v>
          </cell>
          <cell r="W3102">
            <v>0</v>
          </cell>
          <cell r="X3102">
            <v>0</v>
          </cell>
        </row>
        <row r="3103">
          <cell r="K3103">
            <v>0</v>
          </cell>
          <cell r="L3103">
            <v>0</v>
          </cell>
          <cell r="M3103">
            <v>477.04185000000001</v>
          </cell>
          <cell r="N3103">
            <v>0</v>
          </cell>
          <cell r="O3103">
            <v>0</v>
          </cell>
          <cell r="P3103">
            <v>528.90482621806859</v>
          </cell>
          <cell r="Q3103">
            <v>0</v>
          </cell>
          <cell r="R3103">
            <v>0</v>
          </cell>
          <cell r="S3103">
            <v>586.40623500174127</v>
          </cell>
          <cell r="T3103">
            <v>0</v>
          </cell>
          <cell r="U3103">
            <v>0</v>
          </cell>
          <cell r="V3103">
            <v>650.15907475788094</v>
          </cell>
          <cell r="W3103">
            <v>0</v>
          </cell>
          <cell r="X3103">
            <v>0</v>
          </cell>
        </row>
        <row r="3104">
          <cell r="K3104">
            <v>0</v>
          </cell>
          <cell r="L3104">
            <v>0</v>
          </cell>
          <cell r="M3104">
            <v>223.93260000000001</v>
          </cell>
          <cell r="N3104">
            <v>0</v>
          </cell>
          <cell r="O3104">
            <v>0</v>
          </cell>
          <cell r="P3104">
            <v>248.27807641522494</v>
          </cell>
          <cell r="Q3104">
            <v>0</v>
          </cell>
          <cell r="R3104">
            <v>0</v>
          </cell>
          <cell r="S3104">
            <v>275.27034129217577</v>
          </cell>
          <cell r="T3104">
            <v>0</v>
          </cell>
          <cell r="U3104">
            <v>0</v>
          </cell>
          <cell r="V3104">
            <v>305.19714784798578</v>
          </cell>
          <cell r="W3104">
            <v>0</v>
          </cell>
          <cell r="X3104">
            <v>0</v>
          </cell>
        </row>
        <row r="3105">
          <cell r="K3105">
            <v>0</v>
          </cell>
          <cell r="L3105">
            <v>0</v>
          </cell>
          <cell r="M3105">
            <v>223.93260000000001</v>
          </cell>
          <cell r="N3105">
            <v>0</v>
          </cell>
          <cell r="O3105">
            <v>0</v>
          </cell>
          <cell r="P3105">
            <v>248.27807641522494</v>
          </cell>
          <cell r="Q3105">
            <v>0</v>
          </cell>
          <cell r="R3105">
            <v>0</v>
          </cell>
          <cell r="S3105">
            <v>275.27034129217577</v>
          </cell>
          <cell r="T3105">
            <v>0</v>
          </cell>
          <cell r="U3105">
            <v>0</v>
          </cell>
          <cell r="V3105">
            <v>305.19714784798578</v>
          </cell>
          <cell r="W3105">
            <v>0</v>
          </cell>
          <cell r="X3105">
            <v>0</v>
          </cell>
        </row>
        <row r="3106">
          <cell r="K3106">
            <v>0</v>
          </cell>
          <cell r="L3106">
            <v>0</v>
          </cell>
          <cell r="M3106">
            <v>223.93260000000001</v>
          </cell>
          <cell r="N3106">
            <v>0</v>
          </cell>
          <cell r="O3106">
            <v>0</v>
          </cell>
          <cell r="P3106">
            <v>248.27807641522494</v>
          </cell>
          <cell r="Q3106">
            <v>0</v>
          </cell>
          <cell r="R3106">
            <v>0</v>
          </cell>
          <cell r="S3106">
            <v>275.27034129217577</v>
          </cell>
          <cell r="T3106">
            <v>0</v>
          </cell>
          <cell r="U3106">
            <v>0</v>
          </cell>
          <cell r="V3106">
            <v>305.19714784798578</v>
          </cell>
          <cell r="W3106">
            <v>0</v>
          </cell>
          <cell r="X3106">
            <v>0</v>
          </cell>
        </row>
        <row r="3107">
          <cell r="K3107">
            <v>0</v>
          </cell>
          <cell r="L3107">
            <v>0</v>
          </cell>
          <cell r="M3107">
            <v>223.93260000000001</v>
          </cell>
          <cell r="N3107">
            <v>0</v>
          </cell>
          <cell r="O3107">
            <v>0</v>
          </cell>
          <cell r="P3107">
            <v>248.27807641522494</v>
          </cell>
          <cell r="Q3107">
            <v>0</v>
          </cell>
          <cell r="R3107">
            <v>0</v>
          </cell>
          <cell r="S3107">
            <v>275.27034129217577</v>
          </cell>
          <cell r="T3107">
            <v>0</v>
          </cell>
          <cell r="U3107">
            <v>0</v>
          </cell>
          <cell r="V3107">
            <v>305.19714784798578</v>
          </cell>
          <cell r="W3107">
            <v>0</v>
          </cell>
          <cell r="X3107">
            <v>0</v>
          </cell>
        </row>
        <row r="3108">
          <cell r="K3108">
            <v>0</v>
          </cell>
          <cell r="L3108">
            <v>0</v>
          </cell>
          <cell r="M3108">
            <v>223.93260000000001</v>
          </cell>
          <cell r="N3108">
            <v>0</v>
          </cell>
          <cell r="O3108">
            <v>0</v>
          </cell>
          <cell r="P3108">
            <v>248.27807641522494</v>
          </cell>
          <cell r="Q3108">
            <v>0</v>
          </cell>
          <cell r="R3108">
            <v>0</v>
          </cell>
          <cell r="S3108">
            <v>275.27034129217577</v>
          </cell>
          <cell r="T3108">
            <v>0</v>
          </cell>
          <cell r="U3108">
            <v>0</v>
          </cell>
          <cell r="V3108">
            <v>305.19714784798578</v>
          </cell>
          <cell r="W3108">
            <v>0</v>
          </cell>
          <cell r="X3108">
            <v>0</v>
          </cell>
        </row>
        <row r="3109">
          <cell r="K3109">
            <v>0</v>
          </cell>
          <cell r="L3109">
            <v>0</v>
          </cell>
          <cell r="M3109">
            <v>482.68259999999998</v>
          </cell>
          <cell r="N3109">
            <v>0</v>
          </cell>
          <cell r="O3109">
            <v>0</v>
          </cell>
          <cell r="P3109">
            <v>535.15882657147483</v>
          </cell>
          <cell r="Q3109">
            <v>0</v>
          </cell>
          <cell r="R3109">
            <v>0</v>
          </cell>
          <cell r="S3109">
            <v>593.34015698381904</v>
          </cell>
          <cell r="T3109">
            <v>0</v>
          </cell>
          <cell r="U3109">
            <v>0</v>
          </cell>
          <cell r="V3109">
            <v>657.84683800326604</v>
          </cell>
          <cell r="W3109">
            <v>0</v>
          </cell>
          <cell r="X3109">
            <v>0</v>
          </cell>
        </row>
        <row r="3110">
          <cell r="K3110">
            <v>0</v>
          </cell>
          <cell r="L3110">
            <v>0</v>
          </cell>
          <cell r="M3110">
            <v>61509.149549999995</v>
          </cell>
          <cell r="N3110">
            <v>0</v>
          </cell>
          <cell r="O3110">
            <v>0</v>
          </cell>
          <cell r="P3110">
            <v>68196.293582133178</v>
          </cell>
          <cell r="Q3110">
            <v>0</v>
          </cell>
          <cell r="R3110">
            <v>0</v>
          </cell>
          <cell r="S3110">
            <v>75610.449703258826</v>
          </cell>
          <cell r="T3110">
            <v>0</v>
          </cell>
          <cell r="U3110">
            <v>0</v>
          </cell>
          <cell r="V3110">
            <v>83830.657122791483</v>
          </cell>
          <cell r="W3110">
            <v>0</v>
          </cell>
          <cell r="X3110">
            <v>0</v>
          </cell>
        </row>
        <row r="3111">
          <cell r="K3111">
            <v>0</v>
          </cell>
          <cell r="L3111">
            <v>0</v>
          </cell>
          <cell r="M3111">
            <v>22457.636999999999</v>
          </cell>
          <cell r="N3111">
            <v>0</v>
          </cell>
          <cell r="O3111">
            <v>0</v>
          </cell>
          <cell r="P3111">
            <v>24899.183572161368</v>
          </cell>
          <cell r="Q3111">
            <v>0</v>
          </cell>
          <cell r="R3111">
            <v>0</v>
          </cell>
          <cell r="S3111">
            <v>27606.169899361659</v>
          </cell>
          <cell r="T3111">
            <v>0</v>
          </cell>
          <cell r="U3111">
            <v>0</v>
          </cell>
          <cell r="V3111">
            <v>30607.454027709209</v>
          </cell>
          <cell r="W3111">
            <v>0</v>
          </cell>
          <cell r="X3111">
            <v>0</v>
          </cell>
        </row>
        <row r="3112"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</row>
        <row r="3113">
          <cell r="K3113">
            <v>0</v>
          </cell>
          <cell r="L3113">
            <v>0</v>
          </cell>
          <cell r="M3113">
            <v>223.93260000000001</v>
          </cell>
          <cell r="N3113">
            <v>0</v>
          </cell>
          <cell r="O3113">
            <v>0</v>
          </cell>
          <cell r="P3113">
            <v>248.27807641522494</v>
          </cell>
          <cell r="Q3113">
            <v>0</v>
          </cell>
          <cell r="R3113">
            <v>0</v>
          </cell>
          <cell r="S3113">
            <v>275.27034129217577</v>
          </cell>
          <cell r="T3113">
            <v>0</v>
          </cell>
          <cell r="U3113">
            <v>0</v>
          </cell>
          <cell r="V3113">
            <v>305.19714784798578</v>
          </cell>
          <cell r="W3113">
            <v>0</v>
          </cell>
          <cell r="X3113">
            <v>0</v>
          </cell>
        </row>
        <row r="3114">
          <cell r="K3114">
            <v>0</v>
          </cell>
          <cell r="L3114">
            <v>0</v>
          </cell>
          <cell r="M3114">
            <v>277.56630000000001</v>
          </cell>
          <cell r="N3114">
            <v>0</v>
          </cell>
          <cell r="O3114">
            <v>0</v>
          </cell>
          <cell r="P3114">
            <v>307.74271830761245</v>
          </cell>
          <cell r="Q3114">
            <v>0</v>
          </cell>
          <cell r="R3114">
            <v>0</v>
          </cell>
          <cell r="S3114">
            <v>341.19985268873961</v>
          </cell>
          <cell r="T3114">
            <v>0</v>
          </cell>
          <cell r="U3114">
            <v>0</v>
          </cell>
          <cell r="V3114">
            <v>378.29437562337222</v>
          </cell>
          <cell r="W3114">
            <v>0</v>
          </cell>
          <cell r="X3114">
            <v>0</v>
          </cell>
        </row>
        <row r="3115">
          <cell r="K3115">
            <v>3108.8</v>
          </cell>
          <cell r="L3115">
            <v>0</v>
          </cell>
          <cell r="M3115">
            <v>0</v>
          </cell>
          <cell r="N3115">
            <v>3330.2242799999999</v>
          </cell>
          <cell r="O3115">
            <v>0</v>
          </cell>
          <cell r="P3115">
            <v>0</v>
          </cell>
          <cell r="Q3115">
            <v>3692.2791869950038</v>
          </cell>
          <cell r="R3115">
            <v>0</v>
          </cell>
          <cell r="S3115">
            <v>0</v>
          </cell>
          <cell r="T3115">
            <v>4093.6959341118272</v>
          </cell>
          <cell r="U3115">
            <v>0</v>
          </cell>
          <cell r="V3115">
            <v>0</v>
          </cell>
          <cell r="W3115">
            <v>4538.753856964604</v>
          </cell>
          <cell r="X3115">
            <v>0</v>
          </cell>
        </row>
        <row r="3116">
          <cell r="K3116">
            <v>3108.8</v>
          </cell>
          <cell r="L3116">
            <v>0</v>
          </cell>
          <cell r="M3116">
            <v>0</v>
          </cell>
          <cell r="N3116">
            <v>3330.2242799999999</v>
          </cell>
          <cell r="O3116">
            <v>0</v>
          </cell>
          <cell r="P3116">
            <v>0</v>
          </cell>
          <cell r="Q3116">
            <v>3692.2791869950038</v>
          </cell>
          <cell r="R3116">
            <v>0</v>
          </cell>
          <cell r="S3116">
            <v>0</v>
          </cell>
          <cell r="T3116">
            <v>4093.6959341118272</v>
          </cell>
          <cell r="U3116">
            <v>0</v>
          </cell>
          <cell r="V3116">
            <v>0</v>
          </cell>
          <cell r="W3116">
            <v>4538.753856964604</v>
          </cell>
          <cell r="X3116">
            <v>0</v>
          </cell>
        </row>
        <row r="3117">
          <cell r="K3117">
            <v>3108.8</v>
          </cell>
          <cell r="L3117">
            <v>0</v>
          </cell>
          <cell r="M3117">
            <v>0</v>
          </cell>
          <cell r="N3117">
            <v>3330.2242799999999</v>
          </cell>
          <cell r="O3117">
            <v>0</v>
          </cell>
          <cell r="P3117">
            <v>0</v>
          </cell>
          <cell r="Q3117">
            <v>3692.2791869950038</v>
          </cell>
          <cell r="R3117">
            <v>0</v>
          </cell>
          <cell r="S3117">
            <v>0</v>
          </cell>
          <cell r="T3117">
            <v>4093.6959341118272</v>
          </cell>
          <cell r="U3117">
            <v>0</v>
          </cell>
          <cell r="V3117">
            <v>0</v>
          </cell>
          <cell r="W3117">
            <v>4538.753856964604</v>
          </cell>
          <cell r="X3117">
            <v>0</v>
          </cell>
        </row>
        <row r="3118">
          <cell r="K3118">
            <v>3108.8</v>
          </cell>
          <cell r="L3118">
            <v>0</v>
          </cell>
          <cell r="M3118">
            <v>0</v>
          </cell>
          <cell r="N3118">
            <v>3330.2242799999999</v>
          </cell>
          <cell r="O3118">
            <v>0</v>
          </cell>
          <cell r="P3118">
            <v>0</v>
          </cell>
          <cell r="Q3118">
            <v>3692.2791869950038</v>
          </cell>
          <cell r="R3118">
            <v>0</v>
          </cell>
          <cell r="S3118">
            <v>0</v>
          </cell>
          <cell r="T3118">
            <v>4093.6959341118272</v>
          </cell>
          <cell r="U3118">
            <v>0</v>
          </cell>
          <cell r="V3118">
            <v>0</v>
          </cell>
          <cell r="W3118">
            <v>4538.753856964604</v>
          </cell>
          <cell r="X3118">
            <v>0</v>
          </cell>
        </row>
        <row r="3119">
          <cell r="K3119">
            <v>3108.8</v>
          </cell>
          <cell r="L3119">
            <v>0</v>
          </cell>
          <cell r="M3119">
            <v>0</v>
          </cell>
          <cell r="N3119">
            <v>3330.2242799999999</v>
          </cell>
          <cell r="O3119">
            <v>0</v>
          </cell>
          <cell r="P3119">
            <v>0</v>
          </cell>
          <cell r="Q3119">
            <v>3692.2791869950038</v>
          </cell>
          <cell r="R3119">
            <v>0</v>
          </cell>
          <cell r="S3119">
            <v>0</v>
          </cell>
          <cell r="T3119">
            <v>4093.6959341118272</v>
          </cell>
          <cell r="U3119">
            <v>0</v>
          </cell>
          <cell r="V3119">
            <v>0</v>
          </cell>
          <cell r="W3119">
            <v>4538.753856964604</v>
          </cell>
          <cell r="X3119">
            <v>0</v>
          </cell>
        </row>
        <row r="3120">
          <cell r="K3120">
            <v>3108.8</v>
          </cell>
          <cell r="L3120">
            <v>0</v>
          </cell>
          <cell r="M3120">
            <v>0</v>
          </cell>
          <cell r="N3120">
            <v>3330.2242799999999</v>
          </cell>
          <cell r="O3120">
            <v>0</v>
          </cell>
          <cell r="P3120">
            <v>0</v>
          </cell>
          <cell r="Q3120">
            <v>3692.2791869950038</v>
          </cell>
          <cell r="R3120">
            <v>0</v>
          </cell>
          <cell r="S3120">
            <v>0</v>
          </cell>
          <cell r="T3120">
            <v>4093.6959341118272</v>
          </cell>
          <cell r="U3120">
            <v>0</v>
          </cell>
          <cell r="V3120">
            <v>0</v>
          </cell>
          <cell r="W3120">
            <v>4538.753856964604</v>
          </cell>
          <cell r="X3120">
            <v>0</v>
          </cell>
        </row>
        <row r="3121">
          <cell r="K3121">
            <v>3108.8</v>
          </cell>
          <cell r="L3121">
            <v>0</v>
          </cell>
          <cell r="M3121">
            <v>0</v>
          </cell>
          <cell r="N3121">
            <v>3330.2242799999999</v>
          </cell>
          <cell r="O3121">
            <v>0</v>
          </cell>
          <cell r="P3121">
            <v>0</v>
          </cell>
          <cell r="Q3121">
            <v>3692.2791869950038</v>
          </cell>
          <cell r="R3121">
            <v>0</v>
          </cell>
          <cell r="S3121">
            <v>0</v>
          </cell>
          <cell r="T3121">
            <v>4093.6959341118272</v>
          </cell>
          <cell r="U3121">
            <v>0</v>
          </cell>
          <cell r="V3121">
            <v>0</v>
          </cell>
          <cell r="W3121">
            <v>4538.753856964604</v>
          </cell>
          <cell r="X3121">
            <v>0</v>
          </cell>
        </row>
        <row r="3122">
          <cell r="K3122">
            <v>3108.8</v>
          </cell>
          <cell r="L3122">
            <v>0</v>
          </cell>
          <cell r="M3122">
            <v>0</v>
          </cell>
          <cell r="N3122">
            <v>3330.2242799999999</v>
          </cell>
          <cell r="O3122">
            <v>0</v>
          </cell>
          <cell r="P3122">
            <v>0</v>
          </cell>
          <cell r="Q3122">
            <v>3692.2791869950038</v>
          </cell>
          <cell r="R3122">
            <v>0</v>
          </cell>
          <cell r="S3122">
            <v>0</v>
          </cell>
          <cell r="T3122">
            <v>4093.6959341118272</v>
          </cell>
          <cell r="U3122">
            <v>0</v>
          </cell>
          <cell r="V3122">
            <v>0</v>
          </cell>
          <cell r="W3122">
            <v>4538.753856964604</v>
          </cell>
          <cell r="X3122">
            <v>0</v>
          </cell>
        </row>
        <row r="3123">
          <cell r="K3123">
            <v>3108.8</v>
          </cell>
          <cell r="L3123">
            <v>0</v>
          </cell>
          <cell r="M3123">
            <v>0</v>
          </cell>
          <cell r="N3123">
            <v>3330.2242799999999</v>
          </cell>
          <cell r="O3123">
            <v>0</v>
          </cell>
          <cell r="P3123">
            <v>0</v>
          </cell>
          <cell r="Q3123">
            <v>3692.2791869950038</v>
          </cell>
          <cell r="R3123">
            <v>0</v>
          </cell>
          <cell r="S3123">
            <v>0</v>
          </cell>
          <cell r="T3123">
            <v>4093.6959341118272</v>
          </cell>
          <cell r="U3123">
            <v>0</v>
          </cell>
          <cell r="V3123">
            <v>0</v>
          </cell>
          <cell r="W3123">
            <v>4538.753856964604</v>
          </cell>
          <cell r="X3123">
            <v>0</v>
          </cell>
        </row>
        <row r="3124">
          <cell r="K3124">
            <v>3108.8</v>
          </cell>
          <cell r="L3124">
            <v>0</v>
          </cell>
          <cell r="M3124">
            <v>0</v>
          </cell>
          <cell r="N3124">
            <v>3330.2242799999999</v>
          </cell>
          <cell r="O3124">
            <v>0</v>
          </cell>
          <cell r="P3124">
            <v>0</v>
          </cell>
          <cell r="Q3124">
            <v>3692.2791869950038</v>
          </cell>
          <cell r="R3124">
            <v>0</v>
          </cell>
          <cell r="S3124">
            <v>0</v>
          </cell>
          <cell r="T3124">
            <v>4093.6959341118272</v>
          </cell>
          <cell r="U3124">
            <v>0</v>
          </cell>
          <cell r="V3124">
            <v>0</v>
          </cell>
          <cell r="W3124">
            <v>4538.753856964604</v>
          </cell>
          <cell r="X3124">
            <v>0</v>
          </cell>
        </row>
        <row r="3125">
          <cell r="K3125">
            <v>3108.8</v>
          </cell>
          <cell r="L3125">
            <v>0</v>
          </cell>
          <cell r="M3125">
            <v>0</v>
          </cell>
          <cell r="N3125">
            <v>3330.2242799999999</v>
          </cell>
          <cell r="O3125">
            <v>0</v>
          </cell>
          <cell r="P3125">
            <v>0</v>
          </cell>
          <cell r="Q3125">
            <v>3692.2791869950038</v>
          </cell>
          <cell r="R3125">
            <v>0</v>
          </cell>
          <cell r="S3125">
            <v>0</v>
          </cell>
          <cell r="T3125">
            <v>4093.6959341118272</v>
          </cell>
          <cell r="U3125">
            <v>0</v>
          </cell>
          <cell r="V3125">
            <v>0</v>
          </cell>
          <cell r="W3125">
            <v>4538.753856964604</v>
          </cell>
          <cell r="X3125">
            <v>0</v>
          </cell>
        </row>
        <row r="3126">
          <cell r="K3126">
            <v>3108.8</v>
          </cell>
          <cell r="L3126">
            <v>0</v>
          </cell>
          <cell r="M3126">
            <v>0</v>
          </cell>
          <cell r="N3126">
            <v>3330.2242799999999</v>
          </cell>
          <cell r="O3126">
            <v>0</v>
          </cell>
          <cell r="P3126">
            <v>0</v>
          </cell>
          <cell r="Q3126">
            <v>3692.2791869950038</v>
          </cell>
          <cell r="R3126">
            <v>0</v>
          </cell>
          <cell r="S3126">
            <v>0</v>
          </cell>
          <cell r="T3126">
            <v>4093.6959341118272</v>
          </cell>
          <cell r="U3126">
            <v>0</v>
          </cell>
          <cell r="V3126">
            <v>0</v>
          </cell>
          <cell r="W3126">
            <v>4538.753856964604</v>
          </cell>
          <cell r="X3126">
            <v>0</v>
          </cell>
        </row>
        <row r="3127">
          <cell r="K3127">
            <v>3108.8</v>
          </cell>
          <cell r="L3127">
            <v>0</v>
          </cell>
          <cell r="M3127">
            <v>0</v>
          </cell>
          <cell r="N3127">
            <v>3330.2242799999999</v>
          </cell>
          <cell r="O3127">
            <v>0</v>
          </cell>
          <cell r="P3127">
            <v>0</v>
          </cell>
          <cell r="Q3127">
            <v>3692.2791869950038</v>
          </cell>
          <cell r="R3127">
            <v>0</v>
          </cell>
          <cell r="S3127">
            <v>0</v>
          </cell>
          <cell r="T3127">
            <v>4093.6959341118272</v>
          </cell>
          <cell r="U3127">
            <v>0</v>
          </cell>
          <cell r="V3127">
            <v>0</v>
          </cell>
          <cell r="W3127">
            <v>4538.753856964604</v>
          </cell>
          <cell r="X3127">
            <v>0</v>
          </cell>
        </row>
        <row r="3128">
          <cell r="K3128">
            <v>3108.8</v>
          </cell>
          <cell r="L3128">
            <v>0</v>
          </cell>
          <cell r="M3128">
            <v>0</v>
          </cell>
          <cell r="N3128">
            <v>3330.2242799999999</v>
          </cell>
          <cell r="O3128">
            <v>0</v>
          </cell>
          <cell r="P3128">
            <v>0</v>
          </cell>
          <cell r="Q3128">
            <v>3692.2791869950038</v>
          </cell>
          <cell r="R3128">
            <v>0</v>
          </cell>
          <cell r="S3128">
            <v>0</v>
          </cell>
          <cell r="T3128">
            <v>4093.6959341118272</v>
          </cell>
          <cell r="U3128">
            <v>0</v>
          </cell>
          <cell r="V3128">
            <v>0</v>
          </cell>
          <cell r="W3128">
            <v>4538.753856964604</v>
          </cell>
          <cell r="X3128">
            <v>0</v>
          </cell>
        </row>
        <row r="3129">
          <cell r="K3129">
            <v>3108.8</v>
          </cell>
          <cell r="L3129">
            <v>0</v>
          </cell>
          <cell r="M3129">
            <v>0</v>
          </cell>
          <cell r="N3129">
            <v>3330.2242799999999</v>
          </cell>
          <cell r="O3129">
            <v>0</v>
          </cell>
          <cell r="P3129">
            <v>0</v>
          </cell>
          <cell r="Q3129">
            <v>3692.2791869950038</v>
          </cell>
          <cell r="R3129">
            <v>0</v>
          </cell>
          <cell r="S3129">
            <v>0</v>
          </cell>
          <cell r="T3129">
            <v>4093.6959341118272</v>
          </cell>
          <cell r="U3129">
            <v>0</v>
          </cell>
          <cell r="V3129">
            <v>0</v>
          </cell>
          <cell r="W3129">
            <v>4538.753856964604</v>
          </cell>
          <cell r="X3129">
            <v>0</v>
          </cell>
        </row>
        <row r="3130">
          <cell r="K3130">
            <v>3108.8</v>
          </cell>
          <cell r="L3130">
            <v>0</v>
          </cell>
          <cell r="M3130">
            <v>0</v>
          </cell>
          <cell r="N3130">
            <v>3330.2242799999999</v>
          </cell>
          <cell r="O3130">
            <v>0</v>
          </cell>
          <cell r="P3130">
            <v>0</v>
          </cell>
          <cell r="Q3130">
            <v>3692.2791869950038</v>
          </cell>
          <cell r="R3130">
            <v>0</v>
          </cell>
          <cell r="S3130">
            <v>0</v>
          </cell>
          <cell r="T3130">
            <v>4093.6959341118272</v>
          </cell>
          <cell r="U3130">
            <v>0</v>
          </cell>
          <cell r="V3130">
            <v>0</v>
          </cell>
          <cell r="W3130">
            <v>4538.753856964604</v>
          </cell>
          <cell r="X3130">
            <v>0</v>
          </cell>
        </row>
        <row r="3131">
          <cell r="K3131">
            <v>3108.8</v>
          </cell>
          <cell r="L3131">
            <v>0</v>
          </cell>
          <cell r="M3131">
            <v>0</v>
          </cell>
          <cell r="N3131">
            <v>3330.2242799999999</v>
          </cell>
          <cell r="O3131">
            <v>0</v>
          </cell>
          <cell r="P3131">
            <v>0</v>
          </cell>
          <cell r="Q3131">
            <v>3692.2791869950038</v>
          </cell>
          <cell r="R3131">
            <v>0</v>
          </cell>
          <cell r="S3131">
            <v>0</v>
          </cell>
          <cell r="T3131">
            <v>4093.6959341118272</v>
          </cell>
          <cell r="U3131">
            <v>0</v>
          </cell>
          <cell r="V3131">
            <v>0</v>
          </cell>
          <cell r="W3131">
            <v>4538.753856964604</v>
          </cell>
          <cell r="X3131">
            <v>0</v>
          </cell>
        </row>
        <row r="3132">
          <cell r="K3132">
            <v>3108.8</v>
          </cell>
          <cell r="L3132">
            <v>0</v>
          </cell>
          <cell r="M3132">
            <v>0</v>
          </cell>
          <cell r="N3132">
            <v>3330.2242799999999</v>
          </cell>
          <cell r="O3132">
            <v>0</v>
          </cell>
          <cell r="P3132">
            <v>0</v>
          </cell>
          <cell r="Q3132">
            <v>3692.2791869950038</v>
          </cell>
          <cell r="R3132">
            <v>0</v>
          </cell>
          <cell r="S3132">
            <v>0</v>
          </cell>
          <cell r="T3132">
            <v>4093.6959341118272</v>
          </cell>
          <cell r="U3132">
            <v>0</v>
          </cell>
          <cell r="V3132">
            <v>0</v>
          </cell>
          <cell r="W3132">
            <v>4538.753856964604</v>
          </cell>
          <cell r="X3132">
            <v>0</v>
          </cell>
        </row>
        <row r="3133">
          <cell r="K3133">
            <v>3108.8</v>
          </cell>
          <cell r="L3133">
            <v>0</v>
          </cell>
          <cell r="M3133">
            <v>0</v>
          </cell>
          <cell r="N3133">
            <v>3330.2242799999999</v>
          </cell>
          <cell r="O3133">
            <v>0</v>
          </cell>
          <cell r="P3133">
            <v>0</v>
          </cell>
          <cell r="Q3133">
            <v>3692.2791869950038</v>
          </cell>
          <cell r="R3133">
            <v>0</v>
          </cell>
          <cell r="S3133">
            <v>0</v>
          </cell>
          <cell r="T3133">
            <v>4093.6959341118272</v>
          </cell>
          <cell r="U3133">
            <v>0</v>
          </cell>
          <cell r="V3133">
            <v>0</v>
          </cell>
          <cell r="W3133">
            <v>4538.753856964604</v>
          </cell>
          <cell r="X3133">
            <v>0</v>
          </cell>
        </row>
        <row r="3134">
          <cell r="K3134">
            <v>3108.8</v>
          </cell>
          <cell r="L3134">
            <v>0</v>
          </cell>
          <cell r="M3134">
            <v>0</v>
          </cell>
          <cell r="N3134">
            <v>3330.2242799999999</v>
          </cell>
          <cell r="O3134">
            <v>0</v>
          </cell>
          <cell r="P3134">
            <v>0</v>
          </cell>
          <cell r="Q3134">
            <v>3692.2791869950038</v>
          </cell>
          <cell r="R3134">
            <v>0</v>
          </cell>
          <cell r="S3134">
            <v>0</v>
          </cell>
          <cell r="T3134">
            <v>4093.6959341118272</v>
          </cell>
          <cell r="U3134">
            <v>0</v>
          </cell>
          <cell r="V3134">
            <v>0</v>
          </cell>
          <cell r="W3134">
            <v>4538.753856964604</v>
          </cell>
          <cell r="X3134">
            <v>0</v>
          </cell>
        </row>
        <row r="3135">
          <cell r="K3135">
            <v>3801</v>
          </cell>
          <cell r="L3135">
            <v>0</v>
          </cell>
          <cell r="M3135">
            <v>0</v>
          </cell>
          <cell r="N3135">
            <v>4071.7262249999994</v>
          </cell>
          <cell r="O3135">
            <v>0</v>
          </cell>
          <cell r="P3135">
            <v>0</v>
          </cell>
          <cell r="Q3135">
            <v>4514.3956477637703</v>
          </cell>
          <cell r="R3135">
            <v>0</v>
          </cell>
          <cell r="S3135">
            <v>0</v>
          </cell>
          <cell r="T3135">
            <v>5005.191149497894</v>
          </cell>
          <cell r="U3135">
            <v>0</v>
          </cell>
          <cell r="V3135">
            <v>0</v>
          </cell>
          <cell r="W3135">
            <v>5549.3448952401122</v>
          </cell>
          <cell r="X3135">
            <v>0</v>
          </cell>
        </row>
        <row r="3136">
          <cell r="K3136">
            <v>5026</v>
          </cell>
          <cell r="L3136">
            <v>0</v>
          </cell>
          <cell r="M3136">
            <v>0</v>
          </cell>
          <cell r="N3136">
            <v>5383.9768499999991</v>
          </cell>
          <cell r="O3136">
            <v>0</v>
          </cell>
          <cell r="P3136">
            <v>0</v>
          </cell>
          <cell r="Q3136">
            <v>5969.3113721811915</v>
          </cell>
          <cell r="R3136">
            <v>0</v>
          </cell>
          <cell r="S3136">
            <v>0</v>
          </cell>
          <cell r="T3136">
            <v>6618.2822197780633</v>
          </cell>
          <cell r="U3136">
            <v>0</v>
          </cell>
          <cell r="V3136">
            <v>0</v>
          </cell>
          <cell r="W3136">
            <v>7337.8077988626155</v>
          </cell>
          <cell r="X3136">
            <v>0</v>
          </cell>
        </row>
        <row r="3137">
          <cell r="K3137">
            <v>0</v>
          </cell>
          <cell r="L3137">
            <v>0</v>
          </cell>
          <cell r="M3137">
            <v>223.93260000000001</v>
          </cell>
          <cell r="N3137">
            <v>0</v>
          </cell>
          <cell r="O3137">
            <v>0</v>
          </cell>
          <cell r="P3137">
            <v>248.27807641522494</v>
          </cell>
          <cell r="Q3137">
            <v>0</v>
          </cell>
          <cell r="R3137">
            <v>0</v>
          </cell>
          <cell r="S3137">
            <v>275.27034129217577</v>
          </cell>
          <cell r="T3137">
            <v>0</v>
          </cell>
          <cell r="U3137">
            <v>0</v>
          </cell>
          <cell r="V3137">
            <v>305.19714784798578</v>
          </cell>
          <cell r="W3137">
            <v>0</v>
          </cell>
          <cell r="X3137">
            <v>0</v>
          </cell>
        </row>
        <row r="3138">
          <cell r="K3138">
            <v>0</v>
          </cell>
          <cell r="L3138">
            <v>0</v>
          </cell>
          <cell r="M3138">
            <v>0</v>
          </cell>
          <cell r="N3138">
            <v>8515.1675249999989</v>
          </cell>
          <cell r="O3138">
            <v>0</v>
          </cell>
          <cell r="P3138">
            <v>0</v>
          </cell>
          <cell r="Q3138">
            <v>0</v>
          </cell>
          <cell r="R3138">
            <v>9771.3505891125515</v>
          </cell>
          <cell r="S3138">
            <v>0</v>
          </cell>
          <cell r="T3138">
            <v>0</v>
          </cell>
          <cell r="U3138">
            <v>0</v>
          </cell>
          <cell r="V3138">
            <v>11212.849548177292</v>
          </cell>
          <cell r="W3138">
            <v>0</v>
          </cell>
          <cell r="X3138">
            <v>0</v>
          </cell>
        </row>
        <row r="3139">
          <cell r="K3139">
            <v>0</v>
          </cell>
          <cell r="L3139">
            <v>0</v>
          </cell>
          <cell r="M3139">
            <v>0</v>
          </cell>
          <cell r="N3139">
            <v>5583.920996249999</v>
          </cell>
          <cell r="O3139">
            <v>0</v>
          </cell>
          <cell r="P3139">
            <v>0</v>
          </cell>
          <cell r="Q3139">
            <v>0</v>
          </cell>
          <cell r="R3139">
            <v>6407.6777768697366</v>
          </cell>
          <cell r="S3139">
            <v>0</v>
          </cell>
          <cell r="T3139">
            <v>0</v>
          </cell>
          <cell r="U3139">
            <v>0</v>
          </cell>
          <cell r="V3139">
            <v>7352.9576295516863</v>
          </cell>
          <cell r="W3139">
            <v>0</v>
          </cell>
          <cell r="X3139">
            <v>0</v>
          </cell>
        </row>
        <row r="3140">
          <cell r="K3140">
            <v>0</v>
          </cell>
          <cell r="L3140">
            <v>0</v>
          </cell>
          <cell r="M3140">
            <v>0</v>
          </cell>
          <cell r="N3140">
            <v>5583.920996249999</v>
          </cell>
          <cell r="O3140">
            <v>0</v>
          </cell>
          <cell r="P3140">
            <v>0</v>
          </cell>
          <cell r="Q3140">
            <v>0</v>
          </cell>
          <cell r="R3140">
            <v>6407.6777768697366</v>
          </cell>
          <cell r="S3140">
            <v>0</v>
          </cell>
          <cell r="T3140">
            <v>0</v>
          </cell>
          <cell r="U3140">
            <v>0</v>
          </cell>
          <cell r="V3140">
            <v>7352.9576295516863</v>
          </cell>
          <cell r="W3140">
            <v>0</v>
          </cell>
          <cell r="X3140">
            <v>0</v>
          </cell>
        </row>
        <row r="3141">
          <cell r="K3141">
            <v>31115.22</v>
          </cell>
          <cell r="L3141">
            <v>0</v>
          </cell>
          <cell r="M3141">
            <v>0</v>
          </cell>
          <cell r="N3141">
            <v>0</v>
          </cell>
          <cell r="O3141">
            <v>34498.00059855749</v>
          </cell>
          <cell r="P3141">
            <v>0</v>
          </cell>
          <cell r="Q3141">
            <v>0</v>
          </cell>
          <cell r="R3141">
            <v>0</v>
          </cell>
          <cell r="S3141">
            <v>39587.249162419736</v>
          </cell>
          <cell r="T3141">
            <v>0</v>
          </cell>
          <cell r="U3141">
            <v>0</v>
          </cell>
          <cell r="V3141">
            <v>0</v>
          </cell>
          <cell r="W3141">
            <v>45427.27894534939</v>
          </cell>
          <cell r="X3141">
            <v>0</v>
          </cell>
        </row>
        <row r="3142">
          <cell r="K3142">
            <v>0</v>
          </cell>
          <cell r="L3142">
            <v>0</v>
          </cell>
          <cell r="M3142">
            <v>172272.64499999999</v>
          </cell>
          <cell r="N3142">
            <v>0</v>
          </cell>
          <cell r="O3142">
            <v>0</v>
          </cell>
          <cell r="P3142">
            <v>191001.76088502933</v>
          </cell>
          <cell r="Q3142">
            <v>0</v>
          </cell>
          <cell r="R3142">
            <v>0</v>
          </cell>
          <cell r="S3142">
            <v>211767.06644970778</v>
          </cell>
          <cell r="T3142">
            <v>0</v>
          </cell>
          <cell r="U3142">
            <v>0</v>
          </cell>
          <cell r="V3142">
            <v>234789.93190910373</v>
          </cell>
          <cell r="W3142">
            <v>0</v>
          </cell>
          <cell r="X3142">
            <v>0</v>
          </cell>
        </row>
        <row r="3143">
          <cell r="K3143">
            <v>0</v>
          </cell>
          <cell r="L3143">
            <v>0</v>
          </cell>
          <cell r="M3143">
            <v>0</v>
          </cell>
          <cell r="N3143">
            <v>0</v>
          </cell>
          <cell r="O3143">
            <v>1358273.5270225871</v>
          </cell>
          <cell r="P3143">
            <v>0</v>
          </cell>
          <cell r="Q3143">
            <v>0</v>
          </cell>
          <cell r="R3143">
            <v>0</v>
          </cell>
          <cell r="S3143">
            <v>0</v>
          </cell>
          <cell r="T3143">
            <v>1613202.8673674066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</row>
        <row r="3144">
          <cell r="K3144">
            <v>0</v>
          </cell>
          <cell r="L3144">
            <v>0</v>
          </cell>
          <cell r="M3144">
            <v>94449.276899999983</v>
          </cell>
          <cell r="N3144">
            <v>0</v>
          </cell>
          <cell r="O3144">
            <v>0</v>
          </cell>
          <cell r="P3144">
            <v>104717.60157985456</v>
          </cell>
          <cell r="Q3144">
            <v>0</v>
          </cell>
          <cell r="R3144">
            <v>0</v>
          </cell>
          <cell r="S3144">
            <v>116102.27669871296</v>
          </cell>
          <cell r="T3144">
            <v>0</v>
          </cell>
          <cell r="U3144">
            <v>0</v>
          </cell>
          <cell r="V3144">
            <v>128724.669504059</v>
          </cell>
          <cell r="W3144">
            <v>0</v>
          </cell>
          <cell r="X3144">
            <v>0</v>
          </cell>
        </row>
        <row r="3145">
          <cell r="K3145">
            <v>0</v>
          </cell>
          <cell r="L3145">
            <v>0</v>
          </cell>
          <cell r="M3145">
            <v>5947.11</v>
          </cell>
          <cell r="N3145">
            <v>0</v>
          </cell>
          <cell r="O3145">
            <v>0</v>
          </cell>
          <cell r="P3145">
            <v>6593.6671615912483</v>
          </cell>
          <cell r="Q3145">
            <v>0</v>
          </cell>
          <cell r="R3145">
            <v>0</v>
          </cell>
          <cell r="S3145">
            <v>7310.5166438567294</v>
          </cell>
          <cell r="T3145">
            <v>0</v>
          </cell>
          <cell r="U3145">
            <v>0</v>
          </cell>
          <cell r="V3145">
            <v>8105.3004785289613</v>
          </cell>
          <cell r="W3145">
            <v>0</v>
          </cell>
          <cell r="X3145">
            <v>0</v>
          </cell>
        </row>
        <row r="3146">
          <cell r="K3146">
            <v>0</v>
          </cell>
          <cell r="L3146">
            <v>0</v>
          </cell>
          <cell r="M3146">
            <v>5947.11</v>
          </cell>
          <cell r="N3146">
            <v>0</v>
          </cell>
          <cell r="O3146">
            <v>0</v>
          </cell>
          <cell r="P3146">
            <v>6593.6671615912483</v>
          </cell>
          <cell r="Q3146">
            <v>0</v>
          </cell>
          <cell r="R3146">
            <v>0</v>
          </cell>
          <cell r="S3146">
            <v>7310.5166438567294</v>
          </cell>
          <cell r="T3146">
            <v>0</v>
          </cell>
          <cell r="U3146">
            <v>0</v>
          </cell>
          <cell r="V3146">
            <v>8105.3004785289613</v>
          </cell>
          <cell r="W3146">
            <v>0</v>
          </cell>
          <cell r="X3146">
            <v>0</v>
          </cell>
        </row>
        <row r="3147">
          <cell r="K3147">
            <v>0</v>
          </cell>
          <cell r="L3147">
            <v>0</v>
          </cell>
          <cell r="M3147">
            <v>5947.11</v>
          </cell>
          <cell r="N3147">
            <v>0</v>
          </cell>
          <cell r="O3147">
            <v>0</v>
          </cell>
          <cell r="P3147">
            <v>6593.6671615912483</v>
          </cell>
          <cell r="Q3147">
            <v>0</v>
          </cell>
          <cell r="R3147">
            <v>0</v>
          </cell>
          <cell r="S3147">
            <v>7310.5166438567294</v>
          </cell>
          <cell r="T3147">
            <v>0</v>
          </cell>
          <cell r="U3147">
            <v>0</v>
          </cell>
          <cell r="V3147">
            <v>8105.3004785289613</v>
          </cell>
          <cell r="W3147">
            <v>0</v>
          </cell>
          <cell r="X3147">
            <v>0</v>
          </cell>
        </row>
        <row r="3148">
          <cell r="K3148">
            <v>0</v>
          </cell>
          <cell r="L3148">
            <v>0</v>
          </cell>
          <cell r="M3148">
            <v>5947.11</v>
          </cell>
          <cell r="N3148">
            <v>0</v>
          </cell>
          <cell r="O3148">
            <v>0</v>
          </cell>
          <cell r="P3148">
            <v>6593.6671615912483</v>
          </cell>
          <cell r="Q3148">
            <v>0</v>
          </cell>
          <cell r="R3148">
            <v>0</v>
          </cell>
          <cell r="S3148">
            <v>7310.5166438567294</v>
          </cell>
          <cell r="T3148">
            <v>0</v>
          </cell>
          <cell r="U3148">
            <v>0</v>
          </cell>
          <cell r="V3148">
            <v>8105.3004785289613</v>
          </cell>
          <cell r="W3148">
            <v>0</v>
          </cell>
          <cell r="X3148">
            <v>0</v>
          </cell>
        </row>
        <row r="3149">
          <cell r="K3149">
            <v>0</v>
          </cell>
          <cell r="L3149">
            <v>0</v>
          </cell>
          <cell r="M3149">
            <v>5947.11</v>
          </cell>
          <cell r="N3149">
            <v>0</v>
          </cell>
          <cell r="O3149">
            <v>0</v>
          </cell>
          <cell r="P3149">
            <v>6593.6671615912483</v>
          </cell>
          <cell r="Q3149">
            <v>0</v>
          </cell>
          <cell r="R3149">
            <v>0</v>
          </cell>
          <cell r="S3149">
            <v>7310.5166438567294</v>
          </cell>
          <cell r="T3149">
            <v>0</v>
          </cell>
          <cell r="U3149">
            <v>0</v>
          </cell>
          <cell r="V3149">
            <v>8105.3004785289613</v>
          </cell>
          <cell r="W3149">
            <v>0</v>
          </cell>
          <cell r="X3149">
            <v>0</v>
          </cell>
        </row>
        <row r="3150">
          <cell r="K3150">
            <v>0</v>
          </cell>
          <cell r="L3150">
            <v>0</v>
          </cell>
          <cell r="M3150">
            <v>5947.11</v>
          </cell>
          <cell r="N3150">
            <v>0</v>
          </cell>
          <cell r="O3150">
            <v>0</v>
          </cell>
          <cell r="P3150">
            <v>6593.6671615912483</v>
          </cell>
          <cell r="Q3150">
            <v>0</v>
          </cell>
          <cell r="R3150">
            <v>0</v>
          </cell>
          <cell r="S3150">
            <v>7310.5166438567294</v>
          </cell>
          <cell r="T3150">
            <v>0</v>
          </cell>
          <cell r="U3150">
            <v>0</v>
          </cell>
          <cell r="V3150">
            <v>8105.3004785289613</v>
          </cell>
          <cell r="W3150">
            <v>0</v>
          </cell>
          <cell r="X3150">
            <v>0</v>
          </cell>
        </row>
        <row r="3151">
          <cell r="K3151">
            <v>0</v>
          </cell>
          <cell r="L3151">
            <v>0</v>
          </cell>
          <cell r="M3151">
            <v>5947.11</v>
          </cell>
          <cell r="N3151">
            <v>0</v>
          </cell>
          <cell r="O3151">
            <v>0</v>
          </cell>
          <cell r="P3151">
            <v>6593.6671615912483</v>
          </cell>
          <cell r="Q3151">
            <v>0</v>
          </cell>
          <cell r="R3151">
            <v>0</v>
          </cell>
          <cell r="S3151">
            <v>7310.5166438567294</v>
          </cell>
          <cell r="T3151">
            <v>0</v>
          </cell>
          <cell r="U3151">
            <v>0</v>
          </cell>
          <cell r="V3151">
            <v>8105.3004785289613</v>
          </cell>
          <cell r="W3151">
            <v>0</v>
          </cell>
          <cell r="X3151">
            <v>0</v>
          </cell>
        </row>
        <row r="3152">
          <cell r="K3152">
            <v>0</v>
          </cell>
          <cell r="L3152">
            <v>0</v>
          </cell>
          <cell r="M3152">
            <v>5947.11</v>
          </cell>
          <cell r="N3152">
            <v>0</v>
          </cell>
          <cell r="O3152">
            <v>0</v>
          </cell>
          <cell r="P3152">
            <v>6593.6671615912483</v>
          </cell>
          <cell r="Q3152">
            <v>0</v>
          </cell>
          <cell r="R3152">
            <v>0</v>
          </cell>
          <cell r="S3152">
            <v>7310.5166438567294</v>
          </cell>
          <cell r="T3152">
            <v>0</v>
          </cell>
          <cell r="U3152">
            <v>0</v>
          </cell>
          <cell r="V3152">
            <v>8105.3004785289613</v>
          </cell>
          <cell r="W3152">
            <v>0</v>
          </cell>
          <cell r="X3152">
            <v>0</v>
          </cell>
        </row>
        <row r="3153">
          <cell r="K3153">
            <v>0</v>
          </cell>
          <cell r="L3153">
            <v>0</v>
          </cell>
          <cell r="M3153">
            <v>5947.11</v>
          </cell>
          <cell r="N3153">
            <v>0</v>
          </cell>
          <cell r="O3153">
            <v>0</v>
          </cell>
          <cell r="P3153">
            <v>6593.6671615912483</v>
          </cell>
          <cell r="Q3153">
            <v>0</v>
          </cell>
          <cell r="R3153">
            <v>0</v>
          </cell>
          <cell r="S3153">
            <v>7310.5166438567294</v>
          </cell>
          <cell r="T3153">
            <v>0</v>
          </cell>
          <cell r="U3153">
            <v>0</v>
          </cell>
          <cell r="V3153">
            <v>8105.3004785289613</v>
          </cell>
          <cell r="W3153">
            <v>0</v>
          </cell>
          <cell r="X3153">
            <v>0</v>
          </cell>
        </row>
        <row r="3154">
          <cell r="K3154">
            <v>0</v>
          </cell>
          <cell r="L3154">
            <v>0</v>
          </cell>
          <cell r="M3154">
            <v>5947.11</v>
          </cell>
          <cell r="N3154">
            <v>0</v>
          </cell>
          <cell r="O3154">
            <v>0</v>
          </cell>
          <cell r="P3154">
            <v>6593.6671615912483</v>
          </cell>
          <cell r="Q3154">
            <v>0</v>
          </cell>
          <cell r="R3154">
            <v>0</v>
          </cell>
          <cell r="S3154">
            <v>7310.5166438567294</v>
          </cell>
          <cell r="T3154">
            <v>0</v>
          </cell>
          <cell r="U3154">
            <v>0</v>
          </cell>
          <cell r="V3154">
            <v>8105.3004785289613</v>
          </cell>
          <cell r="W3154">
            <v>0</v>
          </cell>
          <cell r="X3154">
            <v>0</v>
          </cell>
        </row>
        <row r="3155">
          <cell r="K3155">
            <v>0</v>
          </cell>
          <cell r="L3155">
            <v>0</v>
          </cell>
          <cell r="M3155">
            <v>5947.11</v>
          </cell>
          <cell r="N3155">
            <v>0</v>
          </cell>
          <cell r="O3155">
            <v>0</v>
          </cell>
          <cell r="P3155">
            <v>6593.6671615912483</v>
          </cell>
          <cell r="Q3155">
            <v>0</v>
          </cell>
          <cell r="R3155">
            <v>0</v>
          </cell>
          <cell r="S3155">
            <v>7310.5166438567294</v>
          </cell>
          <cell r="T3155">
            <v>0</v>
          </cell>
          <cell r="U3155">
            <v>0</v>
          </cell>
          <cell r="V3155">
            <v>8105.3004785289613</v>
          </cell>
          <cell r="W3155">
            <v>0</v>
          </cell>
          <cell r="X3155">
            <v>0</v>
          </cell>
        </row>
        <row r="3156">
          <cell r="K3156">
            <v>0</v>
          </cell>
          <cell r="L3156">
            <v>0</v>
          </cell>
          <cell r="M3156">
            <v>5947.11</v>
          </cell>
          <cell r="N3156">
            <v>0</v>
          </cell>
          <cell r="O3156">
            <v>0</v>
          </cell>
          <cell r="P3156">
            <v>6593.6671615912483</v>
          </cell>
          <cell r="Q3156">
            <v>0</v>
          </cell>
          <cell r="R3156">
            <v>0</v>
          </cell>
          <cell r="S3156">
            <v>7310.5166438567294</v>
          </cell>
          <cell r="T3156">
            <v>0</v>
          </cell>
          <cell r="U3156">
            <v>0</v>
          </cell>
          <cell r="V3156">
            <v>8105.3004785289613</v>
          </cell>
          <cell r="W3156">
            <v>0</v>
          </cell>
          <cell r="X3156">
            <v>0</v>
          </cell>
        </row>
        <row r="3157">
          <cell r="K3157">
            <v>0</v>
          </cell>
          <cell r="L3157">
            <v>0</v>
          </cell>
          <cell r="M3157">
            <v>5947.11</v>
          </cell>
          <cell r="N3157">
            <v>0</v>
          </cell>
          <cell r="O3157">
            <v>0</v>
          </cell>
          <cell r="P3157">
            <v>6593.6671615912483</v>
          </cell>
          <cell r="Q3157">
            <v>0</v>
          </cell>
          <cell r="R3157">
            <v>0</v>
          </cell>
          <cell r="S3157">
            <v>7310.5166438567294</v>
          </cell>
          <cell r="T3157">
            <v>0</v>
          </cell>
          <cell r="U3157">
            <v>0</v>
          </cell>
          <cell r="V3157">
            <v>8105.3004785289613</v>
          </cell>
          <cell r="W3157">
            <v>0</v>
          </cell>
          <cell r="X3157">
            <v>0</v>
          </cell>
        </row>
        <row r="3158">
          <cell r="K3158">
            <v>0</v>
          </cell>
          <cell r="L3158">
            <v>0</v>
          </cell>
          <cell r="M3158">
            <v>5947.11</v>
          </cell>
          <cell r="N3158">
            <v>0</v>
          </cell>
          <cell r="O3158">
            <v>0</v>
          </cell>
          <cell r="P3158">
            <v>6593.6671615912483</v>
          </cell>
          <cell r="Q3158">
            <v>0</v>
          </cell>
          <cell r="R3158">
            <v>0</v>
          </cell>
          <cell r="S3158">
            <v>7310.5166438567294</v>
          </cell>
          <cell r="T3158">
            <v>0</v>
          </cell>
          <cell r="U3158">
            <v>0</v>
          </cell>
          <cell r="V3158">
            <v>8105.3004785289613</v>
          </cell>
          <cell r="W3158">
            <v>0</v>
          </cell>
          <cell r="X3158">
            <v>0</v>
          </cell>
        </row>
        <row r="3159">
          <cell r="K3159">
            <v>0</v>
          </cell>
          <cell r="L3159">
            <v>0</v>
          </cell>
          <cell r="M3159">
            <v>5947.11</v>
          </cell>
          <cell r="N3159">
            <v>0</v>
          </cell>
          <cell r="O3159">
            <v>0</v>
          </cell>
          <cell r="P3159">
            <v>6593.6671615912483</v>
          </cell>
          <cell r="Q3159">
            <v>0</v>
          </cell>
          <cell r="R3159">
            <v>0</v>
          </cell>
          <cell r="S3159">
            <v>7310.5166438567294</v>
          </cell>
          <cell r="T3159">
            <v>0</v>
          </cell>
          <cell r="U3159">
            <v>0</v>
          </cell>
          <cell r="V3159">
            <v>8105.3004785289613</v>
          </cell>
          <cell r="W3159">
            <v>0</v>
          </cell>
          <cell r="X3159">
            <v>0</v>
          </cell>
        </row>
        <row r="3160">
          <cell r="K3160">
            <v>0</v>
          </cell>
          <cell r="L3160">
            <v>0</v>
          </cell>
          <cell r="M3160">
            <v>5947.11</v>
          </cell>
          <cell r="N3160">
            <v>0</v>
          </cell>
          <cell r="O3160">
            <v>0</v>
          </cell>
          <cell r="P3160">
            <v>6593.6671615912483</v>
          </cell>
          <cell r="Q3160">
            <v>0</v>
          </cell>
          <cell r="R3160">
            <v>0</v>
          </cell>
          <cell r="S3160">
            <v>7310.5166438567294</v>
          </cell>
          <cell r="T3160">
            <v>0</v>
          </cell>
          <cell r="U3160">
            <v>0</v>
          </cell>
          <cell r="V3160">
            <v>8105.3004785289613</v>
          </cell>
          <cell r="W3160">
            <v>0</v>
          </cell>
          <cell r="X3160">
            <v>0</v>
          </cell>
        </row>
        <row r="3161">
          <cell r="K3161">
            <v>0</v>
          </cell>
          <cell r="L3161">
            <v>0</v>
          </cell>
          <cell r="M3161">
            <v>5947.11</v>
          </cell>
          <cell r="N3161">
            <v>0</v>
          </cell>
          <cell r="O3161">
            <v>0</v>
          </cell>
          <cell r="P3161">
            <v>6593.6671615912483</v>
          </cell>
          <cell r="Q3161">
            <v>0</v>
          </cell>
          <cell r="R3161">
            <v>0</v>
          </cell>
          <cell r="S3161">
            <v>7310.5166438567294</v>
          </cell>
          <cell r="T3161">
            <v>0</v>
          </cell>
          <cell r="U3161">
            <v>0</v>
          </cell>
          <cell r="V3161">
            <v>8105.3004785289613</v>
          </cell>
          <cell r="W3161">
            <v>0</v>
          </cell>
          <cell r="X3161">
            <v>0</v>
          </cell>
        </row>
        <row r="3162">
          <cell r="K3162">
            <v>0</v>
          </cell>
          <cell r="L3162">
            <v>0</v>
          </cell>
          <cell r="M3162">
            <v>5947.11</v>
          </cell>
          <cell r="N3162">
            <v>0</v>
          </cell>
          <cell r="O3162">
            <v>0</v>
          </cell>
          <cell r="P3162">
            <v>6593.6671615912483</v>
          </cell>
          <cell r="Q3162">
            <v>0</v>
          </cell>
          <cell r="R3162">
            <v>0</v>
          </cell>
          <cell r="S3162">
            <v>7310.5166438567294</v>
          </cell>
          <cell r="T3162">
            <v>0</v>
          </cell>
          <cell r="U3162">
            <v>0</v>
          </cell>
          <cell r="V3162">
            <v>8105.3004785289613</v>
          </cell>
          <cell r="W3162">
            <v>0</v>
          </cell>
          <cell r="X3162">
            <v>0</v>
          </cell>
        </row>
        <row r="3163">
          <cell r="K3163">
            <v>0</v>
          </cell>
          <cell r="L3163">
            <v>0</v>
          </cell>
          <cell r="M3163">
            <v>3465.18</v>
          </cell>
          <cell r="N3163">
            <v>0</v>
          </cell>
          <cell r="O3163">
            <v>0</v>
          </cell>
          <cell r="P3163">
            <v>3841.9070060924987</v>
          </cell>
          <cell r="Q3163">
            <v>0</v>
          </cell>
          <cell r="R3163">
            <v>0</v>
          </cell>
          <cell r="S3163">
            <v>4259.5909717424865</v>
          </cell>
          <cell r="T3163">
            <v>0</v>
          </cell>
          <cell r="U3163">
            <v>0</v>
          </cell>
          <cell r="V3163">
            <v>4722.6846505595131</v>
          </cell>
          <cell r="W3163">
            <v>0</v>
          </cell>
          <cell r="X3163">
            <v>0</v>
          </cell>
        </row>
        <row r="3164">
          <cell r="K3164">
            <v>0</v>
          </cell>
          <cell r="L3164">
            <v>0</v>
          </cell>
          <cell r="M3164">
            <v>3465.18</v>
          </cell>
          <cell r="N3164">
            <v>0</v>
          </cell>
          <cell r="O3164">
            <v>0</v>
          </cell>
          <cell r="P3164">
            <v>3841.9070060924987</v>
          </cell>
          <cell r="Q3164">
            <v>0</v>
          </cell>
          <cell r="R3164">
            <v>0</v>
          </cell>
          <cell r="S3164">
            <v>4259.5909717424865</v>
          </cell>
          <cell r="T3164">
            <v>0</v>
          </cell>
          <cell r="U3164">
            <v>0</v>
          </cell>
          <cell r="V3164">
            <v>4722.6846505595131</v>
          </cell>
          <cell r="W3164">
            <v>0</v>
          </cell>
          <cell r="X3164">
            <v>0</v>
          </cell>
        </row>
        <row r="3165">
          <cell r="K3165">
            <v>0</v>
          </cell>
          <cell r="L3165">
            <v>0</v>
          </cell>
          <cell r="M3165">
            <v>3465.18</v>
          </cell>
          <cell r="N3165">
            <v>0</v>
          </cell>
          <cell r="O3165">
            <v>0</v>
          </cell>
          <cell r="P3165">
            <v>3841.9070060924987</v>
          </cell>
          <cell r="Q3165">
            <v>0</v>
          </cell>
          <cell r="R3165">
            <v>0</v>
          </cell>
          <cell r="S3165">
            <v>4259.5909717424865</v>
          </cell>
          <cell r="T3165">
            <v>0</v>
          </cell>
          <cell r="U3165">
            <v>0</v>
          </cell>
          <cell r="V3165">
            <v>4722.6846505595131</v>
          </cell>
          <cell r="W3165">
            <v>0</v>
          </cell>
          <cell r="X3165">
            <v>0</v>
          </cell>
        </row>
        <row r="3166">
          <cell r="K3166">
            <v>0</v>
          </cell>
          <cell r="L3166">
            <v>0</v>
          </cell>
          <cell r="M3166">
            <v>3465.18</v>
          </cell>
          <cell r="N3166">
            <v>0</v>
          </cell>
          <cell r="O3166">
            <v>0</v>
          </cell>
          <cell r="P3166">
            <v>3841.9070060924987</v>
          </cell>
          <cell r="Q3166">
            <v>0</v>
          </cell>
          <cell r="R3166">
            <v>0</v>
          </cell>
          <cell r="S3166">
            <v>4259.5909717424865</v>
          </cell>
          <cell r="T3166">
            <v>0</v>
          </cell>
          <cell r="U3166">
            <v>0</v>
          </cell>
          <cell r="V3166">
            <v>4722.6846505595131</v>
          </cell>
          <cell r="W3166">
            <v>0</v>
          </cell>
          <cell r="X3166">
            <v>0</v>
          </cell>
        </row>
        <row r="3167">
          <cell r="K3167">
            <v>0</v>
          </cell>
          <cell r="L3167">
            <v>0</v>
          </cell>
          <cell r="M3167">
            <v>8256.0086999999985</v>
          </cell>
          <cell r="N3167">
            <v>0</v>
          </cell>
          <cell r="O3167">
            <v>0</v>
          </cell>
          <cell r="P3167">
            <v>9153.5844218455095</v>
          </cell>
          <cell r="Q3167">
            <v>0</v>
          </cell>
          <cell r="R3167">
            <v>0</v>
          </cell>
          <cell r="S3167">
            <v>10148.742668821655</v>
          </cell>
          <cell r="T3167">
            <v>0</v>
          </cell>
          <cell r="U3167">
            <v>0</v>
          </cell>
          <cell r="V3167">
            <v>11252.092405697769</v>
          </cell>
          <cell r="W3167">
            <v>0</v>
          </cell>
          <cell r="X3167">
            <v>0</v>
          </cell>
        </row>
        <row r="3168">
          <cell r="K3168">
            <v>0</v>
          </cell>
          <cell r="L3168">
            <v>0</v>
          </cell>
          <cell r="M3168">
            <v>8256.0086999999985</v>
          </cell>
          <cell r="N3168">
            <v>0</v>
          </cell>
          <cell r="O3168">
            <v>0</v>
          </cell>
          <cell r="P3168">
            <v>9153.5844218455095</v>
          </cell>
          <cell r="Q3168">
            <v>0</v>
          </cell>
          <cell r="R3168">
            <v>0</v>
          </cell>
          <cell r="S3168">
            <v>10148.742668821655</v>
          </cell>
          <cell r="T3168">
            <v>0</v>
          </cell>
          <cell r="U3168">
            <v>0</v>
          </cell>
          <cell r="V3168">
            <v>11252.092405697769</v>
          </cell>
          <cell r="W3168">
            <v>0</v>
          </cell>
          <cell r="X3168">
            <v>0</v>
          </cell>
        </row>
        <row r="3169">
          <cell r="K3169">
            <v>0</v>
          </cell>
          <cell r="L3169">
            <v>0</v>
          </cell>
          <cell r="M3169">
            <v>8256.0086999999985</v>
          </cell>
          <cell r="N3169">
            <v>0</v>
          </cell>
          <cell r="O3169">
            <v>0</v>
          </cell>
          <cell r="P3169">
            <v>9153.5844218455095</v>
          </cell>
          <cell r="Q3169">
            <v>0</v>
          </cell>
          <cell r="R3169">
            <v>0</v>
          </cell>
          <cell r="S3169">
            <v>10148.742668821655</v>
          </cell>
          <cell r="T3169">
            <v>0</v>
          </cell>
          <cell r="U3169">
            <v>0</v>
          </cell>
          <cell r="V3169">
            <v>11252.092405697769</v>
          </cell>
          <cell r="W3169">
            <v>0</v>
          </cell>
          <cell r="X3169">
            <v>0</v>
          </cell>
        </row>
        <row r="3170">
          <cell r="K3170">
            <v>0</v>
          </cell>
          <cell r="L3170">
            <v>0</v>
          </cell>
          <cell r="M3170">
            <v>8256.0086999999985</v>
          </cell>
          <cell r="N3170">
            <v>0</v>
          </cell>
          <cell r="O3170">
            <v>0</v>
          </cell>
          <cell r="P3170">
            <v>9153.5844218455095</v>
          </cell>
          <cell r="Q3170">
            <v>0</v>
          </cell>
          <cell r="R3170">
            <v>0</v>
          </cell>
          <cell r="S3170">
            <v>10148.742668821655</v>
          </cell>
          <cell r="T3170">
            <v>0</v>
          </cell>
          <cell r="U3170">
            <v>0</v>
          </cell>
          <cell r="V3170">
            <v>11252.092405697769</v>
          </cell>
          <cell r="W3170">
            <v>0</v>
          </cell>
          <cell r="X3170">
            <v>0</v>
          </cell>
        </row>
        <row r="3171">
          <cell r="K3171">
            <v>0</v>
          </cell>
          <cell r="L3171">
            <v>0</v>
          </cell>
          <cell r="M3171">
            <v>8256.0086999999985</v>
          </cell>
          <cell r="N3171">
            <v>0</v>
          </cell>
          <cell r="O3171">
            <v>0</v>
          </cell>
          <cell r="P3171">
            <v>9153.5844218455095</v>
          </cell>
          <cell r="Q3171">
            <v>0</v>
          </cell>
          <cell r="R3171">
            <v>0</v>
          </cell>
          <cell r="S3171">
            <v>10148.742668821655</v>
          </cell>
          <cell r="T3171">
            <v>0</v>
          </cell>
          <cell r="U3171">
            <v>0</v>
          </cell>
          <cell r="V3171">
            <v>11252.092405697769</v>
          </cell>
          <cell r="W3171">
            <v>0</v>
          </cell>
          <cell r="X3171">
            <v>0</v>
          </cell>
        </row>
        <row r="3172">
          <cell r="K3172">
            <v>0</v>
          </cell>
          <cell r="L3172">
            <v>0</v>
          </cell>
          <cell r="M3172">
            <v>8256.0086999999985</v>
          </cell>
          <cell r="N3172">
            <v>0</v>
          </cell>
          <cell r="O3172">
            <v>0</v>
          </cell>
          <cell r="P3172">
            <v>9153.5844218455095</v>
          </cell>
          <cell r="Q3172">
            <v>0</v>
          </cell>
          <cell r="R3172">
            <v>0</v>
          </cell>
          <cell r="S3172">
            <v>10148.742668821655</v>
          </cell>
          <cell r="T3172">
            <v>0</v>
          </cell>
          <cell r="U3172">
            <v>0</v>
          </cell>
          <cell r="V3172">
            <v>11252.092405697769</v>
          </cell>
          <cell r="W3172">
            <v>0</v>
          </cell>
          <cell r="X3172">
            <v>0</v>
          </cell>
        </row>
        <row r="3173">
          <cell r="K3173">
            <v>0</v>
          </cell>
          <cell r="L3173">
            <v>0</v>
          </cell>
          <cell r="M3173">
            <v>8256.0086999999985</v>
          </cell>
          <cell r="N3173">
            <v>0</v>
          </cell>
          <cell r="O3173">
            <v>0</v>
          </cell>
          <cell r="P3173">
            <v>9153.5844218455095</v>
          </cell>
          <cell r="Q3173">
            <v>0</v>
          </cell>
          <cell r="R3173">
            <v>0</v>
          </cell>
          <cell r="S3173">
            <v>10148.742668821655</v>
          </cell>
          <cell r="T3173">
            <v>0</v>
          </cell>
          <cell r="U3173">
            <v>0</v>
          </cell>
          <cell r="V3173">
            <v>11252.092405697769</v>
          </cell>
          <cell r="W3173">
            <v>0</v>
          </cell>
          <cell r="X3173">
            <v>0</v>
          </cell>
        </row>
        <row r="3174">
          <cell r="K3174">
            <v>0</v>
          </cell>
          <cell r="L3174">
            <v>0</v>
          </cell>
          <cell r="M3174">
            <v>8256.0086999999985</v>
          </cell>
          <cell r="N3174">
            <v>0</v>
          </cell>
          <cell r="O3174">
            <v>0</v>
          </cell>
          <cell r="P3174">
            <v>9153.5844218455095</v>
          </cell>
          <cell r="Q3174">
            <v>0</v>
          </cell>
          <cell r="R3174">
            <v>0</v>
          </cell>
          <cell r="S3174">
            <v>10148.742668821655</v>
          </cell>
          <cell r="T3174">
            <v>0</v>
          </cell>
          <cell r="U3174">
            <v>0</v>
          </cell>
          <cell r="V3174">
            <v>11252.092405697769</v>
          </cell>
          <cell r="W3174">
            <v>0</v>
          </cell>
          <cell r="X3174">
            <v>0</v>
          </cell>
        </row>
        <row r="3175">
          <cell r="K3175">
            <v>0</v>
          </cell>
          <cell r="L3175">
            <v>0</v>
          </cell>
          <cell r="M3175">
            <v>8256.0086999999985</v>
          </cell>
          <cell r="N3175">
            <v>0</v>
          </cell>
          <cell r="O3175">
            <v>0</v>
          </cell>
          <cell r="P3175">
            <v>9153.5844218455095</v>
          </cell>
          <cell r="Q3175">
            <v>0</v>
          </cell>
          <cell r="R3175">
            <v>0</v>
          </cell>
          <cell r="S3175">
            <v>10148.742668821655</v>
          </cell>
          <cell r="T3175">
            <v>0</v>
          </cell>
          <cell r="U3175">
            <v>0</v>
          </cell>
          <cell r="V3175">
            <v>11252.092405697769</v>
          </cell>
          <cell r="W3175">
            <v>0</v>
          </cell>
          <cell r="X3175">
            <v>0</v>
          </cell>
        </row>
        <row r="3176">
          <cell r="K3176">
            <v>0</v>
          </cell>
          <cell r="L3176">
            <v>0</v>
          </cell>
          <cell r="M3176">
            <v>8256.0086999999985</v>
          </cell>
          <cell r="N3176">
            <v>0</v>
          </cell>
          <cell r="O3176">
            <v>0</v>
          </cell>
          <cell r="P3176">
            <v>9153.5844218455095</v>
          </cell>
          <cell r="Q3176">
            <v>0</v>
          </cell>
          <cell r="R3176">
            <v>0</v>
          </cell>
          <cell r="S3176">
            <v>10148.742668821655</v>
          </cell>
          <cell r="T3176">
            <v>0</v>
          </cell>
          <cell r="U3176">
            <v>0</v>
          </cell>
          <cell r="V3176">
            <v>11252.092405697769</v>
          </cell>
          <cell r="W3176">
            <v>0</v>
          </cell>
          <cell r="X3176">
            <v>0</v>
          </cell>
        </row>
        <row r="3177">
          <cell r="K3177">
            <v>0</v>
          </cell>
          <cell r="L3177">
            <v>0</v>
          </cell>
          <cell r="M3177">
            <v>8255.9879999999994</v>
          </cell>
          <cell r="N3177">
            <v>0</v>
          </cell>
          <cell r="O3177">
            <v>0</v>
          </cell>
          <cell r="P3177">
            <v>9153.5614713854975</v>
          </cell>
          <cell r="Q3177">
            <v>0</v>
          </cell>
          <cell r="R3177">
            <v>0</v>
          </cell>
          <cell r="S3177">
            <v>10148.717223236401</v>
          </cell>
          <cell r="T3177">
            <v>0</v>
          </cell>
          <cell r="U3177">
            <v>0</v>
          </cell>
          <cell r="V3177">
            <v>11252.064193722557</v>
          </cell>
          <cell r="W3177">
            <v>0</v>
          </cell>
          <cell r="X3177">
            <v>0</v>
          </cell>
        </row>
        <row r="3178">
          <cell r="K3178">
            <v>0</v>
          </cell>
          <cell r="L3178">
            <v>0</v>
          </cell>
          <cell r="M3178">
            <v>3033.2020499999999</v>
          </cell>
          <cell r="N3178">
            <v>0</v>
          </cell>
          <cell r="O3178">
            <v>0</v>
          </cell>
          <cell r="P3178">
            <v>3362.9653313216431</v>
          </cell>
          <cell r="Q3178">
            <v>0</v>
          </cell>
          <cell r="R3178">
            <v>0</v>
          </cell>
          <cell r="S3178">
            <v>3728.5797758416024</v>
          </cell>
          <cell r="T3178">
            <v>0</v>
          </cell>
          <cell r="U3178">
            <v>0</v>
          </cell>
          <cell r="V3178">
            <v>4133.9430458390761</v>
          </cell>
          <cell r="W3178">
            <v>0</v>
          </cell>
          <cell r="X3178">
            <v>0</v>
          </cell>
        </row>
        <row r="3179">
          <cell r="K3179">
            <v>0</v>
          </cell>
          <cell r="L3179">
            <v>0</v>
          </cell>
          <cell r="M3179">
            <v>3033.2020499999999</v>
          </cell>
          <cell r="N3179">
            <v>0</v>
          </cell>
          <cell r="O3179">
            <v>0</v>
          </cell>
          <cell r="P3179">
            <v>3362.9653313216431</v>
          </cell>
          <cell r="Q3179">
            <v>0</v>
          </cell>
          <cell r="R3179">
            <v>0</v>
          </cell>
          <cell r="S3179">
            <v>3728.5797758416024</v>
          </cell>
          <cell r="T3179">
            <v>0</v>
          </cell>
          <cell r="U3179">
            <v>0</v>
          </cell>
          <cell r="V3179">
            <v>4133.9430458390761</v>
          </cell>
          <cell r="W3179">
            <v>0</v>
          </cell>
          <cell r="X3179">
            <v>0</v>
          </cell>
        </row>
        <row r="3180">
          <cell r="K3180">
            <v>0</v>
          </cell>
          <cell r="L3180">
            <v>0</v>
          </cell>
          <cell r="M3180">
            <v>3033.2020499999999</v>
          </cell>
          <cell r="N3180">
            <v>0</v>
          </cell>
          <cell r="O3180">
            <v>0</v>
          </cell>
          <cell r="P3180">
            <v>3362.9653313216431</v>
          </cell>
          <cell r="Q3180">
            <v>0</v>
          </cell>
          <cell r="R3180">
            <v>0</v>
          </cell>
          <cell r="S3180">
            <v>3728.5797758416024</v>
          </cell>
          <cell r="T3180">
            <v>0</v>
          </cell>
          <cell r="U3180">
            <v>0</v>
          </cell>
          <cell r="V3180">
            <v>4133.9430458390761</v>
          </cell>
          <cell r="W3180">
            <v>0</v>
          </cell>
          <cell r="X3180">
            <v>0</v>
          </cell>
        </row>
        <row r="3181">
          <cell r="K3181">
            <v>0</v>
          </cell>
          <cell r="L3181">
            <v>0</v>
          </cell>
          <cell r="M3181">
            <v>3033.2123999999994</v>
          </cell>
          <cell r="N3181">
            <v>0</v>
          </cell>
          <cell r="O3181">
            <v>0</v>
          </cell>
          <cell r="P3181">
            <v>3362.9768065516491</v>
          </cell>
          <cell r="Q3181">
            <v>0</v>
          </cell>
          <cell r="R3181">
            <v>0</v>
          </cell>
          <cell r="S3181">
            <v>3728.5924986342297</v>
          </cell>
          <cell r="T3181">
            <v>0</v>
          </cell>
          <cell r="U3181">
            <v>0</v>
          </cell>
          <cell r="V3181">
            <v>4133.9571518266821</v>
          </cell>
          <cell r="W3181">
            <v>0</v>
          </cell>
          <cell r="X3181">
            <v>0</v>
          </cell>
        </row>
        <row r="3182">
          <cell r="K3182">
            <v>0</v>
          </cell>
          <cell r="L3182">
            <v>0</v>
          </cell>
          <cell r="M3182">
            <v>3033.2020499999999</v>
          </cell>
          <cell r="N3182">
            <v>0</v>
          </cell>
          <cell r="O3182">
            <v>0</v>
          </cell>
          <cell r="P3182">
            <v>3362.9653313216431</v>
          </cell>
          <cell r="Q3182">
            <v>0</v>
          </cell>
          <cell r="R3182">
            <v>0</v>
          </cell>
          <cell r="S3182">
            <v>3728.5797758416024</v>
          </cell>
          <cell r="T3182">
            <v>0</v>
          </cell>
          <cell r="U3182">
            <v>0</v>
          </cell>
          <cell r="V3182">
            <v>4133.9430458390761</v>
          </cell>
          <cell r="W3182">
            <v>0</v>
          </cell>
          <cell r="X3182">
            <v>0</v>
          </cell>
        </row>
        <row r="3183">
          <cell r="K3183">
            <v>0</v>
          </cell>
          <cell r="L3183">
            <v>0</v>
          </cell>
          <cell r="M3183">
            <v>3033.2020499999999</v>
          </cell>
          <cell r="N3183">
            <v>0</v>
          </cell>
          <cell r="O3183">
            <v>0</v>
          </cell>
          <cell r="P3183">
            <v>3362.9653313216431</v>
          </cell>
          <cell r="Q3183">
            <v>0</v>
          </cell>
          <cell r="R3183">
            <v>0</v>
          </cell>
          <cell r="S3183">
            <v>3728.5797758416024</v>
          </cell>
          <cell r="T3183">
            <v>0</v>
          </cell>
          <cell r="U3183">
            <v>0</v>
          </cell>
          <cell r="V3183">
            <v>4133.9430458390761</v>
          </cell>
          <cell r="W3183">
            <v>0</v>
          </cell>
          <cell r="X3183">
            <v>0</v>
          </cell>
        </row>
        <row r="3184">
          <cell r="K3184">
            <v>0</v>
          </cell>
          <cell r="L3184">
            <v>0</v>
          </cell>
          <cell r="M3184">
            <v>4046.85</v>
          </cell>
          <cell r="N3184">
            <v>0</v>
          </cell>
          <cell r="O3184">
            <v>0</v>
          </cell>
          <cell r="P3184">
            <v>4486.8149324437491</v>
          </cell>
          <cell r="Q3184">
            <v>0</v>
          </cell>
          <cell r="R3184">
            <v>0</v>
          </cell>
          <cell r="S3184">
            <v>4974.6119174173009</v>
          </cell>
          <cell r="T3184">
            <v>0</v>
          </cell>
          <cell r="U3184">
            <v>0</v>
          </cell>
          <cell r="V3184">
            <v>5515.4411540285828</v>
          </cell>
          <cell r="W3184">
            <v>0</v>
          </cell>
          <cell r="X3184">
            <v>0</v>
          </cell>
        </row>
        <row r="3185">
          <cell r="K3185">
            <v>0</v>
          </cell>
          <cell r="L3185">
            <v>0</v>
          </cell>
          <cell r="M3185">
            <v>4046.85</v>
          </cell>
          <cell r="N3185">
            <v>0</v>
          </cell>
          <cell r="O3185">
            <v>0</v>
          </cell>
          <cell r="P3185">
            <v>4486.8149324437491</v>
          </cell>
          <cell r="Q3185">
            <v>0</v>
          </cell>
          <cell r="R3185">
            <v>0</v>
          </cell>
          <cell r="S3185">
            <v>4974.6119174173009</v>
          </cell>
          <cell r="T3185">
            <v>0</v>
          </cell>
          <cell r="U3185">
            <v>0</v>
          </cell>
          <cell r="V3185">
            <v>5515.4411540285828</v>
          </cell>
          <cell r="W3185">
            <v>0</v>
          </cell>
          <cell r="X3185">
            <v>0</v>
          </cell>
        </row>
        <row r="3186">
          <cell r="K3186">
            <v>0</v>
          </cell>
          <cell r="L3186">
            <v>0</v>
          </cell>
          <cell r="M3186">
            <v>4046.85</v>
          </cell>
          <cell r="N3186">
            <v>0</v>
          </cell>
          <cell r="O3186">
            <v>0</v>
          </cell>
          <cell r="P3186">
            <v>4486.8149324437491</v>
          </cell>
          <cell r="Q3186">
            <v>0</v>
          </cell>
          <cell r="R3186">
            <v>0</v>
          </cell>
          <cell r="S3186">
            <v>4974.6119174173009</v>
          </cell>
          <cell r="T3186">
            <v>0</v>
          </cell>
          <cell r="U3186">
            <v>0</v>
          </cell>
          <cell r="V3186">
            <v>5515.4411540285828</v>
          </cell>
          <cell r="W3186">
            <v>0</v>
          </cell>
          <cell r="X3186">
            <v>0</v>
          </cell>
        </row>
        <row r="3187">
          <cell r="K3187">
            <v>0</v>
          </cell>
          <cell r="L3187">
            <v>0</v>
          </cell>
          <cell r="M3187">
            <v>4046.85</v>
          </cell>
          <cell r="N3187">
            <v>0</v>
          </cell>
          <cell r="O3187">
            <v>0</v>
          </cell>
          <cell r="P3187">
            <v>4486.8149324437491</v>
          </cell>
          <cell r="Q3187">
            <v>0</v>
          </cell>
          <cell r="R3187">
            <v>0</v>
          </cell>
          <cell r="S3187">
            <v>4974.6119174173009</v>
          </cell>
          <cell r="T3187">
            <v>0</v>
          </cell>
          <cell r="U3187">
            <v>0</v>
          </cell>
          <cell r="V3187">
            <v>5515.4411540285828</v>
          </cell>
          <cell r="W3187">
            <v>0</v>
          </cell>
          <cell r="X3187">
            <v>0</v>
          </cell>
        </row>
        <row r="3188">
          <cell r="K3188">
            <v>5140.26</v>
          </cell>
          <cell r="L3188">
            <v>0</v>
          </cell>
          <cell r="M3188">
            <v>0</v>
          </cell>
          <cell r="N3188">
            <v>5506.3750184999999</v>
          </cell>
          <cell r="O3188">
            <v>0</v>
          </cell>
          <cell r="P3188">
            <v>0</v>
          </cell>
          <cell r="Q3188">
            <v>6105.0164094644033</v>
          </cell>
          <cell r="R3188">
            <v>0</v>
          </cell>
          <cell r="S3188">
            <v>0</v>
          </cell>
          <cell r="T3188">
            <v>6768.7408203415016</v>
          </cell>
          <cell r="U3188">
            <v>0</v>
          </cell>
          <cell r="V3188">
            <v>0</v>
          </cell>
          <cell r="W3188">
            <v>7504.6239387547857</v>
          </cell>
          <cell r="X3188">
            <v>0</v>
          </cell>
        </row>
        <row r="3189">
          <cell r="K3189">
            <v>5140.26</v>
          </cell>
          <cell r="L3189">
            <v>0</v>
          </cell>
          <cell r="M3189">
            <v>0</v>
          </cell>
          <cell r="N3189">
            <v>5506.3750184999999</v>
          </cell>
          <cell r="O3189">
            <v>0</v>
          </cell>
          <cell r="P3189">
            <v>0</v>
          </cell>
          <cell r="Q3189">
            <v>6105.0164094644033</v>
          </cell>
          <cell r="R3189">
            <v>0</v>
          </cell>
          <cell r="S3189">
            <v>0</v>
          </cell>
          <cell r="T3189">
            <v>6768.7408203415016</v>
          </cell>
          <cell r="U3189">
            <v>0</v>
          </cell>
          <cell r="V3189">
            <v>0</v>
          </cell>
          <cell r="W3189">
            <v>7504.6239387547857</v>
          </cell>
          <cell r="X3189">
            <v>0</v>
          </cell>
        </row>
        <row r="3190">
          <cell r="K3190">
            <v>5140.26</v>
          </cell>
          <cell r="L3190">
            <v>0</v>
          </cell>
          <cell r="M3190">
            <v>0</v>
          </cell>
          <cell r="N3190">
            <v>5506.3750184999999</v>
          </cell>
          <cell r="O3190">
            <v>0</v>
          </cell>
          <cell r="P3190">
            <v>0</v>
          </cell>
          <cell r="Q3190">
            <v>6105.0164094644033</v>
          </cell>
          <cell r="R3190">
            <v>0</v>
          </cell>
          <cell r="S3190">
            <v>0</v>
          </cell>
          <cell r="T3190">
            <v>6768.7408203415016</v>
          </cell>
          <cell r="U3190">
            <v>0</v>
          </cell>
          <cell r="V3190">
            <v>0</v>
          </cell>
          <cell r="W3190">
            <v>7504.6239387547857</v>
          </cell>
          <cell r="X3190">
            <v>0</v>
          </cell>
        </row>
        <row r="3191">
          <cell r="K3191">
            <v>5140.26</v>
          </cell>
          <cell r="L3191">
            <v>0</v>
          </cell>
          <cell r="M3191">
            <v>0</v>
          </cell>
          <cell r="N3191">
            <v>5506.3750184999999</v>
          </cell>
          <cell r="O3191">
            <v>0</v>
          </cell>
          <cell r="P3191">
            <v>0</v>
          </cell>
          <cell r="Q3191">
            <v>6105.0164094644033</v>
          </cell>
          <cell r="R3191">
            <v>0</v>
          </cell>
          <cell r="S3191">
            <v>0</v>
          </cell>
          <cell r="T3191">
            <v>6768.7408203415016</v>
          </cell>
          <cell r="U3191">
            <v>0</v>
          </cell>
          <cell r="V3191">
            <v>0</v>
          </cell>
          <cell r="W3191">
            <v>7504.6239387547857</v>
          </cell>
          <cell r="X3191">
            <v>0</v>
          </cell>
        </row>
        <row r="3192">
          <cell r="K3192">
            <v>5140.26</v>
          </cell>
          <cell r="L3192">
            <v>0</v>
          </cell>
          <cell r="M3192">
            <v>0</v>
          </cell>
          <cell r="N3192">
            <v>5506.3750184999999</v>
          </cell>
          <cell r="O3192">
            <v>0</v>
          </cell>
          <cell r="P3192">
            <v>0</v>
          </cell>
          <cell r="Q3192">
            <v>6105.0164094644033</v>
          </cell>
          <cell r="R3192">
            <v>0</v>
          </cell>
          <cell r="S3192">
            <v>0</v>
          </cell>
          <cell r="T3192">
            <v>6768.7408203415016</v>
          </cell>
          <cell r="U3192">
            <v>0</v>
          </cell>
          <cell r="V3192">
            <v>0</v>
          </cell>
          <cell r="W3192">
            <v>7504.6239387547857</v>
          </cell>
          <cell r="X3192">
            <v>0</v>
          </cell>
        </row>
        <row r="3193">
          <cell r="K3193">
            <v>5140.26</v>
          </cell>
          <cell r="L3193">
            <v>0</v>
          </cell>
          <cell r="M3193">
            <v>0</v>
          </cell>
          <cell r="N3193">
            <v>5506.3750184999999</v>
          </cell>
          <cell r="O3193">
            <v>0</v>
          </cell>
          <cell r="P3193">
            <v>0</v>
          </cell>
          <cell r="Q3193">
            <v>6105.0164094644033</v>
          </cell>
          <cell r="R3193">
            <v>0</v>
          </cell>
          <cell r="S3193">
            <v>0</v>
          </cell>
          <cell r="T3193">
            <v>6768.7408203415016</v>
          </cell>
          <cell r="U3193">
            <v>0</v>
          </cell>
          <cell r="V3193">
            <v>0</v>
          </cell>
          <cell r="W3193">
            <v>7504.6239387547857</v>
          </cell>
          <cell r="X3193">
            <v>0</v>
          </cell>
        </row>
        <row r="3194">
          <cell r="K3194">
            <v>15511.79</v>
          </cell>
          <cell r="L3194">
            <v>0</v>
          </cell>
          <cell r="M3194">
            <v>0</v>
          </cell>
          <cell r="N3194">
            <v>16616.617242749999</v>
          </cell>
          <cell r="O3194">
            <v>0</v>
          </cell>
          <cell r="P3194">
            <v>0</v>
          </cell>
          <cell r="Q3194">
            <v>18423.140559070132</v>
          </cell>
          <cell r="R3194">
            <v>0</v>
          </cell>
          <cell r="S3194">
            <v>0</v>
          </cell>
          <cell r="T3194">
            <v>20426.065251478543</v>
          </cell>
          <cell r="U3194">
            <v>0</v>
          </cell>
          <cell r="V3194">
            <v>0</v>
          </cell>
          <cell r="W3194">
            <v>22646.74366023063</v>
          </cell>
          <cell r="X3194">
            <v>0</v>
          </cell>
        </row>
        <row r="3195">
          <cell r="K3195">
            <v>15511.79</v>
          </cell>
          <cell r="L3195">
            <v>0</v>
          </cell>
          <cell r="M3195">
            <v>0</v>
          </cell>
          <cell r="N3195">
            <v>16616.617242749999</v>
          </cell>
          <cell r="O3195">
            <v>0</v>
          </cell>
          <cell r="P3195">
            <v>0</v>
          </cell>
          <cell r="Q3195">
            <v>18423.140559070132</v>
          </cell>
          <cell r="R3195">
            <v>0</v>
          </cell>
          <cell r="S3195">
            <v>0</v>
          </cell>
          <cell r="T3195">
            <v>20426.065251478543</v>
          </cell>
          <cell r="U3195">
            <v>0</v>
          </cell>
          <cell r="V3195">
            <v>0</v>
          </cell>
          <cell r="W3195">
            <v>22646.74366023063</v>
          </cell>
          <cell r="X3195">
            <v>0</v>
          </cell>
        </row>
        <row r="3196">
          <cell r="K3196">
            <v>4497.6000000000004</v>
          </cell>
          <cell r="L3196">
            <v>0</v>
          </cell>
          <cell r="M3196">
            <v>0</v>
          </cell>
          <cell r="N3196">
            <v>4817.9415600000002</v>
          </cell>
          <cell r="O3196">
            <v>0</v>
          </cell>
          <cell r="P3196">
            <v>0</v>
          </cell>
          <cell r="Q3196">
            <v>5341.7379282773836</v>
          </cell>
          <cell r="R3196">
            <v>0</v>
          </cell>
          <cell r="S3196">
            <v>0</v>
          </cell>
          <cell r="T3196">
            <v>5922.4803246466017</v>
          </cell>
          <cell r="U3196">
            <v>0</v>
          </cell>
          <cell r="V3196">
            <v>0</v>
          </cell>
          <cell r="W3196">
            <v>6566.3598002714889</v>
          </cell>
          <cell r="X3196">
            <v>0</v>
          </cell>
        </row>
        <row r="3197">
          <cell r="K3197">
            <v>4497.6000000000004</v>
          </cell>
          <cell r="L3197">
            <v>0</v>
          </cell>
          <cell r="M3197">
            <v>0</v>
          </cell>
          <cell r="N3197">
            <v>4817.9415600000002</v>
          </cell>
          <cell r="O3197">
            <v>0</v>
          </cell>
          <cell r="P3197">
            <v>0</v>
          </cell>
          <cell r="Q3197">
            <v>5341.7379282773836</v>
          </cell>
          <cell r="R3197">
            <v>0</v>
          </cell>
          <cell r="S3197">
            <v>0</v>
          </cell>
          <cell r="T3197">
            <v>5922.4803246466017</v>
          </cell>
          <cell r="U3197">
            <v>0</v>
          </cell>
          <cell r="V3197">
            <v>0</v>
          </cell>
          <cell r="W3197">
            <v>6566.3598002714889</v>
          </cell>
          <cell r="X3197">
            <v>0</v>
          </cell>
        </row>
        <row r="3198">
          <cell r="K3198">
            <v>4497.6000000000004</v>
          </cell>
          <cell r="L3198">
            <v>0</v>
          </cell>
          <cell r="M3198">
            <v>0</v>
          </cell>
          <cell r="N3198">
            <v>4817.9415600000002</v>
          </cell>
          <cell r="O3198">
            <v>0</v>
          </cell>
          <cell r="P3198">
            <v>0</v>
          </cell>
          <cell r="Q3198">
            <v>5341.7379282773836</v>
          </cell>
          <cell r="R3198">
            <v>0</v>
          </cell>
          <cell r="S3198">
            <v>0</v>
          </cell>
          <cell r="T3198">
            <v>5922.4803246466017</v>
          </cell>
          <cell r="U3198">
            <v>0</v>
          </cell>
          <cell r="V3198">
            <v>0</v>
          </cell>
          <cell r="W3198">
            <v>6566.3598002714889</v>
          </cell>
          <cell r="X3198">
            <v>0</v>
          </cell>
        </row>
        <row r="3199">
          <cell r="K3199">
            <v>4497.6000000000004</v>
          </cell>
          <cell r="L3199">
            <v>0</v>
          </cell>
          <cell r="M3199">
            <v>0</v>
          </cell>
          <cell r="N3199">
            <v>4817.9415600000002</v>
          </cell>
          <cell r="O3199">
            <v>0</v>
          </cell>
          <cell r="P3199">
            <v>0</v>
          </cell>
          <cell r="Q3199">
            <v>5341.7379282773836</v>
          </cell>
          <cell r="R3199">
            <v>0</v>
          </cell>
          <cell r="S3199">
            <v>0</v>
          </cell>
          <cell r="T3199">
            <v>5922.4803246466017</v>
          </cell>
          <cell r="U3199">
            <v>0</v>
          </cell>
          <cell r="V3199">
            <v>0</v>
          </cell>
          <cell r="W3199">
            <v>6566.3598002714889</v>
          </cell>
          <cell r="X3199">
            <v>0</v>
          </cell>
        </row>
        <row r="3200">
          <cell r="K3200">
            <v>4497.6000000000004</v>
          </cell>
          <cell r="L3200">
            <v>0</v>
          </cell>
          <cell r="M3200">
            <v>0</v>
          </cell>
          <cell r="N3200">
            <v>4817.9415600000002</v>
          </cell>
          <cell r="O3200">
            <v>0</v>
          </cell>
          <cell r="P3200">
            <v>0</v>
          </cell>
          <cell r="Q3200">
            <v>5341.7379282773836</v>
          </cell>
          <cell r="R3200">
            <v>0</v>
          </cell>
          <cell r="S3200">
            <v>0</v>
          </cell>
          <cell r="T3200">
            <v>5922.4803246466017</v>
          </cell>
          <cell r="U3200">
            <v>0</v>
          </cell>
          <cell r="V3200">
            <v>0</v>
          </cell>
          <cell r="W3200">
            <v>6566.3598002714889</v>
          </cell>
          <cell r="X3200">
            <v>0</v>
          </cell>
        </row>
        <row r="3201">
          <cell r="K3201">
            <v>4497.6000000000004</v>
          </cell>
          <cell r="L3201">
            <v>0</v>
          </cell>
          <cell r="M3201">
            <v>0</v>
          </cell>
          <cell r="N3201">
            <v>4817.9415600000002</v>
          </cell>
          <cell r="O3201">
            <v>0</v>
          </cell>
          <cell r="P3201">
            <v>0</v>
          </cell>
          <cell r="Q3201">
            <v>5341.7379282773836</v>
          </cell>
          <cell r="R3201">
            <v>0</v>
          </cell>
          <cell r="S3201">
            <v>0</v>
          </cell>
          <cell r="T3201">
            <v>5922.4803246466017</v>
          </cell>
          <cell r="U3201">
            <v>0</v>
          </cell>
          <cell r="V3201">
            <v>0</v>
          </cell>
          <cell r="W3201">
            <v>6566.3598002714889</v>
          </cell>
          <cell r="X3201">
            <v>0</v>
          </cell>
        </row>
        <row r="3202">
          <cell r="K3202">
            <v>4497.6000000000004</v>
          </cell>
          <cell r="L3202">
            <v>0</v>
          </cell>
          <cell r="M3202">
            <v>0</v>
          </cell>
          <cell r="N3202">
            <v>4817.9415600000002</v>
          </cell>
          <cell r="O3202">
            <v>0</v>
          </cell>
          <cell r="P3202">
            <v>0</v>
          </cell>
          <cell r="Q3202">
            <v>5341.7379282773836</v>
          </cell>
          <cell r="R3202">
            <v>0</v>
          </cell>
          <cell r="S3202">
            <v>0</v>
          </cell>
          <cell r="T3202">
            <v>5922.4803246466017</v>
          </cell>
          <cell r="U3202">
            <v>0</v>
          </cell>
          <cell r="V3202">
            <v>0</v>
          </cell>
          <cell r="W3202">
            <v>6566.3598002714889</v>
          </cell>
          <cell r="X3202">
            <v>0</v>
          </cell>
        </row>
        <row r="3203">
          <cell r="K3203">
            <v>4497.6000000000004</v>
          </cell>
          <cell r="L3203">
            <v>0</v>
          </cell>
          <cell r="M3203">
            <v>0</v>
          </cell>
          <cell r="N3203">
            <v>4817.9415600000002</v>
          </cell>
          <cell r="O3203">
            <v>0</v>
          </cell>
          <cell r="P3203">
            <v>0</v>
          </cell>
          <cell r="Q3203">
            <v>5341.7379282773836</v>
          </cell>
          <cell r="R3203">
            <v>0</v>
          </cell>
          <cell r="S3203">
            <v>0</v>
          </cell>
          <cell r="T3203">
            <v>5922.4803246466017</v>
          </cell>
          <cell r="U3203">
            <v>0</v>
          </cell>
          <cell r="V3203">
            <v>0</v>
          </cell>
          <cell r="W3203">
            <v>6566.3598002714889</v>
          </cell>
          <cell r="X3203">
            <v>0</v>
          </cell>
        </row>
        <row r="3204">
          <cell r="K3204">
            <v>4497.6000000000004</v>
          </cell>
          <cell r="L3204">
            <v>0</v>
          </cell>
          <cell r="M3204">
            <v>0</v>
          </cell>
          <cell r="N3204">
            <v>4817.9415600000002</v>
          </cell>
          <cell r="O3204">
            <v>0</v>
          </cell>
          <cell r="P3204">
            <v>0</v>
          </cell>
          <cell r="Q3204">
            <v>5341.7379282773836</v>
          </cell>
          <cell r="R3204">
            <v>0</v>
          </cell>
          <cell r="S3204">
            <v>0</v>
          </cell>
          <cell r="T3204">
            <v>5922.4803246466017</v>
          </cell>
          <cell r="U3204">
            <v>0</v>
          </cell>
          <cell r="V3204">
            <v>0</v>
          </cell>
          <cell r="W3204">
            <v>6566.3598002714889</v>
          </cell>
          <cell r="X3204">
            <v>0</v>
          </cell>
        </row>
        <row r="3205">
          <cell r="K3205">
            <v>4497.6000000000004</v>
          </cell>
          <cell r="L3205">
            <v>0</v>
          </cell>
          <cell r="M3205">
            <v>0</v>
          </cell>
          <cell r="N3205">
            <v>4817.9415600000002</v>
          </cell>
          <cell r="O3205">
            <v>0</v>
          </cell>
          <cell r="P3205">
            <v>0</v>
          </cell>
          <cell r="Q3205">
            <v>5341.7379282773836</v>
          </cell>
          <cell r="R3205">
            <v>0</v>
          </cell>
          <cell r="S3205">
            <v>0</v>
          </cell>
          <cell r="T3205">
            <v>5922.4803246466017</v>
          </cell>
          <cell r="U3205">
            <v>0</v>
          </cell>
          <cell r="V3205">
            <v>0</v>
          </cell>
          <cell r="W3205">
            <v>6566.3598002714889</v>
          </cell>
          <cell r="X3205">
            <v>0</v>
          </cell>
        </row>
        <row r="3206">
          <cell r="K3206">
            <v>4497.6000000000004</v>
          </cell>
          <cell r="L3206">
            <v>0</v>
          </cell>
          <cell r="M3206">
            <v>0</v>
          </cell>
          <cell r="N3206">
            <v>4817.9415600000002</v>
          </cell>
          <cell r="O3206">
            <v>0</v>
          </cell>
          <cell r="P3206">
            <v>0</v>
          </cell>
          <cell r="Q3206">
            <v>5341.7379282773836</v>
          </cell>
          <cell r="R3206">
            <v>0</v>
          </cell>
          <cell r="S3206">
            <v>0</v>
          </cell>
          <cell r="T3206">
            <v>5922.4803246466017</v>
          </cell>
          <cell r="U3206">
            <v>0</v>
          </cell>
          <cell r="V3206">
            <v>0</v>
          </cell>
          <cell r="W3206">
            <v>6566.3598002714889</v>
          </cell>
          <cell r="X3206">
            <v>0</v>
          </cell>
        </row>
        <row r="3207">
          <cell r="K3207">
            <v>4497.6000000000004</v>
          </cell>
          <cell r="L3207">
            <v>0</v>
          </cell>
          <cell r="M3207">
            <v>0</v>
          </cell>
          <cell r="N3207">
            <v>4817.9415600000002</v>
          </cell>
          <cell r="O3207">
            <v>0</v>
          </cell>
          <cell r="P3207">
            <v>0</v>
          </cell>
          <cell r="Q3207">
            <v>5341.7379282773836</v>
          </cell>
          <cell r="R3207">
            <v>0</v>
          </cell>
          <cell r="S3207">
            <v>0</v>
          </cell>
          <cell r="T3207">
            <v>5922.4803246466017</v>
          </cell>
          <cell r="U3207">
            <v>0</v>
          </cell>
          <cell r="V3207">
            <v>0</v>
          </cell>
          <cell r="W3207">
            <v>6566.3598002714889</v>
          </cell>
          <cell r="X3207">
            <v>0</v>
          </cell>
        </row>
        <row r="3208">
          <cell r="K3208">
            <v>4497.6000000000004</v>
          </cell>
          <cell r="L3208">
            <v>0</v>
          </cell>
          <cell r="M3208">
            <v>0</v>
          </cell>
          <cell r="N3208">
            <v>4817.9415600000002</v>
          </cell>
          <cell r="O3208">
            <v>0</v>
          </cell>
          <cell r="P3208">
            <v>0</v>
          </cell>
          <cell r="Q3208">
            <v>5341.7379282773836</v>
          </cell>
          <cell r="R3208">
            <v>0</v>
          </cell>
          <cell r="S3208">
            <v>0</v>
          </cell>
          <cell r="T3208">
            <v>5922.4803246466017</v>
          </cell>
          <cell r="U3208">
            <v>0</v>
          </cell>
          <cell r="V3208">
            <v>0</v>
          </cell>
          <cell r="W3208">
            <v>6566.3598002714889</v>
          </cell>
          <cell r="X3208">
            <v>0</v>
          </cell>
        </row>
        <row r="3209">
          <cell r="K3209">
            <v>4497.6000000000004</v>
          </cell>
          <cell r="L3209">
            <v>0</v>
          </cell>
          <cell r="M3209">
            <v>0</v>
          </cell>
          <cell r="N3209">
            <v>4817.9415600000002</v>
          </cell>
          <cell r="O3209">
            <v>0</v>
          </cell>
          <cell r="P3209">
            <v>0</v>
          </cell>
          <cell r="Q3209">
            <v>5341.7379282773836</v>
          </cell>
          <cell r="R3209">
            <v>0</v>
          </cell>
          <cell r="S3209">
            <v>0</v>
          </cell>
          <cell r="T3209">
            <v>5922.4803246466017</v>
          </cell>
          <cell r="U3209">
            <v>0</v>
          </cell>
          <cell r="V3209">
            <v>0</v>
          </cell>
          <cell r="W3209">
            <v>6566.3598002714889</v>
          </cell>
          <cell r="X3209">
            <v>0</v>
          </cell>
        </row>
        <row r="3210">
          <cell r="K3210">
            <v>15511.79</v>
          </cell>
          <cell r="L3210">
            <v>0</v>
          </cell>
          <cell r="M3210">
            <v>0</v>
          </cell>
          <cell r="N3210">
            <v>16616.617242749999</v>
          </cell>
          <cell r="O3210">
            <v>0</v>
          </cell>
          <cell r="P3210">
            <v>0</v>
          </cell>
          <cell r="Q3210">
            <v>18423.140559070132</v>
          </cell>
          <cell r="R3210">
            <v>0</v>
          </cell>
          <cell r="S3210">
            <v>0</v>
          </cell>
          <cell r="T3210">
            <v>20426.065251478543</v>
          </cell>
          <cell r="U3210">
            <v>0</v>
          </cell>
          <cell r="V3210">
            <v>0</v>
          </cell>
          <cell r="W3210">
            <v>22646.74366023063</v>
          </cell>
          <cell r="X3210">
            <v>0</v>
          </cell>
        </row>
        <row r="3211">
          <cell r="K3211">
            <v>16546.419999999998</v>
          </cell>
          <cell r="L3211">
            <v>0</v>
          </cell>
          <cell r="M3211">
            <v>0</v>
          </cell>
          <cell r="N3211">
            <v>17724.938764499995</v>
          </cell>
          <cell r="O3211">
            <v>0</v>
          </cell>
          <cell r="P3211">
            <v>0</v>
          </cell>
          <cell r="Q3211">
            <v>19651.956441481554</v>
          </cell>
          <cell r="R3211">
            <v>0</v>
          </cell>
          <cell r="S3211">
            <v>0</v>
          </cell>
          <cell r="T3211">
            <v>21788.475385391986</v>
          </cell>
          <cell r="U3211">
            <v>0</v>
          </cell>
          <cell r="V3211">
            <v>0</v>
          </cell>
          <cell r="W3211">
            <v>24157.272128781606</v>
          </cell>
          <cell r="X3211">
            <v>0</v>
          </cell>
        </row>
        <row r="3212">
          <cell r="K3212">
            <v>16546.419999999998</v>
          </cell>
          <cell r="L3212">
            <v>0</v>
          </cell>
          <cell r="M3212">
            <v>0</v>
          </cell>
          <cell r="N3212">
            <v>17724.938764499995</v>
          </cell>
          <cell r="O3212">
            <v>0</v>
          </cell>
          <cell r="P3212">
            <v>0</v>
          </cell>
          <cell r="Q3212">
            <v>19651.956441481554</v>
          </cell>
          <cell r="R3212">
            <v>0</v>
          </cell>
          <cell r="S3212">
            <v>0</v>
          </cell>
          <cell r="T3212">
            <v>21788.475385391986</v>
          </cell>
          <cell r="U3212">
            <v>0</v>
          </cell>
          <cell r="V3212">
            <v>0</v>
          </cell>
          <cell r="W3212">
            <v>24157.272128781606</v>
          </cell>
          <cell r="X3212">
            <v>0</v>
          </cell>
        </row>
        <row r="3213">
          <cell r="K3213">
            <v>16546.419999999998</v>
          </cell>
          <cell r="L3213">
            <v>0</v>
          </cell>
          <cell r="M3213">
            <v>0</v>
          </cell>
          <cell r="N3213">
            <v>17724.938764499995</v>
          </cell>
          <cell r="O3213">
            <v>0</v>
          </cell>
          <cell r="P3213">
            <v>0</v>
          </cell>
          <cell r="Q3213">
            <v>19651.956441481554</v>
          </cell>
          <cell r="R3213">
            <v>0</v>
          </cell>
          <cell r="S3213">
            <v>0</v>
          </cell>
          <cell r="T3213">
            <v>21788.475385391986</v>
          </cell>
          <cell r="U3213">
            <v>0</v>
          </cell>
          <cell r="V3213">
            <v>0</v>
          </cell>
          <cell r="W3213">
            <v>24157.272128781606</v>
          </cell>
          <cell r="X3213">
            <v>0</v>
          </cell>
        </row>
        <row r="3214">
          <cell r="K3214">
            <v>16546.419999999998</v>
          </cell>
          <cell r="L3214">
            <v>0</v>
          </cell>
          <cell r="M3214">
            <v>0</v>
          </cell>
          <cell r="N3214">
            <v>17724.938764499995</v>
          </cell>
          <cell r="O3214">
            <v>0</v>
          </cell>
          <cell r="P3214">
            <v>0</v>
          </cell>
          <cell r="Q3214">
            <v>19651.956441481554</v>
          </cell>
          <cell r="R3214">
            <v>0</v>
          </cell>
          <cell r="S3214">
            <v>0</v>
          </cell>
          <cell r="T3214">
            <v>21788.475385391986</v>
          </cell>
          <cell r="U3214">
            <v>0</v>
          </cell>
          <cell r="V3214">
            <v>0</v>
          </cell>
          <cell r="W3214">
            <v>24157.272128781606</v>
          </cell>
          <cell r="X3214">
            <v>0</v>
          </cell>
        </row>
        <row r="3215">
          <cell r="K3215">
            <v>16546.419999999998</v>
          </cell>
          <cell r="L3215">
            <v>0</v>
          </cell>
          <cell r="M3215">
            <v>0</v>
          </cell>
          <cell r="N3215">
            <v>17724.938764499995</v>
          </cell>
          <cell r="O3215">
            <v>0</v>
          </cell>
          <cell r="P3215">
            <v>0</v>
          </cell>
          <cell r="Q3215">
            <v>19651.956441481554</v>
          </cell>
          <cell r="R3215">
            <v>0</v>
          </cell>
          <cell r="S3215">
            <v>0</v>
          </cell>
          <cell r="T3215">
            <v>21788.475385391986</v>
          </cell>
          <cell r="U3215">
            <v>0</v>
          </cell>
          <cell r="V3215">
            <v>0</v>
          </cell>
          <cell r="W3215">
            <v>24157.272128781606</v>
          </cell>
          <cell r="X3215">
            <v>0</v>
          </cell>
        </row>
        <row r="3216">
          <cell r="K3216">
            <v>16546.419999999998</v>
          </cell>
          <cell r="L3216">
            <v>0</v>
          </cell>
          <cell r="M3216">
            <v>0</v>
          </cell>
          <cell r="N3216">
            <v>17724.938764499995</v>
          </cell>
          <cell r="O3216">
            <v>0</v>
          </cell>
          <cell r="P3216">
            <v>0</v>
          </cell>
          <cell r="Q3216">
            <v>19651.956441481554</v>
          </cell>
          <cell r="R3216">
            <v>0</v>
          </cell>
          <cell r="S3216">
            <v>0</v>
          </cell>
          <cell r="T3216">
            <v>21788.475385391986</v>
          </cell>
          <cell r="U3216">
            <v>0</v>
          </cell>
          <cell r="V3216">
            <v>0</v>
          </cell>
          <cell r="W3216">
            <v>24157.272128781606</v>
          </cell>
          <cell r="X3216">
            <v>0</v>
          </cell>
        </row>
        <row r="3217">
          <cell r="K3217">
            <v>6586.62</v>
          </cell>
          <cell r="L3217">
            <v>0</v>
          </cell>
          <cell r="M3217">
            <v>0</v>
          </cell>
          <cell r="N3217">
            <v>7055.7520094999991</v>
          </cell>
          <cell r="O3217">
            <v>0</v>
          </cell>
          <cell r="P3217">
            <v>0</v>
          </cell>
          <cell r="Q3217">
            <v>7822.8383744998164</v>
          </cell>
          <cell r="R3217">
            <v>0</v>
          </cell>
          <cell r="S3217">
            <v>0</v>
          </cell>
          <cell r="T3217">
            <v>8673.3207390438893</v>
          </cell>
          <cell r="U3217">
            <v>0</v>
          </cell>
          <cell r="V3217">
            <v>0</v>
          </cell>
          <cell r="W3217">
            <v>9616.2657389861688</v>
          </cell>
          <cell r="X3217">
            <v>0</v>
          </cell>
        </row>
        <row r="3218">
          <cell r="K3218">
            <v>6586.62</v>
          </cell>
          <cell r="L3218">
            <v>0</v>
          </cell>
          <cell r="M3218">
            <v>0</v>
          </cell>
          <cell r="N3218">
            <v>7055.7520094999991</v>
          </cell>
          <cell r="O3218">
            <v>0</v>
          </cell>
          <cell r="P3218">
            <v>0</v>
          </cell>
          <cell r="Q3218">
            <v>7822.8383744998164</v>
          </cell>
          <cell r="R3218">
            <v>0</v>
          </cell>
          <cell r="S3218">
            <v>0</v>
          </cell>
          <cell r="T3218">
            <v>8673.3207390438893</v>
          </cell>
          <cell r="U3218">
            <v>0</v>
          </cell>
          <cell r="V3218">
            <v>0</v>
          </cell>
          <cell r="W3218">
            <v>9616.2657389861688</v>
          </cell>
          <cell r="X3218">
            <v>0</v>
          </cell>
        </row>
        <row r="3219">
          <cell r="K3219">
            <v>6586.62</v>
          </cell>
          <cell r="L3219">
            <v>0</v>
          </cell>
          <cell r="M3219">
            <v>0</v>
          </cell>
          <cell r="N3219">
            <v>7055.7520094999991</v>
          </cell>
          <cell r="O3219">
            <v>0</v>
          </cell>
          <cell r="P3219">
            <v>0</v>
          </cell>
          <cell r="Q3219">
            <v>7822.8383744998164</v>
          </cell>
          <cell r="R3219">
            <v>0</v>
          </cell>
          <cell r="S3219">
            <v>0</v>
          </cell>
          <cell r="T3219">
            <v>8673.3207390438893</v>
          </cell>
          <cell r="U3219">
            <v>0</v>
          </cell>
          <cell r="V3219">
            <v>0</v>
          </cell>
          <cell r="W3219">
            <v>9616.2657389861688</v>
          </cell>
          <cell r="X3219">
            <v>0</v>
          </cell>
        </row>
        <row r="3220">
          <cell r="K3220">
            <v>6586.62</v>
          </cell>
          <cell r="L3220">
            <v>0</v>
          </cell>
          <cell r="M3220">
            <v>0</v>
          </cell>
          <cell r="N3220">
            <v>7055.7520094999991</v>
          </cell>
          <cell r="O3220">
            <v>0</v>
          </cell>
          <cell r="P3220">
            <v>0</v>
          </cell>
          <cell r="Q3220">
            <v>7822.8383744998164</v>
          </cell>
          <cell r="R3220">
            <v>0</v>
          </cell>
          <cell r="S3220">
            <v>0</v>
          </cell>
          <cell r="T3220">
            <v>8673.3207390438893</v>
          </cell>
          <cell r="U3220">
            <v>0</v>
          </cell>
          <cell r="V3220">
            <v>0</v>
          </cell>
          <cell r="W3220">
            <v>9616.2657389861688</v>
          </cell>
          <cell r="X3220">
            <v>0</v>
          </cell>
        </row>
        <row r="3221">
          <cell r="K3221">
            <v>6586.62</v>
          </cell>
          <cell r="L3221">
            <v>0</v>
          </cell>
          <cell r="M3221">
            <v>0</v>
          </cell>
          <cell r="N3221">
            <v>7055.7520094999991</v>
          </cell>
          <cell r="O3221">
            <v>0</v>
          </cell>
          <cell r="P3221">
            <v>0</v>
          </cell>
          <cell r="Q3221">
            <v>7822.8383744998164</v>
          </cell>
          <cell r="R3221">
            <v>0</v>
          </cell>
          <cell r="S3221">
            <v>0</v>
          </cell>
          <cell r="T3221">
            <v>8673.3207390438893</v>
          </cell>
          <cell r="U3221">
            <v>0</v>
          </cell>
          <cell r="V3221">
            <v>0</v>
          </cell>
          <cell r="W3221">
            <v>9616.2657389861688</v>
          </cell>
          <cell r="X3221">
            <v>0</v>
          </cell>
        </row>
        <row r="3222">
          <cell r="K3222">
            <v>6586.62</v>
          </cell>
          <cell r="L3222">
            <v>0</v>
          </cell>
          <cell r="M3222">
            <v>0</v>
          </cell>
          <cell r="N3222">
            <v>7055.7520094999991</v>
          </cell>
          <cell r="O3222">
            <v>0</v>
          </cell>
          <cell r="P3222">
            <v>0</v>
          </cell>
          <cell r="Q3222">
            <v>7822.8383744998164</v>
          </cell>
          <cell r="R3222">
            <v>0</v>
          </cell>
          <cell r="S3222">
            <v>0</v>
          </cell>
          <cell r="T3222">
            <v>8673.3207390438893</v>
          </cell>
          <cell r="U3222">
            <v>0</v>
          </cell>
          <cell r="V3222">
            <v>0</v>
          </cell>
          <cell r="W3222">
            <v>9616.2657389861688</v>
          </cell>
          <cell r="X3222">
            <v>0</v>
          </cell>
        </row>
        <row r="3223"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5040.386680252499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5986.398235300805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</row>
        <row r="3224">
          <cell r="K3224">
            <v>257010.7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294925.68965673161</v>
          </cell>
          <cell r="Q3224">
            <v>0</v>
          </cell>
          <cell r="R3224">
            <v>0</v>
          </cell>
          <cell r="S3224">
            <v>0</v>
          </cell>
          <cell r="T3224">
            <v>0</v>
          </cell>
          <cell r="U3224">
            <v>350279.20278876019</v>
          </cell>
          <cell r="V3224">
            <v>0</v>
          </cell>
          <cell r="W3224">
            <v>0</v>
          </cell>
          <cell r="X3224">
            <v>0</v>
          </cell>
        </row>
        <row r="3225">
          <cell r="K3225">
            <v>3922</v>
          </cell>
          <cell r="L3225">
            <v>0</v>
          </cell>
          <cell r="M3225">
            <v>0</v>
          </cell>
          <cell r="N3225">
            <v>4201.3444499999996</v>
          </cell>
          <cell r="O3225">
            <v>0</v>
          </cell>
          <cell r="P3225">
            <v>0</v>
          </cell>
          <cell r="Q3225">
            <v>4658.105690747042</v>
          </cell>
          <cell r="R3225">
            <v>0</v>
          </cell>
          <cell r="S3225">
            <v>0</v>
          </cell>
          <cell r="T3225">
            <v>5164.5250429704665</v>
          </cell>
          <cell r="U3225">
            <v>0</v>
          </cell>
          <cell r="V3225">
            <v>0</v>
          </cell>
          <cell r="W3225">
            <v>5726.0012310264983</v>
          </cell>
          <cell r="X3225">
            <v>0</v>
          </cell>
        </row>
        <row r="3226">
          <cell r="K3226">
            <v>0</v>
          </cell>
          <cell r="L3226">
            <v>0</v>
          </cell>
          <cell r="M3226">
            <v>1521.4499999999998</v>
          </cell>
          <cell r="N3226">
            <v>0</v>
          </cell>
          <cell r="O3226">
            <v>0</v>
          </cell>
          <cell r="P3226">
            <v>1686.8588109187494</v>
          </cell>
          <cell r="Q3226">
            <v>0</v>
          </cell>
          <cell r="R3226">
            <v>0</v>
          </cell>
          <cell r="S3226">
            <v>1870.2505162668624</v>
          </cell>
          <cell r="T3226">
            <v>0</v>
          </cell>
          <cell r="U3226">
            <v>0</v>
          </cell>
          <cell r="V3226">
            <v>2073.5801781130481</v>
          </cell>
          <cell r="W3226">
            <v>0</v>
          </cell>
          <cell r="X3226">
            <v>0</v>
          </cell>
        </row>
        <row r="3227">
          <cell r="K3227">
            <v>0</v>
          </cell>
          <cell r="L3227">
            <v>0</v>
          </cell>
          <cell r="M3227">
            <v>1521.4499999999998</v>
          </cell>
          <cell r="N3227">
            <v>0</v>
          </cell>
          <cell r="O3227">
            <v>0</v>
          </cell>
          <cell r="P3227">
            <v>1686.8588109187494</v>
          </cell>
          <cell r="Q3227">
            <v>0</v>
          </cell>
          <cell r="R3227">
            <v>0</v>
          </cell>
          <cell r="S3227">
            <v>1870.2505162668624</v>
          </cell>
          <cell r="T3227">
            <v>0</v>
          </cell>
          <cell r="U3227">
            <v>0</v>
          </cell>
          <cell r="V3227">
            <v>2073.5801781130481</v>
          </cell>
          <cell r="W3227">
            <v>0</v>
          </cell>
          <cell r="X3227">
            <v>0</v>
          </cell>
        </row>
        <row r="3228">
          <cell r="K3228">
            <v>0</v>
          </cell>
          <cell r="L3228">
            <v>0</v>
          </cell>
          <cell r="M3228">
            <v>1521.4499999999998</v>
          </cell>
          <cell r="N3228">
            <v>0</v>
          </cell>
          <cell r="O3228">
            <v>0</v>
          </cell>
          <cell r="P3228">
            <v>1686.8588109187494</v>
          </cell>
          <cell r="Q3228">
            <v>0</v>
          </cell>
          <cell r="R3228">
            <v>0</v>
          </cell>
          <cell r="S3228">
            <v>1870.2505162668624</v>
          </cell>
          <cell r="T3228">
            <v>0</v>
          </cell>
          <cell r="U3228">
            <v>0</v>
          </cell>
          <cell r="V3228">
            <v>2073.5801781130481</v>
          </cell>
          <cell r="W3228">
            <v>0</v>
          </cell>
          <cell r="X3228">
            <v>0</v>
          </cell>
        </row>
        <row r="3229">
          <cell r="K3229">
            <v>0</v>
          </cell>
          <cell r="L3229">
            <v>0</v>
          </cell>
          <cell r="M3229">
            <v>1521.4499999999998</v>
          </cell>
          <cell r="N3229">
            <v>0</v>
          </cell>
          <cell r="O3229">
            <v>0</v>
          </cell>
          <cell r="P3229">
            <v>1686.8588109187494</v>
          </cell>
          <cell r="Q3229">
            <v>0</v>
          </cell>
          <cell r="R3229">
            <v>0</v>
          </cell>
          <cell r="S3229">
            <v>1870.2505162668624</v>
          </cell>
          <cell r="T3229">
            <v>0</v>
          </cell>
          <cell r="U3229">
            <v>0</v>
          </cell>
          <cell r="V3229">
            <v>2073.5801781130481</v>
          </cell>
          <cell r="W3229">
            <v>0</v>
          </cell>
          <cell r="X3229">
            <v>0</v>
          </cell>
        </row>
        <row r="3230">
          <cell r="K3230">
            <v>0</v>
          </cell>
          <cell r="L3230">
            <v>0</v>
          </cell>
          <cell r="M3230">
            <v>1521.4499999999998</v>
          </cell>
          <cell r="N3230">
            <v>0</v>
          </cell>
          <cell r="O3230">
            <v>0</v>
          </cell>
          <cell r="P3230">
            <v>1686.8588109187494</v>
          </cell>
          <cell r="Q3230">
            <v>0</v>
          </cell>
          <cell r="R3230">
            <v>0</v>
          </cell>
          <cell r="S3230">
            <v>1870.2505162668624</v>
          </cell>
          <cell r="T3230">
            <v>0</v>
          </cell>
          <cell r="U3230">
            <v>0</v>
          </cell>
          <cell r="V3230">
            <v>2073.5801781130481</v>
          </cell>
          <cell r="W3230">
            <v>0</v>
          </cell>
          <cell r="X3230">
            <v>0</v>
          </cell>
        </row>
        <row r="3231">
          <cell r="K3231">
            <v>0</v>
          </cell>
          <cell r="L3231">
            <v>0</v>
          </cell>
          <cell r="M3231">
            <v>1521.4499999999998</v>
          </cell>
          <cell r="N3231">
            <v>0</v>
          </cell>
          <cell r="O3231">
            <v>0</v>
          </cell>
          <cell r="P3231">
            <v>1686.8588109187494</v>
          </cell>
          <cell r="Q3231">
            <v>0</v>
          </cell>
          <cell r="R3231">
            <v>0</v>
          </cell>
          <cell r="S3231">
            <v>1870.2505162668624</v>
          </cell>
          <cell r="T3231">
            <v>0</v>
          </cell>
          <cell r="U3231">
            <v>0</v>
          </cell>
          <cell r="V3231">
            <v>2073.5801781130481</v>
          </cell>
          <cell r="W3231">
            <v>0</v>
          </cell>
          <cell r="X3231">
            <v>0</v>
          </cell>
        </row>
        <row r="3232">
          <cell r="K3232">
            <v>0</v>
          </cell>
          <cell r="L3232">
            <v>0</v>
          </cell>
          <cell r="M3232">
            <v>1521.4499999999998</v>
          </cell>
          <cell r="N3232">
            <v>0</v>
          </cell>
          <cell r="O3232">
            <v>0</v>
          </cell>
          <cell r="P3232">
            <v>1686.8588109187494</v>
          </cell>
          <cell r="Q3232">
            <v>0</v>
          </cell>
          <cell r="R3232">
            <v>0</v>
          </cell>
          <cell r="S3232">
            <v>1870.2505162668624</v>
          </cell>
          <cell r="T3232">
            <v>0</v>
          </cell>
          <cell r="U3232">
            <v>0</v>
          </cell>
          <cell r="V3232">
            <v>2073.5801781130481</v>
          </cell>
          <cell r="W3232">
            <v>0</v>
          </cell>
          <cell r="X3232">
            <v>0</v>
          </cell>
        </row>
        <row r="3233">
          <cell r="K3233">
            <v>0</v>
          </cell>
          <cell r="L3233">
            <v>0</v>
          </cell>
          <cell r="M3233">
            <v>1521.4499999999998</v>
          </cell>
          <cell r="N3233">
            <v>0</v>
          </cell>
          <cell r="O3233">
            <v>0</v>
          </cell>
          <cell r="P3233">
            <v>1686.8588109187494</v>
          </cell>
          <cell r="Q3233">
            <v>0</v>
          </cell>
          <cell r="R3233">
            <v>0</v>
          </cell>
          <cell r="S3233">
            <v>1870.2505162668624</v>
          </cell>
          <cell r="T3233">
            <v>0</v>
          </cell>
          <cell r="U3233">
            <v>0</v>
          </cell>
          <cell r="V3233">
            <v>2073.5801781130481</v>
          </cell>
          <cell r="W3233">
            <v>0</v>
          </cell>
          <cell r="X3233">
            <v>0</v>
          </cell>
        </row>
        <row r="3234">
          <cell r="K3234">
            <v>0</v>
          </cell>
          <cell r="L3234">
            <v>0</v>
          </cell>
          <cell r="M3234">
            <v>1521.4499999999998</v>
          </cell>
          <cell r="N3234">
            <v>0</v>
          </cell>
          <cell r="O3234">
            <v>0</v>
          </cell>
          <cell r="P3234">
            <v>1686.8588109187494</v>
          </cell>
          <cell r="Q3234">
            <v>0</v>
          </cell>
          <cell r="R3234">
            <v>0</v>
          </cell>
          <cell r="S3234">
            <v>1870.2505162668624</v>
          </cell>
          <cell r="T3234">
            <v>0</v>
          </cell>
          <cell r="U3234">
            <v>0</v>
          </cell>
          <cell r="V3234">
            <v>2073.5801781130481</v>
          </cell>
          <cell r="W3234">
            <v>0</v>
          </cell>
          <cell r="X3234">
            <v>0</v>
          </cell>
        </row>
        <row r="3235">
          <cell r="K3235">
            <v>0</v>
          </cell>
          <cell r="L3235">
            <v>0</v>
          </cell>
          <cell r="M3235">
            <v>1521.4499999999998</v>
          </cell>
          <cell r="N3235">
            <v>0</v>
          </cell>
          <cell r="O3235">
            <v>0</v>
          </cell>
          <cell r="P3235">
            <v>1686.8588109187494</v>
          </cell>
          <cell r="Q3235">
            <v>0</v>
          </cell>
          <cell r="R3235">
            <v>0</v>
          </cell>
          <cell r="S3235">
            <v>1870.2505162668624</v>
          </cell>
          <cell r="T3235">
            <v>0</v>
          </cell>
          <cell r="U3235">
            <v>0</v>
          </cell>
          <cell r="V3235">
            <v>2073.5801781130481</v>
          </cell>
          <cell r="W3235">
            <v>0</v>
          </cell>
          <cell r="X3235">
            <v>0</v>
          </cell>
        </row>
        <row r="3236">
          <cell r="K3236">
            <v>0</v>
          </cell>
          <cell r="L3236">
            <v>0</v>
          </cell>
          <cell r="M3236">
            <v>1521.4499999999998</v>
          </cell>
          <cell r="N3236">
            <v>0</v>
          </cell>
          <cell r="O3236">
            <v>0</v>
          </cell>
          <cell r="P3236">
            <v>1686.8588109187494</v>
          </cell>
          <cell r="Q3236">
            <v>0</v>
          </cell>
          <cell r="R3236">
            <v>0</v>
          </cell>
          <cell r="S3236">
            <v>1870.2505162668624</v>
          </cell>
          <cell r="T3236">
            <v>0</v>
          </cell>
          <cell r="U3236">
            <v>0</v>
          </cell>
          <cell r="V3236">
            <v>2073.5801781130481</v>
          </cell>
          <cell r="W3236">
            <v>0</v>
          </cell>
          <cell r="X3236">
            <v>0</v>
          </cell>
        </row>
        <row r="3237">
          <cell r="K3237">
            <v>0</v>
          </cell>
          <cell r="L3237">
            <v>0</v>
          </cell>
          <cell r="M3237">
            <v>1529.7299999999998</v>
          </cell>
          <cell r="N3237">
            <v>0</v>
          </cell>
          <cell r="O3237">
            <v>0</v>
          </cell>
          <cell r="P3237">
            <v>1696.0389949237494</v>
          </cell>
          <cell r="Q3237">
            <v>0</v>
          </cell>
          <cell r="R3237">
            <v>0</v>
          </cell>
          <cell r="S3237">
            <v>1880.428750368995</v>
          </cell>
          <cell r="T3237">
            <v>0</v>
          </cell>
          <cell r="U3237">
            <v>0</v>
          </cell>
          <cell r="V3237">
            <v>2084.8649681980169</v>
          </cell>
          <cell r="W3237">
            <v>0</v>
          </cell>
          <cell r="X3237">
            <v>0</v>
          </cell>
        </row>
        <row r="3238">
          <cell r="K3238">
            <v>0</v>
          </cell>
          <cell r="L3238">
            <v>0</v>
          </cell>
          <cell r="M3238">
            <v>1529.7299999999998</v>
          </cell>
          <cell r="N3238">
            <v>0</v>
          </cell>
          <cell r="O3238">
            <v>0</v>
          </cell>
          <cell r="P3238">
            <v>1696.0389949237494</v>
          </cell>
          <cell r="Q3238">
            <v>0</v>
          </cell>
          <cell r="R3238">
            <v>0</v>
          </cell>
          <cell r="S3238">
            <v>1880.428750368995</v>
          </cell>
          <cell r="T3238">
            <v>0</v>
          </cell>
          <cell r="U3238">
            <v>0</v>
          </cell>
          <cell r="V3238">
            <v>2084.8649681980169</v>
          </cell>
          <cell r="W3238">
            <v>0</v>
          </cell>
          <cell r="X3238">
            <v>0</v>
          </cell>
        </row>
        <row r="3239">
          <cell r="K3239">
            <v>0</v>
          </cell>
          <cell r="L3239">
            <v>0</v>
          </cell>
          <cell r="M3239">
            <v>1529.7299999999998</v>
          </cell>
          <cell r="N3239">
            <v>0</v>
          </cell>
          <cell r="O3239">
            <v>0</v>
          </cell>
          <cell r="P3239">
            <v>1696.0389949237494</v>
          </cell>
          <cell r="Q3239">
            <v>0</v>
          </cell>
          <cell r="R3239">
            <v>0</v>
          </cell>
          <cell r="S3239">
            <v>1880.428750368995</v>
          </cell>
          <cell r="T3239">
            <v>0</v>
          </cell>
          <cell r="U3239">
            <v>0</v>
          </cell>
          <cell r="V3239">
            <v>2084.8649681980169</v>
          </cell>
          <cell r="W3239">
            <v>0</v>
          </cell>
          <cell r="X3239">
            <v>0</v>
          </cell>
        </row>
        <row r="3240">
          <cell r="K3240">
            <v>0</v>
          </cell>
          <cell r="L3240">
            <v>0</v>
          </cell>
          <cell r="M3240">
            <v>1529.7299999999998</v>
          </cell>
          <cell r="N3240">
            <v>0</v>
          </cell>
          <cell r="O3240">
            <v>0</v>
          </cell>
          <cell r="P3240">
            <v>1696.0389949237494</v>
          </cell>
          <cell r="Q3240">
            <v>0</v>
          </cell>
          <cell r="R3240">
            <v>0</v>
          </cell>
          <cell r="S3240">
            <v>1880.428750368995</v>
          </cell>
          <cell r="T3240">
            <v>0</v>
          </cell>
          <cell r="U3240">
            <v>0</v>
          </cell>
          <cell r="V3240">
            <v>2084.8649681980169</v>
          </cell>
          <cell r="W3240">
            <v>0</v>
          </cell>
          <cell r="X3240">
            <v>0</v>
          </cell>
        </row>
        <row r="3241">
          <cell r="K3241">
            <v>0</v>
          </cell>
          <cell r="L3241">
            <v>0</v>
          </cell>
          <cell r="M3241">
            <v>1529.7299999999998</v>
          </cell>
          <cell r="N3241">
            <v>0</v>
          </cell>
          <cell r="O3241">
            <v>0</v>
          </cell>
          <cell r="P3241">
            <v>1696.0389949237494</v>
          </cell>
          <cell r="Q3241">
            <v>0</v>
          </cell>
          <cell r="R3241">
            <v>0</v>
          </cell>
          <cell r="S3241">
            <v>1880.428750368995</v>
          </cell>
          <cell r="T3241">
            <v>0</v>
          </cell>
          <cell r="U3241">
            <v>0</v>
          </cell>
          <cell r="V3241">
            <v>2084.8649681980169</v>
          </cell>
          <cell r="W3241">
            <v>0</v>
          </cell>
          <cell r="X3241">
            <v>0</v>
          </cell>
        </row>
        <row r="3242">
          <cell r="K3242">
            <v>0</v>
          </cell>
          <cell r="L3242">
            <v>0</v>
          </cell>
          <cell r="M3242">
            <v>1529.7299999999998</v>
          </cell>
          <cell r="N3242">
            <v>0</v>
          </cell>
          <cell r="O3242">
            <v>0</v>
          </cell>
          <cell r="P3242">
            <v>1696.0389949237494</v>
          </cell>
          <cell r="Q3242">
            <v>0</v>
          </cell>
          <cell r="R3242">
            <v>0</v>
          </cell>
          <cell r="S3242">
            <v>1880.428750368995</v>
          </cell>
          <cell r="T3242">
            <v>0</v>
          </cell>
          <cell r="U3242">
            <v>0</v>
          </cell>
          <cell r="V3242">
            <v>2084.8649681980169</v>
          </cell>
          <cell r="W3242">
            <v>0</v>
          </cell>
          <cell r="X3242">
            <v>0</v>
          </cell>
        </row>
        <row r="3243">
          <cell r="K3243">
            <v>0</v>
          </cell>
          <cell r="L3243">
            <v>0</v>
          </cell>
          <cell r="M3243">
            <v>5273.3249999999998</v>
          </cell>
          <cell r="N3243">
            <v>0</v>
          </cell>
          <cell r="O3243">
            <v>0</v>
          </cell>
          <cell r="P3243">
            <v>5846.6296881843737</v>
          </cell>
          <cell r="Q3243">
            <v>0</v>
          </cell>
          <cell r="R3243">
            <v>0</v>
          </cell>
          <cell r="S3243">
            <v>6482.2628437956901</v>
          </cell>
          <cell r="T3243">
            <v>0</v>
          </cell>
          <cell r="U3243">
            <v>0</v>
          </cell>
          <cell r="V3243">
            <v>7187.0006853646119</v>
          </cell>
          <cell r="W3243">
            <v>0</v>
          </cell>
          <cell r="X3243">
            <v>0</v>
          </cell>
        </row>
        <row r="3244">
          <cell r="K3244">
            <v>0</v>
          </cell>
          <cell r="L3244">
            <v>0</v>
          </cell>
          <cell r="M3244">
            <v>5273.3249999999998</v>
          </cell>
          <cell r="N3244">
            <v>0</v>
          </cell>
          <cell r="O3244">
            <v>0</v>
          </cell>
          <cell r="P3244">
            <v>5846.6296881843737</v>
          </cell>
          <cell r="Q3244">
            <v>0</v>
          </cell>
          <cell r="R3244">
            <v>0</v>
          </cell>
          <cell r="S3244">
            <v>6482.2628437956901</v>
          </cell>
          <cell r="T3244">
            <v>0</v>
          </cell>
          <cell r="U3244">
            <v>0</v>
          </cell>
          <cell r="V3244">
            <v>7187.0006853646119</v>
          </cell>
          <cell r="W3244">
            <v>0</v>
          </cell>
          <cell r="X3244">
            <v>0</v>
          </cell>
        </row>
        <row r="3245">
          <cell r="K3245">
            <v>0</v>
          </cell>
          <cell r="L3245">
            <v>0</v>
          </cell>
          <cell r="M3245">
            <v>5273.3249999999998</v>
          </cell>
          <cell r="N3245">
            <v>0</v>
          </cell>
          <cell r="O3245">
            <v>0</v>
          </cell>
          <cell r="P3245">
            <v>5846.6296881843737</v>
          </cell>
          <cell r="Q3245">
            <v>0</v>
          </cell>
          <cell r="R3245">
            <v>0</v>
          </cell>
          <cell r="S3245">
            <v>6482.2628437956901</v>
          </cell>
          <cell r="T3245">
            <v>0</v>
          </cell>
          <cell r="U3245">
            <v>0</v>
          </cell>
          <cell r="V3245">
            <v>7187.0006853646119</v>
          </cell>
          <cell r="W3245">
            <v>0</v>
          </cell>
          <cell r="X3245">
            <v>0</v>
          </cell>
        </row>
        <row r="3246">
          <cell r="K3246">
            <v>0</v>
          </cell>
          <cell r="L3246">
            <v>0</v>
          </cell>
          <cell r="M3246">
            <v>5273.3249999999998</v>
          </cell>
          <cell r="N3246">
            <v>0</v>
          </cell>
          <cell r="O3246">
            <v>0</v>
          </cell>
          <cell r="P3246">
            <v>5846.6296881843737</v>
          </cell>
          <cell r="Q3246">
            <v>0</v>
          </cell>
          <cell r="R3246">
            <v>0</v>
          </cell>
          <cell r="S3246">
            <v>6482.2628437956901</v>
          </cell>
          <cell r="T3246">
            <v>0</v>
          </cell>
          <cell r="U3246">
            <v>0</v>
          </cell>
          <cell r="V3246">
            <v>7187.0006853646119</v>
          </cell>
          <cell r="W3246">
            <v>0</v>
          </cell>
          <cell r="X3246">
            <v>0</v>
          </cell>
        </row>
        <row r="3247">
          <cell r="K3247">
            <v>0</v>
          </cell>
          <cell r="L3247">
            <v>0</v>
          </cell>
          <cell r="M3247">
            <v>5273.3249999999998</v>
          </cell>
          <cell r="N3247">
            <v>0</v>
          </cell>
          <cell r="O3247">
            <v>0</v>
          </cell>
          <cell r="P3247">
            <v>5846.6296881843737</v>
          </cell>
          <cell r="Q3247">
            <v>0</v>
          </cell>
          <cell r="R3247">
            <v>0</v>
          </cell>
          <cell r="S3247">
            <v>6482.2628437956901</v>
          </cell>
          <cell r="T3247">
            <v>0</v>
          </cell>
          <cell r="U3247">
            <v>0</v>
          </cell>
          <cell r="V3247">
            <v>7187.0006853646119</v>
          </cell>
          <cell r="W3247">
            <v>0</v>
          </cell>
          <cell r="X3247">
            <v>0</v>
          </cell>
        </row>
        <row r="3248">
          <cell r="K3248">
            <v>0</v>
          </cell>
          <cell r="L3248">
            <v>0</v>
          </cell>
          <cell r="M3248">
            <v>5273.3249999999998</v>
          </cell>
          <cell r="N3248">
            <v>0</v>
          </cell>
          <cell r="O3248">
            <v>0</v>
          </cell>
          <cell r="P3248">
            <v>5846.6296881843737</v>
          </cell>
          <cell r="Q3248">
            <v>0</v>
          </cell>
          <cell r="R3248">
            <v>0</v>
          </cell>
          <cell r="S3248">
            <v>6482.2628437956901</v>
          </cell>
          <cell r="T3248">
            <v>0</v>
          </cell>
          <cell r="U3248">
            <v>0</v>
          </cell>
          <cell r="V3248">
            <v>7187.0006853646119</v>
          </cell>
          <cell r="W3248">
            <v>0</v>
          </cell>
          <cell r="X3248">
            <v>0</v>
          </cell>
        </row>
        <row r="3249">
          <cell r="K3249">
            <v>0</v>
          </cell>
          <cell r="L3249">
            <v>0</v>
          </cell>
          <cell r="M3249">
            <v>2036.8799999999999</v>
          </cell>
          <cell r="N3249">
            <v>0</v>
          </cell>
          <cell r="O3249">
            <v>0</v>
          </cell>
          <cell r="P3249">
            <v>2258.3252652299993</v>
          </cell>
          <cell r="Q3249">
            <v>0</v>
          </cell>
          <cell r="R3249">
            <v>0</v>
          </cell>
          <cell r="S3249">
            <v>2503.8455891246158</v>
          </cell>
          <cell r="T3249">
            <v>0</v>
          </cell>
          <cell r="U3249">
            <v>0</v>
          </cell>
          <cell r="V3249">
            <v>2776.0583609023661</v>
          </cell>
          <cell r="W3249">
            <v>0</v>
          </cell>
          <cell r="X3249">
            <v>0</v>
          </cell>
        </row>
        <row r="3250">
          <cell r="K3250">
            <v>0</v>
          </cell>
          <cell r="L3250">
            <v>0</v>
          </cell>
          <cell r="M3250">
            <v>2036.8799999999999</v>
          </cell>
          <cell r="N3250">
            <v>0</v>
          </cell>
          <cell r="O3250">
            <v>0</v>
          </cell>
          <cell r="P3250">
            <v>2258.3252652299993</v>
          </cell>
          <cell r="Q3250">
            <v>0</v>
          </cell>
          <cell r="R3250">
            <v>0</v>
          </cell>
          <cell r="S3250">
            <v>2503.8455891246158</v>
          </cell>
          <cell r="T3250">
            <v>0</v>
          </cell>
          <cell r="U3250">
            <v>0</v>
          </cell>
          <cell r="V3250">
            <v>2776.0583609023661</v>
          </cell>
          <cell r="W3250">
            <v>0</v>
          </cell>
          <cell r="X3250">
            <v>0</v>
          </cell>
        </row>
        <row r="3251">
          <cell r="K3251">
            <v>0</v>
          </cell>
          <cell r="L3251">
            <v>0</v>
          </cell>
          <cell r="M3251">
            <v>2036.8799999999999</v>
          </cell>
          <cell r="N3251">
            <v>0</v>
          </cell>
          <cell r="O3251">
            <v>0</v>
          </cell>
          <cell r="P3251">
            <v>2258.3252652299993</v>
          </cell>
          <cell r="Q3251">
            <v>0</v>
          </cell>
          <cell r="R3251">
            <v>0</v>
          </cell>
          <cell r="S3251">
            <v>2503.8455891246158</v>
          </cell>
          <cell r="T3251">
            <v>0</v>
          </cell>
          <cell r="U3251">
            <v>0</v>
          </cell>
          <cell r="V3251">
            <v>2776.0583609023661</v>
          </cell>
          <cell r="W3251">
            <v>0</v>
          </cell>
          <cell r="X3251">
            <v>0</v>
          </cell>
        </row>
        <row r="3252">
          <cell r="K3252">
            <v>0</v>
          </cell>
          <cell r="L3252">
            <v>0</v>
          </cell>
          <cell r="M3252">
            <v>2036.8799999999999</v>
          </cell>
          <cell r="N3252">
            <v>0</v>
          </cell>
          <cell r="O3252">
            <v>0</v>
          </cell>
          <cell r="P3252">
            <v>2258.3252652299993</v>
          </cell>
          <cell r="Q3252">
            <v>0</v>
          </cell>
          <cell r="R3252">
            <v>0</v>
          </cell>
          <cell r="S3252">
            <v>2503.8455891246158</v>
          </cell>
          <cell r="T3252">
            <v>0</v>
          </cell>
          <cell r="U3252">
            <v>0</v>
          </cell>
          <cell r="V3252">
            <v>2776.0583609023661</v>
          </cell>
          <cell r="W3252">
            <v>0</v>
          </cell>
          <cell r="X3252">
            <v>0</v>
          </cell>
        </row>
        <row r="3253">
          <cell r="K3253">
            <v>0</v>
          </cell>
          <cell r="L3253">
            <v>0</v>
          </cell>
          <cell r="M3253">
            <v>2036.8799999999999</v>
          </cell>
          <cell r="N3253">
            <v>0</v>
          </cell>
          <cell r="O3253">
            <v>0</v>
          </cell>
          <cell r="P3253">
            <v>2258.3252652299993</v>
          </cell>
          <cell r="Q3253">
            <v>0</v>
          </cell>
          <cell r="R3253">
            <v>0</v>
          </cell>
          <cell r="S3253">
            <v>2503.8455891246158</v>
          </cell>
          <cell r="T3253">
            <v>0</v>
          </cell>
          <cell r="U3253">
            <v>0</v>
          </cell>
          <cell r="V3253">
            <v>2776.0583609023661</v>
          </cell>
          <cell r="W3253">
            <v>0</v>
          </cell>
          <cell r="X3253">
            <v>0</v>
          </cell>
        </row>
        <row r="3254"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0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</row>
        <row r="3255"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0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</row>
        <row r="3256"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</row>
        <row r="3257"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</row>
        <row r="3258"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</row>
        <row r="3259">
          <cell r="K3259">
            <v>0</v>
          </cell>
          <cell r="L3259">
            <v>0</v>
          </cell>
          <cell r="M3259">
            <v>1458.6565499999999</v>
          </cell>
          <cell r="N3259">
            <v>0</v>
          </cell>
          <cell r="O3259">
            <v>0</v>
          </cell>
          <cell r="P3259">
            <v>1617.2385904708308</v>
          </cell>
          <cell r="Q3259">
            <v>0</v>
          </cell>
          <cell r="R3259">
            <v>0</v>
          </cell>
          <cell r="S3259">
            <v>1793.0613333948145</v>
          </cell>
          <cell r="T3259">
            <v>0</v>
          </cell>
          <cell r="U3259">
            <v>0</v>
          </cell>
          <cell r="V3259">
            <v>1987.9991513061643</v>
          </cell>
          <cell r="W3259">
            <v>0</v>
          </cell>
          <cell r="X3259">
            <v>0</v>
          </cell>
        </row>
        <row r="3260">
          <cell r="K3260">
            <v>0</v>
          </cell>
          <cell r="L3260">
            <v>0</v>
          </cell>
          <cell r="M3260">
            <v>1459.35</v>
          </cell>
          <cell r="N3260">
            <v>0</v>
          </cell>
          <cell r="O3260">
            <v>0</v>
          </cell>
          <cell r="P3260">
            <v>1618.0074308812495</v>
          </cell>
          <cell r="Q3260">
            <v>0</v>
          </cell>
          <cell r="R3260">
            <v>0</v>
          </cell>
          <cell r="S3260">
            <v>1793.913760500868</v>
          </cell>
          <cell r="T3260">
            <v>0</v>
          </cell>
          <cell r="U3260">
            <v>0</v>
          </cell>
          <cell r="V3260">
            <v>1988.9442524757806</v>
          </cell>
          <cell r="W3260">
            <v>0</v>
          </cell>
          <cell r="X3260">
            <v>0</v>
          </cell>
        </row>
        <row r="3261">
          <cell r="K3261">
            <v>0</v>
          </cell>
          <cell r="L3261">
            <v>0</v>
          </cell>
          <cell r="M3261">
            <v>1459.35</v>
          </cell>
          <cell r="N3261">
            <v>0</v>
          </cell>
          <cell r="O3261">
            <v>0</v>
          </cell>
          <cell r="P3261">
            <v>1618.0074308812495</v>
          </cell>
          <cell r="Q3261">
            <v>0</v>
          </cell>
          <cell r="R3261">
            <v>0</v>
          </cell>
          <cell r="S3261">
            <v>1793.913760500868</v>
          </cell>
          <cell r="T3261">
            <v>0</v>
          </cell>
          <cell r="U3261">
            <v>0</v>
          </cell>
          <cell r="V3261">
            <v>1988.9442524757806</v>
          </cell>
          <cell r="W3261">
            <v>0</v>
          </cell>
          <cell r="X3261">
            <v>0</v>
          </cell>
        </row>
        <row r="3262">
          <cell r="K3262">
            <v>0</v>
          </cell>
          <cell r="L3262">
            <v>0</v>
          </cell>
          <cell r="M3262">
            <v>1459.35</v>
          </cell>
          <cell r="N3262">
            <v>0</v>
          </cell>
          <cell r="O3262">
            <v>0</v>
          </cell>
          <cell r="P3262">
            <v>1618.0074308812495</v>
          </cell>
          <cell r="Q3262">
            <v>0</v>
          </cell>
          <cell r="R3262">
            <v>0</v>
          </cell>
          <cell r="S3262">
            <v>1793.913760500868</v>
          </cell>
          <cell r="T3262">
            <v>0</v>
          </cell>
          <cell r="U3262">
            <v>0</v>
          </cell>
          <cell r="V3262">
            <v>1988.9442524757806</v>
          </cell>
          <cell r="W3262">
            <v>0</v>
          </cell>
          <cell r="X3262">
            <v>0</v>
          </cell>
        </row>
        <row r="3263">
          <cell r="K3263">
            <v>0</v>
          </cell>
          <cell r="L3263">
            <v>0</v>
          </cell>
          <cell r="M3263">
            <v>1459.35</v>
          </cell>
          <cell r="N3263">
            <v>0</v>
          </cell>
          <cell r="O3263">
            <v>0</v>
          </cell>
          <cell r="P3263">
            <v>1618.0074308812495</v>
          </cell>
          <cell r="Q3263">
            <v>0</v>
          </cell>
          <cell r="R3263">
            <v>0</v>
          </cell>
          <cell r="S3263">
            <v>1793.913760500868</v>
          </cell>
          <cell r="T3263">
            <v>0</v>
          </cell>
          <cell r="U3263">
            <v>0</v>
          </cell>
          <cell r="V3263">
            <v>1988.9442524757806</v>
          </cell>
          <cell r="W3263">
            <v>0</v>
          </cell>
          <cell r="X3263">
            <v>0</v>
          </cell>
        </row>
        <row r="3264">
          <cell r="K3264">
            <v>0</v>
          </cell>
          <cell r="L3264">
            <v>0</v>
          </cell>
          <cell r="M3264">
            <v>1459.35</v>
          </cell>
          <cell r="N3264">
            <v>0</v>
          </cell>
          <cell r="O3264">
            <v>0</v>
          </cell>
          <cell r="P3264">
            <v>1618.0074308812495</v>
          </cell>
          <cell r="Q3264">
            <v>0</v>
          </cell>
          <cell r="R3264">
            <v>0</v>
          </cell>
          <cell r="S3264">
            <v>1793.913760500868</v>
          </cell>
          <cell r="T3264">
            <v>0</v>
          </cell>
          <cell r="U3264">
            <v>0</v>
          </cell>
          <cell r="V3264">
            <v>1988.9442524757806</v>
          </cell>
          <cell r="W3264">
            <v>0</v>
          </cell>
          <cell r="X3264">
            <v>0</v>
          </cell>
        </row>
        <row r="3265">
          <cell r="K3265">
            <v>0</v>
          </cell>
          <cell r="L3265">
            <v>0</v>
          </cell>
          <cell r="M3265">
            <v>1459.35</v>
          </cell>
          <cell r="N3265">
            <v>0</v>
          </cell>
          <cell r="O3265">
            <v>0</v>
          </cell>
          <cell r="P3265">
            <v>1618.0074308812495</v>
          </cell>
          <cell r="Q3265">
            <v>0</v>
          </cell>
          <cell r="R3265">
            <v>0</v>
          </cell>
          <cell r="S3265">
            <v>1793.913760500868</v>
          </cell>
          <cell r="T3265">
            <v>0</v>
          </cell>
          <cell r="U3265">
            <v>0</v>
          </cell>
          <cell r="V3265">
            <v>1988.9442524757806</v>
          </cell>
          <cell r="W3265">
            <v>0</v>
          </cell>
          <cell r="X3265">
            <v>0</v>
          </cell>
        </row>
        <row r="3266">
          <cell r="K3266">
            <v>0</v>
          </cell>
          <cell r="L3266">
            <v>0</v>
          </cell>
          <cell r="M3266">
            <v>1459.35</v>
          </cell>
          <cell r="N3266">
            <v>0</v>
          </cell>
          <cell r="O3266">
            <v>0</v>
          </cell>
          <cell r="P3266">
            <v>1618.0074308812495</v>
          </cell>
          <cell r="Q3266">
            <v>0</v>
          </cell>
          <cell r="R3266">
            <v>0</v>
          </cell>
          <cell r="S3266">
            <v>1793.913760500868</v>
          </cell>
          <cell r="T3266">
            <v>0</v>
          </cell>
          <cell r="U3266">
            <v>0</v>
          </cell>
          <cell r="V3266">
            <v>1988.9442524757806</v>
          </cell>
          <cell r="W3266">
            <v>0</v>
          </cell>
          <cell r="X3266">
            <v>0</v>
          </cell>
        </row>
        <row r="3267">
          <cell r="K3267">
            <v>0</v>
          </cell>
          <cell r="L3267">
            <v>0</v>
          </cell>
          <cell r="M3267">
            <v>1459.35</v>
          </cell>
          <cell r="N3267">
            <v>0</v>
          </cell>
          <cell r="O3267">
            <v>0</v>
          </cell>
          <cell r="P3267">
            <v>1618.0074308812495</v>
          </cell>
          <cell r="Q3267">
            <v>0</v>
          </cell>
          <cell r="R3267">
            <v>0</v>
          </cell>
          <cell r="S3267">
            <v>1793.913760500868</v>
          </cell>
          <cell r="T3267">
            <v>0</v>
          </cell>
          <cell r="U3267">
            <v>0</v>
          </cell>
          <cell r="V3267">
            <v>1988.9442524757806</v>
          </cell>
          <cell r="W3267">
            <v>0</v>
          </cell>
          <cell r="X3267">
            <v>0</v>
          </cell>
        </row>
        <row r="3268">
          <cell r="K3268">
            <v>0</v>
          </cell>
          <cell r="L3268">
            <v>0</v>
          </cell>
          <cell r="M3268">
            <v>1459.35</v>
          </cell>
          <cell r="N3268">
            <v>0</v>
          </cell>
          <cell r="O3268">
            <v>0</v>
          </cell>
          <cell r="P3268">
            <v>1618.0074308812495</v>
          </cell>
          <cell r="Q3268">
            <v>0</v>
          </cell>
          <cell r="R3268">
            <v>0</v>
          </cell>
          <cell r="S3268">
            <v>1793.913760500868</v>
          </cell>
          <cell r="T3268">
            <v>0</v>
          </cell>
          <cell r="U3268">
            <v>0</v>
          </cell>
          <cell r="V3268">
            <v>1988.9442524757806</v>
          </cell>
          <cell r="W3268">
            <v>0</v>
          </cell>
          <cell r="X3268">
            <v>0</v>
          </cell>
        </row>
        <row r="3269">
          <cell r="K3269">
            <v>0</v>
          </cell>
          <cell r="L3269">
            <v>0</v>
          </cell>
          <cell r="M3269">
            <v>1459.35</v>
          </cell>
          <cell r="N3269">
            <v>0</v>
          </cell>
          <cell r="O3269">
            <v>0</v>
          </cell>
          <cell r="P3269">
            <v>1618.0074308812495</v>
          </cell>
          <cell r="Q3269">
            <v>0</v>
          </cell>
          <cell r="R3269">
            <v>0</v>
          </cell>
          <cell r="S3269">
            <v>1793.913760500868</v>
          </cell>
          <cell r="T3269">
            <v>0</v>
          </cell>
          <cell r="U3269">
            <v>0</v>
          </cell>
          <cell r="V3269">
            <v>1988.9442524757806</v>
          </cell>
          <cell r="W3269">
            <v>0</v>
          </cell>
          <cell r="X3269">
            <v>0</v>
          </cell>
        </row>
        <row r="3270">
          <cell r="K3270">
            <v>0</v>
          </cell>
          <cell r="L3270">
            <v>0</v>
          </cell>
          <cell r="M3270">
            <v>1459.35</v>
          </cell>
          <cell r="N3270">
            <v>0</v>
          </cell>
          <cell r="O3270">
            <v>0</v>
          </cell>
          <cell r="P3270">
            <v>1618.0074308812495</v>
          </cell>
          <cell r="Q3270">
            <v>0</v>
          </cell>
          <cell r="R3270">
            <v>0</v>
          </cell>
          <cell r="S3270">
            <v>1793.913760500868</v>
          </cell>
          <cell r="T3270">
            <v>0</v>
          </cell>
          <cell r="U3270">
            <v>0</v>
          </cell>
          <cell r="V3270">
            <v>1988.9442524757806</v>
          </cell>
          <cell r="W3270">
            <v>0</v>
          </cell>
          <cell r="X3270">
            <v>0</v>
          </cell>
        </row>
        <row r="3271">
          <cell r="K3271">
            <v>0</v>
          </cell>
          <cell r="L3271">
            <v>0</v>
          </cell>
          <cell r="M3271">
            <v>1459.35</v>
          </cell>
          <cell r="N3271">
            <v>0</v>
          </cell>
          <cell r="O3271">
            <v>0</v>
          </cell>
          <cell r="P3271">
            <v>1618.0074308812495</v>
          </cell>
          <cell r="Q3271">
            <v>0</v>
          </cell>
          <cell r="R3271">
            <v>0</v>
          </cell>
          <cell r="S3271">
            <v>1793.913760500868</v>
          </cell>
          <cell r="T3271">
            <v>0</v>
          </cell>
          <cell r="U3271">
            <v>0</v>
          </cell>
          <cell r="V3271">
            <v>1988.9442524757806</v>
          </cell>
          <cell r="W3271">
            <v>0</v>
          </cell>
          <cell r="X3271">
            <v>0</v>
          </cell>
        </row>
        <row r="3272">
          <cell r="K3272">
            <v>0</v>
          </cell>
          <cell r="L3272">
            <v>0</v>
          </cell>
          <cell r="M3272">
            <v>1459.35</v>
          </cell>
          <cell r="N3272">
            <v>0</v>
          </cell>
          <cell r="O3272">
            <v>0</v>
          </cell>
          <cell r="P3272">
            <v>1618.0074308812495</v>
          </cell>
          <cell r="Q3272">
            <v>0</v>
          </cell>
          <cell r="R3272">
            <v>0</v>
          </cell>
          <cell r="S3272">
            <v>1793.913760500868</v>
          </cell>
          <cell r="T3272">
            <v>0</v>
          </cell>
          <cell r="U3272">
            <v>0</v>
          </cell>
          <cell r="V3272">
            <v>1988.9442524757806</v>
          </cell>
          <cell r="W3272">
            <v>0</v>
          </cell>
          <cell r="X3272">
            <v>0</v>
          </cell>
        </row>
        <row r="3273">
          <cell r="K3273">
            <v>0</v>
          </cell>
          <cell r="L3273">
            <v>0</v>
          </cell>
          <cell r="M3273">
            <v>1459.35</v>
          </cell>
          <cell r="N3273">
            <v>0</v>
          </cell>
          <cell r="O3273">
            <v>0</v>
          </cell>
          <cell r="P3273">
            <v>1618.0074308812495</v>
          </cell>
          <cell r="Q3273">
            <v>0</v>
          </cell>
          <cell r="R3273">
            <v>0</v>
          </cell>
          <cell r="S3273">
            <v>1793.913760500868</v>
          </cell>
          <cell r="T3273">
            <v>0</v>
          </cell>
          <cell r="U3273">
            <v>0</v>
          </cell>
          <cell r="V3273">
            <v>1988.9442524757806</v>
          </cell>
          <cell r="W3273">
            <v>0</v>
          </cell>
          <cell r="X3273">
            <v>0</v>
          </cell>
        </row>
        <row r="3274">
          <cell r="K3274">
            <v>0</v>
          </cell>
          <cell r="L3274">
            <v>0</v>
          </cell>
          <cell r="M3274">
            <v>1459.35</v>
          </cell>
          <cell r="N3274">
            <v>0</v>
          </cell>
          <cell r="O3274">
            <v>0</v>
          </cell>
          <cell r="P3274">
            <v>1618.0074308812495</v>
          </cell>
          <cell r="Q3274">
            <v>0</v>
          </cell>
          <cell r="R3274">
            <v>0</v>
          </cell>
          <cell r="S3274">
            <v>1793.913760500868</v>
          </cell>
          <cell r="T3274">
            <v>0</v>
          </cell>
          <cell r="U3274">
            <v>0</v>
          </cell>
          <cell r="V3274">
            <v>1988.9442524757806</v>
          </cell>
          <cell r="W3274">
            <v>0</v>
          </cell>
          <cell r="X3274">
            <v>0</v>
          </cell>
        </row>
        <row r="3275">
          <cell r="K3275">
            <v>0</v>
          </cell>
          <cell r="L3275">
            <v>0</v>
          </cell>
          <cell r="M3275">
            <v>1459.35</v>
          </cell>
          <cell r="N3275">
            <v>0</v>
          </cell>
          <cell r="O3275">
            <v>0</v>
          </cell>
          <cell r="P3275">
            <v>1618.0074308812495</v>
          </cell>
          <cell r="Q3275">
            <v>0</v>
          </cell>
          <cell r="R3275">
            <v>0</v>
          </cell>
          <cell r="S3275">
            <v>1793.913760500868</v>
          </cell>
          <cell r="T3275">
            <v>0</v>
          </cell>
          <cell r="U3275">
            <v>0</v>
          </cell>
          <cell r="V3275">
            <v>1988.9442524757806</v>
          </cell>
          <cell r="W3275">
            <v>0</v>
          </cell>
          <cell r="X3275">
            <v>0</v>
          </cell>
        </row>
        <row r="3276">
          <cell r="K3276">
            <v>0</v>
          </cell>
          <cell r="L3276">
            <v>0</v>
          </cell>
          <cell r="M3276">
            <v>1459.35</v>
          </cell>
          <cell r="N3276">
            <v>0</v>
          </cell>
          <cell r="O3276">
            <v>0</v>
          </cell>
          <cell r="P3276">
            <v>1618.0074308812495</v>
          </cell>
          <cell r="Q3276">
            <v>0</v>
          </cell>
          <cell r="R3276">
            <v>0</v>
          </cell>
          <cell r="S3276">
            <v>1793.913760500868</v>
          </cell>
          <cell r="T3276">
            <v>0</v>
          </cell>
          <cell r="U3276">
            <v>0</v>
          </cell>
          <cell r="V3276">
            <v>1988.9442524757806</v>
          </cell>
          <cell r="W3276">
            <v>0</v>
          </cell>
          <cell r="X3276">
            <v>0</v>
          </cell>
        </row>
        <row r="3277">
          <cell r="K3277">
            <v>0</v>
          </cell>
          <cell r="L3277">
            <v>0</v>
          </cell>
          <cell r="M3277">
            <v>1459.35</v>
          </cell>
          <cell r="N3277">
            <v>0</v>
          </cell>
          <cell r="O3277">
            <v>0</v>
          </cell>
          <cell r="P3277">
            <v>1618.0074308812495</v>
          </cell>
          <cell r="Q3277">
            <v>0</v>
          </cell>
          <cell r="R3277">
            <v>0</v>
          </cell>
          <cell r="S3277">
            <v>1793.913760500868</v>
          </cell>
          <cell r="T3277">
            <v>0</v>
          </cell>
          <cell r="U3277">
            <v>0</v>
          </cell>
          <cell r="V3277">
            <v>1988.9442524757806</v>
          </cell>
          <cell r="W3277">
            <v>0</v>
          </cell>
          <cell r="X3277">
            <v>0</v>
          </cell>
        </row>
        <row r="3278">
          <cell r="K3278">
            <v>0</v>
          </cell>
          <cell r="L3278">
            <v>0</v>
          </cell>
          <cell r="M3278">
            <v>1459.35</v>
          </cell>
          <cell r="N3278">
            <v>0</v>
          </cell>
          <cell r="O3278">
            <v>0</v>
          </cell>
          <cell r="P3278">
            <v>1618.0074308812495</v>
          </cell>
          <cell r="Q3278">
            <v>0</v>
          </cell>
          <cell r="R3278">
            <v>0</v>
          </cell>
          <cell r="S3278">
            <v>1793.913760500868</v>
          </cell>
          <cell r="T3278">
            <v>0</v>
          </cell>
          <cell r="U3278">
            <v>0</v>
          </cell>
          <cell r="V3278">
            <v>1988.9442524757806</v>
          </cell>
          <cell r="W3278">
            <v>0</v>
          </cell>
          <cell r="X3278">
            <v>0</v>
          </cell>
        </row>
        <row r="3279">
          <cell r="K3279">
            <v>0</v>
          </cell>
          <cell r="L3279">
            <v>0</v>
          </cell>
          <cell r="M3279">
            <v>1459.35</v>
          </cell>
          <cell r="N3279">
            <v>0</v>
          </cell>
          <cell r="O3279">
            <v>0</v>
          </cell>
          <cell r="P3279">
            <v>1618.0074308812495</v>
          </cell>
          <cell r="Q3279">
            <v>0</v>
          </cell>
          <cell r="R3279">
            <v>0</v>
          </cell>
          <cell r="S3279">
            <v>1793.913760500868</v>
          </cell>
          <cell r="T3279">
            <v>0</v>
          </cell>
          <cell r="U3279">
            <v>0</v>
          </cell>
          <cell r="V3279">
            <v>1988.9442524757806</v>
          </cell>
          <cell r="W3279">
            <v>0</v>
          </cell>
          <cell r="X3279">
            <v>0</v>
          </cell>
        </row>
        <row r="3280">
          <cell r="K3280">
            <v>0</v>
          </cell>
          <cell r="L3280">
            <v>0</v>
          </cell>
          <cell r="M3280">
            <v>1459.35</v>
          </cell>
          <cell r="N3280">
            <v>0</v>
          </cell>
          <cell r="O3280">
            <v>0</v>
          </cell>
          <cell r="P3280">
            <v>1618.0074308812495</v>
          </cell>
          <cell r="Q3280">
            <v>0</v>
          </cell>
          <cell r="R3280">
            <v>0</v>
          </cell>
          <cell r="S3280">
            <v>1793.913760500868</v>
          </cell>
          <cell r="T3280">
            <v>0</v>
          </cell>
          <cell r="U3280">
            <v>0</v>
          </cell>
          <cell r="V3280">
            <v>1988.9442524757806</v>
          </cell>
          <cell r="W3280">
            <v>0</v>
          </cell>
          <cell r="X3280">
            <v>0</v>
          </cell>
        </row>
        <row r="3281">
          <cell r="K3281">
            <v>0</v>
          </cell>
          <cell r="L3281">
            <v>0</v>
          </cell>
          <cell r="M3281">
            <v>1459.35</v>
          </cell>
          <cell r="N3281">
            <v>0</v>
          </cell>
          <cell r="O3281">
            <v>0</v>
          </cell>
          <cell r="P3281">
            <v>1618.0074308812495</v>
          </cell>
          <cell r="Q3281">
            <v>0</v>
          </cell>
          <cell r="R3281">
            <v>0</v>
          </cell>
          <cell r="S3281">
            <v>1793.913760500868</v>
          </cell>
          <cell r="T3281">
            <v>0</v>
          </cell>
          <cell r="U3281">
            <v>0</v>
          </cell>
          <cell r="V3281">
            <v>1988.9442524757806</v>
          </cell>
          <cell r="W3281">
            <v>0</v>
          </cell>
          <cell r="X3281">
            <v>0</v>
          </cell>
        </row>
        <row r="3282">
          <cell r="K3282">
            <v>0</v>
          </cell>
          <cell r="L3282">
            <v>0</v>
          </cell>
          <cell r="M3282">
            <v>1459.35</v>
          </cell>
          <cell r="N3282">
            <v>0</v>
          </cell>
          <cell r="O3282">
            <v>0</v>
          </cell>
          <cell r="P3282">
            <v>1618.0074308812495</v>
          </cell>
          <cell r="Q3282">
            <v>0</v>
          </cell>
          <cell r="R3282">
            <v>0</v>
          </cell>
          <cell r="S3282">
            <v>1793.913760500868</v>
          </cell>
          <cell r="T3282">
            <v>0</v>
          </cell>
          <cell r="U3282">
            <v>0</v>
          </cell>
          <cell r="V3282">
            <v>1988.9442524757806</v>
          </cell>
          <cell r="W3282">
            <v>0</v>
          </cell>
          <cell r="X3282">
            <v>0</v>
          </cell>
        </row>
        <row r="3283">
          <cell r="K3283">
            <v>0</v>
          </cell>
          <cell r="L3283">
            <v>0</v>
          </cell>
          <cell r="M3283">
            <v>1459.35</v>
          </cell>
          <cell r="N3283">
            <v>0</v>
          </cell>
          <cell r="O3283">
            <v>0</v>
          </cell>
          <cell r="P3283">
            <v>1618.0074308812495</v>
          </cell>
          <cell r="Q3283">
            <v>0</v>
          </cell>
          <cell r="R3283">
            <v>0</v>
          </cell>
          <cell r="S3283">
            <v>1793.913760500868</v>
          </cell>
          <cell r="T3283">
            <v>0</v>
          </cell>
          <cell r="U3283">
            <v>0</v>
          </cell>
          <cell r="V3283">
            <v>1988.9442524757806</v>
          </cell>
          <cell r="W3283">
            <v>0</v>
          </cell>
          <cell r="X3283">
            <v>0</v>
          </cell>
        </row>
        <row r="3284">
          <cell r="K3284">
            <v>0</v>
          </cell>
          <cell r="L3284">
            <v>0</v>
          </cell>
          <cell r="M3284">
            <v>1459.35</v>
          </cell>
          <cell r="N3284">
            <v>0</v>
          </cell>
          <cell r="O3284">
            <v>0</v>
          </cell>
          <cell r="P3284">
            <v>1618.0074308812495</v>
          </cell>
          <cell r="Q3284">
            <v>0</v>
          </cell>
          <cell r="R3284">
            <v>0</v>
          </cell>
          <cell r="S3284">
            <v>1793.913760500868</v>
          </cell>
          <cell r="T3284">
            <v>0</v>
          </cell>
          <cell r="U3284">
            <v>0</v>
          </cell>
          <cell r="V3284">
            <v>1988.9442524757806</v>
          </cell>
          <cell r="W3284">
            <v>0</v>
          </cell>
          <cell r="X3284">
            <v>0</v>
          </cell>
        </row>
        <row r="3285">
          <cell r="K3285">
            <v>0</v>
          </cell>
          <cell r="L3285">
            <v>0</v>
          </cell>
          <cell r="M3285">
            <v>1459.35</v>
          </cell>
          <cell r="N3285">
            <v>0</v>
          </cell>
          <cell r="O3285">
            <v>0</v>
          </cell>
          <cell r="P3285">
            <v>1618.0074308812495</v>
          </cell>
          <cell r="Q3285">
            <v>0</v>
          </cell>
          <cell r="R3285">
            <v>0</v>
          </cell>
          <cell r="S3285">
            <v>1793.913760500868</v>
          </cell>
          <cell r="T3285">
            <v>0</v>
          </cell>
          <cell r="U3285">
            <v>0</v>
          </cell>
          <cell r="V3285">
            <v>1988.9442524757806</v>
          </cell>
          <cell r="W3285">
            <v>0</v>
          </cell>
          <cell r="X3285">
            <v>0</v>
          </cell>
        </row>
        <row r="3286">
          <cell r="K3286">
            <v>0</v>
          </cell>
          <cell r="L3286">
            <v>0</v>
          </cell>
          <cell r="M3286">
            <v>1459.35</v>
          </cell>
          <cell r="N3286">
            <v>0</v>
          </cell>
          <cell r="O3286">
            <v>0</v>
          </cell>
          <cell r="P3286">
            <v>1618.0074308812495</v>
          </cell>
          <cell r="Q3286">
            <v>0</v>
          </cell>
          <cell r="R3286">
            <v>0</v>
          </cell>
          <cell r="S3286">
            <v>1793.913760500868</v>
          </cell>
          <cell r="T3286">
            <v>0</v>
          </cell>
          <cell r="U3286">
            <v>0</v>
          </cell>
          <cell r="V3286">
            <v>1988.9442524757806</v>
          </cell>
          <cell r="W3286">
            <v>0</v>
          </cell>
          <cell r="X3286">
            <v>0</v>
          </cell>
        </row>
        <row r="3287">
          <cell r="K3287">
            <v>0</v>
          </cell>
          <cell r="L3287">
            <v>0</v>
          </cell>
          <cell r="M3287">
            <v>1459.35</v>
          </cell>
          <cell r="N3287">
            <v>0</v>
          </cell>
          <cell r="O3287">
            <v>0</v>
          </cell>
          <cell r="P3287">
            <v>1618.0074308812495</v>
          </cell>
          <cell r="Q3287">
            <v>0</v>
          </cell>
          <cell r="R3287">
            <v>0</v>
          </cell>
          <cell r="S3287">
            <v>1793.913760500868</v>
          </cell>
          <cell r="T3287">
            <v>0</v>
          </cell>
          <cell r="U3287">
            <v>0</v>
          </cell>
          <cell r="V3287">
            <v>1988.9442524757806</v>
          </cell>
          <cell r="W3287">
            <v>0</v>
          </cell>
          <cell r="X3287">
            <v>0</v>
          </cell>
        </row>
        <row r="3288">
          <cell r="K3288">
            <v>0</v>
          </cell>
          <cell r="L3288">
            <v>0</v>
          </cell>
          <cell r="M3288">
            <v>1459.35</v>
          </cell>
          <cell r="N3288">
            <v>0</v>
          </cell>
          <cell r="O3288">
            <v>0</v>
          </cell>
          <cell r="P3288">
            <v>1618.0074308812495</v>
          </cell>
          <cell r="Q3288">
            <v>0</v>
          </cell>
          <cell r="R3288">
            <v>0</v>
          </cell>
          <cell r="S3288">
            <v>1793.913760500868</v>
          </cell>
          <cell r="T3288">
            <v>0</v>
          </cell>
          <cell r="U3288">
            <v>0</v>
          </cell>
          <cell r="V3288">
            <v>1988.9442524757806</v>
          </cell>
          <cell r="W3288">
            <v>0</v>
          </cell>
          <cell r="X3288">
            <v>0</v>
          </cell>
        </row>
        <row r="3289">
          <cell r="K3289">
            <v>0</v>
          </cell>
          <cell r="L3289">
            <v>0</v>
          </cell>
          <cell r="M3289">
            <v>1459.35</v>
          </cell>
          <cell r="N3289">
            <v>0</v>
          </cell>
          <cell r="O3289">
            <v>0</v>
          </cell>
          <cell r="P3289">
            <v>1618.0074308812495</v>
          </cell>
          <cell r="Q3289">
            <v>0</v>
          </cell>
          <cell r="R3289">
            <v>0</v>
          </cell>
          <cell r="S3289">
            <v>1793.913760500868</v>
          </cell>
          <cell r="T3289">
            <v>0</v>
          </cell>
          <cell r="U3289">
            <v>0</v>
          </cell>
          <cell r="V3289">
            <v>1988.9442524757806</v>
          </cell>
          <cell r="W3289">
            <v>0</v>
          </cell>
          <cell r="X3289">
            <v>0</v>
          </cell>
        </row>
        <row r="3290">
          <cell r="K3290">
            <v>0</v>
          </cell>
          <cell r="L3290">
            <v>0</v>
          </cell>
          <cell r="M3290">
            <v>1459.35</v>
          </cell>
          <cell r="N3290">
            <v>0</v>
          </cell>
          <cell r="O3290">
            <v>0</v>
          </cell>
          <cell r="P3290">
            <v>1618.0074308812495</v>
          </cell>
          <cell r="Q3290">
            <v>0</v>
          </cell>
          <cell r="R3290">
            <v>0</v>
          </cell>
          <cell r="S3290">
            <v>1793.913760500868</v>
          </cell>
          <cell r="T3290">
            <v>0</v>
          </cell>
          <cell r="U3290">
            <v>0</v>
          </cell>
          <cell r="V3290">
            <v>1988.9442524757806</v>
          </cell>
          <cell r="W3290">
            <v>0</v>
          </cell>
          <cell r="X3290">
            <v>0</v>
          </cell>
        </row>
        <row r="3291">
          <cell r="K3291">
            <v>0</v>
          </cell>
          <cell r="L3291">
            <v>0</v>
          </cell>
          <cell r="M3291">
            <v>1459.35</v>
          </cell>
          <cell r="N3291">
            <v>0</v>
          </cell>
          <cell r="O3291">
            <v>0</v>
          </cell>
          <cell r="P3291">
            <v>1618.0074308812495</v>
          </cell>
          <cell r="Q3291">
            <v>0</v>
          </cell>
          <cell r="R3291">
            <v>0</v>
          </cell>
          <cell r="S3291">
            <v>1793.913760500868</v>
          </cell>
          <cell r="T3291">
            <v>0</v>
          </cell>
          <cell r="U3291">
            <v>0</v>
          </cell>
          <cell r="V3291">
            <v>1988.9442524757806</v>
          </cell>
          <cell r="W3291">
            <v>0</v>
          </cell>
          <cell r="X3291">
            <v>0</v>
          </cell>
        </row>
        <row r="3292">
          <cell r="K3292">
            <v>0</v>
          </cell>
          <cell r="L3292">
            <v>0</v>
          </cell>
          <cell r="M3292">
            <v>1459.35</v>
          </cell>
          <cell r="N3292">
            <v>0</v>
          </cell>
          <cell r="O3292">
            <v>0</v>
          </cell>
          <cell r="P3292">
            <v>1618.0074308812495</v>
          </cell>
          <cell r="Q3292">
            <v>0</v>
          </cell>
          <cell r="R3292">
            <v>0</v>
          </cell>
          <cell r="S3292">
            <v>1793.913760500868</v>
          </cell>
          <cell r="T3292">
            <v>0</v>
          </cell>
          <cell r="U3292">
            <v>0</v>
          </cell>
          <cell r="V3292">
            <v>1988.9442524757806</v>
          </cell>
          <cell r="W3292">
            <v>0</v>
          </cell>
          <cell r="X3292">
            <v>0</v>
          </cell>
        </row>
        <row r="3293">
          <cell r="K3293">
            <v>0</v>
          </cell>
          <cell r="L3293">
            <v>0</v>
          </cell>
          <cell r="M3293">
            <v>1459.35</v>
          </cell>
          <cell r="N3293">
            <v>0</v>
          </cell>
          <cell r="O3293">
            <v>0</v>
          </cell>
          <cell r="P3293">
            <v>1618.0074308812495</v>
          </cell>
          <cell r="Q3293">
            <v>0</v>
          </cell>
          <cell r="R3293">
            <v>0</v>
          </cell>
          <cell r="S3293">
            <v>1793.913760500868</v>
          </cell>
          <cell r="T3293">
            <v>0</v>
          </cell>
          <cell r="U3293">
            <v>0</v>
          </cell>
          <cell r="V3293">
            <v>1988.9442524757806</v>
          </cell>
          <cell r="W3293">
            <v>0</v>
          </cell>
          <cell r="X3293">
            <v>0</v>
          </cell>
        </row>
        <row r="3294">
          <cell r="K3294">
            <v>0</v>
          </cell>
          <cell r="L3294">
            <v>0</v>
          </cell>
          <cell r="M3294">
            <v>1459.35</v>
          </cell>
          <cell r="N3294">
            <v>0</v>
          </cell>
          <cell r="O3294">
            <v>0</v>
          </cell>
          <cell r="P3294">
            <v>1618.0074308812495</v>
          </cell>
          <cell r="Q3294">
            <v>0</v>
          </cell>
          <cell r="R3294">
            <v>0</v>
          </cell>
          <cell r="S3294">
            <v>1793.913760500868</v>
          </cell>
          <cell r="T3294">
            <v>0</v>
          </cell>
          <cell r="U3294">
            <v>0</v>
          </cell>
          <cell r="V3294">
            <v>1988.9442524757806</v>
          </cell>
          <cell r="W3294">
            <v>0</v>
          </cell>
          <cell r="X3294">
            <v>0</v>
          </cell>
        </row>
        <row r="3295">
          <cell r="K3295">
            <v>0</v>
          </cell>
          <cell r="L3295">
            <v>0</v>
          </cell>
          <cell r="M3295">
            <v>1459.35</v>
          </cell>
          <cell r="N3295">
            <v>0</v>
          </cell>
          <cell r="O3295">
            <v>0</v>
          </cell>
          <cell r="P3295">
            <v>1618.0074308812495</v>
          </cell>
          <cell r="Q3295">
            <v>0</v>
          </cell>
          <cell r="R3295">
            <v>0</v>
          </cell>
          <cell r="S3295">
            <v>1793.913760500868</v>
          </cell>
          <cell r="T3295">
            <v>0</v>
          </cell>
          <cell r="U3295">
            <v>0</v>
          </cell>
          <cell r="V3295">
            <v>1988.9442524757806</v>
          </cell>
          <cell r="W3295">
            <v>0</v>
          </cell>
          <cell r="X3295">
            <v>0</v>
          </cell>
        </row>
        <row r="3296">
          <cell r="K3296">
            <v>0</v>
          </cell>
          <cell r="L3296">
            <v>0</v>
          </cell>
          <cell r="M3296">
            <v>1459.35</v>
          </cell>
          <cell r="N3296">
            <v>0</v>
          </cell>
          <cell r="O3296">
            <v>0</v>
          </cell>
          <cell r="P3296">
            <v>1618.0074308812495</v>
          </cell>
          <cell r="Q3296">
            <v>0</v>
          </cell>
          <cell r="R3296">
            <v>0</v>
          </cell>
          <cell r="S3296">
            <v>1793.913760500868</v>
          </cell>
          <cell r="T3296">
            <v>0</v>
          </cell>
          <cell r="U3296">
            <v>0</v>
          </cell>
          <cell r="V3296">
            <v>1988.9442524757806</v>
          </cell>
          <cell r="W3296">
            <v>0</v>
          </cell>
          <cell r="X3296">
            <v>0</v>
          </cell>
        </row>
        <row r="3297">
          <cell r="K3297">
            <v>0</v>
          </cell>
          <cell r="L3297">
            <v>0</v>
          </cell>
          <cell r="M3297">
            <v>1459.35</v>
          </cell>
          <cell r="N3297">
            <v>0</v>
          </cell>
          <cell r="O3297">
            <v>0</v>
          </cell>
          <cell r="P3297">
            <v>1618.0074308812495</v>
          </cell>
          <cell r="Q3297">
            <v>0</v>
          </cell>
          <cell r="R3297">
            <v>0</v>
          </cell>
          <cell r="S3297">
            <v>1793.913760500868</v>
          </cell>
          <cell r="T3297">
            <v>0</v>
          </cell>
          <cell r="U3297">
            <v>0</v>
          </cell>
          <cell r="V3297">
            <v>1988.9442524757806</v>
          </cell>
          <cell r="W3297">
            <v>0</v>
          </cell>
          <cell r="X3297">
            <v>0</v>
          </cell>
        </row>
        <row r="3298">
          <cell r="K3298">
            <v>0</v>
          </cell>
          <cell r="L3298">
            <v>0</v>
          </cell>
          <cell r="M3298">
            <v>1459.35</v>
          </cell>
          <cell r="N3298">
            <v>0</v>
          </cell>
          <cell r="O3298">
            <v>0</v>
          </cell>
          <cell r="P3298">
            <v>1618.0074308812495</v>
          </cell>
          <cell r="Q3298">
            <v>0</v>
          </cell>
          <cell r="R3298">
            <v>0</v>
          </cell>
          <cell r="S3298">
            <v>1793.913760500868</v>
          </cell>
          <cell r="T3298">
            <v>0</v>
          </cell>
          <cell r="U3298">
            <v>0</v>
          </cell>
          <cell r="V3298">
            <v>1988.9442524757806</v>
          </cell>
          <cell r="W3298">
            <v>0</v>
          </cell>
          <cell r="X3298">
            <v>0</v>
          </cell>
        </row>
        <row r="3299">
          <cell r="K3299">
            <v>0</v>
          </cell>
          <cell r="L3299">
            <v>0</v>
          </cell>
          <cell r="M3299">
            <v>1459.35</v>
          </cell>
          <cell r="N3299">
            <v>0</v>
          </cell>
          <cell r="O3299">
            <v>0</v>
          </cell>
          <cell r="P3299">
            <v>1618.0074308812495</v>
          </cell>
          <cell r="Q3299">
            <v>0</v>
          </cell>
          <cell r="R3299">
            <v>0</v>
          </cell>
          <cell r="S3299">
            <v>1793.913760500868</v>
          </cell>
          <cell r="T3299">
            <v>0</v>
          </cell>
          <cell r="U3299">
            <v>0</v>
          </cell>
          <cell r="V3299">
            <v>1988.9442524757806</v>
          </cell>
          <cell r="W3299">
            <v>0</v>
          </cell>
          <cell r="X3299">
            <v>0</v>
          </cell>
        </row>
        <row r="3300">
          <cell r="K3300">
            <v>0</v>
          </cell>
          <cell r="L3300">
            <v>0</v>
          </cell>
          <cell r="M3300">
            <v>1459.35</v>
          </cell>
          <cell r="N3300">
            <v>0</v>
          </cell>
          <cell r="O3300">
            <v>0</v>
          </cell>
          <cell r="P3300">
            <v>1618.0074308812495</v>
          </cell>
          <cell r="Q3300">
            <v>0</v>
          </cell>
          <cell r="R3300">
            <v>0</v>
          </cell>
          <cell r="S3300">
            <v>1793.913760500868</v>
          </cell>
          <cell r="T3300">
            <v>0</v>
          </cell>
          <cell r="U3300">
            <v>0</v>
          </cell>
          <cell r="V3300">
            <v>1988.9442524757806</v>
          </cell>
          <cell r="W3300">
            <v>0</v>
          </cell>
          <cell r="X3300">
            <v>0</v>
          </cell>
        </row>
        <row r="3301">
          <cell r="K3301">
            <v>0</v>
          </cell>
          <cell r="L3301">
            <v>0</v>
          </cell>
          <cell r="M3301">
            <v>1459.35</v>
          </cell>
          <cell r="N3301">
            <v>0</v>
          </cell>
          <cell r="O3301">
            <v>0</v>
          </cell>
          <cell r="P3301">
            <v>1618.0074308812495</v>
          </cell>
          <cell r="Q3301">
            <v>0</v>
          </cell>
          <cell r="R3301">
            <v>0</v>
          </cell>
          <cell r="S3301">
            <v>1793.913760500868</v>
          </cell>
          <cell r="T3301">
            <v>0</v>
          </cell>
          <cell r="U3301">
            <v>0</v>
          </cell>
          <cell r="V3301">
            <v>1988.9442524757806</v>
          </cell>
          <cell r="W3301">
            <v>0</v>
          </cell>
          <cell r="X3301">
            <v>0</v>
          </cell>
        </row>
        <row r="3302">
          <cell r="K3302">
            <v>0</v>
          </cell>
          <cell r="L3302">
            <v>0</v>
          </cell>
          <cell r="M3302">
            <v>1459.35</v>
          </cell>
          <cell r="N3302">
            <v>0</v>
          </cell>
          <cell r="O3302">
            <v>0</v>
          </cell>
          <cell r="P3302">
            <v>1618.0074308812495</v>
          </cell>
          <cell r="Q3302">
            <v>0</v>
          </cell>
          <cell r="R3302">
            <v>0</v>
          </cell>
          <cell r="S3302">
            <v>1793.913760500868</v>
          </cell>
          <cell r="T3302">
            <v>0</v>
          </cell>
          <cell r="U3302">
            <v>0</v>
          </cell>
          <cell r="V3302">
            <v>1988.9442524757806</v>
          </cell>
          <cell r="W3302">
            <v>0</v>
          </cell>
          <cell r="X3302">
            <v>0</v>
          </cell>
        </row>
        <row r="3303">
          <cell r="K3303">
            <v>0</v>
          </cell>
          <cell r="L3303">
            <v>0</v>
          </cell>
          <cell r="M3303">
            <v>1459.35</v>
          </cell>
          <cell r="N3303">
            <v>0</v>
          </cell>
          <cell r="O3303">
            <v>0</v>
          </cell>
          <cell r="P3303">
            <v>1618.0074308812495</v>
          </cell>
          <cell r="Q3303">
            <v>0</v>
          </cell>
          <cell r="R3303">
            <v>0</v>
          </cell>
          <cell r="S3303">
            <v>1793.913760500868</v>
          </cell>
          <cell r="T3303">
            <v>0</v>
          </cell>
          <cell r="U3303">
            <v>0</v>
          </cell>
          <cell r="V3303">
            <v>1988.9442524757806</v>
          </cell>
          <cell r="W3303">
            <v>0</v>
          </cell>
          <cell r="X3303">
            <v>0</v>
          </cell>
        </row>
        <row r="3304">
          <cell r="K3304">
            <v>0</v>
          </cell>
          <cell r="L3304">
            <v>0</v>
          </cell>
          <cell r="M3304">
            <v>1459.35</v>
          </cell>
          <cell r="N3304">
            <v>0</v>
          </cell>
          <cell r="O3304">
            <v>0</v>
          </cell>
          <cell r="P3304">
            <v>1618.0074308812495</v>
          </cell>
          <cell r="Q3304">
            <v>0</v>
          </cell>
          <cell r="R3304">
            <v>0</v>
          </cell>
          <cell r="S3304">
            <v>1793.913760500868</v>
          </cell>
          <cell r="T3304">
            <v>0</v>
          </cell>
          <cell r="U3304">
            <v>0</v>
          </cell>
          <cell r="V3304">
            <v>1988.9442524757806</v>
          </cell>
          <cell r="W3304">
            <v>0</v>
          </cell>
          <cell r="X3304">
            <v>0</v>
          </cell>
        </row>
        <row r="3305">
          <cell r="K3305">
            <v>0</v>
          </cell>
          <cell r="L3305">
            <v>0</v>
          </cell>
          <cell r="M3305">
            <v>1459.35</v>
          </cell>
          <cell r="N3305">
            <v>0</v>
          </cell>
          <cell r="O3305">
            <v>0</v>
          </cell>
          <cell r="P3305">
            <v>1618.0074308812495</v>
          </cell>
          <cell r="Q3305">
            <v>0</v>
          </cell>
          <cell r="R3305">
            <v>0</v>
          </cell>
          <cell r="S3305">
            <v>1793.913760500868</v>
          </cell>
          <cell r="T3305">
            <v>0</v>
          </cell>
          <cell r="U3305">
            <v>0</v>
          </cell>
          <cell r="V3305">
            <v>1988.9442524757806</v>
          </cell>
          <cell r="W3305">
            <v>0</v>
          </cell>
          <cell r="X3305">
            <v>0</v>
          </cell>
        </row>
        <row r="3306">
          <cell r="K3306">
            <v>0</v>
          </cell>
          <cell r="L3306">
            <v>0</v>
          </cell>
          <cell r="M3306">
            <v>1459.35</v>
          </cell>
          <cell r="N3306">
            <v>0</v>
          </cell>
          <cell r="O3306">
            <v>0</v>
          </cell>
          <cell r="P3306">
            <v>1618.0074308812495</v>
          </cell>
          <cell r="Q3306">
            <v>0</v>
          </cell>
          <cell r="R3306">
            <v>0</v>
          </cell>
          <cell r="S3306">
            <v>1793.913760500868</v>
          </cell>
          <cell r="T3306">
            <v>0</v>
          </cell>
          <cell r="U3306">
            <v>0</v>
          </cell>
          <cell r="V3306">
            <v>1988.9442524757806</v>
          </cell>
          <cell r="W3306">
            <v>0</v>
          </cell>
          <cell r="X3306">
            <v>0</v>
          </cell>
        </row>
        <row r="3307">
          <cell r="K3307">
            <v>0</v>
          </cell>
          <cell r="L3307">
            <v>0</v>
          </cell>
          <cell r="M3307">
            <v>1459.35</v>
          </cell>
          <cell r="N3307">
            <v>0</v>
          </cell>
          <cell r="O3307">
            <v>0</v>
          </cell>
          <cell r="P3307">
            <v>1618.0074308812495</v>
          </cell>
          <cell r="Q3307">
            <v>0</v>
          </cell>
          <cell r="R3307">
            <v>0</v>
          </cell>
          <cell r="S3307">
            <v>1793.913760500868</v>
          </cell>
          <cell r="T3307">
            <v>0</v>
          </cell>
          <cell r="U3307">
            <v>0</v>
          </cell>
          <cell r="V3307">
            <v>1988.9442524757806</v>
          </cell>
          <cell r="W3307">
            <v>0</v>
          </cell>
          <cell r="X3307">
            <v>0</v>
          </cell>
        </row>
        <row r="3308">
          <cell r="K3308">
            <v>0</v>
          </cell>
          <cell r="L3308">
            <v>0</v>
          </cell>
          <cell r="M3308">
            <v>1459.35</v>
          </cell>
          <cell r="N3308">
            <v>0</v>
          </cell>
          <cell r="O3308">
            <v>0</v>
          </cell>
          <cell r="P3308">
            <v>1618.0074308812495</v>
          </cell>
          <cell r="Q3308">
            <v>0</v>
          </cell>
          <cell r="R3308">
            <v>0</v>
          </cell>
          <cell r="S3308">
            <v>1793.913760500868</v>
          </cell>
          <cell r="T3308">
            <v>0</v>
          </cell>
          <cell r="U3308">
            <v>0</v>
          </cell>
          <cell r="V3308">
            <v>1988.9442524757806</v>
          </cell>
          <cell r="W3308">
            <v>0</v>
          </cell>
          <cell r="X3308">
            <v>0</v>
          </cell>
        </row>
        <row r="3309">
          <cell r="K3309">
            <v>0</v>
          </cell>
          <cell r="L3309">
            <v>0</v>
          </cell>
          <cell r="M3309">
            <v>1459.35</v>
          </cell>
          <cell r="N3309">
            <v>0</v>
          </cell>
          <cell r="O3309">
            <v>0</v>
          </cell>
          <cell r="P3309">
            <v>1618.0074308812495</v>
          </cell>
          <cell r="Q3309">
            <v>0</v>
          </cell>
          <cell r="R3309">
            <v>0</v>
          </cell>
          <cell r="S3309">
            <v>1793.913760500868</v>
          </cell>
          <cell r="T3309">
            <v>0</v>
          </cell>
          <cell r="U3309">
            <v>0</v>
          </cell>
          <cell r="V3309">
            <v>1988.9442524757806</v>
          </cell>
          <cell r="W3309">
            <v>0</v>
          </cell>
          <cell r="X3309">
            <v>0</v>
          </cell>
        </row>
        <row r="3310">
          <cell r="K3310">
            <v>0</v>
          </cell>
          <cell r="L3310">
            <v>0</v>
          </cell>
          <cell r="M3310">
            <v>1459.35</v>
          </cell>
          <cell r="N3310">
            <v>0</v>
          </cell>
          <cell r="O3310">
            <v>0</v>
          </cell>
          <cell r="P3310">
            <v>1618.0074308812495</v>
          </cell>
          <cell r="Q3310">
            <v>0</v>
          </cell>
          <cell r="R3310">
            <v>0</v>
          </cell>
          <cell r="S3310">
            <v>1793.913760500868</v>
          </cell>
          <cell r="T3310">
            <v>0</v>
          </cell>
          <cell r="U3310">
            <v>0</v>
          </cell>
          <cell r="V3310">
            <v>1988.9442524757806</v>
          </cell>
          <cell r="W3310">
            <v>0</v>
          </cell>
          <cell r="X3310">
            <v>0</v>
          </cell>
        </row>
        <row r="3311">
          <cell r="K3311">
            <v>0</v>
          </cell>
          <cell r="L3311">
            <v>0</v>
          </cell>
          <cell r="M3311">
            <v>1459.35</v>
          </cell>
          <cell r="N3311">
            <v>0</v>
          </cell>
          <cell r="O3311">
            <v>0</v>
          </cell>
          <cell r="P3311">
            <v>1618.0074308812495</v>
          </cell>
          <cell r="Q3311">
            <v>0</v>
          </cell>
          <cell r="R3311">
            <v>0</v>
          </cell>
          <cell r="S3311">
            <v>1793.913760500868</v>
          </cell>
          <cell r="T3311">
            <v>0</v>
          </cell>
          <cell r="U3311">
            <v>0</v>
          </cell>
          <cell r="V3311">
            <v>1988.9442524757806</v>
          </cell>
          <cell r="W3311">
            <v>0</v>
          </cell>
          <cell r="X3311">
            <v>0</v>
          </cell>
        </row>
        <row r="3312">
          <cell r="K3312">
            <v>0</v>
          </cell>
          <cell r="L3312">
            <v>0</v>
          </cell>
          <cell r="M3312">
            <v>1459.35</v>
          </cell>
          <cell r="N3312">
            <v>0</v>
          </cell>
          <cell r="O3312">
            <v>0</v>
          </cell>
          <cell r="P3312">
            <v>1618.0074308812495</v>
          </cell>
          <cell r="Q3312">
            <v>0</v>
          </cell>
          <cell r="R3312">
            <v>0</v>
          </cell>
          <cell r="S3312">
            <v>1793.913760500868</v>
          </cell>
          <cell r="T3312">
            <v>0</v>
          </cell>
          <cell r="U3312">
            <v>0</v>
          </cell>
          <cell r="V3312">
            <v>1988.9442524757806</v>
          </cell>
          <cell r="W3312">
            <v>0</v>
          </cell>
          <cell r="X3312">
            <v>0</v>
          </cell>
        </row>
        <row r="3313">
          <cell r="K3313">
            <v>0</v>
          </cell>
          <cell r="L3313">
            <v>0</v>
          </cell>
          <cell r="M3313">
            <v>1459.35</v>
          </cell>
          <cell r="N3313">
            <v>0</v>
          </cell>
          <cell r="O3313">
            <v>0</v>
          </cell>
          <cell r="P3313">
            <v>1618.0074308812495</v>
          </cell>
          <cell r="Q3313">
            <v>0</v>
          </cell>
          <cell r="R3313">
            <v>0</v>
          </cell>
          <cell r="S3313">
            <v>1793.913760500868</v>
          </cell>
          <cell r="T3313">
            <v>0</v>
          </cell>
          <cell r="U3313">
            <v>0</v>
          </cell>
          <cell r="V3313">
            <v>1988.9442524757806</v>
          </cell>
          <cell r="W3313">
            <v>0</v>
          </cell>
          <cell r="X3313">
            <v>0</v>
          </cell>
        </row>
        <row r="3314">
          <cell r="K3314">
            <v>0</v>
          </cell>
          <cell r="L3314">
            <v>0</v>
          </cell>
          <cell r="M3314">
            <v>1459.35</v>
          </cell>
          <cell r="N3314">
            <v>0</v>
          </cell>
          <cell r="O3314">
            <v>0</v>
          </cell>
          <cell r="P3314">
            <v>1618.0074308812495</v>
          </cell>
          <cell r="Q3314">
            <v>0</v>
          </cell>
          <cell r="R3314">
            <v>0</v>
          </cell>
          <cell r="S3314">
            <v>1793.913760500868</v>
          </cell>
          <cell r="T3314">
            <v>0</v>
          </cell>
          <cell r="U3314">
            <v>0</v>
          </cell>
          <cell r="V3314">
            <v>1988.9442524757806</v>
          </cell>
          <cell r="W3314">
            <v>0</v>
          </cell>
          <cell r="X3314">
            <v>0</v>
          </cell>
        </row>
        <row r="3315">
          <cell r="K3315">
            <v>0</v>
          </cell>
          <cell r="L3315">
            <v>0</v>
          </cell>
          <cell r="M3315">
            <v>1459.35</v>
          </cell>
          <cell r="N3315">
            <v>0</v>
          </cell>
          <cell r="O3315">
            <v>0</v>
          </cell>
          <cell r="P3315">
            <v>1618.0074308812495</v>
          </cell>
          <cell r="Q3315">
            <v>0</v>
          </cell>
          <cell r="R3315">
            <v>0</v>
          </cell>
          <cell r="S3315">
            <v>1793.913760500868</v>
          </cell>
          <cell r="T3315">
            <v>0</v>
          </cell>
          <cell r="U3315">
            <v>0</v>
          </cell>
          <cell r="V3315">
            <v>1988.9442524757806</v>
          </cell>
          <cell r="W3315">
            <v>0</v>
          </cell>
          <cell r="X3315">
            <v>0</v>
          </cell>
        </row>
        <row r="3316">
          <cell r="K3316">
            <v>0</v>
          </cell>
          <cell r="L3316">
            <v>0</v>
          </cell>
          <cell r="M3316">
            <v>1459.35</v>
          </cell>
          <cell r="N3316">
            <v>0</v>
          </cell>
          <cell r="O3316">
            <v>0</v>
          </cell>
          <cell r="P3316">
            <v>1618.0074308812495</v>
          </cell>
          <cell r="Q3316">
            <v>0</v>
          </cell>
          <cell r="R3316">
            <v>0</v>
          </cell>
          <cell r="S3316">
            <v>1793.913760500868</v>
          </cell>
          <cell r="T3316">
            <v>0</v>
          </cell>
          <cell r="U3316">
            <v>0</v>
          </cell>
          <cell r="V3316">
            <v>1988.9442524757806</v>
          </cell>
          <cell r="W3316">
            <v>0</v>
          </cell>
          <cell r="X3316">
            <v>0</v>
          </cell>
        </row>
        <row r="3317">
          <cell r="K3317">
            <v>0</v>
          </cell>
          <cell r="L3317">
            <v>0</v>
          </cell>
          <cell r="M3317">
            <v>1459.35</v>
          </cell>
          <cell r="N3317">
            <v>0</v>
          </cell>
          <cell r="O3317">
            <v>0</v>
          </cell>
          <cell r="P3317">
            <v>1618.0074308812495</v>
          </cell>
          <cell r="Q3317">
            <v>0</v>
          </cell>
          <cell r="R3317">
            <v>0</v>
          </cell>
          <cell r="S3317">
            <v>1793.913760500868</v>
          </cell>
          <cell r="T3317">
            <v>0</v>
          </cell>
          <cell r="U3317">
            <v>0</v>
          </cell>
          <cell r="V3317">
            <v>1988.9442524757806</v>
          </cell>
          <cell r="W3317">
            <v>0</v>
          </cell>
          <cell r="X3317">
            <v>0</v>
          </cell>
        </row>
        <row r="3318">
          <cell r="K3318">
            <v>0</v>
          </cell>
          <cell r="L3318">
            <v>0</v>
          </cell>
          <cell r="M3318">
            <v>1459.35</v>
          </cell>
          <cell r="N3318">
            <v>0</v>
          </cell>
          <cell r="O3318">
            <v>0</v>
          </cell>
          <cell r="P3318">
            <v>1618.0074308812495</v>
          </cell>
          <cell r="Q3318">
            <v>0</v>
          </cell>
          <cell r="R3318">
            <v>0</v>
          </cell>
          <cell r="S3318">
            <v>1793.913760500868</v>
          </cell>
          <cell r="T3318">
            <v>0</v>
          </cell>
          <cell r="U3318">
            <v>0</v>
          </cell>
          <cell r="V3318">
            <v>1988.9442524757806</v>
          </cell>
          <cell r="W3318">
            <v>0</v>
          </cell>
          <cell r="X3318">
            <v>0</v>
          </cell>
        </row>
        <row r="3319">
          <cell r="K3319">
            <v>0</v>
          </cell>
          <cell r="L3319">
            <v>0</v>
          </cell>
          <cell r="M3319">
            <v>1459.35</v>
          </cell>
          <cell r="N3319">
            <v>0</v>
          </cell>
          <cell r="O3319">
            <v>0</v>
          </cell>
          <cell r="P3319">
            <v>1618.0074308812495</v>
          </cell>
          <cell r="Q3319">
            <v>0</v>
          </cell>
          <cell r="R3319">
            <v>0</v>
          </cell>
          <cell r="S3319">
            <v>1793.913760500868</v>
          </cell>
          <cell r="T3319">
            <v>0</v>
          </cell>
          <cell r="U3319">
            <v>0</v>
          </cell>
          <cell r="V3319">
            <v>1988.9442524757806</v>
          </cell>
          <cell r="W3319">
            <v>0</v>
          </cell>
          <cell r="X3319">
            <v>0</v>
          </cell>
        </row>
        <row r="3320">
          <cell r="K3320">
            <v>0</v>
          </cell>
          <cell r="L3320">
            <v>0</v>
          </cell>
          <cell r="M3320">
            <v>1459.35</v>
          </cell>
          <cell r="N3320">
            <v>0</v>
          </cell>
          <cell r="O3320">
            <v>0</v>
          </cell>
          <cell r="P3320">
            <v>1618.0074308812495</v>
          </cell>
          <cell r="Q3320">
            <v>0</v>
          </cell>
          <cell r="R3320">
            <v>0</v>
          </cell>
          <cell r="S3320">
            <v>1793.913760500868</v>
          </cell>
          <cell r="T3320">
            <v>0</v>
          </cell>
          <cell r="U3320">
            <v>0</v>
          </cell>
          <cell r="V3320">
            <v>1988.9442524757806</v>
          </cell>
          <cell r="W3320">
            <v>0</v>
          </cell>
          <cell r="X3320">
            <v>0</v>
          </cell>
        </row>
        <row r="3321">
          <cell r="K3321">
            <v>0</v>
          </cell>
          <cell r="L3321">
            <v>0</v>
          </cell>
          <cell r="M3321">
            <v>1459.35</v>
          </cell>
          <cell r="N3321">
            <v>0</v>
          </cell>
          <cell r="O3321">
            <v>0</v>
          </cell>
          <cell r="P3321">
            <v>1618.0074308812495</v>
          </cell>
          <cell r="Q3321">
            <v>0</v>
          </cell>
          <cell r="R3321">
            <v>0</v>
          </cell>
          <cell r="S3321">
            <v>1793.913760500868</v>
          </cell>
          <cell r="T3321">
            <v>0</v>
          </cell>
          <cell r="U3321">
            <v>0</v>
          </cell>
          <cell r="V3321">
            <v>1988.9442524757806</v>
          </cell>
          <cell r="W3321">
            <v>0</v>
          </cell>
          <cell r="X3321">
            <v>0</v>
          </cell>
        </row>
        <row r="3322">
          <cell r="K3322">
            <v>0</v>
          </cell>
          <cell r="L3322">
            <v>0</v>
          </cell>
          <cell r="M3322">
            <v>1459.35</v>
          </cell>
          <cell r="N3322">
            <v>0</v>
          </cell>
          <cell r="O3322">
            <v>0</v>
          </cell>
          <cell r="P3322">
            <v>1618.0074308812495</v>
          </cell>
          <cell r="Q3322">
            <v>0</v>
          </cell>
          <cell r="R3322">
            <v>0</v>
          </cell>
          <cell r="S3322">
            <v>1793.913760500868</v>
          </cell>
          <cell r="T3322">
            <v>0</v>
          </cell>
          <cell r="U3322">
            <v>0</v>
          </cell>
          <cell r="V3322">
            <v>1988.9442524757806</v>
          </cell>
          <cell r="W3322">
            <v>0</v>
          </cell>
          <cell r="X3322">
            <v>0</v>
          </cell>
        </row>
        <row r="3323">
          <cell r="K3323">
            <v>0</v>
          </cell>
          <cell r="L3323">
            <v>0</v>
          </cell>
          <cell r="M3323">
            <v>1459.35</v>
          </cell>
          <cell r="N3323">
            <v>0</v>
          </cell>
          <cell r="O3323">
            <v>0</v>
          </cell>
          <cell r="P3323">
            <v>1618.0074308812495</v>
          </cell>
          <cell r="Q3323">
            <v>0</v>
          </cell>
          <cell r="R3323">
            <v>0</v>
          </cell>
          <cell r="S3323">
            <v>1793.913760500868</v>
          </cell>
          <cell r="T3323">
            <v>0</v>
          </cell>
          <cell r="U3323">
            <v>0</v>
          </cell>
          <cell r="V3323">
            <v>1988.9442524757806</v>
          </cell>
          <cell r="W3323">
            <v>0</v>
          </cell>
          <cell r="X3323">
            <v>0</v>
          </cell>
        </row>
        <row r="3324">
          <cell r="K3324">
            <v>0</v>
          </cell>
          <cell r="L3324">
            <v>0</v>
          </cell>
          <cell r="M3324">
            <v>1459.35</v>
          </cell>
          <cell r="N3324">
            <v>0</v>
          </cell>
          <cell r="O3324">
            <v>0</v>
          </cell>
          <cell r="P3324">
            <v>1618.0074308812495</v>
          </cell>
          <cell r="Q3324">
            <v>0</v>
          </cell>
          <cell r="R3324">
            <v>0</v>
          </cell>
          <cell r="S3324">
            <v>1793.913760500868</v>
          </cell>
          <cell r="T3324">
            <v>0</v>
          </cell>
          <cell r="U3324">
            <v>0</v>
          </cell>
          <cell r="V3324">
            <v>1988.9442524757806</v>
          </cell>
          <cell r="W3324">
            <v>0</v>
          </cell>
          <cell r="X3324">
            <v>0</v>
          </cell>
        </row>
        <row r="3325">
          <cell r="K3325">
            <v>0</v>
          </cell>
          <cell r="L3325">
            <v>0</v>
          </cell>
          <cell r="M3325">
            <v>1459.35</v>
          </cell>
          <cell r="N3325">
            <v>0</v>
          </cell>
          <cell r="O3325">
            <v>0</v>
          </cell>
          <cell r="P3325">
            <v>1618.0074308812495</v>
          </cell>
          <cell r="Q3325">
            <v>0</v>
          </cell>
          <cell r="R3325">
            <v>0</v>
          </cell>
          <cell r="S3325">
            <v>1793.913760500868</v>
          </cell>
          <cell r="T3325">
            <v>0</v>
          </cell>
          <cell r="U3325">
            <v>0</v>
          </cell>
          <cell r="V3325">
            <v>1988.9442524757806</v>
          </cell>
          <cell r="W3325">
            <v>0</v>
          </cell>
          <cell r="X3325">
            <v>0</v>
          </cell>
        </row>
        <row r="3326">
          <cell r="K3326">
            <v>0</v>
          </cell>
          <cell r="L3326">
            <v>0</v>
          </cell>
          <cell r="M3326">
            <v>1459.35</v>
          </cell>
          <cell r="N3326">
            <v>0</v>
          </cell>
          <cell r="O3326">
            <v>0</v>
          </cell>
          <cell r="P3326">
            <v>1618.0074308812495</v>
          </cell>
          <cell r="Q3326">
            <v>0</v>
          </cell>
          <cell r="R3326">
            <v>0</v>
          </cell>
          <cell r="S3326">
            <v>1793.913760500868</v>
          </cell>
          <cell r="T3326">
            <v>0</v>
          </cell>
          <cell r="U3326">
            <v>0</v>
          </cell>
          <cell r="V3326">
            <v>1988.9442524757806</v>
          </cell>
          <cell r="W3326">
            <v>0</v>
          </cell>
          <cell r="X3326">
            <v>0</v>
          </cell>
        </row>
        <row r="3327">
          <cell r="K3327">
            <v>0</v>
          </cell>
          <cell r="L3327">
            <v>0</v>
          </cell>
          <cell r="M3327">
            <v>1459.35</v>
          </cell>
          <cell r="N3327">
            <v>0</v>
          </cell>
          <cell r="O3327">
            <v>0</v>
          </cell>
          <cell r="P3327">
            <v>1618.0074308812495</v>
          </cell>
          <cell r="Q3327">
            <v>0</v>
          </cell>
          <cell r="R3327">
            <v>0</v>
          </cell>
          <cell r="S3327">
            <v>1793.913760500868</v>
          </cell>
          <cell r="T3327">
            <v>0</v>
          </cell>
          <cell r="U3327">
            <v>0</v>
          </cell>
          <cell r="V3327">
            <v>1988.9442524757806</v>
          </cell>
          <cell r="W3327">
            <v>0</v>
          </cell>
          <cell r="X3327">
            <v>0</v>
          </cell>
        </row>
        <row r="3328">
          <cell r="K3328">
            <v>0</v>
          </cell>
          <cell r="L3328">
            <v>0</v>
          </cell>
          <cell r="M3328">
            <v>1459.35</v>
          </cell>
          <cell r="N3328">
            <v>0</v>
          </cell>
          <cell r="O3328">
            <v>0</v>
          </cell>
          <cell r="P3328">
            <v>1618.0074308812495</v>
          </cell>
          <cell r="Q3328">
            <v>0</v>
          </cell>
          <cell r="R3328">
            <v>0</v>
          </cell>
          <cell r="S3328">
            <v>1793.913760500868</v>
          </cell>
          <cell r="T3328">
            <v>0</v>
          </cell>
          <cell r="U3328">
            <v>0</v>
          </cell>
          <cell r="V3328">
            <v>1988.9442524757806</v>
          </cell>
          <cell r="W3328">
            <v>0</v>
          </cell>
          <cell r="X3328">
            <v>0</v>
          </cell>
        </row>
        <row r="3329">
          <cell r="K3329">
            <v>0</v>
          </cell>
          <cell r="L3329">
            <v>0</v>
          </cell>
          <cell r="M3329">
            <v>1459.35</v>
          </cell>
          <cell r="N3329">
            <v>0</v>
          </cell>
          <cell r="O3329">
            <v>0</v>
          </cell>
          <cell r="P3329">
            <v>1618.0074308812495</v>
          </cell>
          <cell r="Q3329">
            <v>0</v>
          </cell>
          <cell r="R3329">
            <v>0</v>
          </cell>
          <cell r="S3329">
            <v>1793.913760500868</v>
          </cell>
          <cell r="T3329">
            <v>0</v>
          </cell>
          <cell r="U3329">
            <v>0</v>
          </cell>
          <cell r="V3329">
            <v>1988.9442524757806</v>
          </cell>
          <cell r="W3329">
            <v>0</v>
          </cell>
          <cell r="X3329">
            <v>0</v>
          </cell>
        </row>
        <row r="3330">
          <cell r="K3330">
            <v>0</v>
          </cell>
          <cell r="L3330">
            <v>0</v>
          </cell>
          <cell r="M3330">
            <v>1459.35</v>
          </cell>
          <cell r="N3330">
            <v>0</v>
          </cell>
          <cell r="O3330">
            <v>0</v>
          </cell>
          <cell r="P3330">
            <v>1618.0074308812495</v>
          </cell>
          <cell r="Q3330">
            <v>0</v>
          </cell>
          <cell r="R3330">
            <v>0</v>
          </cell>
          <cell r="S3330">
            <v>1793.913760500868</v>
          </cell>
          <cell r="T3330">
            <v>0</v>
          </cell>
          <cell r="U3330">
            <v>0</v>
          </cell>
          <cell r="V3330">
            <v>1988.9442524757806</v>
          </cell>
          <cell r="W3330">
            <v>0</v>
          </cell>
          <cell r="X3330">
            <v>0</v>
          </cell>
        </row>
        <row r="3331">
          <cell r="K3331">
            <v>0</v>
          </cell>
          <cell r="L3331">
            <v>0</v>
          </cell>
          <cell r="M3331">
            <v>1459.35</v>
          </cell>
          <cell r="N3331">
            <v>0</v>
          </cell>
          <cell r="O3331">
            <v>0</v>
          </cell>
          <cell r="P3331">
            <v>1618.0074308812495</v>
          </cell>
          <cell r="Q3331">
            <v>0</v>
          </cell>
          <cell r="R3331">
            <v>0</v>
          </cell>
          <cell r="S3331">
            <v>1793.913760500868</v>
          </cell>
          <cell r="T3331">
            <v>0</v>
          </cell>
          <cell r="U3331">
            <v>0</v>
          </cell>
          <cell r="V3331">
            <v>1988.9442524757806</v>
          </cell>
          <cell r="W3331">
            <v>0</v>
          </cell>
          <cell r="X3331">
            <v>0</v>
          </cell>
        </row>
        <row r="3332">
          <cell r="K3332">
            <v>0</v>
          </cell>
          <cell r="L3332">
            <v>0</v>
          </cell>
          <cell r="M3332">
            <v>1459.35</v>
          </cell>
          <cell r="N3332">
            <v>0</v>
          </cell>
          <cell r="O3332">
            <v>0</v>
          </cell>
          <cell r="P3332">
            <v>1618.0074308812495</v>
          </cell>
          <cell r="Q3332">
            <v>0</v>
          </cell>
          <cell r="R3332">
            <v>0</v>
          </cell>
          <cell r="S3332">
            <v>1793.913760500868</v>
          </cell>
          <cell r="T3332">
            <v>0</v>
          </cell>
          <cell r="U3332">
            <v>0</v>
          </cell>
          <cell r="V3332">
            <v>1988.9442524757806</v>
          </cell>
          <cell r="W3332">
            <v>0</v>
          </cell>
          <cell r="X3332">
            <v>0</v>
          </cell>
        </row>
        <row r="3333">
          <cell r="K3333">
            <v>0</v>
          </cell>
          <cell r="L3333">
            <v>0</v>
          </cell>
          <cell r="M3333">
            <v>1459.35</v>
          </cell>
          <cell r="N3333">
            <v>0</v>
          </cell>
          <cell r="O3333">
            <v>0</v>
          </cell>
          <cell r="P3333">
            <v>1618.0074308812495</v>
          </cell>
          <cell r="Q3333">
            <v>0</v>
          </cell>
          <cell r="R3333">
            <v>0</v>
          </cell>
          <cell r="S3333">
            <v>1793.913760500868</v>
          </cell>
          <cell r="T3333">
            <v>0</v>
          </cell>
          <cell r="U3333">
            <v>0</v>
          </cell>
          <cell r="V3333">
            <v>1988.9442524757806</v>
          </cell>
          <cell r="W3333">
            <v>0</v>
          </cell>
          <cell r="X3333">
            <v>0</v>
          </cell>
        </row>
        <row r="3334">
          <cell r="K3334">
            <v>0</v>
          </cell>
          <cell r="L3334">
            <v>0</v>
          </cell>
          <cell r="M3334">
            <v>1459.35</v>
          </cell>
          <cell r="N3334">
            <v>0</v>
          </cell>
          <cell r="O3334">
            <v>0</v>
          </cell>
          <cell r="P3334">
            <v>1618.0074308812495</v>
          </cell>
          <cell r="Q3334">
            <v>0</v>
          </cell>
          <cell r="R3334">
            <v>0</v>
          </cell>
          <cell r="S3334">
            <v>1793.913760500868</v>
          </cell>
          <cell r="T3334">
            <v>0</v>
          </cell>
          <cell r="U3334">
            <v>0</v>
          </cell>
          <cell r="V3334">
            <v>1988.9442524757806</v>
          </cell>
          <cell r="W3334">
            <v>0</v>
          </cell>
          <cell r="X3334">
            <v>0</v>
          </cell>
        </row>
        <row r="3335">
          <cell r="K3335">
            <v>0</v>
          </cell>
          <cell r="L3335">
            <v>0</v>
          </cell>
          <cell r="M3335">
            <v>1459.35</v>
          </cell>
          <cell r="N3335">
            <v>0</v>
          </cell>
          <cell r="O3335">
            <v>0</v>
          </cell>
          <cell r="P3335">
            <v>1618.0074308812495</v>
          </cell>
          <cell r="Q3335">
            <v>0</v>
          </cell>
          <cell r="R3335">
            <v>0</v>
          </cell>
          <cell r="S3335">
            <v>1793.913760500868</v>
          </cell>
          <cell r="T3335">
            <v>0</v>
          </cell>
          <cell r="U3335">
            <v>0</v>
          </cell>
          <cell r="V3335">
            <v>1988.9442524757806</v>
          </cell>
          <cell r="W3335">
            <v>0</v>
          </cell>
          <cell r="X3335">
            <v>0</v>
          </cell>
        </row>
        <row r="3336">
          <cell r="K3336">
            <v>0</v>
          </cell>
          <cell r="L3336">
            <v>0</v>
          </cell>
          <cell r="M3336">
            <v>1459.35</v>
          </cell>
          <cell r="N3336">
            <v>0</v>
          </cell>
          <cell r="O3336">
            <v>0</v>
          </cell>
          <cell r="P3336">
            <v>1618.0074308812495</v>
          </cell>
          <cell r="Q3336">
            <v>0</v>
          </cell>
          <cell r="R3336">
            <v>0</v>
          </cell>
          <cell r="S3336">
            <v>1793.913760500868</v>
          </cell>
          <cell r="T3336">
            <v>0</v>
          </cell>
          <cell r="U3336">
            <v>0</v>
          </cell>
          <cell r="V3336">
            <v>1988.9442524757806</v>
          </cell>
          <cell r="W3336">
            <v>0</v>
          </cell>
          <cell r="X3336">
            <v>0</v>
          </cell>
        </row>
        <row r="3337">
          <cell r="K3337">
            <v>0</v>
          </cell>
          <cell r="L3337">
            <v>0</v>
          </cell>
          <cell r="M3337">
            <v>1459.35</v>
          </cell>
          <cell r="N3337">
            <v>0</v>
          </cell>
          <cell r="O3337">
            <v>0</v>
          </cell>
          <cell r="P3337">
            <v>1618.0074308812495</v>
          </cell>
          <cell r="Q3337">
            <v>0</v>
          </cell>
          <cell r="R3337">
            <v>0</v>
          </cell>
          <cell r="S3337">
            <v>1793.913760500868</v>
          </cell>
          <cell r="T3337">
            <v>0</v>
          </cell>
          <cell r="U3337">
            <v>0</v>
          </cell>
          <cell r="V3337">
            <v>1988.9442524757806</v>
          </cell>
          <cell r="W3337">
            <v>0</v>
          </cell>
          <cell r="X3337">
            <v>0</v>
          </cell>
        </row>
        <row r="3338">
          <cell r="K3338">
            <v>0</v>
          </cell>
          <cell r="L3338">
            <v>0</v>
          </cell>
          <cell r="M3338">
            <v>1459.35</v>
          </cell>
          <cell r="N3338">
            <v>0</v>
          </cell>
          <cell r="O3338">
            <v>0</v>
          </cell>
          <cell r="P3338">
            <v>1618.0074308812495</v>
          </cell>
          <cell r="Q3338">
            <v>0</v>
          </cell>
          <cell r="R3338">
            <v>0</v>
          </cell>
          <cell r="S3338">
            <v>1793.913760500868</v>
          </cell>
          <cell r="T3338">
            <v>0</v>
          </cell>
          <cell r="U3338">
            <v>0</v>
          </cell>
          <cell r="V3338">
            <v>1988.9442524757806</v>
          </cell>
          <cell r="W3338">
            <v>0</v>
          </cell>
          <cell r="X3338">
            <v>0</v>
          </cell>
        </row>
        <row r="3339">
          <cell r="K3339">
            <v>0</v>
          </cell>
          <cell r="L3339">
            <v>0</v>
          </cell>
          <cell r="M3339">
            <v>1459.35</v>
          </cell>
          <cell r="N3339">
            <v>0</v>
          </cell>
          <cell r="O3339">
            <v>0</v>
          </cell>
          <cell r="P3339">
            <v>1618.0074308812495</v>
          </cell>
          <cell r="Q3339">
            <v>0</v>
          </cell>
          <cell r="R3339">
            <v>0</v>
          </cell>
          <cell r="S3339">
            <v>1793.913760500868</v>
          </cell>
          <cell r="T3339">
            <v>0</v>
          </cell>
          <cell r="U3339">
            <v>0</v>
          </cell>
          <cell r="V3339">
            <v>1988.9442524757806</v>
          </cell>
          <cell r="W3339">
            <v>0</v>
          </cell>
          <cell r="X3339">
            <v>0</v>
          </cell>
        </row>
        <row r="3340">
          <cell r="K3340">
            <v>0</v>
          </cell>
          <cell r="L3340">
            <v>0</v>
          </cell>
          <cell r="M3340">
            <v>1459.35</v>
          </cell>
          <cell r="N3340">
            <v>0</v>
          </cell>
          <cell r="O3340">
            <v>0</v>
          </cell>
          <cell r="P3340">
            <v>1618.0074308812495</v>
          </cell>
          <cell r="Q3340">
            <v>0</v>
          </cell>
          <cell r="R3340">
            <v>0</v>
          </cell>
          <cell r="S3340">
            <v>1793.913760500868</v>
          </cell>
          <cell r="T3340">
            <v>0</v>
          </cell>
          <cell r="U3340">
            <v>0</v>
          </cell>
          <cell r="V3340">
            <v>1988.9442524757806</v>
          </cell>
          <cell r="W3340">
            <v>0</v>
          </cell>
          <cell r="X3340">
            <v>0</v>
          </cell>
        </row>
        <row r="3341">
          <cell r="K3341">
            <v>0</v>
          </cell>
          <cell r="L3341">
            <v>0</v>
          </cell>
          <cell r="M3341">
            <v>1459.35</v>
          </cell>
          <cell r="N3341">
            <v>0</v>
          </cell>
          <cell r="O3341">
            <v>0</v>
          </cell>
          <cell r="P3341">
            <v>1618.0074308812495</v>
          </cell>
          <cell r="Q3341">
            <v>0</v>
          </cell>
          <cell r="R3341">
            <v>0</v>
          </cell>
          <cell r="S3341">
            <v>1793.913760500868</v>
          </cell>
          <cell r="T3341">
            <v>0</v>
          </cell>
          <cell r="U3341">
            <v>0</v>
          </cell>
          <cell r="V3341">
            <v>1988.9442524757806</v>
          </cell>
          <cell r="W3341">
            <v>0</v>
          </cell>
          <cell r="X3341">
            <v>0</v>
          </cell>
        </row>
        <row r="3342">
          <cell r="K3342">
            <v>0</v>
          </cell>
          <cell r="L3342">
            <v>0</v>
          </cell>
          <cell r="M3342">
            <v>1459.35</v>
          </cell>
          <cell r="N3342">
            <v>0</v>
          </cell>
          <cell r="O3342">
            <v>0</v>
          </cell>
          <cell r="P3342">
            <v>1618.0074308812495</v>
          </cell>
          <cell r="Q3342">
            <v>0</v>
          </cell>
          <cell r="R3342">
            <v>0</v>
          </cell>
          <cell r="S3342">
            <v>1793.913760500868</v>
          </cell>
          <cell r="T3342">
            <v>0</v>
          </cell>
          <cell r="U3342">
            <v>0</v>
          </cell>
          <cell r="V3342">
            <v>1988.9442524757806</v>
          </cell>
          <cell r="W3342">
            <v>0</v>
          </cell>
          <cell r="X3342">
            <v>0</v>
          </cell>
        </row>
        <row r="3343">
          <cell r="K3343">
            <v>0</v>
          </cell>
          <cell r="L3343">
            <v>0</v>
          </cell>
          <cell r="M3343">
            <v>1459.35</v>
          </cell>
          <cell r="N3343">
            <v>0</v>
          </cell>
          <cell r="O3343">
            <v>0</v>
          </cell>
          <cell r="P3343">
            <v>1618.0074308812495</v>
          </cell>
          <cell r="Q3343">
            <v>0</v>
          </cell>
          <cell r="R3343">
            <v>0</v>
          </cell>
          <cell r="S3343">
            <v>1793.913760500868</v>
          </cell>
          <cell r="T3343">
            <v>0</v>
          </cell>
          <cell r="U3343">
            <v>0</v>
          </cell>
          <cell r="V3343">
            <v>1988.9442524757806</v>
          </cell>
          <cell r="W3343">
            <v>0</v>
          </cell>
          <cell r="X3343">
            <v>0</v>
          </cell>
        </row>
        <row r="3344">
          <cell r="K3344">
            <v>0</v>
          </cell>
          <cell r="L3344">
            <v>0</v>
          </cell>
          <cell r="M3344">
            <v>1459.35</v>
          </cell>
          <cell r="N3344">
            <v>0</v>
          </cell>
          <cell r="O3344">
            <v>0</v>
          </cell>
          <cell r="P3344">
            <v>1618.0074308812495</v>
          </cell>
          <cell r="Q3344">
            <v>0</v>
          </cell>
          <cell r="R3344">
            <v>0</v>
          </cell>
          <cell r="S3344">
            <v>1793.913760500868</v>
          </cell>
          <cell r="T3344">
            <v>0</v>
          </cell>
          <cell r="U3344">
            <v>0</v>
          </cell>
          <cell r="V3344">
            <v>1988.9442524757806</v>
          </cell>
          <cell r="W3344">
            <v>0</v>
          </cell>
          <cell r="X3344">
            <v>0</v>
          </cell>
        </row>
        <row r="3345">
          <cell r="K3345">
            <v>0</v>
          </cell>
          <cell r="L3345">
            <v>0</v>
          </cell>
          <cell r="M3345">
            <v>1459.35</v>
          </cell>
          <cell r="N3345">
            <v>0</v>
          </cell>
          <cell r="O3345">
            <v>0</v>
          </cell>
          <cell r="P3345">
            <v>1618.0074308812495</v>
          </cell>
          <cell r="Q3345">
            <v>0</v>
          </cell>
          <cell r="R3345">
            <v>0</v>
          </cell>
          <cell r="S3345">
            <v>1793.913760500868</v>
          </cell>
          <cell r="T3345">
            <v>0</v>
          </cell>
          <cell r="U3345">
            <v>0</v>
          </cell>
          <cell r="V3345">
            <v>1988.9442524757806</v>
          </cell>
          <cell r="W3345">
            <v>0</v>
          </cell>
          <cell r="X3345">
            <v>0</v>
          </cell>
        </row>
        <row r="3346">
          <cell r="K3346">
            <v>0</v>
          </cell>
          <cell r="L3346">
            <v>0</v>
          </cell>
          <cell r="M3346">
            <v>1459.35</v>
          </cell>
          <cell r="N3346">
            <v>0</v>
          </cell>
          <cell r="O3346">
            <v>0</v>
          </cell>
          <cell r="P3346">
            <v>1618.0074308812495</v>
          </cell>
          <cell r="Q3346">
            <v>0</v>
          </cell>
          <cell r="R3346">
            <v>0</v>
          </cell>
          <cell r="S3346">
            <v>1793.913760500868</v>
          </cell>
          <cell r="T3346">
            <v>0</v>
          </cell>
          <cell r="U3346">
            <v>0</v>
          </cell>
          <cell r="V3346">
            <v>1988.9442524757806</v>
          </cell>
          <cell r="W3346">
            <v>0</v>
          </cell>
          <cell r="X3346">
            <v>0</v>
          </cell>
        </row>
        <row r="3347">
          <cell r="K3347">
            <v>0</v>
          </cell>
          <cell r="L3347">
            <v>0</v>
          </cell>
          <cell r="M3347">
            <v>1459.35</v>
          </cell>
          <cell r="N3347">
            <v>0</v>
          </cell>
          <cell r="O3347">
            <v>0</v>
          </cell>
          <cell r="P3347">
            <v>1618.0074308812495</v>
          </cell>
          <cell r="Q3347">
            <v>0</v>
          </cell>
          <cell r="R3347">
            <v>0</v>
          </cell>
          <cell r="S3347">
            <v>1793.913760500868</v>
          </cell>
          <cell r="T3347">
            <v>0</v>
          </cell>
          <cell r="U3347">
            <v>0</v>
          </cell>
          <cell r="V3347">
            <v>1988.9442524757806</v>
          </cell>
          <cell r="W3347">
            <v>0</v>
          </cell>
          <cell r="X3347">
            <v>0</v>
          </cell>
        </row>
        <row r="3348">
          <cell r="K3348">
            <v>0</v>
          </cell>
          <cell r="L3348">
            <v>0</v>
          </cell>
          <cell r="M3348">
            <v>1459.35</v>
          </cell>
          <cell r="N3348">
            <v>0</v>
          </cell>
          <cell r="O3348">
            <v>0</v>
          </cell>
          <cell r="P3348">
            <v>1618.0074308812495</v>
          </cell>
          <cell r="Q3348">
            <v>0</v>
          </cell>
          <cell r="R3348">
            <v>0</v>
          </cell>
          <cell r="S3348">
            <v>1793.913760500868</v>
          </cell>
          <cell r="T3348">
            <v>0</v>
          </cell>
          <cell r="U3348">
            <v>0</v>
          </cell>
          <cell r="V3348">
            <v>1988.9442524757806</v>
          </cell>
          <cell r="W3348">
            <v>0</v>
          </cell>
          <cell r="X3348">
            <v>0</v>
          </cell>
        </row>
        <row r="3349">
          <cell r="K3349">
            <v>0</v>
          </cell>
          <cell r="L3349">
            <v>0</v>
          </cell>
          <cell r="M3349">
            <v>1459.35</v>
          </cell>
          <cell r="N3349">
            <v>0</v>
          </cell>
          <cell r="O3349">
            <v>0</v>
          </cell>
          <cell r="P3349">
            <v>1618.0074308812495</v>
          </cell>
          <cell r="Q3349">
            <v>0</v>
          </cell>
          <cell r="R3349">
            <v>0</v>
          </cell>
          <cell r="S3349">
            <v>1793.913760500868</v>
          </cell>
          <cell r="T3349">
            <v>0</v>
          </cell>
          <cell r="U3349">
            <v>0</v>
          </cell>
          <cell r="V3349">
            <v>1988.9442524757806</v>
          </cell>
          <cell r="W3349">
            <v>0</v>
          </cell>
          <cell r="X3349">
            <v>0</v>
          </cell>
        </row>
        <row r="3350">
          <cell r="K3350">
            <v>0</v>
          </cell>
          <cell r="L3350">
            <v>0</v>
          </cell>
          <cell r="M3350">
            <v>1459.35</v>
          </cell>
          <cell r="N3350">
            <v>0</v>
          </cell>
          <cell r="O3350">
            <v>0</v>
          </cell>
          <cell r="P3350">
            <v>1618.0074308812495</v>
          </cell>
          <cell r="Q3350">
            <v>0</v>
          </cell>
          <cell r="R3350">
            <v>0</v>
          </cell>
          <cell r="S3350">
            <v>1793.913760500868</v>
          </cell>
          <cell r="T3350">
            <v>0</v>
          </cell>
          <cell r="U3350">
            <v>0</v>
          </cell>
          <cell r="V3350">
            <v>1988.9442524757806</v>
          </cell>
          <cell r="W3350">
            <v>0</v>
          </cell>
          <cell r="X3350">
            <v>0</v>
          </cell>
        </row>
        <row r="3351">
          <cell r="K3351">
            <v>0</v>
          </cell>
          <cell r="L3351">
            <v>0</v>
          </cell>
          <cell r="M3351">
            <v>1459.35</v>
          </cell>
          <cell r="N3351">
            <v>0</v>
          </cell>
          <cell r="O3351">
            <v>0</v>
          </cell>
          <cell r="P3351">
            <v>1618.0074308812495</v>
          </cell>
          <cell r="Q3351">
            <v>0</v>
          </cell>
          <cell r="R3351">
            <v>0</v>
          </cell>
          <cell r="S3351">
            <v>1793.913760500868</v>
          </cell>
          <cell r="T3351">
            <v>0</v>
          </cell>
          <cell r="U3351">
            <v>0</v>
          </cell>
          <cell r="V3351">
            <v>1988.9442524757806</v>
          </cell>
          <cell r="W3351">
            <v>0</v>
          </cell>
          <cell r="X3351">
            <v>0</v>
          </cell>
        </row>
        <row r="3352">
          <cell r="K3352">
            <v>0</v>
          </cell>
          <cell r="L3352">
            <v>0</v>
          </cell>
          <cell r="M3352">
            <v>1459.35</v>
          </cell>
          <cell r="N3352">
            <v>0</v>
          </cell>
          <cell r="O3352">
            <v>0</v>
          </cell>
          <cell r="P3352">
            <v>1618.0074308812495</v>
          </cell>
          <cell r="Q3352">
            <v>0</v>
          </cell>
          <cell r="R3352">
            <v>0</v>
          </cell>
          <cell r="S3352">
            <v>1793.913760500868</v>
          </cell>
          <cell r="T3352">
            <v>0</v>
          </cell>
          <cell r="U3352">
            <v>0</v>
          </cell>
          <cell r="V3352">
            <v>1988.9442524757806</v>
          </cell>
          <cell r="W3352">
            <v>0</v>
          </cell>
          <cell r="X3352">
            <v>0</v>
          </cell>
        </row>
        <row r="3353">
          <cell r="K3353">
            <v>0</v>
          </cell>
          <cell r="L3353">
            <v>0</v>
          </cell>
          <cell r="M3353">
            <v>1459.35</v>
          </cell>
          <cell r="N3353">
            <v>0</v>
          </cell>
          <cell r="O3353">
            <v>0</v>
          </cell>
          <cell r="P3353">
            <v>1618.0074308812495</v>
          </cell>
          <cell r="Q3353">
            <v>0</v>
          </cell>
          <cell r="R3353">
            <v>0</v>
          </cell>
          <cell r="S3353">
            <v>1793.913760500868</v>
          </cell>
          <cell r="T3353">
            <v>0</v>
          </cell>
          <cell r="U3353">
            <v>0</v>
          </cell>
          <cell r="V3353">
            <v>1988.9442524757806</v>
          </cell>
          <cell r="W3353">
            <v>0</v>
          </cell>
          <cell r="X3353">
            <v>0</v>
          </cell>
        </row>
        <row r="3354">
          <cell r="K3354">
            <v>0</v>
          </cell>
          <cell r="L3354">
            <v>0</v>
          </cell>
          <cell r="M3354">
            <v>1459.35</v>
          </cell>
          <cell r="N3354">
            <v>0</v>
          </cell>
          <cell r="O3354">
            <v>0</v>
          </cell>
          <cell r="P3354">
            <v>1618.0074308812495</v>
          </cell>
          <cell r="Q3354">
            <v>0</v>
          </cell>
          <cell r="R3354">
            <v>0</v>
          </cell>
          <cell r="S3354">
            <v>1793.913760500868</v>
          </cell>
          <cell r="T3354">
            <v>0</v>
          </cell>
          <cell r="U3354">
            <v>0</v>
          </cell>
          <cell r="V3354">
            <v>1988.9442524757806</v>
          </cell>
          <cell r="W3354">
            <v>0</v>
          </cell>
          <cell r="X3354">
            <v>0</v>
          </cell>
        </row>
        <row r="3355">
          <cell r="K3355">
            <v>0</v>
          </cell>
          <cell r="L3355">
            <v>0</v>
          </cell>
          <cell r="M3355">
            <v>1459.35</v>
          </cell>
          <cell r="N3355">
            <v>0</v>
          </cell>
          <cell r="O3355">
            <v>0</v>
          </cell>
          <cell r="P3355">
            <v>1618.0074308812495</v>
          </cell>
          <cell r="Q3355">
            <v>0</v>
          </cell>
          <cell r="R3355">
            <v>0</v>
          </cell>
          <cell r="S3355">
            <v>1793.913760500868</v>
          </cell>
          <cell r="T3355">
            <v>0</v>
          </cell>
          <cell r="U3355">
            <v>0</v>
          </cell>
          <cell r="V3355">
            <v>1988.9442524757806</v>
          </cell>
          <cell r="W3355">
            <v>0</v>
          </cell>
          <cell r="X3355">
            <v>0</v>
          </cell>
        </row>
        <row r="3356">
          <cell r="K3356">
            <v>0</v>
          </cell>
          <cell r="L3356">
            <v>0</v>
          </cell>
          <cell r="M3356">
            <v>1459.35</v>
          </cell>
          <cell r="N3356">
            <v>0</v>
          </cell>
          <cell r="O3356">
            <v>0</v>
          </cell>
          <cell r="P3356">
            <v>1618.0074308812495</v>
          </cell>
          <cell r="Q3356">
            <v>0</v>
          </cell>
          <cell r="R3356">
            <v>0</v>
          </cell>
          <cell r="S3356">
            <v>1793.913760500868</v>
          </cell>
          <cell r="T3356">
            <v>0</v>
          </cell>
          <cell r="U3356">
            <v>0</v>
          </cell>
          <cell r="V3356">
            <v>1988.9442524757806</v>
          </cell>
          <cell r="W3356">
            <v>0</v>
          </cell>
          <cell r="X3356">
            <v>0</v>
          </cell>
        </row>
        <row r="3357">
          <cell r="K3357">
            <v>0</v>
          </cell>
          <cell r="L3357">
            <v>0</v>
          </cell>
          <cell r="M3357">
            <v>1459.35</v>
          </cell>
          <cell r="N3357">
            <v>0</v>
          </cell>
          <cell r="O3357">
            <v>0</v>
          </cell>
          <cell r="P3357">
            <v>1618.0074308812495</v>
          </cell>
          <cell r="Q3357">
            <v>0</v>
          </cell>
          <cell r="R3357">
            <v>0</v>
          </cell>
          <cell r="S3357">
            <v>1793.913760500868</v>
          </cell>
          <cell r="T3357">
            <v>0</v>
          </cell>
          <cell r="U3357">
            <v>0</v>
          </cell>
          <cell r="V3357">
            <v>1988.9442524757806</v>
          </cell>
          <cell r="W3357">
            <v>0</v>
          </cell>
          <cell r="X3357">
            <v>0</v>
          </cell>
        </row>
        <row r="3358">
          <cell r="K3358">
            <v>0</v>
          </cell>
          <cell r="L3358">
            <v>0</v>
          </cell>
          <cell r="M3358">
            <v>1459.35</v>
          </cell>
          <cell r="N3358">
            <v>0</v>
          </cell>
          <cell r="O3358">
            <v>0</v>
          </cell>
          <cell r="P3358">
            <v>1618.0074308812495</v>
          </cell>
          <cell r="Q3358">
            <v>0</v>
          </cell>
          <cell r="R3358">
            <v>0</v>
          </cell>
          <cell r="S3358">
            <v>1793.913760500868</v>
          </cell>
          <cell r="T3358">
            <v>0</v>
          </cell>
          <cell r="U3358">
            <v>0</v>
          </cell>
          <cell r="V3358">
            <v>1988.9442524757806</v>
          </cell>
          <cell r="W3358">
            <v>0</v>
          </cell>
          <cell r="X3358">
            <v>0</v>
          </cell>
        </row>
        <row r="3359">
          <cell r="K3359">
            <v>0</v>
          </cell>
          <cell r="L3359">
            <v>0</v>
          </cell>
          <cell r="M3359">
            <v>28333.621799999997</v>
          </cell>
          <cell r="N3359">
            <v>0</v>
          </cell>
          <cell r="O3359">
            <v>0</v>
          </cell>
          <cell r="P3359">
            <v>31413.992953149667</v>
          </cell>
          <cell r="Q3359">
            <v>0</v>
          </cell>
          <cell r="R3359">
            <v>0</v>
          </cell>
          <cell r="S3359">
            <v>34829.255512281066</v>
          </cell>
          <cell r="T3359">
            <v>0</v>
          </cell>
          <cell r="U3359">
            <v>0</v>
          </cell>
          <cell r="V3359">
            <v>38615.818159408285</v>
          </cell>
          <cell r="W3359">
            <v>0</v>
          </cell>
          <cell r="X3359">
            <v>0</v>
          </cell>
        </row>
        <row r="3360">
          <cell r="K3360">
            <v>0</v>
          </cell>
          <cell r="L3360">
            <v>0</v>
          </cell>
          <cell r="M3360">
            <v>0</v>
          </cell>
          <cell r="N3360">
            <v>11163.299998499999</v>
          </cell>
          <cell r="O3360">
            <v>0</v>
          </cell>
          <cell r="P3360">
            <v>0</v>
          </cell>
          <cell r="Q3360">
            <v>0</v>
          </cell>
          <cell r="R3360">
            <v>12810.143511155773</v>
          </cell>
          <cell r="S3360">
            <v>0</v>
          </cell>
          <cell r="T3360">
            <v>0</v>
          </cell>
          <cell r="U3360">
            <v>0</v>
          </cell>
          <cell r="V3360">
            <v>14699.934320358338</v>
          </cell>
          <cell r="W3360">
            <v>0</v>
          </cell>
          <cell r="X3360">
            <v>0</v>
          </cell>
        </row>
        <row r="3361">
          <cell r="K3361">
            <v>0</v>
          </cell>
          <cell r="L3361">
            <v>0</v>
          </cell>
          <cell r="M3361">
            <v>0</v>
          </cell>
          <cell r="N3361">
            <v>11163.299998499999</v>
          </cell>
          <cell r="O3361">
            <v>0</v>
          </cell>
          <cell r="P3361">
            <v>0</v>
          </cell>
          <cell r="Q3361">
            <v>0</v>
          </cell>
          <cell r="R3361">
            <v>12810.143511155773</v>
          </cell>
          <cell r="S3361">
            <v>0</v>
          </cell>
          <cell r="T3361">
            <v>0</v>
          </cell>
          <cell r="U3361">
            <v>0</v>
          </cell>
          <cell r="V3361">
            <v>14699.934320358338</v>
          </cell>
          <cell r="W3361">
            <v>0</v>
          </cell>
          <cell r="X3361">
            <v>0</v>
          </cell>
        </row>
        <row r="3362">
          <cell r="K3362">
            <v>0</v>
          </cell>
          <cell r="L3362">
            <v>0</v>
          </cell>
          <cell r="M3362">
            <v>0</v>
          </cell>
          <cell r="N3362">
            <v>11163.299998499999</v>
          </cell>
          <cell r="O3362">
            <v>0</v>
          </cell>
          <cell r="P3362">
            <v>0</v>
          </cell>
          <cell r="Q3362">
            <v>0</v>
          </cell>
          <cell r="R3362">
            <v>12810.143511155773</v>
          </cell>
          <cell r="S3362">
            <v>0</v>
          </cell>
          <cell r="T3362">
            <v>0</v>
          </cell>
          <cell r="U3362">
            <v>0</v>
          </cell>
          <cell r="V3362">
            <v>14699.934320358338</v>
          </cell>
          <cell r="W3362">
            <v>0</v>
          </cell>
          <cell r="X3362">
            <v>0</v>
          </cell>
        </row>
        <row r="3363">
          <cell r="K3363">
            <v>0</v>
          </cell>
          <cell r="L3363">
            <v>0</v>
          </cell>
          <cell r="M3363">
            <v>0</v>
          </cell>
          <cell r="N3363">
            <v>11163.299998499999</v>
          </cell>
          <cell r="O3363">
            <v>0</v>
          </cell>
          <cell r="P3363">
            <v>0</v>
          </cell>
          <cell r="Q3363">
            <v>0</v>
          </cell>
          <cell r="R3363">
            <v>12810.143511155773</v>
          </cell>
          <cell r="S3363">
            <v>0</v>
          </cell>
          <cell r="T3363">
            <v>0</v>
          </cell>
          <cell r="U3363">
            <v>0</v>
          </cell>
          <cell r="V3363">
            <v>14699.934320358338</v>
          </cell>
          <cell r="W3363">
            <v>0</v>
          </cell>
          <cell r="X3363">
            <v>0</v>
          </cell>
        </row>
        <row r="3364">
          <cell r="K3364">
            <v>0</v>
          </cell>
          <cell r="L3364">
            <v>0</v>
          </cell>
          <cell r="M3364">
            <v>0</v>
          </cell>
          <cell r="N3364">
            <v>11163.299998499999</v>
          </cell>
          <cell r="O3364">
            <v>0</v>
          </cell>
          <cell r="P3364">
            <v>0</v>
          </cell>
          <cell r="Q3364">
            <v>0</v>
          </cell>
          <cell r="R3364">
            <v>12810.143511155773</v>
          </cell>
          <cell r="S3364">
            <v>0</v>
          </cell>
          <cell r="T3364">
            <v>0</v>
          </cell>
          <cell r="U3364">
            <v>0</v>
          </cell>
          <cell r="V3364">
            <v>14699.934320358338</v>
          </cell>
          <cell r="W3364">
            <v>0</v>
          </cell>
          <cell r="X3364">
            <v>0</v>
          </cell>
        </row>
        <row r="3365">
          <cell r="K3365">
            <v>0</v>
          </cell>
          <cell r="L3365">
            <v>0</v>
          </cell>
          <cell r="M3365">
            <v>0</v>
          </cell>
          <cell r="N3365">
            <v>11163.289286249998</v>
          </cell>
          <cell r="O3365">
            <v>0</v>
          </cell>
          <cell r="P3365">
            <v>0</v>
          </cell>
          <cell r="Q3365">
            <v>0</v>
          </cell>
          <cell r="R3365">
            <v>12810.13121860251</v>
          </cell>
          <cell r="S3365">
            <v>0</v>
          </cell>
          <cell r="T3365">
            <v>0</v>
          </cell>
          <cell r="U3365">
            <v>0</v>
          </cell>
          <cell r="V3365">
            <v>14699.920214370732</v>
          </cell>
          <cell r="W3365">
            <v>0</v>
          </cell>
          <cell r="X3365">
            <v>0</v>
          </cell>
        </row>
        <row r="3366">
          <cell r="K3366">
            <v>0</v>
          </cell>
          <cell r="L3366">
            <v>0</v>
          </cell>
          <cell r="M3366">
            <v>0</v>
          </cell>
          <cell r="N3366">
            <v>11163.289286249998</v>
          </cell>
          <cell r="O3366">
            <v>0</v>
          </cell>
          <cell r="P3366">
            <v>0</v>
          </cell>
          <cell r="Q3366">
            <v>0</v>
          </cell>
          <cell r="R3366">
            <v>12810.13121860251</v>
          </cell>
          <cell r="S3366">
            <v>0</v>
          </cell>
          <cell r="T3366">
            <v>0</v>
          </cell>
          <cell r="U3366">
            <v>0</v>
          </cell>
          <cell r="V3366">
            <v>14699.920214370732</v>
          </cell>
          <cell r="W3366">
            <v>0</v>
          </cell>
          <cell r="X3366">
            <v>0</v>
          </cell>
        </row>
        <row r="3367">
          <cell r="K3367">
            <v>0</v>
          </cell>
          <cell r="L3367">
            <v>0</v>
          </cell>
          <cell r="M3367">
            <v>0</v>
          </cell>
          <cell r="N3367">
            <v>11163.289286249998</v>
          </cell>
          <cell r="O3367">
            <v>0</v>
          </cell>
          <cell r="P3367">
            <v>0</v>
          </cell>
          <cell r="Q3367">
            <v>0</v>
          </cell>
          <cell r="R3367">
            <v>12810.13121860251</v>
          </cell>
          <cell r="S3367">
            <v>0</v>
          </cell>
          <cell r="T3367">
            <v>0</v>
          </cell>
          <cell r="U3367">
            <v>0</v>
          </cell>
          <cell r="V3367">
            <v>14699.920214370732</v>
          </cell>
          <cell r="W3367">
            <v>0</v>
          </cell>
          <cell r="X3367">
            <v>0</v>
          </cell>
        </row>
        <row r="3368">
          <cell r="K3368">
            <v>0</v>
          </cell>
          <cell r="L3368">
            <v>0</v>
          </cell>
          <cell r="M3368">
            <v>0</v>
          </cell>
          <cell r="N3368">
            <v>11163.289286249998</v>
          </cell>
          <cell r="O3368">
            <v>0</v>
          </cell>
          <cell r="P3368">
            <v>0</v>
          </cell>
          <cell r="Q3368">
            <v>0</v>
          </cell>
          <cell r="R3368">
            <v>12810.13121860251</v>
          </cell>
          <cell r="S3368">
            <v>0</v>
          </cell>
          <cell r="T3368">
            <v>0</v>
          </cell>
          <cell r="U3368">
            <v>0</v>
          </cell>
          <cell r="V3368">
            <v>14699.920214370732</v>
          </cell>
          <cell r="W3368">
            <v>0</v>
          </cell>
          <cell r="X3368">
            <v>0</v>
          </cell>
        </row>
        <row r="3369">
          <cell r="K3369">
            <v>0</v>
          </cell>
          <cell r="L3369">
            <v>0</v>
          </cell>
          <cell r="M3369">
            <v>0</v>
          </cell>
          <cell r="N3369">
            <v>11163.289286249998</v>
          </cell>
          <cell r="O3369">
            <v>0</v>
          </cell>
          <cell r="P3369">
            <v>0</v>
          </cell>
          <cell r="Q3369">
            <v>0</v>
          </cell>
          <cell r="R3369">
            <v>12810.13121860251</v>
          </cell>
          <cell r="S3369">
            <v>0</v>
          </cell>
          <cell r="T3369">
            <v>0</v>
          </cell>
          <cell r="U3369">
            <v>0</v>
          </cell>
          <cell r="V3369">
            <v>14699.920214370732</v>
          </cell>
          <cell r="W3369">
            <v>0</v>
          </cell>
          <cell r="X3369">
            <v>0</v>
          </cell>
        </row>
        <row r="3370">
          <cell r="K3370">
            <v>0</v>
          </cell>
          <cell r="L3370">
            <v>0</v>
          </cell>
          <cell r="M3370">
            <v>0</v>
          </cell>
          <cell r="N3370">
            <v>11163.289286249998</v>
          </cell>
          <cell r="O3370">
            <v>0</v>
          </cell>
          <cell r="P3370">
            <v>0</v>
          </cell>
          <cell r="Q3370">
            <v>0</v>
          </cell>
          <cell r="R3370">
            <v>12810.13121860251</v>
          </cell>
          <cell r="S3370">
            <v>0</v>
          </cell>
          <cell r="T3370">
            <v>0</v>
          </cell>
          <cell r="U3370">
            <v>0</v>
          </cell>
          <cell r="V3370">
            <v>14699.920214370732</v>
          </cell>
          <cell r="W3370">
            <v>0</v>
          </cell>
          <cell r="X3370">
            <v>0</v>
          </cell>
        </row>
        <row r="3371">
          <cell r="K3371">
            <v>0</v>
          </cell>
          <cell r="L3371">
            <v>0</v>
          </cell>
          <cell r="M3371">
            <v>0</v>
          </cell>
          <cell r="N3371">
            <v>11163.289286249998</v>
          </cell>
          <cell r="O3371">
            <v>0</v>
          </cell>
          <cell r="P3371">
            <v>0</v>
          </cell>
          <cell r="Q3371">
            <v>0</v>
          </cell>
          <cell r="R3371">
            <v>12810.13121860251</v>
          </cell>
          <cell r="S3371">
            <v>0</v>
          </cell>
          <cell r="T3371">
            <v>0</v>
          </cell>
          <cell r="U3371">
            <v>0</v>
          </cell>
          <cell r="V3371">
            <v>14699.920214370732</v>
          </cell>
          <cell r="W3371">
            <v>0</v>
          </cell>
          <cell r="X3371">
            <v>0</v>
          </cell>
        </row>
        <row r="3372">
          <cell r="K3372">
            <v>0</v>
          </cell>
          <cell r="L3372">
            <v>0</v>
          </cell>
          <cell r="M3372">
            <v>0</v>
          </cell>
          <cell r="N3372">
            <v>11163.289286249998</v>
          </cell>
          <cell r="O3372">
            <v>0</v>
          </cell>
          <cell r="P3372">
            <v>0</v>
          </cell>
          <cell r="Q3372">
            <v>0</v>
          </cell>
          <cell r="R3372">
            <v>12810.13121860251</v>
          </cell>
          <cell r="S3372">
            <v>0</v>
          </cell>
          <cell r="T3372">
            <v>0</v>
          </cell>
          <cell r="U3372">
            <v>0</v>
          </cell>
          <cell r="V3372">
            <v>14699.920214370732</v>
          </cell>
          <cell r="W3372">
            <v>0</v>
          </cell>
          <cell r="X3372">
            <v>0</v>
          </cell>
        </row>
        <row r="3373">
          <cell r="K3373">
            <v>0</v>
          </cell>
          <cell r="L3373">
            <v>0</v>
          </cell>
          <cell r="M3373">
            <v>0</v>
          </cell>
          <cell r="N3373">
            <v>11163.289286249998</v>
          </cell>
          <cell r="O3373">
            <v>0</v>
          </cell>
          <cell r="P3373">
            <v>0</v>
          </cell>
          <cell r="Q3373">
            <v>0</v>
          </cell>
          <cell r="R3373">
            <v>12810.13121860251</v>
          </cell>
          <cell r="S3373">
            <v>0</v>
          </cell>
          <cell r="T3373">
            <v>0</v>
          </cell>
          <cell r="U3373">
            <v>0</v>
          </cell>
          <cell r="V3373">
            <v>14699.920214370732</v>
          </cell>
          <cell r="W3373">
            <v>0</v>
          </cell>
          <cell r="X3373">
            <v>0</v>
          </cell>
        </row>
        <row r="3374">
          <cell r="K3374">
            <v>0</v>
          </cell>
          <cell r="L3374">
            <v>0</v>
          </cell>
          <cell r="M3374">
            <v>0</v>
          </cell>
          <cell r="N3374">
            <v>11163.289286249998</v>
          </cell>
          <cell r="O3374">
            <v>0</v>
          </cell>
          <cell r="P3374">
            <v>0</v>
          </cell>
          <cell r="Q3374">
            <v>0</v>
          </cell>
          <cell r="R3374">
            <v>12810.13121860251</v>
          </cell>
          <cell r="S3374">
            <v>0</v>
          </cell>
          <cell r="T3374">
            <v>0</v>
          </cell>
          <cell r="U3374">
            <v>0</v>
          </cell>
          <cell r="V3374">
            <v>14699.920214370732</v>
          </cell>
          <cell r="W3374">
            <v>0</v>
          </cell>
          <cell r="X3374">
            <v>0</v>
          </cell>
        </row>
        <row r="3375">
          <cell r="K3375">
            <v>0</v>
          </cell>
          <cell r="L3375">
            <v>0</v>
          </cell>
          <cell r="M3375">
            <v>0</v>
          </cell>
          <cell r="N3375">
            <v>11163.289286249998</v>
          </cell>
          <cell r="O3375">
            <v>0</v>
          </cell>
          <cell r="P3375">
            <v>0</v>
          </cell>
          <cell r="Q3375">
            <v>0</v>
          </cell>
          <cell r="R3375">
            <v>12810.13121860251</v>
          </cell>
          <cell r="S3375">
            <v>0</v>
          </cell>
          <cell r="T3375">
            <v>0</v>
          </cell>
          <cell r="U3375">
            <v>0</v>
          </cell>
          <cell r="V3375">
            <v>14699.920214370732</v>
          </cell>
          <cell r="W3375">
            <v>0</v>
          </cell>
          <cell r="X3375">
            <v>0</v>
          </cell>
        </row>
        <row r="3376">
          <cell r="K3376">
            <v>0</v>
          </cell>
          <cell r="L3376">
            <v>0</v>
          </cell>
          <cell r="M3376">
            <v>0</v>
          </cell>
          <cell r="N3376">
            <v>11163.289286249998</v>
          </cell>
          <cell r="O3376">
            <v>0</v>
          </cell>
          <cell r="P3376">
            <v>0</v>
          </cell>
          <cell r="Q3376">
            <v>0</v>
          </cell>
          <cell r="R3376">
            <v>12810.13121860251</v>
          </cell>
          <cell r="S3376">
            <v>0</v>
          </cell>
          <cell r="T3376">
            <v>0</v>
          </cell>
          <cell r="U3376">
            <v>0</v>
          </cell>
          <cell r="V3376">
            <v>14699.920214370732</v>
          </cell>
          <cell r="W3376">
            <v>0</v>
          </cell>
          <cell r="X3376">
            <v>0</v>
          </cell>
        </row>
        <row r="3377">
          <cell r="K3377">
            <v>0</v>
          </cell>
          <cell r="L3377">
            <v>0</v>
          </cell>
          <cell r="M3377">
            <v>0</v>
          </cell>
          <cell r="N3377">
            <v>11163.289286249998</v>
          </cell>
          <cell r="O3377">
            <v>0</v>
          </cell>
          <cell r="P3377">
            <v>0</v>
          </cell>
          <cell r="Q3377">
            <v>0</v>
          </cell>
          <cell r="R3377">
            <v>12810.13121860251</v>
          </cell>
          <cell r="S3377">
            <v>0</v>
          </cell>
          <cell r="T3377">
            <v>0</v>
          </cell>
          <cell r="U3377">
            <v>0</v>
          </cell>
          <cell r="V3377">
            <v>14699.920214370732</v>
          </cell>
          <cell r="W3377">
            <v>0</v>
          </cell>
          <cell r="X3377">
            <v>0</v>
          </cell>
        </row>
        <row r="3378">
          <cell r="K3378">
            <v>0</v>
          </cell>
          <cell r="L3378">
            <v>0</v>
          </cell>
          <cell r="M3378">
            <v>0</v>
          </cell>
          <cell r="N3378">
            <v>11163.289286249998</v>
          </cell>
          <cell r="O3378">
            <v>0</v>
          </cell>
          <cell r="P3378">
            <v>0</v>
          </cell>
          <cell r="Q3378">
            <v>0</v>
          </cell>
          <cell r="R3378">
            <v>12810.13121860251</v>
          </cell>
          <cell r="S3378">
            <v>0</v>
          </cell>
          <cell r="T3378">
            <v>0</v>
          </cell>
          <cell r="U3378">
            <v>0</v>
          </cell>
          <cell r="V3378">
            <v>14699.920214370732</v>
          </cell>
          <cell r="W3378">
            <v>0</v>
          </cell>
          <cell r="X3378">
            <v>0</v>
          </cell>
        </row>
        <row r="3379">
          <cell r="K3379">
            <v>0</v>
          </cell>
          <cell r="L3379">
            <v>0</v>
          </cell>
          <cell r="M3379">
            <v>0</v>
          </cell>
          <cell r="N3379">
            <v>11553.397294499999</v>
          </cell>
          <cell r="O3379">
            <v>0</v>
          </cell>
          <cell r="P3379">
            <v>0</v>
          </cell>
          <cell r="Q3379">
            <v>0</v>
          </cell>
          <cell r="R3379">
            <v>13257.789130797391</v>
          </cell>
          <cell r="S3379">
            <v>0</v>
          </cell>
          <cell r="T3379">
            <v>0</v>
          </cell>
          <cell r="U3379">
            <v>0</v>
          </cell>
          <cell r="V3379">
            <v>15213.617965026126</v>
          </cell>
          <cell r="W3379">
            <v>0</v>
          </cell>
          <cell r="X3379">
            <v>0</v>
          </cell>
        </row>
        <row r="3380">
          <cell r="K3380">
            <v>0</v>
          </cell>
          <cell r="L3380">
            <v>0</v>
          </cell>
          <cell r="M3380">
            <v>0</v>
          </cell>
          <cell r="N3380">
            <v>11553.397294499999</v>
          </cell>
          <cell r="O3380">
            <v>0</v>
          </cell>
          <cell r="P3380">
            <v>0</v>
          </cell>
          <cell r="Q3380">
            <v>0</v>
          </cell>
          <cell r="R3380">
            <v>13257.789130797391</v>
          </cell>
          <cell r="S3380">
            <v>0</v>
          </cell>
          <cell r="T3380">
            <v>0</v>
          </cell>
          <cell r="U3380">
            <v>0</v>
          </cell>
          <cell r="V3380">
            <v>15213.617965026126</v>
          </cell>
          <cell r="W3380">
            <v>0</v>
          </cell>
          <cell r="X3380">
            <v>0</v>
          </cell>
        </row>
        <row r="3381">
          <cell r="K3381">
            <v>0</v>
          </cell>
          <cell r="L3381">
            <v>0</v>
          </cell>
          <cell r="M3381">
            <v>0</v>
          </cell>
          <cell r="N3381">
            <v>11553.397294499999</v>
          </cell>
          <cell r="O3381">
            <v>0</v>
          </cell>
          <cell r="P3381">
            <v>0</v>
          </cell>
          <cell r="Q3381">
            <v>0</v>
          </cell>
          <cell r="R3381">
            <v>13257.789130797391</v>
          </cell>
          <cell r="S3381">
            <v>0</v>
          </cell>
          <cell r="T3381">
            <v>0</v>
          </cell>
          <cell r="U3381">
            <v>0</v>
          </cell>
          <cell r="V3381">
            <v>15213.617965026126</v>
          </cell>
          <cell r="W3381">
            <v>0</v>
          </cell>
          <cell r="X3381">
            <v>0</v>
          </cell>
        </row>
        <row r="3382">
          <cell r="K3382">
            <v>0</v>
          </cell>
          <cell r="L3382">
            <v>0</v>
          </cell>
          <cell r="M3382">
            <v>0</v>
          </cell>
          <cell r="N3382">
            <v>11553.386582249997</v>
          </cell>
          <cell r="O3382">
            <v>0</v>
          </cell>
          <cell r="P3382">
            <v>0</v>
          </cell>
          <cell r="Q3382">
            <v>0</v>
          </cell>
          <cell r="R3382">
            <v>13257.776838244128</v>
          </cell>
          <cell r="S3382">
            <v>0</v>
          </cell>
          <cell r="T3382">
            <v>0</v>
          </cell>
          <cell r="U3382">
            <v>0</v>
          </cell>
          <cell r="V3382">
            <v>15213.60385903852</v>
          </cell>
          <cell r="W3382">
            <v>0</v>
          </cell>
          <cell r="X3382">
            <v>0</v>
          </cell>
        </row>
        <row r="3383">
          <cell r="K3383">
            <v>0</v>
          </cell>
          <cell r="L3383">
            <v>0</v>
          </cell>
          <cell r="M3383">
            <v>0</v>
          </cell>
          <cell r="N3383">
            <v>11553.386582249997</v>
          </cell>
          <cell r="O3383">
            <v>0</v>
          </cell>
          <cell r="P3383">
            <v>0</v>
          </cell>
          <cell r="Q3383">
            <v>0</v>
          </cell>
          <cell r="R3383">
            <v>13257.776838244128</v>
          </cell>
          <cell r="S3383">
            <v>0</v>
          </cell>
          <cell r="T3383">
            <v>0</v>
          </cell>
          <cell r="U3383">
            <v>0</v>
          </cell>
          <cell r="V3383">
            <v>15213.60385903852</v>
          </cell>
          <cell r="W3383">
            <v>0</v>
          </cell>
          <cell r="X3383">
            <v>0</v>
          </cell>
        </row>
        <row r="3384">
          <cell r="K3384">
            <v>0</v>
          </cell>
          <cell r="L3384">
            <v>0</v>
          </cell>
          <cell r="M3384">
            <v>0</v>
          </cell>
          <cell r="N3384">
            <v>11553.386582249997</v>
          </cell>
          <cell r="O3384">
            <v>0</v>
          </cell>
          <cell r="P3384">
            <v>0</v>
          </cell>
          <cell r="Q3384">
            <v>0</v>
          </cell>
          <cell r="R3384">
            <v>13257.776838244128</v>
          </cell>
          <cell r="S3384">
            <v>0</v>
          </cell>
          <cell r="T3384">
            <v>0</v>
          </cell>
          <cell r="U3384">
            <v>0</v>
          </cell>
          <cell r="V3384">
            <v>15213.60385903852</v>
          </cell>
          <cell r="W3384">
            <v>0</v>
          </cell>
          <cell r="X3384">
            <v>0</v>
          </cell>
        </row>
        <row r="3385">
          <cell r="K3385">
            <v>0</v>
          </cell>
          <cell r="L3385">
            <v>0</v>
          </cell>
          <cell r="M3385">
            <v>0</v>
          </cell>
          <cell r="N3385">
            <v>11553.386582249997</v>
          </cell>
          <cell r="O3385">
            <v>0</v>
          </cell>
          <cell r="P3385">
            <v>0</v>
          </cell>
          <cell r="Q3385">
            <v>0</v>
          </cell>
          <cell r="R3385">
            <v>13257.776838244128</v>
          </cell>
          <cell r="S3385">
            <v>0</v>
          </cell>
          <cell r="T3385">
            <v>0</v>
          </cell>
          <cell r="U3385">
            <v>0</v>
          </cell>
          <cell r="V3385">
            <v>15213.60385903852</v>
          </cell>
          <cell r="W3385">
            <v>0</v>
          </cell>
          <cell r="X3385">
            <v>0</v>
          </cell>
        </row>
        <row r="3386">
          <cell r="K3386">
            <v>0</v>
          </cell>
          <cell r="L3386">
            <v>0</v>
          </cell>
          <cell r="M3386">
            <v>0</v>
          </cell>
          <cell r="N3386">
            <v>10233.840914999999</v>
          </cell>
          <cell r="O3386">
            <v>0</v>
          </cell>
          <cell r="P3386">
            <v>0</v>
          </cell>
          <cell r="Q3386">
            <v>0</v>
          </cell>
          <cell r="R3386">
            <v>11743.56783469969</v>
          </cell>
          <cell r="S3386">
            <v>0</v>
          </cell>
          <cell r="T3386">
            <v>0</v>
          </cell>
          <cell r="U3386">
            <v>0</v>
          </cell>
          <cell r="V3386">
            <v>13476.014199717816</v>
          </cell>
          <cell r="W3386">
            <v>0</v>
          </cell>
          <cell r="X3386">
            <v>0</v>
          </cell>
        </row>
        <row r="3387">
          <cell r="K3387">
            <v>0</v>
          </cell>
          <cell r="L3387">
            <v>0</v>
          </cell>
          <cell r="M3387">
            <v>0</v>
          </cell>
          <cell r="N3387">
            <v>10233.840914999999</v>
          </cell>
          <cell r="O3387">
            <v>0</v>
          </cell>
          <cell r="P3387">
            <v>0</v>
          </cell>
          <cell r="Q3387">
            <v>0</v>
          </cell>
          <cell r="R3387">
            <v>11743.56783469969</v>
          </cell>
          <cell r="S3387">
            <v>0</v>
          </cell>
          <cell r="T3387">
            <v>0</v>
          </cell>
          <cell r="U3387">
            <v>0</v>
          </cell>
          <cell r="V3387">
            <v>13476.014199717816</v>
          </cell>
          <cell r="W3387">
            <v>0</v>
          </cell>
          <cell r="X3387">
            <v>0</v>
          </cell>
        </row>
        <row r="3388">
          <cell r="K3388">
            <v>0</v>
          </cell>
          <cell r="L3388">
            <v>0</v>
          </cell>
          <cell r="M3388">
            <v>0</v>
          </cell>
          <cell r="N3388">
            <v>10233.840914999999</v>
          </cell>
          <cell r="O3388">
            <v>0</v>
          </cell>
          <cell r="P3388">
            <v>0</v>
          </cell>
          <cell r="Q3388">
            <v>0</v>
          </cell>
          <cell r="R3388">
            <v>11743.56783469969</v>
          </cell>
          <cell r="S3388">
            <v>0</v>
          </cell>
          <cell r="T3388">
            <v>0</v>
          </cell>
          <cell r="U3388">
            <v>0</v>
          </cell>
          <cell r="V3388">
            <v>13476.014199717816</v>
          </cell>
          <cell r="W3388">
            <v>0</v>
          </cell>
          <cell r="X3388">
            <v>0</v>
          </cell>
        </row>
        <row r="3389">
          <cell r="K3389">
            <v>0</v>
          </cell>
          <cell r="L3389">
            <v>0</v>
          </cell>
          <cell r="M3389">
            <v>1571.1299999999999</v>
          </cell>
          <cell r="N3389">
            <v>0</v>
          </cell>
          <cell r="O3389">
            <v>0</v>
          </cell>
          <cell r="P3389">
            <v>1741.9399149487494</v>
          </cell>
          <cell r="Q3389">
            <v>0</v>
          </cell>
          <cell r="R3389">
            <v>0</v>
          </cell>
          <cell r="S3389">
            <v>1931.319920879658</v>
          </cell>
          <cell r="T3389">
            <v>0</v>
          </cell>
          <cell r="U3389">
            <v>0</v>
          </cell>
          <cell r="V3389">
            <v>2141.2889186228617</v>
          </cell>
          <cell r="W3389">
            <v>0</v>
          </cell>
          <cell r="X3389">
            <v>0</v>
          </cell>
        </row>
        <row r="3390">
          <cell r="K3390">
            <v>0</v>
          </cell>
          <cell r="L3390">
            <v>0</v>
          </cell>
          <cell r="M3390">
            <v>1571.1299999999999</v>
          </cell>
          <cell r="N3390">
            <v>0</v>
          </cell>
          <cell r="O3390">
            <v>0</v>
          </cell>
          <cell r="P3390">
            <v>1741.9399149487494</v>
          </cell>
          <cell r="Q3390">
            <v>0</v>
          </cell>
          <cell r="R3390">
            <v>0</v>
          </cell>
          <cell r="S3390">
            <v>1931.319920879658</v>
          </cell>
          <cell r="T3390">
            <v>0</v>
          </cell>
          <cell r="U3390">
            <v>0</v>
          </cell>
          <cell r="V3390">
            <v>2141.2889186228617</v>
          </cell>
          <cell r="W3390">
            <v>0</v>
          </cell>
          <cell r="X3390">
            <v>0</v>
          </cell>
        </row>
        <row r="3391">
          <cell r="K3391">
            <v>0</v>
          </cell>
          <cell r="L3391">
            <v>0</v>
          </cell>
          <cell r="M3391">
            <v>1571.1299999999999</v>
          </cell>
          <cell r="N3391">
            <v>0</v>
          </cell>
          <cell r="O3391">
            <v>0</v>
          </cell>
          <cell r="P3391">
            <v>1741.9399149487494</v>
          </cell>
          <cell r="Q3391">
            <v>0</v>
          </cell>
          <cell r="R3391">
            <v>0</v>
          </cell>
          <cell r="S3391">
            <v>1931.319920879658</v>
          </cell>
          <cell r="T3391">
            <v>0</v>
          </cell>
          <cell r="U3391">
            <v>0</v>
          </cell>
          <cell r="V3391">
            <v>2141.2889186228617</v>
          </cell>
          <cell r="W3391">
            <v>0</v>
          </cell>
          <cell r="X3391">
            <v>0</v>
          </cell>
        </row>
        <row r="3392">
          <cell r="K3392">
            <v>0</v>
          </cell>
          <cell r="L3392">
            <v>0</v>
          </cell>
          <cell r="M3392">
            <v>1571.1299999999999</v>
          </cell>
          <cell r="N3392">
            <v>0</v>
          </cell>
          <cell r="O3392">
            <v>0</v>
          </cell>
          <cell r="P3392">
            <v>1741.9399149487494</v>
          </cell>
          <cell r="Q3392">
            <v>0</v>
          </cell>
          <cell r="R3392">
            <v>0</v>
          </cell>
          <cell r="S3392">
            <v>1931.319920879658</v>
          </cell>
          <cell r="T3392">
            <v>0</v>
          </cell>
          <cell r="U3392">
            <v>0</v>
          </cell>
          <cell r="V3392">
            <v>2141.2889186228617</v>
          </cell>
          <cell r="W3392">
            <v>0</v>
          </cell>
          <cell r="X3392">
            <v>0</v>
          </cell>
        </row>
        <row r="3393">
          <cell r="K3393">
            <v>0</v>
          </cell>
          <cell r="L3393">
            <v>0</v>
          </cell>
          <cell r="M3393">
            <v>1571.1299999999999</v>
          </cell>
          <cell r="N3393">
            <v>0</v>
          </cell>
          <cell r="O3393">
            <v>0</v>
          </cell>
          <cell r="P3393">
            <v>1741.9399149487494</v>
          </cell>
          <cell r="Q3393">
            <v>0</v>
          </cell>
          <cell r="R3393">
            <v>0</v>
          </cell>
          <cell r="S3393">
            <v>1931.319920879658</v>
          </cell>
          <cell r="T3393">
            <v>0</v>
          </cell>
          <cell r="U3393">
            <v>0</v>
          </cell>
          <cell r="V3393">
            <v>2141.2889186228617</v>
          </cell>
          <cell r="W3393">
            <v>0</v>
          </cell>
          <cell r="X3393">
            <v>0</v>
          </cell>
        </row>
        <row r="3394">
          <cell r="K3394">
            <v>0</v>
          </cell>
          <cell r="L3394">
            <v>0</v>
          </cell>
          <cell r="M3394">
            <v>1571.1299999999999</v>
          </cell>
          <cell r="N3394">
            <v>0</v>
          </cell>
          <cell r="O3394">
            <v>0</v>
          </cell>
          <cell r="P3394">
            <v>1741.9399149487494</v>
          </cell>
          <cell r="Q3394">
            <v>0</v>
          </cell>
          <cell r="R3394">
            <v>0</v>
          </cell>
          <cell r="S3394">
            <v>1931.319920879658</v>
          </cell>
          <cell r="T3394">
            <v>0</v>
          </cell>
          <cell r="U3394">
            <v>0</v>
          </cell>
          <cell r="V3394">
            <v>2141.2889186228617</v>
          </cell>
          <cell r="W3394">
            <v>0</v>
          </cell>
          <cell r="X3394">
            <v>0</v>
          </cell>
        </row>
        <row r="3395">
          <cell r="K3395">
            <v>0</v>
          </cell>
          <cell r="L3395">
            <v>0</v>
          </cell>
          <cell r="M3395">
            <v>1571.1299999999999</v>
          </cell>
          <cell r="N3395">
            <v>0</v>
          </cell>
          <cell r="O3395">
            <v>0</v>
          </cell>
          <cell r="P3395">
            <v>1741.9399149487494</v>
          </cell>
          <cell r="Q3395">
            <v>0</v>
          </cell>
          <cell r="R3395">
            <v>0</v>
          </cell>
          <cell r="S3395">
            <v>1931.319920879658</v>
          </cell>
          <cell r="T3395">
            <v>0</v>
          </cell>
          <cell r="U3395">
            <v>0</v>
          </cell>
          <cell r="V3395">
            <v>2141.2889186228617</v>
          </cell>
          <cell r="W3395">
            <v>0</v>
          </cell>
          <cell r="X3395">
            <v>0</v>
          </cell>
        </row>
        <row r="3396">
          <cell r="K3396">
            <v>0</v>
          </cell>
          <cell r="L3396">
            <v>0</v>
          </cell>
          <cell r="M3396">
            <v>1571.1299999999999</v>
          </cell>
          <cell r="N3396">
            <v>0</v>
          </cell>
          <cell r="O3396">
            <v>0</v>
          </cell>
          <cell r="P3396">
            <v>1741.9399149487494</v>
          </cell>
          <cell r="Q3396">
            <v>0</v>
          </cell>
          <cell r="R3396">
            <v>0</v>
          </cell>
          <cell r="S3396">
            <v>1931.319920879658</v>
          </cell>
          <cell r="T3396">
            <v>0</v>
          </cell>
          <cell r="U3396">
            <v>0</v>
          </cell>
          <cell r="V3396">
            <v>2141.2889186228617</v>
          </cell>
          <cell r="W3396">
            <v>0</v>
          </cell>
          <cell r="X3396">
            <v>0</v>
          </cell>
        </row>
        <row r="3397">
          <cell r="K3397">
            <v>0</v>
          </cell>
          <cell r="L3397">
            <v>0</v>
          </cell>
          <cell r="M3397">
            <v>1571.1299999999999</v>
          </cell>
          <cell r="N3397">
            <v>0</v>
          </cell>
          <cell r="O3397">
            <v>0</v>
          </cell>
          <cell r="P3397">
            <v>1741.9399149487494</v>
          </cell>
          <cell r="Q3397">
            <v>0</v>
          </cell>
          <cell r="R3397">
            <v>0</v>
          </cell>
          <cell r="S3397">
            <v>1931.319920879658</v>
          </cell>
          <cell r="T3397">
            <v>0</v>
          </cell>
          <cell r="U3397">
            <v>0</v>
          </cell>
          <cell r="V3397">
            <v>2141.2889186228617</v>
          </cell>
          <cell r="W3397">
            <v>0</v>
          </cell>
          <cell r="X3397">
            <v>0</v>
          </cell>
        </row>
        <row r="3398">
          <cell r="K3398">
            <v>0</v>
          </cell>
          <cell r="L3398">
            <v>0</v>
          </cell>
          <cell r="M3398">
            <v>1571.1299999999999</v>
          </cell>
          <cell r="N3398">
            <v>0</v>
          </cell>
          <cell r="O3398">
            <v>0</v>
          </cell>
          <cell r="P3398">
            <v>1741.9399149487494</v>
          </cell>
          <cell r="Q3398">
            <v>0</v>
          </cell>
          <cell r="R3398">
            <v>0</v>
          </cell>
          <cell r="S3398">
            <v>1931.319920879658</v>
          </cell>
          <cell r="T3398">
            <v>0</v>
          </cell>
          <cell r="U3398">
            <v>0</v>
          </cell>
          <cell r="V3398">
            <v>2141.2889186228617</v>
          </cell>
          <cell r="W3398">
            <v>0</v>
          </cell>
          <cell r="X3398">
            <v>0</v>
          </cell>
        </row>
        <row r="3399">
          <cell r="K3399">
            <v>0</v>
          </cell>
          <cell r="L3399">
            <v>0</v>
          </cell>
          <cell r="M3399">
            <v>1571.1299999999999</v>
          </cell>
          <cell r="N3399">
            <v>0</v>
          </cell>
          <cell r="O3399">
            <v>0</v>
          </cell>
          <cell r="P3399">
            <v>1741.9399149487494</v>
          </cell>
          <cell r="Q3399">
            <v>0</v>
          </cell>
          <cell r="R3399">
            <v>0</v>
          </cell>
          <cell r="S3399">
            <v>1931.319920879658</v>
          </cell>
          <cell r="T3399">
            <v>0</v>
          </cell>
          <cell r="U3399">
            <v>0</v>
          </cell>
          <cell r="V3399">
            <v>2141.2889186228617</v>
          </cell>
          <cell r="W3399">
            <v>0</v>
          </cell>
          <cell r="X3399">
            <v>0</v>
          </cell>
        </row>
        <row r="3400">
          <cell r="K3400">
            <v>0</v>
          </cell>
          <cell r="L3400">
            <v>0</v>
          </cell>
          <cell r="M3400">
            <v>1571.1299999999999</v>
          </cell>
          <cell r="N3400">
            <v>0</v>
          </cell>
          <cell r="O3400">
            <v>0</v>
          </cell>
          <cell r="P3400">
            <v>1741.9399149487494</v>
          </cell>
          <cell r="Q3400">
            <v>0</v>
          </cell>
          <cell r="R3400">
            <v>0</v>
          </cell>
          <cell r="S3400">
            <v>1931.319920879658</v>
          </cell>
          <cell r="T3400">
            <v>0</v>
          </cell>
          <cell r="U3400">
            <v>0</v>
          </cell>
          <cell r="V3400">
            <v>2141.2889186228617</v>
          </cell>
          <cell r="W3400">
            <v>0</v>
          </cell>
          <cell r="X3400">
            <v>0</v>
          </cell>
        </row>
        <row r="3401">
          <cell r="K3401">
            <v>0</v>
          </cell>
          <cell r="L3401">
            <v>0</v>
          </cell>
          <cell r="M3401">
            <v>1571.1299999999999</v>
          </cell>
          <cell r="N3401">
            <v>0</v>
          </cell>
          <cell r="O3401">
            <v>0</v>
          </cell>
          <cell r="P3401">
            <v>1741.9399149487494</v>
          </cell>
          <cell r="Q3401">
            <v>0</v>
          </cell>
          <cell r="R3401">
            <v>0</v>
          </cell>
          <cell r="S3401">
            <v>1931.319920879658</v>
          </cell>
          <cell r="T3401">
            <v>0</v>
          </cell>
          <cell r="U3401">
            <v>0</v>
          </cell>
          <cell r="V3401">
            <v>2141.2889186228617</v>
          </cell>
          <cell r="W3401">
            <v>0</v>
          </cell>
          <cell r="X3401">
            <v>0</v>
          </cell>
        </row>
        <row r="3402">
          <cell r="K3402">
            <v>0</v>
          </cell>
          <cell r="L3402">
            <v>0</v>
          </cell>
          <cell r="M3402">
            <v>1571.1299999999999</v>
          </cell>
          <cell r="N3402">
            <v>0</v>
          </cell>
          <cell r="O3402">
            <v>0</v>
          </cell>
          <cell r="P3402">
            <v>1741.9399149487494</v>
          </cell>
          <cell r="Q3402">
            <v>0</v>
          </cell>
          <cell r="R3402">
            <v>0</v>
          </cell>
          <cell r="S3402">
            <v>1931.319920879658</v>
          </cell>
          <cell r="T3402">
            <v>0</v>
          </cell>
          <cell r="U3402">
            <v>0</v>
          </cell>
          <cell r="V3402">
            <v>2141.2889186228617</v>
          </cell>
          <cell r="W3402">
            <v>0</v>
          </cell>
          <cell r="X3402">
            <v>0</v>
          </cell>
        </row>
        <row r="3403">
          <cell r="K3403">
            <v>0</v>
          </cell>
          <cell r="L3403">
            <v>0</v>
          </cell>
          <cell r="M3403">
            <v>1571.1299999999999</v>
          </cell>
          <cell r="N3403">
            <v>0</v>
          </cell>
          <cell r="O3403">
            <v>0</v>
          </cell>
          <cell r="P3403">
            <v>1741.9399149487494</v>
          </cell>
          <cell r="Q3403">
            <v>0</v>
          </cell>
          <cell r="R3403">
            <v>0</v>
          </cell>
          <cell r="S3403">
            <v>1931.319920879658</v>
          </cell>
          <cell r="T3403">
            <v>0</v>
          </cell>
          <cell r="U3403">
            <v>0</v>
          </cell>
          <cell r="V3403">
            <v>2141.2889186228617</v>
          </cell>
          <cell r="W3403">
            <v>0</v>
          </cell>
          <cell r="X3403">
            <v>0</v>
          </cell>
        </row>
        <row r="3404">
          <cell r="K3404">
            <v>0</v>
          </cell>
          <cell r="L3404">
            <v>0</v>
          </cell>
          <cell r="M3404">
            <v>1571.1299999999999</v>
          </cell>
          <cell r="N3404">
            <v>0</v>
          </cell>
          <cell r="O3404">
            <v>0</v>
          </cell>
          <cell r="P3404">
            <v>1741.9399149487494</v>
          </cell>
          <cell r="Q3404">
            <v>0</v>
          </cell>
          <cell r="R3404">
            <v>0</v>
          </cell>
          <cell r="S3404">
            <v>1931.319920879658</v>
          </cell>
          <cell r="T3404">
            <v>0</v>
          </cell>
          <cell r="U3404">
            <v>0</v>
          </cell>
          <cell r="V3404">
            <v>2141.2889186228617</v>
          </cell>
          <cell r="W3404">
            <v>0</v>
          </cell>
          <cell r="X3404">
            <v>0</v>
          </cell>
        </row>
        <row r="3405">
          <cell r="K3405">
            <v>0</v>
          </cell>
          <cell r="L3405">
            <v>0</v>
          </cell>
          <cell r="M3405">
            <v>1571.1299999999999</v>
          </cell>
          <cell r="N3405">
            <v>0</v>
          </cell>
          <cell r="O3405">
            <v>0</v>
          </cell>
          <cell r="P3405">
            <v>1741.9399149487494</v>
          </cell>
          <cell r="Q3405">
            <v>0</v>
          </cell>
          <cell r="R3405">
            <v>0</v>
          </cell>
          <cell r="S3405">
            <v>1931.319920879658</v>
          </cell>
          <cell r="T3405">
            <v>0</v>
          </cell>
          <cell r="U3405">
            <v>0</v>
          </cell>
          <cell r="V3405">
            <v>2141.2889186228617</v>
          </cell>
          <cell r="W3405">
            <v>0</v>
          </cell>
          <cell r="X3405">
            <v>0</v>
          </cell>
        </row>
        <row r="3406">
          <cell r="K3406">
            <v>0</v>
          </cell>
          <cell r="L3406">
            <v>0</v>
          </cell>
          <cell r="M3406">
            <v>1571.1299999999999</v>
          </cell>
          <cell r="N3406">
            <v>0</v>
          </cell>
          <cell r="O3406">
            <v>0</v>
          </cell>
          <cell r="P3406">
            <v>1741.9399149487494</v>
          </cell>
          <cell r="Q3406">
            <v>0</v>
          </cell>
          <cell r="R3406">
            <v>0</v>
          </cell>
          <cell r="S3406">
            <v>1931.319920879658</v>
          </cell>
          <cell r="T3406">
            <v>0</v>
          </cell>
          <cell r="U3406">
            <v>0</v>
          </cell>
          <cell r="V3406">
            <v>2141.2889186228617</v>
          </cell>
          <cell r="W3406">
            <v>0</v>
          </cell>
          <cell r="X3406">
            <v>0</v>
          </cell>
        </row>
        <row r="3407">
          <cell r="K3407">
            <v>0</v>
          </cell>
          <cell r="L3407">
            <v>0</v>
          </cell>
          <cell r="M3407">
            <v>1571.1299999999999</v>
          </cell>
          <cell r="N3407">
            <v>0</v>
          </cell>
          <cell r="O3407">
            <v>0</v>
          </cell>
          <cell r="P3407">
            <v>1741.9399149487494</v>
          </cell>
          <cell r="Q3407">
            <v>0</v>
          </cell>
          <cell r="R3407">
            <v>0</v>
          </cell>
          <cell r="S3407">
            <v>1931.319920879658</v>
          </cell>
          <cell r="T3407">
            <v>0</v>
          </cell>
          <cell r="U3407">
            <v>0</v>
          </cell>
          <cell r="V3407">
            <v>2141.2889186228617</v>
          </cell>
          <cell r="W3407">
            <v>0</v>
          </cell>
          <cell r="X3407">
            <v>0</v>
          </cell>
        </row>
        <row r="3408">
          <cell r="K3408">
            <v>0</v>
          </cell>
          <cell r="L3408">
            <v>0</v>
          </cell>
          <cell r="M3408">
            <v>1571.1299999999999</v>
          </cell>
          <cell r="N3408">
            <v>0</v>
          </cell>
          <cell r="O3408">
            <v>0</v>
          </cell>
          <cell r="P3408">
            <v>1741.9399149487494</v>
          </cell>
          <cell r="Q3408">
            <v>0</v>
          </cell>
          <cell r="R3408">
            <v>0</v>
          </cell>
          <cell r="S3408">
            <v>1931.319920879658</v>
          </cell>
          <cell r="T3408">
            <v>0</v>
          </cell>
          <cell r="U3408">
            <v>0</v>
          </cell>
          <cell r="V3408">
            <v>2141.2889186228617</v>
          </cell>
          <cell r="W3408">
            <v>0</v>
          </cell>
          <cell r="X3408">
            <v>0</v>
          </cell>
        </row>
        <row r="3409">
          <cell r="K3409">
            <v>0</v>
          </cell>
          <cell r="L3409">
            <v>0</v>
          </cell>
          <cell r="M3409">
            <v>1571.1299999999999</v>
          </cell>
          <cell r="N3409">
            <v>0</v>
          </cell>
          <cell r="O3409">
            <v>0</v>
          </cell>
          <cell r="P3409">
            <v>1741.9399149487494</v>
          </cell>
          <cell r="Q3409">
            <v>0</v>
          </cell>
          <cell r="R3409">
            <v>0</v>
          </cell>
          <cell r="S3409">
            <v>1931.319920879658</v>
          </cell>
          <cell r="T3409">
            <v>0</v>
          </cell>
          <cell r="U3409">
            <v>0</v>
          </cell>
          <cell r="V3409">
            <v>2141.2889186228617</v>
          </cell>
          <cell r="W3409">
            <v>0</v>
          </cell>
          <cell r="X3409">
            <v>0</v>
          </cell>
        </row>
        <row r="3410">
          <cell r="K3410">
            <v>0</v>
          </cell>
          <cell r="L3410">
            <v>0</v>
          </cell>
          <cell r="M3410">
            <v>1571.1299999999999</v>
          </cell>
          <cell r="N3410">
            <v>0</v>
          </cell>
          <cell r="O3410">
            <v>0</v>
          </cell>
          <cell r="P3410">
            <v>1741.9399149487494</v>
          </cell>
          <cell r="Q3410">
            <v>0</v>
          </cell>
          <cell r="R3410">
            <v>0</v>
          </cell>
          <cell r="S3410">
            <v>1931.319920879658</v>
          </cell>
          <cell r="T3410">
            <v>0</v>
          </cell>
          <cell r="U3410">
            <v>0</v>
          </cell>
          <cell r="V3410">
            <v>2141.2889186228617</v>
          </cell>
          <cell r="W3410">
            <v>0</v>
          </cell>
          <cell r="X3410">
            <v>0</v>
          </cell>
        </row>
        <row r="3411">
          <cell r="K3411">
            <v>0</v>
          </cell>
          <cell r="L3411">
            <v>0</v>
          </cell>
          <cell r="M3411">
            <v>1571.1299999999999</v>
          </cell>
          <cell r="N3411">
            <v>0</v>
          </cell>
          <cell r="O3411">
            <v>0</v>
          </cell>
          <cell r="P3411">
            <v>1741.9399149487494</v>
          </cell>
          <cell r="Q3411">
            <v>0</v>
          </cell>
          <cell r="R3411">
            <v>0</v>
          </cell>
          <cell r="S3411">
            <v>1931.319920879658</v>
          </cell>
          <cell r="T3411">
            <v>0</v>
          </cell>
          <cell r="U3411">
            <v>0</v>
          </cell>
          <cell r="V3411">
            <v>2141.2889186228617</v>
          </cell>
          <cell r="W3411">
            <v>0</v>
          </cell>
          <cell r="X3411">
            <v>0</v>
          </cell>
        </row>
        <row r="3412">
          <cell r="K3412">
            <v>0</v>
          </cell>
          <cell r="L3412">
            <v>0</v>
          </cell>
          <cell r="M3412">
            <v>1571.1299999999999</v>
          </cell>
          <cell r="N3412">
            <v>0</v>
          </cell>
          <cell r="O3412">
            <v>0</v>
          </cell>
          <cell r="P3412">
            <v>1741.9399149487494</v>
          </cell>
          <cell r="Q3412">
            <v>0</v>
          </cell>
          <cell r="R3412">
            <v>0</v>
          </cell>
          <cell r="S3412">
            <v>1931.319920879658</v>
          </cell>
          <cell r="T3412">
            <v>0</v>
          </cell>
          <cell r="U3412">
            <v>0</v>
          </cell>
          <cell r="V3412">
            <v>2141.2889186228617</v>
          </cell>
          <cell r="W3412">
            <v>0</v>
          </cell>
          <cell r="X3412">
            <v>0</v>
          </cell>
        </row>
        <row r="3413">
          <cell r="K3413">
            <v>0</v>
          </cell>
          <cell r="L3413">
            <v>0</v>
          </cell>
          <cell r="M3413">
            <v>1571.1299999999999</v>
          </cell>
          <cell r="N3413">
            <v>0</v>
          </cell>
          <cell r="O3413">
            <v>0</v>
          </cell>
          <cell r="P3413">
            <v>1741.9399149487494</v>
          </cell>
          <cell r="Q3413">
            <v>0</v>
          </cell>
          <cell r="R3413">
            <v>0</v>
          </cell>
          <cell r="S3413">
            <v>1931.319920879658</v>
          </cell>
          <cell r="T3413">
            <v>0</v>
          </cell>
          <cell r="U3413">
            <v>0</v>
          </cell>
          <cell r="V3413">
            <v>2141.2889186228617</v>
          </cell>
          <cell r="W3413">
            <v>0</v>
          </cell>
          <cell r="X3413">
            <v>0</v>
          </cell>
        </row>
        <row r="3414">
          <cell r="K3414">
            <v>0</v>
          </cell>
          <cell r="L3414">
            <v>0</v>
          </cell>
          <cell r="M3414">
            <v>1571.1299999999999</v>
          </cell>
          <cell r="N3414">
            <v>0</v>
          </cell>
          <cell r="O3414">
            <v>0</v>
          </cell>
          <cell r="P3414">
            <v>1741.9399149487494</v>
          </cell>
          <cell r="Q3414">
            <v>0</v>
          </cell>
          <cell r="R3414">
            <v>0</v>
          </cell>
          <cell r="S3414">
            <v>1931.319920879658</v>
          </cell>
          <cell r="T3414">
            <v>0</v>
          </cell>
          <cell r="U3414">
            <v>0</v>
          </cell>
          <cell r="V3414">
            <v>2141.2889186228617</v>
          </cell>
          <cell r="W3414">
            <v>0</v>
          </cell>
          <cell r="X3414">
            <v>0</v>
          </cell>
        </row>
        <row r="3415">
          <cell r="K3415">
            <v>0</v>
          </cell>
          <cell r="L3415">
            <v>0</v>
          </cell>
          <cell r="M3415">
            <v>1571.1299999999999</v>
          </cell>
          <cell r="N3415">
            <v>0</v>
          </cell>
          <cell r="O3415">
            <v>0</v>
          </cell>
          <cell r="P3415">
            <v>1741.9399149487494</v>
          </cell>
          <cell r="Q3415">
            <v>0</v>
          </cell>
          <cell r="R3415">
            <v>0</v>
          </cell>
          <cell r="S3415">
            <v>1931.319920879658</v>
          </cell>
          <cell r="T3415">
            <v>0</v>
          </cell>
          <cell r="U3415">
            <v>0</v>
          </cell>
          <cell r="V3415">
            <v>2141.2889186228617</v>
          </cell>
          <cell r="W3415">
            <v>0</v>
          </cell>
          <cell r="X3415">
            <v>0</v>
          </cell>
        </row>
        <row r="3416">
          <cell r="K3416">
            <v>0</v>
          </cell>
          <cell r="L3416">
            <v>0</v>
          </cell>
          <cell r="M3416">
            <v>1571.1299999999999</v>
          </cell>
          <cell r="N3416">
            <v>0</v>
          </cell>
          <cell r="O3416">
            <v>0</v>
          </cell>
          <cell r="P3416">
            <v>1741.9399149487494</v>
          </cell>
          <cell r="Q3416">
            <v>0</v>
          </cell>
          <cell r="R3416">
            <v>0</v>
          </cell>
          <cell r="S3416">
            <v>1931.319920879658</v>
          </cell>
          <cell r="T3416">
            <v>0</v>
          </cell>
          <cell r="U3416">
            <v>0</v>
          </cell>
          <cell r="V3416">
            <v>2141.2889186228617</v>
          </cell>
          <cell r="W3416">
            <v>0</v>
          </cell>
          <cell r="X3416">
            <v>0</v>
          </cell>
        </row>
        <row r="3417">
          <cell r="K3417">
            <v>0</v>
          </cell>
          <cell r="L3417">
            <v>0</v>
          </cell>
          <cell r="M3417">
            <v>1571.1299999999999</v>
          </cell>
          <cell r="N3417">
            <v>0</v>
          </cell>
          <cell r="O3417">
            <v>0</v>
          </cell>
          <cell r="P3417">
            <v>1741.9399149487494</v>
          </cell>
          <cell r="Q3417">
            <v>0</v>
          </cell>
          <cell r="R3417">
            <v>0</v>
          </cell>
          <cell r="S3417">
            <v>1931.319920879658</v>
          </cell>
          <cell r="T3417">
            <v>0</v>
          </cell>
          <cell r="U3417">
            <v>0</v>
          </cell>
          <cell r="V3417">
            <v>2141.2889186228617</v>
          </cell>
          <cell r="W3417">
            <v>0</v>
          </cell>
          <cell r="X3417">
            <v>0</v>
          </cell>
        </row>
        <row r="3418">
          <cell r="K3418">
            <v>0</v>
          </cell>
          <cell r="L3418">
            <v>0</v>
          </cell>
          <cell r="M3418">
            <v>1571.1299999999999</v>
          </cell>
          <cell r="N3418">
            <v>0</v>
          </cell>
          <cell r="O3418">
            <v>0</v>
          </cell>
          <cell r="P3418">
            <v>1741.9399149487494</v>
          </cell>
          <cell r="Q3418">
            <v>0</v>
          </cell>
          <cell r="R3418">
            <v>0</v>
          </cell>
          <cell r="S3418">
            <v>1931.319920879658</v>
          </cell>
          <cell r="T3418">
            <v>0</v>
          </cell>
          <cell r="U3418">
            <v>0</v>
          </cell>
          <cell r="V3418">
            <v>2141.2889186228617</v>
          </cell>
          <cell r="W3418">
            <v>0</v>
          </cell>
          <cell r="X3418">
            <v>0</v>
          </cell>
        </row>
        <row r="3419">
          <cell r="K3419">
            <v>0</v>
          </cell>
          <cell r="L3419">
            <v>0</v>
          </cell>
          <cell r="M3419">
            <v>1571.1299999999999</v>
          </cell>
          <cell r="N3419">
            <v>0</v>
          </cell>
          <cell r="O3419">
            <v>0</v>
          </cell>
          <cell r="P3419">
            <v>1741.9399149487494</v>
          </cell>
          <cell r="Q3419">
            <v>0</v>
          </cell>
          <cell r="R3419">
            <v>0</v>
          </cell>
          <cell r="S3419">
            <v>1931.319920879658</v>
          </cell>
          <cell r="T3419">
            <v>0</v>
          </cell>
          <cell r="U3419">
            <v>0</v>
          </cell>
          <cell r="V3419">
            <v>2141.2889186228617</v>
          </cell>
          <cell r="W3419">
            <v>0</v>
          </cell>
          <cell r="X3419">
            <v>0</v>
          </cell>
        </row>
        <row r="3420">
          <cell r="K3420">
            <v>0</v>
          </cell>
          <cell r="L3420">
            <v>0</v>
          </cell>
          <cell r="M3420">
            <v>1571.1299999999999</v>
          </cell>
          <cell r="N3420">
            <v>0</v>
          </cell>
          <cell r="O3420">
            <v>0</v>
          </cell>
          <cell r="P3420">
            <v>1741.9399149487494</v>
          </cell>
          <cell r="Q3420">
            <v>0</v>
          </cell>
          <cell r="R3420">
            <v>0</v>
          </cell>
          <cell r="S3420">
            <v>1931.319920879658</v>
          </cell>
          <cell r="T3420">
            <v>0</v>
          </cell>
          <cell r="U3420">
            <v>0</v>
          </cell>
          <cell r="V3420">
            <v>2141.2889186228617</v>
          </cell>
          <cell r="W3420">
            <v>0</v>
          </cell>
          <cell r="X3420">
            <v>0</v>
          </cell>
        </row>
        <row r="3421">
          <cell r="K3421">
            <v>0</v>
          </cell>
          <cell r="L3421">
            <v>0</v>
          </cell>
          <cell r="M3421">
            <v>1571.1299999999999</v>
          </cell>
          <cell r="N3421">
            <v>0</v>
          </cell>
          <cell r="O3421">
            <v>0</v>
          </cell>
          <cell r="P3421">
            <v>1741.9399149487494</v>
          </cell>
          <cell r="Q3421">
            <v>0</v>
          </cell>
          <cell r="R3421">
            <v>0</v>
          </cell>
          <cell r="S3421">
            <v>1931.319920879658</v>
          </cell>
          <cell r="T3421">
            <v>0</v>
          </cell>
          <cell r="U3421">
            <v>0</v>
          </cell>
          <cell r="V3421">
            <v>2141.2889186228617</v>
          </cell>
          <cell r="W3421">
            <v>0</v>
          </cell>
          <cell r="X3421">
            <v>0</v>
          </cell>
        </row>
        <row r="3422">
          <cell r="K3422">
            <v>0</v>
          </cell>
          <cell r="L3422">
            <v>0</v>
          </cell>
          <cell r="M3422">
            <v>1571.1299999999999</v>
          </cell>
          <cell r="N3422">
            <v>0</v>
          </cell>
          <cell r="O3422">
            <v>0</v>
          </cell>
          <cell r="P3422">
            <v>1741.9399149487494</v>
          </cell>
          <cell r="Q3422">
            <v>0</v>
          </cell>
          <cell r="R3422">
            <v>0</v>
          </cell>
          <cell r="S3422">
            <v>1931.319920879658</v>
          </cell>
          <cell r="T3422">
            <v>0</v>
          </cell>
          <cell r="U3422">
            <v>0</v>
          </cell>
          <cell r="V3422">
            <v>2141.2889186228617</v>
          </cell>
          <cell r="W3422">
            <v>0</v>
          </cell>
          <cell r="X3422">
            <v>0</v>
          </cell>
        </row>
        <row r="3423">
          <cell r="K3423">
            <v>0</v>
          </cell>
          <cell r="L3423">
            <v>0</v>
          </cell>
          <cell r="M3423">
            <v>1571.1299999999999</v>
          </cell>
          <cell r="N3423">
            <v>0</v>
          </cell>
          <cell r="O3423">
            <v>0</v>
          </cell>
          <cell r="P3423">
            <v>1741.9399149487494</v>
          </cell>
          <cell r="Q3423">
            <v>0</v>
          </cell>
          <cell r="R3423">
            <v>0</v>
          </cell>
          <cell r="S3423">
            <v>1931.319920879658</v>
          </cell>
          <cell r="T3423">
            <v>0</v>
          </cell>
          <cell r="U3423">
            <v>0</v>
          </cell>
          <cell r="V3423">
            <v>2141.2889186228617</v>
          </cell>
          <cell r="W3423">
            <v>0</v>
          </cell>
          <cell r="X3423">
            <v>0</v>
          </cell>
        </row>
        <row r="3424">
          <cell r="K3424">
            <v>0</v>
          </cell>
          <cell r="L3424">
            <v>0</v>
          </cell>
          <cell r="M3424">
            <v>1571.1299999999999</v>
          </cell>
          <cell r="N3424">
            <v>0</v>
          </cell>
          <cell r="O3424">
            <v>0</v>
          </cell>
          <cell r="P3424">
            <v>1741.9399149487494</v>
          </cell>
          <cell r="Q3424">
            <v>0</v>
          </cell>
          <cell r="R3424">
            <v>0</v>
          </cell>
          <cell r="S3424">
            <v>1931.319920879658</v>
          </cell>
          <cell r="T3424">
            <v>0</v>
          </cell>
          <cell r="U3424">
            <v>0</v>
          </cell>
          <cell r="V3424">
            <v>2141.2889186228617</v>
          </cell>
          <cell r="W3424">
            <v>0</v>
          </cell>
          <cell r="X3424">
            <v>0</v>
          </cell>
        </row>
        <row r="3425">
          <cell r="K3425">
            <v>0</v>
          </cell>
          <cell r="L3425">
            <v>0</v>
          </cell>
          <cell r="M3425">
            <v>1571.1299999999999</v>
          </cell>
          <cell r="N3425">
            <v>0</v>
          </cell>
          <cell r="O3425">
            <v>0</v>
          </cell>
          <cell r="P3425">
            <v>1741.9399149487494</v>
          </cell>
          <cell r="Q3425">
            <v>0</v>
          </cell>
          <cell r="R3425">
            <v>0</v>
          </cell>
          <cell r="S3425">
            <v>1931.319920879658</v>
          </cell>
          <cell r="T3425">
            <v>0</v>
          </cell>
          <cell r="U3425">
            <v>0</v>
          </cell>
          <cell r="V3425">
            <v>2141.2889186228617</v>
          </cell>
          <cell r="W3425">
            <v>0</v>
          </cell>
          <cell r="X3425">
            <v>0</v>
          </cell>
        </row>
        <row r="3426">
          <cell r="K3426">
            <v>0</v>
          </cell>
          <cell r="L3426">
            <v>0</v>
          </cell>
          <cell r="M3426">
            <v>1571.1299999999999</v>
          </cell>
          <cell r="N3426">
            <v>0</v>
          </cell>
          <cell r="O3426">
            <v>0</v>
          </cell>
          <cell r="P3426">
            <v>1741.9399149487494</v>
          </cell>
          <cell r="Q3426">
            <v>0</v>
          </cell>
          <cell r="R3426">
            <v>0</v>
          </cell>
          <cell r="S3426">
            <v>1931.319920879658</v>
          </cell>
          <cell r="T3426">
            <v>0</v>
          </cell>
          <cell r="U3426">
            <v>0</v>
          </cell>
          <cell r="V3426">
            <v>2141.2889186228617</v>
          </cell>
          <cell r="W3426">
            <v>0</v>
          </cell>
          <cell r="X3426">
            <v>0</v>
          </cell>
        </row>
        <row r="3427">
          <cell r="K3427">
            <v>0</v>
          </cell>
          <cell r="L3427">
            <v>0</v>
          </cell>
          <cell r="M3427">
            <v>1571.1299999999999</v>
          </cell>
          <cell r="N3427">
            <v>0</v>
          </cell>
          <cell r="O3427">
            <v>0</v>
          </cell>
          <cell r="P3427">
            <v>1741.9399149487494</v>
          </cell>
          <cell r="Q3427">
            <v>0</v>
          </cell>
          <cell r="R3427">
            <v>0</v>
          </cell>
          <cell r="S3427">
            <v>1931.319920879658</v>
          </cell>
          <cell r="T3427">
            <v>0</v>
          </cell>
          <cell r="U3427">
            <v>0</v>
          </cell>
          <cell r="V3427">
            <v>2141.2889186228617</v>
          </cell>
          <cell r="W3427">
            <v>0</v>
          </cell>
          <cell r="X3427">
            <v>0</v>
          </cell>
        </row>
        <row r="3428">
          <cell r="K3428">
            <v>0</v>
          </cell>
          <cell r="L3428">
            <v>0</v>
          </cell>
          <cell r="M3428">
            <v>1571.1299999999999</v>
          </cell>
          <cell r="N3428">
            <v>0</v>
          </cell>
          <cell r="O3428">
            <v>0</v>
          </cell>
          <cell r="P3428">
            <v>1741.9399149487494</v>
          </cell>
          <cell r="Q3428">
            <v>0</v>
          </cell>
          <cell r="R3428">
            <v>0</v>
          </cell>
          <cell r="S3428">
            <v>1931.319920879658</v>
          </cell>
          <cell r="T3428">
            <v>0</v>
          </cell>
          <cell r="U3428">
            <v>0</v>
          </cell>
          <cell r="V3428">
            <v>2141.2889186228617</v>
          </cell>
          <cell r="W3428">
            <v>0</v>
          </cell>
          <cell r="X3428">
            <v>0</v>
          </cell>
        </row>
        <row r="3429">
          <cell r="K3429">
            <v>0</v>
          </cell>
          <cell r="L3429">
            <v>0</v>
          </cell>
          <cell r="M3429">
            <v>1571.1299999999999</v>
          </cell>
          <cell r="N3429">
            <v>0</v>
          </cell>
          <cell r="O3429">
            <v>0</v>
          </cell>
          <cell r="P3429">
            <v>1741.9399149487494</v>
          </cell>
          <cell r="Q3429">
            <v>0</v>
          </cell>
          <cell r="R3429">
            <v>0</v>
          </cell>
          <cell r="S3429">
            <v>1931.319920879658</v>
          </cell>
          <cell r="T3429">
            <v>0</v>
          </cell>
          <cell r="U3429">
            <v>0</v>
          </cell>
          <cell r="V3429">
            <v>2141.2889186228617</v>
          </cell>
          <cell r="W3429">
            <v>0</v>
          </cell>
          <cell r="X3429">
            <v>0</v>
          </cell>
        </row>
        <row r="3430">
          <cell r="K3430">
            <v>0</v>
          </cell>
          <cell r="L3430">
            <v>0</v>
          </cell>
          <cell r="M3430">
            <v>1571.1299999999999</v>
          </cell>
          <cell r="N3430">
            <v>0</v>
          </cell>
          <cell r="O3430">
            <v>0</v>
          </cell>
          <cell r="P3430">
            <v>1741.9399149487494</v>
          </cell>
          <cell r="Q3430">
            <v>0</v>
          </cell>
          <cell r="R3430">
            <v>0</v>
          </cell>
          <cell r="S3430">
            <v>1931.319920879658</v>
          </cell>
          <cell r="T3430">
            <v>0</v>
          </cell>
          <cell r="U3430">
            <v>0</v>
          </cell>
          <cell r="V3430">
            <v>2141.2889186228617</v>
          </cell>
          <cell r="W3430">
            <v>0</v>
          </cell>
          <cell r="X3430">
            <v>0</v>
          </cell>
        </row>
        <row r="3431">
          <cell r="K3431">
            <v>0</v>
          </cell>
          <cell r="L3431">
            <v>0</v>
          </cell>
          <cell r="M3431">
            <v>1571.1299999999999</v>
          </cell>
          <cell r="N3431">
            <v>0</v>
          </cell>
          <cell r="O3431">
            <v>0</v>
          </cell>
          <cell r="P3431">
            <v>1741.9399149487494</v>
          </cell>
          <cell r="Q3431">
            <v>0</v>
          </cell>
          <cell r="R3431">
            <v>0</v>
          </cell>
          <cell r="S3431">
            <v>1931.319920879658</v>
          </cell>
          <cell r="T3431">
            <v>0</v>
          </cell>
          <cell r="U3431">
            <v>0</v>
          </cell>
          <cell r="V3431">
            <v>2141.2889186228617</v>
          </cell>
          <cell r="W3431">
            <v>0</v>
          </cell>
          <cell r="X3431">
            <v>0</v>
          </cell>
        </row>
        <row r="3432">
          <cell r="K3432">
            <v>0</v>
          </cell>
          <cell r="L3432">
            <v>0</v>
          </cell>
          <cell r="M3432">
            <v>1571.1299999999999</v>
          </cell>
          <cell r="N3432">
            <v>0</v>
          </cell>
          <cell r="O3432">
            <v>0</v>
          </cell>
          <cell r="P3432">
            <v>1741.9399149487494</v>
          </cell>
          <cell r="Q3432">
            <v>0</v>
          </cell>
          <cell r="R3432">
            <v>0</v>
          </cell>
          <cell r="S3432">
            <v>1931.319920879658</v>
          </cell>
          <cell r="T3432">
            <v>0</v>
          </cell>
          <cell r="U3432">
            <v>0</v>
          </cell>
          <cell r="V3432">
            <v>2141.2889186228617</v>
          </cell>
          <cell r="W3432">
            <v>0</v>
          </cell>
          <cell r="X3432">
            <v>0</v>
          </cell>
        </row>
        <row r="3433">
          <cell r="K3433">
            <v>0</v>
          </cell>
          <cell r="L3433">
            <v>0</v>
          </cell>
          <cell r="M3433">
            <v>1571.1299999999999</v>
          </cell>
          <cell r="N3433">
            <v>0</v>
          </cell>
          <cell r="O3433">
            <v>0</v>
          </cell>
          <cell r="P3433">
            <v>1741.9399149487494</v>
          </cell>
          <cell r="Q3433">
            <v>0</v>
          </cell>
          <cell r="R3433">
            <v>0</v>
          </cell>
          <cell r="S3433">
            <v>1931.319920879658</v>
          </cell>
          <cell r="T3433">
            <v>0</v>
          </cell>
          <cell r="U3433">
            <v>0</v>
          </cell>
          <cell r="V3433">
            <v>2141.2889186228617</v>
          </cell>
          <cell r="W3433">
            <v>0</v>
          </cell>
          <cell r="X3433">
            <v>0</v>
          </cell>
        </row>
        <row r="3434">
          <cell r="K3434">
            <v>0</v>
          </cell>
          <cell r="L3434">
            <v>0</v>
          </cell>
          <cell r="M3434">
            <v>1571.1299999999999</v>
          </cell>
          <cell r="N3434">
            <v>0</v>
          </cell>
          <cell r="O3434">
            <v>0</v>
          </cell>
          <cell r="P3434">
            <v>1741.9399149487494</v>
          </cell>
          <cell r="Q3434">
            <v>0</v>
          </cell>
          <cell r="R3434">
            <v>0</v>
          </cell>
          <cell r="S3434">
            <v>1931.319920879658</v>
          </cell>
          <cell r="T3434">
            <v>0</v>
          </cell>
          <cell r="U3434">
            <v>0</v>
          </cell>
          <cell r="V3434">
            <v>2141.2889186228617</v>
          </cell>
          <cell r="W3434">
            <v>0</v>
          </cell>
          <cell r="X3434">
            <v>0</v>
          </cell>
        </row>
        <row r="3435">
          <cell r="K3435">
            <v>0</v>
          </cell>
          <cell r="L3435">
            <v>0</v>
          </cell>
          <cell r="M3435">
            <v>1571.1299999999999</v>
          </cell>
          <cell r="N3435">
            <v>0</v>
          </cell>
          <cell r="O3435">
            <v>0</v>
          </cell>
          <cell r="P3435">
            <v>1741.9399149487494</v>
          </cell>
          <cell r="Q3435">
            <v>0</v>
          </cell>
          <cell r="R3435">
            <v>0</v>
          </cell>
          <cell r="S3435">
            <v>1931.319920879658</v>
          </cell>
          <cell r="T3435">
            <v>0</v>
          </cell>
          <cell r="U3435">
            <v>0</v>
          </cell>
          <cell r="V3435">
            <v>2141.2889186228617</v>
          </cell>
          <cell r="W3435">
            <v>0</v>
          </cell>
          <cell r="X3435">
            <v>0</v>
          </cell>
        </row>
        <row r="3436">
          <cell r="K3436">
            <v>0</v>
          </cell>
          <cell r="L3436">
            <v>0</v>
          </cell>
          <cell r="M3436">
            <v>1571.1299999999999</v>
          </cell>
          <cell r="N3436">
            <v>0</v>
          </cell>
          <cell r="O3436">
            <v>0</v>
          </cell>
          <cell r="P3436">
            <v>1741.9399149487494</v>
          </cell>
          <cell r="Q3436">
            <v>0</v>
          </cell>
          <cell r="R3436">
            <v>0</v>
          </cell>
          <cell r="S3436">
            <v>1931.319920879658</v>
          </cell>
          <cell r="T3436">
            <v>0</v>
          </cell>
          <cell r="U3436">
            <v>0</v>
          </cell>
          <cell r="V3436">
            <v>2141.2889186228617</v>
          </cell>
          <cell r="W3436">
            <v>0</v>
          </cell>
          <cell r="X3436">
            <v>0</v>
          </cell>
        </row>
        <row r="3437">
          <cell r="K3437">
            <v>0</v>
          </cell>
          <cell r="L3437">
            <v>0</v>
          </cell>
          <cell r="M3437">
            <v>1571.1299999999999</v>
          </cell>
          <cell r="N3437">
            <v>0</v>
          </cell>
          <cell r="O3437">
            <v>0</v>
          </cell>
          <cell r="P3437">
            <v>1741.9399149487494</v>
          </cell>
          <cell r="Q3437">
            <v>0</v>
          </cell>
          <cell r="R3437">
            <v>0</v>
          </cell>
          <cell r="S3437">
            <v>1931.319920879658</v>
          </cell>
          <cell r="T3437">
            <v>0</v>
          </cell>
          <cell r="U3437">
            <v>0</v>
          </cell>
          <cell r="V3437">
            <v>2141.2889186228617</v>
          </cell>
          <cell r="W3437">
            <v>0</v>
          </cell>
          <cell r="X3437">
            <v>0</v>
          </cell>
        </row>
        <row r="3438">
          <cell r="K3438">
            <v>0</v>
          </cell>
          <cell r="L3438">
            <v>0</v>
          </cell>
          <cell r="M3438">
            <v>1571.1299999999999</v>
          </cell>
          <cell r="N3438">
            <v>0</v>
          </cell>
          <cell r="O3438">
            <v>0</v>
          </cell>
          <cell r="P3438">
            <v>1741.9399149487494</v>
          </cell>
          <cell r="Q3438">
            <v>0</v>
          </cell>
          <cell r="R3438">
            <v>0</v>
          </cell>
          <cell r="S3438">
            <v>1931.319920879658</v>
          </cell>
          <cell r="T3438">
            <v>0</v>
          </cell>
          <cell r="U3438">
            <v>0</v>
          </cell>
          <cell r="V3438">
            <v>2141.2889186228617</v>
          </cell>
          <cell r="W3438">
            <v>0</v>
          </cell>
          <cell r="X3438">
            <v>0</v>
          </cell>
        </row>
        <row r="3439">
          <cell r="K3439">
            <v>0</v>
          </cell>
          <cell r="L3439">
            <v>0</v>
          </cell>
          <cell r="M3439">
            <v>1571.1299999999999</v>
          </cell>
          <cell r="N3439">
            <v>0</v>
          </cell>
          <cell r="O3439">
            <v>0</v>
          </cell>
          <cell r="P3439">
            <v>1741.9399149487494</v>
          </cell>
          <cell r="Q3439">
            <v>0</v>
          </cell>
          <cell r="R3439">
            <v>0</v>
          </cell>
          <cell r="S3439">
            <v>1931.319920879658</v>
          </cell>
          <cell r="T3439">
            <v>0</v>
          </cell>
          <cell r="U3439">
            <v>0</v>
          </cell>
          <cell r="V3439">
            <v>2141.2889186228617</v>
          </cell>
          <cell r="W3439">
            <v>0</v>
          </cell>
          <cell r="X3439">
            <v>0</v>
          </cell>
        </row>
        <row r="3440">
          <cell r="K3440">
            <v>0</v>
          </cell>
          <cell r="L3440">
            <v>0</v>
          </cell>
          <cell r="M3440">
            <v>1571.1299999999999</v>
          </cell>
          <cell r="N3440">
            <v>0</v>
          </cell>
          <cell r="O3440">
            <v>0</v>
          </cell>
          <cell r="P3440">
            <v>1741.9399149487494</v>
          </cell>
          <cell r="Q3440">
            <v>0</v>
          </cell>
          <cell r="R3440">
            <v>0</v>
          </cell>
          <cell r="S3440">
            <v>1931.319920879658</v>
          </cell>
          <cell r="T3440">
            <v>0</v>
          </cell>
          <cell r="U3440">
            <v>0</v>
          </cell>
          <cell r="V3440">
            <v>2141.2889186228617</v>
          </cell>
          <cell r="W3440">
            <v>0</v>
          </cell>
          <cell r="X3440">
            <v>0</v>
          </cell>
        </row>
        <row r="3441">
          <cell r="K3441">
            <v>0</v>
          </cell>
          <cell r="L3441">
            <v>0</v>
          </cell>
          <cell r="M3441">
            <v>1571.1299999999999</v>
          </cell>
          <cell r="N3441">
            <v>0</v>
          </cell>
          <cell r="O3441">
            <v>0</v>
          </cell>
          <cell r="P3441">
            <v>1741.9399149487494</v>
          </cell>
          <cell r="Q3441">
            <v>0</v>
          </cell>
          <cell r="R3441">
            <v>0</v>
          </cell>
          <cell r="S3441">
            <v>1931.319920879658</v>
          </cell>
          <cell r="T3441">
            <v>0</v>
          </cell>
          <cell r="U3441">
            <v>0</v>
          </cell>
          <cell r="V3441">
            <v>2141.2889186228617</v>
          </cell>
          <cell r="W3441">
            <v>0</v>
          </cell>
          <cell r="X3441">
            <v>0</v>
          </cell>
        </row>
        <row r="3442">
          <cell r="K3442">
            <v>0</v>
          </cell>
          <cell r="L3442">
            <v>0</v>
          </cell>
          <cell r="M3442">
            <v>1571.1299999999999</v>
          </cell>
          <cell r="N3442">
            <v>0</v>
          </cell>
          <cell r="O3442">
            <v>0</v>
          </cell>
          <cell r="P3442">
            <v>1741.9399149487494</v>
          </cell>
          <cell r="Q3442">
            <v>0</v>
          </cell>
          <cell r="R3442">
            <v>0</v>
          </cell>
          <cell r="S3442">
            <v>1931.319920879658</v>
          </cell>
          <cell r="T3442">
            <v>0</v>
          </cell>
          <cell r="U3442">
            <v>0</v>
          </cell>
          <cell r="V3442">
            <v>2141.2889186228617</v>
          </cell>
          <cell r="W3442">
            <v>0</v>
          </cell>
          <cell r="X3442">
            <v>0</v>
          </cell>
        </row>
        <row r="3443">
          <cell r="K3443">
            <v>0</v>
          </cell>
          <cell r="L3443">
            <v>0</v>
          </cell>
          <cell r="M3443">
            <v>1571.1299999999999</v>
          </cell>
          <cell r="N3443">
            <v>0</v>
          </cell>
          <cell r="O3443">
            <v>0</v>
          </cell>
          <cell r="P3443">
            <v>1741.9399149487494</v>
          </cell>
          <cell r="Q3443">
            <v>0</v>
          </cell>
          <cell r="R3443">
            <v>0</v>
          </cell>
          <cell r="S3443">
            <v>1931.319920879658</v>
          </cell>
          <cell r="T3443">
            <v>0</v>
          </cell>
          <cell r="U3443">
            <v>0</v>
          </cell>
          <cell r="V3443">
            <v>2141.2889186228617</v>
          </cell>
          <cell r="W3443">
            <v>0</v>
          </cell>
          <cell r="X3443">
            <v>0</v>
          </cell>
        </row>
        <row r="3444">
          <cell r="K3444">
            <v>0</v>
          </cell>
          <cell r="L3444">
            <v>0</v>
          </cell>
          <cell r="M3444">
            <v>1571.1299999999999</v>
          </cell>
          <cell r="N3444">
            <v>0</v>
          </cell>
          <cell r="O3444">
            <v>0</v>
          </cell>
          <cell r="P3444">
            <v>1741.9399149487494</v>
          </cell>
          <cell r="Q3444">
            <v>0</v>
          </cell>
          <cell r="R3444">
            <v>0</v>
          </cell>
          <cell r="S3444">
            <v>1931.319920879658</v>
          </cell>
          <cell r="T3444">
            <v>0</v>
          </cell>
          <cell r="U3444">
            <v>0</v>
          </cell>
          <cell r="V3444">
            <v>2141.2889186228617</v>
          </cell>
          <cell r="W3444">
            <v>0</v>
          </cell>
          <cell r="X3444">
            <v>0</v>
          </cell>
        </row>
        <row r="3445">
          <cell r="K3445">
            <v>0</v>
          </cell>
          <cell r="L3445">
            <v>0</v>
          </cell>
          <cell r="M3445">
            <v>1571.1299999999999</v>
          </cell>
          <cell r="N3445">
            <v>0</v>
          </cell>
          <cell r="O3445">
            <v>0</v>
          </cell>
          <cell r="P3445">
            <v>1741.9399149487494</v>
          </cell>
          <cell r="Q3445">
            <v>0</v>
          </cell>
          <cell r="R3445">
            <v>0</v>
          </cell>
          <cell r="S3445">
            <v>1931.319920879658</v>
          </cell>
          <cell r="T3445">
            <v>0</v>
          </cell>
          <cell r="U3445">
            <v>0</v>
          </cell>
          <cell r="V3445">
            <v>2141.2889186228617</v>
          </cell>
          <cell r="W3445">
            <v>0</v>
          </cell>
          <cell r="X3445">
            <v>0</v>
          </cell>
        </row>
        <row r="3446">
          <cell r="K3446">
            <v>0</v>
          </cell>
          <cell r="L3446">
            <v>0</v>
          </cell>
          <cell r="M3446">
            <v>1571.1299999999999</v>
          </cell>
          <cell r="N3446">
            <v>0</v>
          </cell>
          <cell r="O3446">
            <v>0</v>
          </cell>
          <cell r="P3446">
            <v>1741.9399149487494</v>
          </cell>
          <cell r="Q3446">
            <v>0</v>
          </cell>
          <cell r="R3446">
            <v>0</v>
          </cell>
          <cell r="S3446">
            <v>1931.319920879658</v>
          </cell>
          <cell r="T3446">
            <v>0</v>
          </cell>
          <cell r="U3446">
            <v>0</v>
          </cell>
          <cell r="V3446">
            <v>2141.2889186228617</v>
          </cell>
          <cell r="W3446">
            <v>0</v>
          </cell>
          <cell r="X3446">
            <v>0</v>
          </cell>
        </row>
        <row r="3447">
          <cell r="K3447">
            <v>1450</v>
          </cell>
          <cell r="L3447">
            <v>0</v>
          </cell>
          <cell r="M3447">
            <v>0</v>
          </cell>
          <cell r="N3447">
            <v>1553.2762499999999</v>
          </cell>
          <cell r="O3447">
            <v>0</v>
          </cell>
          <cell r="P3447">
            <v>0</v>
          </cell>
          <cell r="Q3447">
            <v>1722.145143187968</v>
          </cell>
          <cell r="R3447">
            <v>0</v>
          </cell>
          <cell r="S3447">
            <v>0</v>
          </cell>
          <cell r="T3447">
            <v>1909.3731035969342</v>
          </cell>
          <cell r="U3447">
            <v>0</v>
          </cell>
          <cell r="V3447">
            <v>0</v>
          </cell>
          <cell r="W3447">
            <v>2116.9560900021474</v>
          </cell>
          <cell r="X3447">
            <v>0</v>
          </cell>
        </row>
        <row r="3448">
          <cell r="K3448">
            <v>0</v>
          </cell>
          <cell r="L3448">
            <v>0</v>
          </cell>
          <cell r="M3448">
            <v>1571.1299999999999</v>
          </cell>
          <cell r="N3448">
            <v>0</v>
          </cell>
          <cell r="O3448">
            <v>0</v>
          </cell>
          <cell r="P3448">
            <v>1741.9399149487494</v>
          </cell>
          <cell r="Q3448">
            <v>0</v>
          </cell>
          <cell r="R3448">
            <v>0</v>
          </cell>
          <cell r="S3448">
            <v>1931.319920879658</v>
          </cell>
          <cell r="T3448">
            <v>0</v>
          </cell>
          <cell r="U3448">
            <v>0</v>
          </cell>
          <cell r="V3448">
            <v>2141.2889186228617</v>
          </cell>
          <cell r="W3448">
            <v>0</v>
          </cell>
          <cell r="X3448">
            <v>0</v>
          </cell>
        </row>
        <row r="3449">
          <cell r="K3449">
            <v>0</v>
          </cell>
          <cell r="L3449">
            <v>0</v>
          </cell>
          <cell r="M3449">
            <v>1571.1299999999999</v>
          </cell>
          <cell r="N3449">
            <v>0</v>
          </cell>
          <cell r="O3449">
            <v>0</v>
          </cell>
          <cell r="P3449">
            <v>1741.9399149487494</v>
          </cell>
          <cell r="Q3449">
            <v>0</v>
          </cell>
          <cell r="R3449">
            <v>0</v>
          </cell>
          <cell r="S3449">
            <v>1931.319920879658</v>
          </cell>
          <cell r="T3449">
            <v>0</v>
          </cell>
          <cell r="U3449">
            <v>0</v>
          </cell>
          <cell r="V3449">
            <v>2141.2889186228617</v>
          </cell>
          <cell r="W3449">
            <v>0</v>
          </cell>
          <cell r="X3449">
            <v>0</v>
          </cell>
        </row>
        <row r="3450">
          <cell r="K3450">
            <v>0</v>
          </cell>
          <cell r="L3450">
            <v>0</v>
          </cell>
          <cell r="M3450">
            <v>1571.1299999999999</v>
          </cell>
          <cell r="N3450">
            <v>0</v>
          </cell>
          <cell r="O3450">
            <v>0</v>
          </cell>
          <cell r="P3450">
            <v>1741.9399149487494</v>
          </cell>
          <cell r="Q3450">
            <v>0</v>
          </cell>
          <cell r="R3450">
            <v>0</v>
          </cell>
          <cell r="S3450">
            <v>1931.319920879658</v>
          </cell>
          <cell r="T3450">
            <v>0</v>
          </cell>
          <cell r="U3450">
            <v>0</v>
          </cell>
          <cell r="V3450">
            <v>2141.2889186228617</v>
          </cell>
          <cell r="W3450">
            <v>0</v>
          </cell>
          <cell r="X3450">
            <v>0</v>
          </cell>
        </row>
        <row r="3451">
          <cell r="K3451">
            <v>0</v>
          </cell>
          <cell r="L3451">
            <v>0</v>
          </cell>
          <cell r="M3451">
            <v>1571.1299999999999</v>
          </cell>
          <cell r="N3451">
            <v>0</v>
          </cell>
          <cell r="O3451">
            <v>0</v>
          </cell>
          <cell r="P3451">
            <v>1741.9399149487494</v>
          </cell>
          <cell r="Q3451">
            <v>0</v>
          </cell>
          <cell r="R3451">
            <v>0</v>
          </cell>
          <cell r="S3451">
            <v>1931.319920879658</v>
          </cell>
          <cell r="T3451">
            <v>0</v>
          </cell>
          <cell r="U3451">
            <v>0</v>
          </cell>
          <cell r="V3451">
            <v>2141.2889186228617</v>
          </cell>
          <cell r="W3451">
            <v>0</v>
          </cell>
          <cell r="X3451">
            <v>0</v>
          </cell>
        </row>
        <row r="3452">
          <cell r="K3452">
            <v>0</v>
          </cell>
          <cell r="L3452">
            <v>0</v>
          </cell>
          <cell r="M3452">
            <v>1571.1299999999999</v>
          </cell>
          <cell r="N3452">
            <v>0</v>
          </cell>
          <cell r="O3452">
            <v>0</v>
          </cell>
          <cell r="P3452">
            <v>1741.9399149487494</v>
          </cell>
          <cell r="Q3452">
            <v>0</v>
          </cell>
          <cell r="R3452">
            <v>0</v>
          </cell>
          <cell r="S3452">
            <v>1931.319920879658</v>
          </cell>
          <cell r="T3452">
            <v>0</v>
          </cell>
          <cell r="U3452">
            <v>0</v>
          </cell>
          <cell r="V3452">
            <v>2141.2889186228617</v>
          </cell>
          <cell r="W3452">
            <v>0</v>
          </cell>
          <cell r="X3452">
            <v>0</v>
          </cell>
        </row>
        <row r="3453">
          <cell r="K3453">
            <v>0</v>
          </cell>
          <cell r="L3453">
            <v>0</v>
          </cell>
          <cell r="M3453">
            <v>1571.1299999999999</v>
          </cell>
          <cell r="N3453">
            <v>0</v>
          </cell>
          <cell r="O3453">
            <v>0</v>
          </cell>
          <cell r="P3453">
            <v>1741.9399149487494</v>
          </cell>
          <cell r="Q3453">
            <v>0</v>
          </cell>
          <cell r="R3453">
            <v>0</v>
          </cell>
          <cell r="S3453">
            <v>1931.319920879658</v>
          </cell>
          <cell r="T3453">
            <v>0</v>
          </cell>
          <cell r="U3453">
            <v>0</v>
          </cell>
          <cell r="V3453">
            <v>2141.2889186228617</v>
          </cell>
          <cell r="W3453">
            <v>0</v>
          </cell>
          <cell r="X3453">
            <v>0</v>
          </cell>
        </row>
        <row r="3454">
          <cell r="K3454">
            <v>0</v>
          </cell>
          <cell r="L3454">
            <v>0</v>
          </cell>
          <cell r="M3454">
            <v>534.53610000000003</v>
          </cell>
          <cell r="N3454">
            <v>0</v>
          </cell>
          <cell r="O3454">
            <v>0</v>
          </cell>
          <cell r="P3454">
            <v>592.64972890278739</v>
          </cell>
          <cell r="Q3454">
            <v>0</v>
          </cell>
          <cell r="R3454">
            <v>0</v>
          </cell>
          <cell r="S3454">
            <v>657.08134804842439</v>
          </cell>
          <cell r="T3454">
            <v>0</v>
          </cell>
          <cell r="U3454">
            <v>0</v>
          </cell>
          <cell r="V3454">
            <v>728.51783591038418</v>
          </cell>
          <cell r="W3454">
            <v>0</v>
          </cell>
          <cell r="X3454">
            <v>0</v>
          </cell>
        </row>
        <row r="3455">
          <cell r="K3455">
            <v>0</v>
          </cell>
          <cell r="L3455">
            <v>0</v>
          </cell>
          <cell r="M3455">
            <v>534.54644999999994</v>
          </cell>
          <cell r="N3455">
            <v>0</v>
          </cell>
          <cell r="O3455">
            <v>0</v>
          </cell>
          <cell r="P3455">
            <v>592.66120413279361</v>
          </cell>
          <cell r="Q3455">
            <v>0</v>
          </cell>
          <cell r="R3455">
            <v>0</v>
          </cell>
          <cell r="S3455">
            <v>657.09407084105203</v>
          </cell>
          <cell r="T3455">
            <v>0</v>
          </cell>
          <cell r="U3455">
            <v>0</v>
          </cell>
          <cell r="V3455">
            <v>728.53194189799035</v>
          </cell>
          <cell r="W3455">
            <v>0</v>
          </cell>
          <cell r="X3455">
            <v>0</v>
          </cell>
        </row>
        <row r="3456">
          <cell r="K3456">
            <v>0</v>
          </cell>
          <cell r="L3456">
            <v>0</v>
          </cell>
          <cell r="M3456">
            <v>534.54644999999994</v>
          </cell>
          <cell r="N3456">
            <v>0</v>
          </cell>
          <cell r="O3456">
            <v>0</v>
          </cell>
          <cell r="P3456">
            <v>592.66120413279361</v>
          </cell>
          <cell r="Q3456">
            <v>0</v>
          </cell>
          <cell r="R3456">
            <v>0</v>
          </cell>
          <cell r="S3456">
            <v>657.09407084105203</v>
          </cell>
          <cell r="T3456">
            <v>0</v>
          </cell>
          <cell r="U3456">
            <v>0</v>
          </cell>
          <cell r="V3456">
            <v>728.53194189799035</v>
          </cell>
          <cell r="W3456">
            <v>0</v>
          </cell>
          <cell r="X3456">
            <v>0</v>
          </cell>
        </row>
        <row r="3457">
          <cell r="K3457">
            <v>0</v>
          </cell>
          <cell r="L3457">
            <v>0</v>
          </cell>
          <cell r="M3457">
            <v>9.4081499999999991</v>
          </cell>
          <cell r="N3457">
            <v>0</v>
          </cell>
          <cell r="O3457">
            <v>0</v>
          </cell>
          <cell r="P3457">
            <v>10.430984075681247</v>
          </cell>
          <cell r="Q3457">
            <v>0</v>
          </cell>
          <cell r="R3457">
            <v>0</v>
          </cell>
          <cell r="S3457">
            <v>11.565018498548149</v>
          </cell>
          <cell r="T3457">
            <v>0</v>
          </cell>
          <cell r="U3457">
            <v>0</v>
          </cell>
          <cell r="V3457">
            <v>12.822342734045989</v>
          </cell>
          <cell r="W3457">
            <v>0</v>
          </cell>
          <cell r="X3457">
            <v>0</v>
          </cell>
        </row>
        <row r="3458">
          <cell r="K3458">
            <v>0</v>
          </cell>
          <cell r="L3458">
            <v>0</v>
          </cell>
          <cell r="M3458">
            <v>9887.7689999999984</v>
          </cell>
          <cell r="N3458">
            <v>0</v>
          </cell>
          <cell r="O3458">
            <v>0</v>
          </cell>
          <cell r="P3458">
            <v>10962.746234170872</v>
          </cell>
          <cell r="Q3458">
            <v>0</v>
          </cell>
          <cell r="R3458">
            <v>0</v>
          </cell>
          <cell r="S3458">
            <v>12154.592708914179</v>
          </cell>
          <cell r="T3458">
            <v>0</v>
          </cell>
          <cell r="U3458">
            <v>0</v>
          </cell>
          <cell r="V3458">
            <v>13476.014199717816</v>
          </cell>
          <cell r="W3458">
            <v>0</v>
          </cell>
          <cell r="X3458">
            <v>0</v>
          </cell>
        </row>
        <row r="3459">
          <cell r="K3459">
            <v>0</v>
          </cell>
          <cell r="L3459">
            <v>0</v>
          </cell>
          <cell r="M3459">
            <v>0</v>
          </cell>
          <cell r="N3459">
            <v>10233.840914999999</v>
          </cell>
          <cell r="O3459">
            <v>0</v>
          </cell>
          <cell r="P3459">
            <v>0</v>
          </cell>
          <cell r="Q3459">
            <v>0</v>
          </cell>
          <cell r="R3459">
            <v>11743.56783469969</v>
          </cell>
          <cell r="S3459">
            <v>0</v>
          </cell>
          <cell r="T3459">
            <v>0</v>
          </cell>
          <cell r="U3459">
            <v>0</v>
          </cell>
          <cell r="V3459">
            <v>13476.014199717816</v>
          </cell>
          <cell r="W3459">
            <v>0</v>
          </cell>
          <cell r="X3459">
            <v>0</v>
          </cell>
        </row>
        <row r="3460">
          <cell r="K3460">
            <v>0</v>
          </cell>
          <cell r="L3460">
            <v>0</v>
          </cell>
          <cell r="M3460">
            <v>0</v>
          </cell>
          <cell r="N3460">
            <v>11837.036249999999</v>
          </cell>
          <cell r="O3460">
            <v>0</v>
          </cell>
          <cell r="P3460">
            <v>0</v>
          </cell>
          <cell r="Q3460">
            <v>0</v>
          </cell>
          <cell r="R3460">
            <v>13583.271356106892</v>
          </cell>
          <cell r="S3460">
            <v>0</v>
          </cell>
          <cell r="T3460">
            <v>0</v>
          </cell>
          <cell r="U3460">
            <v>0</v>
          </cell>
          <cell r="V3460">
            <v>15587.116304863386</v>
          </cell>
          <cell r="W3460">
            <v>0</v>
          </cell>
          <cell r="X3460">
            <v>0</v>
          </cell>
        </row>
        <row r="3461">
          <cell r="K3461">
            <v>0</v>
          </cell>
          <cell r="L3461">
            <v>0</v>
          </cell>
          <cell r="M3461">
            <v>0</v>
          </cell>
          <cell r="N3461">
            <v>875.83355999999992</v>
          </cell>
          <cell r="O3461">
            <v>0</v>
          </cell>
          <cell r="P3461">
            <v>0</v>
          </cell>
          <cell r="Q3461">
            <v>0</v>
          </cell>
          <cell r="R3461">
            <v>1005.0391548192756</v>
          </cell>
          <cell r="S3461">
            <v>0</v>
          </cell>
          <cell r="T3461">
            <v>0</v>
          </cell>
          <cell r="U3461">
            <v>0</v>
          </cell>
          <cell r="V3461">
            <v>1153.3055466838287</v>
          </cell>
          <cell r="W3461">
            <v>0</v>
          </cell>
          <cell r="X3461">
            <v>0</v>
          </cell>
        </row>
        <row r="3462">
          <cell r="K3462">
            <v>0</v>
          </cell>
          <cell r="L3462">
            <v>0</v>
          </cell>
          <cell r="M3462">
            <v>0</v>
          </cell>
          <cell r="N3462">
            <v>11783.474999999999</v>
          </cell>
          <cell r="O3462">
            <v>0</v>
          </cell>
          <cell r="P3462">
            <v>0</v>
          </cell>
          <cell r="Q3462">
            <v>0</v>
          </cell>
          <cell r="R3462">
            <v>13521.808589789667</v>
          </cell>
          <cell r="S3462">
            <v>0</v>
          </cell>
          <cell r="T3462">
            <v>0</v>
          </cell>
          <cell r="U3462">
            <v>0</v>
          </cell>
          <cell r="V3462">
            <v>15516.586366832331</v>
          </cell>
          <cell r="W3462">
            <v>0</v>
          </cell>
          <cell r="X3462">
            <v>0</v>
          </cell>
        </row>
        <row r="3463">
          <cell r="K3463">
            <v>0</v>
          </cell>
          <cell r="L3463">
            <v>0</v>
          </cell>
          <cell r="M3463">
            <v>1824.8084999999999</v>
          </cell>
          <cell r="N3463">
            <v>0</v>
          </cell>
          <cell r="O3463">
            <v>0</v>
          </cell>
          <cell r="P3463">
            <v>2023.1978024019368</v>
          </cell>
          <cell r="Q3463">
            <v>0</v>
          </cell>
          <cell r="R3463">
            <v>0</v>
          </cell>
          <cell r="S3463">
            <v>2243.1555681837449</v>
          </cell>
          <cell r="T3463">
            <v>0</v>
          </cell>
          <cell r="U3463">
            <v>0</v>
          </cell>
          <cell r="V3463">
            <v>2487.0266748510985</v>
          </cell>
          <cell r="W3463">
            <v>0</v>
          </cell>
          <cell r="X3463">
            <v>0</v>
          </cell>
        </row>
        <row r="3464">
          <cell r="K3464">
            <v>0</v>
          </cell>
          <cell r="L3464">
            <v>0</v>
          </cell>
          <cell r="M3464">
            <v>1824.8084999999999</v>
          </cell>
          <cell r="N3464">
            <v>0</v>
          </cell>
          <cell r="O3464">
            <v>0</v>
          </cell>
          <cell r="P3464">
            <v>2023.1978024019368</v>
          </cell>
          <cell r="Q3464">
            <v>0</v>
          </cell>
          <cell r="R3464">
            <v>0</v>
          </cell>
          <cell r="S3464">
            <v>2243.1555681837449</v>
          </cell>
          <cell r="T3464">
            <v>0</v>
          </cell>
          <cell r="U3464">
            <v>0</v>
          </cell>
          <cell r="V3464">
            <v>2487.0266748510985</v>
          </cell>
          <cell r="W3464">
            <v>0</v>
          </cell>
          <cell r="X3464">
            <v>0</v>
          </cell>
        </row>
        <row r="3465">
          <cell r="K3465">
            <v>0</v>
          </cell>
          <cell r="L3465">
            <v>0</v>
          </cell>
          <cell r="M3465">
            <v>1824.8084999999999</v>
          </cell>
          <cell r="N3465">
            <v>0</v>
          </cell>
          <cell r="O3465">
            <v>0</v>
          </cell>
          <cell r="P3465">
            <v>2023.1978024019368</v>
          </cell>
          <cell r="Q3465">
            <v>0</v>
          </cell>
          <cell r="R3465">
            <v>0</v>
          </cell>
          <cell r="S3465">
            <v>2243.1555681837449</v>
          </cell>
          <cell r="T3465">
            <v>0</v>
          </cell>
          <cell r="U3465">
            <v>0</v>
          </cell>
          <cell r="V3465">
            <v>2487.0266748510985</v>
          </cell>
          <cell r="W3465">
            <v>0</v>
          </cell>
          <cell r="X3465">
            <v>0</v>
          </cell>
        </row>
        <row r="3466">
          <cell r="K3466">
            <v>0</v>
          </cell>
          <cell r="L3466">
            <v>0</v>
          </cell>
          <cell r="M3466">
            <v>1824.8188499999997</v>
          </cell>
          <cell r="N3466">
            <v>0</v>
          </cell>
          <cell r="O3466">
            <v>0</v>
          </cell>
          <cell r="P3466">
            <v>2023.209277631943</v>
          </cell>
          <cell r="Q3466">
            <v>0</v>
          </cell>
          <cell r="R3466">
            <v>0</v>
          </cell>
          <cell r="S3466">
            <v>2243.1682909763726</v>
          </cell>
          <cell r="T3466">
            <v>0</v>
          </cell>
          <cell r="U3466">
            <v>0</v>
          </cell>
          <cell r="V3466">
            <v>2487.0407808387044</v>
          </cell>
          <cell r="W3466">
            <v>0</v>
          </cell>
          <cell r="X3466">
            <v>0</v>
          </cell>
        </row>
        <row r="3467">
          <cell r="K3467">
            <v>0</v>
          </cell>
          <cell r="L3467">
            <v>0</v>
          </cell>
          <cell r="M3467">
            <v>1824.8188499999997</v>
          </cell>
          <cell r="N3467">
            <v>0</v>
          </cell>
          <cell r="O3467">
            <v>0</v>
          </cell>
          <cell r="P3467">
            <v>2023.209277631943</v>
          </cell>
          <cell r="Q3467">
            <v>0</v>
          </cell>
          <cell r="R3467">
            <v>0</v>
          </cell>
          <cell r="S3467">
            <v>2243.1682909763726</v>
          </cell>
          <cell r="T3467">
            <v>0</v>
          </cell>
          <cell r="U3467">
            <v>0</v>
          </cell>
          <cell r="V3467">
            <v>2487.0407808387044</v>
          </cell>
          <cell r="W3467">
            <v>0</v>
          </cell>
          <cell r="X3467">
            <v>0</v>
          </cell>
        </row>
        <row r="3468">
          <cell r="K3468">
            <v>0</v>
          </cell>
          <cell r="L3468">
            <v>0</v>
          </cell>
          <cell r="M3468">
            <v>465.73964999999998</v>
          </cell>
          <cell r="N3468">
            <v>0</v>
          </cell>
          <cell r="O3468">
            <v>0</v>
          </cell>
          <cell r="P3468">
            <v>516.37387505124366</v>
          </cell>
          <cell r="Q3468">
            <v>0</v>
          </cell>
          <cell r="R3468">
            <v>0</v>
          </cell>
          <cell r="S3468">
            <v>572.5129454523302</v>
          </cell>
          <cell r="T3468">
            <v>0</v>
          </cell>
          <cell r="U3468">
            <v>0</v>
          </cell>
          <cell r="V3468">
            <v>634.75533629189829</v>
          </cell>
          <cell r="W3468">
            <v>0</v>
          </cell>
          <cell r="X3468">
            <v>0</v>
          </cell>
        </row>
        <row r="3469">
          <cell r="K3469">
            <v>0</v>
          </cell>
          <cell r="L3469">
            <v>0</v>
          </cell>
          <cell r="M3469">
            <v>465.76034999999996</v>
          </cell>
          <cell r="N3469">
            <v>0</v>
          </cell>
          <cell r="O3469">
            <v>0</v>
          </cell>
          <cell r="P3469">
            <v>516.39682551125611</v>
          </cell>
          <cell r="Q3469">
            <v>0</v>
          </cell>
          <cell r="R3469">
            <v>0</v>
          </cell>
          <cell r="S3469">
            <v>572.5383910375856</v>
          </cell>
          <cell r="T3469">
            <v>0</v>
          </cell>
          <cell r="U3469">
            <v>0</v>
          </cell>
          <cell r="V3469">
            <v>634.78354826711063</v>
          </cell>
          <cell r="W3469">
            <v>0</v>
          </cell>
          <cell r="X3469">
            <v>0</v>
          </cell>
        </row>
        <row r="3470">
          <cell r="K3470">
            <v>0</v>
          </cell>
          <cell r="L3470">
            <v>0</v>
          </cell>
          <cell r="M3470">
            <v>846.21600000000001</v>
          </cell>
          <cell r="N3470">
            <v>0</v>
          </cell>
          <cell r="O3470">
            <v>0</v>
          </cell>
          <cell r="P3470">
            <v>938.21480531099974</v>
          </cell>
          <cell r="Q3470">
            <v>0</v>
          </cell>
          <cell r="R3470">
            <v>0</v>
          </cell>
          <cell r="S3470">
            <v>1040.2155252379503</v>
          </cell>
          <cell r="T3470">
            <v>0</v>
          </cell>
          <cell r="U3470">
            <v>0</v>
          </cell>
          <cell r="V3470">
            <v>1153.3055466838287</v>
          </cell>
          <cell r="W3470">
            <v>0</v>
          </cell>
          <cell r="X3470">
            <v>0</v>
          </cell>
        </row>
        <row r="3471">
          <cell r="K3471">
            <v>0</v>
          </cell>
          <cell r="L3471">
            <v>0</v>
          </cell>
          <cell r="M3471">
            <v>846.21600000000001</v>
          </cell>
          <cell r="N3471">
            <v>0</v>
          </cell>
          <cell r="O3471">
            <v>0</v>
          </cell>
          <cell r="P3471">
            <v>938.21480531099974</v>
          </cell>
          <cell r="Q3471">
            <v>0</v>
          </cell>
          <cell r="R3471">
            <v>0</v>
          </cell>
          <cell r="S3471">
            <v>1040.2155252379503</v>
          </cell>
          <cell r="T3471">
            <v>0</v>
          </cell>
          <cell r="U3471">
            <v>0</v>
          </cell>
          <cell r="V3471">
            <v>1153.3055466838287</v>
          </cell>
          <cell r="W3471">
            <v>0</v>
          </cell>
          <cell r="X3471">
            <v>0</v>
          </cell>
        </row>
        <row r="3472">
          <cell r="K3472">
            <v>0</v>
          </cell>
          <cell r="L3472">
            <v>0</v>
          </cell>
          <cell r="M3472">
            <v>651.71879999999987</v>
          </cell>
          <cell r="N3472">
            <v>0</v>
          </cell>
          <cell r="O3472">
            <v>0</v>
          </cell>
          <cell r="P3472">
            <v>722.57228303354975</v>
          </cell>
          <cell r="Q3472">
            <v>0</v>
          </cell>
          <cell r="R3472">
            <v>0</v>
          </cell>
          <cell r="S3472">
            <v>801.12880617885571</v>
          </cell>
          <cell r="T3472">
            <v>0</v>
          </cell>
          <cell r="U3472">
            <v>0</v>
          </cell>
          <cell r="V3472">
            <v>888.22582758790736</v>
          </cell>
          <cell r="W3472">
            <v>0</v>
          </cell>
          <cell r="X3472">
            <v>0</v>
          </cell>
        </row>
        <row r="3473">
          <cell r="K3473">
            <v>0</v>
          </cell>
          <cell r="L3473">
            <v>0</v>
          </cell>
          <cell r="M3473">
            <v>651.71879999999987</v>
          </cell>
          <cell r="N3473">
            <v>0</v>
          </cell>
          <cell r="O3473">
            <v>0</v>
          </cell>
          <cell r="P3473">
            <v>722.57228303354975</v>
          </cell>
          <cell r="Q3473">
            <v>0</v>
          </cell>
          <cell r="R3473">
            <v>0</v>
          </cell>
          <cell r="S3473">
            <v>801.12880617885571</v>
          </cell>
          <cell r="T3473">
            <v>0</v>
          </cell>
          <cell r="U3473">
            <v>0</v>
          </cell>
          <cell r="V3473">
            <v>888.22582758790736</v>
          </cell>
          <cell r="W3473">
            <v>0</v>
          </cell>
          <cell r="X3473">
            <v>0</v>
          </cell>
        </row>
        <row r="3474">
          <cell r="K3474">
            <v>0</v>
          </cell>
          <cell r="L3474">
            <v>0</v>
          </cell>
          <cell r="M3474">
            <v>651.71879999999987</v>
          </cell>
          <cell r="N3474">
            <v>0</v>
          </cell>
          <cell r="O3474">
            <v>0</v>
          </cell>
          <cell r="P3474">
            <v>722.57228303354975</v>
          </cell>
          <cell r="Q3474">
            <v>0</v>
          </cell>
          <cell r="R3474">
            <v>0</v>
          </cell>
          <cell r="S3474">
            <v>801.12880617885571</v>
          </cell>
          <cell r="T3474">
            <v>0</v>
          </cell>
          <cell r="U3474">
            <v>0</v>
          </cell>
          <cell r="V3474">
            <v>888.22582758790736</v>
          </cell>
          <cell r="W3474">
            <v>0</v>
          </cell>
          <cell r="X3474">
            <v>0</v>
          </cell>
        </row>
        <row r="3475">
          <cell r="K3475">
            <v>0</v>
          </cell>
          <cell r="L3475">
            <v>0</v>
          </cell>
          <cell r="M3475">
            <v>651.71879999999987</v>
          </cell>
          <cell r="N3475">
            <v>0</v>
          </cell>
          <cell r="O3475">
            <v>0</v>
          </cell>
          <cell r="P3475">
            <v>722.57228303354975</v>
          </cell>
          <cell r="Q3475">
            <v>0</v>
          </cell>
          <cell r="R3475">
            <v>0</v>
          </cell>
          <cell r="S3475">
            <v>801.12880617885571</v>
          </cell>
          <cell r="T3475">
            <v>0</v>
          </cell>
          <cell r="U3475">
            <v>0</v>
          </cell>
          <cell r="V3475">
            <v>888.22582758790736</v>
          </cell>
          <cell r="W3475">
            <v>0</v>
          </cell>
          <cell r="X3475">
            <v>0</v>
          </cell>
        </row>
        <row r="3476">
          <cell r="K3476">
            <v>0</v>
          </cell>
          <cell r="L3476">
            <v>0</v>
          </cell>
          <cell r="M3476">
            <v>651.71879999999987</v>
          </cell>
          <cell r="N3476">
            <v>0</v>
          </cell>
          <cell r="O3476">
            <v>0</v>
          </cell>
          <cell r="P3476">
            <v>722.57228303354975</v>
          </cell>
          <cell r="Q3476">
            <v>0</v>
          </cell>
          <cell r="R3476">
            <v>0</v>
          </cell>
          <cell r="S3476">
            <v>801.12880617885571</v>
          </cell>
          <cell r="T3476">
            <v>0</v>
          </cell>
          <cell r="U3476">
            <v>0</v>
          </cell>
          <cell r="V3476">
            <v>888.22582758790736</v>
          </cell>
          <cell r="W3476">
            <v>0</v>
          </cell>
          <cell r="X3476">
            <v>0</v>
          </cell>
        </row>
        <row r="3477">
          <cell r="K3477">
            <v>0</v>
          </cell>
          <cell r="L3477">
            <v>0</v>
          </cell>
          <cell r="M3477">
            <v>651.71879999999987</v>
          </cell>
          <cell r="N3477">
            <v>0</v>
          </cell>
          <cell r="O3477">
            <v>0</v>
          </cell>
          <cell r="P3477">
            <v>722.57228303354975</v>
          </cell>
          <cell r="Q3477">
            <v>0</v>
          </cell>
          <cell r="R3477">
            <v>0</v>
          </cell>
          <cell r="S3477">
            <v>801.12880617885571</v>
          </cell>
          <cell r="T3477">
            <v>0</v>
          </cell>
          <cell r="U3477">
            <v>0</v>
          </cell>
          <cell r="V3477">
            <v>888.22582758790736</v>
          </cell>
          <cell r="W3477">
            <v>0</v>
          </cell>
          <cell r="X3477">
            <v>0</v>
          </cell>
        </row>
        <row r="3478">
          <cell r="K3478">
            <v>0</v>
          </cell>
          <cell r="L3478">
            <v>0</v>
          </cell>
          <cell r="M3478">
            <v>651.71879999999987</v>
          </cell>
          <cell r="N3478">
            <v>0</v>
          </cell>
          <cell r="O3478">
            <v>0</v>
          </cell>
          <cell r="P3478">
            <v>722.57228303354975</v>
          </cell>
          <cell r="Q3478">
            <v>0</v>
          </cell>
          <cell r="R3478">
            <v>0</v>
          </cell>
          <cell r="S3478">
            <v>801.12880617885571</v>
          </cell>
          <cell r="T3478">
            <v>0</v>
          </cell>
          <cell r="U3478">
            <v>0</v>
          </cell>
          <cell r="V3478">
            <v>888.22582758790736</v>
          </cell>
          <cell r="W3478">
            <v>0</v>
          </cell>
          <cell r="X3478">
            <v>0</v>
          </cell>
        </row>
        <row r="3479">
          <cell r="K3479">
            <v>0</v>
          </cell>
          <cell r="L3479">
            <v>0</v>
          </cell>
          <cell r="M3479">
            <v>11385</v>
          </cell>
          <cell r="N3479">
            <v>0</v>
          </cell>
          <cell r="O3479">
            <v>0</v>
          </cell>
          <cell r="P3479">
            <v>12622.753006874997</v>
          </cell>
          <cell r="Q3479">
            <v>0</v>
          </cell>
          <cell r="R3479">
            <v>0</v>
          </cell>
          <cell r="S3479">
            <v>13995.071890432304</v>
          </cell>
          <cell r="T3479">
            <v>0</v>
          </cell>
          <cell r="U3479">
            <v>0</v>
          </cell>
          <cell r="V3479">
            <v>15516.586366832331</v>
          </cell>
          <cell r="W3479">
            <v>0</v>
          </cell>
          <cell r="X3479">
            <v>0</v>
          </cell>
        </row>
        <row r="3480">
          <cell r="K3480">
            <v>0</v>
          </cell>
          <cell r="L3480">
            <v>0</v>
          </cell>
          <cell r="M3480">
            <v>5369.8490999999995</v>
          </cell>
          <cell r="N3480">
            <v>0</v>
          </cell>
          <cell r="O3480">
            <v>0</v>
          </cell>
          <cell r="P3480">
            <v>5953.6476832226608</v>
          </cell>
          <cell r="Q3480">
            <v>0</v>
          </cell>
          <cell r="R3480">
            <v>0</v>
          </cell>
          <cell r="S3480">
            <v>6600.9156078413007</v>
          </cell>
          <cell r="T3480">
            <v>0</v>
          </cell>
          <cell r="U3480">
            <v>0</v>
          </cell>
          <cell r="V3480">
            <v>7318.5531257801376</v>
          </cell>
          <cell r="W3480">
            <v>0</v>
          </cell>
          <cell r="X3480">
            <v>0</v>
          </cell>
        </row>
        <row r="3481">
          <cell r="K3481">
            <v>0</v>
          </cell>
          <cell r="L3481">
            <v>0</v>
          </cell>
          <cell r="M3481">
            <v>5369.8594499999999</v>
          </cell>
          <cell r="N3481">
            <v>0</v>
          </cell>
          <cell r="O3481">
            <v>0</v>
          </cell>
          <cell r="P3481">
            <v>5953.6591584526677</v>
          </cell>
          <cell r="Q3481">
            <v>0</v>
          </cell>
          <cell r="R3481">
            <v>0</v>
          </cell>
          <cell r="S3481">
            <v>6600.9283306339285</v>
          </cell>
          <cell r="T3481">
            <v>0</v>
          </cell>
          <cell r="U3481">
            <v>0</v>
          </cell>
          <cell r="V3481">
            <v>7318.5672317677445</v>
          </cell>
          <cell r="W3481">
            <v>0</v>
          </cell>
          <cell r="X3481">
            <v>0</v>
          </cell>
        </row>
        <row r="3482">
          <cell r="K3482">
            <v>0</v>
          </cell>
          <cell r="L3482">
            <v>0</v>
          </cell>
          <cell r="M3482">
            <v>5369.8594499999999</v>
          </cell>
          <cell r="N3482">
            <v>0</v>
          </cell>
          <cell r="O3482">
            <v>0</v>
          </cell>
          <cell r="P3482">
            <v>5953.6591584526677</v>
          </cell>
          <cell r="Q3482">
            <v>0</v>
          </cell>
          <cell r="R3482">
            <v>0</v>
          </cell>
          <cell r="S3482">
            <v>6600.9283306339285</v>
          </cell>
          <cell r="T3482">
            <v>0</v>
          </cell>
          <cell r="U3482">
            <v>0</v>
          </cell>
          <cell r="V3482">
            <v>7318.5672317677445</v>
          </cell>
          <cell r="W3482">
            <v>0</v>
          </cell>
          <cell r="X3482">
            <v>0</v>
          </cell>
        </row>
        <row r="3483">
          <cell r="K3483">
            <v>0</v>
          </cell>
          <cell r="L3483">
            <v>0</v>
          </cell>
          <cell r="M3483">
            <v>0</v>
          </cell>
          <cell r="N3483">
            <v>11783.474999999999</v>
          </cell>
          <cell r="O3483">
            <v>0</v>
          </cell>
          <cell r="P3483">
            <v>0</v>
          </cell>
          <cell r="Q3483">
            <v>0</v>
          </cell>
          <cell r="R3483">
            <v>13521.808589789667</v>
          </cell>
          <cell r="S3483">
            <v>0</v>
          </cell>
          <cell r="T3483">
            <v>0</v>
          </cell>
          <cell r="U3483">
            <v>0</v>
          </cell>
          <cell r="V3483">
            <v>15516.586366832331</v>
          </cell>
          <cell r="W3483">
            <v>0</v>
          </cell>
          <cell r="X3483">
            <v>0</v>
          </cell>
        </row>
        <row r="3484">
          <cell r="K3484">
            <v>1450</v>
          </cell>
          <cell r="L3484">
            <v>0</v>
          </cell>
          <cell r="M3484">
            <v>0</v>
          </cell>
          <cell r="N3484">
            <v>1553.2762499999999</v>
          </cell>
          <cell r="O3484">
            <v>0</v>
          </cell>
          <cell r="P3484">
            <v>0</v>
          </cell>
          <cell r="Q3484">
            <v>1722.145143187968</v>
          </cell>
          <cell r="R3484">
            <v>0</v>
          </cell>
          <cell r="S3484">
            <v>0</v>
          </cell>
          <cell r="T3484">
            <v>1909.3731035969342</v>
          </cell>
          <cell r="U3484">
            <v>0</v>
          </cell>
          <cell r="V3484">
            <v>0</v>
          </cell>
          <cell r="W3484">
            <v>2116.9560900021474</v>
          </cell>
          <cell r="X3484">
            <v>0</v>
          </cell>
        </row>
        <row r="3485">
          <cell r="K3485">
            <v>1450</v>
          </cell>
          <cell r="L3485">
            <v>0</v>
          </cell>
          <cell r="M3485">
            <v>0</v>
          </cell>
          <cell r="N3485">
            <v>1553.2762499999999</v>
          </cell>
          <cell r="O3485">
            <v>0</v>
          </cell>
          <cell r="P3485">
            <v>0</v>
          </cell>
          <cell r="Q3485">
            <v>1722.145143187968</v>
          </cell>
          <cell r="R3485">
            <v>0</v>
          </cell>
          <cell r="S3485">
            <v>0</v>
          </cell>
          <cell r="T3485">
            <v>1909.3731035969342</v>
          </cell>
          <cell r="U3485">
            <v>0</v>
          </cell>
          <cell r="V3485">
            <v>0</v>
          </cell>
          <cell r="W3485">
            <v>2116.9560900021474</v>
          </cell>
          <cell r="X3485">
            <v>0</v>
          </cell>
        </row>
        <row r="3486">
          <cell r="K3486">
            <v>1450</v>
          </cell>
          <cell r="L3486">
            <v>0</v>
          </cell>
          <cell r="M3486">
            <v>0</v>
          </cell>
          <cell r="N3486">
            <v>1553.2762499999999</v>
          </cell>
          <cell r="O3486">
            <v>0</v>
          </cell>
          <cell r="P3486">
            <v>0</v>
          </cell>
          <cell r="Q3486">
            <v>1722.145143187968</v>
          </cell>
          <cell r="R3486">
            <v>0</v>
          </cell>
          <cell r="S3486">
            <v>0</v>
          </cell>
          <cell r="T3486">
            <v>1909.3731035969342</v>
          </cell>
          <cell r="U3486">
            <v>0</v>
          </cell>
          <cell r="V3486">
            <v>0</v>
          </cell>
          <cell r="W3486">
            <v>2116.9560900021474</v>
          </cell>
          <cell r="X3486">
            <v>0</v>
          </cell>
        </row>
        <row r="3487">
          <cell r="K3487">
            <v>1450</v>
          </cell>
          <cell r="L3487">
            <v>0</v>
          </cell>
          <cell r="M3487">
            <v>0</v>
          </cell>
          <cell r="N3487">
            <v>1553.2762499999999</v>
          </cell>
          <cell r="O3487">
            <v>0</v>
          </cell>
          <cell r="P3487">
            <v>0</v>
          </cell>
          <cell r="Q3487">
            <v>1722.145143187968</v>
          </cell>
          <cell r="R3487">
            <v>0</v>
          </cell>
          <cell r="S3487">
            <v>0</v>
          </cell>
          <cell r="T3487">
            <v>1909.3731035969342</v>
          </cell>
          <cell r="U3487">
            <v>0</v>
          </cell>
          <cell r="V3487">
            <v>0</v>
          </cell>
          <cell r="W3487">
            <v>2116.9560900021474</v>
          </cell>
          <cell r="X3487">
            <v>0</v>
          </cell>
        </row>
        <row r="3488">
          <cell r="K3488">
            <v>1450</v>
          </cell>
          <cell r="L3488">
            <v>0</v>
          </cell>
          <cell r="M3488">
            <v>0</v>
          </cell>
          <cell r="N3488">
            <v>1553.2762499999999</v>
          </cell>
          <cell r="O3488">
            <v>0</v>
          </cell>
          <cell r="P3488">
            <v>0</v>
          </cell>
          <cell r="Q3488">
            <v>1722.145143187968</v>
          </cell>
          <cell r="R3488">
            <v>0</v>
          </cell>
          <cell r="S3488">
            <v>0</v>
          </cell>
          <cell r="T3488">
            <v>1909.3731035969342</v>
          </cell>
          <cell r="U3488">
            <v>0</v>
          </cell>
          <cell r="V3488">
            <v>0</v>
          </cell>
          <cell r="W3488">
            <v>2116.9560900021474</v>
          </cell>
          <cell r="X3488">
            <v>0</v>
          </cell>
        </row>
        <row r="3489">
          <cell r="K3489">
            <v>1450</v>
          </cell>
          <cell r="L3489">
            <v>0</v>
          </cell>
          <cell r="M3489">
            <v>0</v>
          </cell>
          <cell r="N3489">
            <v>1553.2762499999999</v>
          </cell>
          <cell r="O3489">
            <v>0</v>
          </cell>
          <cell r="P3489">
            <v>0</v>
          </cell>
          <cell r="Q3489">
            <v>1722.145143187968</v>
          </cell>
          <cell r="R3489">
            <v>0</v>
          </cell>
          <cell r="S3489">
            <v>0</v>
          </cell>
          <cell r="T3489">
            <v>1909.3731035969342</v>
          </cell>
          <cell r="U3489">
            <v>0</v>
          </cell>
          <cell r="V3489">
            <v>0</v>
          </cell>
          <cell r="W3489">
            <v>2116.9560900021474</v>
          </cell>
          <cell r="X3489">
            <v>0</v>
          </cell>
        </row>
        <row r="3490">
          <cell r="K3490">
            <v>1450</v>
          </cell>
          <cell r="L3490">
            <v>0</v>
          </cell>
          <cell r="M3490">
            <v>0</v>
          </cell>
          <cell r="N3490">
            <v>1553.2762499999999</v>
          </cell>
          <cell r="O3490">
            <v>0</v>
          </cell>
          <cell r="P3490">
            <v>0</v>
          </cell>
          <cell r="Q3490">
            <v>1722.145143187968</v>
          </cell>
          <cell r="R3490">
            <v>0</v>
          </cell>
          <cell r="S3490">
            <v>0</v>
          </cell>
          <cell r="T3490">
            <v>1909.3731035969342</v>
          </cell>
          <cell r="U3490">
            <v>0</v>
          </cell>
          <cell r="V3490">
            <v>0</v>
          </cell>
          <cell r="W3490">
            <v>2116.9560900021474</v>
          </cell>
          <cell r="X3490">
            <v>0</v>
          </cell>
        </row>
        <row r="3491">
          <cell r="K3491">
            <v>1450</v>
          </cell>
          <cell r="L3491">
            <v>0</v>
          </cell>
          <cell r="M3491">
            <v>0</v>
          </cell>
          <cell r="N3491">
            <v>1553.2762499999999</v>
          </cell>
          <cell r="O3491">
            <v>0</v>
          </cell>
          <cell r="P3491">
            <v>0</v>
          </cell>
          <cell r="Q3491">
            <v>1722.145143187968</v>
          </cell>
          <cell r="R3491">
            <v>0</v>
          </cell>
          <cell r="S3491">
            <v>0</v>
          </cell>
          <cell r="T3491">
            <v>1909.3731035969342</v>
          </cell>
          <cell r="U3491">
            <v>0</v>
          </cell>
          <cell r="V3491">
            <v>0</v>
          </cell>
          <cell r="W3491">
            <v>2116.9560900021474</v>
          </cell>
          <cell r="X3491">
            <v>0</v>
          </cell>
        </row>
        <row r="3492"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0</v>
          </cell>
          <cell r="T3492">
            <v>10440.978854082821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</row>
        <row r="3493"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0</v>
          </cell>
          <cell r="T3493">
            <v>14677.153525994088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</row>
        <row r="3494"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14563.907948815237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</row>
        <row r="3495">
          <cell r="K3495">
            <v>0</v>
          </cell>
          <cell r="L3495">
            <v>0</v>
          </cell>
          <cell r="M3495">
            <v>0</v>
          </cell>
          <cell r="N3495">
            <v>10215.201599999999</v>
          </cell>
          <cell r="O3495">
            <v>0</v>
          </cell>
          <cell r="P3495">
            <v>0</v>
          </cell>
          <cell r="Q3495">
            <v>0</v>
          </cell>
          <cell r="R3495">
            <v>11722.178792021297</v>
          </cell>
          <cell r="S3495">
            <v>0</v>
          </cell>
          <cell r="T3495">
            <v>0</v>
          </cell>
          <cell r="U3495">
            <v>0</v>
          </cell>
          <cell r="V3495">
            <v>13451.469781283009</v>
          </cell>
          <cell r="W3495">
            <v>0</v>
          </cell>
          <cell r="X3495">
            <v>0</v>
          </cell>
        </row>
        <row r="3496">
          <cell r="K3496">
            <v>0</v>
          </cell>
          <cell r="L3496">
            <v>0</v>
          </cell>
          <cell r="M3496">
            <v>0</v>
          </cell>
          <cell r="N3496">
            <v>10215.201599999999</v>
          </cell>
          <cell r="O3496">
            <v>0</v>
          </cell>
          <cell r="P3496">
            <v>0</v>
          </cell>
          <cell r="Q3496">
            <v>0</v>
          </cell>
          <cell r="R3496">
            <v>11722.178792021297</v>
          </cell>
          <cell r="S3496">
            <v>0</v>
          </cell>
          <cell r="T3496">
            <v>0</v>
          </cell>
          <cell r="U3496">
            <v>0</v>
          </cell>
          <cell r="V3496">
            <v>13451.469781283009</v>
          </cell>
          <cell r="W3496">
            <v>0</v>
          </cell>
          <cell r="X3496">
            <v>0</v>
          </cell>
        </row>
        <row r="3497">
          <cell r="K3497">
            <v>0</v>
          </cell>
          <cell r="L3497">
            <v>0</v>
          </cell>
          <cell r="M3497">
            <v>0</v>
          </cell>
          <cell r="N3497">
            <v>10215.201599999999</v>
          </cell>
          <cell r="O3497">
            <v>0</v>
          </cell>
          <cell r="P3497">
            <v>0</v>
          </cell>
          <cell r="Q3497">
            <v>0</v>
          </cell>
          <cell r="R3497">
            <v>11722.178792021297</v>
          </cell>
          <cell r="S3497">
            <v>0</v>
          </cell>
          <cell r="T3497">
            <v>0</v>
          </cell>
          <cell r="U3497">
            <v>0</v>
          </cell>
          <cell r="V3497">
            <v>13451.469781283009</v>
          </cell>
          <cell r="W3497">
            <v>0</v>
          </cell>
          <cell r="X3497">
            <v>0</v>
          </cell>
        </row>
        <row r="3498">
          <cell r="K3498">
            <v>0</v>
          </cell>
          <cell r="L3498">
            <v>0</v>
          </cell>
          <cell r="M3498">
            <v>0</v>
          </cell>
          <cell r="N3498">
            <v>10215.201599999999</v>
          </cell>
          <cell r="O3498">
            <v>0</v>
          </cell>
          <cell r="P3498">
            <v>0</v>
          </cell>
          <cell r="Q3498">
            <v>0</v>
          </cell>
          <cell r="R3498">
            <v>11722.178792021297</v>
          </cell>
          <cell r="S3498">
            <v>0</v>
          </cell>
          <cell r="T3498">
            <v>0</v>
          </cell>
          <cell r="U3498">
            <v>0</v>
          </cell>
          <cell r="V3498">
            <v>13451.469781283009</v>
          </cell>
          <cell r="W3498">
            <v>0</v>
          </cell>
          <cell r="X3498">
            <v>0</v>
          </cell>
        </row>
        <row r="3499">
          <cell r="K3499">
            <v>0</v>
          </cell>
          <cell r="L3499">
            <v>0</v>
          </cell>
          <cell r="M3499">
            <v>0</v>
          </cell>
          <cell r="N3499">
            <v>10215.201599999999</v>
          </cell>
          <cell r="O3499">
            <v>0</v>
          </cell>
          <cell r="P3499">
            <v>0</v>
          </cell>
          <cell r="Q3499">
            <v>0</v>
          </cell>
          <cell r="R3499">
            <v>11722.178792021297</v>
          </cell>
          <cell r="S3499">
            <v>0</v>
          </cell>
          <cell r="T3499">
            <v>0</v>
          </cell>
          <cell r="U3499">
            <v>0</v>
          </cell>
          <cell r="V3499">
            <v>13451.469781283009</v>
          </cell>
          <cell r="W3499">
            <v>0</v>
          </cell>
          <cell r="X3499">
            <v>0</v>
          </cell>
        </row>
        <row r="3500">
          <cell r="K3500">
            <v>0</v>
          </cell>
          <cell r="L3500">
            <v>0</v>
          </cell>
          <cell r="M3500">
            <v>0</v>
          </cell>
          <cell r="N3500">
            <v>13951.634399999999</v>
          </cell>
          <cell r="O3500">
            <v>0</v>
          </cell>
          <cell r="P3500">
            <v>0</v>
          </cell>
          <cell r="Q3500">
            <v>0</v>
          </cell>
          <cell r="R3500">
            <v>16009.821370310965</v>
          </cell>
          <cell r="S3500">
            <v>0</v>
          </cell>
          <cell r="T3500">
            <v>0</v>
          </cell>
          <cell r="U3500">
            <v>0</v>
          </cell>
          <cell r="V3500">
            <v>18371.63825832948</v>
          </cell>
          <cell r="W3500">
            <v>0</v>
          </cell>
          <cell r="X3500">
            <v>0</v>
          </cell>
        </row>
        <row r="3501">
          <cell r="K3501">
            <v>0</v>
          </cell>
          <cell r="L3501">
            <v>0</v>
          </cell>
          <cell r="M3501">
            <v>0</v>
          </cell>
          <cell r="N3501">
            <v>10215.201599999999</v>
          </cell>
          <cell r="O3501">
            <v>0</v>
          </cell>
          <cell r="P3501">
            <v>0</v>
          </cell>
          <cell r="Q3501">
            <v>0</v>
          </cell>
          <cell r="R3501">
            <v>11722.178792021297</v>
          </cell>
          <cell r="S3501">
            <v>0</v>
          </cell>
          <cell r="T3501">
            <v>0</v>
          </cell>
          <cell r="U3501">
            <v>0</v>
          </cell>
          <cell r="V3501">
            <v>13451.469781283009</v>
          </cell>
          <cell r="W3501">
            <v>0</v>
          </cell>
          <cell r="X3501">
            <v>0</v>
          </cell>
        </row>
        <row r="3502">
          <cell r="K3502">
            <v>0</v>
          </cell>
          <cell r="L3502">
            <v>0</v>
          </cell>
          <cell r="M3502">
            <v>0</v>
          </cell>
          <cell r="N3502">
            <v>10215.201599999999</v>
          </cell>
          <cell r="O3502">
            <v>0</v>
          </cell>
          <cell r="P3502">
            <v>0</v>
          </cell>
          <cell r="Q3502">
            <v>0</v>
          </cell>
          <cell r="R3502">
            <v>11722.178792021297</v>
          </cell>
          <cell r="S3502">
            <v>0</v>
          </cell>
          <cell r="T3502">
            <v>0</v>
          </cell>
          <cell r="U3502">
            <v>0</v>
          </cell>
          <cell r="V3502">
            <v>13451.469781283009</v>
          </cell>
          <cell r="W3502">
            <v>0</v>
          </cell>
          <cell r="X3502">
            <v>0</v>
          </cell>
        </row>
        <row r="3503">
          <cell r="K3503">
            <v>0</v>
          </cell>
          <cell r="L3503">
            <v>0</v>
          </cell>
          <cell r="M3503">
            <v>0</v>
          </cell>
          <cell r="N3503">
            <v>10215.201599999999</v>
          </cell>
          <cell r="O3503">
            <v>0</v>
          </cell>
          <cell r="P3503">
            <v>0</v>
          </cell>
          <cell r="Q3503">
            <v>0</v>
          </cell>
          <cell r="R3503">
            <v>11722.178792021297</v>
          </cell>
          <cell r="S3503">
            <v>0</v>
          </cell>
          <cell r="T3503">
            <v>0</v>
          </cell>
          <cell r="U3503">
            <v>0</v>
          </cell>
          <cell r="V3503">
            <v>13451.469781283009</v>
          </cell>
          <cell r="W3503">
            <v>0</v>
          </cell>
          <cell r="X3503">
            <v>0</v>
          </cell>
        </row>
        <row r="3504">
          <cell r="K3504">
            <v>0</v>
          </cell>
          <cell r="L3504">
            <v>0</v>
          </cell>
          <cell r="M3504">
            <v>0</v>
          </cell>
          <cell r="N3504">
            <v>10215.201599999999</v>
          </cell>
          <cell r="O3504">
            <v>0</v>
          </cell>
          <cell r="P3504">
            <v>0</v>
          </cell>
          <cell r="Q3504">
            <v>0</v>
          </cell>
          <cell r="R3504">
            <v>11722.178792021297</v>
          </cell>
          <cell r="S3504">
            <v>0</v>
          </cell>
          <cell r="T3504">
            <v>0</v>
          </cell>
          <cell r="U3504">
            <v>0</v>
          </cell>
          <cell r="V3504">
            <v>13451.469781283009</v>
          </cell>
          <cell r="W3504">
            <v>0</v>
          </cell>
          <cell r="X3504">
            <v>0</v>
          </cell>
        </row>
        <row r="3505">
          <cell r="K3505">
            <v>0</v>
          </cell>
          <cell r="L3505">
            <v>0</v>
          </cell>
          <cell r="M3505">
            <v>0</v>
          </cell>
          <cell r="N3505">
            <v>10215.201599999999</v>
          </cell>
          <cell r="O3505">
            <v>0</v>
          </cell>
          <cell r="P3505">
            <v>0</v>
          </cell>
          <cell r="Q3505">
            <v>0</v>
          </cell>
          <cell r="R3505">
            <v>11722.178792021297</v>
          </cell>
          <cell r="S3505">
            <v>0</v>
          </cell>
          <cell r="T3505">
            <v>0</v>
          </cell>
          <cell r="U3505">
            <v>0</v>
          </cell>
          <cell r="V3505">
            <v>13451.469781283009</v>
          </cell>
          <cell r="W3505">
            <v>0</v>
          </cell>
          <cell r="X3505">
            <v>0</v>
          </cell>
        </row>
        <row r="3506">
          <cell r="K3506">
            <v>0</v>
          </cell>
          <cell r="L3506">
            <v>0</v>
          </cell>
          <cell r="M3506">
            <v>0</v>
          </cell>
          <cell r="N3506">
            <v>10215.201599999999</v>
          </cell>
          <cell r="O3506">
            <v>0</v>
          </cell>
          <cell r="P3506">
            <v>0</v>
          </cell>
          <cell r="Q3506">
            <v>0</v>
          </cell>
          <cell r="R3506">
            <v>11722.178792021297</v>
          </cell>
          <cell r="S3506">
            <v>0</v>
          </cell>
          <cell r="T3506">
            <v>0</v>
          </cell>
          <cell r="U3506">
            <v>0</v>
          </cell>
          <cell r="V3506">
            <v>13451.469781283009</v>
          </cell>
          <cell r="W3506">
            <v>0</v>
          </cell>
          <cell r="X3506">
            <v>0</v>
          </cell>
        </row>
        <row r="3507">
          <cell r="K3507">
            <v>0</v>
          </cell>
          <cell r="L3507">
            <v>0</v>
          </cell>
          <cell r="M3507">
            <v>0</v>
          </cell>
          <cell r="N3507">
            <v>10215.201599999999</v>
          </cell>
          <cell r="O3507">
            <v>0</v>
          </cell>
          <cell r="P3507">
            <v>0</v>
          </cell>
          <cell r="Q3507">
            <v>0</v>
          </cell>
          <cell r="R3507">
            <v>11722.178792021297</v>
          </cell>
          <cell r="S3507">
            <v>0</v>
          </cell>
          <cell r="T3507">
            <v>0</v>
          </cell>
          <cell r="U3507">
            <v>0</v>
          </cell>
          <cell r="V3507">
            <v>13451.469781283009</v>
          </cell>
          <cell r="W3507">
            <v>0</v>
          </cell>
          <cell r="X3507">
            <v>0</v>
          </cell>
        </row>
        <row r="3508">
          <cell r="K3508">
            <v>0</v>
          </cell>
          <cell r="L3508">
            <v>0</v>
          </cell>
          <cell r="M3508">
            <v>0</v>
          </cell>
          <cell r="N3508">
            <v>10215.201599999999</v>
          </cell>
          <cell r="O3508">
            <v>0</v>
          </cell>
          <cell r="P3508">
            <v>0</v>
          </cell>
          <cell r="Q3508">
            <v>0</v>
          </cell>
          <cell r="R3508">
            <v>11722.178792021297</v>
          </cell>
          <cell r="S3508">
            <v>0</v>
          </cell>
          <cell r="T3508">
            <v>0</v>
          </cell>
          <cell r="U3508">
            <v>0</v>
          </cell>
          <cell r="V3508">
            <v>13451.469781283009</v>
          </cell>
          <cell r="W3508">
            <v>0</v>
          </cell>
          <cell r="X3508">
            <v>0</v>
          </cell>
        </row>
        <row r="3509">
          <cell r="K3509">
            <v>0</v>
          </cell>
          <cell r="L3509">
            <v>0</v>
          </cell>
          <cell r="M3509">
            <v>0</v>
          </cell>
          <cell r="N3509">
            <v>10215.201599999999</v>
          </cell>
          <cell r="O3509">
            <v>0</v>
          </cell>
          <cell r="P3509">
            <v>0</v>
          </cell>
          <cell r="Q3509">
            <v>0</v>
          </cell>
          <cell r="R3509">
            <v>11722.178792021297</v>
          </cell>
          <cell r="S3509">
            <v>0</v>
          </cell>
          <cell r="T3509">
            <v>0</v>
          </cell>
          <cell r="U3509">
            <v>0</v>
          </cell>
          <cell r="V3509">
            <v>13451.469781283009</v>
          </cell>
          <cell r="W3509">
            <v>0</v>
          </cell>
          <cell r="X3509">
            <v>0</v>
          </cell>
        </row>
        <row r="3510">
          <cell r="K3510">
            <v>0</v>
          </cell>
          <cell r="L3510">
            <v>0</v>
          </cell>
          <cell r="M3510">
            <v>0</v>
          </cell>
          <cell r="N3510">
            <v>10215.201599999999</v>
          </cell>
          <cell r="O3510">
            <v>0</v>
          </cell>
          <cell r="P3510">
            <v>0</v>
          </cell>
          <cell r="Q3510">
            <v>0</v>
          </cell>
          <cell r="R3510">
            <v>11722.178792021297</v>
          </cell>
          <cell r="S3510">
            <v>0</v>
          </cell>
          <cell r="T3510">
            <v>0</v>
          </cell>
          <cell r="U3510">
            <v>0</v>
          </cell>
          <cell r="V3510">
            <v>13451.469781283009</v>
          </cell>
          <cell r="W3510">
            <v>0</v>
          </cell>
          <cell r="X3510">
            <v>0</v>
          </cell>
        </row>
        <row r="3511">
          <cell r="K3511">
            <v>0</v>
          </cell>
          <cell r="L3511">
            <v>0</v>
          </cell>
          <cell r="M3511">
            <v>0</v>
          </cell>
          <cell r="N3511">
            <v>10215.201599999999</v>
          </cell>
          <cell r="O3511">
            <v>0</v>
          </cell>
          <cell r="P3511">
            <v>0</v>
          </cell>
          <cell r="Q3511">
            <v>0</v>
          </cell>
          <cell r="R3511">
            <v>11722.178792021297</v>
          </cell>
          <cell r="S3511">
            <v>0</v>
          </cell>
          <cell r="T3511">
            <v>0</v>
          </cell>
          <cell r="U3511">
            <v>0</v>
          </cell>
          <cell r="V3511">
            <v>13451.469781283009</v>
          </cell>
          <cell r="W3511">
            <v>0</v>
          </cell>
          <cell r="X3511">
            <v>0</v>
          </cell>
        </row>
        <row r="3512">
          <cell r="K3512">
            <v>0</v>
          </cell>
          <cell r="L3512">
            <v>0</v>
          </cell>
          <cell r="M3512">
            <v>0</v>
          </cell>
          <cell r="N3512">
            <v>10215.201599999999</v>
          </cell>
          <cell r="O3512">
            <v>0</v>
          </cell>
          <cell r="P3512">
            <v>0</v>
          </cell>
          <cell r="Q3512">
            <v>0</v>
          </cell>
          <cell r="R3512">
            <v>11722.178792021297</v>
          </cell>
          <cell r="S3512">
            <v>0</v>
          </cell>
          <cell r="T3512">
            <v>0</v>
          </cell>
          <cell r="U3512">
            <v>0</v>
          </cell>
          <cell r="V3512">
            <v>13451.469781283009</v>
          </cell>
          <cell r="W3512">
            <v>0</v>
          </cell>
          <cell r="X3512">
            <v>0</v>
          </cell>
        </row>
        <row r="3513">
          <cell r="K3513">
            <v>0</v>
          </cell>
          <cell r="L3513">
            <v>0</v>
          </cell>
          <cell r="M3513">
            <v>0</v>
          </cell>
          <cell r="N3513">
            <v>10215.201599999999</v>
          </cell>
          <cell r="O3513">
            <v>0</v>
          </cell>
          <cell r="P3513">
            <v>0</v>
          </cell>
          <cell r="Q3513">
            <v>0</v>
          </cell>
          <cell r="R3513">
            <v>11722.178792021297</v>
          </cell>
          <cell r="S3513">
            <v>0</v>
          </cell>
          <cell r="T3513">
            <v>0</v>
          </cell>
          <cell r="U3513">
            <v>0</v>
          </cell>
          <cell r="V3513">
            <v>13451.469781283009</v>
          </cell>
          <cell r="W3513">
            <v>0</v>
          </cell>
          <cell r="X3513">
            <v>0</v>
          </cell>
        </row>
        <row r="3514">
          <cell r="K3514">
            <v>0</v>
          </cell>
          <cell r="L3514">
            <v>0</v>
          </cell>
          <cell r="M3514">
            <v>0</v>
          </cell>
          <cell r="N3514">
            <v>10215.201599999999</v>
          </cell>
          <cell r="O3514">
            <v>0</v>
          </cell>
          <cell r="P3514">
            <v>0</v>
          </cell>
          <cell r="Q3514">
            <v>0</v>
          </cell>
          <cell r="R3514">
            <v>11722.178792021297</v>
          </cell>
          <cell r="S3514">
            <v>0</v>
          </cell>
          <cell r="T3514">
            <v>0</v>
          </cell>
          <cell r="U3514">
            <v>0</v>
          </cell>
          <cell r="V3514">
            <v>13451.469781283009</v>
          </cell>
          <cell r="W3514">
            <v>0</v>
          </cell>
          <cell r="X3514">
            <v>0</v>
          </cell>
        </row>
        <row r="3515">
          <cell r="K3515">
            <v>0</v>
          </cell>
          <cell r="L3515">
            <v>0</v>
          </cell>
          <cell r="M3515">
            <v>0</v>
          </cell>
          <cell r="N3515">
            <v>10215.201599999999</v>
          </cell>
          <cell r="O3515">
            <v>0</v>
          </cell>
          <cell r="P3515">
            <v>0</v>
          </cell>
          <cell r="Q3515">
            <v>0</v>
          </cell>
          <cell r="R3515">
            <v>11722.178792021297</v>
          </cell>
          <cell r="S3515">
            <v>0</v>
          </cell>
          <cell r="T3515">
            <v>0</v>
          </cell>
          <cell r="U3515">
            <v>0</v>
          </cell>
          <cell r="V3515">
            <v>13451.469781283009</v>
          </cell>
          <cell r="W3515">
            <v>0</v>
          </cell>
          <cell r="X3515">
            <v>0</v>
          </cell>
        </row>
        <row r="3516">
          <cell r="K3516">
            <v>0</v>
          </cell>
          <cell r="L3516">
            <v>0</v>
          </cell>
          <cell r="M3516">
            <v>0</v>
          </cell>
          <cell r="N3516">
            <v>10215.201599999999</v>
          </cell>
          <cell r="O3516">
            <v>0</v>
          </cell>
          <cell r="P3516">
            <v>0</v>
          </cell>
          <cell r="Q3516">
            <v>0</v>
          </cell>
          <cell r="R3516">
            <v>11722.178792021297</v>
          </cell>
          <cell r="S3516">
            <v>0</v>
          </cell>
          <cell r="T3516">
            <v>0</v>
          </cell>
          <cell r="U3516">
            <v>0</v>
          </cell>
          <cell r="V3516">
            <v>13451.469781283009</v>
          </cell>
          <cell r="W3516">
            <v>0</v>
          </cell>
          <cell r="X3516">
            <v>0</v>
          </cell>
        </row>
        <row r="3517">
          <cell r="K3517">
            <v>0</v>
          </cell>
          <cell r="L3517">
            <v>0</v>
          </cell>
          <cell r="M3517">
            <v>0</v>
          </cell>
          <cell r="N3517">
            <v>10215.201599999999</v>
          </cell>
          <cell r="O3517">
            <v>0</v>
          </cell>
          <cell r="P3517">
            <v>0</v>
          </cell>
          <cell r="Q3517">
            <v>0</v>
          </cell>
          <cell r="R3517">
            <v>11722.178792021297</v>
          </cell>
          <cell r="S3517">
            <v>0</v>
          </cell>
          <cell r="T3517">
            <v>0</v>
          </cell>
          <cell r="U3517">
            <v>0</v>
          </cell>
          <cell r="V3517">
            <v>13451.469781283009</v>
          </cell>
          <cell r="W3517">
            <v>0</v>
          </cell>
          <cell r="X3517">
            <v>0</v>
          </cell>
        </row>
        <row r="3518">
          <cell r="K3518">
            <v>0</v>
          </cell>
          <cell r="L3518">
            <v>0</v>
          </cell>
          <cell r="M3518">
            <v>0</v>
          </cell>
          <cell r="N3518">
            <v>10215.201599999999</v>
          </cell>
          <cell r="O3518">
            <v>0</v>
          </cell>
          <cell r="P3518">
            <v>0</v>
          </cell>
          <cell r="Q3518">
            <v>0</v>
          </cell>
          <cell r="R3518">
            <v>11722.178792021297</v>
          </cell>
          <cell r="S3518">
            <v>0</v>
          </cell>
          <cell r="T3518">
            <v>0</v>
          </cell>
          <cell r="U3518">
            <v>0</v>
          </cell>
          <cell r="V3518">
            <v>13451.469781283009</v>
          </cell>
          <cell r="W3518">
            <v>0</v>
          </cell>
          <cell r="X3518">
            <v>0</v>
          </cell>
        </row>
        <row r="3519">
          <cell r="K3519">
            <v>0</v>
          </cell>
          <cell r="L3519">
            <v>0</v>
          </cell>
          <cell r="M3519">
            <v>0</v>
          </cell>
          <cell r="N3519">
            <v>10215.201599999999</v>
          </cell>
          <cell r="O3519">
            <v>0</v>
          </cell>
          <cell r="P3519">
            <v>0</v>
          </cell>
          <cell r="Q3519">
            <v>0</v>
          </cell>
          <cell r="R3519">
            <v>11722.178792021297</v>
          </cell>
          <cell r="S3519">
            <v>0</v>
          </cell>
          <cell r="T3519">
            <v>0</v>
          </cell>
          <cell r="U3519">
            <v>0</v>
          </cell>
          <cell r="V3519">
            <v>13451.469781283009</v>
          </cell>
          <cell r="W3519">
            <v>0</v>
          </cell>
          <cell r="X3519">
            <v>0</v>
          </cell>
        </row>
        <row r="3520">
          <cell r="K3520">
            <v>0</v>
          </cell>
          <cell r="L3520">
            <v>0</v>
          </cell>
          <cell r="M3520">
            <v>0</v>
          </cell>
          <cell r="N3520">
            <v>10215.201599999999</v>
          </cell>
          <cell r="O3520">
            <v>0</v>
          </cell>
          <cell r="P3520">
            <v>0</v>
          </cell>
          <cell r="Q3520">
            <v>0</v>
          </cell>
          <cell r="R3520">
            <v>11722.178792021297</v>
          </cell>
          <cell r="S3520">
            <v>0</v>
          </cell>
          <cell r="T3520">
            <v>0</v>
          </cell>
          <cell r="U3520">
            <v>0</v>
          </cell>
          <cell r="V3520">
            <v>13451.469781283009</v>
          </cell>
          <cell r="W3520">
            <v>0</v>
          </cell>
          <cell r="X3520">
            <v>0</v>
          </cell>
        </row>
        <row r="3521">
          <cell r="K3521">
            <v>0</v>
          </cell>
          <cell r="L3521">
            <v>0</v>
          </cell>
          <cell r="M3521">
            <v>0</v>
          </cell>
          <cell r="N3521">
            <v>10215.201599999999</v>
          </cell>
          <cell r="O3521">
            <v>0</v>
          </cell>
          <cell r="P3521">
            <v>0</v>
          </cell>
          <cell r="Q3521">
            <v>0</v>
          </cell>
          <cell r="R3521">
            <v>11722.178792021297</v>
          </cell>
          <cell r="S3521">
            <v>0</v>
          </cell>
          <cell r="T3521">
            <v>0</v>
          </cell>
          <cell r="U3521">
            <v>0</v>
          </cell>
          <cell r="V3521">
            <v>13451.469781283009</v>
          </cell>
          <cell r="W3521">
            <v>0</v>
          </cell>
          <cell r="X3521">
            <v>0</v>
          </cell>
        </row>
        <row r="3522">
          <cell r="K3522">
            <v>0</v>
          </cell>
          <cell r="L3522">
            <v>0</v>
          </cell>
          <cell r="M3522">
            <v>0</v>
          </cell>
          <cell r="N3522">
            <v>10215.201599999999</v>
          </cell>
          <cell r="O3522">
            <v>0</v>
          </cell>
          <cell r="P3522">
            <v>0</v>
          </cell>
          <cell r="Q3522">
            <v>0</v>
          </cell>
          <cell r="R3522">
            <v>11722.178792021297</v>
          </cell>
          <cell r="S3522">
            <v>0</v>
          </cell>
          <cell r="T3522">
            <v>0</v>
          </cell>
          <cell r="U3522">
            <v>0</v>
          </cell>
          <cell r="V3522">
            <v>13451.469781283009</v>
          </cell>
          <cell r="W3522">
            <v>0</v>
          </cell>
          <cell r="X3522">
            <v>0</v>
          </cell>
        </row>
        <row r="3523">
          <cell r="K3523">
            <v>0</v>
          </cell>
          <cell r="L3523">
            <v>0</v>
          </cell>
          <cell r="M3523">
            <v>0</v>
          </cell>
          <cell r="N3523">
            <v>13951.634399999999</v>
          </cell>
          <cell r="O3523">
            <v>0</v>
          </cell>
          <cell r="P3523">
            <v>0</v>
          </cell>
          <cell r="Q3523">
            <v>0</v>
          </cell>
          <cell r="R3523">
            <v>16009.821370310965</v>
          </cell>
          <cell r="S3523">
            <v>0</v>
          </cell>
          <cell r="T3523">
            <v>0</v>
          </cell>
          <cell r="U3523">
            <v>0</v>
          </cell>
          <cell r="V3523">
            <v>18371.63825832948</v>
          </cell>
          <cell r="W3523">
            <v>0</v>
          </cell>
          <cell r="X3523">
            <v>0</v>
          </cell>
        </row>
        <row r="3524">
          <cell r="K3524">
            <v>0</v>
          </cell>
          <cell r="L3524">
            <v>0</v>
          </cell>
          <cell r="M3524">
            <v>0</v>
          </cell>
          <cell r="N3524">
            <v>13951.634399999999</v>
          </cell>
          <cell r="O3524">
            <v>0</v>
          </cell>
          <cell r="P3524">
            <v>0</v>
          </cell>
          <cell r="Q3524">
            <v>0</v>
          </cell>
          <cell r="R3524">
            <v>16009.821370310965</v>
          </cell>
          <cell r="S3524">
            <v>0</v>
          </cell>
          <cell r="T3524">
            <v>0</v>
          </cell>
          <cell r="U3524">
            <v>0</v>
          </cell>
          <cell r="V3524">
            <v>18371.63825832948</v>
          </cell>
          <cell r="W3524">
            <v>0</v>
          </cell>
          <cell r="X3524">
            <v>0</v>
          </cell>
        </row>
        <row r="3525">
          <cell r="K3525">
            <v>0</v>
          </cell>
          <cell r="L3525">
            <v>0</v>
          </cell>
          <cell r="M3525">
            <v>0</v>
          </cell>
          <cell r="N3525">
            <v>13951.634399999999</v>
          </cell>
          <cell r="O3525">
            <v>0</v>
          </cell>
          <cell r="P3525">
            <v>0</v>
          </cell>
          <cell r="Q3525">
            <v>0</v>
          </cell>
          <cell r="R3525">
            <v>16009.821370310965</v>
          </cell>
          <cell r="S3525">
            <v>0</v>
          </cell>
          <cell r="T3525">
            <v>0</v>
          </cell>
          <cell r="U3525">
            <v>0</v>
          </cell>
          <cell r="V3525">
            <v>18371.63825832948</v>
          </cell>
          <cell r="W3525">
            <v>0</v>
          </cell>
          <cell r="X3525">
            <v>0</v>
          </cell>
        </row>
        <row r="3526">
          <cell r="K3526">
            <v>0</v>
          </cell>
          <cell r="L3526">
            <v>0</v>
          </cell>
          <cell r="M3526">
            <v>0</v>
          </cell>
          <cell r="N3526">
            <v>13951.634399999999</v>
          </cell>
          <cell r="O3526">
            <v>0</v>
          </cell>
          <cell r="P3526">
            <v>0</v>
          </cell>
          <cell r="Q3526">
            <v>0</v>
          </cell>
          <cell r="R3526">
            <v>16009.821370310965</v>
          </cell>
          <cell r="S3526">
            <v>0</v>
          </cell>
          <cell r="T3526">
            <v>0</v>
          </cell>
          <cell r="U3526">
            <v>0</v>
          </cell>
          <cell r="V3526">
            <v>18371.63825832948</v>
          </cell>
          <cell r="W3526">
            <v>0</v>
          </cell>
          <cell r="X3526">
            <v>0</v>
          </cell>
        </row>
        <row r="3527">
          <cell r="K3527">
            <v>0</v>
          </cell>
          <cell r="L3527">
            <v>0</v>
          </cell>
          <cell r="M3527">
            <v>0</v>
          </cell>
          <cell r="N3527">
            <v>13951.634399999999</v>
          </cell>
          <cell r="O3527">
            <v>0</v>
          </cell>
          <cell r="P3527">
            <v>0</v>
          </cell>
          <cell r="Q3527">
            <v>0</v>
          </cell>
          <cell r="R3527">
            <v>16009.821370310965</v>
          </cell>
          <cell r="S3527">
            <v>0</v>
          </cell>
          <cell r="T3527">
            <v>0</v>
          </cell>
          <cell r="U3527">
            <v>0</v>
          </cell>
          <cell r="V3527">
            <v>18371.63825832948</v>
          </cell>
          <cell r="W3527">
            <v>0</v>
          </cell>
          <cell r="X3527">
            <v>0</v>
          </cell>
        </row>
        <row r="3528">
          <cell r="K3528">
            <v>0</v>
          </cell>
          <cell r="L3528">
            <v>0</v>
          </cell>
          <cell r="M3528">
            <v>0</v>
          </cell>
          <cell r="N3528">
            <v>13951.634399999999</v>
          </cell>
          <cell r="O3528">
            <v>0</v>
          </cell>
          <cell r="P3528">
            <v>0</v>
          </cell>
          <cell r="Q3528">
            <v>0</v>
          </cell>
          <cell r="R3528">
            <v>16009.821370310965</v>
          </cell>
          <cell r="S3528">
            <v>0</v>
          </cell>
          <cell r="T3528">
            <v>0</v>
          </cell>
          <cell r="U3528">
            <v>0</v>
          </cell>
          <cell r="V3528">
            <v>18371.63825832948</v>
          </cell>
          <cell r="W3528">
            <v>0</v>
          </cell>
          <cell r="X3528">
            <v>0</v>
          </cell>
        </row>
        <row r="3529">
          <cell r="K3529">
            <v>0</v>
          </cell>
          <cell r="L3529">
            <v>0</v>
          </cell>
          <cell r="M3529">
            <v>0</v>
          </cell>
          <cell r="N3529">
            <v>13951.634399999999</v>
          </cell>
          <cell r="O3529">
            <v>0</v>
          </cell>
          <cell r="P3529">
            <v>0</v>
          </cell>
          <cell r="Q3529">
            <v>0</v>
          </cell>
          <cell r="R3529">
            <v>16009.821370310965</v>
          </cell>
          <cell r="S3529">
            <v>0</v>
          </cell>
          <cell r="T3529">
            <v>0</v>
          </cell>
          <cell r="U3529">
            <v>0</v>
          </cell>
          <cell r="V3529">
            <v>18371.63825832948</v>
          </cell>
          <cell r="W3529">
            <v>0</v>
          </cell>
          <cell r="X3529">
            <v>0</v>
          </cell>
        </row>
        <row r="3530">
          <cell r="K3530">
            <v>0</v>
          </cell>
          <cell r="L3530">
            <v>0</v>
          </cell>
          <cell r="M3530">
            <v>0</v>
          </cell>
          <cell r="N3530">
            <v>13951.634399999999</v>
          </cell>
          <cell r="O3530">
            <v>0</v>
          </cell>
          <cell r="P3530">
            <v>0</v>
          </cell>
          <cell r="Q3530">
            <v>0</v>
          </cell>
          <cell r="R3530">
            <v>16009.821370310965</v>
          </cell>
          <cell r="S3530">
            <v>0</v>
          </cell>
          <cell r="T3530">
            <v>0</v>
          </cell>
          <cell r="U3530">
            <v>0</v>
          </cell>
          <cell r="V3530">
            <v>18371.63825832948</v>
          </cell>
          <cell r="W3530">
            <v>0</v>
          </cell>
          <cell r="X3530">
            <v>0</v>
          </cell>
        </row>
        <row r="3531">
          <cell r="K3531">
            <v>0</v>
          </cell>
          <cell r="L3531">
            <v>0</v>
          </cell>
          <cell r="M3531">
            <v>0</v>
          </cell>
          <cell r="N3531">
            <v>13951.634399999999</v>
          </cell>
          <cell r="O3531">
            <v>0</v>
          </cell>
          <cell r="P3531">
            <v>0</v>
          </cell>
          <cell r="Q3531">
            <v>0</v>
          </cell>
          <cell r="R3531">
            <v>16009.821370310965</v>
          </cell>
          <cell r="S3531">
            <v>0</v>
          </cell>
          <cell r="T3531">
            <v>0</v>
          </cell>
          <cell r="U3531">
            <v>0</v>
          </cell>
          <cell r="V3531">
            <v>18371.63825832948</v>
          </cell>
          <cell r="W3531">
            <v>0</v>
          </cell>
          <cell r="X3531">
            <v>0</v>
          </cell>
        </row>
        <row r="3532">
          <cell r="K3532">
            <v>0</v>
          </cell>
          <cell r="L3532">
            <v>0</v>
          </cell>
          <cell r="M3532">
            <v>0</v>
          </cell>
          <cell r="N3532">
            <v>13951.634399999999</v>
          </cell>
          <cell r="O3532">
            <v>0</v>
          </cell>
          <cell r="P3532">
            <v>0</v>
          </cell>
          <cell r="Q3532">
            <v>0</v>
          </cell>
          <cell r="R3532">
            <v>16009.821370310965</v>
          </cell>
          <cell r="S3532">
            <v>0</v>
          </cell>
          <cell r="T3532">
            <v>0</v>
          </cell>
          <cell r="U3532">
            <v>0</v>
          </cell>
          <cell r="V3532">
            <v>18371.63825832948</v>
          </cell>
          <cell r="W3532">
            <v>0</v>
          </cell>
          <cell r="X3532">
            <v>0</v>
          </cell>
        </row>
        <row r="3533">
          <cell r="K3533">
            <v>0</v>
          </cell>
          <cell r="L3533">
            <v>0</v>
          </cell>
          <cell r="M3533">
            <v>0</v>
          </cell>
          <cell r="N3533">
            <v>13951.634399999999</v>
          </cell>
          <cell r="O3533">
            <v>0</v>
          </cell>
          <cell r="P3533">
            <v>0</v>
          </cell>
          <cell r="Q3533">
            <v>0</v>
          </cell>
          <cell r="R3533">
            <v>16009.821370310965</v>
          </cell>
          <cell r="S3533">
            <v>0</v>
          </cell>
          <cell r="T3533">
            <v>0</v>
          </cell>
          <cell r="U3533">
            <v>0</v>
          </cell>
          <cell r="V3533">
            <v>18371.63825832948</v>
          </cell>
          <cell r="W3533">
            <v>0</v>
          </cell>
          <cell r="X3533">
            <v>0</v>
          </cell>
        </row>
        <row r="3534">
          <cell r="K3534">
            <v>0</v>
          </cell>
          <cell r="L3534">
            <v>0</v>
          </cell>
          <cell r="M3534">
            <v>0</v>
          </cell>
          <cell r="N3534">
            <v>13951.634399999999</v>
          </cell>
          <cell r="O3534">
            <v>0</v>
          </cell>
          <cell r="P3534">
            <v>0</v>
          </cell>
          <cell r="Q3534">
            <v>0</v>
          </cell>
          <cell r="R3534">
            <v>16009.821370310965</v>
          </cell>
          <cell r="S3534">
            <v>0</v>
          </cell>
          <cell r="T3534">
            <v>0</v>
          </cell>
          <cell r="U3534">
            <v>0</v>
          </cell>
          <cell r="V3534">
            <v>18371.63825832948</v>
          </cell>
          <cell r="W3534">
            <v>0</v>
          </cell>
          <cell r="X3534">
            <v>0</v>
          </cell>
        </row>
        <row r="3535">
          <cell r="K3535">
            <v>0</v>
          </cell>
          <cell r="L3535">
            <v>0</v>
          </cell>
          <cell r="M3535">
            <v>0</v>
          </cell>
          <cell r="N3535">
            <v>13951.634399999999</v>
          </cell>
          <cell r="O3535">
            <v>0</v>
          </cell>
          <cell r="P3535">
            <v>0</v>
          </cell>
          <cell r="Q3535">
            <v>0</v>
          </cell>
          <cell r="R3535">
            <v>16009.821370310965</v>
          </cell>
          <cell r="S3535">
            <v>0</v>
          </cell>
          <cell r="T3535">
            <v>0</v>
          </cell>
          <cell r="U3535">
            <v>0</v>
          </cell>
          <cell r="V3535">
            <v>18371.63825832948</v>
          </cell>
          <cell r="W3535">
            <v>0</v>
          </cell>
          <cell r="X3535">
            <v>0</v>
          </cell>
        </row>
        <row r="3536">
          <cell r="K3536">
            <v>0</v>
          </cell>
          <cell r="L3536">
            <v>0</v>
          </cell>
          <cell r="M3536">
            <v>0</v>
          </cell>
          <cell r="N3536">
            <v>13951.634399999999</v>
          </cell>
          <cell r="O3536">
            <v>0</v>
          </cell>
          <cell r="P3536">
            <v>0</v>
          </cell>
          <cell r="Q3536">
            <v>0</v>
          </cell>
          <cell r="R3536">
            <v>16009.821370310965</v>
          </cell>
          <cell r="S3536">
            <v>0</v>
          </cell>
          <cell r="T3536">
            <v>0</v>
          </cell>
          <cell r="U3536">
            <v>0</v>
          </cell>
          <cell r="V3536">
            <v>18371.63825832948</v>
          </cell>
          <cell r="W3536">
            <v>0</v>
          </cell>
          <cell r="X3536">
            <v>0</v>
          </cell>
        </row>
        <row r="3537">
          <cell r="K3537">
            <v>0</v>
          </cell>
          <cell r="L3537">
            <v>0</v>
          </cell>
          <cell r="M3537">
            <v>0</v>
          </cell>
          <cell r="N3537">
            <v>13951.634399999999</v>
          </cell>
          <cell r="O3537">
            <v>0</v>
          </cell>
          <cell r="P3537">
            <v>0</v>
          </cell>
          <cell r="Q3537">
            <v>0</v>
          </cell>
          <cell r="R3537">
            <v>16009.821370310965</v>
          </cell>
          <cell r="S3537">
            <v>0</v>
          </cell>
          <cell r="T3537">
            <v>0</v>
          </cell>
          <cell r="U3537">
            <v>0</v>
          </cell>
          <cell r="V3537">
            <v>18371.63825832948</v>
          </cell>
          <cell r="W3537">
            <v>0</v>
          </cell>
          <cell r="X3537">
            <v>0</v>
          </cell>
        </row>
        <row r="3538">
          <cell r="K3538">
            <v>0</v>
          </cell>
          <cell r="L3538">
            <v>0</v>
          </cell>
          <cell r="M3538">
            <v>0</v>
          </cell>
          <cell r="N3538">
            <v>13951.634399999999</v>
          </cell>
          <cell r="O3538">
            <v>0</v>
          </cell>
          <cell r="P3538">
            <v>0</v>
          </cell>
          <cell r="Q3538">
            <v>0</v>
          </cell>
          <cell r="R3538">
            <v>16009.821370310965</v>
          </cell>
          <cell r="S3538">
            <v>0</v>
          </cell>
          <cell r="T3538">
            <v>0</v>
          </cell>
          <cell r="U3538">
            <v>0</v>
          </cell>
          <cell r="V3538">
            <v>18371.63825832948</v>
          </cell>
          <cell r="W3538">
            <v>0</v>
          </cell>
          <cell r="X3538">
            <v>0</v>
          </cell>
        </row>
        <row r="3539">
          <cell r="K3539">
            <v>0</v>
          </cell>
          <cell r="L3539">
            <v>0</v>
          </cell>
          <cell r="M3539">
            <v>0</v>
          </cell>
          <cell r="N3539">
            <v>13951.634399999999</v>
          </cell>
          <cell r="O3539">
            <v>0</v>
          </cell>
          <cell r="P3539">
            <v>0</v>
          </cell>
          <cell r="Q3539">
            <v>0</v>
          </cell>
          <cell r="R3539">
            <v>16009.821370310965</v>
          </cell>
          <cell r="S3539">
            <v>0</v>
          </cell>
          <cell r="T3539">
            <v>0</v>
          </cell>
          <cell r="U3539">
            <v>0</v>
          </cell>
          <cell r="V3539">
            <v>18371.63825832948</v>
          </cell>
          <cell r="W3539">
            <v>0</v>
          </cell>
          <cell r="X3539">
            <v>0</v>
          </cell>
        </row>
        <row r="3540">
          <cell r="K3540">
            <v>0</v>
          </cell>
          <cell r="L3540">
            <v>0</v>
          </cell>
          <cell r="M3540">
            <v>0</v>
          </cell>
          <cell r="N3540">
            <v>13951.634399999999</v>
          </cell>
          <cell r="O3540">
            <v>0</v>
          </cell>
          <cell r="P3540">
            <v>0</v>
          </cell>
          <cell r="Q3540">
            <v>0</v>
          </cell>
          <cell r="R3540">
            <v>16009.821370310965</v>
          </cell>
          <cell r="S3540">
            <v>0</v>
          </cell>
          <cell r="T3540">
            <v>0</v>
          </cell>
          <cell r="U3540">
            <v>0</v>
          </cell>
          <cell r="V3540">
            <v>18371.63825832948</v>
          </cell>
          <cell r="W3540">
            <v>0</v>
          </cell>
          <cell r="X3540">
            <v>0</v>
          </cell>
        </row>
        <row r="3541">
          <cell r="K3541">
            <v>0</v>
          </cell>
          <cell r="L3541">
            <v>0</v>
          </cell>
          <cell r="M3541">
            <v>0</v>
          </cell>
          <cell r="N3541">
            <v>13951.634399999999</v>
          </cell>
          <cell r="O3541">
            <v>0</v>
          </cell>
          <cell r="P3541">
            <v>0</v>
          </cell>
          <cell r="Q3541">
            <v>0</v>
          </cell>
          <cell r="R3541">
            <v>16009.821370310965</v>
          </cell>
          <cell r="S3541">
            <v>0</v>
          </cell>
          <cell r="T3541">
            <v>0</v>
          </cell>
          <cell r="U3541">
            <v>0</v>
          </cell>
          <cell r="V3541">
            <v>18371.63825832948</v>
          </cell>
          <cell r="W3541">
            <v>0</v>
          </cell>
          <cell r="X3541">
            <v>0</v>
          </cell>
        </row>
        <row r="3542">
          <cell r="K3542">
            <v>0</v>
          </cell>
          <cell r="L3542">
            <v>0</v>
          </cell>
          <cell r="M3542">
            <v>0</v>
          </cell>
          <cell r="N3542">
            <v>13951.634399999999</v>
          </cell>
          <cell r="O3542">
            <v>0</v>
          </cell>
          <cell r="P3542">
            <v>0</v>
          </cell>
          <cell r="Q3542">
            <v>0</v>
          </cell>
          <cell r="R3542">
            <v>16009.821370310965</v>
          </cell>
          <cell r="S3542">
            <v>0</v>
          </cell>
          <cell r="T3542">
            <v>0</v>
          </cell>
          <cell r="U3542">
            <v>0</v>
          </cell>
          <cell r="V3542">
            <v>18371.63825832948</v>
          </cell>
          <cell r="W3542">
            <v>0</v>
          </cell>
          <cell r="X3542">
            <v>0</v>
          </cell>
        </row>
        <row r="3543">
          <cell r="K3543">
            <v>0</v>
          </cell>
          <cell r="L3543">
            <v>0</v>
          </cell>
          <cell r="M3543">
            <v>0</v>
          </cell>
          <cell r="N3543">
            <v>40662.629774999994</v>
          </cell>
          <cell r="O3543">
            <v>0</v>
          </cell>
          <cell r="P3543">
            <v>0</v>
          </cell>
          <cell r="Q3543">
            <v>0</v>
          </cell>
          <cell r="R3543">
            <v>46661.302932711449</v>
          </cell>
          <cell r="S3543">
            <v>0</v>
          </cell>
          <cell r="T3543">
            <v>0</v>
          </cell>
          <cell r="U3543">
            <v>0</v>
          </cell>
          <cell r="V3543">
            <v>53544.918354417132</v>
          </cell>
          <cell r="W3543">
            <v>0</v>
          </cell>
          <cell r="X3543">
            <v>0</v>
          </cell>
        </row>
        <row r="3544">
          <cell r="K3544">
            <v>0</v>
          </cell>
          <cell r="L3544">
            <v>0</v>
          </cell>
          <cell r="M3544">
            <v>0</v>
          </cell>
          <cell r="N3544">
            <v>40662.629774999994</v>
          </cell>
          <cell r="O3544">
            <v>0</v>
          </cell>
          <cell r="P3544">
            <v>0</v>
          </cell>
          <cell r="Q3544">
            <v>0</v>
          </cell>
          <cell r="R3544">
            <v>46661.302932711449</v>
          </cell>
          <cell r="S3544">
            <v>0</v>
          </cell>
          <cell r="T3544">
            <v>0</v>
          </cell>
          <cell r="U3544">
            <v>0</v>
          </cell>
          <cell r="V3544">
            <v>53544.918354417132</v>
          </cell>
          <cell r="W3544">
            <v>0</v>
          </cell>
          <cell r="X3544">
            <v>0</v>
          </cell>
        </row>
        <row r="3545">
          <cell r="K3545">
            <v>0</v>
          </cell>
          <cell r="L3545">
            <v>0</v>
          </cell>
          <cell r="M3545">
            <v>0</v>
          </cell>
          <cell r="N3545">
            <v>24815.998349999998</v>
          </cell>
          <cell r="O3545">
            <v>0</v>
          </cell>
          <cell r="P3545">
            <v>0</v>
          </cell>
          <cell r="Q3545">
            <v>0</v>
          </cell>
          <cell r="R3545">
            <v>28476.928890097039</v>
          </cell>
          <cell r="S3545">
            <v>0</v>
          </cell>
          <cell r="T3545">
            <v>0</v>
          </cell>
          <cell r="U3545">
            <v>0</v>
          </cell>
          <cell r="V3545">
            <v>32677.93088854889</v>
          </cell>
          <cell r="W3545">
            <v>0</v>
          </cell>
          <cell r="X3545">
            <v>0</v>
          </cell>
        </row>
        <row r="3546">
          <cell r="K3546">
            <v>0</v>
          </cell>
          <cell r="L3546">
            <v>0</v>
          </cell>
          <cell r="M3546">
            <v>0</v>
          </cell>
          <cell r="N3546">
            <v>44105.546924999995</v>
          </cell>
          <cell r="O3546">
            <v>0</v>
          </cell>
          <cell r="P3546">
            <v>0</v>
          </cell>
          <cell r="Q3546">
            <v>0</v>
          </cell>
          <cell r="R3546">
            <v>50612.129551582722</v>
          </cell>
          <cell r="S3546">
            <v>0</v>
          </cell>
          <cell r="T3546">
            <v>0</v>
          </cell>
          <cell r="U3546">
            <v>0</v>
          </cell>
          <cell r="V3546">
            <v>58078.582771053414</v>
          </cell>
          <cell r="W3546">
            <v>0</v>
          </cell>
          <cell r="X3546">
            <v>0</v>
          </cell>
        </row>
        <row r="3547">
          <cell r="K3547">
            <v>0</v>
          </cell>
          <cell r="L3547">
            <v>0</v>
          </cell>
          <cell r="M3547">
            <v>0</v>
          </cell>
          <cell r="N3547">
            <v>44105.546924999995</v>
          </cell>
          <cell r="O3547">
            <v>0</v>
          </cell>
          <cell r="P3547">
            <v>0</v>
          </cell>
          <cell r="Q3547">
            <v>0</v>
          </cell>
          <cell r="R3547">
            <v>50612.129551582722</v>
          </cell>
          <cell r="S3547">
            <v>0</v>
          </cell>
          <cell r="T3547">
            <v>0</v>
          </cell>
          <cell r="U3547">
            <v>0</v>
          </cell>
          <cell r="V3547">
            <v>58078.582771053414</v>
          </cell>
          <cell r="W3547">
            <v>0</v>
          </cell>
          <cell r="X3547">
            <v>0</v>
          </cell>
        </row>
        <row r="3548">
          <cell r="K3548">
            <v>0</v>
          </cell>
          <cell r="L3548">
            <v>0</v>
          </cell>
          <cell r="M3548">
            <v>0</v>
          </cell>
          <cell r="N3548">
            <v>36655.177049999998</v>
          </cell>
          <cell r="O3548">
            <v>0</v>
          </cell>
          <cell r="P3548">
            <v>0</v>
          </cell>
          <cell r="Q3548">
            <v>0</v>
          </cell>
          <cell r="R3548">
            <v>42062.658756856617</v>
          </cell>
          <cell r="S3548">
            <v>0</v>
          </cell>
          <cell r="T3548">
            <v>0</v>
          </cell>
          <cell r="U3548">
            <v>0</v>
          </cell>
          <cell r="V3548">
            <v>48267.868390933516</v>
          </cell>
          <cell r="W3548">
            <v>0</v>
          </cell>
          <cell r="X3548">
            <v>0</v>
          </cell>
        </row>
        <row r="3549">
          <cell r="K3549">
            <v>0</v>
          </cell>
          <cell r="L3549">
            <v>0</v>
          </cell>
          <cell r="M3549">
            <v>0</v>
          </cell>
          <cell r="N3549">
            <v>36655.177049999998</v>
          </cell>
          <cell r="O3549">
            <v>0</v>
          </cell>
          <cell r="P3549">
            <v>0</v>
          </cell>
          <cell r="Q3549">
            <v>0</v>
          </cell>
          <cell r="R3549">
            <v>42062.658756856617</v>
          </cell>
          <cell r="S3549">
            <v>0</v>
          </cell>
          <cell r="T3549">
            <v>0</v>
          </cell>
          <cell r="U3549">
            <v>0</v>
          </cell>
          <cell r="V3549">
            <v>48267.868390933516</v>
          </cell>
          <cell r="W3549">
            <v>0</v>
          </cell>
          <cell r="X3549">
            <v>0</v>
          </cell>
        </row>
        <row r="3550">
          <cell r="K3550">
            <v>0</v>
          </cell>
          <cell r="L3550">
            <v>0</v>
          </cell>
          <cell r="M3550">
            <v>0</v>
          </cell>
          <cell r="N3550">
            <v>4472.3643749999992</v>
          </cell>
          <cell r="O3550">
            <v>0</v>
          </cell>
          <cell r="P3550">
            <v>0</v>
          </cell>
          <cell r="Q3550">
            <v>0</v>
          </cell>
          <cell r="R3550">
            <v>5132.1409874883511</v>
          </cell>
          <cell r="S3550">
            <v>0</v>
          </cell>
          <cell r="T3550">
            <v>0</v>
          </cell>
          <cell r="U3550">
            <v>0</v>
          </cell>
          <cell r="V3550">
            <v>5889.2498255931805</v>
          </cell>
          <cell r="W3550">
            <v>0</v>
          </cell>
          <cell r="X3550">
            <v>0</v>
          </cell>
        </row>
        <row r="3551">
          <cell r="K3551">
            <v>0</v>
          </cell>
          <cell r="L3551">
            <v>0</v>
          </cell>
          <cell r="M3551">
            <v>0</v>
          </cell>
          <cell r="N3551">
            <v>4472.3643749999992</v>
          </cell>
          <cell r="O3551">
            <v>0</v>
          </cell>
          <cell r="P3551">
            <v>0</v>
          </cell>
          <cell r="Q3551">
            <v>0</v>
          </cell>
          <cell r="R3551">
            <v>5132.1409874883511</v>
          </cell>
          <cell r="S3551">
            <v>0</v>
          </cell>
          <cell r="T3551">
            <v>0</v>
          </cell>
          <cell r="U3551">
            <v>0</v>
          </cell>
          <cell r="V3551">
            <v>5889.2498255931805</v>
          </cell>
          <cell r="W3551">
            <v>0</v>
          </cell>
          <cell r="X3551">
            <v>0</v>
          </cell>
        </row>
        <row r="3552">
          <cell r="K3552">
            <v>0</v>
          </cell>
          <cell r="L3552">
            <v>0</v>
          </cell>
          <cell r="M3552">
            <v>0</v>
          </cell>
          <cell r="N3552">
            <v>4472.3643749999992</v>
          </cell>
          <cell r="O3552">
            <v>0</v>
          </cell>
          <cell r="P3552">
            <v>0</v>
          </cell>
          <cell r="Q3552">
            <v>0</v>
          </cell>
          <cell r="R3552">
            <v>5132.1409874883511</v>
          </cell>
          <cell r="S3552">
            <v>0</v>
          </cell>
          <cell r="T3552">
            <v>0</v>
          </cell>
          <cell r="U3552">
            <v>0</v>
          </cell>
          <cell r="V3552">
            <v>5889.2498255931805</v>
          </cell>
          <cell r="W3552">
            <v>0</v>
          </cell>
          <cell r="X3552">
            <v>0</v>
          </cell>
        </row>
        <row r="3553">
          <cell r="K3553">
            <v>0</v>
          </cell>
          <cell r="L3553">
            <v>0</v>
          </cell>
          <cell r="M3553">
            <v>0</v>
          </cell>
          <cell r="N3553">
            <v>4472.3643749999992</v>
          </cell>
          <cell r="O3553">
            <v>0</v>
          </cell>
          <cell r="P3553">
            <v>0</v>
          </cell>
          <cell r="Q3553">
            <v>0</v>
          </cell>
          <cell r="R3553">
            <v>5132.1409874883511</v>
          </cell>
          <cell r="S3553">
            <v>0</v>
          </cell>
          <cell r="T3553">
            <v>0</v>
          </cell>
          <cell r="U3553">
            <v>0</v>
          </cell>
          <cell r="V3553">
            <v>5889.2498255931805</v>
          </cell>
          <cell r="W3553">
            <v>0</v>
          </cell>
          <cell r="X3553">
            <v>0</v>
          </cell>
        </row>
        <row r="3554">
          <cell r="K3554">
            <v>0</v>
          </cell>
          <cell r="L3554">
            <v>0</v>
          </cell>
          <cell r="M3554">
            <v>0</v>
          </cell>
          <cell r="N3554">
            <v>1600.4101499999997</v>
          </cell>
          <cell r="O3554">
            <v>0</v>
          </cell>
          <cell r="P3554">
            <v>0</v>
          </cell>
          <cell r="Q3554">
            <v>0</v>
          </cell>
          <cell r="R3554">
            <v>1836.5074575587057</v>
          </cell>
          <cell r="S3554">
            <v>0</v>
          </cell>
          <cell r="T3554">
            <v>0</v>
          </cell>
          <cell r="U3554">
            <v>0</v>
          </cell>
          <cell r="V3554">
            <v>2107.4345483679549</v>
          </cell>
          <cell r="W3554">
            <v>0</v>
          </cell>
          <cell r="X3554">
            <v>0</v>
          </cell>
        </row>
        <row r="3555">
          <cell r="K3555">
            <v>0</v>
          </cell>
          <cell r="L3555">
            <v>0</v>
          </cell>
          <cell r="M3555">
            <v>8435.25</v>
          </cell>
          <cell r="N3555">
            <v>0</v>
          </cell>
          <cell r="O3555">
            <v>0</v>
          </cell>
          <cell r="P3555">
            <v>9352.3124550937482</v>
          </cell>
          <cell r="Q3555">
            <v>0</v>
          </cell>
          <cell r="R3555">
            <v>0</v>
          </cell>
          <cell r="S3555">
            <v>10369.07599154757</v>
          </cell>
          <cell r="T3555">
            <v>0</v>
          </cell>
          <cell r="U3555">
            <v>0</v>
          </cell>
          <cell r="V3555">
            <v>11496.379899062136</v>
          </cell>
          <cell r="W3555">
            <v>0</v>
          </cell>
          <cell r="X3555">
            <v>0</v>
          </cell>
        </row>
        <row r="3556">
          <cell r="K3556">
            <v>0</v>
          </cell>
          <cell r="L3556">
            <v>0</v>
          </cell>
          <cell r="M3556">
            <v>8435.25</v>
          </cell>
          <cell r="N3556">
            <v>0</v>
          </cell>
          <cell r="O3556">
            <v>0</v>
          </cell>
          <cell r="P3556">
            <v>9352.3124550937482</v>
          </cell>
          <cell r="Q3556">
            <v>0</v>
          </cell>
          <cell r="R3556">
            <v>0</v>
          </cell>
          <cell r="S3556">
            <v>10369.07599154757</v>
          </cell>
          <cell r="T3556">
            <v>0</v>
          </cell>
          <cell r="U3556">
            <v>0</v>
          </cell>
          <cell r="V3556">
            <v>11496.379899062136</v>
          </cell>
          <cell r="W3556">
            <v>0</v>
          </cell>
          <cell r="X3556">
            <v>0</v>
          </cell>
        </row>
        <row r="3557">
          <cell r="K3557">
            <v>0</v>
          </cell>
          <cell r="L3557">
            <v>0</v>
          </cell>
          <cell r="M3557">
            <v>8435.25</v>
          </cell>
          <cell r="N3557">
            <v>0</v>
          </cell>
          <cell r="O3557">
            <v>0</v>
          </cell>
          <cell r="P3557">
            <v>9352.3124550937482</v>
          </cell>
          <cell r="Q3557">
            <v>0</v>
          </cell>
          <cell r="R3557">
            <v>0</v>
          </cell>
          <cell r="S3557">
            <v>10369.07599154757</v>
          </cell>
          <cell r="T3557">
            <v>0</v>
          </cell>
          <cell r="U3557">
            <v>0</v>
          </cell>
          <cell r="V3557">
            <v>11496.379899062136</v>
          </cell>
          <cell r="W3557">
            <v>0</v>
          </cell>
          <cell r="X3557">
            <v>0</v>
          </cell>
        </row>
        <row r="3558">
          <cell r="K3558">
            <v>0</v>
          </cell>
          <cell r="L3558">
            <v>0</v>
          </cell>
          <cell r="M3558">
            <v>8435.25</v>
          </cell>
          <cell r="N3558">
            <v>0</v>
          </cell>
          <cell r="O3558">
            <v>0</v>
          </cell>
          <cell r="P3558">
            <v>9352.3124550937482</v>
          </cell>
          <cell r="Q3558">
            <v>0</v>
          </cell>
          <cell r="R3558">
            <v>0</v>
          </cell>
          <cell r="S3558">
            <v>10369.07599154757</v>
          </cell>
          <cell r="T3558">
            <v>0</v>
          </cell>
          <cell r="U3558">
            <v>0</v>
          </cell>
          <cell r="V3558">
            <v>11496.379899062136</v>
          </cell>
          <cell r="W3558">
            <v>0</v>
          </cell>
          <cell r="X3558">
            <v>0</v>
          </cell>
        </row>
        <row r="3559">
          <cell r="K3559">
            <v>0</v>
          </cell>
          <cell r="L3559">
            <v>0</v>
          </cell>
          <cell r="M3559">
            <v>44380.799999999996</v>
          </cell>
          <cell r="N3559">
            <v>0</v>
          </cell>
          <cell r="O3559">
            <v>0</v>
          </cell>
          <cell r="P3559">
            <v>49205.786266799987</v>
          </cell>
          <cell r="Q3559">
            <v>0</v>
          </cell>
          <cell r="R3559">
            <v>0</v>
          </cell>
          <cell r="S3559">
            <v>54555.334787430656</v>
          </cell>
          <cell r="T3559">
            <v>0</v>
          </cell>
          <cell r="U3559">
            <v>0</v>
          </cell>
          <cell r="V3559">
            <v>60486.474855433669</v>
          </cell>
          <cell r="W3559">
            <v>0</v>
          </cell>
          <cell r="X3559">
            <v>0</v>
          </cell>
        </row>
        <row r="3560">
          <cell r="K3560">
            <v>0</v>
          </cell>
          <cell r="L3560">
            <v>0</v>
          </cell>
          <cell r="M3560">
            <v>9708.2999999999993</v>
          </cell>
          <cell r="N3560">
            <v>0</v>
          </cell>
          <cell r="O3560">
            <v>0</v>
          </cell>
          <cell r="P3560">
            <v>10763.765745862496</v>
          </cell>
          <cell r="Q3560">
            <v>0</v>
          </cell>
          <cell r="R3560">
            <v>0</v>
          </cell>
          <cell r="S3560">
            <v>11933.979484750456</v>
          </cell>
          <cell r="T3560">
            <v>0</v>
          </cell>
          <cell r="U3560">
            <v>0</v>
          </cell>
          <cell r="V3560">
            <v>13231.416374626115</v>
          </cell>
          <cell r="W3560">
            <v>0</v>
          </cell>
          <cell r="X3560">
            <v>0</v>
          </cell>
        </row>
        <row r="3561">
          <cell r="K3561">
            <v>0</v>
          </cell>
          <cell r="L3561">
            <v>0</v>
          </cell>
          <cell r="M3561">
            <v>12295.8</v>
          </cell>
          <cell r="N3561">
            <v>0</v>
          </cell>
          <cell r="O3561">
            <v>0</v>
          </cell>
          <cell r="P3561">
            <v>13632.573247424996</v>
          </cell>
          <cell r="Q3561">
            <v>0</v>
          </cell>
          <cell r="R3561">
            <v>0</v>
          </cell>
          <cell r="S3561">
            <v>15114.677641666889</v>
          </cell>
          <cell r="T3561">
            <v>0</v>
          </cell>
          <cell r="U3561">
            <v>0</v>
          </cell>
          <cell r="V3561">
            <v>16757.913276178919</v>
          </cell>
          <cell r="W3561">
            <v>0</v>
          </cell>
          <cell r="X3561">
            <v>0</v>
          </cell>
        </row>
        <row r="3562">
          <cell r="K3562">
            <v>0</v>
          </cell>
          <cell r="L3562">
            <v>0</v>
          </cell>
          <cell r="M3562">
            <v>12295.8</v>
          </cell>
          <cell r="N3562">
            <v>0</v>
          </cell>
          <cell r="O3562">
            <v>0</v>
          </cell>
          <cell r="P3562">
            <v>13632.573247424996</v>
          </cell>
          <cell r="Q3562">
            <v>0</v>
          </cell>
          <cell r="R3562">
            <v>0</v>
          </cell>
          <cell r="S3562">
            <v>15114.677641666889</v>
          </cell>
          <cell r="T3562">
            <v>0</v>
          </cell>
          <cell r="U3562">
            <v>0</v>
          </cell>
          <cell r="V3562">
            <v>16757.913276178919</v>
          </cell>
          <cell r="W3562">
            <v>0</v>
          </cell>
          <cell r="X3562">
            <v>0</v>
          </cell>
        </row>
        <row r="3563">
          <cell r="K3563">
            <v>0</v>
          </cell>
          <cell r="L3563">
            <v>0</v>
          </cell>
          <cell r="M3563">
            <v>12295.8</v>
          </cell>
          <cell r="N3563">
            <v>0</v>
          </cell>
          <cell r="O3563">
            <v>0</v>
          </cell>
          <cell r="P3563">
            <v>13632.573247424996</v>
          </cell>
          <cell r="Q3563">
            <v>0</v>
          </cell>
          <cell r="R3563">
            <v>0</v>
          </cell>
          <cell r="S3563">
            <v>15114.677641666889</v>
          </cell>
          <cell r="T3563">
            <v>0</v>
          </cell>
          <cell r="U3563">
            <v>0</v>
          </cell>
          <cell r="V3563">
            <v>16757.913276178919</v>
          </cell>
          <cell r="W3563">
            <v>0</v>
          </cell>
          <cell r="X3563">
            <v>0</v>
          </cell>
        </row>
        <row r="3564">
          <cell r="K3564">
            <v>0</v>
          </cell>
          <cell r="L3564">
            <v>0</v>
          </cell>
          <cell r="M3564">
            <v>12295.8</v>
          </cell>
          <cell r="N3564">
            <v>0</v>
          </cell>
          <cell r="O3564">
            <v>0</v>
          </cell>
          <cell r="P3564">
            <v>13632.573247424996</v>
          </cell>
          <cell r="Q3564">
            <v>0</v>
          </cell>
          <cell r="R3564">
            <v>0</v>
          </cell>
          <cell r="S3564">
            <v>15114.677641666889</v>
          </cell>
          <cell r="T3564">
            <v>0</v>
          </cell>
          <cell r="U3564">
            <v>0</v>
          </cell>
          <cell r="V3564">
            <v>16757.913276178919</v>
          </cell>
          <cell r="W3564">
            <v>0</v>
          </cell>
          <cell r="X3564">
            <v>0</v>
          </cell>
        </row>
        <row r="3565">
          <cell r="K3565">
            <v>0</v>
          </cell>
          <cell r="L3565">
            <v>0</v>
          </cell>
          <cell r="M3565">
            <v>0</v>
          </cell>
          <cell r="N3565">
            <v>15953.711075999998</v>
          </cell>
          <cell r="O3565">
            <v>0</v>
          </cell>
          <cell r="P3565">
            <v>0</v>
          </cell>
          <cell r="Q3565">
            <v>0</v>
          </cell>
          <cell r="R3565">
            <v>18307.250405035811</v>
          </cell>
          <cell r="S3565">
            <v>0</v>
          </cell>
          <cell r="T3565">
            <v>0</v>
          </cell>
          <cell r="U3565">
            <v>0</v>
          </cell>
          <cell r="V3565">
            <v>21007.990917979929</v>
          </cell>
          <cell r="W3565">
            <v>0</v>
          </cell>
          <cell r="X3565">
            <v>0</v>
          </cell>
        </row>
        <row r="3566">
          <cell r="K3566">
            <v>1450</v>
          </cell>
          <cell r="L3566">
            <v>0</v>
          </cell>
          <cell r="M3566">
            <v>0</v>
          </cell>
          <cell r="N3566">
            <v>0</v>
          </cell>
          <cell r="O3566">
            <v>1607.6409187499996</v>
          </cell>
          <cell r="P3566">
            <v>0</v>
          </cell>
          <cell r="Q3566">
            <v>0</v>
          </cell>
          <cell r="R3566">
            <v>0</v>
          </cell>
          <cell r="S3566">
            <v>1844.8049310115309</v>
          </cell>
          <cell r="T3566">
            <v>0</v>
          </cell>
          <cell r="U3566">
            <v>0</v>
          </cell>
          <cell r="V3566">
            <v>0</v>
          </cell>
          <cell r="W3566">
            <v>2116.9560900021474</v>
          </cell>
          <cell r="X3566">
            <v>0</v>
          </cell>
        </row>
        <row r="3567">
          <cell r="K3567">
            <v>15125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</row>
        <row r="3568">
          <cell r="K3568">
            <v>14734.55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16908.23502885909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20081.679196434725</v>
          </cell>
          <cell r="V3568">
            <v>0</v>
          </cell>
          <cell r="W3568">
            <v>0</v>
          </cell>
          <cell r="X3568">
            <v>0</v>
          </cell>
        </row>
        <row r="3569">
          <cell r="K3569">
            <v>342572.32</v>
          </cell>
          <cell r="L3569">
            <v>0</v>
          </cell>
          <cell r="M3569">
            <v>0</v>
          </cell>
          <cell r="N3569">
            <v>366972.03349199996</v>
          </cell>
          <cell r="O3569">
            <v>0</v>
          </cell>
          <cell r="P3569">
            <v>0</v>
          </cell>
          <cell r="Q3569">
            <v>406868.45315767889</v>
          </cell>
          <cell r="R3569">
            <v>0</v>
          </cell>
          <cell r="S3569">
            <v>0</v>
          </cell>
          <cell r="T3569">
            <v>451102.3267895187</v>
          </cell>
          <cell r="U3569">
            <v>0</v>
          </cell>
          <cell r="V3569">
            <v>0</v>
          </cell>
          <cell r="W3569">
            <v>500145.21316563064</v>
          </cell>
          <cell r="X3569">
            <v>0</v>
          </cell>
        </row>
        <row r="3570">
          <cell r="K3570">
            <v>0</v>
          </cell>
          <cell r="L3570">
            <v>0</v>
          </cell>
          <cell r="M3570">
            <v>0</v>
          </cell>
          <cell r="N3570">
            <v>0</v>
          </cell>
          <cell r="O3570">
            <v>79328.763956249983</v>
          </cell>
          <cell r="P3570">
            <v>0</v>
          </cell>
          <cell r="Q3570">
            <v>0</v>
          </cell>
          <cell r="R3570">
            <v>0</v>
          </cell>
          <cell r="S3570">
            <v>0</v>
          </cell>
          <cell r="T3570">
            <v>94217.68659473148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</row>
        <row r="3571">
          <cell r="K3571">
            <v>2815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3230.2772467593741</v>
          </cell>
          <cell r="Q3571">
            <v>0</v>
          </cell>
          <cell r="R3571">
            <v>0</v>
          </cell>
          <cell r="S3571">
            <v>0</v>
          </cell>
          <cell r="T3571">
            <v>0</v>
          </cell>
          <cell r="U3571">
            <v>3836.556049418798</v>
          </cell>
          <cell r="V3571">
            <v>0</v>
          </cell>
          <cell r="W3571">
            <v>0</v>
          </cell>
          <cell r="X3571">
            <v>0</v>
          </cell>
        </row>
        <row r="3572"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129262.29046184247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153523.0522180789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</row>
        <row r="3573">
          <cell r="K3573">
            <v>0</v>
          </cell>
          <cell r="L3573">
            <v>0</v>
          </cell>
          <cell r="M3573">
            <v>551844.76724999992</v>
          </cell>
          <cell r="N3573">
            <v>0</v>
          </cell>
          <cell r="O3573">
            <v>0</v>
          </cell>
          <cell r="P3573">
            <v>611840.15767528943</v>
          </cell>
          <cell r="Q3573">
            <v>0</v>
          </cell>
          <cell r="R3573">
            <v>0</v>
          </cell>
          <cell r="S3573">
            <v>678358.1194574117</v>
          </cell>
          <cell r="T3573">
            <v>0</v>
          </cell>
          <cell r="U3573">
            <v>0</v>
          </cell>
          <cell r="V3573">
            <v>752107.77269381739</v>
          </cell>
          <cell r="W3573">
            <v>0</v>
          </cell>
          <cell r="X3573">
            <v>0</v>
          </cell>
        </row>
        <row r="3574"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1837478.8327297608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2182348.4465491408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</row>
        <row r="3575"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1023550.5140165698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1215656.9286352992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</row>
        <row r="3576"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117569.47457262372</v>
          </cell>
          <cell r="P3576">
            <v>0</v>
          </cell>
          <cell r="Q3576">
            <v>0</v>
          </cell>
          <cell r="R3576">
            <v>0</v>
          </cell>
          <cell r="S3576">
            <v>0</v>
          </cell>
          <cell r="T3576">
            <v>139635.65491200361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</row>
        <row r="3577">
          <cell r="K3577">
            <v>0</v>
          </cell>
          <cell r="L3577">
            <v>0</v>
          </cell>
          <cell r="M3577">
            <v>69448.5</v>
          </cell>
          <cell r="N3577">
            <v>0</v>
          </cell>
          <cell r="O3577">
            <v>0</v>
          </cell>
          <cell r="P3577">
            <v>76998.793341937475</v>
          </cell>
          <cell r="Q3577">
            <v>0</v>
          </cell>
          <cell r="R3577">
            <v>0</v>
          </cell>
          <cell r="S3577">
            <v>85369.938531637061</v>
          </cell>
          <cell r="T3577">
            <v>0</v>
          </cell>
          <cell r="U3577">
            <v>0</v>
          </cell>
          <cell r="V3577">
            <v>94651.176837677223</v>
          </cell>
          <cell r="W3577">
            <v>0</v>
          </cell>
          <cell r="X3577">
            <v>0</v>
          </cell>
        </row>
        <row r="3578"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292941.66729172488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347922.80659574462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</row>
        <row r="3579"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999957.57416986476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1187635.9170694172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</row>
        <row r="3580"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113608.10321549997</v>
          </cell>
          <cell r="P3580">
            <v>0</v>
          </cell>
          <cell r="Q3580">
            <v>0</v>
          </cell>
          <cell r="R3580">
            <v>0</v>
          </cell>
          <cell r="S3580">
            <v>0</v>
          </cell>
          <cell r="T3580">
            <v>134930.78839956596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</row>
        <row r="3581"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16630.768124999995</v>
          </cell>
          <cell r="P3581">
            <v>0</v>
          </cell>
          <cell r="Q3581">
            <v>0</v>
          </cell>
          <cell r="R3581">
            <v>0</v>
          </cell>
          <cell r="S3581">
            <v>0</v>
          </cell>
          <cell r="T3581">
            <v>19752.135554451044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</row>
        <row r="3582"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596308.84159282863</v>
          </cell>
          <cell r="P3582">
            <v>0</v>
          </cell>
          <cell r="Q3582">
            <v>0</v>
          </cell>
          <cell r="R3582">
            <v>0</v>
          </cell>
          <cell r="S3582">
            <v>0</v>
          </cell>
          <cell r="T3582">
            <v>708227.8450959539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</row>
        <row r="3583">
          <cell r="K3583">
            <v>460.91</v>
          </cell>
          <cell r="L3583">
            <v>0</v>
          </cell>
          <cell r="M3583">
            <v>0</v>
          </cell>
          <cell r="N3583">
            <v>493.73831474999997</v>
          </cell>
          <cell r="O3583">
            <v>0</v>
          </cell>
          <cell r="P3583">
            <v>0</v>
          </cell>
          <cell r="Q3583">
            <v>547.41649513570098</v>
          </cell>
          <cell r="R3583">
            <v>0</v>
          </cell>
          <cell r="S3583">
            <v>0</v>
          </cell>
          <cell r="T3583">
            <v>606.93045322680211</v>
          </cell>
          <cell r="U3583">
            <v>0</v>
          </cell>
          <cell r="V3583">
            <v>0</v>
          </cell>
          <cell r="W3583">
            <v>672.91464237440675</v>
          </cell>
          <cell r="X3583">
            <v>0</v>
          </cell>
        </row>
        <row r="3584">
          <cell r="K3584">
            <v>300</v>
          </cell>
          <cell r="L3584">
            <v>0</v>
          </cell>
          <cell r="M3584">
            <v>0</v>
          </cell>
          <cell r="N3584">
            <v>321.36749999999995</v>
          </cell>
          <cell r="O3584">
            <v>0</v>
          </cell>
          <cell r="P3584">
            <v>0</v>
          </cell>
          <cell r="Q3584">
            <v>356.30589169406232</v>
          </cell>
          <cell r="R3584">
            <v>0</v>
          </cell>
          <cell r="S3584">
            <v>0</v>
          </cell>
          <cell r="T3584">
            <v>395.04271108902088</v>
          </cell>
          <cell r="U3584">
            <v>0</v>
          </cell>
          <cell r="V3584">
            <v>0</v>
          </cell>
          <cell r="W3584">
            <v>437.99091517285808</v>
          </cell>
          <cell r="X3584">
            <v>0</v>
          </cell>
        </row>
        <row r="3585">
          <cell r="K3585">
            <v>300</v>
          </cell>
          <cell r="L3585">
            <v>0</v>
          </cell>
          <cell r="M3585">
            <v>0</v>
          </cell>
          <cell r="N3585">
            <v>321.36749999999995</v>
          </cell>
          <cell r="O3585">
            <v>0</v>
          </cell>
          <cell r="P3585">
            <v>0</v>
          </cell>
          <cell r="Q3585">
            <v>356.30589169406232</v>
          </cell>
          <cell r="R3585">
            <v>0</v>
          </cell>
          <cell r="S3585">
            <v>0</v>
          </cell>
          <cell r="T3585">
            <v>395.04271108902088</v>
          </cell>
          <cell r="U3585">
            <v>0</v>
          </cell>
          <cell r="V3585">
            <v>0</v>
          </cell>
          <cell r="W3585">
            <v>437.99091517285808</v>
          </cell>
          <cell r="X3585">
            <v>0</v>
          </cell>
        </row>
        <row r="3586">
          <cell r="K3586">
            <v>300</v>
          </cell>
          <cell r="L3586">
            <v>0</v>
          </cell>
          <cell r="M3586">
            <v>0</v>
          </cell>
          <cell r="N3586">
            <v>321.36749999999995</v>
          </cell>
          <cell r="O3586">
            <v>0</v>
          </cell>
          <cell r="P3586">
            <v>0</v>
          </cell>
          <cell r="Q3586">
            <v>356.30589169406232</v>
          </cell>
          <cell r="R3586">
            <v>0</v>
          </cell>
          <cell r="S3586">
            <v>0</v>
          </cell>
          <cell r="T3586">
            <v>395.04271108902088</v>
          </cell>
          <cell r="U3586">
            <v>0</v>
          </cell>
          <cell r="V3586">
            <v>0</v>
          </cell>
          <cell r="W3586">
            <v>437.99091517285808</v>
          </cell>
          <cell r="X3586">
            <v>0</v>
          </cell>
        </row>
        <row r="3587">
          <cell r="K3587">
            <v>0</v>
          </cell>
          <cell r="L3587">
            <v>0</v>
          </cell>
          <cell r="M3587">
            <v>12414.824999999999</v>
          </cell>
          <cell r="N3587">
            <v>0</v>
          </cell>
          <cell r="O3587">
            <v>0</v>
          </cell>
          <cell r="P3587">
            <v>13764.538392496872</v>
          </cell>
          <cell r="Q3587">
            <v>0</v>
          </cell>
          <cell r="R3587">
            <v>0</v>
          </cell>
          <cell r="S3587">
            <v>15260.989756885045</v>
          </cell>
          <cell r="T3587">
            <v>0</v>
          </cell>
          <cell r="U3587">
            <v>0</v>
          </cell>
          <cell r="V3587">
            <v>16920.132133650346</v>
          </cell>
          <cell r="W3587">
            <v>0</v>
          </cell>
          <cell r="X3587">
            <v>0</v>
          </cell>
        </row>
        <row r="3588">
          <cell r="K3588">
            <v>1304</v>
          </cell>
          <cell r="L3588">
            <v>0</v>
          </cell>
          <cell r="M3588">
            <v>0</v>
          </cell>
          <cell r="N3588">
            <v>1396.8773999999999</v>
          </cell>
          <cell r="O3588">
            <v>0</v>
          </cell>
          <cell r="P3588">
            <v>0</v>
          </cell>
          <cell r="Q3588">
            <v>1548.7429425635244</v>
          </cell>
          <cell r="R3588">
            <v>0</v>
          </cell>
          <cell r="S3588">
            <v>0</v>
          </cell>
          <cell r="T3588">
            <v>1717.1189842002773</v>
          </cell>
          <cell r="U3588">
            <v>0</v>
          </cell>
          <cell r="V3588">
            <v>0</v>
          </cell>
          <cell r="W3588">
            <v>1903.8005112846897</v>
          </cell>
          <cell r="X3588">
            <v>0</v>
          </cell>
        </row>
        <row r="3589">
          <cell r="K3589">
            <v>1304</v>
          </cell>
          <cell r="L3589">
            <v>0</v>
          </cell>
          <cell r="M3589">
            <v>0</v>
          </cell>
          <cell r="N3589">
            <v>1396.8773999999999</v>
          </cell>
          <cell r="O3589">
            <v>0</v>
          </cell>
          <cell r="P3589">
            <v>0</v>
          </cell>
          <cell r="Q3589">
            <v>1548.7429425635244</v>
          </cell>
          <cell r="R3589">
            <v>0</v>
          </cell>
          <cell r="S3589">
            <v>0</v>
          </cell>
          <cell r="T3589">
            <v>1717.1189842002773</v>
          </cell>
          <cell r="U3589">
            <v>0</v>
          </cell>
          <cell r="V3589">
            <v>0</v>
          </cell>
          <cell r="W3589">
            <v>1903.8005112846897</v>
          </cell>
          <cell r="X3589">
            <v>0</v>
          </cell>
        </row>
        <row r="3590">
          <cell r="K3590">
            <v>1304</v>
          </cell>
          <cell r="L3590">
            <v>0</v>
          </cell>
          <cell r="M3590">
            <v>0</v>
          </cell>
          <cell r="N3590">
            <v>1396.8773999999999</v>
          </cell>
          <cell r="O3590">
            <v>0</v>
          </cell>
          <cell r="P3590">
            <v>0</v>
          </cell>
          <cell r="Q3590">
            <v>1548.7429425635244</v>
          </cell>
          <cell r="R3590">
            <v>0</v>
          </cell>
          <cell r="S3590">
            <v>0</v>
          </cell>
          <cell r="T3590">
            <v>1717.1189842002773</v>
          </cell>
          <cell r="U3590">
            <v>0</v>
          </cell>
          <cell r="V3590">
            <v>0</v>
          </cell>
          <cell r="W3590">
            <v>1903.8005112846897</v>
          </cell>
          <cell r="X3590">
            <v>0</v>
          </cell>
        </row>
        <row r="3591">
          <cell r="K3591">
            <v>1304</v>
          </cell>
          <cell r="L3591">
            <v>0</v>
          </cell>
          <cell r="M3591">
            <v>0</v>
          </cell>
          <cell r="N3591">
            <v>1396.8773999999999</v>
          </cell>
          <cell r="O3591">
            <v>0</v>
          </cell>
          <cell r="P3591">
            <v>0</v>
          </cell>
          <cell r="Q3591">
            <v>1548.7429425635244</v>
          </cell>
          <cell r="R3591">
            <v>0</v>
          </cell>
          <cell r="S3591">
            <v>0</v>
          </cell>
          <cell r="T3591">
            <v>1717.1189842002773</v>
          </cell>
          <cell r="U3591">
            <v>0</v>
          </cell>
          <cell r="V3591">
            <v>0</v>
          </cell>
          <cell r="W3591">
            <v>1903.8005112846897</v>
          </cell>
          <cell r="X3591">
            <v>0</v>
          </cell>
        </row>
        <row r="3592">
          <cell r="K3592">
            <v>1304</v>
          </cell>
          <cell r="L3592">
            <v>0</v>
          </cell>
          <cell r="M3592">
            <v>0</v>
          </cell>
          <cell r="N3592">
            <v>1396.8773999999999</v>
          </cell>
          <cell r="O3592">
            <v>0</v>
          </cell>
          <cell r="P3592">
            <v>0</v>
          </cell>
          <cell r="Q3592">
            <v>1548.7429425635244</v>
          </cell>
          <cell r="R3592">
            <v>0</v>
          </cell>
          <cell r="S3592">
            <v>0</v>
          </cell>
          <cell r="T3592">
            <v>1717.1189842002773</v>
          </cell>
          <cell r="U3592">
            <v>0</v>
          </cell>
          <cell r="V3592">
            <v>0</v>
          </cell>
          <cell r="W3592">
            <v>1903.8005112846897</v>
          </cell>
          <cell r="X3592">
            <v>0</v>
          </cell>
        </row>
        <row r="3593">
          <cell r="K3593">
            <v>1304</v>
          </cell>
          <cell r="L3593">
            <v>0</v>
          </cell>
          <cell r="M3593">
            <v>0</v>
          </cell>
          <cell r="N3593">
            <v>1396.8773999999999</v>
          </cell>
          <cell r="O3593">
            <v>0</v>
          </cell>
          <cell r="P3593">
            <v>0</v>
          </cell>
          <cell r="Q3593">
            <v>1548.7429425635244</v>
          </cell>
          <cell r="R3593">
            <v>0</v>
          </cell>
          <cell r="S3593">
            <v>0</v>
          </cell>
          <cell r="T3593">
            <v>1717.1189842002773</v>
          </cell>
          <cell r="U3593">
            <v>0</v>
          </cell>
          <cell r="V3593">
            <v>0</v>
          </cell>
          <cell r="W3593">
            <v>1903.8005112846897</v>
          </cell>
          <cell r="X3593">
            <v>0</v>
          </cell>
        </row>
        <row r="3594">
          <cell r="K3594">
            <v>1304</v>
          </cell>
          <cell r="L3594">
            <v>0</v>
          </cell>
          <cell r="M3594">
            <v>0</v>
          </cell>
          <cell r="N3594">
            <v>1396.8773999999999</v>
          </cell>
          <cell r="O3594">
            <v>0</v>
          </cell>
          <cell r="P3594">
            <v>0</v>
          </cell>
          <cell r="Q3594">
            <v>1548.7429425635244</v>
          </cell>
          <cell r="R3594">
            <v>0</v>
          </cell>
          <cell r="S3594">
            <v>0</v>
          </cell>
          <cell r="T3594">
            <v>1717.1189842002773</v>
          </cell>
          <cell r="U3594">
            <v>0</v>
          </cell>
          <cell r="V3594">
            <v>0</v>
          </cell>
          <cell r="W3594">
            <v>1903.8005112846897</v>
          </cell>
          <cell r="X3594">
            <v>0</v>
          </cell>
        </row>
        <row r="3595">
          <cell r="K3595">
            <v>1304</v>
          </cell>
          <cell r="L3595">
            <v>0</v>
          </cell>
          <cell r="M3595">
            <v>0</v>
          </cell>
          <cell r="N3595">
            <v>1396.8773999999999</v>
          </cell>
          <cell r="O3595">
            <v>0</v>
          </cell>
          <cell r="P3595">
            <v>0</v>
          </cell>
          <cell r="Q3595">
            <v>1548.7429425635244</v>
          </cell>
          <cell r="R3595">
            <v>0</v>
          </cell>
          <cell r="S3595">
            <v>0</v>
          </cell>
          <cell r="T3595">
            <v>1717.1189842002773</v>
          </cell>
          <cell r="U3595">
            <v>0</v>
          </cell>
          <cell r="V3595">
            <v>0</v>
          </cell>
          <cell r="W3595">
            <v>1903.8005112846897</v>
          </cell>
          <cell r="X3595">
            <v>0</v>
          </cell>
        </row>
        <row r="3596">
          <cell r="K3596">
            <v>1304</v>
          </cell>
          <cell r="L3596">
            <v>0</v>
          </cell>
          <cell r="M3596">
            <v>0</v>
          </cell>
          <cell r="N3596">
            <v>1396.8773999999999</v>
          </cell>
          <cell r="O3596">
            <v>0</v>
          </cell>
          <cell r="P3596">
            <v>0</v>
          </cell>
          <cell r="Q3596">
            <v>1548.7429425635244</v>
          </cell>
          <cell r="R3596">
            <v>0</v>
          </cell>
          <cell r="S3596">
            <v>0</v>
          </cell>
          <cell r="T3596">
            <v>1717.1189842002773</v>
          </cell>
          <cell r="U3596">
            <v>0</v>
          </cell>
          <cell r="V3596">
            <v>0</v>
          </cell>
          <cell r="W3596">
            <v>1903.8005112846897</v>
          </cell>
          <cell r="X3596">
            <v>0</v>
          </cell>
        </row>
        <row r="3597">
          <cell r="K3597">
            <v>1304</v>
          </cell>
          <cell r="L3597">
            <v>0</v>
          </cell>
          <cell r="M3597">
            <v>0</v>
          </cell>
          <cell r="N3597">
            <v>1396.8773999999999</v>
          </cell>
          <cell r="O3597">
            <v>0</v>
          </cell>
          <cell r="P3597">
            <v>0</v>
          </cell>
          <cell r="Q3597">
            <v>1548.7429425635244</v>
          </cell>
          <cell r="R3597">
            <v>0</v>
          </cell>
          <cell r="S3597">
            <v>0</v>
          </cell>
          <cell r="T3597">
            <v>1717.1189842002773</v>
          </cell>
          <cell r="U3597">
            <v>0</v>
          </cell>
          <cell r="V3597">
            <v>0</v>
          </cell>
          <cell r="W3597">
            <v>1903.8005112846897</v>
          </cell>
          <cell r="X3597">
            <v>0</v>
          </cell>
        </row>
        <row r="3598">
          <cell r="K3598">
            <v>8208.89</v>
          </cell>
          <cell r="L3598">
            <v>0</v>
          </cell>
          <cell r="M3598">
            <v>0</v>
          </cell>
          <cell r="N3598">
            <v>8793.5681902499982</v>
          </cell>
          <cell r="O3598">
            <v>0</v>
          </cell>
          <cell r="P3598">
            <v>0</v>
          </cell>
          <cell r="Q3598">
            <v>9749.5862375615707</v>
          </cell>
          <cell r="R3598">
            <v>0</v>
          </cell>
          <cell r="S3598">
            <v>0</v>
          </cell>
          <cell r="T3598">
            <v>10809.540535438508</v>
          </cell>
          <cell r="U3598">
            <v>0</v>
          </cell>
          <cell r="V3598">
            <v>0</v>
          </cell>
          <cell r="W3598">
            <v>11984.730812177742</v>
          </cell>
          <cell r="X3598">
            <v>0</v>
          </cell>
        </row>
        <row r="3599">
          <cell r="K3599">
            <v>8208.89</v>
          </cell>
          <cell r="L3599">
            <v>0</v>
          </cell>
          <cell r="M3599">
            <v>0</v>
          </cell>
          <cell r="N3599">
            <v>8793.5681902499982</v>
          </cell>
          <cell r="O3599">
            <v>0</v>
          </cell>
          <cell r="P3599">
            <v>0</v>
          </cell>
          <cell r="Q3599">
            <v>9749.5862375615707</v>
          </cell>
          <cell r="R3599">
            <v>0</v>
          </cell>
          <cell r="S3599">
            <v>0</v>
          </cell>
          <cell r="T3599">
            <v>10809.540535438508</v>
          </cell>
          <cell r="U3599">
            <v>0</v>
          </cell>
          <cell r="V3599">
            <v>0</v>
          </cell>
          <cell r="W3599">
            <v>11984.730812177742</v>
          </cell>
          <cell r="X3599">
            <v>0</v>
          </cell>
        </row>
        <row r="3600">
          <cell r="K3600">
            <v>78796.36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90420.635465527695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107391.35049029534</v>
          </cell>
          <cell r="V3600">
            <v>0</v>
          </cell>
          <cell r="W3600">
            <v>0</v>
          </cell>
          <cell r="X3600">
            <v>0</v>
          </cell>
        </row>
        <row r="3601">
          <cell r="K3601">
            <v>4124</v>
          </cell>
          <cell r="L3601">
            <v>0</v>
          </cell>
          <cell r="M3601">
            <v>0</v>
          </cell>
          <cell r="N3601">
            <v>4417.7318999999998</v>
          </cell>
          <cell r="O3601">
            <v>0</v>
          </cell>
          <cell r="P3601">
            <v>0</v>
          </cell>
          <cell r="Q3601">
            <v>4898.0183244877107</v>
          </cell>
          <cell r="R3601">
            <v>0</v>
          </cell>
          <cell r="S3601">
            <v>0</v>
          </cell>
          <cell r="T3601">
            <v>5430.5204684370738</v>
          </cell>
          <cell r="U3601">
            <v>0</v>
          </cell>
          <cell r="V3601">
            <v>0</v>
          </cell>
          <cell r="W3601">
            <v>6020.9151139095557</v>
          </cell>
          <cell r="X3601">
            <v>0</v>
          </cell>
        </row>
        <row r="3602">
          <cell r="K3602">
            <v>4124</v>
          </cell>
          <cell r="L3602">
            <v>0</v>
          </cell>
          <cell r="M3602">
            <v>0</v>
          </cell>
          <cell r="N3602">
            <v>4417.7318999999998</v>
          </cell>
          <cell r="O3602">
            <v>0</v>
          </cell>
          <cell r="P3602">
            <v>0</v>
          </cell>
          <cell r="Q3602">
            <v>4898.0183244877107</v>
          </cell>
          <cell r="R3602">
            <v>0</v>
          </cell>
          <cell r="S3602">
            <v>0</v>
          </cell>
          <cell r="T3602">
            <v>5430.5204684370738</v>
          </cell>
          <cell r="U3602">
            <v>0</v>
          </cell>
          <cell r="V3602">
            <v>0</v>
          </cell>
          <cell r="W3602">
            <v>6020.9151139095557</v>
          </cell>
          <cell r="X3602">
            <v>0</v>
          </cell>
        </row>
        <row r="3603">
          <cell r="K3603">
            <v>4124</v>
          </cell>
          <cell r="L3603">
            <v>0</v>
          </cell>
          <cell r="M3603">
            <v>0</v>
          </cell>
          <cell r="N3603">
            <v>4417.7318999999998</v>
          </cell>
          <cell r="O3603">
            <v>0</v>
          </cell>
          <cell r="P3603">
            <v>0</v>
          </cell>
          <cell r="Q3603">
            <v>4898.0183244877107</v>
          </cell>
          <cell r="R3603">
            <v>0</v>
          </cell>
          <cell r="S3603">
            <v>0</v>
          </cell>
          <cell r="T3603">
            <v>5430.5204684370738</v>
          </cell>
          <cell r="U3603">
            <v>0</v>
          </cell>
          <cell r="V3603">
            <v>0</v>
          </cell>
          <cell r="W3603">
            <v>6020.9151139095557</v>
          </cell>
          <cell r="X3603">
            <v>0</v>
          </cell>
        </row>
        <row r="3604">
          <cell r="K3604">
            <v>4124</v>
          </cell>
          <cell r="L3604">
            <v>0</v>
          </cell>
          <cell r="M3604">
            <v>0</v>
          </cell>
          <cell r="N3604">
            <v>4417.7318999999998</v>
          </cell>
          <cell r="O3604">
            <v>0</v>
          </cell>
          <cell r="P3604">
            <v>0</v>
          </cell>
          <cell r="Q3604">
            <v>4898.0183244877107</v>
          </cell>
          <cell r="R3604">
            <v>0</v>
          </cell>
          <cell r="S3604">
            <v>0</v>
          </cell>
          <cell r="T3604">
            <v>5430.5204684370738</v>
          </cell>
          <cell r="U3604">
            <v>0</v>
          </cell>
          <cell r="V3604">
            <v>0</v>
          </cell>
          <cell r="W3604">
            <v>6020.9151139095557</v>
          </cell>
          <cell r="X3604">
            <v>0</v>
          </cell>
        </row>
        <row r="3605">
          <cell r="K3605">
            <v>4124</v>
          </cell>
          <cell r="L3605">
            <v>0</v>
          </cell>
          <cell r="M3605">
            <v>0</v>
          </cell>
          <cell r="N3605">
            <v>4417.7318999999998</v>
          </cell>
          <cell r="O3605">
            <v>0</v>
          </cell>
          <cell r="P3605">
            <v>0</v>
          </cell>
          <cell r="Q3605">
            <v>4898.0183244877107</v>
          </cell>
          <cell r="R3605">
            <v>0</v>
          </cell>
          <cell r="S3605">
            <v>0</v>
          </cell>
          <cell r="T3605">
            <v>5430.5204684370738</v>
          </cell>
          <cell r="U3605">
            <v>0</v>
          </cell>
          <cell r="V3605">
            <v>0</v>
          </cell>
          <cell r="W3605">
            <v>6020.9151139095557</v>
          </cell>
          <cell r="X3605">
            <v>0</v>
          </cell>
        </row>
        <row r="3606">
          <cell r="K3606">
            <v>4124</v>
          </cell>
          <cell r="L3606">
            <v>0</v>
          </cell>
          <cell r="M3606">
            <v>0</v>
          </cell>
          <cell r="N3606">
            <v>4417.7318999999998</v>
          </cell>
          <cell r="O3606">
            <v>0</v>
          </cell>
          <cell r="P3606">
            <v>0</v>
          </cell>
          <cell r="Q3606">
            <v>4898.0183244877107</v>
          </cell>
          <cell r="R3606">
            <v>0</v>
          </cell>
          <cell r="S3606">
            <v>0</v>
          </cell>
          <cell r="T3606">
            <v>5430.5204684370738</v>
          </cell>
          <cell r="U3606">
            <v>0</v>
          </cell>
          <cell r="V3606">
            <v>0</v>
          </cell>
          <cell r="W3606">
            <v>6020.9151139095557</v>
          </cell>
          <cell r="X3606">
            <v>0</v>
          </cell>
        </row>
        <row r="3607">
          <cell r="K3607">
            <v>4124</v>
          </cell>
          <cell r="L3607">
            <v>0</v>
          </cell>
          <cell r="M3607">
            <v>0</v>
          </cell>
          <cell r="N3607">
            <v>4417.7318999999998</v>
          </cell>
          <cell r="O3607">
            <v>0</v>
          </cell>
          <cell r="P3607">
            <v>0</v>
          </cell>
          <cell r="Q3607">
            <v>4898.0183244877107</v>
          </cell>
          <cell r="R3607">
            <v>0</v>
          </cell>
          <cell r="S3607">
            <v>0</v>
          </cell>
          <cell r="T3607">
            <v>5430.5204684370738</v>
          </cell>
          <cell r="U3607">
            <v>0</v>
          </cell>
          <cell r="V3607">
            <v>0</v>
          </cell>
          <cell r="W3607">
            <v>6020.9151139095557</v>
          </cell>
          <cell r="X3607">
            <v>0</v>
          </cell>
        </row>
        <row r="3608">
          <cell r="K3608">
            <v>4124</v>
          </cell>
          <cell r="L3608">
            <v>0</v>
          </cell>
          <cell r="M3608">
            <v>0</v>
          </cell>
          <cell r="N3608">
            <v>4417.7318999999998</v>
          </cell>
          <cell r="O3608">
            <v>0</v>
          </cell>
          <cell r="P3608">
            <v>0</v>
          </cell>
          <cell r="Q3608">
            <v>4898.0183244877107</v>
          </cell>
          <cell r="R3608">
            <v>0</v>
          </cell>
          <cell r="S3608">
            <v>0</v>
          </cell>
          <cell r="T3608">
            <v>5430.5204684370738</v>
          </cell>
          <cell r="U3608">
            <v>0</v>
          </cell>
          <cell r="V3608">
            <v>0</v>
          </cell>
          <cell r="W3608">
            <v>6020.9151139095557</v>
          </cell>
          <cell r="X3608">
            <v>0</v>
          </cell>
        </row>
        <row r="3609">
          <cell r="K3609">
            <v>4124</v>
          </cell>
          <cell r="L3609">
            <v>0</v>
          </cell>
          <cell r="M3609">
            <v>0</v>
          </cell>
          <cell r="N3609">
            <v>4417.7318999999998</v>
          </cell>
          <cell r="O3609">
            <v>0</v>
          </cell>
          <cell r="P3609">
            <v>0</v>
          </cell>
          <cell r="Q3609">
            <v>4898.0183244877107</v>
          </cell>
          <cell r="R3609">
            <v>0</v>
          </cell>
          <cell r="S3609">
            <v>0</v>
          </cell>
          <cell r="T3609">
            <v>5430.5204684370738</v>
          </cell>
          <cell r="U3609">
            <v>0</v>
          </cell>
          <cell r="V3609">
            <v>0</v>
          </cell>
          <cell r="W3609">
            <v>6020.9151139095557</v>
          </cell>
          <cell r="X3609">
            <v>0</v>
          </cell>
        </row>
        <row r="3610">
          <cell r="K3610">
            <v>4124</v>
          </cell>
          <cell r="L3610">
            <v>0</v>
          </cell>
          <cell r="M3610">
            <v>0</v>
          </cell>
          <cell r="N3610">
            <v>4417.7318999999998</v>
          </cell>
          <cell r="O3610">
            <v>0</v>
          </cell>
          <cell r="P3610">
            <v>0</v>
          </cell>
          <cell r="Q3610">
            <v>4898.0183244877107</v>
          </cell>
          <cell r="R3610">
            <v>0</v>
          </cell>
          <cell r="S3610">
            <v>0</v>
          </cell>
          <cell r="T3610">
            <v>5430.5204684370738</v>
          </cell>
          <cell r="U3610">
            <v>0</v>
          </cell>
          <cell r="V3610">
            <v>0</v>
          </cell>
          <cell r="W3610">
            <v>6020.9151139095557</v>
          </cell>
          <cell r="X3610">
            <v>0</v>
          </cell>
        </row>
        <row r="3611">
          <cell r="K3611">
            <v>350</v>
          </cell>
          <cell r="L3611">
            <v>0</v>
          </cell>
          <cell r="M3611">
            <v>0</v>
          </cell>
          <cell r="N3611">
            <v>374.92874999999998</v>
          </cell>
          <cell r="O3611">
            <v>0</v>
          </cell>
          <cell r="P3611">
            <v>0</v>
          </cell>
          <cell r="Q3611">
            <v>415.69020697640605</v>
          </cell>
          <cell r="R3611">
            <v>0</v>
          </cell>
          <cell r="S3611">
            <v>0</v>
          </cell>
          <cell r="T3611">
            <v>460.883162937191</v>
          </cell>
          <cell r="U3611">
            <v>0</v>
          </cell>
          <cell r="V3611">
            <v>0</v>
          </cell>
          <cell r="W3611">
            <v>510.98940103500109</v>
          </cell>
          <cell r="X3611">
            <v>0</v>
          </cell>
        </row>
        <row r="3612">
          <cell r="K3612">
            <v>350</v>
          </cell>
          <cell r="L3612">
            <v>0</v>
          </cell>
          <cell r="M3612">
            <v>0</v>
          </cell>
          <cell r="N3612">
            <v>374.92874999999998</v>
          </cell>
          <cell r="O3612">
            <v>0</v>
          </cell>
          <cell r="P3612">
            <v>0</v>
          </cell>
          <cell r="Q3612">
            <v>415.69020697640605</v>
          </cell>
          <cell r="R3612">
            <v>0</v>
          </cell>
          <cell r="S3612">
            <v>0</v>
          </cell>
          <cell r="T3612">
            <v>460.883162937191</v>
          </cell>
          <cell r="U3612">
            <v>0</v>
          </cell>
          <cell r="V3612">
            <v>0</v>
          </cell>
          <cell r="W3612">
            <v>510.98940103500109</v>
          </cell>
          <cell r="X3612">
            <v>0</v>
          </cell>
        </row>
        <row r="3613">
          <cell r="K3613">
            <v>350</v>
          </cell>
          <cell r="L3613">
            <v>0</v>
          </cell>
          <cell r="M3613">
            <v>0</v>
          </cell>
          <cell r="N3613">
            <v>374.92874999999998</v>
          </cell>
          <cell r="O3613">
            <v>0</v>
          </cell>
          <cell r="P3613">
            <v>0</v>
          </cell>
          <cell r="Q3613">
            <v>415.69020697640605</v>
          </cell>
          <cell r="R3613">
            <v>0</v>
          </cell>
          <cell r="S3613">
            <v>0</v>
          </cell>
          <cell r="T3613">
            <v>460.883162937191</v>
          </cell>
          <cell r="U3613">
            <v>0</v>
          </cell>
          <cell r="V3613">
            <v>0</v>
          </cell>
          <cell r="W3613">
            <v>510.98940103500109</v>
          </cell>
          <cell r="X3613">
            <v>0</v>
          </cell>
        </row>
        <row r="3614">
          <cell r="K3614">
            <v>350</v>
          </cell>
          <cell r="L3614">
            <v>0</v>
          </cell>
          <cell r="M3614">
            <v>0</v>
          </cell>
          <cell r="N3614">
            <v>374.92874999999998</v>
          </cell>
          <cell r="O3614">
            <v>0</v>
          </cell>
          <cell r="P3614">
            <v>0</v>
          </cell>
          <cell r="Q3614">
            <v>415.69020697640605</v>
          </cell>
          <cell r="R3614">
            <v>0</v>
          </cell>
          <cell r="S3614">
            <v>0</v>
          </cell>
          <cell r="T3614">
            <v>460.883162937191</v>
          </cell>
          <cell r="U3614">
            <v>0</v>
          </cell>
          <cell r="V3614">
            <v>0</v>
          </cell>
          <cell r="W3614">
            <v>510.98940103500109</v>
          </cell>
          <cell r="X3614">
            <v>0</v>
          </cell>
        </row>
        <row r="3615">
          <cell r="K3615">
            <v>350</v>
          </cell>
          <cell r="L3615">
            <v>0</v>
          </cell>
          <cell r="M3615">
            <v>0</v>
          </cell>
          <cell r="N3615">
            <v>374.92874999999998</v>
          </cell>
          <cell r="O3615">
            <v>0</v>
          </cell>
          <cell r="P3615">
            <v>0</v>
          </cell>
          <cell r="Q3615">
            <v>415.69020697640605</v>
          </cell>
          <cell r="R3615">
            <v>0</v>
          </cell>
          <cell r="S3615">
            <v>0</v>
          </cell>
          <cell r="T3615">
            <v>460.883162937191</v>
          </cell>
          <cell r="U3615">
            <v>0</v>
          </cell>
          <cell r="V3615">
            <v>0</v>
          </cell>
          <cell r="W3615">
            <v>510.98940103500109</v>
          </cell>
          <cell r="X3615">
            <v>0</v>
          </cell>
        </row>
        <row r="3616">
          <cell r="K3616">
            <v>350</v>
          </cell>
          <cell r="L3616">
            <v>0</v>
          </cell>
          <cell r="M3616">
            <v>0</v>
          </cell>
          <cell r="N3616">
            <v>374.92874999999998</v>
          </cell>
          <cell r="O3616">
            <v>0</v>
          </cell>
          <cell r="P3616">
            <v>0</v>
          </cell>
          <cell r="Q3616">
            <v>415.69020697640605</v>
          </cell>
          <cell r="R3616">
            <v>0</v>
          </cell>
          <cell r="S3616">
            <v>0</v>
          </cell>
          <cell r="T3616">
            <v>460.883162937191</v>
          </cell>
          <cell r="U3616">
            <v>0</v>
          </cell>
          <cell r="V3616">
            <v>0</v>
          </cell>
          <cell r="W3616">
            <v>510.98940103500109</v>
          </cell>
          <cell r="X3616">
            <v>0</v>
          </cell>
        </row>
        <row r="3617">
          <cell r="K3617">
            <v>350</v>
          </cell>
          <cell r="L3617">
            <v>0</v>
          </cell>
          <cell r="M3617">
            <v>0</v>
          </cell>
          <cell r="N3617">
            <v>374.92874999999998</v>
          </cell>
          <cell r="O3617">
            <v>0</v>
          </cell>
          <cell r="P3617">
            <v>0</v>
          </cell>
          <cell r="Q3617">
            <v>415.69020697640605</v>
          </cell>
          <cell r="R3617">
            <v>0</v>
          </cell>
          <cell r="S3617">
            <v>0</v>
          </cell>
          <cell r="T3617">
            <v>460.883162937191</v>
          </cell>
          <cell r="U3617">
            <v>0</v>
          </cell>
          <cell r="V3617">
            <v>0</v>
          </cell>
          <cell r="W3617">
            <v>510.98940103500109</v>
          </cell>
          <cell r="X3617">
            <v>0</v>
          </cell>
        </row>
        <row r="3618">
          <cell r="K3618">
            <v>350</v>
          </cell>
          <cell r="L3618">
            <v>0</v>
          </cell>
          <cell r="M3618">
            <v>0</v>
          </cell>
          <cell r="N3618">
            <v>374.92874999999998</v>
          </cell>
          <cell r="O3618">
            <v>0</v>
          </cell>
          <cell r="P3618">
            <v>0</v>
          </cell>
          <cell r="Q3618">
            <v>415.69020697640605</v>
          </cell>
          <cell r="R3618">
            <v>0</v>
          </cell>
          <cell r="S3618">
            <v>0</v>
          </cell>
          <cell r="T3618">
            <v>460.883162937191</v>
          </cell>
          <cell r="U3618">
            <v>0</v>
          </cell>
          <cell r="V3618">
            <v>0</v>
          </cell>
          <cell r="W3618">
            <v>510.98940103500109</v>
          </cell>
          <cell r="X3618">
            <v>0</v>
          </cell>
        </row>
        <row r="3619">
          <cell r="K3619">
            <v>350</v>
          </cell>
          <cell r="L3619">
            <v>0</v>
          </cell>
          <cell r="M3619">
            <v>0</v>
          </cell>
          <cell r="N3619">
            <v>374.92874999999998</v>
          </cell>
          <cell r="O3619">
            <v>0</v>
          </cell>
          <cell r="P3619">
            <v>0</v>
          </cell>
          <cell r="Q3619">
            <v>415.69020697640605</v>
          </cell>
          <cell r="R3619">
            <v>0</v>
          </cell>
          <cell r="S3619">
            <v>0</v>
          </cell>
          <cell r="T3619">
            <v>460.883162937191</v>
          </cell>
          <cell r="U3619">
            <v>0</v>
          </cell>
          <cell r="V3619">
            <v>0</v>
          </cell>
          <cell r="W3619">
            <v>510.98940103500109</v>
          </cell>
          <cell r="X3619">
            <v>0</v>
          </cell>
        </row>
        <row r="3620">
          <cell r="K3620">
            <v>350</v>
          </cell>
          <cell r="L3620">
            <v>0</v>
          </cell>
          <cell r="M3620">
            <v>0</v>
          </cell>
          <cell r="N3620">
            <v>374.92874999999998</v>
          </cell>
          <cell r="O3620">
            <v>0</v>
          </cell>
          <cell r="P3620">
            <v>0</v>
          </cell>
          <cell r="Q3620">
            <v>415.69020697640605</v>
          </cell>
          <cell r="R3620">
            <v>0</v>
          </cell>
          <cell r="S3620">
            <v>0</v>
          </cell>
          <cell r="T3620">
            <v>460.883162937191</v>
          </cell>
          <cell r="U3620">
            <v>0</v>
          </cell>
          <cell r="V3620">
            <v>0</v>
          </cell>
          <cell r="W3620">
            <v>510.98940103500109</v>
          </cell>
          <cell r="X3620">
            <v>0</v>
          </cell>
        </row>
        <row r="3621">
          <cell r="K3621">
            <v>350</v>
          </cell>
          <cell r="L3621">
            <v>0</v>
          </cell>
          <cell r="M3621">
            <v>0</v>
          </cell>
          <cell r="N3621">
            <v>374.92874999999998</v>
          </cell>
          <cell r="O3621">
            <v>0</v>
          </cell>
          <cell r="P3621">
            <v>0</v>
          </cell>
          <cell r="Q3621">
            <v>415.69020697640605</v>
          </cell>
          <cell r="R3621">
            <v>0</v>
          </cell>
          <cell r="S3621">
            <v>0</v>
          </cell>
          <cell r="T3621">
            <v>460.883162937191</v>
          </cell>
          <cell r="U3621">
            <v>0</v>
          </cell>
          <cell r="V3621">
            <v>0</v>
          </cell>
          <cell r="W3621">
            <v>510.98940103500109</v>
          </cell>
          <cell r="X3621">
            <v>0</v>
          </cell>
        </row>
        <row r="3622">
          <cell r="K3622">
            <v>350</v>
          </cell>
          <cell r="L3622">
            <v>0</v>
          </cell>
          <cell r="M3622">
            <v>0</v>
          </cell>
          <cell r="N3622">
            <v>374.92874999999998</v>
          </cell>
          <cell r="O3622">
            <v>0</v>
          </cell>
          <cell r="P3622">
            <v>0</v>
          </cell>
          <cell r="Q3622">
            <v>415.69020697640605</v>
          </cell>
          <cell r="R3622">
            <v>0</v>
          </cell>
          <cell r="S3622">
            <v>0</v>
          </cell>
          <cell r="T3622">
            <v>460.883162937191</v>
          </cell>
          <cell r="U3622">
            <v>0</v>
          </cell>
          <cell r="V3622">
            <v>0</v>
          </cell>
          <cell r="W3622">
            <v>510.98940103500109</v>
          </cell>
          <cell r="X3622">
            <v>0</v>
          </cell>
        </row>
        <row r="3623">
          <cell r="K3623">
            <v>350</v>
          </cell>
          <cell r="L3623">
            <v>0</v>
          </cell>
          <cell r="M3623">
            <v>0</v>
          </cell>
          <cell r="N3623">
            <v>374.92874999999998</v>
          </cell>
          <cell r="O3623">
            <v>0</v>
          </cell>
          <cell r="P3623">
            <v>0</v>
          </cell>
          <cell r="Q3623">
            <v>415.69020697640605</v>
          </cell>
          <cell r="R3623">
            <v>0</v>
          </cell>
          <cell r="S3623">
            <v>0</v>
          </cell>
          <cell r="T3623">
            <v>460.883162937191</v>
          </cell>
          <cell r="U3623">
            <v>0</v>
          </cell>
          <cell r="V3623">
            <v>0</v>
          </cell>
          <cell r="W3623">
            <v>510.98940103500109</v>
          </cell>
          <cell r="X3623">
            <v>0</v>
          </cell>
        </row>
        <row r="3624">
          <cell r="K3624">
            <v>350</v>
          </cell>
          <cell r="L3624">
            <v>0</v>
          </cell>
          <cell r="M3624">
            <v>0</v>
          </cell>
          <cell r="N3624">
            <v>374.92874999999998</v>
          </cell>
          <cell r="O3624">
            <v>0</v>
          </cell>
          <cell r="P3624">
            <v>0</v>
          </cell>
          <cell r="Q3624">
            <v>415.69020697640605</v>
          </cell>
          <cell r="R3624">
            <v>0</v>
          </cell>
          <cell r="S3624">
            <v>0</v>
          </cell>
          <cell r="T3624">
            <v>460.883162937191</v>
          </cell>
          <cell r="U3624">
            <v>0</v>
          </cell>
          <cell r="V3624">
            <v>0</v>
          </cell>
          <cell r="W3624">
            <v>510.98940103500109</v>
          </cell>
          <cell r="X3624">
            <v>0</v>
          </cell>
        </row>
        <row r="3625">
          <cell r="K3625">
            <v>350</v>
          </cell>
          <cell r="L3625">
            <v>0</v>
          </cell>
          <cell r="M3625">
            <v>0</v>
          </cell>
          <cell r="N3625">
            <v>374.92874999999998</v>
          </cell>
          <cell r="O3625">
            <v>0</v>
          </cell>
          <cell r="P3625">
            <v>0</v>
          </cell>
          <cell r="Q3625">
            <v>415.69020697640605</v>
          </cell>
          <cell r="R3625">
            <v>0</v>
          </cell>
          <cell r="S3625">
            <v>0</v>
          </cell>
          <cell r="T3625">
            <v>460.883162937191</v>
          </cell>
          <cell r="U3625">
            <v>0</v>
          </cell>
          <cell r="V3625">
            <v>0</v>
          </cell>
          <cell r="W3625">
            <v>510.98940103500109</v>
          </cell>
          <cell r="X3625">
            <v>0</v>
          </cell>
        </row>
        <row r="3626">
          <cell r="K3626">
            <v>350</v>
          </cell>
          <cell r="L3626">
            <v>0</v>
          </cell>
          <cell r="M3626">
            <v>0</v>
          </cell>
          <cell r="N3626">
            <v>374.92874999999998</v>
          </cell>
          <cell r="O3626">
            <v>0</v>
          </cell>
          <cell r="P3626">
            <v>0</v>
          </cell>
          <cell r="Q3626">
            <v>415.69020697640605</v>
          </cell>
          <cell r="R3626">
            <v>0</v>
          </cell>
          <cell r="S3626">
            <v>0</v>
          </cell>
          <cell r="T3626">
            <v>460.883162937191</v>
          </cell>
          <cell r="U3626">
            <v>0</v>
          </cell>
          <cell r="V3626">
            <v>0</v>
          </cell>
          <cell r="W3626">
            <v>510.98940103500109</v>
          </cell>
          <cell r="X3626">
            <v>0</v>
          </cell>
        </row>
        <row r="3627">
          <cell r="K3627">
            <v>350</v>
          </cell>
          <cell r="L3627">
            <v>0</v>
          </cell>
          <cell r="M3627">
            <v>0</v>
          </cell>
          <cell r="N3627">
            <v>374.92874999999998</v>
          </cell>
          <cell r="O3627">
            <v>0</v>
          </cell>
          <cell r="P3627">
            <v>0</v>
          </cell>
          <cell r="Q3627">
            <v>415.69020697640605</v>
          </cell>
          <cell r="R3627">
            <v>0</v>
          </cell>
          <cell r="S3627">
            <v>0</v>
          </cell>
          <cell r="T3627">
            <v>460.883162937191</v>
          </cell>
          <cell r="U3627">
            <v>0</v>
          </cell>
          <cell r="V3627">
            <v>0</v>
          </cell>
          <cell r="W3627">
            <v>510.98940103500109</v>
          </cell>
          <cell r="X3627">
            <v>0</v>
          </cell>
        </row>
        <row r="3628">
          <cell r="K3628">
            <v>350</v>
          </cell>
          <cell r="L3628">
            <v>0</v>
          </cell>
          <cell r="M3628">
            <v>0</v>
          </cell>
          <cell r="N3628">
            <v>374.92874999999998</v>
          </cell>
          <cell r="O3628">
            <v>0</v>
          </cell>
          <cell r="P3628">
            <v>0</v>
          </cell>
          <cell r="Q3628">
            <v>415.69020697640605</v>
          </cell>
          <cell r="R3628">
            <v>0</v>
          </cell>
          <cell r="S3628">
            <v>0</v>
          </cell>
          <cell r="T3628">
            <v>460.883162937191</v>
          </cell>
          <cell r="U3628">
            <v>0</v>
          </cell>
          <cell r="V3628">
            <v>0</v>
          </cell>
          <cell r="W3628">
            <v>510.98940103500109</v>
          </cell>
          <cell r="X3628">
            <v>0</v>
          </cell>
        </row>
        <row r="3629">
          <cell r="K3629">
            <v>350</v>
          </cell>
          <cell r="L3629">
            <v>0</v>
          </cell>
          <cell r="M3629">
            <v>0</v>
          </cell>
          <cell r="N3629">
            <v>374.92874999999998</v>
          </cell>
          <cell r="O3629">
            <v>0</v>
          </cell>
          <cell r="P3629">
            <v>0</v>
          </cell>
          <cell r="Q3629">
            <v>415.69020697640605</v>
          </cell>
          <cell r="R3629">
            <v>0</v>
          </cell>
          <cell r="S3629">
            <v>0</v>
          </cell>
          <cell r="T3629">
            <v>460.883162937191</v>
          </cell>
          <cell r="U3629">
            <v>0</v>
          </cell>
          <cell r="V3629">
            <v>0</v>
          </cell>
          <cell r="W3629">
            <v>510.98940103500109</v>
          </cell>
          <cell r="X3629">
            <v>0</v>
          </cell>
        </row>
        <row r="3630">
          <cell r="K3630">
            <v>350</v>
          </cell>
          <cell r="L3630">
            <v>0</v>
          </cell>
          <cell r="M3630">
            <v>0</v>
          </cell>
          <cell r="N3630">
            <v>374.92874999999998</v>
          </cell>
          <cell r="O3630">
            <v>0</v>
          </cell>
          <cell r="P3630">
            <v>0</v>
          </cell>
          <cell r="Q3630">
            <v>415.69020697640605</v>
          </cell>
          <cell r="R3630">
            <v>0</v>
          </cell>
          <cell r="S3630">
            <v>0</v>
          </cell>
          <cell r="T3630">
            <v>460.883162937191</v>
          </cell>
          <cell r="U3630">
            <v>0</v>
          </cell>
          <cell r="V3630">
            <v>0</v>
          </cell>
          <cell r="W3630">
            <v>510.98940103500109</v>
          </cell>
          <cell r="X3630">
            <v>0</v>
          </cell>
        </row>
        <row r="3631">
          <cell r="K3631">
            <v>1562</v>
          </cell>
          <cell r="L3631">
            <v>0</v>
          </cell>
          <cell r="M3631">
            <v>0</v>
          </cell>
          <cell r="N3631">
            <v>1673.2534499999997</v>
          </cell>
          <cell r="O3631">
            <v>0</v>
          </cell>
          <cell r="P3631">
            <v>0</v>
          </cell>
          <cell r="Q3631">
            <v>1855.166009420418</v>
          </cell>
          <cell r="R3631">
            <v>0</v>
          </cell>
          <cell r="S3631">
            <v>0</v>
          </cell>
          <cell r="T3631">
            <v>2056.8557157368355</v>
          </cell>
          <cell r="U3631">
            <v>0</v>
          </cell>
          <cell r="V3631">
            <v>0</v>
          </cell>
          <cell r="W3631">
            <v>2280.4726983333476</v>
          </cell>
          <cell r="X3631">
            <v>0</v>
          </cell>
        </row>
        <row r="3632">
          <cell r="K3632">
            <v>1562</v>
          </cell>
          <cell r="L3632">
            <v>0</v>
          </cell>
          <cell r="M3632">
            <v>0</v>
          </cell>
          <cell r="N3632">
            <v>1673.2534499999997</v>
          </cell>
          <cell r="O3632">
            <v>0</v>
          </cell>
          <cell r="P3632">
            <v>0</v>
          </cell>
          <cell r="Q3632">
            <v>1855.166009420418</v>
          </cell>
          <cell r="R3632">
            <v>0</v>
          </cell>
          <cell r="S3632">
            <v>0</v>
          </cell>
          <cell r="T3632">
            <v>2056.8557157368355</v>
          </cell>
          <cell r="U3632">
            <v>0</v>
          </cell>
          <cell r="V3632">
            <v>0</v>
          </cell>
          <cell r="W3632">
            <v>2280.4726983333476</v>
          </cell>
          <cell r="X3632">
            <v>0</v>
          </cell>
        </row>
        <row r="3633">
          <cell r="K3633">
            <v>1562</v>
          </cell>
          <cell r="L3633">
            <v>0</v>
          </cell>
          <cell r="M3633">
            <v>0</v>
          </cell>
          <cell r="N3633">
            <v>1673.2534499999997</v>
          </cell>
          <cell r="O3633">
            <v>0</v>
          </cell>
          <cell r="P3633">
            <v>0</v>
          </cell>
          <cell r="Q3633">
            <v>1855.166009420418</v>
          </cell>
          <cell r="R3633">
            <v>0</v>
          </cell>
          <cell r="S3633">
            <v>0</v>
          </cell>
          <cell r="T3633">
            <v>2056.8557157368355</v>
          </cell>
          <cell r="U3633">
            <v>0</v>
          </cell>
          <cell r="V3633">
            <v>0</v>
          </cell>
          <cell r="W3633">
            <v>2280.4726983333476</v>
          </cell>
          <cell r="X3633">
            <v>0</v>
          </cell>
        </row>
        <row r="3634">
          <cell r="K3634">
            <v>1562</v>
          </cell>
          <cell r="L3634">
            <v>0</v>
          </cell>
          <cell r="M3634">
            <v>0</v>
          </cell>
          <cell r="N3634">
            <v>1673.2534499999997</v>
          </cell>
          <cell r="O3634">
            <v>0</v>
          </cell>
          <cell r="P3634">
            <v>0</v>
          </cell>
          <cell r="Q3634">
            <v>1855.166009420418</v>
          </cell>
          <cell r="R3634">
            <v>0</v>
          </cell>
          <cell r="S3634">
            <v>0</v>
          </cell>
          <cell r="T3634">
            <v>2056.8557157368355</v>
          </cell>
          <cell r="U3634">
            <v>0</v>
          </cell>
          <cell r="V3634">
            <v>0</v>
          </cell>
          <cell r="W3634">
            <v>2280.4726983333476</v>
          </cell>
          <cell r="X3634">
            <v>0</v>
          </cell>
        </row>
        <row r="3635">
          <cell r="K3635">
            <v>1562</v>
          </cell>
          <cell r="L3635">
            <v>0</v>
          </cell>
          <cell r="M3635">
            <v>0</v>
          </cell>
          <cell r="N3635">
            <v>1673.2534499999997</v>
          </cell>
          <cell r="O3635">
            <v>0</v>
          </cell>
          <cell r="P3635">
            <v>0</v>
          </cell>
          <cell r="Q3635">
            <v>1855.166009420418</v>
          </cell>
          <cell r="R3635">
            <v>0</v>
          </cell>
          <cell r="S3635">
            <v>0</v>
          </cell>
          <cell r="T3635">
            <v>2056.8557157368355</v>
          </cell>
          <cell r="U3635">
            <v>0</v>
          </cell>
          <cell r="V3635">
            <v>0</v>
          </cell>
          <cell r="W3635">
            <v>2280.4726983333476</v>
          </cell>
          <cell r="X3635">
            <v>0</v>
          </cell>
        </row>
        <row r="3636">
          <cell r="K3636">
            <v>1562</v>
          </cell>
          <cell r="L3636">
            <v>0</v>
          </cell>
          <cell r="M3636">
            <v>0</v>
          </cell>
          <cell r="N3636">
            <v>1673.2534499999997</v>
          </cell>
          <cell r="O3636">
            <v>0</v>
          </cell>
          <cell r="P3636">
            <v>0</v>
          </cell>
          <cell r="Q3636">
            <v>1855.166009420418</v>
          </cell>
          <cell r="R3636">
            <v>0</v>
          </cell>
          <cell r="S3636">
            <v>0</v>
          </cell>
          <cell r="T3636">
            <v>2056.8557157368355</v>
          </cell>
          <cell r="U3636">
            <v>0</v>
          </cell>
          <cell r="V3636">
            <v>0</v>
          </cell>
          <cell r="W3636">
            <v>2280.4726983333476</v>
          </cell>
          <cell r="X3636">
            <v>0</v>
          </cell>
        </row>
        <row r="3637">
          <cell r="K3637">
            <v>1562</v>
          </cell>
          <cell r="L3637">
            <v>0</v>
          </cell>
          <cell r="M3637">
            <v>0</v>
          </cell>
          <cell r="N3637">
            <v>1673.2534499999997</v>
          </cell>
          <cell r="O3637">
            <v>0</v>
          </cell>
          <cell r="P3637">
            <v>0</v>
          </cell>
          <cell r="Q3637">
            <v>1855.166009420418</v>
          </cell>
          <cell r="R3637">
            <v>0</v>
          </cell>
          <cell r="S3637">
            <v>0</v>
          </cell>
          <cell r="T3637">
            <v>2056.8557157368355</v>
          </cell>
          <cell r="U3637">
            <v>0</v>
          </cell>
          <cell r="V3637">
            <v>0</v>
          </cell>
          <cell r="W3637">
            <v>2280.4726983333476</v>
          </cell>
          <cell r="X3637">
            <v>0</v>
          </cell>
        </row>
        <row r="3638">
          <cell r="K3638">
            <v>1562</v>
          </cell>
          <cell r="L3638">
            <v>0</v>
          </cell>
          <cell r="M3638">
            <v>0</v>
          </cell>
          <cell r="N3638">
            <v>1673.2534499999997</v>
          </cell>
          <cell r="O3638">
            <v>0</v>
          </cell>
          <cell r="P3638">
            <v>0</v>
          </cell>
          <cell r="Q3638">
            <v>1855.166009420418</v>
          </cell>
          <cell r="R3638">
            <v>0</v>
          </cell>
          <cell r="S3638">
            <v>0</v>
          </cell>
          <cell r="T3638">
            <v>2056.8557157368355</v>
          </cell>
          <cell r="U3638">
            <v>0</v>
          </cell>
          <cell r="V3638">
            <v>0</v>
          </cell>
          <cell r="W3638">
            <v>2280.4726983333476</v>
          </cell>
          <cell r="X3638">
            <v>0</v>
          </cell>
        </row>
        <row r="3639">
          <cell r="K3639">
            <v>1562</v>
          </cell>
          <cell r="L3639">
            <v>0</v>
          </cell>
          <cell r="M3639">
            <v>0</v>
          </cell>
          <cell r="N3639">
            <v>1673.2534499999997</v>
          </cell>
          <cell r="O3639">
            <v>0</v>
          </cell>
          <cell r="P3639">
            <v>0</v>
          </cell>
          <cell r="Q3639">
            <v>1855.166009420418</v>
          </cell>
          <cell r="R3639">
            <v>0</v>
          </cell>
          <cell r="S3639">
            <v>0</v>
          </cell>
          <cell r="T3639">
            <v>2056.8557157368355</v>
          </cell>
          <cell r="U3639">
            <v>0</v>
          </cell>
          <cell r="V3639">
            <v>0</v>
          </cell>
          <cell r="W3639">
            <v>2280.4726983333476</v>
          </cell>
          <cell r="X3639">
            <v>0</v>
          </cell>
        </row>
        <row r="3640">
          <cell r="K3640">
            <v>63382</v>
          </cell>
          <cell r="L3640">
            <v>0</v>
          </cell>
          <cell r="M3640">
            <v>0</v>
          </cell>
          <cell r="N3640">
            <v>67896.382949999985</v>
          </cell>
          <cell r="O3640">
            <v>0</v>
          </cell>
          <cell r="P3640">
            <v>0</v>
          </cell>
          <cell r="Q3640">
            <v>75277.933424510193</v>
          </cell>
          <cell r="R3640">
            <v>0</v>
          </cell>
          <cell r="S3640">
            <v>0</v>
          </cell>
          <cell r="T3640">
            <v>83461.990380814401</v>
          </cell>
          <cell r="U3640">
            <v>0</v>
          </cell>
          <cell r="V3640">
            <v>0</v>
          </cell>
          <cell r="W3640">
            <v>92535.800618286972</v>
          </cell>
          <cell r="X3640">
            <v>0</v>
          </cell>
        </row>
        <row r="3641">
          <cell r="K3641">
            <v>63382</v>
          </cell>
          <cell r="L3641">
            <v>0</v>
          </cell>
          <cell r="M3641">
            <v>0</v>
          </cell>
          <cell r="N3641">
            <v>67896.382949999985</v>
          </cell>
          <cell r="O3641">
            <v>0</v>
          </cell>
          <cell r="P3641">
            <v>0</v>
          </cell>
          <cell r="Q3641">
            <v>75277.933424510193</v>
          </cell>
          <cell r="R3641">
            <v>0</v>
          </cell>
          <cell r="S3641">
            <v>0</v>
          </cell>
          <cell r="T3641">
            <v>83461.990380814401</v>
          </cell>
          <cell r="U3641">
            <v>0</v>
          </cell>
          <cell r="V3641">
            <v>0</v>
          </cell>
          <cell r="W3641">
            <v>92535.800618286972</v>
          </cell>
          <cell r="X3641">
            <v>0</v>
          </cell>
        </row>
        <row r="3642">
          <cell r="K3642">
            <v>63382</v>
          </cell>
          <cell r="L3642">
            <v>0</v>
          </cell>
          <cell r="M3642">
            <v>0</v>
          </cell>
          <cell r="N3642">
            <v>67896.382949999985</v>
          </cell>
          <cell r="O3642">
            <v>0</v>
          </cell>
          <cell r="P3642">
            <v>0</v>
          </cell>
          <cell r="Q3642">
            <v>75277.933424510193</v>
          </cell>
          <cell r="R3642">
            <v>0</v>
          </cell>
          <cell r="S3642">
            <v>0</v>
          </cell>
          <cell r="T3642">
            <v>83461.990380814401</v>
          </cell>
          <cell r="U3642">
            <v>0</v>
          </cell>
          <cell r="V3642">
            <v>0</v>
          </cell>
          <cell r="W3642">
            <v>92535.800618286972</v>
          </cell>
          <cell r="X3642">
            <v>0</v>
          </cell>
        </row>
        <row r="3643">
          <cell r="K3643">
            <v>63382</v>
          </cell>
          <cell r="L3643">
            <v>0</v>
          </cell>
          <cell r="M3643">
            <v>0</v>
          </cell>
          <cell r="N3643">
            <v>67896.382949999985</v>
          </cell>
          <cell r="O3643">
            <v>0</v>
          </cell>
          <cell r="P3643">
            <v>0</v>
          </cell>
          <cell r="Q3643">
            <v>75277.933424510193</v>
          </cell>
          <cell r="R3643">
            <v>0</v>
          </cell>
          <cell r="S3643">
            <v>0</v>
          </cell>
          <cell r="T3643">
            <v>83461.990380814401</v>
          </cell>
          <cell r="U3643">
            <v>0</v>
          </cell>
          <cell r="V3643">
            <v>0</v>
          </cell>
          <cell r="W3643">
            <v>92535.800618286972</v>
          </cell>
          <cell r="X3643">
            <v>0</v>
          </cell>
        </row>
        <row r="3644">
          <cell r="K3644">
            <v>63382</v>
          </cell>
          <cell r="L3644">
            <v>0</v>
          </cell>
          <cell r="M3644">
            <v>0</v>
          </cell>
          <cell r="N3644">
            <v>67896.382949999985</v>
          </cell>
          <cell r="O3644">
            <v>0</v>
          </cell>
          <cell r="P3644">
            <v>0</v>
          </cell>
          <cell r="Q3644">
            <v>75277.933424510193</v>
          </cell>
          <cell r="R3644">
            <v>0</v>
          </cell>
          <cell r="S3644">
            <v>0</v>
          </cell>
          <cell r="T3644">
            <v>83461.990380814401</v>
          </cell>
          <cell r="U3644">
            <v>0</v>
          </cell>
          <cell r="V3644">
            <v>0</v>
          </cell>
          <cell r="W3644">
            <v>92535.800618286972</v>
          </cell>
          <cell r="X3644">
            <v>0</v>
          </cell>
        </row>
        <row r="3645">
          <cell r="K3645">
            <v>39845</v>
          </cell>
          <cell r="L3645">
            <v>0</v>
          </cell>
          <cell r="M3645">
            <v>0</v>
          </cell>
          <cell r="N3645">
            <v>42682.960124999998</v>
          </cell>
          <cell r="O3645">
            <v>0</v>
          </cell>
          <cell r="P3645">
            <v>0</v>
          </cell>
          <cell r="Q3645">
            <v>47323.360848499717</v>
          </cell>
          <cell r="R3645">
            <v>0</v>
          </cell>
          <cell r="S3645">
            <v>0</v>
          </cell>
          <cell r="T3645">
            <v>52468.256077806785</v>
          </cell>
          <cell r="U3645">
            <v>0</v>
          </cell>
          <cell r="V3645">
            <v>0</v>
          </cell>
          <cell r="W3645">
            <v>58172.493383541769</v>
          </cell>
          <cell r="X3645">
            <v>0</v>
          </cell>
        </row>
        <row r="3646">
          <cell r="K3646">
            <v>39845</v>
          </cell>
          <cell r="L3646">
            <v>0</v>
          </cell>
          <cell r="M3646">
            <v>0</v>
          </cell>
          <cell r="N3646">
            <v>42682.960124999998</v>
          </cell>
          <cell r="O3646">
            <v>0</v>
          </cell>
          <cell r="P3646">
            <v>0</v>
          </cell>
          <cell r="Q3646">
            <v>47323.360848499717</v>
          </cell>
          <cell r="R3646">
            <v>0</v>
          </cell>
          <cell r="S3646">
            <v>0</v>
          </cell>
          <cell r="T3646">
            <v>52468.256077806785</v>
          </cell>
          <cell r="U3646">
            <v>0</v>
          </cell>
          <cell r="V3646">
            <v>0</v>
          </cell>
          <cell r="W3646">
            <v>58172.493383541769</v>
          </cell>
          <cell r="X3646">
            <v>0</v>
          </cell>
        </row>
        <row r="3647">
          <cell r="K3647">
            <v>109.09</v>
          </cell>
          <cell r="L3647">
            <v>109.09</v>
          </cell>
          <cell r="M3647">
            <v>112.90814999999999</v>
          </cell>
          <cell r="N3647">
            <v>116.85993524999999</v>
          </cell>
          <cell r="O3647">
            <v>120.95003298374998</v>
          </cell>
          <cell r="P3647">
            <v>125.18328413818122</v>
          </cell>
          <cell r="Q3647">
            <v>129.56469908301753</v>
          </cell>
          <cell r="R3647">
            <v>134.09946355092316</v>
          </cell>
          <cell r="S3647">
            <v>138.79294477520546</v>
          </cell>
          <cell r="T3647">
            <v>143.65069784233762</v>
          </cell>
          <cell r="U3647">
            <v>148.67847226681943</v>
          </cell>
          <cell r="V3647">
            <v>0</v>
          </cell>
          <cell r="W3647">
            <v>0</v>
          </cell>
          <cell r="X3647">
            <v>0</v>
          </cell>
        </row>
        <row r="3648">
          <cell r="K3648">
            <v>280</v>
          </cell>
          <cell r="L3648">
            <v>280</v>
          </cell>
          <cell r="M3648">
            <v>289.79999999999995</v>
          </cell>
          <cell r="N3648">
            <v>299.94299999999998</v>
          </cell>
          <cell r="O3648">
            <v>310.4410049999999</v>
          </cell>
          <cell r="P3648">
            <v>321.30644017499992</v>
          </cell>
          <cell r="Q3648">
            <v>332.55216558112488</v>
          </cell>
          <cell r="R3648">
            <v>344.19149137646423</v>
          </cell>
          <cell r="S3648">
            <v>356.23819357464049</v>
          </cell>
          <cell r="T3648">
            <v>368.70653034975282</v>
          </cell>
          <cell r="U3648">
            <v>381.61125891199413</v>
          </cell>
          <cell r="V3648">
            <v>0</v>
          </cell>
          <cell r="W3648">
            <v>0</v>
          </cell>
          <cell r="X3648">
            <v>0</v>
          </cell>
        </row>
        <row r="3649">
          <cell r="K3649">
            <v>280</v>
          </cell>
          <cell r="L3649">
            <v>280</v>
          </cell>
          <cell r="M3649">
            <v>289.79999999999995</v>
          </cell>
          <cell r="N3649">
            <v>299.94299999999998</v>
          </cell>
          <cell r="O3649">
            <v>310.4410049999999</v>
          </cell>
          <cell r="P3649">
            <v>321.30644017499992</v>
          </cell>
          <cell r="Q3649">
            <v>332.55216558112488</v>
          </cell>
          <cell r="R3649">
            <v>344.19149137646423</v>
          </cell>
          <cell r="S3649">
            <v>356.23819357464049</v>
          </cell>
          <cell r="T3649">
            <v>368.70653034975282</v>
          </cell>
          <cell r="U3649">
            <v>381.61125891199413</v>
          </cell>
          <cell r="V3649">
            <v>0</v>
          </cell>
          <cell r="W3649">
            <v>0</v>
          </cell>
          <cell r="X3649">
            <v>0</v>
          </cell>
        </row>
        <row r="3650">
          <cell r="K3650">
            <v>109.09</v>
          </cell>
          <cell r="L3650">
            <v>109.09</v>
          </cell>
          <cell r="M3650">
            <v>112.90814999999999</v>
          </cell>
          <cell r="N3650">
            <v>116.85993524999999</v>
          </cell>
          <cell r="O3650">
            <v>120.95003298374998</v>
          </cell>
          <cell r="P3650">
            <v>125.18328413818122</v>
          </cell>
          <cell r="Q3650">
            <v>129.56469908301753</v>
          </cell>
          <cell r="R3650">
            <v>134.09946355092316</v>
          </cell>
          <cell r="S3650">
            <v>138.79294477520546</v>
          </cell>
          <cell r="T3650">
            <v>143.65069784233762</v>
          </cell>
          <cell r="U3650">
            <v>148.67847226681943</v>
          </cell>
          <cell r="V3650">
            <v>0</v>
          </cell>
          <cell r="W3650">
            <v>0</v>
          </cell>
          <cell r="X3650">
            <v>0</v>
          </cell>
        </row>
        <row r="3651">
          <cell r="K3651">
            <v>3418.35</v>
          </cell>
          <cell r="L3651">
            <v>0</v>
          </cell>
          <cell r="M3651">
            <v>0</v>
          </cell>
          <cell r="N3651">
            <v>0</v>
          </cell>
          <cell r="O3651">
            <v>3789.9857480062492</v>
          </cell>
          <cell r="P3651">
            <v>0</v>
          </cell>
          <cell r="Q3651">
            <v>0</v>
          </cell>
          <cell r="R3651">
            <v>0</v>
          </cell>
          <cell r="S3651">
            <v>4349.0958178781148</v>
          </cell>
          <cell r="T3651">
            <v>0</v>
          </cell>
          <cell r="U3651">
            <v>0</v>
          </cell>
          <cell r="V3651">
            <v>0</v>
          </cell>
          <cell r="W3651">
            <v>4990.6874829371309</v>
          </cell>
          <cell r="X3651">
            <v>0</v>
          </cell>
        </row>
        <row r="3652">
          <cell r="K3652">
            <v>3418.35</v>
          </cell>
          <cell r="L3652">
            <v>0</v>
          </cell>
          <cell r="M3652">
            <v>0</v>
          </cell>
          <cell r="N3652">
            <v>0</v>
          </cell>
          <cell r="O3652">
            <v>3789.9857480062492</v>
          </cell>
          <cell r="P3652">
            <v>0</v>
          </cell>
          <cell r="Q3652">
            <v>0</v>
          </cell>
          <cell r="R3652">
            <v>0</v>
          </cell>
          <cell r="S3652">
            <v>4349.0958178781148</v>
          </cell>
          <cell r="T3652">
            <v>0</v>
          </cell>
          <cell r="U3652">
            <v>0</v>
          </cell>
          <cell r="V3652">
            <v>0</v>
          </cell>
          <cell r="W3652">
            <v>4990.6874829371309</v>
          </cell>
          <cell r="X3652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9">
          <cell r="B9" t="str">
            <v>Armoured Vehicles</v>
          </cell>
        </row>
        <row r="10">
          <cell r="B10" t="str">
            <v>Artwork</v>
          </cell>
        </row>
        <row r="11">
          <cell r="B11" t="str">
            <v>Asset Under Construction</v>
          </cell>
        </row>
        <row r="12">
          <cell r="B12" t="str">
            <v>Buildings</v>
          </cell>
        </row>
        <row r="13">
          <cell r="B13" t="str">
            <v>Computer Equipment</v>
          </cell>
        </row>
        <row r="14">
          <cell r="B14" t="str">
            <v>Finance Leases</v>
          </cell>
        </row>
        <row r="15">
          <cell r="B15" t="str">
            <v>Fitout</v>
          </cell>
        </row>
        <row r="16">
          <cell r="B16" t="str">
            <v>Furniture &amp; Fittings</v>
          </cell>
          <cell r="E16">
            <v>39994</v>
          </cell>
        </row>
        <row r="17">
          <cell r="B17" t="str">
            <v>Infrstructure</v>
          </cell>
        </row>
        <row r="18">
          <cell r="B18" t="str">
            <v>Land</v>
          </cell>
        </row>
        <row r="19">
          <cell r="B19" t="str">
            <v>Library</v>
          </cell>
        </row>
        <row r="20">
          <cell r="B20" t="str">
            <v>Makegood</v>
          </cell>
        </row>
        <row r="21">
          <cell r="B21" t="str">
            <v>Plant &amp; Equipment</v>
          </cell>
        </row>
        <row r="22">
          <cell r="B22" t="str">
            <v>Portable &amp; Attractive</v>
          </cell>
        </row>
        <row r="23">
          <cell r="B23" t="str">
            <v>Security Equipment</v>
          </cell>
          <cell r="D23">
            <v>2009</v>
          </cell>
          <cell r="G23" t="str">
            <v>High</v>
          </cell>
        </row>
        <row r="24">
          <cell r="D24">
            <v>2010</v>
          </cell>
          <cell r="G24" t="str">
            <v>Medium</v>
          </cell>
        </row>
        <row r="25">
          <cell r="D25">
            <v>2011</v>
          </cell>
          <cell r="G25" t="str">
            <v>Low</v>
          </cell>
        </row>
        <row r="26">
          <cell r="D26">
            <v>2012</v>
          </cell>
        </row>
        <row r="27">
          <cell r="D27">
            <v>2013</v>
          </cell>
        </row>
        <row r="28">
          <cell r="D28">
            <v>2014</v>
          </cell>
        </row>
        <row r="29">
          <cell r="D29">
            <v>2015</v>
          </cell>
        </row>
        <row r="30">
          <cell r="D30">
            <v>2016</v>
          </cell>
        </row>
        <row r="31">
          <cell r="D31">
            <v>2017</v>
          </cell>
        </row>
        <row r="32">
          <cell r="D32">
            <v>2018</v>
          </cell>
        </row>
        <row r="33">
          <cell r="D33">
            <v>2019</v>
          </cell>
        </row>
        <row r="34">
          <cell r="D34">
            <v>2020</v>
          </cell>
        </row>
        <row r="35">
          <cell r="D35">
            <v>2021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estions for Agency"/>
      <sheetName val="Costing Summary"/>
      <sheetName val="Instructions"/>
      <sheetName val="FMB Costs"/>
      <sheetName val="PCP Costs"/>
      <sheetName val="ISB Costs"/>
      <sheetName val="MSD Costs"/>
      <sheetName val="Lists"/>
      <sheetName val="Staff_Workings"/>
      <sheetName val="EA Comparison"/>
      <sheetName val="PM&amp;C EA"/>
      <sheetName val="FaHCSIA EA"/>
      <sheetName val="Finance Template"/>
      <sheetName val="Annual Report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FMB</v>
          </cell>
        </row>
        <row r="2">
          <cell r="A2" t="str">
            <v>PCP</v>
          </cell>
        </row>
        <row r="3">
          <cell r="A3" t="str">
            <v>ICT</v>
          </cell>
        </row>
        <row r="4">
          <cell r="A4" t="str">
            <v>Security</v>
          </cell>
        </row>
        <row r="5">
          <cell r="A5" t="str">
            <v>Records</v>
          </cell>
        </row>
        <row r="6">
          <cell r="A6" t="str">
            <v>Library</v>
          </cell>
        </row>
        <row r="7">
          <cell r="A7" t="str">
            <v>Facilities</v>
          </cell>
        </row>
        <row r="8">
          <cell r="A8" t="str">
            <v>MSD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"/>
      <sheetName val="Table 1"/>
      <sheetName val="Table 1.1 NCCE"/>
      <sheetName val="Table 1.1 CE"/>
      <sheetName val="Table 1.2"/>
      <sheetName val="Table 1.3"/>
      <sheetName val="Table 1.4"/>
      <sheetName val="Table 1.5"/>
      <sheetName val="Table 1.6"/>
      <sheetName val="Table 2.1 NCCE"/>
      <sheetName val="Table 2.1 CE"/>
      <sheetName val="Table 2.2 Program Expenses"/>
      <sheetName val="Table 2.2 Program Components"/>
      <sheetName val="Table 2.2 Deliverables"/>
      <sheetName val="Table 2.2 KPIs"/>
      <sheetName val="Table 3.1.1"/>
      <sheetName val="Table 3.2.1 NCCE"/>
      <sheetName val="Table 3.2.1 CCE"/>
      <sheetName val="Table 3.2.1 For Profit"/>
      <sheetName val="Table 3.2.2"/>
      <sheetName val="Table 3.2.2 Cont"/>
      <sheetName val="Table 3.2.3"/>
      <sheetName val="Table 3.2.4"/>
      <sheetName val="Table 3.2.4 Continued"/>
      <sheetName val="Table 3.2.5"/>
      <sheetName val="Table 3.2.6"/>
      <sheetName val="Table 3.2.7"/>
      <sheetName val="Table 3.2.8"/>
      <sheetName val="Table 3.2.8 continued"/>
      <sheetName val="Table 3.2.9"/>
      <sheetName val="Table 3.2.9 continued"/>
      <sheetName val="Table 3.2.10"/>
      <sheetName val="Table 3.2.11"/>
    </sheetNames>
    <sheetDataSet>
      <sheetData sheetId="0"/>
      <sheetData sheetId="1"/>
      <sheetData sheetId="2">
        <row r="8">
          <cell r="C8" t="str">
            <v>2013-14</v>
          </cell>
          <cell r="E8" t="str">
            <v>2014-15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ing Input Data"/>
      <sheetName val="Cost Summary"/>
      <sheetName val="Explanation"/>
      <sheetName val="Implementation"/>
      <sheetName val="Transactional Data"/>
      <sheetName val="Maintenance"/>
      <sheetName val="AACP Data"/>
      <sheetName val="master cost template (reworked "/>
      <sheetName val="Costing_Input_Data2"/>
      <sheetName val="Cost_Summary2"/>
      <sheetName val="Transactional_Data2"/>
      <sheetName val="AACP_Data2"/>
      <sheetName val="master_cost_template_(reworked2"/>
      <sheetName val="Costing_Input_Data1"/>
      <sheetName val="Cost_Summary1"/>
      <sheetName val="Transactional_Data1"/>
      <sheetName val="AACP_Data1"/>
      <sheetName val="master_cost_template_(reworked1"/>
      <sheetName val="Costing_Input_Data"/>
      <sheetName val="Cost_Summary"/>
      <sheetName val="Transactional_Data"/>
      <sheetName val="AACP_Data"/>
      <sheetName val="master_cost_template_(reworked_"/>
    </sheetNames>
    <sheetDataSet>
      <sheetData sheetId="0" refreshError="1">
        <row r="26">
          <cell r="J26" t="str">
            <v>ACCR Form</v>
          </cell>
        </row>
        <row r="27">
          <cell r="J27" t="str">
            <v>RER Form</v>
          </cell>
        </row>
        <row r="28">
          <cell r="J28" t="str">
            <v>RCS Form</v>
          </cell>
        </row>
        <row r="29">
          <cell r="J29" t="str">
            <v>Residential Care Claim Form</v>
          </cell>
        </row>
        <row r="30">
          <cell r="J30" t="str">
            <v>Community Care Claim Form</v>
          </cell>
        </row>
        <row r="31">
          <cell r="J31" t="str">
            <v>EACH Claim Form (17 providers)</v>
          </cell>
        </row>
        <row r="32">
          <cell r="J32" t="str">
            <v>Details for Direct Deposit of Payments</v>
          </cell>
        </row>
        <row r="33">
          <cell r="J33" t="str">
            <v>Income testing waivers</v>
          </cell>
        </row>
        <row r="34">
          <cell r="J34" t="str">
            <v>Application for enteral feeding supplement</v>
          </cell>
        </row>
        <row r="35">
          <cell r="J35" t="str">
            <v>Application for eligible oxygen supplement</v>
          </cell>
        </row>
        <row r="36">
          <cell r="J36" t="str">
            <v>Appointment of nominee</v>
          </cell>
        </row>
        <row r="37">
          <cell r="J37" t="str">
            <v>Respite approval for 21 day extension</v>
          </cell>
        </row>
        <row r="38">
          <cell r="J38" t="str">
            <v>Opt in/Opt out form</v>
          </cell>
        </row>
        <row r="41">
          <cell r="J41" t="str">
            <v>Income testing letters (Production)</v>
          </cell>
        </row>
        <row r="42">
          <cell r="J42" t="str">
            <v>Class C Hardship letters</v>
          </cell>
        </row>
        <row r="43">
          <cell r="J43" t="str">
            <v>Provider transaction reports</v>
          </cell>
        </row>
        <row r="44">
          <cell r="J44" t="str">
            <v>Prudential reminder and compliance letters (Type I)</v>
          </cell>
        </row>
        <row r="45">
          <cell r="J45" t="str">
            <v>Prudential reminder and compliance letters (Type II)</v>
          </cell>
        </row>
        <row r="46">
          <cell r="J46" t="str">
            <v>Residential Care Claim Form (Production)</v>
          </cell>
        </row>
        <row r="47">
          <cell r="J47" t="str">
            <v>Community Care Claim Form (Production)</v>
          </cell>
        </row>
        <row r="48">
          <cell r="J48" t="str">
            <v>EACH Claim Form (Production)</v>
          </cell>
        </row>
        <row r="49">
          <cell r="J49" t="str">
            <v>Summary Payment Statements for Community Care</v>
          </cell>
        </row>
        <row r="50">
          <cell r="J50" t="str">
            <v>Summary Payment Statements for Residential Care</v>
          </cell>
        </row>
        <row r="51">
          <cell r="J51" t="str">
            <v>ACCR Form (Production)</v>
          </cell>
        </row>
        <row r="52">
          <cell r="J52" t="str">
            <v>RER Form (Production)</v>
          </cell>
        </row>
        <row r="53">
          <cell r="J53" t="str">
            <v>RCS Form (Production)</v>
          </cell>
        </row>
        <row r="54">
          <cell r="J54" t="str">
            <v>Income testing waivers (Production)</v>
          </cell>
        </row>
        <row r="55">
          <cell r="J55" t="str">
            <v>Application for enteral feeding supplement (Production)</v>
          </cell>
        </row>
        <row r="56">
          <cell r="J56" t="str">
            <v>Application for eligible oxygen supplement (Production)</v>
          </cell>
        </row>
        <row r="57">
          <cell r="J57" t="str">
            <v>Appointment of nominee</v>
          </cell>
        </row>
        <row r="58">
          <cell r="J58" t="str">
            <v>Respite approval for 21 day extension (Production)</v>
          </cell>
        </row>
        <row r="59">
          <cell r="J59" t="str">
            <v>Opt in/Opt out form (Production)</v>
          </cell>
        </row>
        <row r="62">
          <cell r="J62" t="str">
            <v>Residential Care</v>
          </cell>
        </row>
        <row r="63">
          <cell r="J63" t="str">
            <v>Community Care</v>
          </cell>
        </row>
        <row r="64">
          <cell r="J64" t="str">
            <v xml:space="preserve">EACH </v>
          </cell>
        </row>
        <row r="65">
          <cell r="J65" t="str">
            <v>Community Visitor Scheme</v>
          </cell>
        </row>
        <row r="66">
          <cell r="J66" t="str">
            <v>Day Therapy Centres</v>
          </cell>
        </row>
        <row r="69">
          <cell r="J69" t="str">
            <v>Information requests (ad hoc) - Internal</v>
          </cell>
        </row>
        <row r="70">
          <cell r="B70">
            <v>6.0396976169193897</v>
          </cell>
          <cell r="J70" t="str">
            <v>Information requests (ad hoc) - External</v>
          </cell>
        </row>
        <row r="73">
          <cell r="J73" t="str">
            <v>Systems support help desk (SPARC and MERLIN-CACP only)</v>
          </cell>
        </row>
        <row r="74">
          <cell r="J74" t="str">
            <v>Income testing help-desk - Phone</v>
          </cell>
        </row>
        <row r="75">
          <cell r="J75" t="str">
            <v>Income testing help-desk - Surface Mail</v>
          </cell>
        </row>
        <row r="76">
          <cell r="J76" t="str">
            <v>Income testing help-desk - email</v>
          </cell>
        </row>
        <row r="79">
          <cell r="J79" t="str">
            <v>Manual advance entry records</v>
          </cell>
        </row>
        <row r="80">
          <cell r="J80" t="str">
            <v>Omit advance payment records</v>
          </cell>
        </row>
        <row r="81">
          <cell r="J81" t="str">
            <v>Suspend advance records</v>
          </cell>
        </row>
        <row r="82">
          <cell r="J82" t="str">
            <v>Manual claim adjustment records</v>
          </cell>
        </row>
        <row r="85">
          <cell r="J85" t="str">
            <v>SPARC</v>
          </cell>
        </row>
        <row r="86">
          <cell r="J86" t="str">
            <v>MERLIN</v>
          </cell>
        </row>
        <row r="87">
          <cell r="J87" t="str">
            <v>CACP</v>
          </cell>
        </row>
        <row r="88">
          <cell r="J88" t="str">
            <v>PTS</v>
          </cell>
        </row>
        <row r="91">
          <cell r="J91" t="str">
            <v>Replacement of SPARC</v>
          </cell>
        </row>
        <row r="92">
          <cell r="J92" t="str">
            <v>Conversion of logical files (SPARC)</v>
          </cell>
        </row>
        <row r="93">
          <cell r="J93" t="str">
            <v>MERLIN-CACP</v>
          </cell>
        </row>
        <row r="96">
          <cell r="J96" t="str">
            <v>Number of allocated places (Residential Care)</v>
          </cell>
        </row>
        <row r="97">
          <cell r="J97" t="str">
            <v>Number of providers (Residential Care)</v>
          </cell>
        </row>
        <row r="98">
          <cell r="J98" t="str">
            <v>Number of allocated places (Community Care)</v>
          </cell>
        </row>
        <row r="99">
          <cell r="J99" t="str">
            <v>Number of providers (Community Care)</v>
          </cell>
        </row>
        <row r="101">
          <cell r="J101" t="str">
            <v>PAYMENT TYPE</v>
          </cell>
        </row>
      </sheetData>
      <sheetData sheetId="1" refreshError="1">
        <row r="9">
          <cell r="F9" t="str">
            <v>2003/04</v>
          </cell>
        </row>
      </sheetData>
      <sheetData sheetId="2"/>
      <sheetData sheetId="3" refreshError="1"/>
      <sheetData sheetId="4" refreshError="1"/>
      <sheetData sheetId="5" refreshError="1"/>
      <sheetData sheetId="6" refreshError="1">
        <row r="5">
          <cell r="A5" t="str">
            <v>ACCR Form</v>
          </cell>
          <cell r="B5" t="str">
            <v>3.1.1</v>
          </cell>
          <cell r="D5" t="str">
            <v>ACCR</v>
          </cell>
          <cell r="E5">
            <v>205000</v>
          </cell>
          <cell r="F5">
            <v>1000000</v>
          </cell>
          <cell r="G5">
            <v>4.8780487804878048</v>
          </cell>
        </row>
        <row r="6">
          <cell r="A6" t="str">
            <v>RER Form</v>
          </cell>
          <cell r="B6" t="str">
            <v>3.1.2</v>
          </cell>
          <cell r="D6" t="str">
            <v>RER</v>
          </cell>
          <cell r="E6">
            <v>105000</v>
          </cell>
          <cell r="F6">
            <v>1000000</v>
          </cell>
          <cell r="G6">
            <v>9.5238095238095237</v>
          </cell>
        </row>
        <row r="7">
          <cell r="A7" t="str">
            <v>RCS Form</v>
          </cell>
          <cell r="B7" t="str">
            <v>3.1.3</v>
          </cell>
          <cell r="D7" t="str">
            <v>RCS</v>
          </cell>
        </row>
        <row r="8">
          <cell r="A8" t="str">
            <v>Residential Care Claim Form</v>
          </cell>
          <cell r="B8" t="str">
            <v>3.1.4</v>
          </cell>
          <cell r="D8" t="str">
            <v>RCCF</v>
          </cell>
        </row>
        <row r="9">
          <cell r="A9" t="str">
            <v>Community Care Claim Form</v>
          </cell>
          <cell r="B9" t="str">
            <v>3.1.5</v>
          </cell>
          <cell r="D9" t="str">
            <v>CCCF</v>
          </cell>
        </row>
        <row r="10">
          <cell r="A10" t="str">
            <v>EACH Claim Form (17 providers)</v>
          </cell>
          <cell r="B10" t="str">
            <v>3.1.6</v>
          </cell>
          <cell r="D10" t="str">
            <v>EACHF</v>
          </cell>
        </row>
        <row r="11">
          <cell r="A11" t="str">
            <v>Details for Direct Deposit of Payments</v>
          </cell>
          <cell r="B11" t="str">
            <v>3.1.7</v>
          </cell>
          <cell r="D11" t="str">
            <v>DDPF</v>
          </cell>
        </row>
        <row r="12">
          <cell r="A12" t="str">
            <v>Income testing waivers</v>
          </cell>
          <cell r="B12" t="str">
            <v>3.1.8</v>
          </cell>
          <cell r="D12" t="str">
            <v>ITW</v>
          </cell>
        </row>
        <row r="13">
          <cell r="A13" t="str">
            <v>Application for enteral feeding supplement</v>
          </cell>
          <cell r="B13" t="str">
            <v>3.1.9</v>
          </cell>
          <cell r="D13" t="str">
            <v>EFF</v>
          </cell>
        </row>
        <row r="14">
          <cell r="A14" t="str">
            <v>Application for eligible oxygen supplement</v>
          </cell>
          <cell r="B14" t="str">
            <v>3.1.10</v>
          </cell>
          <cell r="D14" t="str">
            <v>EOF</v>
          </cell>
        </row>
        <row r="15">
          <cell r="A15" t="str">
            <v>Appointment of nominee</v>
          </cell>
          <cell r="B15" t="str">
            <v>3.1.11</v>
          </cell>
          <cell r="D15" t="str">
            <v>NOM</v>
          </cell>
        </row>
        <row r="16">
          <cell r="A16" t="str">
            <v>Respite approval for 21 day extension</v>
          </cell>
          <cell r="B16" t="str">
            <v>3.1.12</v>
          </cell>
          <cell r="D16" t="str">
            <v>RA21</v>
          </cell>
        </row>
        <row r="17">
          <cell r="A17" t="str">
            <v>Opt in/Opt out form</v>
          </cell>
          <cell r="B17" t="str">
            <v>3.1.13</v>
          </cell>
          <cell r="D17" t="str">
            <v>OIOF</v>
          </cell>
        </row>
        <row r="18">
          <cell r="B18" t="str">
            <v xml:space="preserve"> Output 3.1 Total</v>
          </cell>
          <cell r="C18" t="str">
            <v>Residential Care Subsidy [Forms Received]:</v>
          </cell>
        </row>
        <row r="20">
          <cell r="A20" t="str">
            <v>Income testing letters (Production)</v>
          </cell>
          <cell r="B20" t="str">
            <v>3.2.1</v>
          </cell>
          <cell r="D20" t="str">
            <v>ITL</v>
          </cell>
        </row>
        <row r="21">
          <cell r="A21" t="str">
            <v>Class C Hardship letters</v>
          </cell>
          <cell r="B21" t="str">
            <v>3.2.2</v>
          </cell>
          <cell r="D21" t="str">
            <v>CCH</v>
          </cell>
        </row>
        <row r="22">
          <cell r="A22" t="str">
            <v>Provider transaction reports</v>
          </cell>
          <cell r="B22" t="str">
            <v>3.2.3</v>
          </cell>
          <cell r="D22" t="str">
            <v>PTR</v>
          </cell>
        </row>
        <row r="23">
          <cell r="A23" t="str">
            <v>Prudential reminder and compliance letters (Type I)</v>
          </cell>
          <cell r="B23" t="str">
            <v>3.2.4</v>
          </cell>
          <cell r="D23" t="str">
            <v>PRC1</v>
          </cell>
        </row>
        <row r="24">
          <cell r="A24" t="str">
            <v>Prudential reminder and compliance letters (Type II)</v>
          </cell>
          <cell r="B24" t="str">
            <v>3.2.5</v>
          </cell>
          <cell r="D24" t="str">
            <v>PRC2</v>
          </cell>
        </row>
        <row r="25">
          <cell r="A25" t="str">
            <v>Residential Care Claim Form (Production)</v>
          </cell>
          <cell r="B25" t="str">
            <v>3.2.6</v>
          </cell>
          <cell r="D25" t="str">
            <v>RCF</v>
          </cell>
        </row>
        <row r="26">
          <cell r="A26" t="str">
            <v>Community Care Claim Form (Production)</v>
          </cell>
          <cell r="B26" t="str">
            <v>3.2.7</v>
          </cell>
          <cell r="D26" t="str">
            <v>CCF</v>
          </cell>
        </row>
        <row r="27">
          <cell r="A27" t="str">
            <v>EACH Claim Form (Production)</v>
          </cell>
          <cell r="B27" t="str">
            <v>3.2.8</v>
          </cell>
          <cell r="D27" t="str">
            <v>EACH</v>
          </cell>
        </row>
        <row r="28">
          <cell r="A28" t="str">
            <v>Summary Payment Statements for Community Care</v>
          </cell>
          <cell r="B28" t="str">
            <v>3.2.9</v>
          </cell>
          <cell r="D28" t="str">
            <v>SPSC</v>
          </cell>
        </row>
        <row r="29">
          <cell r="A29" t="str">
            <v>Summary Payment Statements for Residential Care</v>
          </cell>
          <cell r="B29" t="str">
            <v>3.2.10</v>
          </cell>
          <cell r="D29" t="str">
            <v>SPSR</v>
          </cell>
        </row>
        <row r="30">
          <cell r="A30" t="str">
            <v>ACCR Form (Production)</v>
          </cell>
          <cell r="B30" t="str">
            <v>3.2.11</v>
          </cell>
          <cell r="D30" t="str">
            <v>ACCRP</v>
          </cell>
        </row>
        <row r="31">
          <cell r="A31" t="str">
            <v>RER Form (Production)</v>
          </cell>
          <cell r="B31" t="str">
            <v>3.2.12</v>
          </cell>
          <cell r="D31" t="str">
            <v>RERP</v>
          </cell>
        </row>
        <row r="32">
          <cell r="A32" t="str">
            <v>RCS Form (Production)</v>
          </cell>
          <cell r="B32" t="str">
            <v>3.2.13</v>
          </cell>
          <cell r="D32" t="str">
            <v>RCSP</v>
          </cell>
        </row>
        <row r="33">
          <cell r="A33" t="str">
            <v>Income testing waivers (Production)</v>
          </cell>
          <cell r="B33" t="str">
            <v>3.2.14</v>
          </cell>
          <cell r="D33" t="str">
            <v>ITWP</v>
          </cell>
        </row>
        <row r="34">
          <cell r="A34" t="str">
            <v>Application for enteral feeding supplement (Production)</v>
          </cell>
          <cell r="B34" t="str">
            <v>3.2.15</v>
          </cell>
          <cell r="D34" t="str">
            <v>AEF</v>
          </cell>
        </row>
        <row r="35">
          <cell r="A35" t="str">
            <v>Application for eligible oxygen supplement (Production)</v>
          </cell>
          <cell r="B35" t="str">
            <v>3.2.16</v>
          </cell>
          <cell r="D35" t="str">
            <v>AEOS</v>
          </cell>
        </row>
        <row r="36">
          <cell r="A36" t="str">
            <v>Appointment of nominee</v>
          </cell>
          <cell r="B36" t="str">
            <v>3.2.17</v>
          </cell>
          <cell r="D36" t="str">
            <v>AN</v>
          </cell>
        </row>
        <row r="37">
          <cell r="A37" t="str">
            <v>Respite approval for 21 day extension (Production)</v>
          </cell>
          <cell r="B37" t="str">
            <v>3.2.18</v>
          </cell>
          <cell r="D37" t="str">
            <v>RA21P</v>
          </cell>
        </row>
        <row r="38">
          <cell r="A38" t="str">
            <v>Opt in/Opt out form (Production)</v>
          </cell>
          <cell r="B38" t="str">
            <v>3.2.19</v>
          </cell>
          <cell r="D38" t="str">
            <v>OIO</v>
          </cell>
        </row>
        <row r="39">
          <cell r="B39" t="str">
            <v xml:space="preserve"> Output 3.2 Total</v>
          </cell>
          <cell r="C39" t="str">
            <v>Forms, Reports and Letters Produced</v>
          </cell>
        </row>
        <row r="41">
          <cell r="A41" t="str">
            <v>Residential Care</v>
          </cell>
          <cell r="B41" t="str">
            <v>3.3.1</v>
          </cell>
          <cell r="D41" t="str">
            <v>RC</v>
          </cell>
        </row>
        <row r="42">
          <cell r="A42" t="str">
            <v>Community Care</v>
          </cell>
          <cell r="B42" t="str">
            <v>3.3.2</v>
          </cell>
          <cell r="D42" t="str">
            <v>CC</v>
          </cell>
        </row>
        <row r="43">
          <cell r="A43" t="str">
            <v xml:space="preserve">EACH </v>
          </cell>
          <cell r="B43" t="str">
            <v>3.3.3</v>
          </cell>
          <cell r="D43" t="str">
            <v>EACHP</v>
          </cell>
        </row>
        <row r="44">
          <cell r="A44" t="str">
            <v>Community Visitor Scheme</v>
          </cell>
          <cell r="B44" t="str">
            <v>3.3.4</v>
          </cell>
        </row>
        <row r="45">
          <cell r="A45" t="str">
            <v>Day Therapy Centres</v>
          </cell>
          <cell r="B45" t="str">
            <v>3.3.5</v>
          </cell>
          <cell r="D45" t="str">
            <v>DTC</v>
          </cell>
        </row>
        <row r="46">
          <cell r="B46" t="str">
            <v xml:space="preserve"> Output 3.3 Total</v>
          </cell>
          <cell r="C46" t="str">
            <v>Payment Functions</v>
          </cell>
        </row>
        <row r="48">
          <cell r="A48" t="str">
            <v>Information requests (ad hoc) - Internal</v>
          </cell>
          <cell r="B48" t="str">
            <v>3.4.1</v>
          </cell>
          <cell r="D48" t="str">
            <v>IRI</v>
          </cell>
        </row>
        <row r="49">
          <cell r="A49" t="str">
            <v>Information requests (ad hoc) - External</v>
          </cell>
          <cell r="B49" t="str">
            <v>3.4.2</v>
          </cell>
          <cell r="D49" t="str">
            <v>IRE</v>
          </cell>
        </row>
        <row r="50">
          <cell r="B50" t="str">
            <v xml:space="preserve"> Output 3.4 Total</v>
          </cell>
          <cell r="C50" t="str">
            <v>Information Management</v>
          </cell>
        </row>
        <row r="52">
          <cell r="A52" t="str">
            <v>Systems support help desk (SPARC and MERLIN-CACP only)</v>
          </cell>
          <cell r="B52" t="str">
            <v>3.5.1</v>
          </cell>
          <cell r="D52" t="str">
            <v>SSHD</v>
          </cell>
        </row>
        <row r="53">
          <cell r="A53" t="str">
            <v>Income testing help-desk - Phone</v>
          </cell>
          <cell r="B53" t="str">
            <v>3.5.2</v>
          </cell>
          <cell r="D53" t="str">
            <v>ITHDP</v>
          </cell>
        </row>
        <row r="54">
          <cell r="A54" t="str">
            <v>Income testing help-desk - Surface Mail</v>
          </cell>
          <cell r="B54" t="str">
            <v>3.5.3</v>
          </cell>
          <cell r="D54" t="str">
            <v>ITHDS</v>
          </cell>
        </row>
        <row r="55">
          <cell r="A55" t="str">
            <v>Income testing help-desk - email</v>
          </cell>
          <cell r="B55" t="str">
            <v>3.5.4</v>
          </cell>
          <cell r="D55" t="str">
            <v>ITHDE</v>
          </cell>
        </row>
        <row r="56">
          <cell r="B56" t="str">
            <v xml:space="preserve"> Output 3.5 Total</v>
          </cell>
          <cell r="C56" t="str">
            <v>Customer Service</v>
          </cell>
        </row>
        <row r="58">
          <cell r="A58" t="str">
            <v>Manual advance entry records</v>
          </cell>
          <cell r="B58" t="str">
            <v>3.6.1</v>
          </cell>
          <cell r="D58" t="str">
            <v>MAE</v>
          </cell>
        </row>
        <row r="59">
          <cell r="A59" t="str">
            <v>Omit advance payment records</v>
          </cell>
          <cell r="B59" t="str">
            <v>3.6.2</v>
          </cell>
          <cell r="D59" t="str">
            <v>OAP</v>
          </cell>
        </row>
        <row r="60">
          <cell r="A60" t="str">
            <v>Suspend advance records</v>
          </cell>
          <cell r="B60" t="str">
            <v>3.6.3</v>
          </cell>
          <cell r="D60" t="str">
            <v>SAR</v>
          </cell>
        </row>
        <row r="61">
          <cell r="A61" t="str">
            <v>Manual claim adjustment records</v>
          </cell>
          <cell r="B61" t="str">
            <v>3.6.4</v>
          </cell>
          <cell r="D61" t="str">
            <v>MCA</v>
          </cell>
        </row>
        <row r="62">
          <cell r="B62" t="str">
            <v xml:space="preserve"> Output 3.6 Total</v>
          </cell>
          <cell r="C62" t="str">
            <v>Audit (SPARC Only)</v>
          </cell>
        </row>
        <row r="64">
          <cell r="A64" t="str">
            <v>SPARC</v>
          </cell>
          <cell r="B64" t="str">
            <v>3.7.1</v>
          </cell>
          <cell r="D64" t="str">
            <v>SPARC</v>
          </cell>
        </row>
        <row r="65">
          <cell r="A65" t="str">
            <v>MERLIN</v>
          </cell>
          <cell r="B65" t="str">
            <v>3.7.2</v>
          </cell>
          <cell r="D65" t="str">
            <v>MERLIN</v>
          </cell>
        </row>
        <row r="66">
          <cell r="A66" t="str">
            <v>CACP</v>
          </cell>
          <cell r="B66" t="str">
            <v>3.7.3</v>
          </cell>
          <cell r="D66" t="str">
            <v>CACP</v>
          </cell>
        </row>
        <row r="67">
          <cell r="A67" t="str">
            <v>PTS</v>
          </cell>
          <cell r="B67" t="str">
            <v>3.7.4</v>
          </cell>
          <cell r="D67" t="str">
            <v>PTS</v>
          </cell>
        </row>
        <row r="68">
          <cell r="A68" t="str">
            <v>PASIF</v>
          </cell>
          <cell r="B68" t="str">
            <v>3.7.5</v>
          </cell>
          <cell r="D68" t="str">
            <v>PASIF</v>
          </cell>
        </row>
        <row r="69">
          <cell r="A69" t="str">
            <v>SAP?</v>
          </cell>
          <cell r="B69" t="str">
            <v>3.7.6</v>
          </cell>
          <cell r="D69" t="str">
            <v>SAP</v>
          </cell>
        </row>
        <row r="70">
          <cell r="B70" t="str">
            <v xml:space="preserve"> Output 3.7 Total</v>
          </cell>
          <cell r="C70" t="str">
            <v>Service Levels</v>
          </cell>
        </row>
        <row r="72">
          <cell r="A72" t="str">
            <v>Replacement of SPARC</v>
          </cell>
          <cell r="B72" t="str">
            <v>3.8.1</v>
          </cell>
          <cell r="D72" t="str">
            <v>RSPARC</v>
          </cell>
        </row>
        <row r="73">
          <cell r="A73" t="str">
            <v>Conversion of logical files (SPARC)</v>
          </cell>
          <cell r="B73" t="str">
            <v>3.8.2</v>
          </cell>
          <cell r="D73" t="str">
            <v>CSPARC</v>
          </cell>
        </row>
        <row r="74">
          <cell r="A74" t="str">
            <v>MERLIN-CACP</v>
          </cell>
          <cell r="B74" t="str">
            <v>3.8.3</v>
          </cell>
          <cell r="D74" t="str">
            <v>MNCP</v>
          </cell>
        </row>
        <row r="75">
          <cell r="B75" t="str">
            <v xml:space="preserve"> Output 3.8 Total</v>
          </cell>
          <cell r="C75" t="str">
            <v>Function Point Analysis</v>
          </cell>
        </row>
        <row r="77">
          <cell r="A77" t="str">
            <v>Number of allocated places (Residential Care)</v>
          </cell>
          <cell r="B77" t="str">
            <v>3.9.1</v>
          </cell>
          <cell r="D77" t="str">
            <v>NAP</v>
          </cell>
        </row>
        <row r="78">
          <cell r="A78" t="str">
            <v>Number of providers (Residential Care)</v>
          </cell>
          <cell r="B78" t="str">
            <v>3.9.2</v>
          </cell>
          <cell r="D78" t="str">
            <v>NPR</v>
          </cell>
        </row>
        <row r="79">
          <cell r="A79" t="str">
            <v>Number of allocated places (Community Care)</v>
          </cell>
          <cell r="B79" t="str">
            <v>3.9.3</v>
          </cell>
          <cell r="D79" t="str">
            <v>NAPC</v>
          </cell>
        </row>
        <row r="80">
          <cell r="A80" t="str">
            <v>Number of providers (Community Care)</v>
          </cell>
          <cell r="B80" t="str">
            <v>3.9.4</v>
          </cell>
          <cell r="D80" t="str">
            <v>NPC</v>
          </cell>
        </row>
        <row r="81">
          <cell r="B81" t="str">
            <v xml:space="preserve"> Output 3.9 Total</v>
          </cell>
          <cell r="C81" t="str">
            <v>Allocation of Places &amp; Distribution of providers</v>
          </cell>
        </row>
      </sheetData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6">
          <cell r="J26" t="str">
            <v>ACCR Form</v>
          </cell>
        </row>
      </sheetData>
      <sheetData sheetId="19">
        <row r="9">
          <cell r="F9" t="str">
            <v>2003/04</v>
          </cell>
        </row>
      </sheetData>
      <sheetData sheetId="20"/>
      <sheetData sheetId="21">
        <row r="5">
          <cell r="A5" t="str">
            <v>ACCR Form</v>
          </cell>
        </row>
      </sheetData>
      <sheetData sheetId="2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Lists"/>
      <sheetName val="Sign off"/>
      <sheetName val="Adjustment Index"/>
      <sheetName val="Parameter Metrics"/>
      <sheetName val="Unit Price Listing"/>
      <sheetName val="Checklist"/>
      <sheetName val="Total (2)"/>
      <sheetName val="Stop"/>
      <sheetName val="Rounding"/>
      <sheetName val="Post UPC"/>
      <sheetName val="WCI Adj"/>
      <sheetName val="ED Adj"/>
      <sheetName val="Total"/>
      <sheetName val="Start"/>
      <sheetName val="End"/>
      <sheetName val="Pre UPC"/>
      <sheetName val="FBO"/>
      <sheetName val="Base"/>
      <sheetName val="Begin"/>
      <sheetName val="CBMS Rec"/>
      <sheetName val="CBMS CSV Data"/>
      <sheetName val="Adj_Template"/>
      <sheetName val="ParaAdj_Template"/>
      <sheetName val="OBAdj_Template"/>
      <sheetName val="Unit Price Change - Template"/>
    </sheetNames>
    <sheetDataSet>
      <sheetData sheetId="0"/>
      <sheetData sheetId="1">
        <row r="5">
          <cell r="F5" t="str">
            <v>2014-15 Previous Actuals</v>
          </cell>
        </row>
      </sheetData>
      <sheetData sheetId="2"/>
      <sheetData sheetId="3"/>
      <sheetData sheetId="4">
        <row r="8">
          <cell r="D8" t="str">
            <v>2014-15</v>
          </cell>
          <cell r="E8" t="str">
            <v>2015-16</v>
          </cell>
          <cell r="F8" t="str">
            <v>2016-17</v>
          </cell>
          <cell r="G8" t="str">
            <v>2017-18</v>
          </cell>
          <cell r="H8" t="str">
            <v>2018-19</v>
          </cell>
          <cell r="I8" t="str">
            <v>2019-20</v>
          </cell>
          <cell r="J8" t="str">
            <v>2020-21</v>
          </cell>
          <cell r="K8" t="str">
            <v>2021-22</v>
          </cell>
          <cell r="L8" t="str">
            <v>2022-23</v>
          </cell>
          <cell r="M8" t="str">
            <v>2023-24</v>
          </cell>
          <cell r="N8" t="str">
            <v>2024-25</v>
          </cell>
          <cell r="O8" t="str">
            <v>2025-26</v>
          </cell>
          <cell r="P8" t="str">
            <v>2026-27</v>
          </cell>
          <cell r="Q8" t="str">
            <v>2027-28</v>
          </cell>
          <cell r="R8" t="str">
            <v>2028-29</v>
          </cell>
          <cell r="S8" t="str">
            <v>2029-30</v>
          </cell>
          <cell r="T8" t="str">
            <v>2030-31</v>
          </cell>
        </row>
        <row r="9">
          <cell r="B9" t="str">
            <v>WCI 6</v>
          </cell>
          <cell r="C9" t="str">
            <v>Update</v>
          </cell>
          <cell r="D9" t="str">
            <v>PA</v>
          </cell>
          <cell r="E9" t="str">
            <v>RB</v>
          </cell>
          <cell r="F9" t="str">
            <v>NB</v>
          </cell>
          <cell r="G9" t="str">
            <v>FY1</v>
          </cell>
          <cell r="H9" t="str">
            <v>FY2</v>
          </cell>
          <cell r="I9" t="str">
            <v>FY3</v>
          </cell>
          <cell r="J9" t="str">
            <v>FY4</v>
          </cell>
          <cell r="K9" t="str">
            <v>FY5</v>
          </cell>
          <cell r="L9" t="str">
            <v>FY6</v>
          </cell>
          <cell r="M9" t="str">
            <v>FY7</v>
          </cell>
          <cell r="N9" t="str">
            <v>FY8</v>
          </cell>
          <cell r="O9" t="str">
            <v>FY9</v>
          </cell>
          <cell r="P9" t="str">
            <v>FY10</v>
          </cell>
          <cell r="Q9" t="str">
            <v>FY11</v>
          </cell>
          <cell r="R9" t="str">
            <v>FY12</v>
          </cell>
          <cell r="S9" t="str">
            <v>FY13</v>
          </cell>
          <cell r="T9" t="str">
            <v>FY14</v>
          </cell>
        </row>
        <row r="10">
          <cell r="B10" t="str">
            <v>Previous WCI 6</v>
          </cell>
          <cell r="C10">
            <v>41730</v>
          </cell>
          <cell r="D10">
            <v>2.1999999999999999E-2</v>
          </cell>
          <cell r="E10">
            <v>1.4999999999999999E-2</v>
          </cell>
          <cell r="F10">
            <v>0.02</v>
          </cell>
          <cell r="G10">
            <v>0.02</v>
          </cell>
          <cell r="H10">
            <v>0.02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B11" t="str">
            <v>Current WCI 6</v>
          </cell>
          <cell r="C11">
            <v>41730</v>
          </cell>
          <cell r="D11">
            <v>2.1999999999999999E-2</v>
          </cell>
          <cell r="E11">
            <v>1.4999999999999999E-2</v>
          </cell>
          <cell r="F11">
            <v>1.7999999999999999E-2</v>
          </cell>
          <cell r="G11">
            <v>1.9E-2</v>
          </cell>
          <cell r="H11">
            <v>1.7999999999999999E-2</v>
          </cell>
          <cell r="I11">
            <v>0.02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B12" t="str">
            <v>Annual Change</v>
          </cell>
          <cell r="D12">
            <v>1</v>
          </cell>
          <cell r="E12">
            <v>1</v>
          </cell>
          <cell r="F12">
            <v>0.99803921568627452</v>
          </cell>
          <cell r="G12">
            <v>0.99901960784313715</v>
          </cell>
          <cell r="H12">
            <v>0.99803921568627452</v>
          </cell>
          <cell r="I12">
            <v>1.02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  <cell r="P12">
            <v>1</v>
          </cell>
          <cell r="Q12">
            <v>1</v>
          </cell>
          <cell r="R12">
            <v>1</v>
          </cell>
          <cell r="S12">
            <v>1</v>
          </cell>
          <cell r="T12">
            <v>1</v>
          </cell>
        </row>
        <row r="13">
          <cell r="B13" t="str">
            <v>Cumulative Change</v>
          </cell>
          <cell r="D13">
            <v>1</v>
          </cell>
          <cell r="E13">
            <v>1</v>
          </cell>
          <cell r="F13">
            <v>0.99803921568627452</v>
          </cell>
          <cell r="G13">
            <v>0.99706074586697413</v>
          </cell>
          <cell r="H13">
            <v>0.99510572479664672</v>
          </cell>
          <cell r="I13">
            <v>1.0150078392925796</v>
          </cell>
          <cell r="J13">
            <v>1.0150078392925796</v>
          </cell>
          <cell r="K13">
            <v>1.0150078392925796</v>
          </cell>
          <cell r="L13">
            <v>1.0150078392925796</v>
          </cell>
          <cell r="M13">
            <v>1.0150078392925796</v>
          </cell>
          <cell r="N13">
            <v>1.0150078392925796</v>
          </cell>
          <cell r="O13">
            <v>1.0150078392925796</v>
          </cell>
          <cell r="P13">
            <v>1.0150078392925796</v>
          </cell>
          <cell r="Q13">
            <v>1.0150078392925796</v>
          </cell>
          <cell r="R13">
            <v>1.0150078392925796</v>
          </cell>
          <cell r="S13">
            <v>1.0150078392925796</v>
          </cell>
          <cell r="T13">
            <v>1.0150078392925796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>
        <row r="3">
          <cell r="E3">
            <v>0</v>
          </cell>
        </row>
      </sheetData>
      <sheetData sheetId="13">
        <row r="3">
          <cell r="E3">
            <v>-8448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SV"/>
      <sheetName val="Departmental Mapping"/>
      <sheetName val="Administered Mapping"/>
      <sheetName val="Validations"/>
      <sheetName val="Section 3 Source"/>
    </sheetNames>
    <sheetDataSet>
      <sheetData sheetId="0">
        <row r="2">
          <cell r="AP2" t="str">
            <v>System Derived</v>
          </cell>
        </row>
        <row r="3">
          <cell r="H3" t="str">
            <v>Departmental</v>
          </cell>
          <cell r="K3">
            <v>0</v>
          </cell>
          <cell r="P3">
            <v>9000801</v>
          </cell>
          <cell r="X3">
            <v>8825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O3" t="str">
            <v>financeapproved</v>
          </cell>
          <cell r="AP3" t="b">
            <v>0</v>
          </cell>
        </row>
        <row r="4">
          <cell r="H4" t="str">
            <v>Departmental</v>
          </cell>
          <cell r="K4">
            <v>0</v>
          </cell>
          <cell r="P4">
            <v>9000801</v>
          </cell>
          <cell r="X4">
            <v>-8.8249999999999993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O4" t="str">
            <v>financeapproved</v>
          </cell>
          <cell r="AP4" t="b">
            <v>0</v>
          </cell>
        </row>
        <row r="5">
          <cell r="H5" t="str">
            <v>Departmental</v>
          </cell>
          <cell r="K5">
            <v>0</v>
          </cell>
          <cell r="P5">
            <v>6100001</v>
          </cell>
          <cell r="X5">
            <v>-10000</v>
          </cell>
          <cell r="Y5">
            <v>-10000</v>
          </cell>
          <cell r="Z5">
            <v>-10000</v>
          </cell>
          <cell r="AA5">
            <v>-10000</v>
          </cell>
          <cell r="AB5">
            <v>-10000</v>
          </cell>
          <cell r="AC5">
            <v>-10000</v>
          </cell>
          <cell r="AO5" t="str">
            <v>financeapproved</v>
          </cell>
          <cell r="AP5" t="b">
            <v>1</v>
          </cell>
        </row>
        <row r="6">
          <cell r="H6" t="str">
            <v>Departmental</v>
          </cell>
          <cell r="K6">
            <v>0</v>
          </cell>
          <cell r="P6">
            <v>6100001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O6" t="str">
            <v>financeapproved</v>
          </cell>
          <cell r="AP6" t="b">
            <v>0</v>
          </cell>
        </row>
        <row r="7">
          <cell r="H7" t="str">
            <v>Departmental</v>
          </cell>
          <cell r="K7">
            <v>0</v>
          </cell>
          <cell r="P7">
            <v>6100001</v>
          </cell>
          <cell r="X7">
            <v>-29299</v>
          </cell>
          <cell r="Y7">
            <v>-29299</v>
          </cell>
          <cell r="Z7">
            <v>-29299</v>
          </cell>
          <cell r="AA7">
            <v>-29299</v>
          </cell>
          <cell r="AB7">
            <v>-29299</v>
          </cell>
          <cell r="AC7">
            <v>-29299</v>
          </cell>
          <cell r="AO7" t="str">
            <v>financeapproved</v>
          </cell>
          <cell r="AP7" t="b">
            <v>1</v>
          </cell>
        </row>
        <row r="8">
          <cell r="H8" t="str">
            <v>Departmental</v>
          </cell>
          <cell r="K8">
            <v>0</v>
          </cell>
          <cell r="P8">
            <v>6100001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O8" t="str">
            <v>financeapproved</v>
          </cell>
          <cell r="AP8" t="b">
            <v>0</v>
          </cell>
        </row>
        <row r="9">
          <cell r="H9" t="str">
            <v>Departmental</v>
          </cell>
          <cell r="K9">
            <v>0</v>
          </cell>
          <cell r="P9">
            <v>6100001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O9" t="str">
            <v>financeapproved</v>
          </cell>
          <cell r="AP9" t="b">
            <v>0</v>
          </cell>
        </row>
        <row r="10">
          <cell r="H10" t="str">
            <v>Departmental</v>
          </cell>
          <cell r="K10">
            <v>0</v>
          </cell>
          <cell r="P10">
            <v>6100001</v>
          </cell>
          <cell r="X10">
            <v>58598</v>
          </cell>
          <cell r="Y10">
            <v>58598</v>
          </cell>
          <cell r="Z10">
            <v>58598</v>
          </cell>
          <cell r="AA10">
            <v>58598</v>
          </cell>
          <cell r="AB10">
            <v>58598</v>
          </cell>
          <cell r="AC10">
            <v>58598</v>
          </cell>
          <cell r="AO10" t="str">
            <v>financeapproved</v>
          </cell>
          <cell r="AP10" t="b">
            <v>1</v>
          </cell>
        </row>
        <row r="11">
          <cell r="H11" t="str">
            <v>Departmental</v>
          </cell>
          <cell r="K11">
            <v>0</v>
          </cell>
          <cell r="P11">
            <v>6100001</v>
          </cell>
          <cell r="X11">
            <v>-15602</v>
          </cell>
          <cell r="Y11">
            <v>-15602</v>
          </cell>
          <cell r="Z11">
            <v>-15602</v>
          </cell>
          <cell r="AA11">
            <v>-15602</v>
          </cell>
          <cell r="AB11">
            <v>-15602</v>
          </cell>
          <cell r="AC11">
            <v>-15602</v>
          </cell>
          <cell r="AO11" t="str">
            <v>financeapproved</v>
          </cell>
          <cell r="AP11" t="b">
            <v>1</v>
          </cell>
        </row>
        <row r="12">
          <cell r="H12" t="str">
            <v>Departmental</v>
          </cell>
          <cell r="K12">
            <v>0</v>
          </cell>
          <cell r="P12">
            <v>6100001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O12" t="str">
            <v>financeapproved</v>
          </cell>
          <cell r="AP12" t="b">
            <v>0</v>
          </cell>
        </row>
        <row r="13">
          <cell r="H13" t="str">
            <v>Departmental</v>
          </cell>
          <cell r="K13">
            <v>0</v>
          </cell>
          <cell r="P13">
            <v>6100001</v>
          </cell>
          <cell r="X13">
            <v>-14375</v>
          </cell>
          <cell r="Y13">
            <v>-14375</v>
          </cell>
          <cell r="Z13">
            <v>-14375</v>
          </cell>
          <cell r="AA13">
            <v>-14375</v>
          </cell>
          <cell r="AB13">
            <v>-14375</v>
          </cell>
          <cell r="AC13">
            <v>-14375</v>
          </cell>
          <cell r="AO13" t="str">
            <v>financeapproved</v>
          </cell>
          <cell r="AP13" t="b">
            <v>1</v>
          </cell>
        </row>
        <row r="14">
          <cell r="H14" t="str">
            <v>Departmental</v>
          </cell>
          <cell r="K14">
            <v>0</v>
          </cell>
          <cell r="P14">
            <v>6100001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O14" t="str">
            <v>financeapproved</v>
          </cell>
          <cell r="AP14" t="b">
            <v>0</v>
          </cell>
        </row>
        <row r="15">
          <cell r="H15" t="str">
            <v>Departmental</v>
          </cell>
          <cell r="K15">
            <v>0</v>
          </cell>
          <cell r="P15">
            <v>6100001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O15" t="str">
            <v>financeapproved</v>
          </cell>
          <cell r="AP15" t="b">
            <v>0</v>
          </cell>
        </row>
        <row r="16">
          <cell r="H16" t="str">
            <v>Departmental</v>
          </cell>
          <cell r="K16">
            <v>0</v>
          </cell>
          <cell r="P16">
            <v>6100001</v>
          </cell>
          <cell r="X16">
            <v>8910</v>
          </cell>
          <cell r="Y16">
            <v>8910</v>
          </cell>
          <cell r="Z16">
            <v>8910</v>
          </cell>
          <cell r="AA16">
            <v>8910</v>
          </cell>
          <cell r="AB16">
            <v>8910</v>
          </cell>
          <cell r="AC16">
            <v>8910</v>
          </cell>
          <cell r="AO16" t="str">
            <v>financeapproved</v>
          </cell>
          <cell r="AP16" t="b">
            <v>1</v>
          </cell>
        </row>
        <row r="17">
          <cell r="H17" t="str">
            <v>Departmental</v>
          </cell>
          <cell r="K17">
            <v>0</v>
          </cell>
          <cell r="P17">
            <v>6100001</v>
          </cell>
          <cell r="X17">
            <v>-11291</v>
          </cell>
          <cell r="Y17">
            <v>-11291</v>
          </cell>
          <cell r="Z17">
            <v>-11291</v>
          </cell>
          <cell r="AA17">
            <v>-11291</v>
          </cell>
          <cell r="AB17">
            <v>-11291</v>
          </cell>
          <cell r="AC17">
            <v>-11291</v>
          </cell>
          <cell r="AO17" t="str">
            <v>financeapproved</v>
          </cell>
          <cell r="AP17" t="b">
            <v>1</v>
          </cell>
        </row>
        <row r="18">
          <cell r="H18" t="str">
            <v>Departmental</v>
          </cell>
          <cell r="K18">
            <v>0</v>
          </cell>
          <cell r="P18">
            <v>6100001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O18" t="str">
            <v>financeapproved</v>
          </cell>
          <cell r="AP18" t="b">
            <v>0</v>
          </cell>
        </row>
        <row r="19">
          <cell r="H19" t="str">
            <v>Administered</v>
          </cell>
          <cell r="K19">
            <v>0</v>
          </cell>
          <cell r="P19">
            <v>6212008</v>
          </cell>
          <cell r="X19">
            <v>-1267094</v>
          </cell>
          <cell r="Y19">
            <v>-1267094</v>
          </cell>
          <cell r="Z19">
            <v>-1267094</v>
          </cell>
          <cell r="AA19">
            <v>-1267094</v>
          </cell>
          <cell r="AB19">
            <v>-1267094</v>
          </cell>
          <cell r="AC19">
            <v>-1267094</v>
          </cell>
          <cell r="AO19" t="str">
            <v>financeapproved</v>
          </cell>
          <cell r="AP19" t="b">
            <v>1</v>
          </cell>
        </row>
        <row r="20">
          <cell r="H20" t="str">
            <v>Administered</v>
          </cell>
          <cell r="K20">
            <v>0</v>
          </cell>
          <cell r="P20">
            <v>6212008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O20" t="str">
            <v>financeapproved</v>
          </cell>
          <cell r="AP20" t="b">
            <v>0</v>
          </cell>
        </row>
        <row r="21">
          <cell r="H21" t="str">
            <v>Administered</v>
          </cell>
          <cell r="K21">
            <v>0</v>
          </cell>
          <cell r="P21">
            <v>6900002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O21" t="str">
            <v>financeapproved</v>
          </cell>
          <cell r="AP21" t="b">
            <v>0</v>
          </cell>
        </row>
        <row r="22">
          <cell r="H22" t="str">
            <v>Administered</v>
          </cell>
          <cell r="K22">
            <v>0</v>
          </cell>
          <cell r="P22">
            <v>6900002</v>
          </cell>
          <cell r="X22">
            <v>1267094</v>
          </cell>
          <cell r="Y22">
            <v>1267094</v>
          </cell>
          <cell r="Z22">
            <v>1267094</v>
          </cell>
          <cell r="AA22">
            <v>1267094</v>
          </cell>
          <cell r="AB22">
            <v>1267094</v>
          </cell>
          <cell r="AC22">
            <v>1267094</v>
          </cell>
          <cell r="AO22" t="str">
            <v>financeapproved</v>
          </cell>
          <cell r="AP22" t="b">
            <v>1</v>
          </cell>
        </row>
        <row r="23">
          <cell r="H23" t="str">
            <v>Administered</v>
          </cell>
          <cell r="K23">
            <v>0</v>
          </cell>
          <cell r="P23">
            <v>6100001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O23" t="str">
            <v>financeapproved</v>
          </cell>
          <cell r="AP23" t="b">
            <v>1</v>
          </cell>
        </row>
        <row r="24">
          <cell r="H24" t="str">
            <v>Administered</v>
          </cell>
          <cell r="K24">
            <v>0</v>
          </cell>
          <cell r="P24">
            <v>6100001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O24" t="str">
            <v>financeapproved</v>
          </cell>
          <cell r="AP24" t="b">
            <v>0</v>
          </cell>
        </row>
        <row r="25">
          <cell r="H25" t="str">
            <v>Administered</v>
          </cell>
          <cell r="K25">
            <v>0</v>
          </cell>
          <cell r="P25">
            <v>6211006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O25" t="str">
            <v>financeapproved</v>
          </cell>
          <cell r="AP25" t="b">
            <v>0</v>
          </cell>
        </row>
        <row r="26">
          <cell r="H26" t="str">
            <v>Administered</v>
          </cell>
          <cell r="K26">
            <v>0</v>
          </cell>
          <cell r="P26">
            <v>6211006</v>
          </cell>
          <cell r="X26">
            <v>515267</v>
          </cell>
          <cell r="Y26">
            <v>515267</v>
          </cell>
          <cell r="Z26">
            <v>515267</v>
          </cell>
          <cell r="AA26">
            <v>515267</v>
          </cell>
          <cell r="AB26">
            <v>515267</v>
          </cell>
          <cell r="AC26">
            <v>515267</v>
          </cell>
          <cell r="AO26" t="str">
            <v>financeapproved</v>
          </cell>
          <cell r="AP26" t="b">
            <v>1</v>
          </cell>
        </row>
        <row r="27">
          <cell r="H27" t="str">
            <v>Administered</v>
          </cell>
          <cell r="K27">
            <v>0</v>
          </cell>
          <cell r="P27">
            <v>6900002</v>
          </cell>
          <cell r="X27">
            <v>-515267</v>
          </cell>
          <cell r="Y27">
            <v>-515267</v>
          </cell>
          <cell r="Z27">
            <v>-515267</v>
          </cell>
          <cell r="AA27">
            <v>-515267</v>
          </cell>
          <cell r="AB27">
            <v>-515267</v>
          </cell>
          <cell r="AC27">
            <v>-515267</v>
          </cell>
          <cell r="AO27" t="str">
            <v>financeapproved</v>
          </cell>
          <cell r="AP27" t="b">
            <v>1</v>
          </cell>
        </row>
        <row r="28">
          <cell r="H28" t="str">
            <v>Administered</v>
          </cell>
          <cell r="K28">
            <v>0</v>
          </cell>
          <cell r="P28">
            <v>6900002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O28" t="str">
            <v>financeapproved</v>
          </cell>
          <cell r="AP28" t="b">
            <v>0</v>
          </cell>
        </row>
        <row r="29">
          <cell r="H29" t="str">
            <v>Administered</v>
          </cell>
          <cell r="K29">
            <v>0</v>
          </cell>
          <cell r="P29">
            <v>6100001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O29" t="str">
            <v>financeapproved</v>
          </cell>
          <cell r="AP29" t="b">
            <v>0</v>
          </cell>
        </row>
        <row r="30">
          <cell r="H30" t="str">
            <v>Administered</v>
          </cell>
          <cell r="K30">
            <v>0</v>
          </cell>
          <cell r="P30">
            <v>6100001</v>
          </cell>
          <cell r="X30">
            <v>24628</v>
          </cell>
          <cell r="Y30">
            <v>24628</v>
          </cell>
          <cell r="Z30">
            <v>24628</v>
          </cell>
          <cell r="AA30">
            <v>24628</v>
          </cell>
          <cell r="AB30">
            <v>24628</v>
          </cell>
          <cell r="AC30">
            <v>24628</v>
          </cell>
          <cell r="AO30" t="str">
            <v>financeapproved</v>
          </cell>
          <cell r="AP30" t="b">
            <v>1</v>
          </cell>
        </row>
        <row r="31">
          <cell r="H31" t="str">
            <v>Administered</v>
          </cell>
          <cell r="K31">
            <v>0</v>
          </cell>
          <cell r="P31">
            <v>6100001</v>
          </cell>
          <cell r="X31">
            <v>-24628</v>
          </cell>
          <cell r="Y31">
            <v>-24628</v>
          </cell>
          <cell r="Z31">
            <v>-24628</v>
          </cell>
          <cell r="AA31">
            <v>-24628</v>
          </cell>
          <cell r="AB31">
            <v>-24628</v>
          </cell>
          <cell r="AC31">
            <v>-24628</v>
          </cell>
          <cell r="AO31" t="str">
            <v>financeapproved</v>
          </cell>
          <cell r="AP31" t="b">
            <v>1</v>
          </cell>
        </row>
        <row r="32">
          <cell r="H32" t="str">
            <v>Administered</v>
          </cell>
          <cell r="K32">
            <v>0</v>
          </cell>
          <cell r="P32">
            <v>6100001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O32" t="str">
            <v>financeapproved</v>
          </cell>
          <cell r="AP32" t="b">
            <v>0</v>
          </cell>
        </row>
        <row r="33">
          <cell r="H33" t="str">
            <v>Administered</v>
          </cell>
          <cell r="K33">
            <v>0</v>
          </cell>
          <cell r="P33">
            <v>6100001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O33" t="str">
            <v>financeapproved</v>
          </cell>
          <cell r="AP33" t="b">
            <v>0</v>
          </cell>
        </row>
        <row r="34">
          <cell r="H34" t="str">
            <v>Administered</v>
          </cell>
          <cell r="K34">
            <v>0</v>
          </cell>
          <cell r="P34">
            <v>6100001</v>
          </cell>
          <cell r="X34">
            <v>628485</v>
          </cell>
          <cell r="Y34">
            <v>628485</v>
          </cell>
          <cell r="Z34">
            <v>628485</v>
          </cell>
          <cell r="AA34">
            <v>628485</v>
          </cell>
          <cell r="AB34">
            <v>628485</v>
          </cell>
          <cell r="AC34">
            <v>628485</v>
          </cell>
          <cell r="AO34" t="str">
            <v>financeapproved</v>
          </cell>
          <cell r="AP34" t="b">
            <v>1</v>
          </cell>
        </row>
        <row r="35">
          <cell r="H35" t="str">
            <v>Departmental</v>
          </cell>
          <cell r="K35">
            <v>0</v>
          </cell>
          <cell r="P35">
            <v>6100001</v>
          </cell>
          <cell r="X35">
            <v>-9125</v>
          </cell>
          <cell r="Y35">
            <v>-9125</v>
          </cell>
          <cell r="Z35">
            <v>-9125</v>
          </cell>
          <cell r="AA35">
            <v>-9125</v>
          </cell>
          <cell r="AB35">
            <v>-9125</v>
          </cell>
          <cell r="AC35">
            <v>-9125</v>
          </cell>
          <cell r="AO35" t="str">
            <v>financeapproved</v>
          </cell>
          <cell r="AP35" t="b">
            <v>1</v>
          </cell>
        </row>
        <row r="36">
          <cell r="H36" t="str">
            <v>Departmental</v>
          </cell>
          <cell r="K36">
            <v>0</v>
          </cell>
          <cell r="P36">
            <v>6100001</v>
          </cell>
          <cell r="X36">
            <v>-1338</v>
          </cell>
          <cell r="Y36">
            <v>-1338</v>
          </cell>
          <cell r="Z36">
            <v>-1338</v>
          </cell>
          <cell r="AA36">
            <v>-1338</v>
          </cell>
          <cell r="AB36">
            <v>-1338</v>
          </cell>
          <cell r="AC36">
            <v>-1338</v>
          </cell>
          <cell r="AO36" t="str">
            <v>financeapproved</v>
          </cell>
          <cell r="AP36" t="b">
            <v>0</v>
          </cell>
        </row>
        <row r="37">
          <cell r="H37" t="str">
            <v>Departmental</v>
          </cell>
          <cell r="K37">
            <v>0</v>
          </cell>
          <cell r="P37">
            <v>6100001</v>
          </cell>
          <cell r="X37">
            <v>200387</v>
          </cell>
          <cell r="Y37">
            <v>200387</v>
          </cell>
          <cell r="Z37">
            <v>200387</v>
          </cell>
          <cell r="AA37">
            <v>200387</v>
          </cell>
          <cell r="AB37">
            <v>200387</v>
          </cell>
          <cell r="AC37">
            <v>200387</v>
          </cell>
          <cell r="AO37" t="str">
            <v>financeapproved</v>
          </cell>
          <cell r="AP37" t="b">
            <v>1</v>
          </cell>
        </row>
        <row r="38">
          <cell r="H38" t="str">
            <v>Departmental</v>
          </cell>
          <cell r="K38">
            <v>0</v>
          </cell>
          <cell r="P38">
            <v>6100001</v>
          </cell>
          <cell r="X38">
            <v>377713</v>
          </cell>
          <cell r="Y38">
            <v>377713</v>
          </cell>
          <cell r="Z38">
            <v>377713</v>
          </cell>
          <cell r="AA38">
            <v>377713</v>
          </cell>
          <cell r="AB38">
            <v>377713</v>
          </cell>
          <cell r="AC38">
            <v>377713</v>
          </cell>
          <cell r="AO38" t="str">
            <v>financeapproved</v>
          </cell>
          <cell r="AP38" t="b">
            <v>0</v>
          </cell>
        </row>
        <row r="39">
          <cell r="H39" t="str">
            <v>Departmental</v>
          </cell>
          <cell r="K39">
            <v>0</v>
          </cell>
          <cell r="P39">
            <v>5220002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O39" t="str">
            <v>financeapproved</v>
          </cell>
          <cell r="AP39" t="b">
            <v>0</v>
          </cell>
        </row>
        <row r="40">
          <cell r="H40" t="str">
            <v>Departmental</v>
          </cell>
          <cell r="K40">
            <v>0</v>
          </cell>
          <cell r="P40">
            <v>5220002</v>
          </cell>
          <cell r="X40">
            <v>4385</v>
          </cell>
          <cell r="Y40">
            <v>4385</v>
          </cell>
          <cell r="Z40">
            <v>4385</v>
          </cell>
          <cell r="AA40">
            <v>4385</v>
          </cell>
          <cell r="AB40">
            <v>4385</v>
          </cell>
          <cell r="AC40">
            <v>4385</v>
          </cell>
          <cell r="AO40" t="str">
            <v>financeapproved</v>
          </cell>
          <cell r="AP40" t="b">
            <v>0</v>
          </cell>
        </row>
        <row r="41">
          <cell r="H41" t="str">
            <v>Departmental</v>
          </cell>
          <cell r="K41">
            <v>0</v>
          </cell>
          <cell r="P41">
            <v>5233029</v>
          </cell>
          <cell r="X41">
            <v>-600</v>
          </cell>
          <cell r="Y41">
            <v>-600</v>
          </cell>
          <cell r="Z41">
            <v>-600</v>
          </cell>
          <cell r="AA41">
            <v>-600</v>
          </cell>
          <cell r="AB41">
            <v>-600</v>
          </cell>
          <cell r="AC41">
            <v>-600</v>
          </cell>
          <cell r="AO41" t="str">
            <v>financeapproved</v>
          </cell>
          <cell r="AP41" t="b">
            <v>0</v>
          </cell>
        </row>
        <row r="42">
          <cell r="H42" t="str">
            <v>Departmental</v>
          </cell>
          <cell r="K42">
            <v>0</v>
          </cell>
          <cell r="P42">
            <v>5233029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O42" t="str">
            <v>financeapproved</v>
          </cell>
          <cell r="AP42" t="b">
            <v>0</v>
          </cell>
        </row>
        <row r="43">
          <cell r="H43" t="str">
            <v>Departmental</v>
          </cell>
          <cell r="K43">
            <v>0</v>
          </cell>
          <cell r="P43">
            <v>6100001</v>
          </cell>
          <cell r="X43">
            <v>197436</v>
          </cell>
          <cell r="Y43">
            <v>198181</v>
          </cell>
          <cell r="Z43">
            <v>198926</v>
          </cell>
          <cell r="AA43">
            <v>199671</v>
          </cell>
          <cell r="AB43">
            <v>199671</v>
          </cell>
          <cell r="AC43">
            <v>199671</v>
          </cell>
          <cell r="AO43" t="str">
            <v>financeapproved</v>
          </cell>
          <cell r="AP43" t="b">
            <v>0</v>
          </cell>
        </row>
        <row r="44">
          <cell r="H44" t="str">
            <v>Departmental</v>
          </cell>
          <cell r="K44">
            <v>0</v>
          </cell>
          <cell r="P44">
            <v>6100001</v>
          </cell>
          <cell r="X44">
            <v>1280824</v>
          </cell>
          <cell r="Y44">
            <v>1288626</v>
          </cell>
          <cell r="Z44">
            <v>1288626</v>
          </cell>
          <cell r="AA44">
            <v>1288626</v>
          </cell>
          <cell r="AB44">
            <v>1288626</v>
          </cell>
          <cell r="AC44">
            <v>1288626</v>
          </cell>
          <cell r="AO44" t="str">
            <v>financeapproved</v>
          </cell>
          <cell r="AP44" t="b">
            <v>1</v>
          </cell>
        </row>
        <row r="45">
          <cell r="H45" t="str">
            <v>Departmental</v>
          </cell>
          <cell r="K45">
            <v>0</v>
          </cell>
          <cell r="P45">
            <v>6900002</v>
          </cell>
          <cell r="X45">
            <v>745</v>
          </cell>
          <cell r="Y45">
            <v>745</v>
          </cell>
          <cell r="Z45">
            <v>745</v>
          </cell>
          <cell r="AA45">
            <v>0</v>
          </cell>
          <cell r="AB45">
            <v>0</v>
          </cell>
          <cell r="AC45">
            <v>0</v>
          </cell>
          <cell r="AO45" t="str">
            <v>financeapproved</v>
          </cell>
          <cell r="AP45" t="b">
            <v>0</v>
          </cell>
        </row>
        <row r="46">
          <cell r="H46" t="str">
            <v>Departmental</v>
          </cell>
          <cell r="K46">
            <v>0</v>
          </cell>
          <cell r="P46">
            <v>6900002</v>
          </cell>
          <cell r="X46">
            <v>7802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O46" t="str">
            <v>financeapproved</v>
          </cell>
          <cell r="AP46" t="b">
            <v>1</v>
          </cell>
        </row>
        <row r="47">
          <cell r="H47" t="str">
            <v>Departmental</v>
          </cell>
          <cell r="K47">
            <v>0</v>
          </cell>
          <cell r="P47">
            <v>5220002</v>
          </cell>
          <cell r="X47">
            <v>-600</v>
          </cell>
          <cell r="Y47">
            <v>-600</v>
          </cell>
          <cell r="Z47">
            <v>-600</v>
          </cell>
          <cell r="AA47">
            <v>-600</v>
          </cell>
          <cell r="AB47">
            <v>-600</v>
          </cell>
          <cell r="AC47">
            <v>-600</v>
          </cell>
          <cell r="AO47" t="str">
            <v>financeapproved</v>
          </cell>
          <cell r="AP47" t="b">
            <v>0</v>
          </cell>
        </row>
        <row r="48">
          <cell r="H48" t="str">
            <v>Departmental</v>
          </cell>
          <cell r="K48">
            <v>0</v>
          </cell>
          <cell r="P48">
            <v>5220002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O48" t="str">
            <v>financeapproved</v>
          </cell>
          <cell r="AP48" t="b">
            <v>0</v>
          </cell>
        </row>
        <row r="49">
          <cell r="H49" t="str">
            <v>Departmental</v>
          </cell>
          <cell r="K49">
            <v>0</v>
          </cell>
          <cell r="P49">
            <v>5233029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O49" t="str">
            <v>financeapproved</v>
          </cell>
          <cell r="AP49" t="b">
            <v>0</v>
          </cell>
        </row>
        <row r="50">
          <cell r="H50" t="str">
            <v>Departmental</v>
          </cell>
          <cell r="K50">
            <v>0</v>
          </cell>
          <cell r="P50">
            <v>5233029</v>
          </cell>
          <cell r="X50">
            <v>600</v>
          </cell>
          <cell r="Y50">
            <v>600</v>
          </cell>
          <cell r="Z50">
            <v>600</v>
          </cell>
          <cell r="AA50">
            <v>600</v>
          </cell>
          <cell r="AB50">
            <v>600</v>
          </cell>
          <cell r="AC50">
            <v>600</v>
          </cell>
          <cell r="AO50" t="str">
            <v>financeapproved</v>
          </cell>
          <cell r="AP50" t="b">
            <v>0</v>
          </cell>
        </row>
        <row r="51">
          <cell r="H51" t="str">
            <v>Departmental</v>
          </cell>
          <cell r="K51">
            <v>0</v>
          </cell>
          <cell r="P51">
            <v>5220002</v>
          </cell>
          <cell r="X51">
            <v>-3783</v>
          </cell>
          <cell r="Y51">
            <v>-3783</v>
          </cell>
          <cell r="Z51">
            <v>-3783</v>
          </cell>
          <cell r="AA51">
            <v>-3783</v>
          </cell>
          <cell r="AB51">
            <v>-3783</v>
          </cell>
          <cell r="AC51">
            <v>-3783</v>
          </cell>
          <cell r="AO51" t="str">
            <v>financeapproved</v>
          </cell>
          <cell r="AP51" t="b">
            <v>0</v>
          </cell>
        </row>
        <row r="52">
          <cell r="H52" t="str">
            <v>Departmental</v>
          </cell>
          <cell r="K52">
            <v>0</v>
          </cell>
          <cell r="P52">
            <v>5220002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O52" t="str">
            <v>financeapproved</v>
          </cell>
          <cell r="AP52" t="b">
            <v>0</v>
          </cell>
        </row>
        <row r="53">
          <cell r="H53" t="str">
            <v>Departmental</v>
          </cell>
          <cell r="K53">
            <v>0</v>
          </cell>
          <cell r="P53">
            <v>5400001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O53" t="str">
            <v>financeapproved</v>
          </cell>
          <cell r="AP53" t="b">
            <v>0</v>
          </cell>
        </row>
        <row r="54">
          <cell r="H54" t="str">
            <v>Departmental</v>
          </cell>
          <cell r="K54">
            <v>0</v>
          </cell>
          <cell r="P54">
            <v>5400001</v>
          </cell>
          <cell r="X54">
            <v>4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O54" t="str">
            <v>financeapproved</v>
          </cell>
          <cell r="AP54" t="b">
            <v>0</v>
          </cell>
        </row>
        <row r="55">
          <cell r="H55" t="str">
            <v>Departmental</v>
          </cell>
          <cell r="K55">
            <v>0</v>
          </cell>
          <cell r="P55">
            <v>6100001</v>
          </cell>
          <cell r="X55">
            <v>-1813677</v>
          </cell>
          <cell r="Y55">
            <v>-1813677</v>
          </cell>
          <cell r="Z55">
            <v>-1813677</v>
          </cell>
          <cell r="AA55">
            <v>-1813677</v>
          </cell>
          <cell r="AB55">
            <v>-1813677</v>
          </cell>
          <cell r="AC55">
            <v>-1813677</v>
          </cell>
          <cell r="AO55" t="str">
            <v>financeapproved</v>
          </cell>
          <cell r="AP55" t="b">
            <v>1</v>
          </cell>
        </row>
        <row r="56">
          <cell r="H56" t="str">
            <v>Departmental</v>
          </cell>
          <cell r="K56">
            <v>0</v>
          </cell>
          <cell r="P56">
            <v>6100001</v>
          </cell>
          <cell r="X56">
            <v>-539574</v>
          </cell>
          <cell r="Y56">
            <v>-540319</v>
          </cell>
          <cell r="Z56">
            <v>-541064</v>
          </cell>
          <cell r="AA56">
            <v>-541809</v>
          </cell>
          <cell r="AB56">
            <v>-541809</v>
          </cell>
          <cell r="AC56">
            <v>-541809</v>
          </cell>
          <cell r="AO56" t="str">
            <v>financeapproved</v>
          </cell>
          <cell r="AP56" t="b">
            <v>0</v>
          </cell>
        </row>
        <row r="57">
          <cell r="H57" t="str">
            <v>Departmental</v>
          </cell>
          <cell r="K57">
            <v>0</v>
          </cell>
          <cell r="P57">
            <v>6900002</v>
          </cell>
          <cell r="X57">
            <v>-745</v>
          </cell>
          <cell r="Y57">
            <v>-745</v>
          </cell>
          <cell r="Z57">
            <v>-745</v>
          </cell>
          <cell r="AA57">
            <v>0</v>
          </cell>
          <cell r="AB57">
            <v>0</v>
          </cell>
          <cell r="AC57">
            <v>0</v>
          </cell>
          <cell r="AO57" t="str">
            <v>financeapproved</v>
          </cell>
          <cell r="AP57" t="b">
            <v>0</v>
          </cell>
        </row>
        <row r="58">
          <cell r="H58" t="str">
            <v>Departmental</v>
          </cell>
          <cell r="K58">
            <v>0</v>
          </cell>
          <cell r="P58">
            <v>6900002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O58" t="str">
            <v>financeapproved</v>
          </cell>
          <cell r="AP58" t="b">
            <v>1</v>
          </cell>
        </row>
        <row r="59">
          <cell r="H59" t="str">
            <v>Departmental</v>
          </cell>
          <cell r="K59">
            <v>0</v>
          </cell>
          <cell r="P59">
            <v>6100001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O59" t="str">
            <v>financeapproved</v>
          </cell>
          <cell r="AP59" t="b">
            <v>0</v>
          </cell>
        </row>
        <row r="60">
          <cell r="H60" t="str">
            <v>Departmental</v>
          </cell>
          <cell r="K60">
            <v>0</v>
          </cell>
          <cell r="P60">
            <v>6100001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O60" t="str">
            <v>financeapproved</v>
          </cell>
          <cell r="AP60" t="b">
            <v>1</v>
          </cell>
        </row>
        <row r="61">
          <cell r="H61" t="str">
            <v>Departmental</v>
          </cell>
          <cell r="K61">
            <v>0</v>
          </cell>
          <cell r="P61">
            <v>6100001</v>
          </cell>
          <cell r="X61">
            <v>-34237</v>
          </cell>
          <cell r="Y61">
            <v>-34237</v>
          </cell>
          <cell r="Z61">
            <v>-34237</v>
          </cell>
          <cell r="AA61">
            <v>-34237</v>
          </cell>
          <cell r="AB61">
            <v>-34237</v>
          </cell>
          <cell r="AC61">
            <v>-34237</v>
          </cell>
          <cell r="AO61" t="str">
            <v>financeapproved</v>
          </cell>
          <cell r="AP61" t="b">
            <v>0</v>
          </cell>
        </row>
        <row r="62">
          <cell r="H62" t="str">
            <v>Departmental</v>
          </cell>
          <cell r="K62">
            <v>0</v>
          </cell>
          <cell r="P62">
            <v>6100001</v>
          </cell>
          <cell r="X62">
            <v>-34047</v>
          </cell>
          <cell r="Y62">
            <v>-34047</v>
          </cell>
          <cell r="Z62">
            <v>-34047</v>
          </cell>
          <cell r="AA62">
            <v>-34047</v>
          </cell>
          <cell r="AB62">
            <v>-34047</v>
          </cell>
          <cell r="AC62">
            <v>-34047</v>
          </cell>
          <cell r="AO62" t="str">
            <v>financeapproved</v>
          </cell>
          <cell r="AP62" t="b">
            <v>1</v>
          </cell>
        </row>
        <row r="63">
          <cell r="H63" t="str">
            <v>Departmental</v>
          </cell>
          <cell r="K63">
            <v>7131</v>
          </cell>
          <cell r="P63">
            <v>5311002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O63" t="str">
            <v>financeapproved</v>
          </cell>
          <cell r="AP63" t="b">
            <v>0</v>
          </cell>
        </row>
        <row r="64">
          <cell r="H64" t="str">
            <v>Departmental</v>
          </cell>
          <cell r="K64">
            <v>7131</v>
          </cell>
          <cell r="P64">
            <v>5311002</v>
          </cell>
          <cell r="X64">
            <v>0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O64" t="str">
            <v>financeapproved</v>
          </cell>
          <cell r="AP64" t="b">
            <v>0</v>
          </cell>
        </row>
        <row r="65">
          <cell r="H65" t="str">
            <v>Departmental</v>
          </cell>
          <cell r="K65">
            <v>7131</v>
          </cell>
          <cell r="P65">
            <v>5312002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O65" t="str">
            <v>financeapproved</v>
          </cell>
          <cell r="AP65" t="b">
            <v>0</v>
          </cell>
        </row>
        <row r="66">
          <cell r="H66" t="str">
            <v>Departmental</v>
          </cell>
          <cell r="K66">
            <v>7131</v>
          </cell>
          <cell r="P66">
            <v>5312002</v>
          </cell>
          <cell r="X66">
            <v>0</v>
          </cell>
          <cell r="Y66">
            <v>1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O66" t="str">
            <v>financeapproved</v>
          </cell>
          <cell r="AP66" t="b">
            <v>0</v>
          </cell>
        </row>
        <row r="67">
          <cell r="H67" t="str">
            <v>Departmental</v>
          </cell>
          <cell r="K67">
            <v>7131</v>
          </cell>
          <cell r="P67">
            <v>5313001</v>
          </cell>
          <cell r="X67">
            <v>0</v>
          </cell>
          <cell r="Y67">
            <v>-3786</v>
          </cell>
          <cell r="Z67">
            <v>-3786</v>
          </cell>
          <cell r="AA67">
            <v>-3786</v>
          </cell>
          <cell r="AB67">
            <v>-3786</v>
          </cell>
          <cell r="AC67">
            <v>-3786</v>
          </cell>
          <cell r="AO67" t="str">
            <v>financeapproved</v>
          </cell>
          <cell r="AP67" t="b">
            <v>0</v>
          </cell>
        </row>
        <row r="68">
          <cell r="H68" t="str">
            <v>Departmental</v>
          </cell>
          <cell r="K68">
            <v>7131</v>
          </cell>
          <cell r="P68">
            <v>5313001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O68" t="str">
            <v>financeapproved</v>
          </cell>
          <cell r="AP68" t="b">
            <v>0</v>
          </cell>
        </row>
        <row r="69">
          <cell r="H69" t="str">
            <v>Departmental</v>
          </cell>
          <cell r="K69">
            <v>7131</v>
          </cell>
          <cell r="P69">
            <v>5313001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O69" t="str">
            <v>financeapproved</v>
          </cell>
          <cell r="AP69" t="b">
            <v>0</v>
          </cell>
        </row>
        <row r="70">
          <cell r="H70" t="str">
            <v>Departmental</v>
          </cell>
          <cell r="K70">
            <v>7131</v>
          </cell>
          <cell r="P70">
            <v>5313001</v>
          </cell>
          <cell r="X70">
            <v>3786</v>
          </cell>
          <cell r="Y70">
            <v>3786</v>
          </cell>
          <cell r="Z70">
            <v>3786</v>
          </cell>
          <cell r="AA70">
            <v>3786</v>
          </cell>
          <cell r="AB70">
            <v>3786</v>
          </cell>
          <cell r="AC70">
            <v>3786</v>
          </cell>
          <cell r="AO70" t="str">
            <v>financeapproved</v>
          </cell>
          <cell r="AP70" t="b">
            <v>0</v>
          </cell>
        </row>
        <row r="71">
          <cell r="H71" t="str">
            <v>Departmental</v>
          </cell>
          <cell r="K71">
            <v>7132</v>
          </cell>
          <cell r="P71">
            <v>5311002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O71" t="str">
            <v>financeapproved</v>
          </cell>
          <cell r="AP71" t="b">
            <v>0</v>
          </cell>
        </row>
        <row r="72">
          <cell r="H72" t="str">
            <v>Departmental</v>
          </cell>
          <cell r="K72">
            <v>7132</v>
          </cell>
          <cell r="P72">
            <v>5311002</v>
          </cell>
          <cell r="X72">
            <v>1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O72" t="str">
            <v>financeapproved</v>
          </cell>
          <cell r="AP72" t="b">
            <v>0</v>
          </cell>
        </row>
        <row r="73">
          <cell r="H73" t="str">
            <v>Departmental</v>
          </cell>
          <cell r="K73">
            <v>7132</v>
          </cell>
          <cell r="P73">
            <v>5312002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O73" t="str">
            <v>financeapproved</v>
          </cell>
          <cell r="AP73" t="b">
            <v>0</v>
          </cell>
        </row>
        <row r="74">
          <cell r="H74" t="str">
            <v>Departmental</v>
          </cell>
          <cell r="K74">
            <v>7132</v>
          </cell>
          <cell r="P74">
            <v>5312002</v>
          </cell>
          <cell r="X74">
            <v>1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O74" t="str">
            <v>financeapproved</v>
          </cell>
          <cell r="AP74" t="b">
            <v>0</v>
          </cell>
        </row>
        <row r="75">
          <cell r="H75" t="str">
            <v>Departmental</v>
          </cell>
          <cell r="K75">
            <v>7132</v>
          </cell>
          <cell r="P75">
            <v>5313001</v>
          </cell>
          <cell r="X75">
            <v>-3786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O75" t="str">
            <v>financeapproved</v>
          </cell>
          <cell r="AP75" t="b">
            <v>0</v>
          </cell>
        </row>
        <row r="76">
          <cell r="H76" t="str">
            <v>Departmental</v>
          </cell>
          <cell r="K76">
            <v>7132</v>
          </cell>
          <cell r="P76">
            <v>5313001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O76" t="str">
            <v>financeapproved</v>
          </cell>
          <cell r="AP76" t="b">
            <v>0</v>
          </cell>
        </row>
        <row r="77">
          <cell r="H77" t="str">
            <v>Departmental</v>
          </cell>
          <cell r="K77">
            <v>7211</v>
          </cell>
          <cell r="P77">
            <v>4100001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O77" t="str">
            <v>financeapproved</v>
          </cell>
          <cell r="AP77" t="b">
            <v>0</v>
          </cell>
        </row>
        <row r="78">
          <cell r="H78" t="str">
            <v>Departmental</v>
          </cell>
          <cell r="K78">
            <v>7211</v>
          </cell>
          <cell r="P78">
            <v>4100001</v>
          </cell>
          <cell r="X78">
            <v>213411</v>
          </cell>
          <cell r="Y78">
            <v>209396</v>
          </cell>
          <cell r="Z78">
            <v>209396</v>
          </cell>
          <cell r="AA78">
            <v>209396</v>
          </cell>
          <cell r="AB78">
            <v>209396</v>
          </cell>
          <cell r="AC78">
            <v>209396</v>
          </cell>
          <cell r="AO78" t="str">
            <v>financeapproved</v>
          </cell>
          <cell r="AP78" t="b">
            <v>0</v>
          </cell>
        </row>
        <row r="79">
          <cell r="H79" t="str">
            <v>Departmental</v>
          </cell>
          <cell r="K79">
            <v>7211</v>
          </cell>
          <cell r="P79">
            <v>4100001</v>
          </cell>
          <cell r="X79">
            <v>-209397</v>
          </cell>
          <cell r="Y79">
            <v>-209397</v>
          </cell>
          <cell r="Z79">
            <v>-209397</v>
          </cell>
          <cell r="AA79">
            <v>-209397</v>
          </cell>
          <cell r="AB79">
            <v>-209397</v>
          </cell>
          <cell r="AC79">
            <v>-209397</v>
          </cell>
          <cell r="AO79" t="str">
            <v>financeapproved</v>
          </cell>
          <cell r="AP79" t="b">
            <v>0</v>
          </cell>
        </row>
        <row r="80">
          <cell r="H80" t="str">
            <v>Departmental</v>
          </cell>
          <cell r="K80">
            <v>7211</v>
          </cell>
          <cell r="P80">
            <v>4100001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O80" t="str">
            <v>financeapproved</v>
          </cell>
          <cell r="AP80" t="b">
            <v>0</v>
          </cell>
        </row>
        <row r="81">
          <cell r="H81" t="str">
            <v>Departmental</v>
          </cell>
          <cell r="K81">
            <v>7211</v>
          </cell>
          <cell r="P81">
            <v>4100001</v>
          </cell>
          <cell r="X81">
            <v>-2</v>
          </cell>
          <cell r="Y81">
            <v>-2</v>
          </cell>
          <cell r="Z81">
            <v>-2</v>
          </cell>
          <cell r="AA81">
            <v>-2</v>
          </cell>
          <cell r="AB81">
            <v>-2</v>
          </cell>
          <cell r="AC81">
            <v>-2</v>
          </cell>
          <cell r="AO81" t="str">
            <v>financeapproved</v>
          </cell>
          <cell r="AP81" t="b">
            <v>0</v>
          </cell>
        </row>
        <row r="82">
          <cell r="H82" t="str">
            <v>Departmental</v>
          </cell>
          <cell r="K82">
            <v>7211</v>
          </cell>
          <cell r="P82">
            <v>4100001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O82" t="str">
            <v>financeapproved</v>
          </cell>
          <cell r="AP82" t="b">
            <v>0</v>
          </cell>
        </row>
        <row r="83">
          <cell r="H83" t="str">
            <v>Departmental</v>
          </cell>
          <cell r="K83">
            <v>7211</v>
          </cell>
          <cell r="P83">
            <v>4100003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O83" t="str">
            <v>financeapproved</v>
          </cell>
          <cell r="AP83" t="b">
            <v>0</v>
          </cell>
        </row>
        <row r="84">
          <cell r="H84" t="str">
            <v>Departmental</v>
          </cell>
          <cell r="K84">
            <v>7211</v>
          </cell>
          <cell r="P84">
            <v>4100003</v>
          </cell>
          <cell r="X84">
            <v>1</v>
          </cell>
          <cell r="Y84">
            <v>1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O84" t="str">
            <v>financeapproved</v>
          </cell>
          <cell r="AP84" t="b">
            <v>0</v>
          </cell>
        </row>
        <row r="85">
          <cell r="H85" t="str">
            <v>Departmental</v>
          </cell>
          <cell r="K85">
            <v>7211</v>
          </cell>
          <cell r="P85">
            <v>4100011</v>
          </cell>
          <cell r="X85">
            <v>-2</v>
          </cell>
          <cell r="Y85">
            <v>-2</v>
          </cell>
          <cell r="Z85">
            <v>-2</v>
          </cell>
          <cell r="AA85">
            <v>-2</v>
          </cell>
          <cell r="AB85">
            <v>-2</v>
          </cell>
          <cell r="AC85">
            <v>-2</v>
          </cell>
          <cell r="AO85" t="str">
            <v>financeapproved</v>
          </cell>
          <cell r="AP85" t="b">
            <v>0</v>
          </cell>
        </row>
        <row r="86">
          <cell r="H86" t="str">
            <v>Departmental</v>
          </cell>
          <cell r="K86">
            <v>7211</v>
          </cell>
          <cell r="P86">
            <v>4100011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O86" t="str">
            <v>financeapproved</v>
          </cell>
          <cell r="AP86" t="b">
            <v>0</v>
          </cell>
        </row>
        <row r="87">
          <cell r="H87" t="str">
            <v>Departmental</v>
          </cell>
          <cell r="K87">
            <v>7212</v>
          </cell>
          <cell r="P87">
            <v>4100001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O87" t="str">
            <v>financeapproved</v>
          </cell>
          <cell r="AP87" t="b">
            <v>0</v>
          </cell>
        </row>
        <row r="88">
          <cell r="H88" t="str">
            <v>Departmental</v>
          </cell>
          <cell r="K88">
            <v>7212</v>
          </cell>
          <cell r="P88">
            <v>4100001</v>
          </cell>
          <cell r="X88">
            <v>2583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O88" t="str">
            <v>financeapproved</v>
          </cell>
          <cell r="AP88" t="b">
            <v>0</v>
          </cell>
        </row>
        <row r="89">
          <cell r="H89" t="str">
            <v>Departmental</v>
          </cell>
          <cell r="K89">
            <v>7212</v>
          </cell>
          <cell r="P89">
            <v>4100003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O89" t="str">
            <v>financeapproved</v>
          </cell>
          <cell r="AP89" t="b">
            <v>0</v>
          </cell>
        </row>
        <row r="90">
          <cell r="H90" t="str">
            <v>Departmental</v>
          </cell>
          <cell r="K90">
            <v>7212</v>
          </cell>
          <cell r="P90">
            <v>4100003</v>
          </cell>
          <cell r="X90">
            <v>1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O90" t="str">
            <v>financeapproved</v>
          </cell>
          <cell r="AP90" t="b">
            <v>0</v>
          </cell>
        </row>
        <row r="91">
          <cell r="H91" t="str">
            <v>Departmental</v>
          </cell>
          <cell r="K91">
            <v>7212</v>
          </cell>
          <cell r="P91">
            <v>4100011</v>
          </cell>
          <cell r="X91">
            <v>-2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O91" t="str">
            <v>financeapproved</v>
          </cell>
          <cell r="AP91" t="b">
            <v>0</v>
          </cell>
        </row>
        <row r="92">
          <cell r="H92" t="str">
            <v>Departmental</v>
          </cell>
          <cell r="K92">
            <v>7212</v>
          </cell>
          <cell r="P92">
            <v>4100011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O92" t="str">
            <v>financeapproved</v>
          </cell>
          <cell r="AP92" t="b">
            <v>0</v>
          </cell>
        </row>
        <row r="93">
          <cell r="H93" t="str">
            <v>Departmental</v>
          </cell>
          <cell r="K93">
            <v>7212</v>
          </cell>
          <cell r="P93">
            <v>4100001</v>
          </cell>
          <cell r="X93">
            <v>-2582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O93" t="str">
            <v>financeapproved</v>
          </cell>
          <cell r="AP93" t="b">
            <v>0</v>
          </cell>
        </row>
        <row r="94">
          <cell r="H94" t="str">
            <v>Departmental</v>
          </cell>
          <cell r="K94">
            <v>7212</v>
          </cell>
          <cell r="P94">
            <v>4100001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O94" t="str">
            <v>financeapproved</v>
          </cell>
          <cell r="AP94" t="b">
            <v>0</v>
          </cell>
        </row>
        <row r="95">
          <cell r="H95" t="str">
            <v>Departmental</v>
          </cell>
          <cell r="K95">
            <v>7225</v>
          </cell>
          <cell r="P95">
            <v>4100001</v>
          </cell>
          <cell r="X95">
            <v>-6598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O95" t="str">
            <v>financeapproved</v>
          </cell>
          <cell r="AP95" t="b">
            <v>0</v>
          </cell>
        </row>
        <row r="96">
          <cell r="H96" t="str">
            <v>Departmental</v>
          </cell>
          <cell r="K96">
            <v>7225</v>
          </cell>
          <cell r="P96">
            <v>4100001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O96" t="str">
            <v>financeapproved</v>
          </cell>
          <cell r="AP96" t="b">
            <v>0</v>
          </cell>
        </row>
        <row r="97">
          <cell r="H97" t="str">
            <v>Departmental</v>
          </cell>
          <cell r="K97">
            <v>7225</v>
          </cell>
          <cell r="P97">
            <v>4100003</v>
          </cell>
          <cell r="X97">
            <v>-1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O97" t="str">
            <v>financeapproved</v>
          </cell>
          <cell r="AP97" t="b">
            <v>0</v>
          </cell>
        </row>
        <row r="98">
          <cell r="H98" t="str">
            <v>Departmental</v>
          </cell>
          <cell r="K98">
            <v>7225</v>
          </cell>
          <cell r="P98">
            <v>4100003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O98" t="str">
            <v>financeapproved</v>
          </cell>
          <cell r="AP98" t="b">
            <v>0</v>
          </cell>
        </row>
        <row r="99">
          <cell r="H99" t="str">
            <v>Departmental</v>
          </cell>
          <cell r="K99">
            <v>7225</v>
          </cell>
          <cell r="P99">
            <v>4100011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O99" t="str">
            <v>financeapproved</v>
          </cell>
          <cell r="AP99" t="b">
            <v>0</v>
          </cell>
        </row>
        <row r="100">
          <cell r="H100" t="str">
            <v>Departmental</v>
          </cell>
          <cell r="K100">
            <v>7225</v>
          </cell>
          <cell r="P100">
            <v>4100011</v>
          </cell>
          <cell r="X100">
            <v>2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O100" t="str">
            <v>financeapproved</v>
          </cell>
          <cell r="AP100" t="b">
            <v>0</v>
          </cell>
        </row>
        <row r="101">
          <cell r="H101" t="str">
            <v>Departmental</v>
          </cell>
          <cell r="K101">
            <v>7225</v>
          </cell>
          <cell r="P101">
            <v>4100001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O101" t="str">
            <v>financeapproved</v>
          </cell>
          <cell r="AP101" t="b">
            <v>0</v>
          </cell>
        </row>
        <row r="102">
          <cell r="H102" t="str">
            <v>Departmental</v>
          </cell>
          <cell r="K102">
            <v>7225</v>
          </cell>
          <cell r="P102">
            <v>4100001</v>
          </cell>
          <cell r="X102">
            <v>2582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O102" t="str">
            <v>financeapproved</v>
          </cell>
          <cell r="AP102" t="b">
            <v>0</v>
          </cell>
        </row>
        <row r="103">
          <cell r="H103" t="str">
            <v>Departmental</v>
          </cell>
          <cell r="K103">
            <v>0</v>
          </cell>
          <cell r="P103">
            <v>6100001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O103" t="str">
            <v>financeapproved</v>
          </cell>
          <cell r="AP103" t="b">
            <v>0</v>
          </cell>
        </row>
        <row r="104">
          <cell r="H104" t="str">
            <v>Departmental</v>
          </cell>
          <cell r="K104">
            <v>0</v>
          </cell>
          <cell r="P104">
            <v>6100001</v>
          </cell>
          <cell r="X104">
            <v>1232997</v>
          </cell>
          <cell r="Y104">
            <v>1232997</v>
          </cell>
          <cell r="Z104">
            <v>1232997</v>
          </cell>
          <cell r="AA104">
            <v>1232997</v>
          </cell>
          <cell r="AB104">
            <v>1232997</v>
          </cell>
          <cell r="AC104">
            <v>1232997</v>
          </cell>
          <cell r="AO104" t="str">
            <v>financeapproved</v>
          </cell>
          <cell r="AP104" t="b">
            <v>1</v>
          </cell>
        </row>
        <row r="105">
          <cell r="H105" t="str">
            <v>Departmental</v>
          </cell>
          <cell r="K105">
            <v>0</v>
          </cell>
          <cell r="P105">
            <v>9000862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O105" t="str">
            <v>financeapproved</v>
          </cell>
          <cell r="AP105" t="b">
            <v>0</v>
          </cell>
        </row>
        <row r="106">
          <cell r="H106" t="str">
            <v>Departmental</v>
          </cell>
          <cell r="K106">
            <v>0</v>
          </cell>
          <cell r="P106">
            <v>9000862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O106" t="str">
            <v>financeapproved</v>
          </cell>
          <cell r="AP106" t="b">
            <v>0</v>
          </cell>
        </row>
        <row r="107">
          <cell r="H107" t="str">
            <v>Departmental</v>
          </cell>
          <cell r="K107">
            <v>0</v>
          </cell>
          <cell r="P107">
            <v>9000882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O107" t="str">
            <v>financeapproved</v>
          </cell>
          <cell r="AP107" t="b">
            <v>0</v>
          </cell>
        </row>
        <row r="108">
          <cell r="H108" t="str">
            <v>Departmental</v>
          </cell>
          <cell r="K108">
            <v>0</v>
          </cell>
          <cell r="P108">
            <v>9000882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O108" t="str">
            <v>financeapproved</v>
          </cell>
          <cell r="AP108" t="b">
            <v>0</v>
          </cell>
        </row>
        <row r="109">
          <cell r="H109" t="str">
            <v>Departmental</v>
          </cell>
          <cell r="K109">
            <v>0</v>
          </cell>
          <cell r="P109">
            <v>9000883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O109" t="str">
            <v>financeapproved</v>
          </cell>
          <cell r="AP109" t="b">
            <v>0</v>
          </cell>
        </row>
        <row r="110">
          <cell r="H110" t="str">
            <v>Departmental</v>
          </cell>
          <cell r="K110">
            <v>0</v>
          </cell>
          <cell r="P110">
            <v>9000883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O110" t="str">
            <v>financeapproved</v>
          </cell>
          <cell r="AP110" t="b">
            <v>0</v>
          </cell>
        </row>
        <row r="111">
          <cell r="H111" t="str">
            <v>Departmental</v>
          </cell>
          <cell r="K111">
            <v>0</v>
          </cell>
          <cell r="P111">
            <v>9000902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O111" t="str">
            <v>financeapproved</v>
          </cell>
          <cell r="AP111" t="b">
            <v>0</v>
          </cell>
        </row>
        <row r="112">
          <cell r="H112" t="str">
            <v>Departmental</v>
          </cell>
          <cell r="K112">
            <v>0</v>
          </cell>
          <cell r="P112">
            <v>9000902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O112" t="str">
            <v>financeapproved</v>
          </cell>
          <cell r="AP112" t="b">
            <v>0</v>
          </cell>
        </row>
        <row r="113">
          <cell r="H113" t="str">
            <v>Departmental</v>
          </cell>
          <cell r="K113">
            <v>0</v>
          </cell>
          <cell r="P113">
            <v>9000911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O113" t="str">
            <v>financeapproved</v>
          </cell>
          <cell r="AP113" t="b">
            <v>0</v>
          </cell>
        </row>
        <row r="114">
          <cell r="H114" t="str">
            <v>Departmental</v>
          </cell>
          <cell r="K114">
            <v>0</v>
          </cell>
          <cell r="P114">
            <v>9000911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O114" t="str">
            <v>financeapproved</v>
          </cell>
          <cell r="AP114" t="b">
            <v>0</v>
          </cell>
        </row>
        <row r="115">
          <cell r="H115" t="str">
            <v>Departmental</v>
          </cell>
          <cell r="K115">
            <v>0</v>
          </cell>
          <cell r="P115">
            <v>9000912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O115" t="str">
            <v>financeapproved</v>
          </cell>
          <cell r="AP115" t="b">
            <v>0</v>
          </cell>
        </row>
        <row r="116">
          <cell r="H116" t="str">
            <v>Departmental</v>
          </cell>
          <cell r="K116">
            <v>0</v>
          </cell>
          <cell r="P116">
            <v>9000912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O116" t="str">
            <v>financeapproved</v>
          </cell>
          <cell r="AP116" t="b">
            <v>0</v>
          </cell>
        </row>
        <row r="117">
          <cell r="H117" t="str">
            <v>Departmental</v>
          </cell>
          <cell r="K117">
            <v>0</v>
          </cell>
          <cell r="P117">
            <v>6100001</v>
          </cell>
          <cell r="X117">
            <v>30504</v>
          </cell>
          <cell r="Y117">
            <v>30504</v>
          </cell>
          <cell r="Z117">
            <v>30504</v>
          </cell>
          <cell r="AA117">
            <v>30504</v>
          </cell>
          <cell r="AB117">
            <v>30504</v>
          </cell>
          <cell r="AC117">
            <v>30504</v>
          </cell>
          <cell r="AO117" t="str">
            <v>financeapproved</v>
          </cell>
          <cell r="AP117" t="b">
            <v>0</v>
          </cell>
        </row>
        <row r="118">
          <cell r="H118" t="str">
            <v>Departmental</v>
          </cell>
          <cell r="K118">
            <v>0</v>
          </cell>
          <cell r="P118">
            <v>6100001</v>
          </cell>
          <cell r="X118">
            <v>178990</v>
          </cell>
          <cell r="Y118">
            <v>178990</v>
          </cell>
          <cell r="Z118">
            <v>178990</v>
          </cell>
          <cell r="AA118">
            <v>178990</v>
          </cell>
          <cell r="AB118">
            <v>178990</v>
          </cell>
          <cell r="AC118">
            <v>178990</v>
          </cell>
          <cell r="AO118" t="str">
            <v>financeapproved</v>
          </cell>
          <cell r="AP118" t="b">
            <v>1</v>
          </cell>
        </row>
        <row r="119">
          <cell r="H119" t="str">
            <v>Departmental</v>
          </cell>
          <cell r="K119">
            <v>0</v>
          </cell>
          <cell r="P119">
            <v>6100001</v>
          </cell>
          <cell r="X119">
            <v>-89034</v>
          </cell>
          <cell r="Y119">
            <v>-89034</v>
          </cell>
          <cell r="Z119">
            <v>-89034</v>
          </cell>
          <cell r="AA119">
            <v>-89034</v>
          </cell>
          <cell r="AB119">
            <v>-89034</v>
          </cell>
          <cell r="AC119">
            <v>-89034</v>
          </cell>
          <cell r="AO119" t="str">
            <v>financeapproved</v>
          </cell>
          <cell r="AP119" t="b">
            <v>0</v>
          </cell>
        </row>
        <row r="120">
          <cell r="H120" t="str">
            <v>Departmental</v>
          </cell>
          <cell r="K120">
            <v>0</v>
          </cell>
          <cell r="P120">
            <v>6100001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O120" t="str">
            <v>financeapproved</v>
          </cell>
          <cell r="AP120" t="b">
            <v>1</v>
          </cell>
        </row>
        <row r="121">
          <cell r="H121" t="str">
            <v>Departmental</v>
          </cell>
          <cell r="K121">
            <v>0</v>
          </cell>
          <cell r="P121">
            <v>6100001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O121" t="str">
            <v>financeapproved</v>
          </cell>
          <cell r="AP121" t="b">
            <v>0</v>
          </cell>
        </row>
        <row r="122">
          <cell r="H122" t="str">
            <v>Departmental</v>
          </cell>
          <cell r="K122">
            <v>0</v>
          </cell>
          <cell r="P122">
            <v>6100001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O122" t="str">
            <v>financeapproved</v>
          </cell>
          <cell r="AP122" t="b">
            <v>1</v>
          </cell>
        </row>
        <row r="123">
          <cell r="H123" t="str">
            <v>Departmental</v>
          </cell>
          <cell r="K123">
            <v>0</v>
          </cell>
          <cell r="P123">
            <v>6100001</v>
          </cell>
          <cell r="X123">
            <v>-30511</v>
          </cell>
          <cell r="Y123">
            <v>-30511</v>
          </cell>
          <cell r="Z123">
            <v>-30511</v>
          </cell>
          <cell r="AA123">
            <v>-30511</v>
          </cell>
          <cell r="AB123">
            <v>-30511</v>
          </cell>
          <cell r="AC123">
            <v>-30511</v>
          </cell>
          <cell r="AO123" t="str">
            <v>financeapproved</v>
          </cell>
          <cell r="AP123" t="b">
            <v>0</v>
          </cell>
        </row>
        <row r="124">
          <cell r="H124" t="str">
            <v>Departmental</v>
          </cell>
          <cell r="K124">
            <v>0</v>
          </cell>
          <cell r="P124">
            <v>6100001</v>
          </cell>
          <cell r="X124">
            <v>-30504</v>
          </cell>
          <cell r="Y124">
            <v>-30504</v>
          </cell>
          <cell r="Z124">
            <v>-30504</v>
          </cell>
          <cell r="AA124">
            <v>-30504</v>
          </cell>
          <cell r="AB124">
            <v>-30504</v>
          </cell>
          <cell r="AC124">
            <v>-30504</v>
          </cell>
          <cell r="AO124" t="str">
            <v>financeapproved</v>
          </cell>
          <cell r="AP124" t="b">
            <v>1</v>
          </cell>
        </row>
        <row r="125">
          <cell r="H125" t="str">
            <v>Departmental</v>
          </cell>
          <cell r="K125">
            <v>0</v>
          </cell>
          <cell r="P125">
            <v>5220002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O125" t="str">
            <v>financeapproved</v>
          </cell>
          <cell r="AP125" t="b">
            <v>0</v>
          </cell>
        </row>
        <row r="126">
          <cell r="H126" t="str">
            <v>Departmental</v>
          </cell>
          <cell r="K126">
            <v>0</v>
          </cell>
          <cell r="P126">
            <v>5220002</v>
          </cell>
          <cell r="X126">
            <v>189</v>
          </cell>
          <cell r="Y126">
            <v>189</v>
          </cell>
          <cell r="Z126">
            <v>189</v>
          </cell>
          <cell r="AA126">
            <v>189</v>
          </cell>
          <cell r="AB126">
            <v>189</v>
          </cell>
          <cell r="AC126">
            <v>189</v>
          </cell>
          <cell r="AO126" t="str">
            <v>financeapproved</v>
          </cell>
          <cell r="AP126" t="b">
            <v>0</v>
          </cell>
        </row>
        <row r="127">
          <cell r="H127" t="str">
            <v>Departmental</v>
          </cell>
          <cell r="K127">
            <v>0</v>
          </cell>
          <cell r="P127">
            <v>5400001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O127" t="str">
            <v>financeapproved</v>
          </cell>
          <cell r="AP127" t="b">
            <v>0</v>
          </cell>
        </row>
        <row r="128">
          <cell r="H128" t="str">
            <v>Departmental</v>
          </cell>
          <cell r="K128">
            <v>0</v>
          </cell>
          <cell r="P128">
            <v>5400001</v>
          </cell>
          <cell r="X128">
            <v>187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O128" t="str">
            <v>financeapproved</v>
          </cell>
          <cell r="AP128" t="b">
            <v>0</v>
          </cell>
        </row>
        <row r="129">
          <cell r="H129" t="str">
            <v>Departmental</v>
          </cell>
          <cell r="K129">
            <v>0</v>
          </cell>
          <cell r="P129">
            <v>6100001</v>
          </cell>
          <cell r="X129">
            <v>-999230</v>
          </cell>
          <cell r="Y129">
            <v>-1007029</v>
          </cell>
          <cell r="Z129">
            <v>-1007029</v>
          </cell>
          <cell r="AA129">
            <v>-1007029</v>
          </cell>
          <cell r="AB129">
            <v>-1007029</v>
          </cell>
          <cell r="AC129">
            <v>-1007029</v>
          </cell>
          <cell r="AO129" t="str">
            <v>financeapproved</v>
          </cell>
          <cell r="AP129" t="b">
            <v>1</v>
          </cell>
        </row>
        <row r="130">
          <cell r="H130" t="str">
            <v>Departmental</v>
          </cell>
          <cell r="K130">
            <v>0</v>
          </cell>
          <cell r="P130">
            <v>6100001</v>
          </cell>
          <cell r="X130">
            <v>92874</v>
          </cell>
          <cell r="Y130">
            <v>92874</v>
          </cell>
          <cell r="Z130">
            <v>92874</v>
          </cell>
          <cell r="AA130">
            <v>92874</v>
          </cell>
          <cell r="AB130">
            <v>92874</v>
          </cell>
          <cell r="AC130">
            <v>92874</v>
          </cell>
          <cell r="AO130" t="str">
            <v>financeapproved</v>
          </cell>
          <cell r="AP130" t="b">
            <v>0</v>
          </cell>
        </row>
        <row r="131">
          <cell r="H131" t="str">
            <v>Departmental</v>
          </cell>
          <cell r="K131">
            <v>0</v>
          </cell>
          <cell r="P131">
            <v>6900002</v>
          </cell>
          <cell r="X131">
            <v>-7799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O131" t="str">
            <v>financeapproved</v>
          </cell>
          <cell r="AP131" t="b">
            <v>1</v>
          </cell>
        </row>
        <row r="132">
          <cell r="H132" t="str">
            <v>Departmental</v>
          </cell>
          <cell r="K132">
            <v>0</v>
          </cell>
          <cell r="P132">
            <v>6900002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O132" t="str">
            <v>financeapproved</v>
          </cell>
          <cell r="AP132" t="b">
            <v>0</v>
          </cell>
        </row>
        <row r="133">
          <cell r="H133" t="str">
            <v>Departmental</v>
          </cell>
          <cell r="K133">
            <v>7131</v>
          </cell>
          <cell r="P133">
            <v>5311002</v>
          </cell>
          <cell r="X133">
            <v>-44567</v>
          </cell>
          <cell r="Y133">
            <v>-44568</v>
          </cell>
          <cell r="Z133">
            <v>-44568</v>
          </cell>
          <cell r="AA133">
            <v>-44568</v>
          </cell>
          <cell r="AB133">
            <v>-44568</v>
          </cell>
          <cell r="AC133">
            <v>-44568</v>
          </cell>
          <cell r="AO133" t="str">
            <v>financeapproved</v>
          </cell>
          <cell r="AP133" t="b">
            <v>0</v>
          </cell>
        </row>
        <row r="134">
          <cell r="H134" t="str">
            <v>Departmental</v>
          </cell>
          <cell r="K134">
            <v>7131</v>
          </cell>
          <cell r="P134">
            <v>5311002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O134" t="str">
            <v>financeapproved</v>
          </cell>
          <cell r="AP134" t="b">
            <v>0</v>
          </cell>
        </row>
        <row r="135">
          <cell r="H135" t="str">
            <v>Departmental</v>
          </cell>
          <cell r="K135">
            <v>7131</v>
          </cell>
          <cell r="P135">
            <v>5312002</v>
          </cell>
          <cell r="X135">
            <v>-27793</v>
          </cell>
          <cell r="Y135">
            <v>-27794</v>
          </cell>
          <cell r="Z135">
            <v>-27794</v>
          </cell>
          <cell r="AA135">
            <v>-27794</v>
          </cell>
          <cell r="AB135">
            <v>-27794</v>
          </cell>
          <cell r="AC135">
            <v>-27794</v>
          </cell>
          <cell r="AO135" t="str">
            <v>financeapproved</v>
          </cell>
          <cell r="AP135" t="b">
            <v>0</v>
          </cell>
        </row>
        <row r="136">
          <cell r="H136" t="str">
            <v>Departmental</v>
          </cell>
          <cell r="K136">
            <v>7131</v>
          </cell>
          <cell r="P136">
            <v>5312002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O136" t="str">
            <v>financeapproved</v>
          </cell>
          <cell r="AP136" t="b">
            <v>0</v>
          </cell>
        </row>
        <row r="137">
          <cell r="H137" t="str">
            <v>Departmental</v>
          </cell>
          <cell r="K137">
            <v>7131</v>
          </cell>
          <cell r="P137">
            <v>5313001</v>
          </cell>
          <cell r="X137">
            <v>-41424</v>
          </cell>
          <cell r="Y137">
            <v>-37638</v>
          </cell>
          <cell r="Z137">
            <v>-37638</v>
          </cell>
          <cell r="AA137">
            <v>-37638</v>
          </cell>
          <cell r="AB137">
            <v>-37638</v>
          </cell>
          <cell r="AC137">
            <v>-37638</v>
          </cell>
          <cell r="AO137" t="str">
            <v>financeapproved</v>
          </cell>
          <cell r="AP137" t="b">
            <v>0</v>
          </cell>
        </row>
        <row r="138">
          <cell r="H138" t="str">
            <v>Departmental</v>
          </cell>
          <cell r="K138">
            <v>7131</v>
          </cell>
          <cell r="P138">
            <v>5313001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O138" t="str">
            <v>financeapproved</v>
          </cell>
          <cell r="AP138" t="b">
            <v>0</v>
          </cell>
        </row>
        <row r="139">
          <cell r="H139" t="str">
            <v>Departmental</v>
          </cell>
          <cell r="K139">
            <v>7132</v>
          </cell>
          <cell r="P139">
            <v>5311002</v>
          </cell>
          <cell r="X139">
            <v>-1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O139" t="str">
            <v>financeapproved</v>
          </cell>
          <cell r="AP139" t="b">
            <v>0</v>
          </cell>
        </row>
        <row r="140">
          <cell r="H140" t="str">
            <v>Departmental</v>
          </cell>
          <cell r="K140">
            <v>7132</v>
          </cell>
          <cell r="P140">
            <v>5311002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O140" t="str">
            <v>financeapproved</v>
          </cell>
          <cell r="AP140" t="b">
            <v>0</v>
          </cell>
        </row>
        <row r="141">
          <cell r="H141" t="str">
            <v>Departmental</v>
          </cell>
          <cell r="K141">
            <v>7132</v>
          </cell>
          <cell r="P141">
            <v>5312002</v>
          </cell>
          <cell r="X141">
            <v>-1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O141" t="str">
            <v>financeapproved</v>
          </cell>
          <cell r="AP141" t="b">
            <v>0</v>
          </cell>
        </row>
        <row r="142">
          <cell r="H142" t="str">
            <v>Departmental</v>
          </cell>
          <cell r="K142">
            <v>7132</v>
          </cell>
          <cell r="P142">
            <v>5312002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O142" t="str">
            <v>financeapproved</v>
          </cell>
          <cell r="AP142" t="b">
            <v>0</v>
          </cell>
        </row>
        <row r="143">
          <cell r="H143" t="str">
            <v>Departmental</v>
          </cell>
          <cell r="K143">
            <v>7132</v>
          </cell>
          <cell r="P143">
            <v>5313001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O143" t="str">
            <v>financeapproved</v>
          </cell>
          <cell r="AP143" t="b">
            <v>0</v>
          </cell>
        </row>
        <row r="144">
          <cell r="H144" t="str">
            <v>Departmental</v>
          </cell>
          <cell r="K144">
            <v>7132</v>
          </cell>
          <cell r="P144">
            <v>5313001</v>
          </cell>
          <cell r="X144">
            <v>3786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O144" t="str">
            <v>financeapproved</v>
          </cell>
          <cell r="AP144" t="b">
            <v>0</v>
          </cell>
        </row>
        <row r="145">
          <cell r="H145" t="str">
            <v>Departmental</v>
          </cell>
          <cell r="K145">
            <v>7161</v>
          </cell>
          <cell r="P145">
            <v>5311002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O145" t="str">
            <v>financeapproved</v>
          </cell>
          <cell r="AP145" t="b">
            <v>0</v>
          </cell>
        </row>
        <row r="146">
          <cell r="H146" t="str">
            <v>Departmental</v>
          </cell>
          <cell r="K146">
            <v>7161</v>
          </cell>
          <cell r="P146">
            <v>5311002</v>
          </cell>
          <cell r="X146">
            <v>44567</v>
          </cell>
          <cell r="Y146">
            <v>44567</v>
          </cell>
          <cell r="Z146">
            <v>44567</v>
          </cell>
          <cell r="AA146">
            <v>44567</v>
          </cell>
          <cell r="AB146">
            <v>44567</v>
          </cell>
          <cell r="AC146">
            <v>44567</v>
          </cell>
          <cell r="AO146" t="str">
            <v>financeapproved</v>
          </cell>
          <cell r="AP146" t="b">
            <v>0</v>
          </cell>
        </row>
        <row r="147">
          <cell r="H147" t="str">
            <v>Departmental</v>
          </cell>
          <cell r="K147">
            <v>7161</v>
          </cell>
          <cell r="P147">
            <v>5312002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O147" t="str">
            <v>financeapproved</v>
          </cell>
          <cell r="AP147" t="b">
            <v>0</v>
          </cell>
        </row>
        <row r="148">
          <cell r="H148" t="str">
            <v>Departmental</v>
          </cell>
          <cell r="K148">
            <v>7161</v>
          </cell>
          <cell r="P148">
            <v>5312002</v>
          </cell>
          <cell r="X148">
            <v>27793</v>
          </cell>
          <cell r="Y148">
            <v>27793</v>
          </cell>
          <cell r="Z148">
            <v>27793</v>
          </cell>
          <cell r="AA148">
            <v>27793</v>
          </cell>
          <cell r="AB148">
            <v>27793</v>
          </cell>
          <cell r="AC148">
            <v>27793</v>
          </cell>
          <cell r="AO148" t="str">
            <v>financeapproved</v>
          </cell>
          <cell r="AP148" t="b">
            <v>0</v>
          </cell>
        </row>
        <row r="149">
          <cell r="H149" t="str">
            <v>Departmental</v>
          </cell>
          <cell r="K149">
            <v>7161</v>
          </cell>
          <cell r="P149">
            <v>5313001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O149" t="str">
            <v>financeapproved</v>
          </cell>
          <cell r="AP149" t="b">
            <v>0</v>
          </cell>
        </row>
        <row r="150">
          <cell r="H150" t="str">
            <v>Departmental</v>
          </cell>
          <cell r="K150">
            <v>7161</v>
          </cell>
          <cell r="P150">
            <v>5313001</v>
          </cell>
          <cell r="X150">
            <v>37638</v>
          </cell>
          <cell r="Y150">
            <v>37638</v>
          </cell>
          <cell r="Z150">
            <v>37638</v>
          </cell>
          <cell r="AA150">
            <v>37638</v>
          </cell>
          <cell r="AB150">
            <v>37638</v>
          </cell>
          <cell r="AC150">
            <v>37638</v>
          </cell>
          <cell r="AO150" t="str">
            <v>financeapproved</v>
          </cell>
          <cell r="AP150" t="b">
            <v>0</v>
          </cell>
        </row>
        <row r="151">
          <cell r="H151" t="str">
            <v>Departmental</v>
          </cell>
          <cell r="K151">
            <v>7211</v>
          </cell>
          <cell r="P151">
            <v>4100001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O151" t="str">
            <v>financeapproved</v>
          </cell>
          <cell r="AP151" t="b">
            <v>0</v>
          </cell>
        </row>
        <row r="152">
          <cell r="H152" t="str">
            <v>Departmental</v>
          </cell>
          <cell r="K152">
            <v>7211</v>
          </cell>
          <cell r="P152">
            <v>4100001</v>
          </cell>
          <cell r="X152">
            <v>804087</v>
          </cell>
          <cell r="Y152">
            <v>808102</v>
          </cell>
          <cell r="Z152">
            <v>808102</v>
          </cell>
          <cell r="AA152">
            <v>808102</v>
          </cell>
          <cell r="AB152">
            <v>808102</v>
          </cell>
          <cell r="AC152">
            <v>808102</v>
          </cell>
          <cell r="AO152" t="str">
            <v>financeapproved</v>
          </cell>
          <cell r="AP152" t="b">
            <v>0</v>
          </cell>
        </row>
        <row r="153">
          <cell r="H153" t="str">
            <v>Departmental</v>
          </cell>
          <cell r="K153">
            <v>7211</v>
          </cell>
          <cell r="P153">
            <v>4100003</v>
          </cell>
          <cell r="X153">
            <v>-724901</v>
          </cell>
          <cell r="Y153">
            <v>-724901</v>
          </cell>
          <cell r="Z153">
            <v>-724901</v>
          </cell>
          <cell r="AA153">
            <v>-724901</v>
          </cell>
          <cell r="AB153">
            <v>-724901</v>
          </cell>
          <cell r="AC153">
            <v>-724901</v>
          </cell>
          <cell r="AO153" t="str">
            <v>financeapproved</v>
          </cell>
          <cell r="AP153" t="b">
            <v>0</v>
          </cell>
        </row>
        <row r="154">
          <cell r="H154" t="str">
            <v>Departmental</v>
          </cell>
          <cell r="K154">
            <v>7211</v>
          </cell>
          <cell r="P154">
            <v>4100003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O154" t="str">
            <v>financeapproved</v>
          </cell>
          <cell r="AP154" t="b">
            <v>0</v>
          </cell>
        </row>
        <row r="155">
          <cell r="H155" t="str">
            <v>Departmental</v>
          </cell>
          <cell r="K155">
            <v>7211</v>
          </cell>
          <cell r="P155">
            <v>4100003</v>
          </cell>
          <cell r="X155">
            <v>-107093</v>
          </cell>
          <cell r="Y155">
            <v>-107093</v>
          </cell>
          <cell r="Z155">
            <v>-107093</v>
          </cell>
          <cell r="AA155">
            <v>-107093</v>
          </cell>
          <cell r="AB155">
            <v>-107093</v>
          </cell>
          <cell r="AC155">
            <v>-107093</v>
          </cell>
          <cell r="AO155" t="str">
            <v>financeapproved</v>
          </cell>
          <cell r="AP155" t="b">
            <v>0</v>
          </cell>
        </row>
        <row r="156">
          <cell r="H156" t="str">
            <v>Departmental</v>
          </cell>
          <cell r="K156">
            <v>7211</v>
          </cell>
          <cell r="P156">
            <v>4100003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O156" t="str">
            <v>financeapproved</v>
          </cell>
          <cell r="AP156" t="b">
            <v>0</v>
          </cell>
        </row>
        <row r="157">
          <cell r="H157" t="str">
            <v>Departmental</v>
          </cell>
          <cell r="K157">
            <v>7211</v>
          </cell>
          <cell r="P157">
            <v>4100011</v>
          </cell>
          <cell r="X157">
            <v>-65334</v>
          </cell>
          <cell r="Y157">
            <v>-65334</v>
          </cell>
          <cell r="Z157">
            <v>-65334</v>
          </cell>
          <cell r="AA157">
            <v>-65334</v>
          </cell>
          <cell r="AB157">
            <v>-65334</v>
          </cell>
          <cell r="AC157">
            <v>-65334</v>
          </cell>
          <cell r="AO157" t="str">
            <v>financeapproved</v>
          </cell>
          <cell r="AP157" t="b">
            <v>0</v>
          </cell>
        </row>
        <row r="158">
          <cell r="H158" t="str">
            <v>Departmental</v>
          </cell>
          <cell r="K158">
            <v>7211</v>
          </cell>
          <cell r="P158">
            <v>4100011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O158" t="str">
            <v>financeapproved</v>
          </cell>
          <cell r="AP158" t="b">
            <v>0</v>
          </cell>
        </row>
        <row r="159">
          <cell r="H159" t="str">
            <v>Departmental</v>
          </cell>
          <cell r="K159">
            <v>7212</v>
          </cell>
          <cell r="P159">
            <v>4100001</v>
          </cell>
          <cell r="X159">
            <v>-1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O159" t="str">
            <v>financeapproved</v>
          </cell>
          <cell r="AP159" t="b">
            <v>0</v>
          </cell>
        </row>
        <row r="160">
          <cell r="H160" t="str">
            <v>Departmental</v>
          </cell>
          <cell r="K160">
            <v>7212</v>
          </cell>
          <cell r="P160">
            <v>4100001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O160" t="str">
            <v>financeapproved</v>
          </cell>
          <cell r="AP160" t="b">
            <v>0</v>
          </cell>
        </row>
        <row r="161">
          <cell r="H161" t="str">
            <v>Departmental</v>
          </cell>
          <cell r="K161">
            <v>7212</v>
          </cell>
          <cell r="P161">
            <v>4100003</v>
          </cell>
          <cell r="X161">
            <v>-1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O161" t="str">
            <v>financeapproved</v>
          </cell>
          <cell r="AP161" t="b">
            <v>0</v>
          </cell>
        </row>
        <row r="162">
          <cell r="H162" t="str">
            <v>Departmental</v>
          </cell>
          <cell r="K162">
            <v>7212</v>
          </cell>
          <cell r="P162">
            <v>4100003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O162" t="str">
            <v>financeapproved</v>
          </cell>
          <cell r="AP162" t="b">
            <v>0</v>
          </cell>
        </row>
        <row r="163">
          <cell r="H163" t="str">
            <v>Departmental</v>
          </cell>
          <cell r="K163">
            <v>7212</v>
          </cell>
          <cell r="P163">
            <v>4100011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O163" t="str">
            <v>financeapproved</v>
          </cell>
          <cell r="AP163" t="b">
            <v>0</v>
          </cell>
        </row>
        <row r="164">
          <cell r="H164" t="str">
            <v>Departmental</v>
          </cell>
          <cell r="K164">
            <v>7212</v>
          </cell>
          <cell r="P164">
            <v>4100011</v>
          </cell>
          <cell r="X164">
            <v>2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O164" t="str">
            <v>financeapproved</v>
          </cell>
          <cell r="AP164" t="b">
            <v>0</v>
          </cell>
        </row>
        <row r="165">
          <cell r="H165" t="str">
            <v>Departmental</v>
          </cell>
          <cell r="K165">
            <v>7225</v>
          </cell>
          <cell r="P165">
            <v>4100001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O165" t="str">
            <v>financeapproved</v>
          </cell>
          <cell r="AP165" t="b">
            <v>0</v>
          </cell>
        </row>
        <row r="166">
          <cell r="H166" t="str">
            <v>Departmental</v>
          </cell>
          <cell r="K166">
            <v>7225</v>
          </cell>
          <cell r="P166">
            <v>4100001</v>
          </cell>
          <cell r="X166">
            <v>4016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O166" t="str">
            <v>financeapproved</v>
          </cell>
          <cell r="AP166" t="b">
            <v>0</v>
          </cell>
        </row>
        <row r="167">
          <cell r="H167" t="str">
            <v>Departmental</v>
          </cell>
          <cell r="K167">
            <v>7225</v>
          </cell>
          <cell r="P167">
            <v>4100003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O167" t="str">
            <v>financeapproved</v>
          </cell>
          <cell r="AP167" t="b">
            <v>0</v>
          </cell>
        </row>
        <row r="168">
          <cell r="H168" t="str">
            <v>Departmental</v>
          </cell>
          <cell r="K168">
            <v>7225</v>
          </cell>
          <cell r="P168">
            <v>4100003</v>
          </cell>
          <cell r="X168">
            <v>1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O168" t="str">
            <v>financeapproved</v>
          </cell>
          <cell r="AP168" t="b">
            <v>0</v>
          </cell>
        </row>
        <row r="169">
          <cell r="H169" t="str">
            <v>Departmental</v>
          </cell>
          <cell r="K169">
            <v>7225</v>
          </cell>
          <cell r="P169">
            <v>4100011</v>
          </cell>
          <cell r="X169">
            <v>-2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O169" t="str">
            <v>financeapproved</v>
          </cell>
          <cell r="AP169" t="b">
            <v>0</v>
          </cell>
        </row>
        <row r="170">
          <cell r="H170" t="str">
            <v>Departmental</v>
          </cell>
          <cell r="K170">
            <v>7225</v>
          </cell>
          <cell r="P170">
            <v>4100011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O170" t="str">
            <v>financeapproved</v>
          </cell>
          <cell r="AP170" t="b">
            <v>0</v>
          </cell>
        </row>
        <row r="171">
          <cell r="H171" t="str">
            <v>Departmental</v>
          </cell>
          <cell r="K171">
            <v>0</v>
          </cell>
          <cell r="P171">
            <v>5220002</v>
          </cell>
          <cell r="X171">
            <v>-191</v>
          </cell>
          <cell r="Y171">
            <v>-191</v>
          </cell>
          <cell r="Z171">
            <v>-191</v>
          </cell>
          <cell r="AA171">
            <v>-191</v>
          </cell>
          <cell r="AB171">
            <v>-191</v>
          </cell>
          <cell r="AC171">
            <v>-191</v>
          </cell>
          <cell r="AO171" t="str">
            <v>financeapproved</v>
          </cell>
          <cell r="AP171" t="b">
            <v>0</v>
          </cell>
        </row>
        <row r="172">
          <cell r="H172" t="str">
            <v>Departmental</v>
          </cell>
          <cell r="K172">
            <v>0</v>
          </cell>
          <cell r="P172">
            <v>5220002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O172" t="str">
            <v>financeapproved</v>
          </cell>
          <cell r="AP172" t="b">
            <v>0</v>
          </cell>
        </row>
        <row r="173">
          <cell r="H173" t="str">
            <v>Departmental</v>
          </cell>
          <cell r="K173">
            <v>0</v>
          </cell>
          <cell r="P173">
            <v>5400001</v>
          </cell>
          <cell r="X173">
            <v>-191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O173" t="str">
            <v>financeapproved</v>
          </cell>
          <cell r="AP173" t="b">
            <v>0</v>
          </cell>
        </row>
        <row r="174">
          <cell r="H174" t="str">
            <v>Departmental</v>
          </cell>
          <cell r="K174">
            <v>0</v>
          </cell>
          <cell r="P174">
            <v>5400001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O174" t="str">
            <v>financeapproved</v>
          </cell>
          <cell r="AP174" t="b">
            <v>0</v>
          </cell>
        </row>
        <row r="175">
          <cell r="H175" t="str">
            <v>Departmental</v>
          </cell>
          <cell r="K175">
            <v>0</v>
          </cell>
          <cell r="P175">
            <v>6100001</v>
          </cell>
          <cell r="X175">
            <v>-3833</v>
          </cell>
          <cell r="Y175">
            <v>-3833</v>
          </cell>
          <cell r="Z175">
            <v>-3833</v>
          </cell>
          <cell r="AA175">
            <v>-3833</v>
          </cell>
          <cell r="AB175">
            <v>-3833</v>
          </cell>
          <cell r="AC175">
            <v>-3833</v>
          </cell>
          <cell r="AO175" t="str">
            <v>financeapproved</v>
          </cell>
          <cell r="AP175" t="b">
            <v>0</v>
          </cell>
        </row>
        <row r="176">
          <cell r="H176" t="str">
            <v>Departmental</v>
          </cell>
          <cell r="K176">
            <v>0</v>
          </cell>
          <cell r="P176">
            <v>6100001</v>
          </cell>
          <cell r="X176">
            <v>-191</v>
          </cell>
          <cell r="Y176">
            <v>-191</v>
          </cell>
          <cell r="Z176">
            <v>-191</v>
          </cell>
          <cell r="AA176">
            <v>-191</v>
          </cell>
          <cell r="AB176">
            <v>-191</v>
          </cell>
          <cell r="AC176">
            <v>-191</v>
          </cell>
          <cell r="AO176" t="str">
            <v>financeapproved</v>
          </cell>
          <cell r="AP176" t="b">
            <v>1</v>
          </cell>
        </row>
        <row r="177">
          <cell r="H177" t="str">
            <v>Departmental</v>
          </cell>
          <cell r="K177">
            <v>7131</v>
          </cell>
          <cell r="P177">
            <v>5311002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O177" t="str">
            <v>financeapproved</v>
          </cell>
          <cell r="AP177" t="b">
            <v>0</v>
          </cell>
        </row>
        <row r="178">
          <cell r="H178" t="str">
            <v>Departmental</v>
          </cell>
          <cell r="K178">
            <v>7131</v>
          </cell>
          <cell r="P178">
            <v>5311002</v>
          </cell>
          <cell r="X178">
            <v>44567</v>
          </cell>
          <cell r="Y178">
            <v>44567</v>
          </cell>
          <cell r="Z178">
            <v>44567</v>
          </cell>
          <cell r="AA178">
            <v>44567</v>
          </cell>
          <cell r="AB178">
            <v>44567</v>
          </cell>
          <cell r="AC178">
            <v>44567</v>
          </cell>
          <cell r="AO178" t="str">
            <v>financeapproved</v>
          </cell>
          <cell r="AP178" t="b">
            <v>0</v>
          </cell>
        </row>
        <row r="179">
          <cell r="H179" t="str">
            <v>Departmental</v>
          </cell>
          <cell r="K179">
            <v>7131</v>
          </cell>
          <cell r="P179">
            <v>5312002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O179" t="str">
            <v>financeapproved</v>
          </cell>
          <cell r="AP179" t="b">
            <v>0</v>
          </cell>
        </row>
        <row r="180">
          <cell r="H180" t="str">
            <v>Departmental</v>
          </cell>
          <cell r="K180">
            <v>7131</v>
          </cell>
          <cell r="P180">
            <v>5312002</v>
          </cell>
          <cell r="X180">
            <v>27793</v>
          </cell>
          <cell r="Y180">
            <v>27793</v>
          </cell>
          <cell r="Z180">
            <v>27793</v>
          </cell>
          <cell r="AA180">
            <v>27793</v>
          </cell>
          <cell r="AB180">
            <v>27793</v>
          </cell>
          <cell r="AC180">
            <v>27793</v>
          </cell>
          <cell r="AO180" t="str">
            <v>financeapproved</v>
          </cell>
          <cell r="AP180" t="b">
            <v>0</v>
          </cell>
        </row>
        <row r="181">
          <cell r="H181" t="str">
            <v>Departmental</v>
          </cell>
          <cell r="K181">
            <v>7131</v>
          </cell>
          <cell r="P181">
            <v>5313001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O181" t="str">
            <v>financeapproved</v>
          </cell>
          <cell r="AP181" t="b">
            <v>0</v>
          </cell>
        </row>
        <row r="182">
          <cell r="H182" t="str">
            <v>Departmental</v>
          </cell>
          <cell r="K182">
            <v>7131</v>
          </cell>
          <cell r="P182">
            <v>5313001</v>
          </cell>
          <cell r="X182">
            <v>37638</v>
          </cell>
          <cell r="Y182">
            <v>37638</v>
          </cell>
          <cell r="Z182">
            <v>37638</v>
          </cell>
          <cell r="AA182">
            <v>37638</v>
          </cell>
          <cell r="AB182">
            <v>37638</v>
          </cell>
          <cell r="AC182">
            <v>37638</v>
          </cell>
          <cell r="AO182" t="str">
            <v>financeapproved</v>
          </cell>
          <cell r="AP182" t="b">
            <v>0</v>
          </cell>
        </row>
        <row r="183">
          <cell r="H183" t="str">
            <v>Departmental</v>
          </cell>
          <cell r="K183">
            <v>7161</v>
          </cell>
          <cell r="P183">
            <v>5311002</v>
          </cell>
          <cell r="X183">
            <v>-44567</v>
          </cell>
          <cell r="Y183">
            <v>-44567</v>
          </cell>
          <cell r="Z183">
            <v>-44567</v>
          </cell>
          <cell r="AA183">
            <v>-44567</v>
          </cell>
          <cell r="AB183">
            <v>-44567</v>
          </cell>
          <cell r="AC183">
            <v>-44567</v>
          </cell>
          <cell r="AO183" t="str">
            <v>financeapproved</v>
          </cell>
          <cell r="AP183" t="b">
            <v>0</v>
          </cell>
        </row>
        <row r="184">
          <cell r="H184" t="str">
            <v>Departmental</v>
          </cell>
          <cell r="K184">
            <v>7161</v>
          </cell>
          <cell r="P184">
            <v>5311002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O184" t="str">
            <v>financeapproved</v>
          </cell>
          <cell r="AP184" t="b">
            <v>0</v>
          </cell>
        </row>
        <row r="185">
          <cell r="H185" t="str">
            <v>Departmental</v>
          </cell>
          <cell r="K185">
            <v>7161</v>
          </cell>
          <cell r="P185">
            <v>5312002</v>
          </cell>
          <cell r="X185">
            <v>-27793</v>
          </cell>
          <cell r="Y185">
            <v>-27793</v>
          </cell>
          <cell r="Z185">
            <v>-27793</v>
          </cell>
          <cell r="AA185">
            <v>-27793</v>
          </cell>
          <cell r="AB185">
            <v>-27793</v>
          </cell>
          <cell r="AC185">
            <v>-27793</v>
          </cell>
          <cell r="AO185" t="str">
            <v>financeapproved</v>
          </cell>
          <cell r="AP185" t="b">
            <v>0</v>
          </cell>
        </row>
        <row r="186">
          <cell r="H186" t="str">
            <v>Departmental</v>
          </cell>
          <cell r="K186">
            <v>7161</v>
          </cell>
          <cell r="P186">
            <v>5312002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O186" t="str">
            <v>financeapproved</v>
          </cell>
          <cell r="AP186" t="b">
            <v>0</v>
          </cell>
        </row>
        <row r="187">
          <cell r="H187" t="str">
            <v>Departmental</v>
          </cell>
          <cell r="K187">
            <v>7161</v>
          </cell>
          <cell r="P187">
            <v>5313001</v>
          </cell>
          <cell r="X187">
            <v>-37638</v>
          </cell>
          <cell r="Y187">
            <v>-37638</v>
          </cell>
          <cell r="Z187">
            <v>-37638</v>
          </cell>
          <cell r="AA187">
            <v>-37638</v>
          </cell>
          <cell r="AB187">
            <v>-37638</v>
          </cell>
          <cell r="AC187">
            <v>-37638</v>
          </cell>
          <cell r="AO187" t="str">
            <v>financeapproved</v>
          </cell>
          <cell r="AP187" t="b">
            <v>0</v>
          </cell>
        </row>
        <row r="188">
          <cell r="H188" t="str">
            <v>Departmental</v>
          </cell>
          <cell r="K188">
            <v>7161</v>
          </cell>
          <cell r="P188">
            <v>5313001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O188" t="str">
            <v>financeapproved</v>
          </cell>
          <cell r="AP188" t="b">
            <v>0</v>
          </cell>
        </row>
        <row r="189">
          <cell r="H189" t="str">
            <v>Departmental</v>
          </cell>
          <cell r="K189">
            <v>7211</v>
          </cell>
          <cell r="P189">
            <v>4100001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O189" t="str">
            <v>financeapproved</v>
          </cell>
          <cell r="AP189" t="b">
            <v>0</v>
          </cell>
        </row>
        <row r="190">
          <cell r="H190" t="str">
            <v>Departmental</v>
          </cell>
          <cell r="K190">
            <v>7211</v>
          </cell>
          <cell r="P190">
            <v>4100001</v>
          </cell>
          <cell r="X190">
            <v>89039</v>
          </cell>
          <cell r="Y190">
            <v>89039</v>
          </cell>
          <cell r="Z190">
            <v>89039</v>
          </cell>
          <cell r="AA190">
            <v>89039</v>
          </cell>
          <cell r="AB190">
            <v>89039</v>
          </cell>
          <cell r="AC190">
            <v>89039</v>
          </cell>
          <cell r="AO190" t="str">
            <v>financeapproved</v>
          </cell>
          <cell r="AP190" t="b">
            <v>0</v>
          </cell>
        </row>
        <row r="191">
          <cell r="H191" t="str">
            <v>Departmental</v>
          </cell>
          <cell r="K191">
            <v>7211</v>
          </cell>
          <cell r="P191">
            <v>4100001</v>
          </cell>
          <cell r="X191">
            <v>-897138</v>
          </cell>
          <cell r="Y191">
            <v>-897138</v>
          </cell>
          <cell r="Z191">
            <v>-897138</v>
          </cell>
          <cell r="AA191">
            <v>-897138</v>
          </cell>
          <cell r="AB191">
            <v>-897138</v>
          </cell>
          <cell r="AC191">
            <v>-897138</v>
          </cell>
          <cell r="AO191" t="str">
            <v>financeapproved</v>
          </cell>
          <cell r="AP191" t="b">
            <v>0</v>
          </cell>
        </row>
        <row r="192">
          <cell r="H192" t="str">
            <v>Departmental</v>
          </cell>
          <cell r="K192">
            <v>7211</v>
          </cell>
          <cell r="P192">
            <v>4100001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O192" t="str">
            <v>financeapproved</v>
          </cell>
          <cell r="AP192" t="b">
            <v>0</v>
          </cell>
        </row>
        <row r="193">
          <cell r="H193" t="str">
            <v>Departmental</v>
          </cell>
          <cell r="K193">
            <v>7211</v>
          </cell>
          <cell r="P193">
            <v>4100003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O193" t="str">
            <v>financeapproved</v>
          </cell>
          <cell r="AP193" t="b">
            <v>0</v>
          </cell>
        </row>
        <row r="194">
          <cell r="H194" t="str">
            <v>Departmental</v>
          </cell>
          <cell r="K194">
            <v>7211</v>
          </cell>
          <cell r="P194">
            <v>4100003</v>
          </cell>
          <cell r="X194">
            <v>776098</v>
          </cell>
          <cell r="Y194">
            <v>776098</v>
          </cell>
          <cell r="Z194">
            <v>776098</v>
          </cell>
          <cell r="AA194">
            <v>776098</v>
          </cell>
          <cell r="AB194">
            <v>776098</v>
          </cell>
          <cell r="AC194">
            <v>776098</v>
          </cell>
          <cell r="AO194" t="str">
            <v>financeapproved</v>
          </cell>
          <cell r="AP194" t="b">
            <v>0</v>
          </cell>
        </row>
        <row r="195">
          <cell r="H195" t="str">
            <v>Departmental</v>
          </cell>
          <cell r="K195">
            <v>7211</v>
          </cell>
          <cell r="P195">
            <v>4100003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O195" t="str">
            <v>financeapproved</v>
          </cell>
          <cell r="AP195" t="b">
            <v>0</v>
          </cell>
        </row>
        <row r="196">
          <cell r="H196" t="str">
            <v>Departmental</v>
          </cell>
          <cell r="K196">
            <v>7211</v>
          </cell>
          <cell r="P196">
            <v>4100003</v>
          </cell>
          <cell r="X196">
            <v>55895</v>
          </cell>
          <cell r="Y196">
            <v>55895</v>
          </cell>
          <cell r="Z196">
            <v>55895</v>
          </cell>
          <cell r="AA196">
            <v>55895</v>
          </cell>
          <cell r="AB196">
            <v>55895</v>
          </cell>
          <cell r="AC196">
            <v>55895</v>
          </cell>
          <cell r="AO196" t="str">
            <v>financeapproved</v>
          </cell>
          <cell r="AP196" t="b">
            <v>0</v>
          </cell>
        </row>
        <row r="197">
          <cell r="H197" t="str">
            <v>Departmental</v>
          </cell>
          <cell r="K197">
            <v>7211</v>
          </cell>
          <cell r="P197">
            <v>4100011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O197" t="str">
            <v>financeapproved</v>
          </cell>
          <cell r="AP197" t="b">
            <v>0</v>
          </cell>
        </row>
        <row r="198">
          <cell r="H198" t="str">
            <v>Departmental</v>
          </cell>
          <cell r="K198">
            <v>7211</v>
          </cell>
          <cell r="P198">
            <v>4100011</v>
          </cell>
          <cell r="X198">
            <v>65336</v>
          </cell>
          <cell r="Y198">
            <v>65336</v>
          </cell>
          <cell r="Z198">
            <v>65336</v>
          </cell>
          <cell r="AA198">
            <v>65336</v>
          </cell>
          <cell r="AB198">
            <v>65336</v>
          </cell>
          <cell r="AC198">
            <v>65336</v>
          </cell>
          <cell r="AO198" t="str">
            <v>financeapproved</v>
          </cell>
          <cell r="AP198" t="b">
            <v>0</v>
          </cell>
        </row>
        <row r="199">
          <cell r="H199" t="str">
            <v>Departmental</v>
          </cell>
          <cell r="K199">
            <v>0</v>
          </cell>
          <cell r="P199">
            <v>6100001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O199" t="str">
            <v>financeapproved</v>
          </cell>
          <cell r="AP199" t="b">
            <v>0</v>
          </cell>
        </row>
        <row r="200">
          <cell r="H200" t="str">
            <v>Departmental</v>
          </cell>
          <cell r="K200">
            <v>0</v>
          </cell>
          <cell r="P200">
            <v>6100001</v>
          </cell>
          <cell r="X200">
            <v>173029</v>
          </cell>
          <cell r="Y200">
            <v>173029</v>
          </cell>
          <cell r="Z200">
            <v>173029</v>
          </cell>
          <cell r="AA200">
            <v>173029</v>
          </cell>
          <cell r="AB200">
            <v>173029</v>
          </cell>
          <cell r="AC200">
            <v>173029</v>
          </cell>
          <cell r="AO200" t="str">
            <v>financeapproved</v>
          </cell>
          <cell r="AP200" t="b">
            <v>1</v>
          </cell>
        </row>
        <row r="201">
          <cell r="H201" t="str">
            <v>Departmental</v>
          </cell>
          <cell r="K201">
            <v>0</v>
          </cell>
          <cell r="P201">
            <v>6100001</v>
          </cell>
          <cell r="X201">
            <v>-32</v>
          </cell>
          <cell r="Y201">
            <v>-32</v>
          </cell>
          <cell r="Z201">
            <v>-32</v>
          </cell>
          <cell r="AA201">
            <v>-32</v>
          </cell>
          <cell r="AB201">
            <v>-32</v>
          </cell>
          <cell r="AC201">
            <v>-32</v>
          </cell>
          <cell r="AO201" t="str">
            <v>financeapproved</v>
          </cell>
          <cell r="AP201" t="b">
            <v>1</v>
          </cell>
        </row>
        <row r="202">
          <cell r="H202" t="str">
            <v>Departmental</v>
          </cell>
          <cell r="K202">
            <v>0</v>
          </cell>
          <cell r="P202">
            <v>6100001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O202" t="str">
            <v>financeapproved</v>
          </cell>
          <cell r="AP202" t="b">
            <v>0</v>
          </cell>
        </row>
        <row r="203">
          <cell r="H203" t="str">
            <v>Departmental</v>
          </cell>
          <cell r="K203">
            <v>0</v>
          </cell>
          <cell r="P203">
            <v>6100001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O203" t="str">
            <v>financeapproved</v>
          </cell>
          <cell r="AP203" t="b">
            <v>0</v>
          </cell>
        </row>
        <row r="204">
          <cell r="H204" t="str">
            <v>Departmental</v>
          </cell>
          <cell r="K204">
            <v>0</v>
          </cell>
          <cell r="P204">
            <v>6100001</v>
          </cell>
          <cell r="X204">
            <v>1700</v>
          </cell>
          <cell r="Y204">
            <v>1700</v>
          </cell>
          <cell r="Z204">
            <v>1700</v>
          </cell>
          <cell r="AA204">
            <v>1700</v>
          </cell>
          <cell r="AB204">
            <v>1700</v>
          </cell>
          <cell r="AC204">
            <v>1700</v>
          </cell>
          <cell r="AO204" t="str">
            <v>financeapproved</v>
          </cell>
          <cell r="AP204" t="b">
            <v>1</v>
          </cell>
        </row>
        <row r="205">
          <cell r="H205" t="str">
            <v>Departmental</v>
          </cell>
          <cell r="K205">
            <v>0</v>
          </cell>
          <cell r="P205">
            <v>6100001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O205" t="str">
            <v>financeapproved</v>
          </cell>
          <cell r="AP205" t="b">
            <v>0</v>
          </cell>
        </row>
        <row r="206">
          <cell r="H206" t="str">
            <v>Departmental</v>
          </cell>
          <cell r="K206">
            <v>0</v>
          </cell>
          <cell r="P206">
            <v>6100001</v>
          </cell>
          <cell r="X206">
            <v>32582</v>
          </cell>
          <cell r="Y206">
            <v>32582</v>
          </cell>
          <cell r="Z206">
            <v>32582</v>
          </cell>
          <cell r="AA206">
            <v>32582</v>
          </cell>
          <cell r="AB206">
            <v>32582</v>
          </cell>
          <cell r="AC206">
            <v>32582</v>
          </cell>
          <cell r="AO206" t="str">
            <v>financeapproved</v>
          </cell>
          <cell r="AP206" t="b">
            <v>1</v>
          </cell>
        </row>
        <row r="207">
          <cell r="H207" t="str">
            <v>Departmental</v>
          </cell>
          <cell r="K207">
            <v>0</v>
          </cell>
          <cell r="P207">
            <v>6100001</v>
          </cell>
          <cell r="X207">
            <v>-188854</v>
          </cell>
          <cell r="Y207">
            <v>-188854</v>
          </cell>
          <cell r="Z207">
            <v>-188854</v>
          </cell>
          <cell r="AA207">
            <v>-188854</v>
          </cell>
          <cell r="AB207">
            <v>-188854</v>
          </cell>
          <cell r="AC207">
            <v>-188854</v>
          </cell>
          <cell r="AO207" t="str">
            <v>financeapproved</v>
          </cell>
          <cell r="AP207" t="b">
            <v>1</v>
          </cell>
        </row>
        <row r="208">
          <cell r="H208" t="str">
            <v>Departmental</v>
          </cell>
          <cell r="K208">
            <v>0</v>
          </cell>
          <cell r="P208">
            <v>6100001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O208" t="str">
            <v>financeapproved</v>
          </cell>
          <cell r="AP208" t="b">
            <v>0</v>
          </cell>
        </row>
        <row r="209">
          <cell r="H209" t="str">
            <v>Departmental</v>
          </cell>
          <cell r="K209">
            <v>0</v>
          </cell>
          <cell r="P209">
            <v>6100001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O209" t="str">
            <v>financeapproved</v>
          </cell>
          <cell r="AP209" t="b">
            <v>0</v>
          </cell>
        </row>
        <row r="210">
          <cell r="H210" t="str">
            <v>Departmental</v>
          </cell>
          <cell r="K210">
            <v>0</v>
          </cell>
          <cell r="P210">
            <v>6100001</v>
          </cell>
          <cell r="X210">
            <v>93664</v>
          </cell>
          <cell r="Y210">
            <v>93664</v>
          </cell>
          <cell r="Z210">
            <v>93664</v>
          </cell>
          <cell r="AA210">
            <v>93664</v>
          </cell>
          <cell r="AB210">
            <v>93664</v>
          </cell>
          <cell r="AC210">
            <v>93664</v>
          </cell>
          <cell r="AO210" t="str">
            <v>financeapproved</v>
          </cell>
          <cell r="AP210" t="b">
            <v>1</v>
          </cell>
        </row>
        <row r="211">
          <cell r="H211" t="str">
            <v>Departmental</v>
          </cell>
          <cell r="K211">
            <v>0</v>
          </cell>
          <cell r="P211">
            <v>6100001</v>
          </cell>
          <cell r="X211">
            <v>-28458</v>
          </cell>
          <cell r="Y211">
            <v>-28458</v>
          </cell>
          <cell r="Z211">
            <v>-28458</v>
          </cell>
          <cell r="AA211">
            <v>-28458</v>
          </cell>
          <cell r="AB211">
            <v>-28458</v>
          </cell>
          <cell r="AC211">
            <v>-28458</v>
          </cell>
          <cell r="AO211" t="str">
            <v>financeapproved</v>
          </cell>
          <cell r="AP211" t="b">
            <v>1</v>
          </cell>
        </row>
        <row r="212">
          <cell r="H212" t="str">
            <v>Departmental</v>
          </cell>
          <cell r="K212">
            <v>0</v>
          </cell>
          <cell r="P212">
            <v>6100001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O212" t="str">
            <v>financeapproved</v>
          </cell>
          <cell r="AP212" t="b">
            <v>0</v>
          </cell>
        </row>
        <row r="213">
          <cell r="H213" t="str">
            <v>Departmental</v>
          </cell>
          <cell r="K213">
            <v>0</v>
          </cell>
          <cell r="P213">
            <v>6100001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O213" t="str">
            <v>financeapproved</v>
          </cell>
          <cell r="AP213" t="b">
            <v>0</v>
          </cell>
        </row>
        <row r="214">
          <cell r="H214" t="str">
            <v>Departmental</v>
          </cell>
          <cell r="K214">
            <v>0</v>
          </cell>
          <cell r="P214">
            <v>6100001</v>
          </cell>
          <cell r="X214">
            <v>1394759</v>
          </cell>
          <cell r="Y214">
            <v>1394759</v>
          </cell>
          <cell r="Z214">
            <v>1394759</v>
          </cell>
          <cell r="AA214">
            <v>1394759</v>
          </cell>
          <cell r="AB214">
            <v>1394759</v>
          </cell>
          <cell r="AC214">
            <v>1394759</v>
          </cell>
          <cell r="AO214" t="str">
            <v>financeapproved</v>
          </cell>
          <cell r="AP214" t="b">
            <v>1</v>
          </cell>
        </row>
        <row r="215">
          <cell r="H215" t="str">
            <v>Departmental</v>
          </cell>
          <cell r="K215">
            <v>0</v>
          </cell>
          <cell r="P215">
            <v>6100001</v>
          </cell>
          <cell r="X215">
            <v>-264935</v>
          </cell>
          <cell r="Y215">
            <v>-265680</v>
          </cell>
          <cell r="Z215">
            <v>-266425</v>
          </cell>
          <cell r="AA215">
            <v>-266425</v>
          </cell>
          <cell r="AB215">
            <v>-266425</v>
          </cell>
          <cell r="AC215">
            <v>-266425</v>
          </cell>
          <cell r="AO215" t="str">
            <v>financeapproved</v>
          </cell>
          <cell r="AP215" t="b">
            <v>1</v>
          </cell>
        </row>
        <row r="216">
          <cell r="H216" t="str">
            <v>Departmental</v>
          </cell>
          <cell r="K216">
            <v>0</v>
          </cell>
          <cell r="P216">
            <v>6100001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O216" t="str">
            <v>financeapproved</v>
          </cell>
          <cell r="AP216" t="b">
            <v>0</v>
          </cell>
        </row>
        <row r="217">
          <cell r="H217" t="str">
            <v>Departmental</v>
          </cell>
          <cell r="K217">
            <v>0</v>
          </cell>
          <cell r="P217">
            <v>6100001</v>
          </cell>
          <cell r="X217">
            <v>-43832</v>
          </cell>
          <cell r="Y217">
            <v>-43832</v>
          </cell>
          <cell r="Z217">
            <v>-43832</v>
          </cell>
          <cell r="AA217">
            <v>-43832</v>
          </cell>
          <cell r="AB217">
            <v>-43832</v>
          </cell>
          <cell r="AC217">
            <v>-43832</v>
          </cell>
          <cell r="AO217" t="str">
            <v>financeapproved</v>
          </cell>
          <cell r="AP217" t="b">
            <v>1</v>
          </cell>
        </row>
        <row r="218">
          <cell r="H218" t="str">
            <v>Departmental</v>
          </cell>
          <cell r="K218">
            <v>0</v>
          </cell>
          <cell r="P218">
            <v>6100001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O218" t="str">
            <v>financeapproved</v>
          </cell>
          <cell r="AP218" t="b">
            <v>0</v>
          </cell>
        </row>
        <row r="219">
          <cell r="H219" t="str">
            <v>Departmental</v>
          </cell>
          <cell r="K219">
            <v>0</v>
          </cell>
          <cell r="P219">
            <v>6800001</v>
          </cell>
          <cell r="X219">
            <v>-745</v>
          </cell>
          <cell r="Y219">
            <v>-745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O219" t="str">
            <v>financeapproved</v>
          </cell>
          <cell r="AP219" t="b">
            <v>1</v>
          </cell>
        </row>
        <row r="220">
          <cell r="H220" t="str">
            <v>Departmental</v>
          </cell>
          <cell r="K220">
            <v>0</v>
          </cell>
          <cell r="P220">
            <v>6800001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O220" t="str">
            <v>financeapproved</v>
          </cell>
          <cell r="AP220" t="b">
            <v>0</v>
          </cell>
        </row>
        <row r="221">
          <cell r="H221" t="str">
            <v>Departmental</v>
          </cell>
          <cell r="K221">
            <v>0</v>
          </cell>
          <cell r="P221">
            <v>6100001</v>
          </cell>
          <cell r="X221">
            <v>-62843</v>
          </cell>
          <cell r="Y221">
            <v>-62098</v>
          </cell>
          <cell r="Z221">
            <v>-61353</v>
          </cell>
          <cell r="AA221">
            <v>-61353</v>
          </cell>
          <cell r="AB221">
            <v>-61353</v>
          </cell>
          <cell r="AC221">
            <v>-61353</v>
          </cell>
          <cell r="AO221" t="str">
            <v>financeapproved</v>
          </cell>
          <cell r="AP221" t="b">
            <v>1</v>
          </cell>
        </row>
        <row r="222">
          <cell r="H222" t="str">
            <v>Departmental</v>
          </cell>
          <cell r="K222">
            <v>0</v>
          </cell>
          <cell r="P222">
            <v>6100001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O222" t="str">
            <v>financeapproved</v>
          </cell>
          <cell r="AP222" t="b">
            <v>0</v>
          </cell>
        </row>
        <row r="223">
          <cell r="H223" t="str">
            <v>Departmental</v>
          </cell>
          <cell r="K223">
            <v>0</v>
          </cell>
          <cell r="P223">
            <v>6100001</v>
          </cell>
          <cell r="X223">
            <v>-72192</v>
          </cell>
          <cell r="Y223">
            <v>-72192</v>
          </cell>
          <cell r="Z223">
            <v>-72192</v>
          </cell>
          <cell r="AA223">
            <v>-72192</v>
          </cell>
          <cell r="AB223">
            <v>-72192</v>
          </cell>
          <cell r="AC223">
            <v>-72192</v>
          </cell>
          <cell r="AO223" t="str">
            <v>financeapproved</v>
          </cell>
          <cell r="AP223" t="b">
            <v>1</v>
          </cell>
        </row>
        <row r="224">
          <cell r="H224" t="str">
            <v>Departmental</v>
          </cell>
          <cell r="K224">
            <v>0</v>
          </cell>
          <cell r="P224">
            <v>6100001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O224" t="str">
            <v>financeapproved</v>
          </cell>
          <cell r="AP224" t="b">
            <v>0</v>
          </cell>
        </row>
        <row r="225">
          <cell r="H225" t="str">
            <v>Departmental</v>
          </cell>
          <cell r="K225">
            <v>0</v>
          </cell>
          <cell r="P225">
            <v>6800001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O225" t="str">
            <v>financeapproved</v>
          </cell>
          <cell r="AP225" t="b">
            <v>0</v>
          </cell>
        </row>
        <row r="226">
          <cell r="H226" t="str">
            <v>Departmental</v>
          </cell>
          <cell r="K226">
            <v>0</v>
          </cell>
          <cell r="P226">
            <v>6800001</v>
          </cell>
          <cell r="X226">
            <v>745</v>
          </cell>
          <cell r="Y226">
            <v>745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O226" t="str">
            <v>financeapproved</v>
          </cell>
          <cell r="AP226" t="b">
            <v>1</v>
          </cell>
        </row>
        <row r="227">
          <cell r="H227" t="str">
            <v>Departmental</v>
          </cell>
          <cell r="K227">
            <v>0</v>
          </cell>
          <cell r="P227">
            <v>6100001</v>
          </cell>
          <cell r="X227">
            <v>-1417290</v>
          </cell>
          <cell r="Y227">
            <v>-1417290</v>
          </cell>
          <cell r="Z227">
            <v>-1417290</v>
          </cell>
          <cell r="AA227">
            <v>-1417290</v>
          </cell>
          <cell r="AB227">
            <v>-1417290</v>
          </cell>
          <cell r="AC227">
            <v>-1417290</v>
          </cell>
          <cell r="AO227" t="str">
            <v>financeapproved</v>
          </cell>
          <cell r="AP227" t="b">
            <v>1</v>
          </cell>
        </row>
        <row r="228">
          <cell r="H228" t="str">
            <v>Departmental</v>
          </cell>
          <cell r="K228">
            <v>0</v>
          </cell>
          <cell r="P228">
            <v>6100001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O228" t="str">
            <v>financeapproved</v>
          </cell>
          <cell r="AP228" t="b">
            <v>0</v>
          </cell>
        </row>
        <row r="229">
          <cell r="H229" t="str">
            <v>Departmental</v>
          </cell>
          <cell r="K229">
            <v>0</v>
          </cell>
          <cell r="P229">
            <v>6100001</v>
          </cell>
          <cell r="X229">
            <v>-412</v>
          </cell>
          <cell r="Y229">
            <v>-412</v>
          </cell>
          <cell r="Z229">
            <v>-412</v>
          </cell>
          <cell r="AA229">
            <v>-412</v>
          </cell>
          <cell r="AB229">
            <v>-412</v>
          </cell>
          <cell r="AC229">
            <v>-412</v>
          </cell>
          <cell r="AO229" t="str">
            <v>financeapproved</v>
          </cell>
          <cell r="AP229" t="b">
            <v>1</v>
          </cell>
        </row>
        <row r="230">
          <cell r="H230" t="str">
            <v>Departmental</v>
          </cell>
          <cell r="K230">
            <v>0</v>
          </cell>
          <cell r="P230">
            <v>6100001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O230" t="str">
            <v>financeapproved</v>
          </cell>
          <cell r="AP230" t="b">
            <v>0</v>
          </cell>
        </row>
        <row r="231">
          <cell r="H231" t="str">
            <v>Departmental</v>
          </cell>
          <cell r="K231">
            <v>0</v>
          </cell>
          <cell r="P231">
            <v>6100001</v>
          </cell>
          <cell r="X231">
            <v>-541923</v>
          </cell>
          <cell r="Y231">
            <v>-570700</v>
          </cell>
          <cell r="Z231">
            <v>-599477</v>
          </cell>
          <cell r="AA231">
            <v>-599477</v>
          </cell>
          <cell r="AB231">
            <v>-599477</v>
          </cell>
          <cell r="AC231">
            <v>-599477</v>
          </cell>
          <cell r="AO231" t="str">
            <v>financeapproved</v>
          </cell>
          <cell r="AP231" t="b">
            <v>1</v>
          </cell>
        </row>
        <row r="232">
          <cell r="H232" t="str">
            <v>Departmental</v>
          </cell>
          <cell r="K232">
            <v>0</v>
          </cell>
          <cell r="P232">
            <v>6100001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O232" t="str">
            <v>financeapproved</v>
          </cell>
          <cell r="AP232" t="b">
            <v>0</v>
          </cell>
        </row>
        <row r="233">
          <cell r="H233" t="str">
            <v>Departmental</v>
          </cell>
          <cell r="K233">
            <v>0</v>
          </cell>
          <cell r="P233">
            <v>6100001</v>
          </cell>
          <cell r="X233">
            <v>-7504</v>
          </cell>
          <cell r="Y233">
            <v>-7504</v>
          </cell>
          <cell r="Z233">
            <v>-7504</v>
          </cell>
          <cell r="AA233">
            <v>-7504</v>
          </cell>
          <cell r="AB233">
            <v>-7504</v>
          </cell>
          <cell r="AC233">
            <v>-7504</v>
          </cell>
          <cell r="AO233" t="str">
            <v>financeapproved</v>
          </cell>
          <cell r="AP233" t="b">
            <v>1</v>
          </cell>
        </row>
        <row r="234">
          <cell r="H234" t="str">
            <v>Departmental</v>
          </cell>
          <cell r="K234">
            <v>0</v>
          </cell>
          <cell r="P234">
            <v>6100001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O234" t="str">
            <v>financeapproved</v>
          </cell>
          <cell r="AP234" t="b">
            <v>0</v>
          </cell>
        </row>
        <row r="235">
          <cell r="H235" t="str">
            <v>Departmental</v>
          </cell>
          <cell r="K235">
            <v>0</v>
          </cell>
          <cell r="P235">
            <v>6212003</v>
          </cell>
          <cell r="X235">
            <v>-27636</v>
          </cell>
          <cell r="Y235">
            <v>-27636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O235" t="str">
            <v>financeapproved</v>
          </cell>
          <cell r="AP235" t="b">
            <v>1</v>
          </cell>
        </row>
        <row r="236">
          <cell r="H236" t="str">
            <v>Departmental</v>
          </cell>
          <cell r="K236">
            <v>0</v>
          </cell>
          <cell r="P236">
            <v>6212003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O236" t="str">
            <v>financeapproved</v>
          </cell>
          <cell r="AP236" t="b">
            <v>0</v>
          </cell>
        </row>
        <row r="237">
          <cell r="H237" t="str">
            <v>Departmental</v>
          </cell>
          <cell r="K237">
            <v>0</v>
          </cell>
          <cell r="P237">
            <v>6800001</v>
          </cell>
          <cell r="X237">
            <v>-1141</v>
          </cell>
          <cell r="Y237">
            <v>-1141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O237" t="str">
            <v>financeapproved</v>
          </cell>
          <cell r="AP237" t="b">
            <v>1</v>
          </cell>
        </row>
        <row r="238">
          <cell r="H238" t="str">
            <v>Departmental</v>
          </cell>
          <cell r="K238">
            <v>0</v>
          </cell>
          <cell r="P238">
            <v>6800001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O238" t="str">
            <v>financeapproved</v>
          </cell>
          <cell r="AP238" t="b">
            <v>0</v>
          </cell>
        </row>
        <row r="239">
          <cell r="H239" t="str">
            <v>Departmental</v>
          </cell>
          <cell r="K239">
            <v>0</v>
          </cell>
          <cell r="P239">
            <v>6100001</v>
          </cell>
          <cell r="X239">
            <v>-173763</v>
          </cell>
          <cell r="Y239">
            <v>-185912</v>
          </cell>
          <cell r="Z239">
            <v>-198061</v>
          </cell>
          <cell r="AA239">
            <v>-198061</v>
          </cell>
          <cell r="AB239">
            <v>-198061</v>
          </cell>
          <cell r="AC239">
            <v>-198061</v>
          </cell>
          <cell r="AO239" t="str">
            <v>financeapproved</v>
          </cell>
          <cell r="AP239" t="b">
            <v>1</v>
          </cell>
        </row>
        <row r="240">
          <cell r="H240" t="str">
            <v>Departmental</v>
          </cell>
          <cell r="K240">
            <v>0</v>
          </cell>
          <cell r="P240">
            <v>6100001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O240" t="str">
            <v>financeapproved</v>
          </cell>
          <cell r="AP240" t="b">
            <v>0</v>
          </cell>
        </row>
        <row r="241">
          <cell r="H241" t="str">
            <v>Departmental</v>
          </cell>
          <cell r="K241">
            <v>0</v>
          </cell>
          <cell r="P241">
            <v>6100001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O241" t="str">
            <v>financeapproved</v>
          </cell>
          <cell r="AP241" t="b">
            <v>0</v>
          </cell>
        </row>
        <row r="242">
          <cell r="H242" t="str">
            <v>Departmental</v>
          </cell>
          <cell r="K242">
            <v>0</v>
          </cell>
          <cell r="P242">
            <v>6100001</v>
          </cell>
          <cell r="X242">
            <v>6034</v>
          </cell>
          <cell r="Y242">
            <v>6034</v>
          </cell>
          <cell r="Z242">
            <v>6034</v>
          </cell>
          <cell r="AA242">
            <v>6034</v>
          </cell>
          <cell r="AB242">
            <v>6034</v>
          </cell>
          <cell r="AC242">
            <v>6034</v>
          </cell>
          <cell r="AO242" t="str">
            <v>financeapproved</v>
          </cell>
          <cell r="AP242" t="b">
            <v>1</v>
          </cell>
        </row>
        <row r="243">
          <cell r="H243" t="str">
            <v>Departmental</v>
          </cell>
          <cell r="K243">
            <v>0</v>
          </cell>
          <cell r="P243">
            <v>6212002</v>
          </cell>
          <cell r="X243">
            <v>-13290</v>
          </cell>
          <cell r="Y243">
            <v>-13290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O243" t="str">
            <v>financeapproved</v>
          </cell>
          <cell r="AP243" t="b">
            <v>1</v>
          </cell>
        </row>
        <row r="244">
          <cell r="H244" t="str">
            <v>Departmental</v>
          </cell>
          <cell r="K244">
            <v>0</v>
          </cell>
          <cell r="P244">
            <v>6212002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O244" t="str">
            <v>financeapproved</v>
          </cell>
          <cell r="AP244" t="b">
            <v>0</v>
          </cell>
        </row>
        <row r="245">
          <cell r="H245" t="str">
            <v>Departmental</v>
          </cell>
          <cell r="K245">
            <v>0</v>
          </cell>
          <cell r="P245">
            <v>6800001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O245" t="str">
            <v>financeapproved</v>
          </cell>
          <cell r="AP245" t="b">
            <v>0</v>
          </cell>
        </row>
        <row r="246">
          <cell r="H246" t="str">
            <v>Departmental</v>
          </cell>
          <cell r="K246">
            <v>0</v>
          </cell>
          <cell r="P246">
            <v>6800001</v>
          </cell>
          <cell r="X246">
            <v>1141</v>
          </cell>
          <cell r="Y246">
            <v>1141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O246" t="str">
            <v>financeapproved</v>
          </cell>
          <cell r="AP246" t="b">
            <v>1</v>
          </cell>
        </row>
        <row r="247">
          <cell r="H247" t="str">
            <v>Departmental</v>
          </cell>
          <cell r="K247">
            <v>0</v>
          </cell>
          <cell r="P247">
            <v>6100001</v>
          </cell>
          <cell r="X247">
            <v>-219270</v>
          </cell>
          <cell r="Y247">
            <v>-221156</v>
          </cell>
          <cell r="Z247">
            <v>-223042</v>
          </cell>
          <cell r="AA247">
            <v>-223042</v>
          </cell>
          <cell r="AB247">
            <v>-223042</v>
          </cell>
          <cell r="AC247">
            <v>-223042</v>
          </cell>
          <cell r="AO247" t="str">
            <v>financeapproved</v>
          </cell>
          <cell r="AP247" t="b">
            <v>1</v>
          </cell>
        </row>
        <row r="248">
          <cell r="H248" t="str">
            <v>Departmental</v>
          </cell>
          <cell r="K248">
            <v>0</v>
          </cell>
          <cell r="P248">
            <v>6100001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O248" t="str">
            <v>financeapproved</v>
          </cell>
          <cell r="AP248" t="b">
            <v>0</v>
          </cell>
        </row>
        <row r="249">
          <cell r="H249" t="str">
            <v>Departmental</v>
          </cell>
          <cell r="K249">
            <v>0</v>
          </cell>
          <cell r="P249">
            <v>6211006</v>
          </cell>
          <cell r="X249">
            <v>-1886</v>
          </cell>
          <cell r="Y249">
            <v>-1886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O249" t="str">
            <v>financeapproved</v>
          </cell>
          <cell r="AP249" t="b">
            <v>1</v>
          </cell>
        </row>
        <row r="250">
          <cell r="H250" t="str">
            <v>Departmental</v>
          </cell>
          <cell r="K250">
            <v>0</v>
          </cell>
          <cell r="P250">
            <v>6211006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O250" t="str">
            <v>financeapproved</v>
          </cell>
          <cell r="AP250" t="b">
            <v>0</v>
          </cell>
        </row>
        <row r="251">
          <cell r="H251" t="str">
            <v>Departmental</v>
          </cell>
          <cell r="K251">
            <v>0</v>
          </cell>
          <cell r="P251">
            <v>6100001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O251" t="str">
            <v>financeapproved</v>
          </cell>
          <cell r="AP251" t="b">
            <v>0</v>
          </cell>
        </row>
        <row r="252">
          <cell r="H252" t="str">
            <v>Departmental</v>
          </cell>
          <cell r="K252">
            <v>0</v>
          </cell>
          <cell r="P252">
            <v>6100001</v>
          </cell>
          <cell r="X252">
            <v>15961</v>
          </cell>
          <cell r="Y252">
            <v>15961</v>
          </cell>
          <cell r="Z252">
            <v>15961</v>
          </cell>
          <cell r="AA252">
            <v>15961</v>
          </cell>
          <cell r="AB252">
            <v>15961</v>
          </cell>
          <cell r="AC252">
            <v>15961</v>
          </cell>
          <cell r="AO252" t="str">
            <v>financeapproved</v>
          </cell>
          <cell r="AP252" t="b">
            <v>1</v>
          </cell>
        </row>
        <row r="253">
          <cell r="H253" t="str">
            <v>Departmental</v>
          </cell>
          <cell r="K253">
            <v>0</v>
          </cell>
          <cell r="P253">
            <v>6100001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O253" t="str">
            <v>financeapproved</v>
          </cell>
          <cell r="AP253" t="b">
            <v>1</v>
          </cell>
        </row>
        <row r="254">
          <cell r="H254" t="str">
            <v>Departmental</v>
          </cell>
          <cell r="K254">
            <v>0</v>
          </cell>
          <cell r="P254">
            <v>6100001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O254" t="str">
            <v>financeapproved</v>
          </cell>
          <cell r="AP254" t="b">
            <v>0</v>
          </cell>
        </row>
        <row r="255">
          <cell r="H255" t="str">
            <v>Departmental</v>
          </cell>
          <cell r="K255">
            <v>0</v>
          </cell>
          <cell r="P255">
            <v>6100001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O255" t="str">
            <v>financeapproved</v>
          </cell>
          <cell r="AP255" t="b">
            <v>0</v>
          </cell>
        </row>
        <row r="256">
          <cell r="H256" t="str">
            <v>Departmental</v>
          </cell>
          <cell r="K256">
            <v>0</v>
          </cell>
          <cell r="P256">
            <v>6100001</v>
          </cell>
          <cell r="X256">
            <v>209397</v>
          </cell>
          <cell r="Y256">
            <v>209397</v>
          </cell>
          <cell r="Z256">
            <v>209397</v>
          </cell>
          <cell r="AA256">
            <v>209397</v>
          </cell>
          <cell r="AB256">
            <v>209397</v>
          </cell>
          <cell r="AC256">
            <v>209397</v>
          </cell>
          <cell r="AO256" t="str">
            <v>financeapproved</v>
          </cell>
          <cell r="AP256" t="b">
            <v>1</v>
          </cell>
        </row>
        <row r="257">
          <cell r="H257" t="str">
            <v>Departmental</v>
          </cell>
          <cell r="K257">
            <v>0</v>
          </cell>
          <cell r="P257">
            <v>6100001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O257" t="str">
            <v>financeapproved</v>
          </cell>
          <cell r="AP257" t="b">
            <v>1</v>
          </cell>
        </row>
        <row r="258">
          <cell r="H258" t="str">
            <v>Departmental</v>
          </cell>
          <cell r="K258">
            <v>0</v>
          </cell>
          <cell r="P258">
            <v>6100001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O258" t="str">
            <v>financeapproved</v>
          </cell>
          <cell r="AP258" t="b">
            <v>0</v>
          </cell>
        </row>
        <row r="259">
          <cell r="H259" t="str">
            <v>Administered</v>
          </cell>
          <cell r="K259">
            <v>0</v>
          </cell>
          <cell r="P259">
            <v>6212008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O259" t="str">
            <v>financeapproved</v>
          </cell>
          <cell r="AP259" t="b">
            <v>0</v>
          </cell>
        </row>
        <row r="260">
          <cell r="H260" t="str">
            <v>Administered</v>
          </cell>
          <cell r="K260">
            <v>0</v>
          </cell>
          <cell r="P260">
            <v>6212008</v>
          </cell>
          <cell r="X260">
            <v>24221</v>
          </cell>
          <cell r="Y260">
            <v>24221</v>
          </cell>
          <cell r="Z260">
            <v>24221</v>
          </cell>
          <cell r="AA260">
            <v>24221</v>
          </cell>
          <cell r="AB260">
            <v>24221</v>
          </cell>
          <cell r="AC260">
            <v>24221</v>
          </cell>
          <cell r="AO260" t="str">
            <v>financeapproved</v>
          </cell>
          <cell r="AP260" t="b">
            <v>1</v>
          </cell>
        </row>
        <row r="261">
          <cell r="H261" t="str">
            <v>Administered</v>
          </cell>
          <cell r="K261">
            <v>0</v>
          </cell>
          <cell r="P261">
            <v>6900002</v>
          </cell>
          <cell r="X261">
            <v>-24221</v>
          </cell>
          <cell r="Y261">
            <v>-24221</v>
          </cell>
          <cell r="Z261">
            <v>-24221</v>
          </cell>
          <cell r="AA261">
            <v>-24221</v>
          </cell>
          <cell r="AB261">
            <v>-24221</v>
          </cell>
          <cell r="AC261">
            <v>-24221</v>
          </cell>
          <cell r="AO261" t="str">
            <v>financeapproved</v>
          </cell>
          <cell r="AP261" t="b">
            <v>1</v>
          </cell>
        </row>
        <row r="262">
          <cell r="H262" t="str">
            <v>Administered</v>
          </cell>
          <cell r="K262">
            <v>0</v>
          </cell>
          <cell r="P262">
            <v>6900002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O262" t="str">
            <v>financeapproved</v>
          </cell>
          <cell r="AP262" t="b">
            <v>0</v>
          </cell>
        </row>
        <row r="263">
          <cell r="H263" t="str">
            <v>Administered</v>
          </cell>
          <cell r="K263">
            <v>0</v>
          </cell>
          <cell r="P263">
            <v>6100001</v>
          </cell>
          <cell r="X263">
            <v>-5944</v>
          </cell>
          <cell r="Y263">
            <v>-1876</v>
          </cell>
          <cell r="Z263">
            <v>-1876</v>
          </cell>
          <cell r="AA263">
            <v>-1876</v>
          </cell>
          <cell r="AB263">
            <v>-1876</v>
          </cell>
          <cell r="AC263">
            <v>-1876</v>
          </cell>
          <cell r="AO263" t="str">
            <v>financeapproved</v>
          </cell>
          <cell r="AP263" t="b">
            <v>1</v>
          </cell>
        </row>
        <row r="264">
          <cell r="H264" t="str">
            <v>Administered</v>
          </cell>
          <cell r="K264">
            <v>0</v>
          </cell>
          <cell r="P264">
            <v>6100001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O264" t="str">
            <v>financeapproved</v>
          </cell>
          <cell r="AP264" t="b">
            <v>0</v>
          </cell>
        </row>
        <row r="265">
          <cell r="H265" t="str">
            <v>Administered</v>
          </cell>
          <cell r="K265">
            <v>0</v>
          </cell>
          <cell r="P265">
            <v>6211006</v>
          </cell>
          <cell r="X265">
            <v>-221601</v>
          </cell>
          <cell r="Y265">
            <v>-221601</v>
          </cell>
          <cell r="Z265">
            <v>-221601</v>
          </cell>
          <cell r="AA265">
            <v>-221601</v>
          </cell>
          <cell r="AB265">
            <v>-221601</v>
          </cell>
          <cell r="AC265">
            <v>-221601</v>
          </cell>
          <cell r="AO265" t="str">
            <v>financeapproved</v>
          </cell>
          <cell r="AP265" t="b">
            <v>1</v>
          </cell>
        </row>
        <row r="266">
          <cell r="H266" t="str">
            <v>Administered</v>
          </cell>
          <cell r="K266">
            <v>0</v>
          </cell>
          <cell r="P266">
            <v>6211006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O266" t="str">
            <v>financeapproved</v>
          </cell>
          <cell r="AP266" t="b">
            <v>0</v>
          </cell>
        </row>
        <row r="267">
          <cell r="H267" t="str">
            <v>Administered</v>
          </cell>
          <cell r="K267">
            <v>0</v>
          </cell>
          <cell r="P267">
            <v>6211013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O267" t="str">
            <v>financeapproved</v>
          </cell>
          <cell r="AP267" t="b">
            <v>0</v>
          </cell>
        </row>
        <row r="268">
          <cell r="H268" t="str">
            <v>Administered</v>
          </cell>
          <cell r="K268">
            <v>0</v>
          </cell>
          <cell r="P268">
            <v>6211013</v>
          </cell>
          <cell r="X268">
            <v>1935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O268" t="str">
            <v>financeapproved</v>
          </cell>
          <cell r="AP268" t="b">
            <v>1</v>
          </cell>
        </row>
        <row r="269">
          <cell r="H269" t="str">
            <v>Administered</v>
          </cell>
          <cell r="K269">
            <v>0</v>
          </cell>
          <cell r="P269">
            <v>6900002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O269" t="str">
            <v>financeapproved</v>
          </cell>
          <cell r="AP269" t="b">
            <v>0</v>
          </cell>
        </row>
        <row r="270">
          <cell r="H270" t="str">
            <v>Administered</v>
          </cell>
          <cell r="K270">
            <v>0</v>
          </cell>
          <cell r="P270">
            <v>6900002</v>
          </cell>
          <cell r="X270">
            <v>223734</v>
          </cell>
          <cell r="Y270">
            <v>221601</v>
          </cell>
          <cell r="Z270">
            <v>221601</v>
          </cell>
          <cell r="AA270">
            <v>221601</v>
          </cell>
          <cell r="AB270">
            <v>221601</v>
          </cell>
          <cell r="AC270">
            <v>221601</v>
          </cell>
          <cell r="AO270" t="str">
            <v>financeapproved</v>
          </cell>
          <cell r="AP270" t="b">
            <v>1</v>
          </cell>
        </row>
        <row r="271">
          <cell r="H271" t="str">
            <v>Administered</v>
          </cell>
          <cell r="K271">
            <v>0</v>
          </cell>
          <cell r="P271">
            <v>6100001</v>
          </cell>
          <cell r="X271">
            <v>-34205</v>
          </cell>
          <cell r="Y271">
            <v>-39513</v>
          </cell>
          <cell r="Z271">
            <v>-39513</v>
          </cell>
          <cell r="AA271">
            <v>-39513</v>
          </cell>
          <cell r="AB271">
            <v>-39513</v>
          </cell>
          <cell r="AC271">
            <v>-39513</v>
          </cell>
          <cell r="AO271" t="str">
            <v>financeapproved</v>
          </cell>
          <cell r="AP271" t="b">
            <v>1</v>
          </cell>
        </row>
        <row r="272">
          <cell r="H272" t="str">
            <v>Administered</v>
          </cell>
          <cell r="K272">
            <v>0</v>
          </cell>
          <cell r="P272">
            <v>6100001</v>
          </cell>
          <cell r="X272">
            <v>1240</v>
          </cell>
          <cell r="Y272">
            <v>1240</v>
          </cell>
          <cell r="Z272">
            <v>1240</v>
          </cell>
          <cell r="AA272">
            <v>1240</v>
          </cell>
          <cell r="AB272">
            <v>1240</v>
          </cell>
          <cell r="AC272">
            <v>1240</v>
          </cell>
          <cell r="AO272" t="str">
            <v>financeapproved</v>
          </cell>
          <cell r="AP272" t="b">
            <v>0</v>
          </cell>
        </row>
        <row r="273">
          <cell r="H273" t="str">
            <v>Administered</v>
          </cell>
          <cell r="K273">
            <v>0</v>
          </cell>
          <cell r="P273">
            <v>6211013</v>
          </cell>
          <cell r="X273">
            <v>-1373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O273" t="str">
            <v>financeapproved</v>
          </cell>
          <cell r="AP273" t="b">
            <v>1</v>
          </cell>
        </row>
        <row r="274">
          <cell r="H274" t="str">
            <v>Administered</v>
          </cell>
          <cell r="K274">
            <v>0</v>
          </cell>
          <cell r="P274">
            <v>6211013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O274" t="str">
            <v>financeapproved</v>
          </cell>
          <cell r="AP274" t="b">
            <v>0</v>
          </cell>
        </row>
        <row r="275">
          <cell r="H275" t="str">
            <v>Administered</v>
          </cell>
          <cell r="K275">
            <v>0</v>
          </cell>
          <cell r="P275">
            <v>6900002</v>
          </cell>
          <cell r="X275">
            <v>-3935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O275" t="str">
            <v>financeapproved</v>
          </cell>
          <cell r="AP275" t="b">
            <v>1</v>
          </cell>
        </row>
        <row r="276">
          <cell r="H276" t="str">
            <v>Administered</v>
          </cell>
          <cell r="K276">
            <v>0</v>
          </cell>
          <cell r="P276">
            <v>6900002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O276" t="str">
            <v>financeapproved</v>
          </cell>
          <cell r="AP276" t="b">
            <v>0</v>
          </cell>
        </row>
        <row r="277">
          <cell r="H277" t="str">
            <v>Administered</v>
          </cell>
          <cell r="K277">
            <v>7211</v>
          </cell>
          <cell r="P277">
            <v>4100001</v>
          </cell>
          <cell r="X277">
            <v>-146242</v>
          </cell>
          <cell r="Y277">
            <v>-369976</v>
          </cell>
          <cell r="Z277">
            <v>-591577</v>
          </cell>
          <cell r="AA277">
            <v>-813178</v>
          </cell>
          <cell r="AB277">
            <v>-1034779</v>
          </cell>
          <cell r="AC277">
            <v>-1256380</v>
          </cell>
          <cell r="AO277" t="str">
            <v>financeapproved</v>
          </cell>
          <cell r="AP277" t="b">
            <v>0</v>
          </cell>
        </row>
        <row r="278">
          <cell r="H278" t="str">
            <v>Administered</v>
          </cell>
          <cell r="K278">
            <v>7211</v>
          </cell>
          <cell r="P278">
            <v>4100001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O278" t="str">
            <v>financeapproved</v>
          </cell>
          <cell r="AP278" t="b">
            <v>0</v>
          </cell>
        </row>
        <row r="279">
          <cell r="H279" t="str">
            <v>Administered</v>
          </cell>
          <cell r="K279">
            <v>7211</v>
          </cell>
          <cell r="P279">
            <v>4100001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O279" t="str">
            <v>financeapproved</v>
          </cell>
          <cell r="AP279" t="b">
            <v>0</v>
          </cell>
        </row>
        <row r="280">
          <cell r="H280" t="str">
            <v>Administered</v>
          </cell>
          <cell r="K280">
            <v>7211</v>
          </cell>
          <cell r="P280">
            <v>4100001</v>
          </cell>
          <cell r="X280">
            <v>152186</v>
          </cell>
          <cell r="Y280">
            <v>373787</v>
          </cell>
          <cell r="Z280">
            <v>595388</v>
          </cell>
          <cell r="AA280">
            <v>816989</v>
          </cell>
          <cell r="AB280">
            <v>1038590</v>
          </cell>
          <cell r="AC280">
            <v>1260191</v>
          </cell>
          <cell r="AO280" t="str">
            <v>financeapproved</v>
          </cell>
          <cell r="AP280" t="b">
            <v>0</v>
          </cell>
        </row>
        <row r="281">
          <cell r="H281" t="str">
            <v>Administered</v>
          </cell>
          <cell r="K281">
            <v>7211</v>
          </cell>
          <cell r="P281">
            <v>4100001</v>
          </cell>
          <cell r="X281">
            <v>-489248</v>
          </cell>
          <cell r="Y281">
            <v>-485313</v>
          </cell>
          <cell r="Z281">
            <v>-485313</v>
          </cell>
          <cell r="AA281">
            <v>-485313</v>
          </cell>
          <cell r="AB281">
            <v>-485313</v>
          </cell>
          <cell r="AC281">
            <v>-485313</v>
          </cell>
          <cell r="AO281" t="str">
            <v>financeapproved</v>
          </cell>
          <cell r="AP281" t="b">
            <v>0</v>
          </cell>
        </row>
        <row r="282">
          <cell r="H282" t="str">
            <v>Administered</v>
          </cell>
          <cell r="K282">
            <v>7211</v>
          </cell>
          <cell r="P282">
            <v>4100001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O282" t="str">
            <v>financeapproved</v>
          </cell>
          <cell r="AP282" t="b">
            <v>0</v>
          </cell>
        </row>
        <row r="283">
          <cell r="H283" t="str">
            <v>Administered</v>
          </cell>
          <cell r="K283">
            <v>7211</v>
          </cell>
          <cell r="P283">
            <v>4100001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O283" t="str">
            <v>financeapproved</v>
          </cell>
          <cell r="AP283" t="b">
            <v>0</v>
          </cell>
        </row>
        <row r="284">
          <cell r="H284" t="str">
            <v>Administered</v>
          </cell>
          <cell r="K284">
            <v>7211</v>
          </cell>
          <cell r="P284">
            <v>4100001</v>
          </cell>
          <cell r="X284">
            <v>469271</v>
          </cell>
          <cell r="Y284">
            <v>469271</v>
          </cell>
          <cell r="Z284">
            <v>469271</v>
          </cell>
          <cell r="AA284">
            <v>469271</v>
          </cell>
          <cell r="AB284">
            <v>469271</v>
          </cell>
          <cell r="AC284">
            <v>469271</v>
          </cell>
          <cell r="AO284" t="str">
            <v>financeapproved</v>
          </cell>
          <cell r="AP284" t="b">
            <v>0</v>
          </cell>
        </row>
        <row r="285">
          <cell r="H285" t="str">
            <v>Administered</v>
          </cell>
          <cell r="K285">
            <v>7216</v>
          </cell>
          <cell r="P285">
            <v>4100001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O285" t="str">
            <v>financeapproved</v>
          </cell>
          <cell r="AP285" t="b">
            <v>0</v>
          </cell>
        </row>
        <row r="286">
          <cell r="H286" t="str">
            <v>Administered</v>
          </cell>
          <cell r="K286">
            <v>7216</v>
          </cell>
          <cell r="P286">
            <v>4100001</v>
          </cell>
          <cell r="X286">
            <v>1802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O286" t="str">
            <v>financeapproved</v>
          </cell>
          <cell r="AP286" t="b">
            <v>0</v>
          </cell>
        </row>
        <row r="287">
          <cell r="H287" t="str">
            <v>Administered</v>
          </cell>
          <cell r="K287">
            <v>7225</v>
          </cell>
          <cell r="P287">
            <v>4100001</v>
          </cell>
          <cell r="X287">
            <v>-18175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O287" t="str">
            <v>financeapproved</v>
          </cell>
          <cell r="AP287" t="b">
            <v>0</v>
          </cell>
        </row>
        <row r="288">
          <cell r="H288" t="str">
            <v>Administered</v>
          </cell>
          <cell r="K288">
            <v>7225</v>
          </cell>
          <cell r="P288">
            <v>4100001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O288" t="str">
            <v>financeapproved</v>
          </cell>
          <cell r="AP288" t="b">
            <v>0</v>
          </cell>
        </row>
        <row r="289">
          <cell r="H289" t="str">
            <v>Administered</v>
          </cell>
          <cell r="K289">
            <v>7225</v>
          </cell>
          <cell r="P289">
            <v>4100001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O289" t="str">
            <v>financeapproved</v>
          </cell>
          <cell r="AP289" t="b">
            <v>0</v>
          </cell>
        </row>
        <row r="290">
          <cell r="H290" t="str">
            <v>Administered</v>
          </cell>
          <cell r="K290">
            <v>7225</v>
          </cell>
          <cell r="P290">
            <v>4100001</v>
          </cell>
          <cell r="X290">
            <v>18175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O290" t="str">
            <v>financeapproved</v>
          </cell>
          <cell r="AP290" t="b">
            <v>0</v>
          </cell>
        </row>
        <row r="291">
          <cell r="H291" t="str">
            <v>Administered</v>
          </cell>
          <cell r="K291">
            <v>7211</v>
          </cell>
          <cell r="P291">
            <v>4100001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O291" t="str">
            <v>financeapproved</v>
          </cell>
          <cell r="AP291" t="b">
            <v>0</v>
          </cell>
        </row>
        <row r="292">
          <cell r="H292" t="str">
            <v>Administered</v>
          </cell>
          <cell r="K292">
            <v>7211</v>
          </cell>
          <cell r="P292">
            <v>4100001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O292" t="str">
            <v>financeapproved</v>
          </cell>
          <cell r="AP292" t="b">
            <v>0</v>
          </cell>
        </row>
        <row r="293">
          <cell r="H293" t="str">
            <v>Administered</v>
          </cell>
          <cell r="K293">
            <v>7211</v>
          </cell>
          <cell r="P293">
            <v>4100001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O293" t="str">
            <v>financeapproved</v>
          </cell>
          <cell r="AP293" t="b">
            <v>0</v>
          </cell>
        </row>
        <row r="294">
          <cell r="H294" t="str">
            <v>Administered</v>
          </cell>
          <cell r="K294">
            <v>7211</v>
          </cell>
          <cell r="P294">
            <v>4100001</v>
          </cell>
          <cell r="X294">
            <v>12231</v>
          </cell>
          <cell r="Y294">
            <v>12231</v>
          </cell>
          <cell r="Z294">
            <v>12231</v>
          </cell>
          <cell r="AA294">
            <v>12231</v>
          </cell>
          <cell r="AB294">
            <v>12231</v>
          </cell>
          <cell r="AC294">
            <v>12231</v>
          </cell>
          <cell r="AO294" t="str">
            <v>financeapproved</v>
          </cell>
          <cell r="AP294" t="b">
            <v>0</v>
          </cell>
        </row>
        <row r="295">
          <cell r="H295" t="str">
            <v>Administered</v>
          </cell>
          <cell r="K295">
            <v>0</v>
          </cell>
          <cell r="P295">
            <v>6100001</v>
          </cell>
          <cell r="X295">
            <v>57</v>
          </cell>
          <cell r="Y295">
            <v>57</v>
          </cell>
          <cell r="Z295">
            <v>57</v>
          </cell>
          <cell r="AA295">
            <v>57</v>
          </cell>
          <cell r="AB295">
            <v>57</v>
          </cell>
          <cell r="AC295">
            <v>57</v>
          </cell>
          <cell r="AO295" t="str">
            <v>financeapproved</v>
          </cell>
          <cell r="AP295" t="b">
            <v>0</v>
          </cell>
        </row>
        <row r="296">
          <cell r="H296" t="str">
            <v>Administered</v>
          </cell>
          <cell r="K296">
            <v>0</v>
          </cell>
          <cell r="P296">
            <v>6100001</v>
          </cell>
          <cell r="X296">
            <v>572</v>
          </cell>
          <cell r="Y296">
            <v>515</v>
          </cell>
          <cell r="Z296">
            <v>515</v>
          </cell>
          <cell r="AA296">
            <v>515</v>
          </cell>
          <cell r="AB296">
            <v>515</v>
          </cell>
          <cell r="AC296">
            <v>515</v>
          </cell>
          <cell r="AO296" t="str">
            <v>financeapproved</v>
          </cell>
          <cell r="AP296" t="b">
            <v>1</v>
          </cell>
        </row>
        <row r="297">
          <cell r="H297" t="str">
            <v>Administered</v>
          </cell>
          <cell r="K297">
            <v>0</v>
          </cell>
          <cell r="P297">
            <v>6211002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O297" t="str">
            <v>financeapproved</v>
          </cell>
          <cell r="AP297" t="b">
            <v>0</v>
          </cell>
        </row>
        <row r="298">
          <cell r="H298" t="str">
            <v>Administered</v>
          </cell>
          <cell r="K298">
            <v>0</v>
          </cell>
          <cell r="P298">
            <v>6211002</v>
          </cell>
          <cell r="X298">
            <v>1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O298" t="str">
            <v>financeapproved</v>
          </cell>
          <cell r="AP298" t="b">
            <v>1</v>
          </cell>
        </row>
        <row r="299">
          <cell r="H299" t="str">
            <v>Administered</v>
          </cell>
          <cell r="K299">
            <v>0</v>
          </cell>
          <cell r="P299">
            <v>6211007</v>
          </cell>
          <cell r="X299">
            <v>-17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O299" t="str">
            <v>financeapproved</v>
          </cell>
          <cell r="AP299" t="b">
            <v>1</v>
          </cell>
        </row>
        <row r="300">
          <cell r="H300" t="str">
            <v>Administered</v>
          </cell>
          <cell r="K300">
            <v>0</v>
          </cell>
          <cell r="P300">
            <v>6211007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O300" t="str">
            <v>financeapproved</v>
          </cell>
          <cell r="AP300" t="b">
            <v>0</v>
          </cell>
        </row>
        <row r="301">
          <cell r="H301" t="str">
            <v>Administered</v>
          </cell>
          <cell r="K301">
            <v>0</v>
          </cell>
          <cell r="P301">
            <v>6211013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O301" t="str">
            <v>financeapproved</v>
          </cell>
          <cell r="AP301" t="b">
            <v>0</v>
          </cell>
        </row>
        <row r="302">
          <cell r="H302" t="str">
            <v>Administered</v>
          </cell>
          <cell r="K302">
            <v>0</v>
          </cell>
          <cell r="P302">
            <v>6211013</v>
          </cell>
          <cell r="X302">
            <v>5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O302" t="str">
            <v>financeapproved</v>
          </cell>
          <cell r="AP302" t="b">
            <v>1</v>
          </cell>
        </row>
        <row r="303">
          <cell r="H303" t="str">
            <v>Administered</v>
          </cell>
          <cell r="K303">
            <v>0</v>
          </cell>
          <cell r="P303">
            <v>6212003</v>
          </cell>
          <cell r="X303">
            <v>-137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O303" t="str">
            <v>financeapproved</v>
          </cell>
          <cell r="AP303" t="b">
            <v>1</v>
          </cell>
        </row>
        <row r="304">
          <cell r="H304" t="str">
            <v>Administered</v>
          </cell>
          <cell r="K304">
            <v>0</v>
          </cell>
          <cell r="P304">
            <v>6212003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O304" t="str">
            <v>financeapproved</v>
          </cell>
          <cell r="AP304" t="b">
            <v>0</v>
          </cell>
        </row>
        <row r="305">
          <cell r="H305" t="str">
            <v>Administered</v>
          </cell>
          <cell r="K305">
            <v>0</v>
          </cell>
          <cell r="P305">
            <v>6900002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O305" t="str">
            <v>financeapproved</v>
          </cell>
          <cell r="AP305" t="b">
            <v>0</v>
          </cell>
        </row>
        <row r="306">
          <cell r="H306" t="str">
            <v>Administered</v>
          </cell>
          <cell r="K306">
            <v>0</v>
          </cell>
          <cell r="P306">
            <v>6900002</v>
          </cell>
          <cell r="X306">
            <v>91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O306" t="str">
            <v>financeapproved</v>
          </cell>
          <cell r="AP306" t="b">
            <v>1</v>
          </cell>
        </row>
        <row r="307">
          <cell r="H307" t="str">
            <v>Administered</v>
          </cell>
          <cell r="K307">
            <v>0</v>
          </cell>
          <cell r="P307">
            <v>9000862</v>
          </cell>
          <cell r="X307">
            <v>-54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O307" t="str">
            <v>financeapproved</v>
          </cell>
          <cell r="AP307" t="b">
            <v>0</v>
          </cell>
        </row>
        <row r="308">
          <cell r="H308" t="str">
            <v>Administered</v>
          </cell>
          <cell r="K308">
            <v>0</v>
          </cell>
          <cell r="P308">
            <v>9000862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O308" t="str">
            <v>financeapproved</v>
          </cell>
          <cell r="AP308" t="b">
            <v>0</v>
          </cell>
        </row>
        <row r="309">
          <cell r="H309" t="str">
            <v>Administered</v>
          </cell>
          <cell r="K309">
            <v>0</v>
          </cell>
          <cell r="P309">
            <v>9000876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O309" t="str">
            <v>financeapproved</v>
          </cell>
          <cell r="AP309" t="b">
            <v>0</v>
          </cell>
        </row>
        <row r="310">
          <cell r="H310" t="str">
            <v>Administered</v>
          </cell>
          <cell r="K310">
            <v>0</v>
          </cell>
          <cell r="P310">
            <v>9000876</v>
          </cell>
          <cell r="X310">
            <v>54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O310" t="str">
            <v>financeapproved</v>
          </cell>
          <cell r="AP310" t="b">
            <v>0</v>
          </cell>
        </row>
        <row r="311">
          <cell r="H311" t="str">
            <v>Administered</v>
          </cell>
          <cell r="K311">
            <v>7211</v>
          </cell>
          <cell r="P311">
            <v>4100001</v>
          </cell>
          <cell r="X311">
            <v>-2624</v>
          </cell>
          <cell r="Y311">
            <v>-2715</v>
          </cell>
          <cell r="Z311">
            <v>-2715</v>
          </cell>
          <cell r="AA311">
            <v>-2715</v>
          </cell>
          <cell r="AB311">
            <v>-2715</v>
          </cell>
          <cell r="AC311">
            <v>-2715</v>
          </cell>
          <cell r="AO311" t="str">
            <v>financeapproved</v>
          </cell>
          <cell r="AP311" t="b">
            <v>0</v>
          </cell>
        </row>
        <row r="312">
          <cell r="H312" t="str">
            <v>Administered</v>
          </cell>
          <cell r="K312">
            <v>7211</v>
          </cell>
          <cell r="P312">
            <v>4100001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O312" t="str">
            <v>financeapproved</v>
          </cell>
          <cell r="AP312" t="b">
            <v>0</v>
          </cell>
        </row>
        <row r="313">
          <cell r="H313" t="str">
            <v>Administered</v>
          </cell>
          <cell r="K313">
            <v>7211</v>
          </cell>
          <cell r="P313">
            <v>4100001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O313" t="str">
            <v>financeapproved</v>
          </cell>
          <cell r="AP313" t="b">
            <v>0</v>
          </cell>
        </row>
        <row r="314">
          <cell r="H314" t="str">
            <v>Administered</v>
          </cell>
          <cell r="K314">
            <v>7211</v>
          </cell>
          <cell r="P314">
            <v>4100001</v>
          </cell>
          <cell r="X314">
            <v>2715</v>
          </cell>
          <cell r="Y314">
            <v>2715</v>
          </cell>
          <cell r="Z314">
            <v>2715</v>
          </cell>
          <cell r="AA314">
            <v>2715</v>
          </cell>
          <cell r="AB314">
            <v>2715</v>
          </cell>
          <cell r="AC314">
            <v>2715</v>
          </cell>
          <cell r="AO314" t="str">
            <v>financeapproved</v>
          </cell>
          <cell r="AP314" t="b">
            <v>0</v>
          </cell>
        </row>
        <row r="315">
          <cell r="H315" t="str">
            <v>Administered</v>
          </cell>
          <cell r="K315">
            <v>7216</v>
          </cell>
          <cell r="P315">
            <v>4100001</v>
          </cell>
          <cell r="X315">
            <v>-91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O315" t="str">
            <v>financeapproved</v>
          </cell>
          <cell r="AP315" t="b">
            <v>0</v>
          </cell>
        </row>
        <row r="316">
          <cell r="H316" t="str">
            <v>Administered</v>
          </cell>
          <cell r="K316">
            <v>7216</v>
          </cell>
          <cell r="P316">
            <v>4100001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O316" t="str">
            <v>financeapproved</v>
          </cell>
          <cell r="AP316" t="b">
            <v>0</v>
          </cell>
        </row>
        <row r="317">
          <cell r="H317" t="str">
            <v>Departmental</v>
          </cell>
          <cell r="K317">
            <v>0</v>
          </cell>
          <cell r="P317">
            <v>6100001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O317" t="str">
            <v>financeapproved</v>
          </cell>
          <cell r="AP317" t="b">
            <v>0</v>
          </cell>
        </row>
        <row r="318">
          <cell r="H318" t="str">
            <v>Departmental</v>
          </cell>
          <cell r="K318">
            <v>0</v>
          </cell>
          <cell r="P318">
            <v>6100001</v>
          </cell>
          <cell r="X318">
            <v>23338</v>
          </cell>
          <cell r="Y318">
            <v>22721</v>
          </cell>
          <cell r="Z318">
            <v>22721</v>
          </cell>
          <cell r="AA318">
            <v>22721</v>
          </cell>
          <cell r="AB318">
            <v>22721</v>
          </cell>
          <cell r="AC318">
            <v>22721</v>
          </cell>
          <cell r="AO318" t="str">
            <v>financeapproved</v>
          </cell>
          <cell r="AP318" t="b">
            <v>1</v>
          </cell>
        </row>
        <row r="319">
          <cell r="H319" t="str">
            <v>Departmental</v>
          </cell>
          <cell r="K319">
            <v>0</v>
          </cell>
          <cell r="P319">
            <v>6211006</v>
          </cell>
          <cell r="X319">
            <v>-1762</v>
          </cell>
          <cell r="Y319">
            <v>-501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O319" t="str">
            <v>financeapproved</v>
          </cell>
          <cell r="AP319" t="b">
            <v>1</v>
          </cell>
        </row>
        <row r="320">
          <cell r="H320" t="str">
            <v>Departmental</v>
          </cell>
          <cell r="K320">
            <v>0</v>
          </cell>
          <cell r="P320">
            <v>6211006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O320" t="str">
            <v>financeapproved</v>
          </cell>
          <cell r="AP320" t="b">
            <v>0</v>
          </cell>
        </row>
        <row r="321">
          <cell r="H321" t="str">
            <v>Departmental</v>
          </cell>
          <cell r="K321">
            <v>0</v>
          </cell>
          <cell r="P321">
            <v>6231013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O321" t="str">
            <v>financeapproved</v>
          </cell>
          <cell r="AP321" t="b">
            <v>0</v>
          </cell>
        </row>
        <row r="322">
          <cell r="H322" t="str">
            <v>Departmental</v>
          </cell>
          <cell r="K322">
            <v>0</v>
          </cell>
          <cell r="P322">
            <v>6231013</v>
          </cell>
          <cell r="X322">
            <v>2177</v>
          </cell>
          <cell r="Y322">
            <v>407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O322" t="str">
            <v>financeapproved</v>
          </cell>
          <cell r="AP322" t="b">
            <v>1</v>
          </cell>
        </row>
        <row r="323">
          <cell r="H323" t="str">
            <v>Departmental</v>
          </cell>
          <cell r="K323">
            <v>0</v>
          </cell>
          <cell r="P323">
            <v>6900002</v>
          </cell>
          <cell r="X323">
            <v>-1032</v>
          </cell>
          <cell r="Y323">
            <v>94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O323" t="str">
            <v>financeapproved</v>
          </cell>
          <cell r="AP323" t="b">
            <v>1</v>
          </cell>
        </row>
        <row r="324">
          <cell r="H324" t="str">
            <v>Departmental</v>
          </cell>
          <cell r="K324">
            <v>0</v>
          </cell>
          <cell r="P324">
            <v>6900002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O324" t="str">
            <v>financeapproved</v>
          </cell>
          <cell r="AP324" t="b">
            <v>0</v>
          </cell>
        </row>
        <row r="325">
          <cell r="H325" t="str">
            <v>Departmental</v>
          </cell>
          <cell r="K325">
            <v>0</v>
          </cell>
          <cell r="P325">
            <v>3380101</v>
          </cell>
          <cell r="X325">
            <v>-2521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O325" t="str">
            <v>financeapproved</v>
          </cell>
          <cell r="AP325" t="b">
            <v>0</v>
          </cell>
        </row>
        <row r="326">
          <cell r="H326" t="str">
            <v>Departmental</v>
          </cell>
          <cell r="K326">
            <v>0</v>
          </cell>
          <cell r="P326">
            <v>3380101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O326" t="str">
            <v>financeapproved</v>
          </cell>
          <cell r="AP326" t="b">
            <v>0</v>
          </cell>
        </row>
        <row r="327">
          <cell r="H327" t="str">
            <v>Departmental</v>
          </cell>
          <cell r="K327">
            <v>0</v>
          </cell>
          <cell r="P327">
            <v>3380102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O327" t="str">
            <v>financeapproved</v>
          </cell>
          <cell r="AP327" t="b">
            <v>0</v>
          </cell>
        </row>
        <row r="328">
          <cell r="H328" t="str">
            <v>Departmental</v>
          </cell>
          <cell r="K328">
            <v>0</v>
          </cell>
          <cell r="P328">
            <v>3380102</v>
          </cell>
          <cell r="X328">
            <v>2521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O328" t="str">
            <v>financeapproved</v>
          </cell>
          <cell r="AP328" t="b">
            <v>0</v>
          </cell>
        </row>
        <row r="329">
          <cell r="H329" t="str">
            <v>Departmental</v>
          </cell>
          <cell r="K329">
            <v>0</v>
          </cell>
          <cell r="P329">
            <v>6100001</v>
          </cell>
          <cell r="X329">
            <v>538</v>
          </cell>
          <cell r="Y329">
            <v>-818045</v>
          </cell>
          <cell r="Z329">
            <v>-818045</v>
          </cell>
          <cell r="AA329">
            <v>-818045</v>
          </cell>
          <cell r="AB329">
            <v>-818045</v>
          </cell>
          <cell r="AC329">
            <v>-818045</v>
          </cell>
          <cell r="AO329" t="str">
            <v>financeapproved</v>
          </cell>
          <cell r="AP329" t="b">
            <v>0</v>
          </cell>
        </row>
        <row r="330">
          <cell r="H330" t="str">
            <v>Departmental</v>
          </cell>
          <cell r="K330">
            <v>0</v>
          </cell>
          <cell r="P330">
            <v>6100001</v>
          </cell>
          <cell r="X330">
            <v>75164</v>
          </cell>
          <cell r="Y330">
            <v>75242</v>
          </cell>
          <cell r="Z330">
            <v>75242</v>
          </cell>
          <cell r="AA330">
            <v>75242</v>
          </cell>
          <cell r="AB330">
            <v>75242</v>
          </cell>
          <cell r="AC330">
            <v>75242</v>
          </cell>
          <cell r="AO330" t="str">
            <v>financeapproved</v>
          </cell>
          <cell r="AP330" t="b">
            <v>1</v>
          </cell>
        </row>
        <row r="331">
          <cell r="H331" t="str">
            <v>Departmental</v>
          </cell>
          <cell r="K331">
            <v>0</v>
          </cell>
          <cell r="P331">
            <v>6211002</v>
          </cell>
          <cell r="X331">
            <v>-333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O331" t="str">
            <v>financeapproved</v>
          </cell>
          <cell r="AP331" t="b">
            <v>1</v>
          </cell>
        </row>
        <row r="332">
          <cell r="H332" t="str">
            <v>Departmental</v>
          </cell>
          <cell r="K332">
            <v>0</v>
          </cell>
          <cell r="P332">
            <v>6211002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O332" t="str">
            <v>financeapproved</v>
          </cell>
          <cell r="AP332" t="b">
            <v>0</v>
          </cell>
        </row>
        <row r="333">
          <cell r="H333" t="str">
            <v>Departmental</v>
          </cell>
          <cell r="K333">
            <v>0</v>
          </cell>
          <cell r="P333">
            <v>6211006</v>
          </cell>
          <cell r="X333">
            <v>33889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O333" t="str">
            <v>financeapproved</v>
          </cell>
          <cell r="AP333" t="b">
            <v>0</v>
          </cell>
        </row>
        <row r="334">
          <cell r="H334" t="str">
            <v>Departmental</v>
          </cell>
          <cell r="K334">
            <v>0</v>
          </cell>
          <cell r="P334">
            <v>6211006</v>
          </cell>
          <cell r="X334">
            <v>33889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O334" t="str">
            <v>financeapproved</v>
          </cell>
          <cell r="AP334" t="b">
            <v>1</v>
          </cell>
        </row>
        <row r="335">
          <cell r="H335" t="str">
            <v>Departmental</v>
          </cell>
          <cell r="K335">
            <v>0</v>
          </cell>
          <cell r="P335">
            <v>6211013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O335" t="str">
            <v>financeapproved</v>
          </cell>
          <cell r="AP335" t="b">
            <v>0</v>
          </cell>
        </row>
        <row r="336">
          <cell r="H336" t="str">
            <v>Departmental</v>
          </cell>
          <cell r="K336">
            <v>0</v>
          </cell>
          <cell r="P336">
            <v>6211013</v>
          </cell>
          <cell r="X336">
            <v>506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O336" t="str">
            <v>financeapproved</v>
          </cell>
          <cell r="AP336" t="b">
            <v>1</v>
          </cell>
        </row>
        <row r="337">
          <cell r="H337" t="str">
            <v>Departmental</v>
          </cell>
          <cell r="K337">
            <v>0</v>
          </cell>
          <cell r="P337">
            <v>6211098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O337" t="str">
            <v>financeapproved</v>
          </cell>
          <cell r="AP337" t="b">
            <v>0</v>
          </cell>
        </row>
        <row r="338">
          <cell r="H338" t="str">
            <v>Departmental</v>
          </cell>
          <cell r="K338">
            <v>0</v>
          </cell>
          <cell r="P338">
            <v>6211098</v>
          </cell>
          <cell r="X338">
            <v>286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O338" t="str">
            <v>financeapproved</v>
          </cell>
          <cell r="AP338" t="b">
            <v>1</v>
          </cell>
        </row>
        <row r="339">
          <cell r="H339" t="str">
            <v>Departmental</v>
          </cell>
          <cell r="K339">
            <v>0</v>
          </cell>
          <cell r="P339">
            <v>6212002</v>
          </cell>
          <cell r="X339">
            <v>-852415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O339" t="str">
            <v>financeapproved</v>
          </cell>
          <cell r="AP339" t="b">
            <v>0</v>
          </cell>
        </row>
        <row r="340">
          <cell r="H340" t="str">
            <v>Departmental</v>
          </cell>
          <cell r="K340">
            <v>0</v>
          </cell>
          <cell r="P340">
            <v>6212002</v>
          </cell>
          <cell r="X340">
            <v>-23130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O340" t="str">
            <v>financeapproved</v>
          </cell>
          <cell r="AP340" t="b">
            <v>1</v>
          </cell>
        </row>
        <row r="341">
          <cell r="H341" t="str">
            <v>Departmental</v>
          </cell>
          <cell r="K341">
            <v>0</v>
          </cell>
          <cell r="P341">
            <v>6212003</v>
          </cell>
          <cell r="X341">
            <v>-8331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O341" t="str">
            <v>financeapproved</v>
          </cell>
          <cell r="AP341" t="b">
            <v>1</v>
          </cell>
        </row>
        <row r="342">
          <cell r="H342" t="str">
            <v>Departmental</v>
          </cell>
          <cell r="K342">
            <v>0</v>
          </cell>
          <cell r="P342">
            <v>6212003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O342" t="str">
            <v>financeapproved</v>
          </cell>
          <cell r="AP342" t="b">
            <v>0</v>
          </cell>
        </row>
        <row r="343">
          <cell r="H343" t="str">
            <v>Departmental</v>
          </cell>
          <cell r="K343">
            <v>0</v>
          </cell>
          <cell r="P343">
            <v>6212098</v>
          </cell>
          <cell r="X343">
            <v>-2458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O343" t="str">
            <v>financeapproved</v>
          </cell>
          <cell r="AP343" t="b">
            <v>1</v>
          </cell>
        </row>
        <row r="344">
          <cell r="H344" t="str">
            <v>Departmental</v>
          </cell>
          <cell r="K344">
            <v>0</v>
          </cell>
          <cell r="P344">
            <v>6212098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O344" t="str">
            <v>financeapproved</v>
          </cell>
          <cell r="AP344" t="b">
            <v>0</v>
          </cell>
        </row>
        <row r="345">
          <cell r="H345" t="str">
            <v>Departmental</v>
          </cell>
          <cell r="K345">
            <v>0</v>
          </cell>
          <cell r="P345">
            <v>6221201</v>
          </cell>
          <cell r="X345">
            <v>-1287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O345" t="str">
            <v>financeapproved</v>
          </cell>
          <cell r="AP345" t="b">
            <v>1</v>
          </cell>
        </row>
        <row r="346">
          <cell r="H346" t="str">
            <v>Departmental</v>
          </cell>
          <cell r="K346">
            <v>0</v>
          </cell>
          <cell r="P346">
            <v>6221201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O346" t="str">
            <v>financeapproved</v>
          </cell>
          <cell r="AP346" t="b">
            <v>0</v>
          </cell>
        </row>
        <row r="347">
          <cell r="H347" t="str">
            <v>Departmental</v>
          </cell>
          <cell r="K347">
            <v>0</v>
          </cell>
          <cell r="P347">
            <v>6231013</v>
          </cell>
          <cell r="X347">
            <v>-57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O347" t="str">
            <v>financeapproved</v>
          </cell>
          <cell r="AP347" t="b">
            <v>0</v>
          </cell>
        </row>
        <row r="348">
          <cell r="H348" t="str">
            <v>Departmental</v>
          </cell>
          <cell r="K348">
            <v>0</v>
          </cell>
          <cell r="P348">
            <v>6231013</v>
          </cell>
          <cell r="X348">
            <v>-57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O348" t="str">
            <v>financeapproved</v>
          </cell>
          <cell r="AP348" t="b">
            <v>1</v>
          </cell>
        </row>
        <row r="349">
          <cell r="H349" t="str">
            <v>Departmental</v>
          </cell>
          <cell r="K349">
            <v>0</v>
          </cell>
          <cell r="P349">
            <v>6900002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O349" t="str">
            <v>financeapproved</v>
          </cell>
          <cell r="AP349" t="b">
            <v>0</v>
          </cell>
        </row>
        <row r="350">
          <cell r="H350" t="str">
            <v>Departmental</v>
          </cell>
          <cell r="K350">
            <v>0</v>
          </cell>
          <cell r="P350">
            <v>6900002</v>
          </cell>
          <cell r="X350">
            <v>993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O350" t="str">
            <v>financeapproved</v>
          </cell>
          <cell r="AP350" t="b">
            <v>1</v>
          </cell>
        </row>
        <row r="351">
          <cell r="H351" t="str">
            <v>Departmental</v>
          </cell>
          <cell r="K351">
            <v>0</v>
          </cell>
          <cell r="P351">
            <v>6100001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O351" t="str">
            <v>financeapproved</v>
          </cell>
          <cell r="AP351" t="b">
            <v>0</v>
          </cell>
        </row>
        <row r="352">
          <cell r="H352" t="str">
            <v>Departmental</v>
          </cell>
          <cell r="K352">
            <v>0</v>
          </cell>
          <cell r="P352">
            <v>6100001</v>
          </cell>
          <cell r="X352">
            <v>40523</v>
          </cell>
          <cell r="Y352">
            <v>40523</v>
          </cell>
          <cell r="Z352">
            <v>40523</v>
          </cell>
          <cell r="AA352">
            <v>40523</v>
          </cell>
          <cell r="AB352">
            <v>40523</v>
          </cell>
          <cell r="AC352">
            <v>40523</v>
          </cell>
          <cell r="AO352" t="str">
            <v>financeapproved</v>
          </cell>
          <cell r="AP352" t="b">
            <v>1</v>
          </cell>
        </row>
        <row r="353">
          <cell r="H353" t="str">
            <v>Departmental</v>
          </cell>
          <cell r="K353">
            <v>7131</v>
          </cell>
          <cell r="P353">
            <v>5312002</v>
          </cell>
          <cell r="X353">
            <v>-64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O353" t="str">
            <v>financeapproved</v>
          </cell>
          <cell r="AP353" t="b">
            <v>0</v>
          </cell>
        </row>
        <row r="354">
          <cell r="H354" t="str">
            <v>Departmental</v>
          </cell>
          <cell r="K354">
            <v>7131</v>
          </cell>
          <cell r="P354">
            <v>5312002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O354" t="str">
            <v>financeapproved</v>
          </cell>
          <cell r="AP354" t="b">
            <v>0</v>
          </cell>
        </row>
        <row r="355">
          <cell r="H355" t="str">
            <v>Departmental</v>
          </cell>
          <cell r="K355">
            <v>7131</v>
          </cell>
          <cell r="P355">
            <v>5313001</v>
          </cell>
          <cell r="X355">
            <v>-1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O355" t="str">
            <v>financeapproved</v>
          </cell>
          <cell r="AP355" t="b">
            <v>0</v>
          </cell>
        </row>
        <row r="356">
          <cell r="H356" t="str">
            <v>Departmental</v>
          </cell>
          <cell r="K356">
            <v>7131</v>
          </cell>
          <cell r="P356">
            <v>5313001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O356" t="str">
            <v>financeapproved</v>
          </cell>
          <cell r="AP356" t="b">
            <v>0</v>
          </cell>
        </row>
        <row r="357">
          <cell r="H357" t="str">
            <v>Departmental</v>
          </cell>
          <cell r="K357">
            <v>7131</v>
          </cell>
          <cell r="P357">
            <v>5311001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O357" t="str">
            <v>financeapproved</v>
          </cell>
          <cell r="AP357" t="b">
            <v>0</v>
          </cell>
        </row>
        <row r="358">
          <cell r="H358" t="str">
            <v>Departmental</v>
          </cell>
          <cell r="K358">
            <v>7131</v>
          </cell>
          <cell r="P358">
            <v>5311001</v>
          </cell>
          <cell r="X358">
            <v>400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O358" t="str">
            <v>financeapproved</v>
          </cell>
          <cell r="AP358" t="b">
            <v>0</v>
          </cell>
        </row>
        <row r="359">
          <cell r="H359" t="str">
            <v>Departmental</v>
          </cell>
          <cell r="K359">
            <v>7131</v>
          </cell>
          <cell r="P359">
            <v>5311002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O359" t="str">
            <v>financeapproved</v>
          </cell>
          <cell r="AP359" t="b">
            <v>0</v>
          </cell>
        </row>
        <row r="360">
          <cell r="H360" t="str">
            <v>Departmental</v>
          </cell>
          <cell r="K360">
            <v>7131</v>
          </cell>
          <cell r="P360">
            <v>5311002</v>
          </cell>
          <cell r="X360">
            <v>33</v>
          </cell>
          <cell r="Y360">
            <v>13</v>
          </cell>
          <cell r="Z360">
            <v>13</v>
          </cell>
          <cell r="AA360">
            <v>13</v>
          </cell>
          <cell r="AB360">
            <v>13</v>
          </cell>
          <cell r="AC360">
            <v>13</v>
          </cell>
          <cell r="AO360" t="str">
            <v>financeapproved</v>
          </cell>
          <cell r="AP360" t="b">
            <v>0</v>
          </cell>
        </row>
        <row r="361">
          <cell r="H361" t="str">
            <v>Departmental</v>
          </cell>
          <cell r="K361">
            <v>7131</v>
          </cell>
          <cell r="P361">
            <v>5311002</v>
          </cell>
          <cell r="X361">
            <v>-13</v>
          </cell>
          <cell r="Y361">
            <v>-13</v>
          </cell>
          <cell r="Z361">
            <v>-13</v>
          </cell>
          <cell r="AA361">
            <v>-13</v>
          </cell>
          <cell r="AB361">
            <v>-13</v>
          </cell>
          <cell r="AC361">
            <v>-13</v>
          </cell>
          <cell r="AO361" t="str">
            <v>financeapproved</v>
          </cell>
          <cell r="AP361" t="b">
            <v>0</v>
          </cell>
        </row>
        <row r="362">
          <cell r="H362" t="str">
            <v>Departmental</v>
          </cell>
          <cell r="K362">
            <v>7131</v>
          </cell>
          <cell r="P362">
            <v>5311002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O362" t="str">
            <v>financeapproved</v>
          </cell>
          <cell r="AP362" t="b">
            <v>0</v>
          </cell>
        </row>
        <row r="363">
          <cell r="H363" t="str">
            <v>Departmental</v>
          </cell>
          <cell r="K363">
            <v>7131</v>
          </cell>
          <cell r="P363">
            <v>5312002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O363" t="str">
            <v>financeapproved</v>
          </cell>
          <cell r="AP363" t="b">
            <v>0</v>
          </cell>
        </row>
        <row r="364">
          <cell r="H364" t="str">
            <v>Departmental</v>
          </cell>
          <cell r="K364">
            <v>7131</v>
          </cell>
          <cell r="P364">
            <v>5312002</v>
          </cell>
          <cell r="X364">
            <v>6411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O364" t="str">
            <v>financeapproved</v>
          </cell>
          <cell r="AP364" t="b">
            <v>0</v>
          </cell>
        </row>
        <row r="365">
          <cell r="H365" t="str">
            <v>Departmental</v>
          </cell>
          <cell r="K365">
            <v>7131</v>
          </cell>
          <cell r="P365">
            <v>5313001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O365" t="str">
            <v>financeapproved</v>
          </cell>
          <cell r="AP365" t="b">
            <v>0</v>
          </cell>
        </row>
        <row r="366">
          <cell r="H366" t="str">
            <v>Departmental</v>
          </cell>
          <cell r="K366">
            <v>7131</v>
          </cell>
          <cell r="P366">
            <v>5313001</v>
          </cell>
          <cell r="X366">
            <v>70597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O366" t="str">
            <v>financeapproved</v>
          </cell>
          <cell r="AP366" t="b">
            <v>0</v>
          </cell>
        </row>
        <row r="367">
          <cell r="H367" t="str">
            <v>Departmental</v>
          </cell>
          <cell r="K367">
            <v>7132</v>
          </cell>
          <cell r="P367">
            <v>5312002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O367" t="str">
            <v>financeapproved</v>
          </cell>
          <cell r="AP367" t="b">
            <v>0</v>
          </cell>
        </row>
        <row r="368">
          <cell r="H368" t="str">
            <v>Departmental</v>
          </cell>
          <cell r="K368">
            <v>7132</v>
          </cell>
          <cell r="P368">
            <v>5312002</v>
          </cell>
          <cell r="X368">
            <v>64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O368" t="str">
            <v>financeapproved</v>
          </cell>
          <cell r="AP368" t="b">
            <v>0</v>
          </cell>
        </row>
        <row r="369">
          <cell r="H369" t="str">
            <v>Departmental</v>
          </cell>
          <cell r="K369">
            <v>7132</v>
          </cell>
          <cell r="P369">
            <v>5313001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O369" t="str">
            <v>financeapproved</v>
          </cell>
          <cell r="AP369" t="b">
            <v>0</v>
          </cell>
        </row>
        <row r="370">
          <cell r="H370" t="str">
            <v>Departmental</v>
          </cell>
          <cell r="K370">
            <v>7132</v>
          </cell>
          <cell r="P370">
            <v>5313001</v>
          </cell>
          <cell r="X370">
            <v>1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O370" t="str">
            <v>financeapproved</v>
          </cell>
          <cell r="AP370" t="b">
            <v>0</v>
          </cell>
        </row>
        <row r="371">
          <cell r="H371" t="str">
            <v>Departmental</v>
          </cell>
          <cell r="K371">
            <v>7132</v>
          </cell>
          <cell r="P371">
            <v>5312002</v>
          </cell>
          <cell r="X371">
            <v>-64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O371" t="str">
            <v>financeapproved</v>
          </cell>
          <cell r="AP371" t="b">
            <v>0</v>
          </cell>
        </row>
        <row r="372">
          <cell r="H372" t="str">
            <v>Departmental</v>
          </cell>
          <cell r="K372">
            <v>7132</v>
          </cell>
          <cell r="P372">
            <v>5312002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O372" t="str">
            <v>financeapproved</v>
          </cell>
          <cell r="AP372" t="b">
            <v>0</v>
          </cell>
        </row>
        <row r="373">
          <cell r="H373" t="str">
            <v>Departmental</v>
          </cell>
          <cell r="K373">
            <v>7132</v>
          </cell>
          <cell r="P373">
            <v>5313001</v>
          </cell>
          <cell r="X373">
            <v>-1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O373" t="str">
            <v>financeapproved</v>
          </cell>
          <cell r="AP373" t="b">
            <v>0</v>
          </cell>
        </row>
        <row r="374">
          <cell r="H374" t="str">
            <v>Departmental</v>
          </cell>
          <cell r="K374">
            <v>7132</v>
          </cell>
          <cell r="P374">
            <v>5313001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O374" t="str">
            <v>financeapproved</v>
          </cell>
          <cell r="AP374" t="b">
            <v>0</v>
          </cell>
        </row>
        <row r="375">
          <cell r="H375" t="str">
            <v>Departmental</v>
          </cell>
          <cell r="K375">
            <v>7141</v>
          </cell>
          <cell r="P375">
            <v>5311001</v>
          </cell>
          <cell r="X375">
            <v>-400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O375" t="str">
            <v>financeapproved</v>
          </cell>
          <cell r="AP375" t="b">
            <v>0</v>
          </cell>
        </row>
        <row r="376">
          <cell r="H376" t="str">
            <v>Departmental</v>
          </cell>
          <cell r="K376">
            <v>7141</v>
          </cell>
          <cell r="P376">
            <v>5311001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O376" t="str">
            <v>financeapproved</v>
          </cell>
          <cell r="AP376" t="b">
            <v>0</v>
          </cell>
        </row>
        <row r="377">
          <cell r="H377" t="str">
            <v>Departmental</v>
          </cell>
          <cell r="K377">
            <v>7141</v>
          </cell>
          <cell r="P377">
            <v>5311002</v>
          </cell>
          <cell r="X377">
            <v>-20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O377" t="str">
            <v>financeapproved</v>
          </cell>
          <cell r="AP377" t="b">
            <v>0</v>
          </cell>
        </row>
        <row r="378">
          <cell r="H378" t="str">
            <v>Departmental</v>
          </cell>
          <cell r="K378">
            <v>7141</v>
          </cell>
          <cell r="P378">
            <v>5311002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O378" t="str">
            <v>financeapproved</v>
          </cell>
          <cell r="AP378" t="b">
            <v>0</v>
          </cell>
        </row>
        <row r="379">
          <cell r="H379" t="str">
            <v>Departmental</v>
          </cell>
          <cell r="K379">
            <v>7141</v>
          </cell>
          <cell r="P379">
            <v>5312002</v>
          </cell>
          <cell r="X379">
            <v>-6347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O379" t="str">
            <v>financeapproved</v>
          </cell>
          <cell r="AP379" t="b">
            <v>0</v>
          </cell>
        </row>
        <row r="380">
          <cell r="H380" t="str">
            <v>Departmental</v>
          </cell>
          <cell r="K380">
            <v>7141</v>
          </cell>
          <cell r="P380">
            <v>5312002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O380" t="str">
            <v>financeapproved</v>
          </cell>
          <cell r="AP380" t="b">
            <v>0</v>
          </cell>
        </row>
        <row r="381">
          <cell r="H381" t="str">
            <v>Departmental</v>
          </cell>
          <cell r="K381">
            <v>7141</v>
          </cell>
          <cell r="P381">
            <v>5313001</v>
          </cell>
          <cell r="X381">
            <v>-70596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O381" t="str">
            <v>financeapproved</v>
          </cell>
          <cell r="AP381" t="b">
            <v>0</v>
          </cell>
        </row>
        <row r="382">
          <cell r="H382" t="str">
            <v>Departmental</v>
          </cell>
          <cell r="K382">
            <v>7141</v>
          </cell>
          <cell r="P382">
            <v>5313001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O382" t="str">
            <v>financeapproved</v>
          </cell>
          <cell r="AP382" t="b">
            <v>0</v>
          </cell>
        </row>
        <row r="383">
          <cell r="H383" t="str">
            <v>Departmental</v>
          </cell>
          <cell r="K383">
            <v>7161</v>
          </cell>
          <cell r="P383">
            <v>5311002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O383" t="str">
            <v>financeapproved</v>
          </cell>
          <cell r="AP383" t="b">
            <v>0</v>
          </cell>
        </row>
        <row r="384">
          <cell r="H384" t="str">
            <v>Departmental</v>
          </cell>
          <cell r="K384">
            <v>7161</v>
          </cell>
          <cell r="P384">
            <v>5311002</v>
          </cell>
          <cell r="X384">
            <v>5086</v>
          </cell>
          <cell r="Y384">
            <v>-12</v>
          </cell>
          <cell r="Z384">
            <v>-12</v>
          </cell>
          <cell r="AA384">
            <v>-12</v>
          </cell>
          <cell r="AB384">
            <v>-12</v>
          </cell>
          <cell r="AC384">
            <v>-12</v>
          </cell>
          <cell r="AO384" t="str">
            <v>financeapproved</v>
          </cell>
          <cell r="AP384" t="b">
            <v>0</v>
          </cell>
        </row>
        <row r="385">
          <cell r="H385" t="str">
            <v>Departmental</v>
          </cell>
          <cell r="K385">
            <v>7161</v>
          </cell>
          <cell r="P385">
            <v>5311002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O385" t="str">
            <v>financeapproved</v>
          </cell>
          <cell r="AP385" t="b">
            <v>0</v>
          </cell>
        </row>
        <row r="386">
          <cell r="H386" t="str">
            <v>Departmental</v>
          </cell>
          <cell r="K386">
            <v>7161</v>
          </cell>
          <cell r="P386">
            <v>5311002</v>
          </cell>
          <cell r="X386">
            <v>12</v>
          </cell>
          <cell r="Y386">
            <v>12</v>
          </cell>
          <cell r="Z386">
            <v>12</v>
          </cell>
          <cell r="AA386">
            <v>12</v>
          </cell>
          <cell r="AB386">
            <v>12</v>
          </cell>
          <cell r="AC386">
            <v>12</v>
          </cell>
          <cell r="AO386" t="str">
            <v>financeapproved</v>
          </cell>
          <cell r="AP386" t="b">
            <v>0</v>
          </cell>
        </row>
        <row r="387">
          <cell r="H387" t="str">
            <v>Departmental</v>
          </cell>
          <cell r="K387">
            <v>7161</v>
          </cell>
          <cell r="P387">
            <v>5312002</v>
          </cell>
          <cell r="X387">
            <v>-3747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O387" t="str">
            <v>financeapproved</v>
          </cell>
          <cell r="AP387" t="b">
            <v>0</v>
          </cell>
        </row>
        <row r="388">
          <cell r="H388" t="str">
            <v>Departmental</v>
          </cell>
          <cell r="K388">
            <v>7161</v>
          </cell>
          <cell r="P388">
            <v>5312002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O388" t="str">
            <v>financeapproved</v>
          </cell>
          <cell r="AP388" t="b">
            <v>0</v>
          </cell>
        </row>
        <row r="389">
          <cell r="H389" t="str">
            <v>Departmental</v>
          </cell>
          <cell r="K389">
            <v>7161</v>
          </cell>
          <cell r="P389">
            <v>5313001</v>
          </cell>
          <cell r="X389">
            <v>-55648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O389" t="str">
            <v>financeapproved</v>
          </cell>
          <cell r="AP389" t="b">
            <v>0</v>
          </cell>
        </row>
        <row r="390">
          <cell r="H390" t="str">
            <v>Departmental</v>
          </cell>
          <cell r="K390">
            <v>7161</v>
          </cell>
          <cell r="P390">
            <v>5313001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O390" t="str">
            <v>financeapproved</v>
          </cell>
          <cell r="AP390" t="b">
            <v>0</v>
          </cell>
        </row>
        <row r="391">
          <cell r="H391" t="str">
            <v>Departmental</v>
          </cell>
          <cell r="K391">
            <v>7165</v>
          </cell>
          <cell r="P391">
            <v>5311002</v>
          </cell>
          <cell r="X391">
            <v>-5098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O391" t="str">
            <v>financeapproved</v>
          </cell>
          <cell r="AP391" t="b">
            <v>0</v>
          </cell>
        </row>
        <row r="392">
          <cell r="H392" t="str">
            <v>Departmental</v>
          </cell>
          <cell r="K392">
            <v>7165</v>
          </cell>
          <cell r="P392">
            <v>5311002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O392" t="str">
            <v>financeapproved</v>
          </cell>
          <cell r="AP392" t="b">
            <v>0</v>
          </cell>
        </row>
        <row r="393">
          <cell r="H393" t="str">
            <v>Departmental</v>
          </cell>
          <cell r="K393">
            <v>7165</v>
          </cell>
          <cell r="P393">
            <v>5312002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O393" t="str">
            <v>financeapproved</v>
          </cell>
          <cell r="AP393" t="b">
            <v>0</v>
          </cell>
        </row>
        <row r="394">
          <cell r="H394" t="str">
            <v>Departmental</v>
          </cell>
          <cell r="K394">
            <v>7165</v>
          </cell>
          <cell r="P394">
            <v>5312002</v>
          </cell>
          <cell r="X394">
            <v>3747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O394" t="str">
            <v>financeapproved</v>
          </cell>
          <cell r="AP394" t="b">
            <v>0</v>
          </cell>
        </row>
        <row r="395">
          <cell r="H395" t="str">
            <v>Departmental</v>
          </cell>
          <cell r="K395">
            <v>7165</v>
          </cell>
          <cell r="P395">
            <v>5313001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O395" t="str">
            <v>financeapproved</v>
          </cell>
          <cell r="AP395" t="b">
            <v>0</v>
          </cell>
        </row>
        <row r="396">
          <cell r="H396" t="str">
            <v>Departmental</v>
          </cell>
          <cell r="K396">
            <v>7165</v>
          </cell>
          <cell r="P396">
            <v>5313001</v>
          </cell>
          <cell r="X396">
            <v>55648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O396" t="str">
            <v>financeapproved</v>
          </cell>
          <cell r="AP396" t="b">
            <v>0</v>
          </cell>
        </row>
        <row r="397">
          <cell r="H397" t="str">
            <v>Departmental</v>
          </cell>
          <cell r="K397">
            <v>7211</v>
          </cell>
          <cell r="P397">
            <v>4100001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O397" t="str">
            <v>financeapproved</v>
          </cell>
          <cell r="AP397" t="b">
            <v>0</v>
          </cell>
        </row>
        <row r="398">
          <cell r="H398" t="str">
            <v>Departmental</v>
          </cell>
          <cell r="K398">
            <v>7211</v>
          </cell>
          <cell r="P398">
            <v>4100001</v>
          </cell>
          <cell r="X398">
            <v>9366</v>
          </cell>
          <cell r="Y398">
            <v>-2</v>
          </cell>
          <cell r="Z398">
            <v>-96</v>
          </cell>
          <cell r="AA398">
            <v>-96</v>
          </cell>
          <cell r="AB398">
            <v>-96</v>
          </cell>
          <cell r="AC398">
            <v>-96</v>
          </cell>
          <cell r="AO398" t="str">
            <v>financeapproved</v>
          </cell>
          <cell r="AP398" t="b">
            <v>0</v>
          </cell>
        </row>
        <row r="399">
          <cell r="H399" t="str">
            <v>Departmental</v>
          </cell>
          <cell r="K399">
            <v>7211</v>
          </cell>
          <cell r="P399">
            <v>4100003</v>
          </cell>
          <cell r="X399">
            <v>-9917</v>
          </cell>
          <cell r="Y399">
            <v>1</v>
          </cell>
          <cell r="Z399">
            <v>1</v>
          </cell>
          <cell r="AA399">
            <v>1</v>
          </cell>
          <cell r="AB399">
            <v>1</v>
          </cell>
          <cell r="AC399">
            <v>1</v>
          </cell>
          <cell r="AO399" t="str">
            <v>financeapproved</v>
          </cell>
          <cell r="AP399" t="b">
            <v>0</v>
          </cell>
        </row>
        <row r="400">
          <cell r="H400" t="str">
            <v>Departmental</v>
          </cell>
          <cell r="K400">
            <v>7211</v>
          </cell>
          <cell r="P400">
            <v>4100003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O400" t="str">
            <v>financeapproved</v>
          </cell>
          <cell r="AP400" t="b">
            <v>0</v>
          </cell>
        </row>
        <row r="401">
          <cell r="H401" t="str">
            <v>Departmental</v>
          </cell>
          <cell r="K401">
            <v>7211</v>
          </cell>
          <cell r="P401">
            <v>4100001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O401" t="str">
            <v>financeapproved</v>
          </cell>
          <cell r="AP401" t="b">
            <v>0</v>
          </cell>
        </row>
        <row r="402">
          <cell r="H402" t="str">
            <v>Departmental</v>
          </cell>
          <cell r="K402">
            <v>7211</v>
          </cell>
          <cell r="P402">
            <v>4100001</v>
          </cell>
          <cell r="X402">
            <v>91323</v>
          </cell>
          <cell r="Y402">
            <v>1</v>
          </cell>
          <cell r="Z402">
            <v>1</v>
          </cell>
          <cell r="AA402">
            <v>1</v>
          </cell>
          <cell r="AB402">
            <v>1</v>
          </cell>
          <cell r="AC402">
            <v>1</v>
          </cell>
          <cell r="AO402" t="str">
            <v>financeapproved</v>
          </cell>
          <cell r="AP402" t="b">
            <v>0</v>
          </cell>
        </row>
        <row r="403">
          <cell r="H403" t="str">
            <v>Departmental</v>
          </cell>
          <cell r="K403">
            <v>7211</v>
          </cell>
          <cell r="P403">
            <v>4100003</v>
          </cell>
          <cell r="X403">
            <v>-76585</v>
          </cell>
          <cell r="Y403">
            <v>35917</v>
          </cell>
          <cell r="Z403">
            <v>35917</v>
          </cell>
          <cell r="AA403">
            <v>35917</v>
          </cell>
          <cell r="AB403">
            <v>35917</v>
          </cell>
          <cell r="AC403">
            <v>35917</v>
          </cell>
          <cell r="AO403" t="str">
            <v>financeapproved</v>
          </cell>
          <cell r="AP403" t="b">
            <v>0</v>
          </cell>
        </row>
        <row r="404">
          <cell r="H404" t="str">
            <v>Departmental</v>
          </cell>
          <cell r="K404">
            <v>7211</v>
          </cell>
          <cell r="P404">
            <v>4100003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O404" t="str">
            <v>financeapproved</v>
          </cell>
          <cell r="AP404" t="b">
            <v>0</v>
          </cell>
        </row>
        <row r="405">
          <cell r="H405" t="str">
            <v>Departmental</v>
          </cell>
          <cell r="K405">
            <v>7211</v>
          </cell>
          <cell r="P405">
            <v>4100003</v>
          </cell>
          <cell r="X405">
            <v>-35918</v>
          </cell>
          <cell r="Y405">
            <v>-35918</v>
          </cell>
          <cell r="Z405">
            <v>-35918</v>
          </cell>
          <cell r="AA405">
            <v>-35918</v>
          </cell>
          <cell r="AB405">
            <v>-35918</v>
          </cell>
          <cell r="AC405">
            <v>-35918</v>
          </cell>
          <cell r="AO405" t="str">
            <v>financeapproved</v>
          </cell>
          <cell r="AP405" t="b">
            <v>0</v>
          </cell>
        </row>
        <row r="406">
          <cell r="H406" t="str">
            <v>Departmental</v>
          </cell>
          <cell r="K406">
            <v>7211</v>
          </cell>
          <cell r="P406">
            <v>4100003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O406" t="str">
            <v>financeapproved</v>
          </cell>
          <cell r="AP406" t="b">
            <v>0</v>
          </cell>
        </row>
        <row r="407">
          <cell r="H407" t="str">
            <v>Departmental</v>
          </cell>
          <cell r="K407">
            <v>7211</v>
          </cell>
          <cell r="P407">
            <v>4100011</v>
          </cell>
          <cell r="X407">
            <v>-958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O407" t="str">
            <v>financeapproved</v>
          </cell>
          <cell r="AP407" t="b">
            <v>0</v>
          </cell>
        </row>
        <row r="408">
          <cell r="H408" t="str">
            <v>Departmental</v>
          </cell>
          <cell r="K408">
            <v>7211</v>
          </cell>
          <cell r="P408">
            <v>4100011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O408" t="str">
            <v>financeapproved</v>
          </cell>
          <cell r="AP408" t="b">
            <v>0</v>
          </cell>
        </row>
        <row r="409">
          <cell r="H409" t="str">
            <v>Departmental</v>
          </cell>
          <cell r="K409">
            <v>7212</v>
          </cell>
          <cell r="P409">
            <v>4100001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O409" t="str">
            <v>financeapproved</v>
          </cell>
          <cell r="AP409" t="b">
            <v>0</v>
          </cell>
        </row>
        <row r="410">
          <cell r="H410" t="str">
            <v>Departmental</v>
          </cell>
          <cell r="K410">
            <v>7212</v>
          </cell>
          <cell r="P410">
            <v>4100001</v>
          </cell>
          <cell r="X410">
            <v>441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O410" t="str">
            <v>financeapproved</v>
          </cell>
          <cell r="AP410" t="b">
            <v>0</v>
          </cell>
        </row>
        <row r="411">
          <cell r="H411" t="str">
            <v>Departmental</v>
          </cell>
          <cell r="K411">
            <v>7212</v>
          </cell>
          <cell r="P411">
            <v>4100003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O411" t="str">
            <v>financeapproved</v>
          </cell>
          <cell r="AP411" t="b">
            <v>0</v>
          </cell>
        </row>
        <row r="412">
          <cell r="H412" t="str">
            <v>Departmental</v>
          </cell>
          <cell r="K412">
            <v>7212</v>
          </cell>
          <cell r="P412">
            <v>4100003</v>
          </cell>
          <cell r="X412">
            <v>1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O412" t="str">
            <v>financeapproved</v>
          </cell>
          <cell r="AP412" t="b">
            <v>0</v>
          </cell>
        </row>
        <row r="413">
          <cell r="H413" t="str">
            <v>Departmental</v>
          </cell>
          <cell r="K413">
            <v>7212</v>
          </cell>
          <cell r="P413">
            <v>4100001</v>
          </cell>
          <cell r="X413">
            <v>-441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O413" t="str">
            <v>financeapproved</v>
          </cell>
          <cell r="AP413" t="b">
            <v>0</v>
          </cell>
        </row>
        <row r="414">
          <cell r="H414" t="str">
            <v>Departmental</v>
          </cell>
          <cell r="K414">
            <v>7212</v>
          </cell>
          <cell r="P414">
            <v>4100001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O414" t="str">
            <v>financeapproved</v>
          </cell>
          <cell r="AP414" t="b">
            <v>0</v>
          </cell>
        </row>
        <row r="415">
          <cell r="H415" t="str">
            <v>Departmental</v>
          </cell>
          <cell r="K415">
            <v>7212</v>
          </cell>
          <cell r="P415">
            <v>4100003</v>
          </cell>
          <cell r="X415">
            <v>-1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O415" t="str">
            <v>financeapproved</v>
          </cell>
          <cell r="AP415" t="b">
            <v>0</v>
          </cell>
        </row>
        <row r="416">
          <cell r="H416" t="str">
            <v>Departmental</v>
          </cell>
          <cell r="K416">
            <v>7212</v>
          </cell>
          <cell r="P416">
            <v>4100003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O416" t="str">
            <v>financeapproved</v>
          </cell>
          <cell r="AP416" t="b">
            <v>0</v>
          </cell>
        </row>
        <row r="417">
          <cell r="H417" t="str">
            <v>Departmental</v>
          </cell>
          <cell r="K417">
            <v>7216</v>
          </cell>
          <cell r="P417">
            <v>4100001</v>
          </cell>
          <cell r="X417">
            <v>-100689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O417" t="str">
            <v>financeapproved</v>
          </cell>
          <cell r="AP417" t="b">
            <v>0</v>
          </cell>
        </row>
        <row r="418">
          <cell r="H418" t="str">
            <v>Departmental</v>
          </cell>
          <cell r="K418">
            <v>7216</v>
          </cell>
          <cell r="P418">
            <v>4100001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O418" t="str">
            <v>financeapproved</v>
          </cell>
          <cell r="AP418" t="b">
            <v>0</v>
          </cell>
        </row>
        <row r="419">
          <cell r="H419" t="str">
            <v>Departmental</v>
          </cell>
          <cell r="K419">
            <v>7216</v>
          </cell>
          <cell r="P419">
            <v>4100003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O419" t="str">
            <v>financeapproved</v>
          </cell>
          <cell r="AP419" t="b">
            <v>0</v>
          </cell>
        </row>
        <row r="420">
          <cell r="H420" t="str">
            <v>Departmental</v>
          </cell>
          <cell r="K420">
            <v>7216</v>
          </cell>
          <cell r="P420">
            <v>4100003</v>
          </cell>
          <cell r="X420">
            <v>122420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O420" t="str">
            <v>financeapproved</v>
          </cell>
          <cell r="AP420" t="b">
            <v>0</v>
          </cell>
        </row>
        <row r="421">
          <cell r="H421" t="str">
            <v>Departmental</v>
          </cell>
          <cell r="K421">
            <v>7216</v>
          </cell>
          <cell r="P421">
            <v>4100011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O421" t="str">
            <v>financeapproved</v>
          </cell>
          <cell r="AP421" t="b">
            <v>0</v>
          </cell>
        </row>
        <row r="422">
          <cell r="H422" t="str">
            <v>Departmental</v>
          </cell>
          <cell r="K422">
            <v>7216</v>
          </cell>
          <cell r="P422">
            <v>4100011</v>
          </cell>
          <cell r="X422">
            <v>958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O422" t="str">
            <v>financeapproved</v>
          </cell>
          <cell r="AP422" t="b">
            <v>0</v>
          </cell>
        </row>
        <row r="423">
          <cell r="H423" t="str">
            <v>Departmental</v>
          </cell>
          <cell r="K423">
            <v>7225</v>
          </cell>
          <cell r="P423">
            <v>4100001</v>
          </cell>
          <cell r="X423">
            <v>-9808</v>
          </cell>
          <cell r="Y423">
            <v>1</v>
          </cell>
          <cell r="Z423">
            <v>95</v>
          </cell>
          <cell r="AA423">
            <v>95</v>
          </cell>
          <cell r="AB423">
            <v>95</v>
          </cell>
          <cell r="AC423">
            <v>95</v>
          </cell>
          <cell r="AO423" t="str">
            <v>financeapproved</v>
          </cell>
          <cell r="AP423" t="b">
            <v>0</v>
          </cell>
        </row>
        <row r="424">
          <cell r="H424" t="str">
            <v>Departmental</v>
          </cell>
          <cell r="K424">
            <v>7225</v>
          </cell>
          <cell r="P424">
            <v>4100001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O424" t="str">
            <v>financeapproved</v>
          </cell>
          <cell r="AP424" t="b">
            <v>0</v>
          </cell>
        </row>
        <row r="425">
          <cell r="H425" t="str">
            <v>Departmental</v>
          </cell>
          <cell r="K425">
            <v>7225</v>
          </cell>
          <cell r="P425">
            <v>4100003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O425" t="str">
            <v>financeapproved</v>
          </cell>
          <cell r="AP425" t="b">
            <v>0</v>
          </cell>
        </row>
        <row r="426">
          <cell r="H426" t="str">
            <v>Departmental</v>
          </cell>
          <cell r="K426">
            <v>7225</v>
          </cell>
          <cell r="P426">
            <v>4100003</v>
          </cell>
          <cell r="X426">
            <v>9917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O426" t="str">
            <v>financeapproved</v>
          </cell>
          <cell r="AP426" t="b">
            <v>0</v>
          </cell>
        </row>
        <row r="427">
          <cell r="H427" t="str">
            <v>Departmental</v>
          </cell>
          <cell r="K427">
            <v>7225</v>
          </cell>
          <cell r="P427">
            <v>4100001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O427" t="str">
            <v>financeapproved</v>
          </cell>
          <cell r="AP427" t="b">
            <v>0</v>
          </cell>
        </row>
        <row r="428">
          <cell r="H428" t="str">
            <v>Departmental</v>
          </cell>
          <cell r="K428">
            <v>7225</v>
          </cell>
          <cell r="P428">
            <v>4100001</v>
          </cell>
          <cell r="X428">
            <v>9808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O428" t="str">
            <v>financeapproved</v>
          </cell>
          <cell r="AP428" t="b">
            <v>0</v>
          </cell>
        </row>
        <row r="429">
          <cell r="H429" t="str">
            <v>Departmental</v>
          </cell>
          <cell r="K429">
            <v>7225</v>
          </cell>
          <cell r="P429">
            <v>4100003</v>
          </cell>
          <cell r="X429">
            <v>-9917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O429" t="str">
            <v>financeapproved</v>
          </cell>
          <cell r="AP429" t="b">
            <v>0</v>
          </cell>
        </row>
        <row r="430">
          <cell r="H430" t="str">
            <v>Departmental</v>
          </cell>
          <cell r="K430">
            <v>7225</v>
          </cell>
          <cell r="P430">
            <v>4100003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O430" t="str">
            <v>financeapproved</v>
          </cell>
          <cell r="AP430" t="b">
            <v>0</v>
          </cell>
        </row>
        <row r="431">
          <cell r="H431" t="str">
            <v>Administered</v>
          </cell>
          <cell r="K431">
            <v>0</v>
          </cell>
          <cell r="P431">
            <v>6100001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O431" t="str">
            <v>financeapproved</v>
          </cell>
          <cell r="AP431" t="b">
            <v>0</v>
          </cell>
        </row>
        <row r="432">
          <cell r="H432" t="str">
            <v>Administered</v>
          </cell>
          <cell r="K432">
            <v>0</v>
          </cell>
          <cell r="P432">
            <v>6100001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O432" t="str">
            <v>financeapproved</v>
          </cell>
          <cell r="AP432" t="b">
            <v>1</v>
          </cell>
        </row>
        <row r="433">
          <cell r="H433" t="str">
            <v>Administered</v>
          </cell>
          <cell r="K433">
            <v>0</v>
          </cell>
          <cell r="P433">
            <v>6211006</v>
          </cell>
          <cell r="X433">
            <v>-9347</v>
          </cell>
          <cell r="Y433">
            <v>-9347</v>
          </cell>
          <cell r="Z433">
            <v>-9347</v>
          </cell>
          <cell r="AA433">
            <v>-9347</v>
          </cell>
          <cell r="AB433">
            <v>-9347</v>
          </cell>
          <cell r="AC433">
            <v>-9347</v>
          </cell>
          <cell r="AO433" t="str">
            <v>financeapproved</v>
          </cell>
          <cell r="AP433" t="b">
            <v>1</v>
          </cell>
        </row>
        <row r="434">
          <cell r="H434" t="str">
            <v>Administered</v>
          </cell>
          <cell r="K434">
            <v>0</v>
          </cell>
          <cell r="P434">
            <v>6211006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O434" t="str">
            <v>financeapproved</v>
          </cell>
          <cell r="AP434" t="b">
            <v>0</v>
          </cell>
        </row>
        <row r="435">
          <cell r="H435" t="str">
            <v>Administered</v>
          </cell>
          <cell r="K435">
            <v>0</v>
          </cell>
          <cell r="P435">
            <v>6900002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O435" t="str">
            <v>financeapproved</v>
          </cell>
          <cell r="AP435" t="b">
            <v>0</v>
          </cell>
        </row>
        <row r="436">
          <cell r="H436" t="str">
            <v>Administered</v>
          </cell>
          <cell r="K436">
            <v>0</v>
          </cell>
          <cell r="P436">
            <v>6900002</v>
          </cell>
          <cell r="X436">
            <v>9347</v>
          </cell>
          <cell r="Y436">
            <v>9347</v>
          </cell>
          <cell r="Z436">
            <v>9347</v>
          </cell>
          <cell r="AA436">
            <v>9347</v>
          </cell>
          <cell r="AB436">
            <v>9347</v>
          </cell>
          <cell r="AC436">
            <v>9347</v>
          </cell>
          <cell r="AO436" t="str">
            <v>financeapproved</v>
          </cell>
          <cell r="AP436" t="b">
            <v>1</v>
          </cell>
        </row>
        <row r="437">
          <cell r="H437" t="str">
            <v>Administered</v>
          </cell>
          <cell r="K437">
            <v>0</v>
          </cell>
          <cell r="P437">
            <v>6100001</v>
          </cell>
          <cell r="X437">
            <v>157</v>
          </cell>
          <cell r="Y437">
            <v>157</v>
          </cell>
          <cell r="Z437">
            <v>157</v>
          </cell>
          <cell r="AA437">
            <v>157</v>
          </cell>
          <cell r="AB437">
            <v>157</v>
          </cell>
          <cell r="AC437">
            <v>157</v>
          </cell>
          <cell r="AO437" t="str">
            <v>financeapproved</v>
          </cell>
          <cell r="AP437" t="b">
            <v>0</v>
          </cell>
        </row>
        <row r="438">
          <cell r="H438" t="str">
            <v>Administered</v>
          </cell>
          <cell r="K438">
            <v>0</v>
          </cell>
          <cell r="P438">
            <v>6100001</v>
          </cell>
          <cell r="X438">
            <v>608</v>
          </cell>
          <cell r="Y438">
            <v>451</v>
          </cell>
          <cell r="Z438">
            <v>451</v>
          </cell>
          <cell r="AA438">
            <v>451</v>
          </cell>
          <cell r="AB438">
            <v>451</v>
          </cell>
          <cell r="AC438">
            <v>451</v>
          </cell>
          <cell r="AO438" t="str">
            <v>financeapproved</v>
          </cell>
          <cell r="AP438" t="b">
            <v>1</v>
          </cell>
        </row>
        <row r="439">
          <cell r="H439" t="str">
            <v>Administered</v>
          </cell>
          <cell r="K439">
            <v>0</v>
          </cell>
          <cell r="P439">
            <v>6211013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O439" t="str">
            <v>financeapproved</v>
          </cell>
          <cell r="AP439" t="b">
            <v>0</v>
          </cell>
        </row>
        <row r="440">
          <cell r="H440" t="str">
            <v>Administered</v>
          </cell>
          <cell r="K440">
            <v>0</v>
          </cell>
          <cell r="P440">
            <v>6211013</v>
          </cell>
          <cell r="X440">
            <v>94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O440" t="str">
            <v>financeapproved</v>
          </cell>
          <cell r="AP440" t="b">
            <v>1</v>
          </cell>
        </row>
        <row r="441">
          <cell r="H441" t="str">
            <v>Administered</v>
          </cell>
          <cell r="K441">
            <v>0</v>
          </cell>
          <cell r="P441">
            <v>6212003</v>
          </cell>
          <cell r="X441">
            <v>-3057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O441" t="str">
            <v>financeapproved</v>
          </cell>
          <cell r="AP441" t="b">
            <v>1</v>
          </cell>
        </row>
        <row r="442">
          <cell r="H442" t="str">
            <v>Administered</v>
          </cell>
          <cell r="K442">
            <v>0</v>
          </cell>
          <cell r="P442">
            <v>6212003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O442" t="str">
            <v>financeapproved</v>
          </cell>
          <cell r="AP442" t="b">
            <v>0</v>
          </cell>
        </row>
        <row r="443">
          <cell r="H443" t="str">
            <v>Administered</v>
          </cell>
          <cell r="K443">
            <v>0</v>
          </cell>
          <cell r="P443">
            <v>6212098</v>
          </cell>
          <cell r="X443">
            <v>-6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O443" t="str">
            <v>financeapproved</v>
          </cell>
          <cell r="AP443" t="b">
            <v>1</v>
          </cell>
        </row>
        <row r="444">
          <cell r="H444" t="str">
            <v>Administered</v>
          </cell>
          <cell r="K444">
            <v>0</v>
          </cell>
          <cell r="P444">
            <v>6212098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O444" t="str">
            <v>financeapproved</v>
          </cell>
          <cell r="AP444" t="b">
            <v>0</v>
          </cell>
        </row>
        <row r="445">
          <cell r="H445" t="str">
            <v>Administered</v>
          </cell>
          <cell r="K445">
            <v>0</v>
          </cell>
          <cell r="P445">
            <v>6900002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O445" t="str">
            <v>financeapproved</v>
          </cell>
          <cell r="AP445" t="b">
            <v>0</v>
          </cell>
        </row>
        <row r="446">
          <cell r="H446" t="str">
            <v>Administered</v>
          </cell>
          <cell r="K446">
            <v>0</v>
          </cell>
          <cell r="P446">
            <v>6900002</v>
          </cell>
          <cell r="X446">
            <v>2812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O446" t="str">
            <v>financeapproved</v>
          </cell>
          <cell r="AP446" t="b">
            <v>1</v>
          </cell>
        </row>
        <row r="447">
          <cell r="H447" t="str">
            <v>Administered</v>
          </cell>
          <cell r="K447">
            <v>7131</v>
          </cell>
          <cell r="P447">
            <v>5311002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O447" t="str">
            <v>financeapproved</v>
          </cell>
          <cell r="AP447" t="b">
            <v>0</v>
          </cell>
        </row>
        <row r="448">
          <cell r="H448" t="str">
            <v>Administered</v>
          </cell>
          <cell r="K448">
            <v>7131</v>
          </cell>
          <cell r="P448">
            <v>5311002</v>
          </cell>
          <cell r="X448">
            <v>9011</v>
          </cell>
          <cell r="Y448">
            <v>-15996</v>
          </cell>
          <cell r="Z448">
            <v>-15996</v>
          </cell>
          <cell r="AA448">
            <v>-15996</v>
          </cell>
          <cell r="AB448">
            <v>-15996</v>
          </cell>
          <cell r="AC448">
            <v>-15996</v>
          </cell>
          <cell r="AO448" t="str">
            <v>financeapproved</v>
          </cell>
          <cell r="AP448" t="b">
            <v>0</v>
          </cell>
        </row>
        <row r="449">
          <cell r="H449" t="str">
            <v>Administered</v>
          </cell>
          <cell r="K449">
            <v>7131</v>
          </cell>
          <cell r="P449">
            <v>5311002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O449" t="str">
            <v>financeapproved</v>
          </cell>
          <cell r="AP449" t="b">
            <v>0</v>
          </cell>
        </row>
        <row r="450">
          <cell r="H450" t="str">
            <v>Administered</v>
          </cell>
          <cell r="K450">
            <v>7131</v>
          </cell>
          <cell r="P450">
            <v>5311002</v>
          </cell>
          <cell r="X450">
            <v>15996</v>
          </cell>
          <cell r="Y450">
            <v>15996</v>
          </cell>
          <cell r="Z450">
            <v>15996</v>
          </cell>
          <cell r="AA450">
            <v>15996</v>
          </cell>
          <cell r="AB450">
            <v>15996</v>
          </cell>
          <cell r="AC450">
            <v>15996</v>
          </cell>
          <cell r="AO450" t="str">
            <v>financeapproved</v>
          </cell>
          <cell r="AP450" t="b">
            <v>0</v>
          </cell>
        </row>
        <row r="451">
          <cell r="H451" t="str">
            <v>Administered</v>
          </cell>
          <cell r="K451">
            <v>7131</v>
          </cell>
          <cell r="P451">
            <v>5312002</v>
          </cell>
          <cell r="X451">
            <v>-2260</v>
          </cell>
          <cell r="Y451">
            <v>-2729</v>
          </cell>
          <cell r="Z451">
            <v>-2729</v>
          </cell>
          <cell r="AA451">
            <v>-2729</v>
          </cell>
          <cell r="AB451">
            <v>-2729</v>
          </cell>
          <cell r="AC451">
            <v>-2729</v>
          </cell>
          <cell r="AO451" t="str">
            <v>financeapproved</v>
          </cell>
          <cell r="AP451" t="b">
            <v>0</v>
          </cell>
        </row>
        <row r="452">
          <cell r="H452" t="str">
            <v>Administered</v>
          </cell>
          <cell r="K452">
            <v>7131</v>
          </cell>
          <cell r="P452">
            <v>5312002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O452" t="str">
            <v>financeapproved</v>
          </cell>
          <cell r="AP452" t="b">
            <v>0</v>
          </cell>
        </row>
        <row r="453">
          <cell r="H453" t="str">
            <v>Administered</v>
          </cell>
          <cell r="K453">
            <v>7131</v>
          </cell>
          <cell r="P453">
            <v>5312002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O453" t="str">
            <v>financeapproved</v>
          </cell>
          <cell r="AP453" t="b">
            <v>0</v>
          </cell>
        </row>
        <row r="454">
          <cell r="H454" t="str">
            <v>Administered</v>
          </cell>
          <cell r="K454">
            <v>7131</v>
          </cell>
          <cell r="P454">
            <v>5312002</v>
          </cell>
          <cell r="X454">
            <v>2729</v>
          </cell>
          <cell r="Y454">
            <v>2729</v>
          </cell>
          <cell r="Z454">
            <v>2729</v>
          </cell>
          <cell r="AA454">
            <v>2729</v>
          </cell>
          <cell r="AB454">
            <v>2729</v>
          </cell>
          <cell r="AC454">
            <v>2729</v>
          </cell>
          <cell r="AO454" t="str">
            <v>financeapproved</v>
          </cell>
          <cell r="AP454" t="b">
            <v>0</v>
          </cell>
        </row>
        <row r="455">
          <cell r="H455" t="str">
            <v>Administered</v>
          </cell>
          <cell r="K455">
            <v>7141</v>
          </cell>
          <cell r="P455">
            <v>5311002</v>
          </cell>
          <cell r="X455">
            <v>-25007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O455" t="str">
            <v>financeapproved</v>
          </cell>
          <cell r="AP455" t="b">
            <v>0</v>
          </cell>
        </row>
        <row r="456">
          <cell r="H456" t="str">
            <v>Administered</v>
          </cell>
          <cell r="K456">
            <v>7141</v>
          </cell>
          <cell r="P456">
            <v>5311002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O456" t="str">
            <v>financeapproved</v>
          </cell>
          <cell r="AP456" t="b">
            <v>0</v>
          </cell>
        </row>
        <row r="457">
          <cell r="H457" t="str">
            <v>Administered</v>
          </cell>
          <cell r="K457">
            <v>7141</v>
          </cell>
          <cell r="P457">
            <v>5312002</v>
          </cell>
          <cell r="X457">
            <v>-469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O457" t="str">
            <v>financeapproved</v>
          </cell>
          <cell r="AP457" t="b">
            <v>0</v>
          </cell>
        </row>
        <row r="458">
          <cell r="H458" t="str">
            <v>Administered</v>
          </cell>
          <cell r="K458">
            <v>7141</v>
          </cell>
          <cell r="P458">
            <v>5312002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O458" t="str">
            <v>financeapproved</v>
          </cell>
          <cell r="AP458" t="b">
            <v>0</v>
          </cell>
        </row>
        <row r="459">
          <cell r="H459" t="str">
            <v>Administered</v>
          </cell>
          <cell r="K459">
            <v>7161</v>
          </cell>
          <cell r="P459">
            <v>5311002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O459" t="str">
            <v>financeapproved</v>
          </cell>
          <cell r="AP459" t="b">
            <v>0</v>
          </cell>
        </row>
        <row r="460">
          <cell r="H460" t="str">
            <v>Administered</v>
          </cell>
          <cell r="K460">
            <v>7161</v>
          </cell>
          <cell r="P460">
            <v>5311002</v>
          </cell>
          <cell r="X460">
            <v>200</v>
          </cell>
          <cell r="Y460">
            <v>629</v>
          </cell>
          <cell r="Z460">
            <v>629</v>
          </cell>
          <cell r="AA460">
            <v>629</v>
          </cell>
          <cell r="AB460">
            <v>629</v>
          </cell>
          <cell r="AC460">
            <v>629</v>
          </cell>
          <cell r="AO460" t="str">
            <v>financeapproved</v>
          </cell>
          <cell r="AP460" t="b">
            <v>0</v>
          </cell>
        </row>
        <row r="461">
          <cell r="H461" t="str">
            <v>Administered</v>
          </cell>
          <cell r="K461">
            <v>7161</v>
          </cell>
          <cell r="P461">
            <v>5311002</v>
          </cell>
          <cell r="X461">
            <v>-629</v>
          </cell>
          <cell r="Y461">
            <v>-629</v>
          </cell>
          <cell r="Z461">
            <v>-629</v>
          </cell>
          <cell r="AA461">
            <v>-629</v>
          </cell>
          <cell r="AB461">
            <v>-629</v>
          </cell>
          <cell r="AC461">
            <v>-629</v>
          </cell>
          <cell r="AO461" t="str">
            <v>financeapproved</v>
          </cell>
          <cell r="AP461" t="b">
            <v>0</v>
          </cell>
        </row>
        <row r="462">
          <cell r="H462" t="str">
            <v>Administered</v>
          </cell>
          <cell r="K462">
            <v>7161</v>
          </cell>
          <cell r="P462">
            <v>5311002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O462" t="str">
            <v>financeapproved</v>
          </cell>
          <cell r="AP462" t="b">
            <v>0</v>
          </cell>
        </row>
        <row r="463">
          <cell r="H463" t="str">
            <v>Administered</v>
          </cell>
          <cell r="K463">
            <v>7161</v>
          </cell>
          <cell r="P463">
            <v>5312002</v>
          </cell>
          <cell r="X463">
            <v>-13</v>
          </cell>
          <cell r="Y463">
            <v>4</v>
          </cell>
          <cell r="Z463">
            <v>4</v>
          </cell>
          <cell r="AA463">
            <v>4</v>
          </cell>
          <cell r="AB463">
            <v>4</v>
          </cell>
          <cell r="AC463">
            <v>4</v>
          </cell>
          <cell r="AO463" t="str">
            <v>financeapproved</v>
          </cell>
          <cell r="AP463" t="b">
            <v>0</v>
          </cell>
        </row>
        <row r="464">
          <cell r="H464" t="str">
            <v>Administered</v>
          </cell>
          <cell r="K464">
            <v>7161</v>
          </cell>
          <cell r="P464">
            <v>5312002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O464" t="str">
            <v>financeapproved</v>
          </cell>
          <cell r="AP464" t="b">
            <v>0</v>
          </cell>
        </row>
        <row r="465">
          <cell r="H465" t="str">
            <v>Administered</v>
          </cell>
          <cell r="K465">
            <v>7161</v>
          </cell>
          <cell r="P465">
            <v>5312002</v>
          </cell>
          <cell r="X465">
            <v>-4</v>
          </cell>
          <cell r="Y465">
            <v>-4</v>
          </cell>
          <cell r="Z465">
            <v>-4</v>
          </cell>
          <cell r="AA465">
            <v>-4</v>
          </cell>
          <cell r="AB465">
            <v>-4</v>
          </cell>
          <cell r="AC465">
            <v>-4</v>
          </cell>
          <cell r="AO465" t="str">
            <v>financeapproved</v>
          </cell>
          <cell r="AP465" t="b">
            <v>0</v>
          </cell>
        </row>
        <row r="466">
          <cell r="H466" t="str">
            <v>Administered</v>
          </cell>
          <cell r="K466">
            <v>7161</v>
          </cell>
          <cell r="P466">
            <v>5312002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O466" t="str">
            <v>financeapproved</v>
          </cell>
          <cell r="AP466" t="b">
            <v>0</v>
          </cell>
        </row>
        <row r="467">
          <cell r="H467" t="str">
            <v>Administered</v>
          </cell>
          <cell r="K467">
            <v>7165</v>
          </cell>
          <cell r="P467">
            <v>5311002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O467" t="str">
            <v>financeapproved</v>
          </cell>
          <cell r="AP467" t="b">
            <v>0</v>
          </cell>
        </row>
        <row r="468">
          <cell r="H468" t="str">
            <v>Administered</v>
          </cell>
          <cell r="K468">
            <v>7165</v>
          </cell>
          <cell r="P468">
            <v>5311002</v>
          </cell>
          <cell r="X468">
            <v>429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O468" t="str">
            <v>financeapproved</v>
          </cell>
          <cell r="AP468" t="b">
            <v>0</v>
          </cell>
        </row>
        <row r="469">
          <cell r="H469" t="str">
            <v>Administered</v>
          </cell>
          <cell r="K469">
            <v>7165</v>
          </cell>
          <cell r="P469">
            <v>5312002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O469" t="str">
            <v>financeapproved</v>
          </cell>
          <cell r="AP469" t="b">
            <v>0</v>
          </cell>
        </row>
        <row r="470">
          <cell r="H470" t="str">
            <v>Administered</v>
          </cell>
          <cell r="K470">
            <v>7165</v>
          </cell>
          <cell r="P470">
            <v>5312002</v>
          </cell>
          <cell r="X470">
            <v>17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O470" t="str">
            <v>financeapproved</v>
          </cell>
          <cell r="AP470" t="b">
            <v>0</v>
          </cell>
        </row>
        <row r="471">
          <cell r="H471" t="str">
            <v>Administered</v>
          </cell>
          <cell r="K471">
            <v>7211</v>
          </cell>
          <cell r="P471">
            <v>4100001</v>
          </cell>
          <cell r="X471">
            <v>-8896</v>
          </cell>
          <cell r="Y471">
            <v>-18243</v>
          </cell>
          <cell r="Z471">
            <v>-27590</v>
          </cell>
          <cell r="AA471">
            <v>-36937</v>
          </cell>
          <cell r="AB471">
            <v>-46284</v>
          </cell>
          <cell r="AC471">
            <v>-55631</v>
          </cell>
          <cell r="AO471" t="str">
            <v>financeapproved</v>
          </cell>
          <cell r="AP471" t="b">
            <v>0</v>
          </cell>
        </row>
        <row r="472">
          <cell r="H472" t="str">
            <v>Administered</v>
          </cell>
          <cell r="K472">
            <v>7211</v>
          </cell>
          <cell r="P472">
            <v>4100001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O472" t="str">
            <v>financeapproved</v>
          </cell>
          <cell r="AP472" t="b">
            <v>0</v>
          </cell>
        </row>
        <row r="473">
          <cell r="H473" t="str">
            <v>Administered</v>
          </cell>
          <cell r="K473">
            <v>7211</v>
          </cell>
          <cell r="P473">
            <v>4100001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O473" t="str">
            <v>financeapproved</v>
          </cell>
          <cell r="AP473" t="b">
            <v>0</v>
          </cell>
        </row>
        <row r="474">
          <cell r="H474" t="str">
            <v>Administered</v>
          </cell>
          <cell r="K474">
            <v>7211</v>
          </cell>
          <cell r="P474">
            <v>4100001</v>
          </cell>
          <cell r="X474">
            <v>8896</v>
          </cell>
          <cell r="Y474">
            <v>18243</v>
          </cell>
          <cell r="Z474">
            <v>27590</v>
          </cell>
          <cell r="AA474">
            <v>36937</v>
          </cell>
          <cell r="AB474">
            <v>46284</v>
          </cell>
          <cell r="AC474">
            <v>55631</v>
          </cell>
          <cell r="AO474" t="str">
            <v>financeapproved</v>
          </cell>
          <cell r="AP474" t="b">
            <v>0</v>
          </cell>
        </row>
        <row r="475">
          <cell r="H475" t="str">
            <v>Administered</v>
          </cell>
          <cell r="K475">
            <v>7211</v>
          </cell>
          <cell r="P475">
            <v>4100001</v>
          </cell>
          <cell r="X475">
            <v>-28817</v>
          </cell>
          <cell r="Y475">
            <v>-11327</v>
          </cell>
          <cell r="Z475">
            <v>-11327</v>
          </cell>
          <cell r="AA475">
            <v>-11327</v>
          </cell>
          <cell r="AB475">
            <v>-11327</v>
          </cell>
          <cell r="AC475">
            <v>-11327</v>
          </cell>
          <cell r="AO475" t="str">
            <v>financeapproved</v>
          </cell>
          <cell r="AP475" t="b">
            <v>0</v>
          </cell>
        </row>
        <row r="476">
          <cell r="H476" t="str">
            <v>Administered</v>
          </cell>
          <cell r="K476">
            <v>7211</v>
          </cell>
          <cell r="P476">
            <v>4100001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O476" t="str">
            <v>financeapproved</v>
          </cell>
          <cell r="AP476" t="b">
            <v>0</v>
          </cell>
        </row>
        <row r="477">
          <cell r="H477" t="str">
            <v>Administered</v>
          </cell>
          <cell r="K477">
            <v>7211</v>
          </cell>
          <cell r="P477">
            <v>4100001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O477" t="str">
            <v>financeapproved</v>
          </cell>
          <cell r="AP477" t="b">
            <v>0</v>
          </cell>
        </row>
        <row r="478">
          <cell r="H478" t="str">
            <v>Administered</v>
          </cell>
          <cell r="K478">
            <v>7211</v>
          </cell>
          <cell r="P478">
            <v>4100001</v>
          </cell>
          <cell r="X478">
            <v>11327</v>
          </cell>
          <cell r="Y478">
            <v>11327</v>
          </cell>
          <cell r="Z478">
            <v>11327</v>
          </cell>
          <cell r="AA478">
            <v>11327</v>
          </cell>
          <cell r="AB478">
            <v>11327</v>
          </cell>
          <cell r="AC478">
            <v>11327</v>
          </cell>
          <cell r="AO478" t="str">
            <v>financeapproved</v>
          </cell>
          <cell r="AP478" t="b">
            <v>0</v>
          </cell>
        </row>
        <row r="479">
          <cell r="H479" t="str">
            <v>Administered</v>
          </cell>
          <cell r="K479">
            <v>7211</v>
          </cell>
          <cell r="P479">
            <v>4100003</v>
          </cell>
          <cell r="X479">
            <v>-1077</v>
          </cell>
          <cell r="Y479">
            <v>2025</v>
          </cell>
          <cell r="Z479">
            <v>2025</v>
          </cell>
          <cell r="AA479">
            <v>2025</v>
          </cell>
          <cell r="AB479">
            <v>2025</v>
          </cell>
          <cell r="AC479">
            <v>2025</v>
          </cell>
          <cell r="AO479" t="str">
            <v>financeapproved</v>
          </cell>
          <cell r="AP479" t="b">
            <v>0</v>
          </cell>
        </row>
        <row r="480">
          <cell r="H480" t="str">
            <v>Administered</v>
          </cell>
          <cell r="K480">
            <v>7211</v>
          </cell>
          <cell r="P480">
            <v>4100003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O480" t="str">
            <v>financeapproved</v>
          </cell>
          <cell r="AP480" t="b">
            <v>0</v>
          </cell>
        </row>
        <row r="481">
          <cell r="H481" t="str">
            <v>Administered</v>
          </cell>
          <cell r="K481">
            <v>7211</v>
          </cell>
          <cell r="P481">
            <v>4100003</v>
          </cell>
          <cell r="X481">
            <v>-2025</v>
          </cell>
          <cell r="Y481">
            <v>-2025</v>
          </cell>
          <cell r="Z481">
            <v>-2025</v>
          </cell>
          <cell r="AA481">
            <v>-2025</v>
          </cell>
          <cell r="AB481">
            <v>-2025</v>
          </cell>
          <cell r="AC481">
            <v>-2025</v>
          </cell>
          <cell r="AO481" t="str">
            <v>financeapproved</v>
          </cell>
          <cell r="AP481" t="b">
            <v>0</v>
          </cell>
        </row>
        <row r="482">
          <cell r="H482" t="str">
            <v>Administered</v>
          </cell>
          <cell r="K482">
            <v>7211</v>
          </cell>
          <cell r="P482">
            <v>4100003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O482" t="str">
            <v>financeapproved</v>
          </cell>
          <cell r="AP482" t="b">
            <v>0</v>
          </cell>
        </row>
        <row r="483">
          <cell r="H483" t="str">
            <v>Administered</v>
          </cell>
          <cell r="K483">
            <v>7211</v>
          </cell>
          <cell r="P483">
            <v>4100011</v>
          </cell>
          <cell r="X483">
            <v>-1626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O483" t="str">
            <v>financeapproved</v>
          </cell>
          <cell r="AP483" t="b">
            <v>0</v>
          </cell>
        </row>
        <row r="484">
          <cell r="H484" t="str">
            <v>Administered</v>
          </cell>
          <cell r="K484">
            <v>7211</v>
          </cell>
          <cell r="P484">
            <v>4100011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O484" t="str">
            <v>financeapproved</v>
          </cell>
          <cell r="AP484" t="b">
            <v>0</v>
          </cell>
        </row>
        <row r="485">
          <cell r="H485" t="str">
            <v>Administered</v>
          </cell>
          <cell r="K485">
            <v>7216</v>
          </cell>
          <cell r="P485">
            <v>4100001</v>
          </cell>
          <cell r="X485">
            <v>-9347</v>
          </cell>
          <cell r="Y485">
            <v>-9347</v>
          </cell>
          <cell r="Z485">
            <v>-9347</v>
          </cell>
          <cell r="AA485">
            <v>-9347</v>
          </cell>
          <cell r="AB485">
            <v>-9347</v>
          </cell>
          <cell r="AC485">
            <v>-9347</v>
          </cell>
          <cell r="AO485" t="str">
            <v>financeapproved</v>
          </cell>
          <cell r="AP485" t="b">
            <v>0</v>
          </cell>
        </row>
        <row r="486">
          <cell r="H486" t="str">
            <v>Administered</v>
          </cell>
          <cell r="K486">
            <v>7216</v>
          </cell>
          <cell r="P486">
            <v>4100001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O486" t="str">
            <v>financeapproved</v>
          </cell>
          <cell r="AP486" t="b">
            <v>0</v>
          </cell>
        </row>
        <row r="487">
          <cell r="H487" t="str">
            <v>Administered</v>
          </cell>
          <cell r="K487">
            <v>7216</v>
          </cell>
          <cell r="P487">
            <v>4100001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O487" t="str">
            <v>financeapproved</v>
          </cell>
          <cell r="AP487" t="b">
            <v>0</v>
          </cell>
        </row>
        <row r="488">
          <cell r="H488" t="str">
            <v>Administered</v>
          </cell>
          <cell r="K488">
            <v>7216</v>
          </cell>
          <cell r="P488">
            <v>4100001</v>
          </cell>
          <cell r="X488">
            <v>26837</v>
          </cell>
          <cell r="Y488">
            <v>9347</v>
          </cell>
          <cell r="Z488">
            <v>9347</v>
          </cell>
          <cell r="AA488">
            <v>9347</v>
          </cell>
          <cell r="AB488">
            <v>9347</v>
          </cell>
          <cell r="AC488">
            <v>9347</v>
          </cell>
          <cell r="AO488" t="str">
            <v>financeapproved</v>
          </cell>
          <cell r="AP488" t="b">
            <v>0</v>
          </cell>
        </row>
        <row r="489">
          <cell r="H489" t="str">
            <v>Administered</v>
          </cell>
          <cell r="K489">
            <v>7216</v>
          </cell>
          <cell r="P489">
            <v>4100003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O489" t="str">
            <v>financeapproved</v>
          </cell>
          <cell r="AP489" t="b">
            <v>0</v>
          </cell>
        </row>
        <row r="490">
          <cell r="H490" t="str">
            <v>Administered</v>
          </cell>
          <cell r="K490">
            <v>7216</v>
          </cell>
          <cell r="P490">
            <v>4100003</v>
          </cell>
          <cell r="X490">
            <v>3102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O490" t="str">
            <v>financeapproved</v>
          </cell>
          <cell r="AP490" t="b">
            <v>0</v>
          </cell>
        </row>
        <row r="491">
          <cell r="H491" t="str">
            <v>Administered</v>
          </cell>
          <cell r="K491">
            <v>7216</v>
          </cell>
          <cell r="P491">
            <v>4100011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O491" t="str">
            <v>financeapproved</v>
          </cell>
          <cell r="AP491" t="b">
            <v>0</v>
          </cell>
        </row>
        <row r="492">
          <cell r="H492" t="str">
            <v>Administered</v>
          </cell>
          <cell r="K492">
            <v>7216</v>
          </cell>
          <cell r="P492">
            <v>4100011</v>
          </cell>
          <cell r="X492">
            <v>1626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O492" t="str">
            <v>financeapproved</v>
          </cell>
          <cell r="AP492" t="b">
            <v>0</v>
          </cell>
        </row>
        <row r="493">
          <cell r="H493" t="str">
            <v>Departmental</v>
          </cell>
          <cell r="K493">
            <v>0</v>
          </cell>
          <cell r="P493">
            <v>6100001</v>
          </cell>
          <cell r="X493">
            <v>-13148</v>
          </cell>
          <cell r="Y493">
            <v>-17253</v>
          </cell>
          <cell r="Z493">
            <v>-17253</v>
          </cell>
          <cell r="AA493">
            <v>-17253</v>
          </cell>
          <cell r="AB493">
            <v>-17253</v>
          </cell>
          <cell r="AC493">
            <v>-17253</v>
          </cell>
          <cell r="AO493" t="str">
            <v>financeapproved</v>
          </cell>
          <cell r="AP493" t="b">
            <v>1</v>
          </cell>
        </row>
        <row r="494">
          <cell r="H494" t="str">
            <v>Departmental</v>
          </cell>
          <cell r="K494">
            <v>0</v>
          </cell>
          <cell r="P494">
            <v>6100001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O494" t="str">
            <v>financeapproved</v>
          </cell>
          <cell r="AP494" t="b">
            <v>0</v>
          </cell>
        </row>
        <row r="495">
          <cell r="H495" t="str">
            <v>Departmental</v>
          </cell>
          <cell r="K495">
            <v>0</v>
          </cell>
          <cell r="P495">
            <v>6211006</v>
          </cell>
          <cell r="X495">
            <v>-13</v>
          </cell>
          <cell r="Y495">
            <v>-4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O495" t="str">
            <v>financeapproved</v>
          </cell>
          <cell r="AP495" t="b">
            <v>1</v>
          </cell>
        </row>
        <row r="496">
          <cell r="H496" t="str">
            <v>Departmental</v>
          </cell>
          <cell r="K496">
            <v>0</v>
          </cell>
          <cell r="P496">
            <v>6211006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O496" t="str">
            <v>financeapproved</v>
          </cell>
          <cell r="AP496" t="b">
            <v>0</v>
          </cell>
        </row>
        <row r="497">
          <cell r="H497" t="str">
            <v>Departmental</v>
          </cell>
          <cell r="K497">
            <v>0</v>
          </cell>
          <cell r="P497">
            <v>6231013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O497" t="str">
            <v>financeapproved</v>
          </cell>
          <cell r="AP497" t="b">
            <v>0</v>
          </cell>
        </row>
        <row r="498">
          <cell r="H498" t="str">
            <v>Departmental</v>
          </cell>
          <cell r="K498">
            <v>0</v>
          </cell>
          <cell r="P498">
            <v>6231013</v>
          </cell>
          <cell r="X498">
            <v>17</v>
          </cell>
          <cell r="Y498">
            <v>11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O498" t="str">
            <v>financeapproved</v>
          </cell>
          <cell r="AP498" t="b">
            <v>1</v>
          </cell>
        </row>
        <row r="499">
          <cell r="H499" t="str">
            <v>Departmental</v>
          </cell>
          <cell r="K499">
            <v>0</v>
          </cell>
          <cell r="P499">
            <v>6900002</v>
          </cell>
          <cell r="X499">
            <v>-4109</v>
          </cell>
          <cell r="Y499">
            <v>-7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O499" t="str">
            <v>financeapproved</v>
          </cell>
          <cell r="AP499" t="b">
            <v>1</v>
          </cell>
        </row>
        <row r="500">
          <cell r="H500" t="str">
            <v>Departmental</v>
          </cell>
          <cell r="K500">
            <v>0</v>
          </cell>
          <cell r="P500">
            <v>6900002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O500" t="str">
            <v>financeapproved</v>
          </cell>
          <cell r="AP500" t="b">
            <v>0</v>
          </cell>
        </row>
        <row r="501">
          <cell r="H501" t="str">
            <v>Departmental</v>
          </cell>
          <cell r="K501">
            <v>0</v>
          </cell>
          <cell r="P501">
            <v>3380101</v>
          </cell>
          <cell r="X501">
            <v>-23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O501" t="str">
            <v>financeapproved</v>
          </cell>
          <cell r="AP501" t="b">
            <v>0</v>
          </cell>
        </row>
        <row r="502">
          <cell r="H502" t="str">
            <v>Departmental</v>
          </cell>
          <cell r="K502">
            <v>0</v>
          </cell>
          <cell r="P502">
            <v>3380101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O502" t="str">
            <v>financeapproved</v>
          </cell>
          <cell r="AP502" t="b">
            <v>0</v>
          </cell>
        </row>
        <row r="503">
          <cell r="H503" t="str">
            <v>Departmental</v>
          </cell>
          <cell r="K503">
            <v>0</v>
          </cell>
          <cell r="P503">
            <v>3380102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O503" t="str">
            <v>financeapproved</v>
          </cell>
          <cell r="AP503" t="b">
            <v>0</v>
          </cell>
        </row>
        <row r="504">
          <cell r="H504" t="str">
            <v>Departmental</v>
          </cell>
          <cell r="K504">
            <v>0</v>
          </cell>
          <cell r="P504">
            <v>3380102</v>
          </cell>
          <cell r="X504">
            <v>23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O504" t="str">
            <v>financeapproved</v>
          </cell>
          <cell r="AP504" t="b">
            <v>0</v>
          </cell>
        </row>
        <row r="505">
          <cell r="H505" t="str">
            <v>Departmental</v>
          </cell>
          <cell r="K505">
            <v>0</v>
          </cell>
          <cell r="P505">
            <v>6100001</v>
          </cell>
          <cell r="X505">
            <v>254</v>
          </cell>
          <cell r="Y505">
            <v>39462</v>
          </cell>
          <cell r="Z505">
            <v>39462</v>
          </cell>
          <cell r="AA505">
            <v>39462</v>
          </cell>
          <cell r="AB505">
            <v>39462</v>
          </cell>
          <cell r="AC505">
            <v>39462</v>
          </cell>
          <cell r="AO505" t="str">
            <v>financeapproved</v>
          </cell>
          <cell r="AP505" t="b">
            <v>0</v>
          </cell>
        </row>
        <row r="506">
          <cell r="H506" t="str">
            <v>Departmental</v>
          </cell>
          <cell r="K506">
            <v>0</v>
          </cell>
          <cell r="P506">
            <v>6100001</v>
          </cell>
          <cell r="X506">
            <v>26496</v>
          </cell>
          <cell r="Y506">
            <v>30347</v>
          </cell>
          <cell r="Z506">
            <v>30347</v>
          </cell>
          <cell r="AA506">
            <v>30347</v>
          </cell>
          <cell r="AB506">
            <v>30347</v>
          </cell>
          <cell r="AC506">
            <v>30347</v>
          </cell>
          <cell r="AO506" t="str">
            <v>financeapproved</v>
          </cell>
          <cell r="AP506" t="b">
            <v>1</v>
          </cell>
        </row>
        <row r="507">
          <cell r="H507" t="str">
            <v>Departmental</v>
          </cell>
          <cell r="K507">
            <v>0</v>
          </cell>
          <cell r="P507">
            <v>6211002</v>
          </cell>
          <cell r="X507">
            <v>-13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O507" t="str">
            <v>financeapproved</v>
          </cell>
          <cell r="AP507" t="b">
            <v>1</v>
          </cell>
        </row>
        <row r="508">
          <cell r="H508" t="str">
            <v>Departmental</v>
          </cell>
          <cell r="K508">
            <v>0</v>
          </cell>
          <cell r="P508">
            <v>6211002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O508" t="str">
            <v>financeapproved</v>
          </cell>
          <cell r="AP508" t="b">
            <v>0</v>
          </cell>
        </row>
        <row r="509">
          <cell r="H509" t="str">
            <v>Departmental</v>
          </cell>
          <cell r="K509">
            <v>0</v>
          </cell>
          <cell r="P509">
            <v>6211006</v>
          </cell>
          <cell r="X509">
            <v>298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O509" t="str">
            <v>financeapproved</v>
          </cell>
          <cell r="AP509" t="b">
            <v>0</v>
          </cell>
        </row>
        <row r="510">
          <cell r="H510" t="str">
            <v>Departmental</v>
          </cell>
          <cell r="K510">
            <v>0</v>
          </cell>
          <cell r="P510">
            <v>6211006</v>
          </cell>
          <cell r="X510">
            <v>298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O510" t="str">
            <v>financeapproved</v>
          </cell>
          <cell r="AP510" t="b">
            <v>1</v>
          </cell>
        </row>
        <row r="511">
          <cell r="H511" t="str">
            <v>Departmental</v>
          </cell>
          <cell r="K511">
            <v>0</v>
          </cell>
          <cell r="P511">
            <v>6211013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O511" t="str">
            <v>financeapproved</v>
          </cell>
          <cell r="AP511" t="b">
            <v>0</v>
          </cell>
        </row>
        <row r="512">
          <cell r="H512" t="str">
            <v>Departmental</v>
          </cell>
          <cell r="K512">
            <v>0</v>
          </cell>
          <cell r="P512">
            <v>6211013</v>
          </cell>
          <cell r="X512">
            <v>3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O512" t="str">
            <v>financeapproved</v>
          </cell>
          <cell r="AP512" t="b">
            <v>1</v>
          </cell>
        </row>
        <row r="513">
          <cell r="H513" t="str">
            <v>Departmental</v>
          </cell>
          <cell r="K513">
            <v>0</v>
          </cell>
          <cell r="P513">
            <v>6211098</v>
          </cell>
          <cell r="X513">
            <v>1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O513" t="str">
            <v>financeapproved</v>
          </cell>
          <cell r="AP513" t="b">
            <v>1</v>
          </cell>
        </row>
        <row r="514">
          <cell r="H514" t="str">
            <v>Departmental</v>
          </cell>
          <cell r="K514">
            <v>0</v>
          </cell>
          <cell r="P514">
            <v>6211098</v>
          </cell>
          <cell r="X514">
            <v>38910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O514" t="str">
            <v>financeapproved</v>
          </cell>
          <cell r="AP514" t="b">
            <v>0</v>
          </cell>
        </row>
        <row r="515">
          <cell r="H515" t="str">
            <v>Departmental</v>
          </cell>
          <cell r="K515">
            <v>0</v>
          </cell>
          <cell r="P515">
            <v>6212002</v>
          </cell>
          <cell r="X515">
            <v>-228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O515" t="str">
            <v>financeapproved</v>
          </cell>
          <cell r="AP515" t="b">
            <v>1</v>
          </cell>
        </row>
        <row r="516">
          <cell r="H516" t="str">
            <v>Departmental</v>
          </cell>
          <cell r="K516">
            <v>0</v>
          </cell>
          <cell r="P516">
            <v>6212002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O516" t="str">
            <v>financeapproved</v>
          </cell>
          <cell r="AP516" t="b">
            <v>0</v>
          </cell>
        </row>
        <row r="517">
          <cell r="H517" t="str">
            <v>Departmental</v>
          </cell>
          <cell r="K517">
            <v>0</v>
          </cell>
          <cell r="P517">
            <v>6212003</v>
          </cell>
          <cell r="X517">
            <v>-56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O517" t="str">
            <v>financeapproved</v>
          </cell>
          <cell r="AP517" t="b">
            <v>1</v>
          </cell>
        </row>
        <row r="518">
          <cell r="H518" t="str">
            <v>Departmental</v>
          </cell>
          <cell r="K518">
            <v>0</v>
          </cell>
          <cell r="P518">
            <v>6212003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O518" t="str">
            <v>financeapproved</v>
          </cell>
          <cell r="AP518" t="b">
            <v>0</v>
          </cell>
        </row>
        <row r="519">
          <cell r="H519" t="str">
            <v>Departmental</v>
          </cell>
          <cell r="K519">
            <v>0</v>
          </cell>
          <cell r="P519">
            <v>6212098</v>
          </cell>
          <cell r="X519">
            <v>-19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O519" t="str">
            <v>financeapproved</v>
          </cell>
          <cell r="AP519" t="b">
            <v>1</v>
          </cell>
        </row>
        <row r="520">
          <cell r="H520" t="str">
            <v>Departmental</v>
          </cell>
          <cell r="K520">
            <v>0</v>
          </cell>
          <cell r="P520">
            <v>6212098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O520" t="str">
            <v>financeapproved</v>
          </cell>
          <cell r="AP520" t="b">
            <v>0</v>
          </cell>
        </row>
        <row r="521">
          <cell r="H521" t="str">
            <v>Departmental</v>
          </cell>
          <cell r="K521">
            <v>0</v>
          </cell>
          <cell r="P521">
            <v>6221201</v>
          </cell>
          <cell r="X521">
            <v>-12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O521" t="str">
            <v>financeapproved</v>
          </cell>
          <cell r="AP521" t="b">
            <v>1</v>
          </cell>
        </row>
        <row r="522">
          <cell r="H522" t="str">
            <v>Departmental</v>
          </cell>
          <cell r="K522">
            <v>0</v>
          </cell>
          <cell r="P522">
            <v>6221201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O522" t="str">
            <v>financeapproved</v>
          </cell>
          <cell r="AP522" t="b">
            <v>0</v>
          </cell>
        </row>
        <row r="523">
          <cell r="H523" t="str">
            <v>Departmental</v>
          </cell>
          <cell r="K523">
            <v>0</v>
          </cell>
          <cell r="P523">
            <v>6900002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O523" t="str">
            <v>financeapproved</v>
          </cell>
          <cell r="AP523" t="b">
            <v>0</v>
          </cell>
        </row>
        <row r="524">
          <cell r="H524" t="str">
            <v>Departmental</v>
          </cell>
          <cell r="K524">
            <v>0</v>
          </cell>
          <cell r="P524">
            <v>6900002</v>
          </cell>
          <cell r="X524">
            <v>3877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O524" t="str">
            <v>financeapproved</v>
          </cell>
          <cell r="AP524" t="b">
            <v>1</v>
          </cell>
        </row>
        <row r="525">
          <cell r="H525" t="str">
            <v>Departmental</v>
          </cell>
          <cell r="K525">
            <v>0</v>
          </cell>
          <cell r="P525">
            <v>6100001</v>
          </cell>
          <cell r="X525">
            <v>-1538</v>
          </cell>
          <cell r="Y525">
            <v>-1538</v>
          </cell>
          <cell r="Z525">
            <v>-1538</v>
          </cell>
          <cell r="AA525">
            <v>-1538</v>
          </cell>
          <cell r="AB525">
            <v>-1538</v>
          </cell>
          <cell r="AC525">
            <v>-1538</v>
          </cell>
          <cell r="AO525" t="str">
            <v>financeapproved</v>
          </cell>
          <cell r="AP525" t="b">
            <v>1</v>
          </cell>
        </row>
        <row r="526">
          <cell r="H526" t="str">
            <v>Departmental</v>
          </cell>
          <cell r="K526">
            <v>0</v>
          </cell>
          <cell r="P526">
            <v>6100001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O526" t="str">
            <v>financeapproved</v>
          </cell>
          <cell r="AP526" t="b">
            <v>0</v>
          </cell>
        </row>
        <row r="527">
          <cell r="H527" t="str">
            <v>Departmental</v>
          </cell>
          <cell r="K527">
            <v>7131</v>
          </cell>
          <cell r="P527">
            <v>5312002</v>
          </cell>
          <cell r="X527">
            <v>-1237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O527" t="str">
            <v>financeapproved</v>
          </cell>
          <cell r="AP527" t="b">
            <v>0</v>
          </cell>
        </row>
        <row r="528">
          <cell r="H528" t="str">
            <v>Departmental</v>
          </cell>
          <cell r="K528">
            <v>7131</v>
          </cell>
          <cell r="P528">
            <v>5312002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O528" t="str">
            <v>financeapproved</v>
          </cell>
          <cell r="AP528" t="b">
            <v>0</v>
          </cell>
        </row>
        <row r="529">
          <cell r="H529" t="str">
            <v>Departmental</v>
          </cell>
          <cell r="K529">
            <v>7131</v>
          </cell>
          <cell r="P529">
            <v>5311002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O529" t="str">
            <v>financeapproved</v>
          </cell>
          <cell r="AP529" t="b">
            <v>0</v>
          </cell>
        </row>
        <row r="530">
          <cell r="H530" t="str">
            <v>Departmental</v>
          </cell>
          <cell r="K530">
            <v>7131</v>
          </cell>
          <cell r="P530">
            <v>5311002</v>
          </cell>
          <cell r="X530">
            <v>16106</v>
          </cell>
          <cell r="Y530">
            <v>15996</v>
          </cell>
          <cell r="Z530">
            <v>15996</v>
          </cell>
          <cell r="AA530">
            <v>15996</v>
          </cell>
          <cell r="AB530">
            <v>15996</v>
          </cell>
          <cell r="AC530">
            <v>15996</v>
          </cell>
          <cell r="AO530" t="str">
            <v>financeapproved</v>
          </cell>
          <cell r="AP530" t="b">
            <v>0</v>
          </cell>
        </row>
        <row r="531">
          <cell r="H531" t="str">
            <v>Departmental</v>
          </cell>
          <cell r="K531">
            <v>7131</v>
          </cell>
          <cell r="P531">
            <v>5311002</v>
          </cell>
          <cell r="X531">
            <v>-15996</v>
          </cell>
          <cell r="Y531">
            <v>-15996</v>
          </cell>
          <cell r="Z531">
            <v>-15996</v>
          </cell>
          <cell r="AA531">
            <v>-15996</v>
          </cell>
          <cell r="AB531">
            <v>-15996</v>
          </cell>
          <cell r="AC531">
            <v>-15996</v>
          </cell>
          <cell r="AO531" t="str">
            <v>financeapproved</v>
          </cell>
          <cell r="AP531" t="b">
            <v>0</v>
          </cell>
        </row>
        <row r="532">
          <cell r="H532" t="str">
            <v>Departmental</v>
          </cell>
          <cell r="K532">
            <v>7131</v>
          </cell>
          <cell r="P532">
            <v>5311002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O532" t="str">
            <v>financeapproved</v>
          </cell>
          <cell r="AP532" t="b">
            <v>0</v>
          </cell>
        </row>
        <row r="533">
          <cell r="H533" t="str">
            <v>Departmental</v>
          </cell>
          <cell r="K533">
            <v>7131</v>
          </cell>
          <cell r="P533">
            <v>5312002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O533" t="str">
            <v>financeapproved</v>
          </cell>
          <cell r="AP533" t="b">
            <v>0</v>
          </cell>
        </row>
        <row r="534">
          <cell r="H534" t="str">
            <v>Departmental</v>
          </cell>
          <cell r="K534">
            <v>7131</v>
          </cell>
          <cell r="P534">
            <v>5312002</v>
          </cell>
          <cell r="X534">
            <v>4052</v>
          </cell>
          <cell r="Y534">
            <v>2729</v>
          </cell>
          <cell r="Z534">
            <v>2729</v>
          </cell>
          <cell r="AA534">
            <v>2729</v>
          </cell>
          <cell r="AB534">
            <v>2729</v>
          </cell>
          <cell r="AC534">
            <v>2729</v>
          </cell>
          <cell r="AO534" t="str">
            <v>financeapproved</v>
          </cell>
          <cell r="AP534" t="b">
            <v>0</v>
          </cell>
        </row>
        <row r="535">
          <cell r="H535" t="str">
            <v>Departmental</v>
          </cell>
          <cell r="K535">
            <v>7131</v>
          </cell>
          <cell r="P535">
            <v>5312002</v>
          </cell>
          <cell r="X535">
            <v>-2729</v>
          </cell>
          <cell r="Y535">
            <v>-2729</v>
          </cell>
          <cell r="Z535">
            <v>-2729</v>
          </cell>
          <cell r="AA535">
            <v>-2729</v>
          </cell>
          <cell r="AB535">
            <v>-2729</v>
          </cell>
          <cell r="AC535">
            <v>-2729</v>
          </cell>
          <cell r="AO535" t="str">
            <v>financeapproved</v>
          </cell>
          <cell r="AP535" t="b">
            <v>0</v>
          </cell>
        </row>
        <row r="536">
          <cell r="H536" t="str">
            <v>Departmental</v>
          </cell>
          <cell r="K536">
            <v>7131</v>
          </cell>
          <cell r="P536">
            <v>5312002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O536" t="str">
            <v>financeapproved</v>
          </cell>
          <cell r="AP536" t="b">
            <v>0</v>
          </cell>
        </row>
        <row r="537">
          <cell r="H537" t="str">
            <v>Departmental</v>
          </cell>
          <cell r="K537">
            <v>7131</v>
          </cell>
          <cell r="P537">
            <v>5313001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O537" t="str">
            <v>financeapproved</v>
          </cell>
          <cell r="AP537" t="b">
            <v>0</v>
          </cell>
        </row>
        <row r="538">
          <cell r="H538" t="str">
            <v>Departmental</v>
          </cell>
          <cell r="K538">
            <v>7131</v>
          </cell>
          <cell r="P538">
            <v>5313001</v>
          </cell>
          <cell r="X538">
            <v>445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O538" t="str">
            <v>financeapproved</v>
          </cell>
          <cell r="AP538" t="b">
            <v>0</v>
          </cell>
        </row>
        <row r="539">
          <cell r="H539" t="str">
            <v>Departmental</v>
          </cell>
          <cell r="K539">
            <v>7132</v>
          </cell>
          <cell r="P539">
            <v>5312002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O539" t="str">
            <v>financeapproved</v>
          </cell>
          <cell r="AP539" t="b">
            <v>0</v>
          </cell>
        </row>
        <row r="540">
          <cell r="H540" t="str">
            <v>Departmental</v>
          </cell>
          <cell r="K540">
            <v>7132</v>
          </cell>
          <cell r="P540">
            <v>5312002</v>
          </cell>
          <cell r="X540">
            <v>1237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O540" t="str">
            <v>financeapproved</v>
          </cell>
          <cell r="AP540" t="b">
            <v>0</v>
          </cell>
        </row>
        <row r="541">
          <cell r="H541" t="str">
            <v>Departmental</v>
          </cell>
          <cell r="K541">
            <v>7132</v>
          </cell>
          <cell r="P541">
            <v>5312002</v>
          </cell>
          <cell r="X541">
            <v>-1237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O541" t="str">
            <v>financeapproved</v>
          </cell>
          <cell r="AP541" t="b">
            <v>0</v>
          </cell>
        </row>
        <row r="542">
          <cell r="H542" t="str">
            <v>Departmental</v>
          </cell>
          <cell r="K542">
            <v>7132</v>
          </cell>
          <cell r="P542">
            <v>5312002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O542" t="str">
            <v>financeapproved</v>
          </cell>
          <cell r="AP542" t="b">
            <v>0</v>
          </cell>
        </row>
        <row r="543">
          <cell r="H543" t="str">
            <v>Departmental</v>
          </cell>
          <cell r="K543">
            <v>7141</v>
          </cell>
          <cell r="P543">
            <v>5311002</v>
          </cell>
          <cell r="X543">
            <v>-110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O543" t="str">
            <v>financeapproved</v>
          </cell>
          <cell r="AP543" t="b">
            <v>0</v>
          </cell>
        </row>
        <row r="544">
          <cell r="H544" t="str">
            <v>Departmental</v>
          </cell>
          <cell r="K544">
            <v>7141</v>
          </cell>
          <cell r="P544">
            <v>5311002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O544" t="str">
            <v>financeapproved</v>
          </cell>
          <cell r="AP544" t="b">
            <v>0</v>
          </cell>
        </row>
        <row r="545">
          <cell r="H545" t="str">
            <v>Departmental</v>
          </cell>
          <cell r="K545">
            <v>7141</v>
          </cell>
          <cell r="P545">
            <v>5312002</v>
          </cell>
          <cell r="X545">
            <v>-86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O545" t="str">
            <v>financeapproved</v>
          </cell>
          <cell r="AP545" t="b">
            <v>0</v>
          </cell>
        </row>
        <row r="546">
          <cell r="H546" t="str">
            <v>Departmental</v>
          </cell>
          <cell r="K546">
            <v>7141</v>
          </cell>
          <cell r="P546">
            <v>5312002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O546" t="str">
            <v>financeapproved</v>
          </cell>
          <cell r="AP546" t="b">
            <v>0</v>
          </cell>
        </row>
        <row r="547">
          <cell r="H547" t="str">
            <v>Departmental</v>
          </cell>
          <cell r="K547">
            <v>7141</v>
          </cell>
          <cell r="P547">
            <v>5313001</v>
          </cell>
          <cell r="X547">
            <v>-445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O547" t="str">
            <v>financeapproved</v>
          </cell>
          <cell r="AP547" t="b">
            <v>0</v>
          </cell>
        </row>
        <row r="548">
          <cell r="H548" t="str">
            <v>Departmental</v>
          </cell>
          <cell r="K548">
            <v>7141</v>
          </cell>
          <cell r="P548">
            <v>5313001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O548" t="str">
            <v>financeapproved</v>
          </cell>
          <cell r="AP548" t="b">
            <v>0</v>
          </cell>
        </row>
        <row r="549">
          <cell r="H549" t="str">
            <v>Departmental</v>
          </cell>
          <cell r="K549">
            <v>7161</v>
          </cell>
          <cell r="P549">
            <v>5311002</v>
          </cell>
          <cell r="X549">
            <v>-657</v>
          </cell>
          <cell r="Y549">
            <v>-622</v>
          </cell>
          <cell r="Z549">
            <v>-622</v>
          </cell>
          <cell r="AA549">
            <v>-622</v>
          </cell>
          <cell r="AB549">
            <v>-622</v>
          </cell>
          <cell r="AC549">
            <v>-622</v>
          </cell>
          <cell r="AO549" t="str">
            <v>financeapproved</v>
          </cell>
          <cell r="AP549" t="b">
            <v>0</v>
          </cell>
        </row>
        <row r="550">
          <cell r="H550" t="str">
            <v>Departmental</v>
          </cell>
          <cell r="K550">
            <v>7161</v>
          </cell>
          <cell r="P550">
            <v>5311002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O550" t="str">
            <v>financeapproved</v>
          </cell>
          <cell r="AP550" t="b">
            <v>0</v>
          </cell>
        </row>
        <row r="551">
          <cell r="H551" t="str">
            <v>Departmental</v>
          </cell>
          <cell r="K551">
            <v>7161</v>
          </cell>
          <cell r="P551">
            <v>5311002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O551" t="str">
            <v>financeapproved</v>
          </cell>
          <cell r="AP551" t="b">
            <v>0</v>
          </cell>
        </row>
        <row r="552">
          <cell r="H552" t="str">
            <v>Departmental</v>
          </cell>
          <cell r="K552">
            <v>7161</v>
          </cell>
          <cell r="P552">
            <v>5311002</v>
          </cell>
          <cell r="X552">
            <v>622</v>
          </cell>
          <cell r="Y552">
            <v>622</v>
          </cell>
          <cell r="Z552">
            <v>622</v>
          </cell>
          <cell r="AA552">
            <v>622</v>
          </cell>
          <cell r="AB552">
            <v>622</v>
          </cell>
          <cell r="AC552">
            <v>622</v>
          </cell>
          <cell r="AO552" t="str">
            <v>financeapproved</v>
          </cell>
          <cell r="AP552" t="b">
            <v>0</v>
          </cell>
        </row>
        <row r="553">
          <cell r="H553" t="str">
            <v>Departmental</v>
          </cell>
          <cell r="K553">
            <v>7161</v>
          </cell>
          <cell r="P553">
            <v>5312002</v>
          </cell>
          <cell r="X553">
            <v>-35</v>
          </cell>
          <cell r="Y553">
            <v>-11</v>
          </cell>
          <cell r="Z553">
            <v>-11</v>
          </cell>
          <cell r="AA553">
            <v>-11</v>
          </cell>
          <cell r="AB553">
            <v>-11</v>
          </cell>
          <cell r="AC553">
            <v>-11</v>
          </cell>
          <cell r="AO553" t="str">
            <v>financeapproved</v>
          </cell>
          <cell r="AP553" t="b">
            <v>0</v>
          </cell>
        </row>
        <row r="554">
          <cell r="H554" t="str">
            <v>Departmental</v>
          </cell>
          <cell r="K554">
            <v>7161</v>
          </cell>
          <cell r="P554">
            <v>5312002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O554" t="str">
            <v>financeapproved</v>
          </cell>
          <cell r="AP554" t="b">
            <v>0</v>
          </cell>
        </row>
        <row r="555">
          <cell r="H555" t="str">
            <v>Departmental</v>
          </cell>
          <cell r="K555">
            <v>7161</v>
          </cell>
          <cell r="P555">
            <v>5312002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O555" t="str">
            <v>financeapproved</v>
          </cell>
          <cell r="AP555" t="b">
            <v>0</v>
          </cell>
        </row>
        <row r="556">
          <cell r="H556" t="str">
            <v>Departmental</v>
          </cell>
          <cell r="K556">
            <v>7161</v>
          </cell>
          <cell r="P556">
            <v>5312002</v>
          </cell>
          <cell r="X556">
            <v>11</v>
          </cell>
          <cell r="Y556">
            <v>11</v>
          </cell>
          <cell r="Z556">
            <v>11</v>
          </cell>
          <cell r="AA556">
            <v>11</v>
          </cell>
          <cell r="AB556">
            <v>11</v>
          </cell>
          <cell r="AC556">
            <v>11</v>
          </cell>
          <cell r="AO556" t="str">
            <v>financeapproved</v>
          </cell>
          <cell r="AP556" t="b">
            <v>0</v>
          </cell>
        </row>
        <row r="557">
          <cell r="H557" t="str">
            <v>Departmental</v>
          </cell>
          <cell r="K557">
            <v>7161</v>
          </cell>
          <cell r="P557">
            <v>5313001</v>
          </cell>
          <cell r="X557">
            <v>-269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O557" t="str">
            <v>financeapproved</v>
          </cell>
          <cell r="AP557" t="b">
            <v>0</v>
          </cell>
        </row>
        <row r="558">
          <cell r="H558" t="str">
            <v>Departmental</v>
          </cell>
          <cell r="K558">
            <v>7161</v>
          </cell>
          <cell r="P558">
            <v>5313001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O558" t="str">
            <v>financeapproved</v>
          </cell>
          <cell r="AP558" t="b">
            <v>0</v>
          </cell>
        </row>
        <row r="559">
          <cell r="H559" t="str">
            <v>Departmental</v>
          </cell>
          <cell r="K559">
            <v>7165</v>
          </cell>
          <cell r="P559">
            <v>5311002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O559" t="str">
            <v>financeapproved</v>
          </cell>
          <cell r="AP559" t="b">
            <v>0</v>
          </cell>
        </row>
        <row r="560">
          <cell r="H560" t="str">
            <v>Departmental</v>
          </cell>
          <cell r="K560">
            <v>7165</v>
          </cell>
          <cell r="P560">
            <v>5311002</v>
          </cell>
          <cell r="X560">
            <v>35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O560" t="str">
            <v>financeapproved</v>
          </cell>
          <cell r="AP560" t="b">
            <v>0</v>
          </cell>
        </row>
        <row r="561">
          <cell r="H561" t="str">
            <v>Departmental</v>
          </cell>
          <cell r="K561">
            <v>7165</v>
          </cell>
          <cell r="P561">
            <v>5312002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O561" t="str">
            <v>financeapproved</v>
          </cell>
          <cell r="AP561" t="b">
            <v>0</v>
          </cell>
        </row>
        <row r="562">
          <cell r="H562" t="str">
            <v>Departmental</v>
          </cell>
          <cell r="K562">
            <v>7165</v>
          </cell>
          <cell r="P562">
            <v>5312002</v>
          </cell>
          <cell r="X562">
            <v>24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O562" t="str">
            <v>financeapproved</v>
          </cell>
          <cell r="AP562" t="b">
            <v>0</v>
          </cell>
        </row>
        <row r="563">
          <cell r="H563" t="str">
            <v>Departmental</v>
          </cell>
          <cell r="K563">
            <v>7165</v>
          </cell>
          <cell r="P563">
            <v>5313001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O563" t="str">
            <v>financeapproved</v>
          </cell>
          <cell r="AP563" t="b">
            <v>0</v>
          </cell>
        </row>
        <row r="564">
          <cell r="H564" t="str">
            <v>Departmental</v>
          </cell>
          <cell r="K564">
            <v>7165</v>
          </cell>
          <cell r="P564">
            <v>5313001</v>
          </cell>
          <cell r="X564">
            <v>269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O564" t="str">
            <v>financeapproved</v>
          </cell>
          <cell r="AP564" t="b">
            <v>0</v>
          </cell>
        </row>
        <row r="565">
          <cell r="H565" t="str">
            <v>Departmental</v>
          </cell>
          <cell r="K565">
            <v>7211</v>
          </cell>
          <cell r="P565">
            <v>4100001</v>
          </cell>
          <cell r="X565">
            <v>-1516</v>
          </cell>
          <cell r="Y565">
            <v>0</v>
          </cell>
          <cell r="Z565">
            <v>7</v>
          </cell>
          <cell r="AA565">
            <v>7</v>
          </cell>
          <cell r="AB565">
            <v>7</v>
          </cell>
          <cell r="AC565">
            <v>7</v>
          </cell>
          <cell r="AO565" t="str">
            <v>financeapproved</v>
          </cell>
          <cell r="AP565" t="b">
            <v>0</v>
          </cell>
        </row>
        <row r="566">
          <cell r="H566" t="str">
            <v>Departmental</v>
          </cell>
          <cell r="K566">
            <v>7211</v>
          </cell>
          <cell r="P566">
            <v>4100001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O566" t="str">
            <v>financeapproved</v>
          </cell>
          <cell r="AP566" t="b">
            <v>0</v>
          </cell>
        </row>
        <row r="567">
          <cell r="H567" t="str">
            <v>Departmental</v>
          </cell>
          <cell r="K567">
            <v>7211</v>
          </cell>
          <cell r="P567">
            <v>4100003</v>
          </cell>
          <cell r="X567">
            <v>-1352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O567" t="str">
            <v>financeapproved</v>
          </cell>
          <cell r="AP567" t="b">
            <v>0</v>
          </cell>
        </row>
        <row r="568">
          <cell r="H568" t="str">
            <v>Departmental</v>
          </cell>
          <cell r="K568">
            <v>7211</v>
          </cell>
          <cell r="P568">
            <v>4100003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O568" t="str">
            <v>financeapproved</v>
          </cell>
          <cell r="AP568" t="b">
            <v>0</v>
          </cell>
        </row>
        <row r="569">
          <cell r="H569" t="str">
            <v>Departmental</v>
          </cell>
          <cell r="K569">
            <v>7211</v>
          </cell>
          <cell r="P569">
            <v>4100001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O569" t="str">
            <v>financeapproved</v>
          </cell>
          <cell r="AP569" t="b">
            <v>0</v>
          </cell>
        </row>
        <row r="570">
          <cell r="H570" t="str">
            <v>Departmental</v>
          </cell>
          <cell r="K570">
            <v>7211</v>
          </cell>
          <cell r="P570">
            <v>4100001</v>
          </cell>
          <cell r="X570">
            <v>3003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O570" t="str">
            <v>financeapproved</v>
          </cell>
          <cell r="AP570" t="b">
            <v>0</v>
          </cell>
        </row>
        <row r="571">
          <cell r="H571" t="str">
            <v>Departmental</v>
          </cell>
          <cell r="K571">
            <v>7211</v>
          </cell>
          <cell r="P571">
            <v>4100003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O571" t="str">
            <v>financeapproved</v>
          </cell>
          <cell r="AP571" t="b">
            <v>0</v>
          </cell>
        </row>
        <row r="572">
          <cell r="H572" t="str">
            <v>Departmental</v>
          </cell>
          <cell r="K572">
            <v>7211</v>
          </cell>
          <cell r="P572">
            <v>4100003</v>
          </cell>
          <cell r="X572">
            <v>2442</v>
          </cell>
          <cell r="Y572">
            <v>154</v>
          </cell>
          <cell r="Z572">
            <v>154</v>
          </cell>
          <cell r="AA572">
            <v>154</v>
          </cell>
          <cell r="AB572">
            <v>154</v>
          </cell>
          <cell r="AC572">
            <v>154</v>
          </cell>
          <cell r="AO572" t="str">
            <v>financeapproved</v>
          </cell>
          <cell r="AP572" t="b">
            <v>0</v>
          </cell>
        </row>
        <row r="573">
          <cell r="H573" t="str">
            <v>Departmental</v>
          </cell>
          <cell r="K573">
            <v>7211</v>
          </cell>
          <cell r="P573">
            <v>4100003</v>
          </cell>
          <cell r="X573">
            <v>-154</v>
          </cell>
          <cell r="Y573">
            <v>-154</v>
          </cell>
          <cell r="Z573">
            <v>-154</v>
          </cell>
          <cell r="AA573">
            <v>-154</v>
          </cell>
          <cell r="AB573">
            <v>-154</v>
          </cell>
          <cell r="AC573">
            <v>-154</v>
          </cell>
          <cell r="AO573" t="str">
            <v>financeapproved</v>
          </cell>
          <cell r="AP573" t="b">
            <v>0</v>
          </cell>
        </row>
        <row r="574">
          <cell r="H574" t="str">
            <v>Departmental</v>
          </cell>
          <cell r="K574">
            <v>7211</v>
          </cell>
          <cell r="P574">
            <v>4100003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O574" t="str">
            <v>financeapproved</v>
          </cell>
          <cell r="AP574" t="b">
            <v>0</v>
          </cell>
        </row>
        <row r="575">
          <cell r="H575" t="str">
            <v>Departmental</v>
          </cell>
          <cell r="K575">
            <v>7211</v>
          </cell>
          <cell r="P575">
            <v>4100011</v>
          </cell>
          <cell r="X575">
            <v>-2964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O575" t="str">
            <v>financeapproved</v>
          </cell>
          <cell r="AP575" t="b">
            <v>0</v>
          </cell>
        </row>
        <row r="576">
          <cell r="H576" t="str">
            <v>Departmental</v>
          </cell>
          <cell r="K576">
            <v>7211</v>
          </cell>
          <cell r="P576">
            <v>4100011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O576" t="str">
            <v>financeapproved</v>
          </cell>
          <cell r="AP576" t="b">
            <v>0</v>
          </cell>
        </row>
        <row r="577">
          <cell r="H577" t="str">
            <v>Departmental</v>
          </cell>
          <cell r="K577">
            <v>7212</v>
          </cell>
          <cell r="P577">
            <v>4100001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O577" t="str">
            <v>financeapproved</v>
          </cell>
          <cell r="AP577" t="b">
            <v>0</v>
          </cell>
        </row>
        <row r="578">
          <cell r="H578" t="str">
            <v>Departmental</v>
          </cell>
          <cell r="K578">
            <v>7212</v>
          </cell>
          <cell r="P578">
            <v>4100001</v>
          </cell>
          <cell r="X578">
            <v>10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O578" t="str">
            <v>financeapproved</v>
          </cell>
          <cell r="AP578" t="b">
            <v>0</v>
          </cell>
        </row>
        <row r="579">
          <cell r="H579" t="str">
            <v>Departmental</v>
          </cell>
          <cell r="K579">
            <v>7212</v>
          </cell>
          <cell r="P579">
            <v>4100001</v>
          </cell>
          <cell r="X579">
            <v>-10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O579" t="str">
            <v>financeapproved</v>
          </cell>
          <cell r="AP579" t="b">
            <v>0</v>
          </cell>
        </row>
        <row r="580">
          <cell r="H580" t="str">
            <v>Departmental</v>
          </cell>
          <cell r="K580">
            <v>7212</v>
          </cell>
          <cell r="P580">
            <v>4100001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O580" t="str">
            <v>financeapproved</v>
          </cell>
          <cell r="AP580" t="b">
            <v>0</v>
          </cell>
        </row>
        <row r="581">
          <cell r="H581" t="str">
            <v>Departmental</v>
          </cell>
          <cell r="K581">
            <v>7216</v>
          </cell>
          <cell r="P581">
            <v>4100001</v>
          </cell>
          <cell r="X581">
            <v>-1487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O581" t="str">
            <v>financeapproved</v>
          </cell>
          <cell r="AP581" t="b">
            <v>0</v>
          </cell>
        </row>
        <row r="582">
          <cell r="H582" t="str">
            <v>Departmental</v>
          </cell>
          <cell r="K582">
            <v>7216</v>
          </cell>
          <cell r="P582">
            <v>4100001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O582" t="str">
            <v>financeapproved</v>
          </cell>
          <cell r="AP582" t="b">
            <v>0</v>
          </cell>
        </row>
        <row r="583">
          <cell r="H583" t="str">
            <v>Departmental</v>
          </cell>
          <cell r="K583">
            <v>7216</v>
          </cell>
          <cell r="P583">
            <v>4100003</v>
          </cell>
          <cell r="X583">
            <v>-936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O583" t="str">
            <v>financeapproved</v>
          </cell>
          <cell r="AP583" t="b">
            <v>0</v>
          </cell>
        </row>
        <row r="584">
          <cell r="H584" t="str">
            <v>Departmental</v>
          </cell>
          <cell r="K584">
            <v>7216</v>
          </cell>
          <cell r="P584">
            <v>4100003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O584" t="str">
            <v>financeapproved</v>
          </cell>
          <cell r="AP584" t="b">
            <v>0</v>
          </cell>
        </row>
        <row r="585">
          <cell r="H585" t="str">
            <v>Departmental</v>
          </cell>
          <cell r="K585">
            <v>7216</v>
          </cell>
          <cell r="P585">
            <v>4100011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O585" t="str">
            <v>financeapproved</v>
          </cell>
          <cell r="AP585" t="b">
            <v>0</v>
          </cell>
        </row>
        <row r="586">
          <cell r="H586" t="str">
            <v>Departmental</v>
          </cell>
          <cell r="K586">
            <v>7216</v>
          </cell>
          <cell r="P586">
            <v>4100011</v>
          </cell>
          <cell r="X586">
            <v>2964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O586" t="str">
            <v>financeapproved</v>
          </cell>
          <cell r="AP586" t="b">
            <v>0</v>
          </cell>
        </row>
        <row r="587">
          <cell r="H587" t="str">
            <v>Departmental</v>
          </cell>
          <cell r="K587">
            <v>7225</v>
          </cell>
          <cell r="P587">
            <v>4100001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O587" t="str">
            <v>financeapproved</v>
          </cell>
          <cell r="AP587" t="b">
            <v>0</v>
          </cell>
        </row>
        <row r="588">
          <cell r="H588" t="str">
            <v>Departmental</v>
          </cell>
          <cell r="K588">
            <v>7225</v>
          </cell>
          <cell r="P588">
            <v>4100001</v>
          </cell>
          <cell r="X588">
            <v>1506</v>
          </cell>
          <cell r="Y588">
            <v>0</v>
          </cell>
          <cell r="Z588">
            <v>-7</v>
          </cell>
          <cell r="AA588">
            <v>-7</v>
          </cell>
          <cell r="AB588">
            <v>-7</v>
          </cell>
          <cell r="AC588">
            <v>-7</v>
          </cell>
          <cell r="AO588" t="str">
            <v>financeapproved</v>
          </cell>
          <cell r="AP588" t="b">
            <v>0</v>
          </cell>
        </row>
        <row r="589">
          <cell r="H589" t="str">
            <v>Departmental</v>
          </cell>
          <cell r="K589">
            <v>7225</v>
          </cell>
          <cell r="P589">
            <v>4100003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O589" t="str">
            <v>financeapproved</v>
          </cell>
          <cell r="AP589" t="b">
            <v>0</v>
          </cell>
        </row>
        <row r="590">
          <cell r="H590" t="str">
            <v>Departmental</v>
          </cell>
          <cell r="K590">
            <v>7225</v>
          </cell>
          <cell r="P590">
            <v>4100003</v>
          </cell>
          <cell r="X590">
            <v>1352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O590" t="str">
            <v>financeapproved</v>
          </cell>
          <cell r="AP590" t="b">
            <v>0</v>
          </cell>
        </row>
        <row r="591">
          <cell r="H591" t="str">
            <v>Departmental</v>
          </cell>
          <cell r="K591">
            <v>7225</v>
          </cell>
          <cell r="P591">
            <v>4100001</v>
          </cell>
          <cell r="X591">
            <v>-1506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O591" t="str">
            <v>financeapproved</v>
          </cell>
          <cell r="AP591" t="b">
            <v>0</v>
          </cell>
        </row>
        <row r="592">
          <cell r="H592" t="str">
            <v>Departmental</v>
          </cell>
          <cell r="K592">
            <v>7225</v>
          </cell>
          <cell r="P592">
            <v>4100001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O592" t="str">
            <v>financeapproved</v>
          </cell>
          <cell r="AP592" t="b">
            <v>0</v>
          </cell>
        </row>
        <row r="593">
          <cell r="H593" t="str">
            <v>Departmental</v>
          </cell>
          <cell r="K593">
            <v>7225</v>
          </cell>
          <cell r="P593">
            <v>4100003</v>
          </cell>
          <cell r="X593">
            <v>-1352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O593" t="str">
            <v>financeapproved</v>
          </cell>
          <cell r="AP593" t="b">
            <v>0</v>
          </cell>
        </row>
        <row r="594">
          <cell r="H594" t="str">
            <v>Departmental</v>
          </cell>
          <cell r="K594">
            <v>7225</v>
          </cell>
          <cell r="P594">
            <v>4100003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O594" t="str">
            <v>financeapproved</v>
          </cell>
          <cell r="AP594" t="b">
            <v>0</v>
          </cell>
        </row>
        <row r="595">
          <cell r="H595" t="str">
            <v>Administered</v>
          </cell>
          <cell r="K595">
            <v>0</v>
          </cell>
          <cell r="P595">
            <v>6212008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O595" t="str">
            <v>financeapproved</v>
          </cell>
          <cell r="AP595" t="b">
            <v>0</v>
          </cell>
        </row>
        <row r="596">
          <cell r="H596" t="str">
            <v>Administered</v>
          </cell>
          <cell r="K596">
            <v>0</v>
          </cell>
          <cell r="P596">
            <v>6212008</v>
          </cell>
          <cell r="X596">
            <v>30451</v>
          </cell>
          <cell r="Y596">
            <v>30451</v>
          </cell>
          <cell r="Z596">
            <v>30451</v>
          </cell>
          <cell r="AA596">
            <v>30451</v>
          </cell>
          <cell r="AB596">
            <v>30451</v>
          </cell>
          <cell r="AC596">
            <v>30451</v>
          </cell>
          <cell r="AO596" t="str">
            <v>financeapproved</v>
          </cell>
          <cell r="AP596" t="b">
            <v>1</v>
          </cell>
        </row>
        <row r="597">
          <cell r="H597" t="str">
            <v>Administered</v>
          </cell>
          <cell r="K597">
            <v>0</v>
          </cell>
          <cell r="P597">
            <v>6900002</v>
          </cell>
          <cell r="X597">
            <v>-30451</v>
          </cell>
          <cell r="Y597">
            <v>-30451</v>
          </cell>
          <cell r="Z597">
            <v>-30451</v>
          </cell>
          <cell r="AA597">
            <v>-30451</v>
          </cell>
          <cell r="AB597">
            <v>-30451</v>
          </cell>
          <cell r="AC597">
            <v>-30451</v>
          </cell>
          <cell r="AO597" t="str">
            <v>financeapproved</v>
          </cell>
          <cell r="AP597" t="b">
            <v>1</v>
          </cell>
        </row>
        <row r="598">
          <cell r="H598" t="str">
            <v>Administered</v>
          </cell>
          <cell r="K598">
            <v>0</v>
          </cell>
          <cell r="P598">
            <v>6900002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O598" t="str">
            <v>financeapproved</v>
          </cell>
          <cell r="AP598" t="b">
            <v>0</v>
          </cell>
        </row>
        <row r="599">
          <cell r="H599" t="str">
            <v>Administered</v>
          </cell>
          <cell r="K599">
            <v>0</v>
          </cell>
          <cell r="P599">
            <v>6100001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O599" t="str">
            <v>financeapproved</v>
          </cell>
          <cell r="AP599" t="b">
            <v>0</v>
          </cell>
        </row>
        <row r="600">
          <cell r="H600" t="str">
            <v>Administered</v>
          </cell>
          <cell r="K600">
            <v>0</v>
          </cell>
          <cell r="P600">
            <v>6100001</v>
          </cell>
          <cell r="X600">
            <v>9726</v>
          </cell>
          <cell r="Y600">
            <v>-137</v>
          </cell>
          <cell r="Z600">
            <v>-137</v>
          </cell>
          <cell r="AA600">
            <v>-137</v>
          </cell>
          <cell r="AB600">
            <v>-137</v>
          </cell>
          <cell r="AC600">
            <v>-137</v>
          </cell>
          <cell r="AO600" t="str">
            <v>financeapproved</v>
          </cell>
          <cell r="AP600" t="b">
            <v>1</v>
          </cell>
        </row>
        <row r="601">
          <cell r="H601" t="str">
            <v>Administered</v>
          </cell>
          <cell r="K601">
            <v>0</v>
          </cell>
          <cell r="P601">
            <v>6211006</v>
          </cell>
          <cell r="X601">
            <v>-2905</v>
          </cell>
          <cell r="Y601">
            <v>-2905</v>
          </cell>
          <cell r="Z601">
            <v>-2905</v>
          </cell>
          <cell r="AA601">
            <v>-2905</v>
          </cell>
          <cell r="AB601">
            <v>-2905</v>
          </cell>
          <cell r="AC601">
            <v>-2905</v>
          </cell>
          <cell r="AO601" t="str">
            <v>financeapproved</v>
          </cell>
          <cell r="AP601" t="b">
            <v>1</v>
          </cell>
        </row>
        <row r="602">
          <cell r="H602" t="str">
            <v>Administered</v>
          </cell>
          <cell r="K602">
            <v>0</v>
          </cell>
          <cell r="P602">
            <v>6211006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O602" t="str">
            <v>financeapproved</v>
          </cell>
          <cell r="AP602" t="b">
            <v>0</v>
          </cell>
        </row>
        <row r="603">
          <cell r="H603" t="str">
            <v>Administered</v>
          </cell>
          <cell r="K603">
            <v>0</v>
          </cell>
          <cell r="P603">
            <v>6211013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O603" t="str">
            <v>financeapproved</v>
          </cell>
          <cell r="AP603" t="b">
            <v>0</v>
          </cell>
        </row>
        <row r="604">
          <cell r="H604" t="str">
            <v>Administered</v>
          </cell>
          <cell r="K604">
            <v>0</v>
          </cell>
          <cell r="P604">
            <v>6211013</v>
          </cell>
          <cell r="X604">
            <v>141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O604" t="str">
            <v>financeapproved</v>
          </cell>
          <cell r="AP604" t="b">
            <v>1</v>
          </cell>
        </row>
        <row r="605">
          <cell r="H605" t="str">
            <v>Administered</v>
          </cell>
          <cell r="K605">
            <v>0</v>
          </cell>
          <cell r="P605">
            <v>6900002</v>
          </cell>
          <cell r="X605">
            <v>-7099</v>
          </cell>
          <cell r="Y605">
            <v>2905</v>
          </cell>
          <cell r="Z605">
            <v>2905</v>
          </cell>
          <cell r="AA605">
            <v>2905</v>
          </cell>
          <cell r="AB605">
            <v>2905</v>
          </cell>
          <cell r="AC605">
            <v>2905</v>
          </cell>
          <cell r="AO605" t="str">
            <v>financeapproved</v>
          </cell>
          <cell r="AP605" t="b">
            <v>1</v>
          </cell>
        </row>
        <row r="606">
          <cell r="H606" t="str">
            <v>Administered</v>
          </cell>
          <cell r="K606">
            <v>0</v>
          </cell>
          <cell r="P606">
            <v>6900002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O606" t="str">
            <v>financeapproved</v>
          </cell>
          <cell r="AP606" t="b">
            <v>0</v>
          </cell>
        </row>
        <row r="607">
          <cell r="H607" t="str">
            <v>Administered</v>
          </cell>
          <cell r="K607">
            <v>0</v>
          </cell>
          <cell r="P607">
            <v>6100001</v>
          </cell>
          <cell r="X607">
            <v>-9925</v>
          </cell>
          <cell r="Y607">
            <v>-147</v>
          </cell>
          <cell r="Z607">
            <v>-147</v>
          </cell>
          <cell r="AA607">
            <v>-147</v>
          </cell>
          <cell r="AB607">
            <v>-147</v>
          </cell>
          <cell r="AC607">
            <v>-147</v>
          </cell>
          <cell r="AO607" t="str">
            <v>financeapproved</v>
          </cell>
          <cell r="AP607" t="b">
            <v>1</v>
          </cell>
        </row>
        <row r="608">
          <cell r="H608" t="str">
            <v>Administered</v>
          </cell>
          <cell r="K608">
            <v>0</v>
          </cell>
          <cell r="P608">
            <v>6100001</v>
          </cell>
          <cell r="X608">
            <v>85</v>
          </cell>
          <cell r="Y608">
            <v>85</v>
          </cell>
          <cell r="Z608">
            <v>85</v>
          </cell>
          <cell r="AA608">
            <v>85</v>
          </cell>
          <cell r="AB608">
            <v>85</v>
          </cell>
          <cell r="AC608">
            <v>85</v>
          </cell>
          <cell r="AO608" t="str">
            <v>financeapproved</v>
          </cell>
          <cell r="AP608" t="b">
            <v>0</v>
          </cell>
        </row>
        <row r="609">
          <cell r="H609" t="str">
            <v>Administered</v>
          </cell>
          <cell r="K609">
            <v>0</v>
          </cell>
          <cell r="P609">
            <v>6211002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O609" t="str">
            <v>financeapproved</v>
          </cell>
          <cell r="AP609" t="b">
            <v>0</v>
          </cell>
        </row>
        <row r="610">
          <cell r="H610" t="str">
            <v>Administered</v>
          </cell>
          <cell r="K610">
            <v>0</v>
          </cell>
          <cell r="P610">
            <v>6211002</v>
          </cell>
          <cell r="X610">
            <v>14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O610" t="str">
            <v>financeapproved</v>
          </cell>
          <cell r="AP610" t="b">
            <v>1</v>
          </cell>
        </row>
        <row r="611">
          <cell r="H611" t="str">
            <v>Administered</v>
          </cell>
          <cell r="K611">
            <v>0</v>
          </cell>
          <cell r="P611">
            <v>6211013</v>
          </cell>
          <cell r="X611">
            <v>-141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O611" t="str">
            <v>financeapproved</v>
          </cell>
          <cell r="AP611" t="b">
            <v>1</v>
          </cell>
        </row>
        <row r="612">
          <cell r="H612" t="str">
            <v>Administered</v>
          </cell>
          <cell r="K612">
            <v>0</v>
          </cell>
          <cell r="P612">
            <v>6211013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O612" t="str">
            <v>financeapproved</v>
          </cell>
          <cell r="AP612" t="b">
            <v>0</v>
          </cell>
        </row>
        <row r="613">
          <cell r="H613" t="str">
            <v>Administered</v>
          </cell>
          <cell r="K613">
            <v>0</v>
          </cell>
          <cell r="P613">
            <v>6900002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O613" t="str">
            <v>financeapproved</v>
          </cell>
          <cell r="AP613" t="b">
            <v>0</v>
          </cell>
        </row>
        <row r="614">
          <cell r="H614" t="str">
            <v>Administered</v>
          </cell>
          <cell r="K614">
            <v>0</v>
          </cell>
          <cell r="P614">
            <v>6900002</v>
          </cell>
          <cell r="X614">
            <v>9905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O614" t="str">
            <v>financeapproved</v>
          </cell>
          <cell r="AP614" t="b">
            <v>1</v>
          </cell>
        </row>
        <row r="615">
          <cell r="H615" t="str">
            <v>Administered</v>
          </cell>
          <cell r="K615">
            <v>7211</v>
          </cell>
          <cell r="P615">
            <v>4100001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O615" t="str">
            <v>financeapproved</v>
          </cell>
          <cell r="AP615" t="b">
            <v>0</v>
          </cell>
        </row>
        <row r="616">
          <cell r="H616" t="str">
            <v>Administered</v>
          </cell>
          <cell r="K616">
            <v>7211</v>
          </cell>
          <cell r="P616">
            <v>4100001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O616" t="str">
            <v>financeapproved</v>
          </cell>
          <cell r="AP616" t="b">
            <v>0</v>
          </cell>
        </row>
        <row r="617">
          <cell r="H617" t="str">
            <v>Administered</v>
          </cell>
          <cell r="K617">
            <v>7211</v>
          </cell>
          <cell r="P617">
            <v>4100001</v>
          </cell>
          <cell r="X617">
            <v>-223</v>
          </cell>
          <cell r="Y617">
            <v>6876</v>
          </cell>
          <cell r="Z617">
            <v>3971</v>
          </cell>
          <cell r="AA617">
            <v>1066</v>
          </cell>
          <cell r="AB617">
            <v>-1839</v>
          </cell>
          <cell r="AC617">
            <v>-4744</v>
          </cell>
          <cell r="AO617" t="str">
            <v>financeapproved</v>
          </cell>
          <cell r="AP617" t="b">
            <v>0</v>
          </cell>
        </row>
        <row r="618">
          <cell r="H618" t="str">
            <v>Administered</v>
          </cell>
          <cell r="K618">
            <v>7211</v>
          </cell>
          <cell r="P618">
            <v>4100001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O618" t="str">
            <v>financeapproved</v>
          </cell>
          <cell r="AP618" t="b">
            <v>0</v>
          </cell>
        </row>
        <row r="619">
          <cell r="H619" t="str">
            <v>Administered</v>
          </cell>
          <cell r="K619">
            <v>7211</v>
          </cell>
          <cell r="P619">
            <v>4100001</v>
          </cell>
          <cell r="X619">
            <v>-9358</v>
          </cell>
          <cell r="Y619">
            <v>-6453</v>
          </cell>
          <cell r="Z619">
            <v>-3548</v>
          </cell>
          <cell r="AA619">
            <v>-643</v>
          </cell>
          <cell r="AB619">
            <v>2262</v>
          </cell>
          <cell r="AC619">
            <v>5167</v>
          </cell>
          <cell r="AO619" t="str">
            <v>financeapproved</v>
          </cell>
          <cell r="AP619" t="b">
            <v>0</v>
          </cell>
        </row>
        <row r="620">
          <cell r="H620" t="str">
            <v>Administered</v>
          </cell>
          <cell r="K620">
            <v>7211</v>
          </cell>
          <cell r="P620">
            <v>4100001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O620" t="str">
            <v>financeapproved</v>
          </cell>
          <cell r="AP620" t="b">
            <v>0</v>
          </cell>
        </row>
        <row r="621">
          <cell r="H621" t="str">
            <v>Administered</v>
          </cell>
          <cell r="K621">
            <v>7211</v>
          </cell>
          <cell r="P621">
            <v>4100001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O621" t="str">
            <v>financeapproved</v>
          </cell>
          <cell r="AP621" t="b">
            <v>0</v>
          </cell>
        </row>
        <row r="622">
          <cell r="H622" t="str">
            <v>Administered</v>
          </cell>
          <cell r="K622">
            <v>7211</v>
          </cell>
          <cell r="P622">
            <v>4100001</v>
          </cell>
          <cell r="X622">
            <v>4135</v>
          </cell>
          <cell r="Y622">
            <v>-5770</v>
          </cell>
          <cell r="Z622">
            <v>-5770</v>
          </cell>
          <cell r="AA622">
            <v>-5770</v>
          </cell>
          <cell r="AB622">
            <v>-5770</v>
          </cell>
          <cell r="AC622">
            <v>-5770</v>
          </cell>
          <cell r="AO622" t="str">
            <v>financeapproved</v>
          </cell>
          <cell r="AP622" t="b">
            <v>0</v>
          </cell>
        </row>
        <row r="623">
          <cell r="H623" t="str">
            <v>Administered</v>
          </cell>
          <cell r="K623">
            <v>7211</v>
          </cell>
          <cell r="P623">
            <v>4100001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O623" t="str">
            <v>financeapproved</v>
          </cell>
          <cell r="AP623" t="b">
            <v>0</v>
          </cell>
        </row>
        <row r="624">
          <cell r="H624" t="str">
            <v>Administered</v>
          </cell>
          <cell r="K624">
            <v>7211</v>
          </cell>
          <cell r="P624">
            <v>4100001</v>
          </cell>
          <cell r="X624">
            <v>5347</v>
          </cell>
          <cell r="Y624">
            <v>5347</v>
          </cell>
          <cell r="Z624">
            <v>5347</v>
          </cell>
          <cell r="AA624">
            <v>5347</v>
          </cell>
          <cell r="AB624">
            <v>5347</v>
          </cell>
          <cell r="AC624">
            <v>5347</v>
          </cell>
          <cell r="AO624" t="str">
            <v>financeapproved</v>
          </cell>
          <cell r="AP624" t="b">
            <v>0</v>
          </cell>
        </row>
        <row r="625">
          <cell r="H625" t="str">
            <v>Administered</v>
          </cell>
          <cell r="K625">
            <v>7216</v>
          </cell>
          <cell r="P625">
            <v>4100001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O625" t="str">
            <v>financeapproved</v>
          </cell>
          <cell r="AP625" t="b">
            <v>0</v>
          </cell>
        </row>
        <row r="626">
          <cell r="H626" t="str">
            <v>Administered</v>
          </cell>
          <cell r="K626">
            <v>7216</v>
          </cell>
          <cell r="P626">
            <v>4100001</v>
          </cell>
          <cell r="X626">
            <v>99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O626" t="str">
            <v>financeapproved</v>
          </cell>
          <cell r="AP626" t="b">
            <v>0</v>
          </cell>
        </row>
        <row r="627">
          <cell r="H627" t="str">
            <v>Administered</v>
          </cell>
          <cell r="K627">
            <v>7225</v>
          </cell>
          <cell r="P627">
            <v>4100001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O627" t="str">
            <v>financeapproved</v>
          </cell>
          <cell r="AP627" t="b">
            <v>0</v>
          </cell>
        </row>
        <row r="628">
          <cell r="H628" t="str">
            <v>Administered</v>
          </cell>
          <cell r="K628">
            <v>7225</v>
          </cell>
          <cell r="P628">
            <v>4100001</v>
          </cell>
          <cell r="X628">
            <v>9581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O628" t="str">
            <v>financeapproved</v>
          </cell>
          <cell r="AP628" t="b">
            <v>0</v>
          </cell>
        </row>
        <row r="629">
          <cell r="H629" t="str">
            <v>Administered</v>
          </cell>
          <cell r="K629">
            <v>7225</v>
          </cell>
          <cell r="P629">
            <v>4100001</v>
          </cell>
          <cell r="X629">
            <v>-9581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O629" t="str">
            <v>financeapproved</v>
          </cell>
          <cell r="AP629" t="b">
            <v>0</v>
          </cell>
        </row>
        <row r="630">
          <cell r="H630" t="str">
            <v>Administered</v>
          </cell>
          <cell r="K630">
            <v>7225</v>
          </cell>
          <cell r="P630">
            <v>4100001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O630" t="str">
            <v>financeapproved</v>
          </cell>
          <cell r="AP630" t="b">
            <v>0</v>
          </cell>
        </row>
        <row r="631">
          <cell r="H631" t="str">
            <v>Departmental</v>
          </cell>
          <cell r="K631">
            <v>0</v>
          </cell>
          <cell r="P631">
            <v>6100001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O631" t="str">
            <v>financeapproved</v>
          </cell>
          <cell r="AP631" t="b">
            <v>0</v>
          </cell>
        </row>
        <row r="632">
          <cell r="H632" t="str">
            <v>Departmental</v>
          </cell>
          <cell r="K632">
            <v>0</v>
          </cell>
          <cell r="P632">
            <v>6100001</v>
          </cell>
          <cell r="X632">
            <v>1178514</v>
          </cell>
          <cell r="Y632">
            <v>1171778</v>
          </cell>
          <cell r="Z632">
            <v>1171778</v>
          </cell>
          <cell r="AA632">
            <v>1171778</v>
          </cell>
          <cell r="AB632">
            <v>1171778</v>
          </cell>
          <cell r="AC632">
            <v>1171778</v>
          </cell>
          <cell r="AO632" t="str">
            <v>financeapproved</v>
          </cell>
          <cell r="AP632" t="b">
            <v>1</v>
          </cell>
        </row>
        <row r="633">
          <cell r="H633" t="str">
            <v>Departmental</v>
          </cell>
          <cell r="K633">
            <v>0</v>
          </cell>
          <cell r="P633">
            <v>6211002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O633" t="str">
            <v>financeapproved</v>
          </cell>
          <cell r="AP633" t="b">
            <v>0</v>
          </cell>
        </row>
        <row r="634">
          <cell r="H634" t="str">
            <v>Departmental</v>
          </cell>
          <cell r="K634">
            <v>0</v>
          </cell>
          <cell r="P634">
            <v>6211002</v>
          </cell>
          <cell r="X634">
            <v>1142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O634" t="str">
            <v>financeapproved</v>
          </cell>
          <cell r="AP634" t="b">
            <v>1</v>
          </cell>
        </row>
        <row r="635">
          <cell r="H635" t="str">
            <v>Departmental</v>
          </cell>
          <cell r="K635">
            <v>0</v>
          </cell>
          <cell r="P635">
            <v>6211006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O635" t="str">
            <v>financeapproved</v>
          </cell>
          <cell r="AP635" t="b">
            <v>0</v>
          </cell>
        </row>
        <row r="636">
          <cell r="H636" t="str">
            <v>Departmental</v>
          </cell>
          <cell r="K636">
            <v>0</v>
          </cell>
          <cell r="P636">
            <v>6211006</v>
          </cell>
          <cell r="X636">
            <v>10610</v>
          </cell>
          <cell r="Y636">
            <v>-189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O636" t="str">
            <v>financeapproved</v>
          </cell>
          <cell r="AP636" t="b">
            <v>1</v>
          </cell>
        </row>
        <row r="637">
          <cell r="H637" t="str">
            <v>Departmental</v>
          </cell>
          <cell r="K637">
            <v>0</v>
          </cell>
          <cell r="P637">
            <v>6211013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O637" t="str">
            <v>financeapproved</v>
          </cell>
          <cell r="AP637" t="b">
            <v>0</v>
          </cell>
        </row>
        <row r="638">
          <cell r="H638" t="str">
            <v>Departmental</v>
          </cell>
          <cell r="K638">
            <v>0</v>
          </cell>
          <cell r="P638">
            <v>6211013</v>
          </cell>
          <cell r="X638">
            <v>686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O638" t="str">
            <v>financeapproved</v>
          </cell>
          <cell r="AP638" t="b">
            <v>1</v>
          </cell>
        </row>
        <row r="639">
          <cell r="H639" t="str">
            <v>Departmental</v>
          </cell>
          <cell r="K639">
            <v>0</v>
          </cell>
          <cell r="P639">
            <v>6211098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O639" t="str">
            <v>financeapproved</v>
          </cell>
          <cell r="AP639" t="b">
            <v>0</v>
          </cell>
        </row>
        <row r="640">
          <cell r="H640" t="str">
            <v>Departmental</v>
          </cell>
          <cell r="K640">
            <v>0</v>
          </cell>
          <cell r="P640">
            <v>6211098</v>
          </cell>
          <cell r="X640">
            <v>96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O640" t="str">
            <v>financeapproved</v>
          </cell>
          <cell r="AP640" t="b">
            <v>1</v>
          </cell>
        </row>
        <row r="641">
          <cell r="H641" t="str">
            <v>Departmental</v>
          </cell>
          <cell r="K641">
            <v>0</v>
          </cell>
          <cell r="P641">
            <v>6211098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O641" t="str">
            <v>financeapproved</v>
          </cell>
          <cell r="AP641" t="b">
            <v>0</v>
          </cell>
        </row>
        <row r="642">
          <cell r="H642" t="str">
            <v>Departmental</v>
          </cell>
          <cell r="K642">
            <v>0</v>
          </cell>
          <cell r="P642">
            <v>6211098</v>
          </cell>
          <cell r="X642">
            <v>83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O642" t="str">
            <v>financeapproved</v>
          </cell>
          <cell r="AP642" t="b">
            <v>1</v>
          </cell>
        </row>
        <row r="643">
          <cell r="H643" t="str">
            <v>Departmental</v>
          </cell>
          <cell r="K643">
            <v>0</v>
          </cell>
          <cell r="P643">
            <v>6212002</v>
          </cell>
          <cell r="X643">
            <v>-12242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O643" t="str">
            <v>financeapproved</v>
          </cell>
          <cell r="AP643" t="b">
            <v>1</v>
          </cell>
        </row>
        <row r="644">
          <cell r="H644" t="str">
            <v>Departmental</v>
          </cell>
          <cell r="K644">
            <v>0</v>
          </cell>
          <cell r="P644">
            <v>6212002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O644" t="str">
            <v>financeapproved</v>
          </cell>
          <cell r="AP644" t="b">
            <v>0</v>
          </cell>
        </row>
        <row r="645">
          <cell r="H645" t="str">
            <v>Departmental</v>
          </cell>
          <cell r="K645">
            <v>0</v>
          </cell>
          <cell r="P645">
            <v>6212003</v>
          </cell>
          <cell r="X645">
            <v>-4154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O645" t="str">
            <v>financeapproved</v>
          </cell>
          <cell r="AP645" t="b">
            <v>1</v>
          </cell>
        </row>
        <row r="646">
          <cell r="H646" t="str">
            <v>Departmental</v>
          </cell>
          <cell r="K646">
            <v>0</v>
          </cell>
          <cell r="P646">
            <v>6212003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O646" t="str">
            <v>financeapproved</v>
          </cell>
          <cell r="AP646" t="b">
            <v>0</v>
          </cell>
        </row>
        <row r="647">
          <cell r="H647" t="str">
            <v>Departmental</v>
          </cell>
          <cell r="K647">
            <v>0</v>
          </cell>
          <cell r="P647">
            <v>6212003</v>
          </cell>
          <cell r="X647">
            <v>-50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O647" t="str">
            <v>financeapproved</v>
          </cell>
          <cell r="AP647" t="b">
            <v>1</v>
          </cell>
        </row>
        <row r="648">
          <cell r="H648" t="str">
            <v>Departmental</v>
          </cell>
          <cell r="K648">
            <v>0</v>
          </cell>
          <cell r="P648">
            <v>6212003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O648" t="str">
            <v>financeapproved</v>
          </cell>
          <cell r="AP648" t="b">
            <v>0</v>
          </cell>
        </row>
        <row r="649">
          <cell r="H649" t="str">
            <v>Departmental</v>
          </cell>
          <cell r="K649">
            <v>0</v>
          </cell>
          <cell r="P649">
            <v>6212098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O649" t="str">
            <v>financeapproved</v>
          </cell>
          <cell r="AP649" t="b">
            <v>0</v>
          </cell>
        </row>
        <row r="650">
          <cell r="H650" t="str">
            <v>Departmental</v>
          </cell>
          <cell r="K650">
            <v>0</v>
          </cell>
          <cell r="P650">
            <v>6212098</v>
          </cell>
          <cell r="X650">
            <v>1260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O650" t="str">
            <v>financeapproved</v>
          </cell>
          <cell r="AP650" t="b">
            <v>1</v>
          </cell>
        </row>
        <row r="651">
          <cell r="H651" t="str">
            <v>Departmental</v>
          </cell>
          <cell r="K651">
            <v>0</v>
          </cell>
          <cell r="P651">
            <v>6221201</v>
          </cell>
          <cell r="X651">
            <v>-4728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O651" t="str">
            <v>financeapproved</v>
          </cell>
          <cell r="AP651" t="b">
            <v>1</v>
          </cell>
        </row>
        <row r="652">
          <cell r="H652" t="str">
            <v>Departmental</v>
          </cell>
          <cell r="K652">
            <v>0</v>
          </cell>
          <cell r="P652">
            <v>6221201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O652" t="str">
            <v>financeapproved</v>
          </cell>
          <cell r="AP652" t="b">
            <v>0</v>
          </cell>
        </row>
        <row r="653">
          <cell r="H653" t="str">
            <v>Departmental</v>
          </cell>
          <cell r="K653">
            <v>0</v>
          </cell>
          <cell r="P653">
            <v>6231013</v>
          </cell>
          <cell r="X653">
            <v>-947</v>
          </cell>
          <cell r="Y653">
            <v>715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O653" t="str">
            <v>financeapproved</v>
          </cell>
          <cell r="AP653" t="b">
            <v>1</v>
          </cell>
        </row>
        <row r="654">
          <cell r="H654" t="str">
            <v>Departmental</v>
          </cell>
          <cell r="K654">
            <v>0</v>
          </cell>
          <cell r="P654">
            <v>6231013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O654" t="str">
            <v>financeapproved</v>
          </cell>
          <cell r="AP654" t="b">
            <v>0</v>
          </cell>
        </row>
        <row r="655">
          <cell r="H655" t="str">
            <v>Departmental</v>
          </cell>
          <cell r="K655">
            <v>0</v>
          </cell>
          <cell r="P655">
            <v>6231098</v>
          </cell>
          <cell r="X655">
            <v>-651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O655" t="str">
            <v>financeapproved</v>
          </cell>
          <cell r="AP655" t="b">
            <v>1</v>
          </cell>
        </row>
        <row r="656">
          <cell r="H656" t="str">
            <v>Departmental</v>
          </cell>
          <cell r="K656">
            <v>0</v>
          </cell>
          <cell r="P656">
            <v>6231098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O656" t="str">
            <v>financeapproved</v>
          </cell>
          <cell r="AP656" t="b">
            <v>0</v>
          </cell>
        </row>
        <row r="657">
          <cell r="H657" t="str">
            <v>Departmental</v>
          </cell>
          <cell r="K657">
            <v>0</v>
          </cell>
          <cell r="P657">
            <v>6900002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O657" t="str">
            <v>financeapproved</v>
          </cell>
          <cell r="AP657" t="b">
            <v>0</v>
          </cell>
        </row>
        <row r="658">
          <cell r="H658" t="str">
            <v>Departmental</v>
          </cell>
          <cell r="K658">
            <v>0</v>
          </cell>
          <cell r="P658">
            <v>6900002</v>
          </cell>
          <cell r="X658">
            <v>2159</v>
          </cell>
          <cell r="Y658">
            <v>-526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O658" t="str">
            <v>financeapproved</v>
          </cell>
          <cell r="AP658" t="b">
            <v>1</v>
          </cell>
        </row>
        <row r="659">
          <cell r="H659" t="str">
            <v>Departmental</v>
          </cell>
          <cell r="K659">
            <v>0</v>
          </cell>
          <cell r="P659">
            <v>3380101</v>
          </cell>
          <cell r="X659">
            <v>-2016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O659" t="str">
            <v>financeapproved</v>
          </cell>
          <cell r="AP659" t="b">
            <v>0</v>
          </cell>
        </row>
        <row r="660">
          <cell r="H660" t="str">
            <v>Departmental</v>
          </cell>
          <cell r="K660">
            <v>0</v>
          </cell>
          <cell r="P660">
            <v>3380101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O660" t="str">
            <v>financeapproved</v>
          </cell>
          <cell r="AP660" t="b">
            <v>0</v>
          </cell>
        </row>
        <row r="661">
          <cell r="H661" t="str">
            <v>Departmental</v>
          </cell>
          <cell r="K661">
            <v>0</v>
          </cell>
          <cell r="P661">
            <v>3380102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O661" t="str">
            <v>financeapproved</v>
          </cell>
          <cell r="AP661" t="b">
            <v>0</v>
          </cell>
        </row>
        <row r="662">
          <cell r="H662" t="str">
            <v>Departmental</v>
          </cell>
          <cell r="K662">
            <v>0</v>
          </cell>
          <cell r="P662">
            <v>3380102</v>
          </cell>
          <cell r="X662">
            <v>2016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O662" t="str">
            <v>financeapproved</v>
          </cell>
          <cell r="AP662" t="b">
            <v>0</v>
          </cell>
        </row>
        <row r="663">
          <cell r="H663" t="str">
            <v>Departmental</v>
          </cell>
          <cell r="K663">
            <v>0</v>
          </cell>
          <cell r="P663">
            <v>6100001</v>
          </cell>
          <cell r="X663">
            <v>-1503436</v>
          </cell>
          <cell r="Y663">
            <v>-1496329</v>
          </cell>
          <cell r="Z663">
            <v>-1496329</v>
          </cell>
          <cell r="AA663">
            <v>-1496329</v>
          </cell>
          <cell r="AB663">
            <v>-1496329</v>
          </cell>
          <cell r="AC663">
            <v>-1496329</v>
          </cell>
          <cell r="AO663" t="str">
            <v>financeapproved</v>
          </cell>
          <cell r="AP663" t="b">
            <v>1</v>
          </cell>
        </row>
        <row r="664">
          <cell r="H664" t="str">
            <v>Departmental</v>
          </cell>
          <cell r="K664">
            <v>0</v>
          </cell>
          <cell r="P664">
            <v>6100001</v>
          </cell>
          <cell r="X664">
            <v>-367</v>
          </cell>
          <cell r="Y664">
            <v>18464</v>
          </cell>
          <cell r="Z664">
            <v>18464</v>
          </cell>
          <cell r="AA664">
            <v>18464</v>
          </cell>
          <cell r="AB664">
            <v>18464</v>
          </cell>
          <cell r="AC664">
            <v>18464</v>
          </cell>
          <cell r="AO664" t="str">
            <v>financeapproved</v>
          </cell>
          <cell r="AP664" t="b">
            <v>0</v>
          </cell>
        </row>
        <row r="665">
          <cell r="H665" t="str">
            <v>Departmental</v>
          </cell>
          <cell r="K665">
            <v>0</v>
          </cell>
          <cell r="P665">
            <v>6211002</v>
          </cell>
          <cell r="X665">
            <v>-3615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O665" t="str">
            <v>financeapproved</v>
          </cell>
          <cell r="AP665" t="b">
            <v>1</v>
          </cell>
        </row>
        <row r="666">
          <cell r="H666" t="str">
            <v>Departmental</v>
          </cell>
          <cell r="K666">
            <v>0</v>
          </cell>
          <cell r="P666">
            <v>6211002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O666" t="str">
            <v>financeapproved</v>
          </cell>
          <cell r="AP666" t="b">
            <v>0</v>
          </cell>
        </row>
        <row r="667">
          <cell r="H667" t="str">
            <v>Departmental</v>
          </cell>
          <cell r="K667">
            <v>0</v>
          </cell>
          <cell r="P667">
            <v>6211006</v>
          </cell>
          <cell r="X667">
            <v>7636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O667" t="str">
            <v>financeapproved</v>
          </cell>
          <cell r="AP667" t="b">
            <v>1</v>
          </cell>
        </row>
        <row r="668">
          <cell r="H668" t="str">
            <v>Departmental</v>
          </cell>
          <cell r="K668">
            <v>0</v>
          </cell>
          <cell r="P668">
            <v>6211006</v>
          </cell>
          <cell r="X668">
            <v>18911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O668" t="str">
            <v>financeapproved</v>
          </cell>
          <cell r="AP668" t="b">
            <v>0</v>
          </cell>
        </row>
        <row r="669">
          <cell r="H669" t="str">
            <v>Departmental</v>
          </cell>
          <cell r="K669">
            <v>0</v>
          </cell>
          <cell r="P669">
            <v>6211013</v>
          </cell>
          <cell r="X669">
            <v>-487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O669" t="str">
            <v>financeapproved</v>
          </cell>
          <cell r="AP669" t="b">
            <v>1</v>
          </cell>
        </row>
        <row r="670">
          <cell r="H670" t="str">
            <v>Departmental</v>
          </cell>
          <cell r="K670">
            <v>0</v>
          </cell>
          <cell r="P670">
            <v>6211013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O670" t="str">
            <v>financeapproved</v>
          </cell>
          <cell r="AP670" t="b">
            <v>0</v>
          </cell>
        </row>
        <row r="671">
          <cell r="H671" t="str">
            <v>Departmental</v>
          </cell>
          <cell r="K671">
            <v>0</v>
          </cell>
          <cell r="P671">
            <v>6211098</v>
          </cell>
          <cell r="X671">
            <v>-74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O671" t="str">
            <v>financeapproved</v>
          </cell>
          <cell r="AP671" t="b">
            <v>1</v>
          </cell>
        </row>
        <row r="672">
          <cell r="H672" t="str">
            <v>Departmental</v>
          </cell>
          <cell r="K672">
            <v>0</v>
          </cell>
          <cell r="P672">
            <v>6211098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O672" t="str">
            <v>financeapproved</v>
          </cell>
          <cell r="AP672" t="b">
            <v>0</v>
          </cell>
        </row>
        <row r="673">
          <cell r="H673" t="str">
            <v>Departmental</v>
          </cell>
          <cell r="K673">
            <v>0</v>
          </cell>
          <cell r="P673">
            <v>6211098</v>
          </cell>
          <cell r="X673">
            <v>-83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O673" t="str">
            <v>financeapproved</v>
          </cell>
          <cell r="AP673" t="b">
            <v>1</v>
          </cell>
        </row>
        <row r="674">
          <cell r="H674" t="str">
            <v>Departmental</v>
          </cell>
          <cell r="K674">
            <v>0</v>
          </cell>
          <cell r="P674">
            <v>6211098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O674" t="str">
            <v>financeapproved</v>
          </cell>
          <cell r="AP674" t="b">
            <v>0</v>
          </cell>
        </row>
        <row r="675">
          <cell r="H675" t="str">
            <v>Departmental</v>
          </cell>
          <cell r="K675">
            <v>0</v>
          </cell>
          <cell r="P675">
            <v>6212002</v>
          </cell>
          <cell r="X675">
            <v>-912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O675" t="str">
            <v>financeapproved</v>
          </cell>
          <cell r="AP675" t="b">
            <v>1</v>
          </cell>
        </row>
        <row r="676">
          <cell r="H676" t="str">
            <v>Departmental</v>
          </cell>
          <cell r="K676">
            <v>0</v>
          </cell>
          <cell r="P676">
            <v>6212002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O676" t="str">
            <v>financeapproved</v>
          </cell>
          <cell r="AP676" t="b">
            <v>0</v>
          </cell>
        </row>
        <row r="677">
          <cell r="H677" t="str">
            <v>Departmental</v>
          </cell>
          <cell r="K677">
            <v>0</v>
          </cell>
          <cell r="P677">
            <v>6212003</v>
          </cell>
          <cell r="X677">
            <v>-529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O677" t="str">
            <v>financeapproved</v>
          </cell>
          <cell r="AP677" t="b">
            <v>1</v>
          </cell>
        </row>
        <row r="678">
          <cell r="H678" t="str">
            <v>Departmental</v>
          </cell>
          <cell r="K678">
            <v>0</v>
          </cell>
          <cell r="P678">
            <v>6212003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O678" t="str">
            <v>financeapproved</v>
          </cell>
          <cell r="AP678" t="b">
            <v>0</v>
          </cell>
        </row>
        <row r="679">
          <cell r="H679" t="str">
            <v>Departmental</v>
          </cell>
          <cell r="K679">
            <v>0</v>
          </cell>
          <cell r="P679">
            <v>6212003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O679" t="str">
            <v>financeapproved</v>
          </cell>
          <cell r="AP679" t="b">
            <v>0</v>
          </cell>
        </row>
        <row r="680">
          <cell r="H680" t="str">
            <v>Departmental</v>
          </cell>
          <cell r="K680">
            <v>0</v>
          </cell>
          <cell r="P680">
            <v>6212003</v>
          </cell>
          <cell r="X680">
            <v>50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O680" t="str">
            <v>financeapproved</v>
          </cell>
          <cell r="AP680" t="b">
            <v>1</v>
          </cell>
        </row>
        <row r="681">
          <cell r="H681" t="str">
            <v>Departmental</v>
          </cell>
          <cell r="K681">
            <v>0</v>
          </cell>
          <cell r="P681">
            <v>6212098</v>
          </cell>
          <cell r="X681">
            <v>-2935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O681" t="str">
            <v>financeapproved</v>
          </cell>
          <cell r="AP681" t="b">
            <v>1</v>
          </cell>
        </row>
        <row r="682">
          <cell r="H682" t="str">
            <v>Departmental</v>
          </cell>
          <cell r="K682">
            <v>0</v>
          </cell>
          <cell r="P682">
            <v>6212098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O682" t="str">
            <v>financeapproved</v>
          </cell>
          <cell r="AP682" t="b">
            <v>0</v>
          </cell>
        </row>
        <row r="683">
          <cell r="H683" t="str">
            <v>Departmental</v>
          </cell>
          <cell r="K683">
            <v>0</v>
          </cell>
          <cell r="P683">
            <v>6221201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O683" t="str">
            <v>financeapproved</v>
          </cell>
          <cell r="AP683" t="b">
            <v>0</v>
          </cell>
        </row>
        <row r="684">
          <cell r="H684" t="str">
            <v>Departmental</v>
          </cell>
          <cell r="K684">
            <v>0</v>
          </cell>
          <cell r="P684">
            <v>6221201</v>
          </cell>
          <cell r="X684">
            <v>3699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O684" t="str">
            <v>financeapproved</v>
          </cell>
          <cell r="AP684" t="b">
            <v>1</v>
          </cell>
        </row>
        <row r="685">
          <cell r="H685" t="str">
            <v>Departmental</v>
          </cell>
          <cell r="K685">
            <v>0</v>
          </cell>
          <cell r="P685">
            <v>6231013</v>
          </cell>
          <cell r="X685">
            <v>-80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O685" t="str">
            <v>financeapproved</v>
          </cell>
          <cell r="AP685" t="b">
            <v>0</v>
          </cell>
        </row>
        <row r="686">
          <cell r="H686" t="str">
            <v>Departmental</v>
          </cell>
          <cell r="K686">
            <v>0</v>
          </cell>
          <cell r="P686">
            <v>6231013</v>
          </cell>
          <cell r="X686">
            <v>1961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O686" t="str">
            <v>financeapproved</v>
          </cell>
          <cell r="AP686" t="b">
            <v>1</v>
          </cell>
        </row>
        <row r="687">
          <cell r="H687" t="str">
            <v>Departmental</v>
          </cell>
          <cell r="K687">
            <v>0</v>
          </cell>
          <cell r="P687">
            <v>6231098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O687" t="str">
            <v>financeapproved</v>
          </cell>
          <cell r="AP687" t="b">
            <v>0</v>
          </cell>
        </row>
        <row r="688">
          <cell r="H688" t="str">
            <v>Departmental</v>
          </cell>
          <cell r="K688">
            <v>0</v>
          </cell>
          <cell r="P688">
            <v>6231098</v>
          </cell>
          <cell r="X688">
            <v>651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O688" t="str">
            <v>financeapproved</v>
          </cell>
          <cell r="AP688" t="b">
            <v>1</v>
          </cell>
        </row>
        <row r="689">
          <cell r="H689" t="str">
            <v>Departmental</v>
          </cell>
          <cell r="K689">
            <v>0</v>
          </cell>
          <cell r="P689">
            <v>6900002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O689" t="str">
            <v>financeapproved</v>
          </cell>
          <cell r="AP689" t="b">
            <v>0</v>
          </cell>
        </row>
        <row r="690">
          <cell r="H690" t="str">
            <v>Departmental</v>
          </cell>
          <cell r="K690">
            <v>0</v>
          </cell>
          <cell r="P690">
            <v>6900002</v>
          </cell>
          <cell r="X690">
            <v>1745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O690" t="str">
            <v>financeapproved</v>
          </cell>
          <cell r="AP690" t="b">
            <v>1</v>
          </cell>
        </row>
        <row r="691">
          <cell r="H691" t="str">
            <v>Departmental</v>
          </cell>
          <cell r="K691">
            <v>0</v>
          </cell>
          <cell r="P691">
            <v>6100001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O691" t="str">
            <v>financeapproved</v>
          </cell>
          <cell r="AP691" t="b">
            <v>0</v>
          </cell>
        </row>
        <row r="692">
          <cell r="H692" t="str">
            <v>Departmental</v>
          </cell>
          <cell r="K692">
            <v>0</v>
          </cell>
          <cell r="P692">
            <v>6100001</v>
          </cell>
          <cell r="X692">
            <v>3599</v>
          </cell>
          <cell r="Y692">
            <v>3596</v>
          </cell>
          <cell r="Z692">
            <v>3596</v>
          </cell>
          <cell r="AA692">
            <v>3596</v>
          </cell>
          <cell r="AB692">
            <v>3596</v>
          </cell>
          <cell r="AC692">
            <v>3596</v>
          </cell>
          <cell r="AO692" t="str">
            <v>financeapproved</v>
          </cell>
          <cell r="AP692" t="b">
            <v>1</v>
          </cell>
        </row>
        <row r="693">
          <cell r="H693" t="str">
            <v>Departmental</v>
          </cell>
          <cell r="K693">
            <v>0</v>
          </cell>
          <cell r="P693">
            <v>6900002</v>
          </cell>
          <cell r="X693">
            <v>-3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O693" t="str">
            <v>financeapproved</v>
          </cell>
          <cell r="AP693" t="b">
            <v>1</v>
          </cell>
        </row>
        <row r="694">
          <cell r="H694" t="str">
            <v>Departmental</v>
          </cell>
          <cell r="K694">
            <v>0</v>
          </cell>
          <cell r="P694">
            <v>6900002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O694" t="str">
            <v>financeapproved</v>
          </cell>
          <cell r="AP694" t="b">
            <v>0</v>
          </cell>
        </row>
        <row r="695">
          <cell r="H695" t="str">
            <v>Departmental</v>
          </cell>
          <cell r="K695">
            <v>7131</v>
          </cell>
          <cell r="P695">
            <v>5311001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O695" t="str">
            <v>financeapproved</v>
          </cell>
          <cell r="AP695" t="b">
            <v>0</v>
          </cell>
        </row>
        <row r="696">
          <cell r="H696" t="str">
            <v>Departmental</v>
          </cell>
          <cell r="K696">
            <v>7131</v>
          </cell>
          <cell r="P696">
            <v>5311001</v>
          </cell>
          <cell r="X696">
            <v>30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O696" t="str">
            <v>financeapproved</v>
          </cell>
          <cell r="AP696" t="b">
            <v>0</v>
          </cell>
        </row>
        <row r="697">
          <cell r="H697" t="str">
            <v>Departmental</v>
          </cell>
          <cell r="K697">
            <v>7131</v>
          </cell>
          <cell r="P697">
            <v>5311002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O697" t="str">
            <v>financeapproved</v>
          </cell>
          <cell r="AP697" t="b">
            <v>0</v>
          </cell>
        </row>
        <row r="698">
          <cell r="H698" t="str">
            <v>Departmental</v>
          </cell>
          <cell r="K698">
            <v>7131</v>
          </cell>
          <cell r="P698">
            <v>5311002</v>
          </cell>
          <cell r="X698">
            <v>11877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O698" t="str">
            <v>financeapproved</v>
          </cell>
          <cell r="AP698" t="b">
            <v>0</v>
          </cell>
        </row>
        <row r="699">
          <cell r="H699" t="str">
            <v>Departmental</v>
          </cell>
          <cell r="K699">
            <v>7131</v>
          </cell>
          <cell r="P699">
            <v>5312002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O699" t="str">
            <v>financeapproved</v>
          </cell>
          <cell r="AP699" t="b">
            <v>0</v>
          </cell>
        </row>
        <row r="700">
          <cell r="H700" t="str">
            <v>Departmental</v>
          </cell>
          <cell r="K700">
            <v>7131</v>
          </cell>
          <cell r="P700">
            <v>5312002</v>
          </cell>
          <cell r="X700">
            <v>12264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O700" t="str">
            <v>financeapproved</v>
          </cell>
          <cell r="AP700" t="b">
            <v>0</v>
          </cell>
        </row>
        <row r="701">
          <cell r="H701" t="str">
            <v>Departmental</v>
          </cell>
          <cell r="K701">
            <v>7131</v>
          </cell>
          <cell r="P701">
            <v>5313001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O701" t="str">
            <v>financeapproved</v>
          </cell>
          <cell r="AP701" t="b">
            <v>0</v>
          </cell>
        </row>
        <row r="702">
          <cell r="H702" t="str">
            <v>Departmental</v>
          </cell>
          <cell r="K702">
            <v>7131</v>
          </cell>
          <cell r="P702">
            <v>5313001</v>
          </cell>
          <cell r="X702">
            <v>29065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O702" t="str">
            <v>financeapproved</v>
          </cell>
          <cell r="AP702" t="b">
            <v>0</v>
          </cell>
        </row>
        <row r="703">
          <cell r="H703" t="str">
            <v>Departmental</v>
          </cell>
          <cell r="K703">
            <v>7131</v>
          </cell>
          <cell r="P703">
            <v>5311001</v>
          </cell>
          <cell r="X703">
            <v>-30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O703" t="str">
            <v>financeapproved</v>
          </cell>
          <cell r="AP703" t="b">
            <v>0</v>
          </cell>
        </row>
        <row r="704">
          <cell r="H704" t="str">
            <v>Departmental</v>
          </cell>
          <cell r="K704">
            <v>7131</v>
          </cell>
          <cell r="P704">
            <v>5311001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O704" t="str">
            <v>financeapproved</v>
          </cell>
          <cell r="AP704" t="b">
            <v>0</v>
          </cell>
        </row>
        <row r="705">
          <cell r="H705" t="str">
            <v>Departmental</v>
          </cell>
          <cell r="K705">
            <v>7131</v>
          </cell>
          <cell r="P705">
            <v>5311002</v>
          </cell>
          <cell r="X705">
            <v>-7707</v>
          </cell>
          <cell r="Y705">
            <v>26</v>
          </cell>
          <cell r="Z705">
            <v>26</v>
          </cell>
          <cell r="AA705">
            <v>26</v>
          </cell>
          <cell r="AB705">
            <v>26</v>
          </cell>
          <cell r="AC705">
            <v>26</v>
          </cell>
          <cell r="AO705" t="str">
            <v>financeapproved</v>
          </cell>
          <cell r="AP705" t="b">
            <v>0</v>
          </cell>
        </row>
        <row r="706">
          <cell r="H706" t="str">
            <v>Departmental</v>
          </cell>
          <cell r="K706">
            <v>7131</v>
          </cell>
          <cell r="P706">
            <v>5311002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O706" t="str">
            <v>financeapproved</v>
          </cell>
          <cell r="AP706" t="b">
            <v>0</v>
          </cell>
        </row>
        <row r="707">
          <cell r="H707" t="str">
            <v>Departmental</v>
          </cell>
          <cell r="K707">
            <v>7131</v>
          </cell>
          <cell r="P707">
            <v>5311002</v>
          </cell>
          <cell r="X707">
            <v>-26</v>
          </cell>
          <cell r="Y707">
            <v>-26</v>
          </cell>
          <cell r="Z707">
            <v>-26</v>
          </cell>
          <cell r="AA707">
            <v>-26</v>
          </cell>
          <cell r="AB707">
            <v>-26</v>
          </cell>
          <cell r="AC707">
            <v>-26</v>
          </cell>
          <cell r="AO707" t="str">
            <v>financeapproved</v>
          </cell>
          <cell r="AP707" t="b">
            <v>0</v>
          </cell>
        </row>
        <row r="708">
          <cell r="H708" t="str">
            <v>Departmental</v>
          </cell>
          <cell r="K708">
            <v>7131</v>
          </cell>
          <cell r="P708">
            <v>5311002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O708" t="str">
            <v>financeapproved</v>
          </cell>
          <cell r="AP708" t="b">
            <v>0</v>
          </cell>
        </row>
        <row r="709">
          <cell r="H709" t="str">
            <v>Departmental</v>
          </cell>
          <cell r="K709">
            <v>7131</v>
          </cell>
          <cell r="P709">
            <v>5312002</v>
          </cell>
          <cell r="X709">
            <v>-8311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O709" t="str">
            <v>financeapproved</v>
          </cell>
          <cell r="AP709" t="b">
            <v>0</v>
          </cell>
        </row>
        <row r="710">
          <cell r="H710" t="str">
            <v>Departmental</v>
          </cell>
          <cell r="K710">
            <v>7131</v>
          </cell>
          <cell r="P710">
            <v>5312002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O710" t="str">
            <v>financeapproved</v>
          </cell>
          <cell r="AP710" t="b">
            <v>0</v>
          </cell>
        </row>
        <row r="711">
          <cell r="H711" t="str">
            <v>Departmental</v>
          </cell>
          <cell r="K711">
            <v>7131</v>
          </cell>
          <cell r="P711">
            <v>5313001</v>
          </cell>
          <cell r="X711">
            <v>-8374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O711" t="str">
            <v>financeapproved</v>
          </cell>
          <cell r="AP711" t="b">
            <v>0</v>
          </cell>
        </row>
        <row r="712">
          <cell r="H712" t="str">
            <v>Departmental</v>
          </cell>
          <cell r="K712">
            <v>7131</v>
          </cell>
          <cell r="P712">
            <v>5313001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O712" t="str">
            <v>financeapproved</v>
          </cell>
          <cell r="AP712" t="b">
            <v>0</v>
          </cell>
        </row>
        <row r="713">
          <cell r="H713" t="str">
            <v>Departmental</v>
          </cell>
          <cell r="K713">
            <v>7132</v>
          </cell>
          <cell r="P713">
            <v>5311001</v>
          </cell>
          <cell r="X713">
            <v>-30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O713" t="str">
            <v>financeapproved</v>
          </cell>
          <cell r="AP713" t="b">
            <v>0</v>
          </cell>
        </row>
        <row r="714">
          <cell r="H714" t="str">
            <v>Departmental</v>
          </cell>
          <cell r="K714">
            <v>7132</v>
          </cell>
          <cell r="P714">
            <v>5311001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O714" t="str">
            <v>financeapproved</v>
          </cell>
          <cell r="AP714" t="b">
            <v>0</v>
          </cell>
        </row>
        <row r="715">
          <cell r="H715" t="str">
            <v>Departmental</v>
          </cell>
          <cell r="K715">
            <v>7132</v>
          </cell>
          <cell r="P715">
            <v>5311002</v>
          </cell>
          <cell r="X715">
            <v>-11877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O715" t="str">
            <v>financeapproved</v>
          </cell>
          <cell r="AP715" t="b">
            <v>0</v>
          </cell>
        </row>
        <row r="716">
          <cell r="H716" t="str">
            <v>Departmental</v>
          </cell>
          <cell r="K716">
            <v>7132</v>
          </cell>
          <cell r="P716">
            <v>5311002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O716" t="str">
            <v>financeapproved</v>
          </cell>
          <cell r="AP716" t="b">
            <v>0</v>
          </cell>
        </row>
        <row r="717">
          <cell r="H717" t="str">
            <v>Departmental</v>
          </cell>
          <cell r="K717">
            <v>7132</v>
          </cell>
          <cell r="P717">
            <v>5312002</v>
          </cell>
          <cell r="X717">
            <v>-12264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O717" t="str">
            <v>financeapproved</v>
          </cell>
          <cell r="AP717" t="b">
            <v>0</v>
          </cell>
        </row>
        <row r="718">
          <cell r="H718" t="str">
            <v>Departmental</v>
          </cell>
          <cell r="K718">
            <v>7132</v>
          </cell>
          <cell r="P718">
            <v>5312002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O718" t="str">
            <v>financeapproved</v>
          </cell>
          <cell r="AP718" t="b">
            <v>0</v>
          </cell>
        </row>
        <row r="719">
          <cell r="H719" t="str">
            <v>Departmental</v>
          </cell>
          <cell r="K719">
            <v>7132</v>
          </cell>
          <cell r="P719">
            <v>5313001</v>
          </cell>
          <cell r="X719">
            <v>-29065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O719" t="str">
            <v>financeapproved</v>
          </cell>
          <cell r="AP719" t="b">
            <v>0</v>
          </cell>
        </row>
        <row r="720">
          <cell r="H720" t="str">
            <v>Departmental</v>
          </cell>
          <cell r="K720">
            <v>7132</v>
          </cell>
          <cell r="P720">
            <v>5313001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O720" t="str">
            <v>financeapproved</v>
          </cell>
          <cell r="AP720" t="b">
            <v>0</v>
          </cell>
        </row>
        <row r="721">
          <cell r="H721" t="str">
            <v>Departmental</v>
          </cell>
          <cell r="K721">
            <v>7132</v>
          </cell>
          <cell r="P721">
            <v>5311001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O721" t="str">
            <v>financeapproved</v>
          </cell>
          <cell r="AP721" t="b">
            <v>0</v>
          </cell>
        </row>
        <row r="722">
          <cell r="H722" t="str">
            <v>Departmental</v>
          </cell>
          <cell r="K722">
            <v>7132</v>
          </cell>
          <cell r="P722">
            <v>5311001</v>
          </cell>
          <cell r="X722">
            <v>30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O722" t="str">
            <v>financeapproved</v>
          </cell>
          <cell r="AP722" t="b">
            <v>0</v>
          </cell>
        </row>
        <row r="723">
          <cell r="H723" t="str">
            <v>Departmental</v>
          </cell>
          <cell r="K723">
            <v>7132</v>
          </cell>
          <cell r="P723">
            <v>5311002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O723" t="str">
            <v>financeapproved</v>
          </cell>
          <cell r="AP723" t="b">
            <v>0</v>
          </cell>
        </row>
        <row r="724">
          <cell r="H724" t="str">
            <v>Departmental</v>
          </cell>
          <cell r="K724">
            <v>7132</v>
          </cell>
          <cell r="P724">
            <v>5311002</v>
          </cell>
          <cell r="X724">
            <v>11877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O724" t="str">
            <v>financeapproved</v>
          </cell>
          <cell r="AP724" t="b">
            <v>0</v>
          </cell>
        </row>
        <row r="725">
          <cell r="H725" t="str">
            <v>Departmental</v>
          </cell>
          <cell r="K725">
            <v>7132</v>
          </cell>
          <cell r="P725">
            <v>5312002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O725" t="str">
            <v>financeapproved</v>
          </cell>
          <cell r="AP725" t="b">
            <v>0</v>
          </cell>
        </row>
        <row r="726">
          <cell r="H726" t="str">
            <v>Departmental</v>
          </cell>
          <cell r="K726">
            <v>7132</v>
          </cell>
          <cell r="P726">
            <v>5312002</v>
          </cell>
          <cell r="X726">
            <v>12264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O726" t="str">
            <v>financeapproved</v>
          </cell>
          <cell r="AP726" t="b">
            <v>0</v>
          </cell>
        </row>
        <row r="727">
          <cell r="H727" t="str">
            <v>Departmental</v>
          </cell>
          <cell r="K727">
            <v>7132</v>
          </cell>
          <cell r="P727">
            <v>5313001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O727" t="str">
            <v>financeapproved</v>
          </cell>
          <cell r="AP727" t="b">
            <v>0</v>
          </cell>
        </row>
        <row r="728">
          <cell r="H728" t="str">
            <v>Departmental</v>
          </cell>
          <cell r="K728">
            <v>7132</v>
          </cell>
          <cell r="P728">
            <v>5313001</v>
          </cell>
          <cell r="X728">
            <v>29065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O728" t="str">
            <v>financeapproved</v>
          </cell>
          <cell r="AP728" t="b">
            <v>0</v>
          </cell>
        </row>
        <row r="729">
          <cell r="H729" t="str">
            <v>Departmental</v>
          </cell>
          <cell r="K729">
            <v>7141</v>
          </cell>
          <cell r="P729">
            <v>5311002</v>
          </cell>
          <cell r="X729">
            <v>-4144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O729" t="str">
            <v>financeapproved</v>
          </cell>
          <cell r="AP729" t="b">
            <v>0</v>
          </cell>
        </row>
        <row r="730">
          <cell r="H730" t="str">
            <v>Departmental</v>
          </cell>
          <cell r="K730">
            <v>7141</v>
          </cell>
          <cell r="P730">
            <v>5311002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O730" t="str">
            <v>financeapproved</v>
          </cell>
          <cell r="AP730" t="b">
            <v>0</v>
          </cell>
        </row>
        <row r="731">
          <cell r="H731" t="str">
            <v>Departmental</v>
          </cell>
          <cell r="K731">
            <v>7141</v>
          </cell>
          <cell r="P731">
            <v>5312002</v>
          </cell>
          <cell r="X731">
            <v>-3953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O731" t="str">
            <v>financeapproved</v>
          </cell>
          <cell r="AP731" t="b">
            <v>0</v>
          </cell>
        </row>
        <row r="732">
          <cell r="H732" t="str">
            <v>Departmental</v>
          </cell>
          <cell r="K732">
            <v>7141</v>
          </cell>
          <cell r="P732">
            <v>5312002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O732" t="str">
            <v>financeapproved</v>
          </cell>
          <cell r="AP732" t="b">
            <v>0</v>
          </cell>
        </row>
        <row r="733">
          <cell r="H733" t="str">
            <v>Departmental</v>
          </cell>
          <cell r="K733">
            <v>7141</v>
          </cell>
          <cell r="P733">
            <v>5313001</v>
          </cell>
          <cell r="X733">
            <v>-20691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O733" t="str">
            <v>financeapproved</v>
          </cell>
          <cell r="AP733" t="b">
            <v>0</v>
          </cell>
        </row>
        <row r="734">
          <cell r="H734" t="str">
            <v>Departmental</v>
          </cell>
          <cell r="K734">
            <v>7141</v>
          </cell>
          <cell r="P734">
            <v>5313001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O734" t="str">
            <v>financeapproved</v>
          </cell>
          <cell r="AP734" t="b">
            <v>0</v>
          </cell>
        </row>
        <row r="735">
          <cell r="H735" t="str">
            <v>Departmental</v>
          </cell>
          <cell r="K735">
            <v>7161</v>
          </cell>
          <cell r="P735">
            <v>5311002</v>
          </cell>
          <cell r="X735">
            <v>-16278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O735" t="str">
            <v>financeapproved</v>
          </cell>
          <cell r="AP735" t="b">
            <v>0</v>
          </cell>
        </row>
        <row r="736">
          <cell r="H736" t="str">
            <v>Departmental</v>
          </cell>
          <cell r="K736">
            <v>7161</v>
          </cell>
          <cell r="P736">
            <v>5311002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O736" t="str">
            <v>financeapproved</v>
          </cell>
          <cell r="AP736" t="b">
            <v>0</v>
          </cell>
        </row>
        <row r="737">
          <cell r="H737" t="str">
            <v>Departmental</v>
          </cell>
          <cell r="K737">
            <v>7161</v>
          </cell>
          <cell r="P737">
            <v>5312002</v>
          </cell>
          <cell r="X737">
            <v>-14376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O737" t="str">
            <v>financeapproved</v>
          </cell>
          <cell r="AP737" t="b">
            <v>0</v>
          </cell>
        </row>
        <row r="738">
          <cell r="H738" t="str">
            <v>Departmental</v>
          </cell>
          <cell r="K738">
            <v>7161</v>
          </cell>
          <cell r="P738">
            <v>5312002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O738" t="str">
            <v>financeapproved</v>
          </cell>
          <cell r="AP738" t="b">
            <v>0</v>
          </cell>
        </row>
        <row r="739">
          <cell r="H739" t="str">
            <v>Departmental</v>
          </cell>
          <cell r="K739">
            <v>7161</v>
          </cell>
          <cell r="P739">
            <v>5313001</v>
          </cell>
          <cell r="X739">
            <v>-21069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O739" t="str">
            <v>financeapproved</v>
          </cell>
          <cell r="AP739" t="b">
            <v>0</v>
          </cell>
        </row>
        <row r="740">
          <cell r="H740" t="str">
            <v>Departmental</v>
          </cell>
          <cell r="K740">
            <v>7161</v>
          </cell>
          <cell r="P740">
            <v>5313001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O740" t="str">
            <v>financeapproved</v>
          </cell>
          <cell r="AP740" t="b">
            <v>0</v>
          </cell>
        </row>
        <row r="741">
          <cell r="H741" t="str">
            <v>Departmental</v>
          </cell>
          <cell r="K741">
            <v>7161</v>
          </cell>
          <cell r="P741">
            <v>5311002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O741" t="str">
            <v>financeapproved</v>
          </cell>
          <cell r="AP741" t="b">
            <v>0</v>
          </cell>
        </row>
        <row r="742">
          <cell r="H742" t="str">
            <v>Departmental</v>
          </cell>
          <cell r="K742">
            <v>7161</v>
          </cell>
          <cell r="P742">
            <v>5311002</v>
          </cell>
          <cell r="X742">
            <v>14328</v>
          </cell>
          <cell r="Y742">
            <v>-24</v>
          </cell>
          <cell r="Z742">
            <v>-24</v>
          </cell>
          <cell r="AA742">
            <v>-24</v>
          </cell>
          <cell r="AB742">
            <v>-24</v>
          </cell>
          <cell r="AC742">
            <v>-24</v>
          </cell>
          <cell r="AO742" t="str">
            <v>financeapproved</v>
          </cell>
          <cell r="AP742" t="b">
            <v>0</v>
          </cell>
        </row>
        <row r="743">
          <cell r="H743" t="str">
            <v>Departmental</v>
          </cell>
          <cell r="K743">
            <v>7161</v>
          </cell>
          <cell r="P743">
            <v>5311002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O743" t="str">
            <v>financeapproved</v>
          </cell>
          <cell r="AP743" t="b">
            <v>0</v>
          </cell>
        </row>
        <row r="744">
          <cell r="H744" t="str">
            <v>Departmental</v>
          </cell>
          <cell r="K744">
            <v>7161</v>
          </cell>
          <cell r="P744">
            <v>5311002</v>
          </cell>
          <cell r="X744">
            <v>24</v>
          </cell>
          <cell r="Y744">
            <v>24</v>
          </cell>
          <cell r="Z744">
            <v>24</v>
          </cell>
          <cell r="AA744">
            <v>24</v>
          </cell>
          <cell r="AB744">
            <v>24</v>
          </cell>
          <cell r="AC744">
            <v>24</v>
          </cell>
          <cell r="AO744" t="str">
            <v>financeapproved</v>
          </cell>
          <cell r="AP744" t="b">
            <v>0</v>
          </cell>
        </row>
        <row r="745">
          <cell r="H745" t="str">
            <v>Departmental</v>
          </cell>
          <cell r="K745">
            <v>7161</v>
          </cell>
          <cell r="P745">
            <v>5312002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O745" t="str">
            <v>financeapproved</v>
          </cell>
          <cell r="AP745" t="b">
            <v>0</v>
          </cell>
        </row>
        <row r="746">
          <cell r="H746" t="str">
            <v>Departmental</v>
          </cell>
          <cell r="K746">
            <v>7161</v>
          </cell>
          <cell r="P746">
            <v>5312002</v>
          </cell>
          <cell r="X746">
            <v>11703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O746" t="str">
            <v>financeapproved</v>
          </cell>
          <cell r="AP746" t="b">
            <v>0</v>
          </cell>
        </row>
        <row r="747">
          <cell r="H747" t="str">
            <v>Departmental</v>
          </cell>
          <cell r="K747">
            <v>7161</v>
          </cell>
          <cell r="P747">
            <v>5313001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O747" t="str">
            <v>financeapproved</v>
          </cell>
          <cell r="AP747" t="b">
            <v>0</v>
          </cell>
        </row>
        <row r="748">
          <cell r="H748" t="str">
            <v>Departmental</v>
          </cell>
          <cell r="K748">
            <v>7161</v>
          </cell>
          <cell r="P748">
            <v>5313001</v>
          </cell>
          <cell r="X748">
            <v>4884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O748" t="str">
            <v>financeapproved</v>
          </cell>
          <cell r="AP748" t="b">
            <v>0</v>
          </cell>
        </row>
        <row r="749">
          <cell r="H749" t="str">
            <v>Departmental</v>
          </cell>
          <cell r="K749">
            <v>7165</v>
          </cell>
          <cell r="P749">
            <v>5311002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O749" t="str">
            <v>financeapproved</v>
          </cell>
          <cell r="AP749" t="b">
            <v>0</v>
          </cell>
        </row>
        <row r="750">
          <cell r="H750" t="str">
            <v>Departmental</v>
          </cell>
          <cell r="K750">
            <v>7165</v>
          </cell>
          <cell r="P750">
            <v>5311002</v>
          </cell>
          <cell r="X750">
            <v>16278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O750" t="str">
            <v>financeapproved</v>
          </cell>
          <cell r="AP750" t="b">
            <v>0</v>
          </cell>
        </row>
        <row r="751">
          <cell r="H751" t="str">
            <v>Departmental</v>
          </cell>
          <cell r="K751">
            <v>7165</v>
          </cell>
          <cell r="P751">
            <v>5312002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O751" t="str">
            <v>financeapproved</v>
          </cell>
          <cell r="AP751" t="b">
            <v>0</v>
          </cell>
        </row>
        <row r="752">
          <cell r="H752" t="str">
            <v>Departmental</v>
          </cell>
          <cell r="K752">
            <v>7165</v>
          </cell>
          <cell r="P752">
            <v>5312002</v>
          </cell>
          <cell r="X752">
            <v>14376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O752" t="str">
            <v>financeapproved</v>
          </cell>
          <cell r="AP752" t="b">
            <v>0</v>
          </cell>
        </row>
        <row r="753">
          <cell r="H753" t="str">
            <v>Departmental</v>
          </cell>
          <cell r="K753">
            <v>7165</v>
          </cell>
          <cell r="P753">
            <v>5313001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O753" t="str">
            <v>financeapproved</v>
          </cell>
          <cell r="AP753" t="b">
            <v>0</v>
          </cell>
        </row>
        <row r="754">
          <cell r="H754" t="str">
            <v>Departmental</v>
          </cell>
          <cell r="K754">
            <v>7165</v>
          </cell>
          <cell r="P754">
            <v>5313001</v>
          </cell>
          <cell r="X754">
            <v>21069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O754" t="str">
            <v>financeapproved</v>
          </cell>
          <cell r="AP754" t="b">
            <v>0</v>
          </cell>
        </row>
        <row r="755">
          <cell r="H755" t="str">
            <v>Departmental</v>
          </cell>
          <cell r="K755">
            <v>7165</v>
          </cell>
          <cell r="P755">
            <v>5311002</v>
          </cell>
          <cell r="X755">
            <v>-14352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O755" t="str">
            <v>financeapproved</v>
          </cell>
          <cell r="AP755" t="b">
            <v>0</v>
          </cell>
        </row>
        <row r="756">
          <cell r="H756" t="str">
            <v>Departmental</v>
          </cell>
          <cell r="K756">
            <v>7165</v>
          </cell>
          <cell r="P756">
            <v>5311002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O756" t="str">
            <v>financeapproved</v>
          </cell>
          <cell r="AP756" t="b">
            <v>0</v>
          </cell>
        </row>
        <row r="757">
          <cell r="H757" t="str">
            <v>Departmental</v>
          </cell>
          <cell r="K757">
            <v>7165</v>
          </cell>
          <cell r="P757">
            <v>5312002</v>
          </cell>
          <cell r="X757">
            <v>-11703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O757" t="str">
            <v>financeapproved</v>
          </cell>
          <cell r="AP757" t="b">
            <v>0</v>
          </cell>
        </row>
        <row r="758">
          <cell r="H758" t="str">
            <v>Departmental</v>
          </cell>
          <cell r="K758">
            <v>7165</v>
          </cell>
          <cell r="P758">
            <v>5312002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O758" t="str">
            <v>financeapproved</v>
          </cell>
          <cell r="AP758" t="b">
            <v>0</v>
          </cell>
        </row>
        <row r="759">
          <cell r="H759" t="str">
            <v>Departmental</v>
          </cell>
          <cell r="K759">
            <v>7165</v>
          </cell>
          <cell r="P759">
            <v>5313001</v>
          </cell>
          <cell r="X759">
            <v>-4884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O759" t="str">
            <v>financeapproved</v>
          </cell>
          <cell r="AP759" t="b">
            <v>0</v>
          </cell>
        </row>
        <row r="760">
          <cell r="H760" t="str">
            <v>Departmental</v>
          </cell>
          <cell r="K760">
            <v>7165</v>
          </cell>
          <cell r="P760">
            <v>5313001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O760" t="str">
            <v>financeapproved</v>
          </cell>
          <cell r="AP760" t="b">
            <v>0</v>
          </cell>
        </row>
        <row r="761">
          <cell r="H761" t="str">
            <v>Departmental</v>
          </cell>
          <cell r="K761">
            <v>7211</v>
          </cell>
          <cell r="P761">
            <v>4100001</v>
          </cell>
          <cell r="X761">
            <v>-19842</v>
          </cell>
          <cell r="Y761">
            <v>-50729</v>
          </cell>
          <cell r="Z761">
            <v>-50203</v>
          </cell>
          <cell r="AA761">
            <v>-50203</v>
          </cell>
          <cell r="AB761">
            <v>-50203</v>
          </cell>
          <cell r="AC761">
            <v>-50203</v>
          </cell>
          <cell r="AO761" t="str">
            <v>financeapproved</v>
          </cell>
          <cell r="AP761" t="b">
            <v>0</v>
          </cell>
        </row>
        <row r="762">
          <cell r="H762" t="str">
            <v>Departmental</v>
          </cell>
          <cell r="K762">
            <v>7211</v>
          </cell>
          <cell r="P762">
            <v>4100001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O762" t="str">
            <v>financeapproved</v>
          </cell>
          <cell r="AP762" t="b">
            <v>0</v>
          </cell>
        </row>
        <row r="763">
          <cell r="H763" t="str">
            <v>Departmental</v>
          </cell>
          <cell r="K763">
            <v>7211</v>
          </cell>
          <cell r="P763">
            <v>4100003</v>
          </cell>
          <cell r="X763">
            <v>-29336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O763" t="str">
            <v>financeapproved</v>
          </cell>
          <cell r="AP763" t="b">
            <v>0</v>
          </cell>
        </row>
        <row r="764">
          <cell r="H764" t="str">
            <v>Departmental</v>
          </cell>
          <cell r="K764">
            <v>7211</v>
          </cell>
          <cell r="P764">
            <v>4100003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O764" t="str">
            <v>financeapproved</v>
          </cell>
          <cell r="AP764" t="b">
            <v>0</v>
          </cell>
        </row>
        <row r="765">
          <cell r="H765" t="str">
            <v>Departmental</v>
          </cell>
          <cell r="K765">
            <v>7211</v>
          </cell>
          <cell r="P765">
            <v>4100011</v>
          </cell>
          <cell r="X765">
            <v>-477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O765" t="str">
            <v>financeapproved</v>
          </cell>
          <cell r="AP765" t="b">
            <v>0</v>
          </cell>
        </row>
        <row r="766">
          <cell r="H766" t="str">
            <v>Departmental</v>
          </cell>
          <cell r="K766">
            <v>7211</v>
          </cell>
          <cell r="P766">
            <v>4100011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O766" t="str">
            <v>financeapproved</v>
          </cell>
          <cell r="AP766" t="b">
            <v>0</v>
          </cell>
        </row>
        <row r="767">
          <cell r="H767" t="str">
            <v>Departmental</v>
          </cell>
          <cell r="K767">
            <v>7211</v>
          </cell>
          <cell r="P767">
            <v>4100001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O767" t="str">
            <v>financeapproved</v>
          </cell>
          <cell r="AP767" t="b">
            <v>0</v>
          </cell>
        </row>
        <row r="768">
          <cell r="H768" t="str">
            <v>Departmental</v>
          </cell>
          <cell r="K768">
            <v>7211</v>
          </cell>
          <cell r="P768">
            <v>4100001</v>
          </cell>
          <cell r="X768">
            <v>41987</v>
          </cell>
          <cell r="Y768">
            <v>50729</v>
          </cell>
          <cell r="Z768">
            <v>50729</v>
          </cell>
          <cell r="AA768">
            <v>50729</v>
          </cell>
          <cell r="AB768">
            <v>50729</v>
          </cell>
          <cell r="AC768">
            <v>50729</v>
          </cell>
          <cell r="AO768" t="str">
            <v>financeapproved</v>
          </cell>
          <cell r="AP768" t="b">
            <v>0</v>
          </cell>
        </row>
        <row r="769">
          <cell r="H769" t="str">
            <v>Departmental</v>
          </cell>
          <cell r="K769">
            <v>7211</v>
          </cell>
          <cell r="P769">
            <v>4100003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O769" t="str">
            <v>financeapproved</v>
          </cell>
          <cell r="AP769" t="b">
            <v>0</v>
          </cell>
        </row>
        <row r="770">
          <cell r="H770" t="str">
            <v>Departmental</v>
          </cell>
          <cell r="K770">
            <v>7211</v>
          </cell>
          <cell r="P770">
            <v>4100003</v>
          </cell>
          <cell r="X770">
            <v>9820</v>
          </cell>
          <cell r="Y770">
            <v>5546</v>
          </cell>
          <cell r="Z770">
            <v>5546</v>
          </cell>
          <cell r="AA770">
            <v>5546</v>
          </cell>
          <cell r="AB770">
            <v>5546</v>
          </cell>
          <cell r="AC770">
            <v>5546</v>
          </cell>
          <cell r="AO770" t="str">
            <v>financeapproved</v>
          </cell>
          <cell r="AP770" t="b">
            <v>0</v>
          </cell>
        </row>
        <row r="771">
          <cell r="H771" t="str">
            <v>Departmental</v>
          </cell>
          <cell r="K771">
            <v>7211</v>
          </cell>
          <cell r="P771">
            <v>4100003</v>
          </cell>
          <cell r="X771">
            <v>-5546</v>
          </cell>
          <cell r="Y771">
            <v>-5546</v>
          </cell>
          <cell r="Z771">
            <v>-5546</v>
          </cell>
          <cell r="AA771">
            <v>-5546</v>
          </cell>
          <cell r="AB771">
            <v>-5546</v>
          </cell>
          <cell r="AC771">
            <v>-5546</v>
          </cell>
          <cell r="AO771" t="str">
            <v>financeapproved</v>
          </cell>
          <cell r="AP771" t="b">
            <v>0</v>
          </cell>
        </row>
        <row r="772">
          <cell r="H772" t="str">
            <v>Departmental</v>
          </cell>
          <cell r="K772">
            <v>7211</v>
          </cell>
          <cell r="P772">
            <v>4100003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O772" t="str">
            <v>financeapproved</v>
          </cell>
          <cell r="AP772" t="b">
            <v>0</v>
          </cell>
        </row>
        <row r="773">
          <cell r="H773" t="str">
            <v>Departmental</v>
          </cell>
          <cell r="K773">
            <v>7211</v>
          </cell>
          <cell r="P773">
            <v>4100011</v>
          </cell>
          <cell r="X773">
            <v>-278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O773" t="str">
            <v>financeapproved</v>
          </cell>
          <cell r="AP773" t="b">
            <v>0</v>
          </cell>
        </row>
        <row r="774">
          <cell r="H774" t="str">
            <v>Departmental</v>
          </cell>
          <cell r="K774">
            <v>7211</v>
          </cell>
          <cell r="P774">
            <v>4100011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O774" t="str">
            <v>financeapproved</v>
          </cell>
          <cell r="AP774" t="b">
            <v>0</v>
          </cell>
        </row>
        <row r="775">
          <cell r="H775" t="str">
            <v>Departmental</v>
          </cell>
          <cell r="K775">
            <v>7211</v>
          </cell>
          <cell r="P775">
            <v>4100001</v>
          </cell>
          <cell r="X775">
            <v>-3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O775" t="str">
            <v>financeapproved</v>
          </cell>
          <cell r="AP775" t="b">
            <v>0</v>
          </cell>
        </row>
        <row r="776">
          <cell r="H776" t="str">
            <v>Departmental</v>
          </cell>
          <cell r="K776">
            <v>7211</v>
          </cell>
          <cell r="P776">
            <v>4100001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O776" t="str">
            <v>financeapproved</v>
          </cell>
          <cell r="AP776" t="b">
            <v>0</v>
          </cell>
        </row>
        <row r="777">
          <cell r="H777" t="str">
            <v>Departmental</v>
          </cell>
          <cell r="K777">
            <v>7216</v>
          </cell>
          <cell r="P777">
            <v>4100001</v>
          </cell>
          <cell r="X777">
            <v>-22142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O777" t="str">
            <v>financeapproved</v>
          </cell>
          <cell r="AP777" t="b">
            <v>0</v>
          </cell>
        </row>
        <row r="778">
          <cell r="H778" t="str">
            <v>Departmental</v>
          </cell>
          <cell r="K778">
            <v>7216</v>
          </cell>
          <cell r="P778">
            <v>4100001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O778" t="str">
            <v>financeapproved</v>
          </cell>
          <cell r="AP778" t="b">
            <v>0</v>
          </cell>
        </row>
        <row r="779">
          <cell r="H779" t="str">
            <v>Departmental</v>
          </cell>
          <cell r="K779">
            <v>7216</v>
          </cell>
          <cell r="P779">
            <v>4100003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O779" t="str">
            <v>financeapproved</v>
          </cell>
          <cell r="AP779" t="b">
            <v>0</v>
          </cell>
        </row>
        <row r="780">
          <cell r="H780" t="str">
            <v>Departmental</v>
          </cell>
          <cell r="K780">
            <v>7216</v>
          </cell>
          <cell r="P780">
            <v>4100003</v>
          </cell>
          <cell r="X780">
            <v>25062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O780" t="str">
            <v>financeapproved</v>
          </cell>
          <cell r="AP780" t="b">
            <v>0</v>
          </cell>
        </row>
        <row r="781">
          <cell r="H781" t="str">
            <v>Departmental</v>
          </cell>
          <cell r="K781">
            <v>7216</v>
          </cell>
          <cell r="P781">
            <v>4100011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O781" t="str">
            <v>financeapproved</v>
          </cell>
          <cell r="AP781" t="b">
            <v>0</v>
          </cell>
        </row>
        <row r="782">
          <cell r="H782" t="str">
            <v>Departmental</v>
          </cell>
          <cell r="K782">
            <v>7216</v>
          </cell>
          <cell r="P782">
            <v>4100011</v>
          </cell>
          <cell r="X782">
            <v>755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O782" t="str">
            <v>financeapproved</v>
          </cell>
          <cell r="AP782" t="b">
            <v>0</v>
          </cell>
        </row>
        <row r="783">
          <cell r="H783" t="str">
            <v>Departmental</v>
          </cell>
          <cell r="K783">
            <v>7225</v>
          </cell>
          <cell r="P783">
            <v>4100001</v>
          </cell>
          <cell r="X783">
            <v>-30887</v>
          </cell>
          <cell r="Y783">
            <v>0</v>
          </cell>
          <cell r="Z783">
            <v>-526</v>
          </cell>
          <cell r="AA783">
            <v>-526</v>
          </cell>
          <cell r="AB783">
            <v>-526</v>
          </cell>
          <cell r="AC783">
            <v>-526</v>
          </cell>
          <cell r="AO783" t="str">
            <v>financeapproved</v>
          </cell>
          <cell r="AP783" t="b">
            <v>0</v>
          </cell>
        </row>
        <row r="784">
          <cell r="H784" t="str">
            <v>Departmental</v>
          </cell>
          <cell r="K784">
            <v>7225</v>
          </cell>
          <cell r="P784">
            <v>4100001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O784" t="str">
            <v>financeapproved</v>
          </cell>
          <cell r="AP784" t="b">
            <v>0</v>
          </cell>
        </row>
        <row r="785">
          <cell r="H785" t="str">
            <v>Departmental</v>
          </cell>
          <cell r="K785">
            <v>7225</v>
          </cell>
          <cell r="P785">
            <v>4100003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O785" t="str">
            <v>financeapproved</v>
          </cell>
          <cell r="AP785" t="b">
            <v>0</v>
          </cell>
        </row>
        <row r="786">
          <cell r="H786" t="str">
            <v>Departmental</v>
          </cell>
          <cell r="K786">
            <v>7225</v>
          </cell>
          <cell r="P786">
            <v>4100003</v>
          </cell>
          <cell r="X786">
            <v>29336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O786" t="str">
            <v>financeapproved</v>
          </cell>
          <cell r="AP786" t="b">
            <v>0</v>
          </cell>
        </row>
        <row r="787">
          <cell r="H787" t="str">
            <v>Departmental</v>
          </cell>
          <cell r="K787">
            <v>7225</v>
          </cell>
          <cell r="P787">
            <v>4100011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O787" t="str">
            <v>financeapproved</v>
          </cell>
          <cell r="AP787" t="b">
            <v>0</v>
          </cell>
        </row>
        <row r="788">
          <cell r="H788" t="str">
            <v>Departmental</v>
          </cell>
          <cell r="K788">
            <v>7225</v>
          </cell>
          <cell r="P788">
            <v>4100011</v>
          </cell>
          <cell r="X788">
            <v>477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O788" t="str">
            <v>financeapproved</v>
          </cell>
          <cell r="AP788" t="b">
            <v>0</v>
          </cell>
        </row>
        <row r="789">
          <cell r="H789" t="str">
            <v>Departmental</v>
          </cell>
          <cell r="K789">
            <v>7225</v>
          </cell>
          <cell r="P789">
            <v>4100001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O789" t="str">
            <v>financeapproved</v>
          </cell>
          <cell r="AP789" t="b">
            <v>0</v>
          </cell>
        </row>
        <row r="790">
          <cell r="H790" t="str">
            <v>Departmental</v>
          </cell>
          <cell r="K790">
            <v>7225</v>
          </cell>
          <cell r="P790">
            <v>4100001</v>
          </cell>
          <cell r="X790">
            <v>30884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O790" t="str">
            <v>financeapproved</v>
          </cell>
          <cell r="AP790" t="b">
            <v>0</v>
          </cell>
        </row>
        <row r="791">
          <cell r="H791" t="str">
            <v>Departmental</v>
          </cell>
          <cell r="K791">
            <v>7225</v>
          </cell>
          <cell r="P791">
            <v>4100003</v>
          </cell>
          <cell r="X791">
            <v>-29336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O791" t="str">
            <v>financeapproved</v>
          </cell>
          <cell r="AP791" t="b">
            <v>0</v>
          </cell>
        </row>
        <row r="792">
          <cell r="H792" t="str">
            <v>Departmental</v>
          </cell>
          <cell r="K792">
            <v>7225</v>
          </cell>
          <cell r="P792">
            <v>4100003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O792" t="str">
            <v>financeapproved</v>
          </cell>
          <cell r="AP792" t="b">
            <v>0</v>
          </cell>
        </row>
        <row r="793">
          <cell r="H793" t="str">
            <v>Departmental</v>
          </cell>
          <cell r="K793">
            <v>7225</v>
          </cell>
          <cell r="P793">
            <v>4100011</v>
          </cell>
          <cell r="X793">
            <v>-477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O793" t="str">
            <v>financeapproved</v>
          </cell>
          <cell r="AP793" t="b">
            <v>0</v>
          </cell>
        </row>
        <row r="794">
          <cell r="H794" t="str">
            <v>Departmental</v>
          </cell>
          <cell r="K794">
            <v>7225</v>
          </cell>
          <cell r="P794">
            <v>4100011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O794" t="str">
            <v>financeapproved</v>
          </cell>
          <cell r="AP794" t="b">
            <v>0</v>
          </cell>
        </row>
        <row r="795">
          <cell r="H795" t="str">
            <v>Departmental</v>
          </cell>
          <cell r="K795">
            <v>7225</v>
          </cell>
          <cell r="P795">
            <v>4100001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O795" t="str">
            <v>financeapproved</v>
          </cell>
          <cell r="AP795" t="b">
            <v>0</v>
          </cell>
        </row>
        <row r="796">
          <cell r="H796" t="str">
            <v>Departmental</v>
          </cell>
          <cell r="K796">
            <v>7225</v>
          </cell>
          <cell r="P796">
            <v>4100001</v>
          </cell>
          <cell r="X796">
            <v>3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O796" t="str">
            <v>financeapproved</v>
          </cell>
          <cell r="AP796" t="b">
            <v>0</v>
          </cell>
        </row>
        <row r="797">
          <cell r="H797" t="str">
            <v>Administered</v>
          </cell>
          <cell r="K797">
            <v>0</v>
          </cell>
          <cell r="P797">
            <v>6100001</v>
          </cell>
          <cell r="X797">
            <v>-1375</v>
          </cell>
          <cell r="Y797">
            <v>-1375</v>
          </cell>
          <cell r="Z797">
            <v>-1375</v>
          </cell>
          <cell r="AA797">
            <v>-1375</v>
          </cell>
          <cell r="AB797">
            <v>-1375</v>
          </cell>
          <cell r="AC797">
            <v>-1375</v>
          </cell>
          <cell r="AO797" t="str">
            <v>financeapproved</v>
          </cell>
          <cell r="AP797" t="b">
            <v>1</v>
          </cell>
        </row>
        <row r="798">
          <cell r="H798" t="str">
            <v>Administered</v>
          </cell>
          <cell r="K798">
            <v>0</v>
          </cell>
          <cell r="P798">
            <v>6100001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O798" t="str">
            <v>financeapproved</v>
          </cell>
          <cell r="AP798" t="b">
            <v>0</v>
          </cell>
        </row>
        <row r="799">
          <cell r="H799" t="str">
            <v>Administered</v>
          </cell>
          <cell r="K799">
            <v>0</v>
          </cell>
          <cell r="P799">
            <v>6211006</v>
          </cell>
          <cell r="X799">
            <v>-67976</v>
          </cell>
          <cell r="Y799">
            <v>-67976</v>
          </cell>
          <cell r="Z799">
            <v>-67976</v>
          </cell>
          <cell r="AA799">
            <v>-67976</v>
          </cell>
          <cell r="AB799">
            <v>-67976</v>
          </cell>
          <cell r="AC799">
            <v>-67976</v>
          </cell>
          <cell r="AO799" t="str">
            <v>financeapproved</v>
          </cell>
          <cell r="AP799" t="b">
            <v>1</v>
          </cell>
        </row>
        <row r="800">
          <cell r="H800" t="str">
            <v>Administered</v>
          </cell>
          <cell r="K800">
            <v>0</v>
          </cell>
          <cell r="P800">
            <v>6211006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O800" t="str">
            <v>financeapproved</v>
          </cell>
          <cell r="AP800" t="b">
            <v>0</v>
          </cell>
        </row>
        <row r="801">
          <cell r="H801" t="str">
            <v>Administered</v>
          </cell>
          <cell r="K801">
            <v>0</v>
          </cell>
          <cell r="P801">
            <v>6900002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O801" t="str">
            <v>financeapproved</v>
          </cell>
          <cell r="AP801" t="b">
            <v>0</v>
          </cell>
        </row>
        <row r="802">
          <cell r="H802" t="str">
            <v>Administered</v>
          </cell>
          <cell r="K802">
            <v>0</v>
          </cell>
          <cell r="P802">
            <v>6900002</v>
          </cell>
          <cell r="X802">
            <v>67976</v>
          </cell>
          <cell r="Y802">
            <v>67976</v>
          </cell>
          <cell r="Z802">
            <v>67976</v>
          </cell>
          <cell r="AA802">
            <v>67976</v>
          </cell>
          <cell r="AB802">
            <v>67976</v>
          </cell>
          <cell r="AC802">
            <v>67976</v>
          </cell>
          <cell r="AO802" t="str">
            <v>financeapproved</v>
          </cell>
          <cell r="AP802" t="b">
            <v>1</v>
          </cell>
        </row>
        <row r="803">
          <cell r="H803" t="str">
            <v>Administered</v>
          </cell>
          <cell r="K803">
            <v>0</v>
          </cell>
          <cell r="P803">
            <v>6100001</v>
          </cell>
          <cell r="X803">
            <v>-37701</v>
          </cell>
          <cell r="Y803">
            <v>-37701</v>
          </cell>
          <cell r="Z803">
            <v>-37701</v>
          </cell>
          <cell r="AA803">
            <v>-37701</v>
          </cell>
          <cell r="AB803">
            <v>-37701</v>
          </cell>
          <cell r="AC803">
            <v>-37701</v>
          </cell>
          <cell r="AO803" t="str">
            <v>financeapproved</v>
          </cell>
          <cell r="AP803" t="b">
            <v>1</v>
          </cell>
        </row>
        <row r="804">
          <cell r="H804" t="str">
            <v>Administered</v>
          </cell>
          <cell r="K804">
            <v>0</v>
          </cell>
          <cell r="P804">
            <v>6100001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O804" t="str">
            <v>financeapproved</v>
          </cell>
          <cell r="AP804" t="b">
            <v>0</v>
          </cell>
        </row>
        <row r="805">
          <cell r="H805" t="str">
            <v>Administered</v>
          </cell>
          <cell r="K805">
            <v>7131</v>
          </cell>
          <cell r="P805">
            <v>5311001</v>
          </cell>
          <cell r="X805">
            <v>-2820</v>
          </cell>
          <cell r="Y805">
            <v>-2820</v>
          </cell>
          <cell r="Z805">
            <v>-2820</v>
          </cell>
          <cell r="AA805">
            <v>-2820</v>
          </cell>
          <cell r="AB805">
            <v>-2820</v>
          </cell>
          <cell r="AC805">
            <v>-2820</v>
          </cell>
          <cell r="AO805" t="str">
            <v>financeapproved</v>
          </cell>
          <cell r="AP805" t="b">
            <v>0</v>
          </cell>
        </row>
        <row r="806">
          <cell r="H806" t="str">
            <v>Administered</v>
          </cell>
          <cell r="K806">
            <v>7131</v>
          </cell>
          <cell r="P806">
            <v>5311001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O806" t="str">
            <v>financeapproved</v>
          </cell>
          <cell r="AP806" t="b">
            <v>0</v>
          </cell>
        </row>
        <row r="807">
          <cell r="H807" t="str">
            <v>Administered</v>
          </cell>
          <cell r="K807">
            <v>7131</v>
          </cell>
          <cell r="P807">
            <v>5311001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O807" t="str">
            <v>financeapproved</v>
          </cell>
          <cell r="AP807" t="b">
            <v>0</v>
          </cell>
        </row>
        <row r="808">
          <cell r="H808" t="str">
            <v>Administered</v>
          </cell>
          <cell r="K808">
            <v>7131</v>
          </cell>
          <cell r="P808">
            <v>5311001</v>
          </cell>
          <cell r="X808">
            <v>2820</v>
          </cell>
          <cell r="Y808">
            <v>2820</v>
          </cell>
          <cell r="Z808">
            <v>2820</v>
          </cell>
          <cell r="AA808">
            <v>2820</v>
          </cell>
          <cell r="AB808">
            <v>2820</v>
          </cell>
          <cell r="AC808">
            <v>2820</v>
          </cell>
          <cell r="AO808" t="str">
            <v>financeapproved</v>
          </cell>
          <cell r="AP808" t="b">
            <v>0</v>
          </cell>
        </row>
        <row r="809">
          <cell r="H809" t="str">
            <v>Administered</v>
          </cell>
          <cell r="K809">
            <v>7131</v>
          </cell>
          <cell r="P809">
            <v>5311002</v>
          </cell>
          <cell r="X809">
            <v>-355657</v>
          </cell>
          <cell r="Y809">
            <v>-355657</v>
          </cell>
          <cell r="Z809">
            <v>-355657</v>
          </cell>
          <cell r="AA809">
            <v>-355657</v>
          </cell>
          <cell r="AB809">
            <v>-355657</v>
          </cell>
          <cell r="AC809">
            <v>-355657</v>
          </cell>
          <cell r="AO809" t="str">
            <v>financeapproved</v>
          </cell>
          <cell r="AP809" t="b">
            <v>0</v>
          </cell>
        </row>
        <row r="810">
          <cell r="H810" t="str">
            <v>Administered</v>
          </cell>
          <cell r="K810">
            <v>7131</v>
          </cell>
          <cell r="P810">
            <v>5311002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O810" t="str">
            <v>financeapproved</v>
          </cell>
          <cell r="AP810" t="b">
            <v>0</v>
          </cell>
        </row>
        <row r="811">
          <cell r="H811" t="str">
            <v>Administered</v>
          </cell>
          <cell r="K811">
            <v>7131</v>
          </cell>
          <cell r="P811">
            <v>5311002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O811" t="str">
            <v>financeapproved</v>
          </cell>
          <cell r="AP811" t="b">
            <v>0</v>
          </cell>
        </row>
        <row r="812">
          <cell r="H812" t="str">
            <v>Administered</v>
          </cell>
          <cell r="K812">
            <v>7131</v>
          </cell>
          <cell r="P812">
            <v>5311002</v>
          </cell>
          <cell r="X812">
            <v>355657</v>
          </cell>
          <cell r="Y812">
            <v>355657</v>
          </cell>
          <cell r="Z812">
            <v>355657</v>
          </cell>
          <cell r="AA812">
            <v>355657</v>
          </cell>
          <cell r="AB812">
            <v>355657</v>
          </cell>
          <cell r="AC812">
            <v>355657</v>
          </cell>
          <cell r="AO812" t="str">
            <v>financeapproved</v>
          </cell>
          <cell r="AP812" t="b">
            <v>0</v>
          </cell>
        </row>
        <row r="813">
          <cell r="H813" t="str">
            <v>Administered</v>
          </cell>
          <cell r="K813">
            <v>7131</v>
          </cell>
          <cell r="P813">
            <v>5312002</v>
          </cell>
          <cell r="X813">
            <v>-17789</v>
          </cell>
          <cell r="Y813">
            <v>-17789</v>
          </cell>
          <cell r="Z813">
            <v>-17789</v>
          </cell>
          <cell r="AA813">
            <v>-17789</v>
          </cell>
          <cell r="AB813">
            <v>-17789</v>
          </cell>
          <cell r="AC813">
            <v>-17789</v>
          </cell>
          <cell r="AO813" t="str">
            <v>financeapproved</v>
          </cell>
          <cell r="AP813" t="b">
            <v>0</v>
          </cell>
        </row>
        <row r="814">
          <cell r="H814" t="str">
            <v>Administered</v>
          </cell>
          <cell r="K814">
            <v>7131</v>
          </cell>
          <cell r="P814">
            <v>5312002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O814" t="str">
            <v>financeapproved</v>
          </cell>
          <cell r="AP814" t="b">
            <v>0</v>
          </cell>
        </row>
        <row r="815">
          <cell r="H815" t="str">
            <v>Administered</v>
          </cell>
          <cell r="K815">
            <v>7131</v>
          </cell>
          <cell r="P815">
            <v>5312002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O815" t="str">
            <v>financeapproved</v>
          </cell>
          <cell r="AP815" t="b">
            <v>0</v>
          </cell>
        </row>
        <row r="816">
          <cell r="H816" t="str">
            <v>Administered</v>
          </cell>
          <cell r="K816">
            <v>7131</v>
          </cell>
          <cell r="P816">
            <v>5312002</v>
          </cell>
          <cell r="X816">
            <v>17789</v>
          </cell>
          <cell r="Y816">
            <v>17789</v>
          </cell>
          <cell r="Z816">
            <v>17789</v>
          </cell>
          <cell r="AA816">
            <v>17789</v>
          </cell>
          <cell r="AB816">
            <v>17789</v>
          </cell>
          <cell r="AC816">
            <v>17789</v>
          </cell>
          <cell r="AO816" t="str">
            <v>financeapproved</v>
          </cell>
          <cell r="AP816" t="b">
            <v>0</v>
          </cell>
        </row>
        <row r="817">
          <cell r="H817" t="str">
            <v>Administered</v>
          </cell>
          <cell r="K817">
            <v>7161</v>
          </cell>
          <cell r="P817">
            <v>5311002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O817" t="str">
            <v>financeapproved</v>
          </cell>
          <cell r="AP817" t="b">
            <v>0</v>
          </cell>
        </row>
        <row r="818">
          <cell r="H818" t="str">
            <v>Administered</v>
          </cell>
          <cell r="K818">
            <v>7161</v>
          </cell>
          <cell r="P818">
            <v>5311002</v>
          </cell>
          <cell r="X818">
            <v>104</v>
          </cell>
          <cell r="Y818">
            <v>104</v>
          </cell>
          <cell r="Z818">
            <v>104</v>
          </cell>
          <cell r="AA818">
            <v>104</v>
          </cell>
          <cell r="AB818">
            <v>104</v>
          </cell>
          <cell r="AC818">
            <v>104</v>
          </cell>
          <cell r="AO818" t="str">
            <v>financeapproved</v>
          </cell>
          <cell r="AP818" t="b">
            <v>0</v>
          </cell>
        </row>
        <row r="819">
          <cell r="H819" t="str">
            <v>Administered</v>
          </cell>
          <cell r="K819">
            <v>7161</v>
          </cell>
          <cell r="P819">
            <v>5311002</v>
          </cell>
          <cell r="X819">
            <v>-104</v>
          </cell>
          <cell r="Y819">
            <v>-104</v>
          </cell>
          <cell r="Z819">
            <v>-104</v>
          </cell>
          <cell r="AA819">
            <v>-104</v>
          </cell>
          <cell r="AB819">
            <v>-104</v>
          </cell>
          <cell r="AC819">
            <v>-104</v>
          </cell>
          <cell r="AO819" t="str">
            <v>financeapproved</v>
          </cell>
          <cell r="AP819" t="b">
            <v>0</v>
          </cell>
        </row>
        <row r="820">
          <cell r="H820" t="str">
            <v>Administered</v>
          </cell>
          <cell r="K820">
            <v>7161</v>
          </cell>
          <cell r="P820">
            <v>5311002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O820" t="str">
            <v>financeapproved</v>
          </cell>
          <cell r="AP820" t="b">
            <v>0</v>
          </cell>
        </row>
        <row r="821">
          <cell r="H821" t="str">
            <v>Administered</v>
          </cell>
          <cell r="K821">
            <v>7161</v>
          </cell>
          <cell r="P821">
            <v>5312002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O821" t="str">
            <v>financeapproved</v>
          </cell>
          <cell r="AP821" t="b">
            <v>0</v>
          </cell>
        </row>
        <row r="822">
          <cell r="H822" t="str">
            <v>Administered</v>
          </cell>
          <cell r="K822">
            <v>7161</v>
          </cell>
          <cell r="P822">
            <v>5312002</v>
          </cell>
          <cell r="X822">
            <v>624</v>
          </cell>
          <cell r="Y822">
            <v>624</v>
          </cell>
          <cell r="Z822">
            <v>624</v>
          </cell>
          <cell r="AA822">
            <v>624</v>
          </cell>
          <cell r="AB822">
            <v>624</v>
          </cell>
          <cell r="AC822">
            <v>624</v>
          </cell>
          <cell r="AO822" t="str">
            <v>financeapproved</v>
          </cell>
          <cell r="AP822" t="b">
            <v>0</v>
          </cell>
        </row>
        <row r="823">
          <cell r="H823" t="str">
            <v>Administered</v>
          </cell>
          <cell r="K823">
            <v>7161</v>
          </cell>
          <cell r="P823">
            <v>5312002</v>
          </cell>
          <cell r="X823">
            <v>-624</v>
          </cell>
          <cell r="Y823">
            <v>-624</v>
          </cell>
          <cell r="Z823">
            <v>-624</v>
          </cell>
          <cell r="AA823">
            <v>-624</v>
          </cell>
          <cell r="AB823">
            <v>-624</v>
          </cell>
          <cell r="AC823">
            <v>-624</v>
          </cell>
          <cell r="AO823" t="str">
            <v>financeapproved</v>
          </cell>
          <cell r="AP823" t="b">
            <v>0</v>
          </cell>
        </row>
        <row r="824">
          <cell r="H824" t="str">
            <v>Administered</v>
          </cell>
          <cell r="K824">
            <v>7161</v>
          </cell>
          <cell r="P824">
            <v>5312002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O824" t="str">
            <v>financeapproved</v>
          </cell>
          <cell r="AP824" t="b">
            <v>0</v>
          </cell>
        </row>
        <row r="825">
          <cell r="H825" t="str">
            <v>Administered</v>
          </cell>
          <cell r="K825">
            <v>7211</v>
          </cell>
          <cell r="P825">
            <v>4100001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O825" t="str">
            <v>financeapproved</v>
          </cell>
          <cell r="AP825" t="b">
            <v>0</v>
          </cell>
        </row>
        <row r="826">
          <cell r="H826" t="str">
            <v>Administered</v>
          </cell>
          <cell r="K826">
            <v>7211</v>
          </cell>
          <cell r="P826">
            <v>4100001</v>
          </cell>
          <cell r="X826">
            <v>1175693</v>
          </cell>
          <cell r="Y826">
            <v>1175693</v>
          </cell>
          <cell r="Z826">
            <v>1175693</v>
          </cell>
          <cell r="AA826">
            <v>1175693</v>
          </cell>
          <cell r="AB826">
            <v>1175693</v>
          </cell>
          <cell r="AC826">
            <v>1175693</v>
          </cell>
          <cell r="AO826" t="str">
            <v>financeapproved</v>
          </cell>
          <cell r="AP826" t="b">
            <v>0</v>
          </cell>
        </row>
        <row r="827">
          <cell r="H827" t="str">
            <v>Administered</v>
          </cell>
          <cell r="K827">
            <v>7211</v>
          </cell>
          <cell r="P827">
            <v>4100001</v>
          </cell>
          <cell r="X827">
            <v>-1175693</v>
          </cell>
          <cell r="Y827">
            <v>-1175693</v>
          </cell>
          <cell r="Z827">
            <v>-1175693</v>
          </cell>
          <cell r="AA827">
            <v>-1175693</v>
          </cell>
          <cell r="AB827">
            <v>-1175693</v>
          </cell>
          <cell r="AC827">
            <v>-1175693</v>
          </cell>
          <cell r="AO827" t="str">
            <v>financeapproved</v>
          </cell>
          <cell r="AP827" t="b">
            <v>0</v>
          </cell>
        </row>
        <row r="828">
          <cell r="H828" t="str">
            <v>Administered</v>
          </cell>
          <cell r="K828">
            <v>7211</v>
          </cell>
          <cell r="P828">
            <v>4100001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O828" t="str">
            <v>financeapproved</v>
          </cell>
          <cell r="AP828" t="b">
            <v>0</v>
          </cell>
        </row>
        <row r="829">
          <cell r="H829" t="str">
            <v>Administered</v>
          </cell>
          <cell r="K829">
            <v>7211</v>
          </cell>
          <cell r="P829">
            <v>4100001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O829" t="str">
            <v>financeapproved</v>
          </cell>
          <cell r="AP829" t="b">
            <v>0</v>
          </cell>
        </row>
        <row r="830">
          <cell r="H830" t="str">
            <v>Administered</v>
          </cell>
          <cell r="K830">
            <v>7211</v>
          </cell>
          <cell r="P830">
            <v>4100001</v>
          </cell>
          <cell r="X830">
            <v>1702791</v>
          </cell>
          <cell r="Y830">
            <v>1634815</v>
          </cell>
          <cell r="Z830">
            <v>1566839</v>
          </cell>
          <cell r="AA830">
            <v>1498863</v>
          </cell>
          <cell r="AB830">
            <v>1430887</v>
          </cell>
          <cell r="AC830">
            <v>1362911</v>
          </cell>
          <cell r="AO830" t="str">
            <v>financeapproved</v>
          </cell>
          <cell r="AP830" t="b">
            <v>0</v>
          </cell>
        </row>
        <row r="831">
          <cell r="H831" t="str">
            <v>Administered</v>
          </cell>
          <cell r="K831">
            <v>7211</v>
          </cell>
          <cell r="P831">
            <v>4100001</v>
          </cell>
          <cell r="X831">
            <v>-1690008</v>
          </cell>
          <cell r="Y831">
            <v>-1622032</v>
          </cell>
          <cell r="Z831">
            <v>-1554056</v>
          </cell>
          <cell r="AA831">
            <v>-1486080</v>
          </cell>
          <cell r="AB831">
            <v>-1418104</v>
          </cell>
          <cell r="AC831">
            <v>-1350128</v>
          </cell>
          <cell r="AO831" t="str">
            <v>financeapproved</v>
          </cell>
          <cell r="AP831" t="b">
            <v>0</v>
          </cell>
        </row>
        <row r="832">
          <cell r="H832" t="str">
            <v>Administered</v>
          </cell>
          <cell r="K832">
            <v>7211</v>
          </cell>
          <cell r="P832">
            <v>4100001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O832" t="str">
            <v>financeapproved</v>
          </cell>
          <cell r="AP832" t="b">
            <v>0</v>
          </cell>
        </row>
        <row r="833">
          <cell r="H833" t="str">
            <v>Administered</v>
          </cell>
          <cell r="K833">
            <v>7211</v>
          </cell>
          <cell r="P833">
            <v>4100003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O833" t="str">
            <v>financeapproved</v>
          </cell>
          <cell r="AP833" t="b">
            <v>0</v>
          </cell>
        </row>
        <row r="834">
          <cell r="H834" t="str">
            <v>Administered</v>
          </cell>
          <cell r="K834">
            <v>7211</v>
          </cell>
          <cell r="P834">
            <v>4100003</v>
          </cell>
          <cell r="X834">
            <v>208266</v>
          </cell>
          <cell r="Y834">
            <v>208266</v>
          </cell>
          <cell r="Z834">
            <v>208266</v>
          </cell>
          <cell r="AA834">
            <v>208266</v>
          </cell>
          <cell r="AB834">
            <v>208266</v>
          </cell>
          <cell r="AC834">
            <v>208266</v>
          </cell>
          <cell r="AO834" t="str">
            <v>financeapproved</v>
          </cell>
          <cell r="AP834" t="b">
            <v>0</v>
          </cell>
        </row>
        <row r="835">
          <cell r="H835" t="str">
            <v>Administered</v>
          </cell>
          <cell r="K835">
            <v>7211</v>
          </cell>
          <cell r="P835">
            <v>4100003</v>
          </cell>
          <cell r="X835">
            <v>-208266</v>
          </cell>
          <cell r="Y835">
            <v>-208266</v>
          </cell>
          <cell r="Z835">
            <v>-208266</v>
          </cell>
          <cell r="AA835">
            <v>-208266</v>
          </cell>
          <cell r="AB835">
            <v>-208266</v>
          </cell>
          <cell r="AC835">
            <v>-208266</v>
          </cell>
          <cell r="AO835" t="str">
            <v>financeapproved</v>
          </cell>
          <cell r="AP835" t="b">
            <v>0</v>
          </cell>
        </row>
        <row r="836">
          <cell r="H836" t="str">
            <v>Administered</v>
          </cell>
          <cell r="K836">
            <v>7211</v>
          </cell>
          <cell r="P836">
            <v>4100003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O836" t="str">
            <v>financeapproved</v>
          </cell>
          <cell r="AP836" t="b">
            <v>0</v>
          </cell>
        </row>
        <row r="837">
          <cell r="H837" t="str">
            <v>Administered</v>
          </cell>
          <cell r="K837">
            <v>7211</v>
          </cell>
          <cell r="P837">
            <v>4100001</v>
          </cell>
          <cell r="X837">
            <v>-2014829</v>
          </cell>
          <cell r="Y837">
            <v>-2014829</v>
          </cell>
          <cell r="Z837">
            <v>-2014829</v>
          </cell>
          <cell r="AA837">
            <v>-2014829</v>
          </cell>
          <cell r="AB837">
            <v>-2014829</v>
          </cell>
          <cell r="AC837">
            <v>-2014829</v>
          </cell>
          <cell r="AO837" t="str">
            <v>financeapproved</v>
          </cell>
          <cell r="AP837" t="b">
            <v>0</v>
          </cell>
        </row>
        <row r="838">
          <cell r="H838" t="str">
            <v>Administered</v>
          </cell>
          <cell r="K838">
            <v>7211</v>
          </cell>
          <cell r="P838">
            <v>4100001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O838" t="str">
            <v>financeapproved</v>
          </cell>
          <cell r="AP838" t="b">
            <v>0</v>
          </cell>
        </row>
        <row r="839">
          <cell r="H839" t="str">
            <v>Administered</v>
          </cell>
          <cell r="K839">
            <v>7211</v>
          </cell>
          <cell r="P839">
            <v>4100001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O839" t="str">
            <v>financeapproved</v>
          </cell>
          <cell r="AP839" t="b">
            <v>0</v>
          </cell>
        </row>
        <row r="840">
          <cell r="H840" t="str">
            <v>Administered</v>
          </cell>
          <cell r="K840">
            <v>7211</v>
          </cell>
          <cell r="P840">
            <v>4100001</v>
          </cell>
          <cell r="X840">
            <v>2002046</v>
          </cell>
          <cell r="Y840">
            <v>2002046</v>
          </cell>
          <cell r="Z840">
            <v>2002046</v>
          </cell>
          <cell r="AA840">
            <v>2002046</v>
          </cell>
          <cell r="AB840">
            <v>2002046</v>
          </cell>
          <cell r="AC840">
            <v>2002046</v>
          </cell>
          <cell r="AO840" t="str">
            <v>financeapproved</v>
          </cell>
          <cell r="AP840" t="b">
            <v>0</v>
          </cell>
        </row>
        <row r="841">
          <cell r="H841" t="str">
            <v>Administered</v>
          </cell>
          <cell r="K841">
            <v>7211</v>
          </cell>
          <cell r="P841">
            <v>4100003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O841" t="str">
            <v>financeapproved</v>
          </cell>
          <cell r="AP841" t="b">
            <v>0</v>
          </cell>
        </row>
        <row r="842">
          <cell r="H842" t="str">
            <v>Administered</v>
          </cell>
          <cell r="K842">
            <v>7211</v>
          </cell>
          <cell r="P842">
            <v>4100003</v>
          </cell>
          <cell r="X842">
            <v>265137</v>
          </cell>
          <cell r="Y842">
            <v>265137</v>
          </cell>
          <cell r="Z842">
            <v>265137</v>
          </cell>
          <cell r="AA842">
            <v>265137</v>
          </cell>
          <cell r="AB842">
            <v>265137</v>
          </cell>
          <cell r="AC842">
            <v>265137</v>
          </cell>
          <cell r="AO842" t="str">
            <v>financeapproved</v>
          </cell>
          <cell r="AP842" t="b">
            <v>0</v>
          </cell>
        </row>
        <row r="843">
          <cell r="H843" t="str">
            <v>Administered</v>
          </cell>
          <cell r="K843">
            <v>7211</v>
          </cell>
          <cell r="P843">
            <v>4100003</v>
          </cell>
          <cell r="X843">
            <v>-265137</v>
          </cell>
          <cell r="Y843">
            <v>-265137</v>
          </cell>
          <cell r="Z843">
            <v>-265137</v>
          </cell>
          <cell r="AA843">
            <v>-265137</v>
          </cell>
          <cell r="AB843">
            <v>-265137</v>
          </cell>
          <cell r="AC843">
            <v>-265137</v>
          </cell>
          <cell r="AO843" t="str">
            <v>financeapproved</v>
          </cell>
          <cell r="AP843" t="b">
            <v>0</v>
          </cell>
        </row>
        <row r="844">
          <cell r="H844" t="str">
            <v>Administered</v>
          </cell>
          <cell r="K844">
            <v>7211</v>
          </cell>
          <cell r="P844">
            <v>4100003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O844" t="str">
            <v>financeapproved</v>
          </cell>
          <cell r="AP844" t="b">
            <v>0</v>
          </cell>
        </row>
        <row r="845">
          <cell r="H845" t="str">
            <v>Administered</v>
          </cell>
          <cell r="K845">
            <v>7216</v>
          </cell>
          <cell r="P845">
            <v>4100001</v>
          </cell>
          <cell r="X845">
            <v>-67976</v>
          </cell>
          <cell r="Y845">
            <v>-67976</v>
          </cell>
          <cell r="Z845">
            <v>-67976</v>
          </cell>
          <cell r="AA845">
            <v>-67976</v>
          </cell>
          <cell r="AB845">
            <v>-67976</v>
          </cell>
          <cell r="AC845">
            <v>-67976</v>
          </cell>
          <cell r="AO845" t="str">
            <v>financeapproved</v>
          </cell>
          <cell r="AP845" t="b">
            <v>0</v>
          </cell>
        </row>
        <row r="846">
          <cell r="H846" t="str">
            <v>Administered</v>
          </cell>
          <cell r="K846">
            <v>7216</v>
          </cell>
          <cell r="P846">
            <v>4100001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O846" t="str">
            <v>financeapproved</v>
          </cell>
          <cell r="AP846" t="b">
            <v>0</v>
          </cell>
        </row>
        <row r="847">
          <cell r="H847" t="str">
            <v>Administered</v>
          </cell>
          <cell r="K847">
            <v>7216</v>
          </cell>
          <cell r="P847">
            <v>4100001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O847" t="str">
            <v>financeapproved</v>
          </cell>
          <cell r="AP847" t="b">
            <v>0</v>
          </cell>
        </row>
        <row r="848">
          <cell r="H848" t="str">
            <v>Administered</v>
          </cell>
          <cell r="K848">
            <v>7216</v>
          </cell>
          <cell r="P848">
            <v>4100001</v>
          </cell>
          <cell r="X848">
            <v>67976</v>
          </cell>
          <cell r="Y848">
            <v>67976</v>
          </cell>
          <cell r="Z848">
            <v>67976</v>
          </cell>
          <cell r="AA848">
            <v>67976</v>
          </cell>
          <cell r="AB848">
            <v>67976</v>
          </cell>
          <cell r="AC848">
            <v>67976</v>
          </cell>
          <cell r="AO848" t="str">
            <v>financeapproved</v>
          </cell>
          <cell r="AP848" t="b">
            <v>0</v>
          </cell>
        </row>
        <row r="849">
          <cell r="H849" t="str">
            <v>Administered</v>
          </cell>
          <cell r="K849">
            <v>0</v>
          </cell>
          <cell r="P849">
            <v>6100001</v>
          </cell>
          <cell r="X849">
            <v>23447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O849" t="str">
            <v>financeapproved</v>
          </cell>
          <cell r="AP849" t="b">
            <v>1</v>
          </cell>
        </row>
        <row r="850">
          <cell r="H850" t="str">
            <v>Administered</v>
          </cell>
          <cell r="K850">
            <v>0</v>
          </cell>
          <cell r="P850">
            <v>6100001</v>
          </cell>
          <cell r="X850">
            <v>23447</v>
          </cell>
          <cell r="Y850">
            <v>23447</v>
          </cell>
          <cell r="Z850">
            <v>23447</v>
          </cell>
          <cell r="AA850">
            <v>23447</v>
          </cell>
          <cell r="AB850">
            <v>23447</v>
          </cell>
          <cell r="AC850">
            <v>23447</v>
          </cell>
          <cell r="AO850" t="str">
            <v>financeapproved</v>
          </cell>
          <cell r="AP850" t="b">
            <v>0</v>
          </cell>
        </row>
        <row r="851">
          <cell r="H851" t="str">
            <v>Administered</v>
          </cell>
          <cell r="K851">
            <v>0</v>
          </cell>
          <cell r="P851">
            <v>6211007</v>
          </cell>
          <cell r="X851">
            <v>-41545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O851" t="str">
            <v>financeapproved</v>
          </cell>
          <cell r="AP851" t="b">
            <v>1</v>
          </cell>
        </row>
        <row r="852">
          <cell r="H852" t="str">
            <v>Administered</v>
          </cell>
          <cell r="K852">
            <v>0</v>
          </cell>
          <cell r="P852">
            <v>6211007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O852" t="str">
            <v>financeapproved</v>
          </cell>
          <cell r="AP852" t="b">
            <v>0</v>
          </cell>
        </row>
        <row r="853">
          <cell r="H853" t="str">
            <v>Administered</v>
          </cell>
          <cell r="K853">
            <v>0</v>
          </cell>
          <cell r="P853">
            <v>6211013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O853" t="str">
            <v>financeapproved</v>
          </cell>
          <cell r="AP853" t="b">
            <v>0</v>
          </cell>
        </row>
        <row r="854">
          <cell r="H854" t="str">
            <v>Administered</v>
          </cell>
          <cell r="K854">
            <v>0</v>
          </cell>
          <cell r="P854">
            <v>6211013</v>
          </cell>
          <cell r="X854">
            <v>22119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O854" t="str">
            <v>financeapproved</v>
          </cell>
          <cell r="AP854" t="b">
            <v>1</v>
          </cell>
        </row>
        <row r="855">
          <cell r="H855" t="str">
            <v>Administered</v>
          </cell>
          <cell r="K855">
            <v>0</v>
          </cell>
          <cell r="P855">
            <v>6211098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O855" t="str">
            <v>financeapproved</v>
          </cell>
          <cell r="AP855" t="b">
            <v>0</v>
          </cell>
        </row>
        <row r="856">
          <cell r="H856" t="str">
            <v>Administered</v>
          </cell>
          <cell r="K856">
            <v>0</v>
          </cell>
          <cell r="P856">
            <v>6211098</v>
          </cell>
          <cell r="X856">
            <v>2145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O856" t="str">
            <v>financeapproved</v>
          </cell>
          <cell r="AP856" t="b">
            <v>1</v>
          </cell>
        </row>
        <row r="857">
          <cell r="H857" t="str">
            <v>Administered</v>
          </cell>
          <cell r="K857">
            <v>0</v>
          </cell>
          <cell r="P857">
            <v>6212003</v>
          </cell>
          <cell r="X857">
            <v>-249753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O857" t="str">
            <v>financeapproved</v>
          </cell>
          <cell r="AP857" t="b">
            <v>1</v>
          </cell>
        </row>
        <row r="858">
          <cell r="H858" t="str">
            <v>Administered</v>
          </cell>
          <cell r="K858">
            <v>0</v>
          </cell>
          <cell r="P858">
            <v>6212003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O858" t="str">
            <v>financeapproved</v>
          </cell>
          <cell r="AP858" t="b">
            <v>0</v>
          </cell>
        </row>
        <row r="859">
          <cell r="H859" t="str">
            <v>Administered</v>
          </cell>
          <cell r="K859">
            <v>0</v>
          </cell>
          <cell r="P859">
            <v>6212003</v>
          </cell>
          <cell r="X859">
            <v>-46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O859" t="str">
            <v>financeapproved</v>
          </cell>
          <cell r="AP859" t="b">
            <v>1</v>
          </cell>
        </row>
        <row r="860">
          <cell r="H860" t="str">
            <v>Administered</v>
          </cell>
          <cell r="K860">
            <v>0</v>
          </cell>
          <cell r="P860">
            <v>6212003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O860" t="str">
            <v>financeapproved</v>
          </cell>
          <cell r="AP860" t="b">
            <v>0</v>
          </cell>
        </row>
        <row r="861">
          <cell r="H861" t="str">
            <v>Administered</v>
          </cell>
          <cell r="K861">
            <v>0</v>
          </cell>
          <cell r="P861">
            <v>6212003</v>
          </cell>
          <cell r="X861">
            <v>-62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O861" t="str">
            <v>financeapproved</v>
          </cell>
          <cell r="AP861" t="b">
            <v>1</v>
          </cell>
        </row>
        <row r="862">
          <cell r="H862" t="str">
            <v>Administered</v>
          </cell>
          <cell r="K862">
            <v>0</v>
          </cell>
          <cell r="P862">
            <v>6212003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O862" t="str">
            <v>financeapproved</v>
          </cell>
          <cell r="AP862" t="b">
            <v>0</v>
          </cell>
        </row>
        <row r="863">
          <cell r="H863" t="str">
            <v>Administered</v>
          </cell>
          <cell r="K863">
            <v>0</v>
          </cell>
          <cell r="P863">
            <v>6212005</v>
          </cell>
          <cell r="X863">
            <v>-1862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O863" t="str">
            <v>financeapproved</v>
          </cell>
          <cell r="AP863" t="b">
            <v>1</v>
          </cell>
        </row>
        <row r="864">
          <cell r="H864" t="str">
            <v>Administered</v>
          </cell>
          <cell r="K864">
            <v>0</v>
          </cell>
          <cell r="P864">
            <v>6212005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O864" t="str">
            <v>financeapproved</v>
          </cell>
          <cell r="AP864" t="b">
            <v>0</v>
          </cell>
        </row>
        <row r="865">
          <cell r="H865" t="str">
            <v>Administered</v>
          </cell>
          <cell r="K865">
            <v>0</v>
          </cell>
          <cell r="P865">
            <v>6212006</v>
          </cell>
          <cell r="X865">
            <v>-29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O865" t="str">
            <v>financeapproved</v>
          </cell>
          <cell r="AP865" t="b">
            <v>1</v>
          </cell>
        </row>
        <row r="866">
          <cell r="H866" t="str">
            <v>Administered</v>
          </cell>
          <cell r="K866">
            <v>0</v>
          </cell>
          <cell r="P866">
            <v>6212006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O866" t="str">
            <v>financeapproved</v>
          </cell>
          <cell r="AP866" t="b">
            <v>0</v>
          </cell>
        </row>
        <row r="867">
          <cell r="H867" t="str">
            <v>Administered</v>
          </cell>
          <cell r="K867">
            <v>0</v>
          </cell>
          <cell r="P867">
            <v>6212098</v>
          </cell>
          <cell r="X867">
            <v>-718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O867" t="str">
            <v>financeapproved</v>
          </cell>
          <cell r="AP867" t="b">
            <v>1</v>
          </cell>
        </row>
        <row r="868">
          <cell r="H868" t="str">
            <v>Administered</v>
          </cell>
          <cell r="K868">
            <v>0</v>
          </cell>
          <cell r="P868">
            <v>6212098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O868" t="str">
            <v>financeapproved</v>
          </cell>
          <cell r="AP868" t="b">
            <v>0</v>
          </cell>
        </row>
        <row r="869">
          <cell r="H869" t="str">
            <v>Administered</v>
          </cell>
          <cell r="K869">
            <v>0</v>
          </cell>
          <cell r="P869">
            <v>6900002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O869" t="str">
            <v>financeapproved</v>
          </cell>
          <cell r="AP869" t="b">
            <v>0</v>
          </cell>
        </row>
        <row r="870">
          <cell r="H870" t="str">
            <v>Administered</v>
          </cell>
          <cell r="K870">
            <v>0</v>
          </cell>
          <cell r="P870">
            <v>6900002</v>
          </cell>
          <cell r="X870">
            <v>246304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O870" t="str">
            <v>financeapproved</v>
          </cell>
          <cell r="AP870" t="b">
            <v>1</v>
          </cell>
        </row>
        <row r="871">
          <cell r="H871" t="str">
            <v>Administered</v>
          </cell>
          <cell r="K871">
            <v>7131</v>
          </cell>
          <cell r="P871">
            <v>5311001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O871" t="str">
            <v>financeapproved</v>
          </cell>
          <cell r="AP871" t="b">
            <v>0</v>
          </cell>
        </row>
        <row r="872">
          <cell r="H872" t="str">
            <v>Administered</v>
          </cell>
          <cell r="K872">
            <v>7131</v>
          </cell>
          <cell r="P872">
            <v>5311001</v>
          </cell>
          <cell r="X872">
            <v>822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O872" t="str">
            <v>financeapproved</v>
          </cell>
          <cell r="AP872" t="b">
            <v>0</v>
          </cell>
        </row>
        <row r="873">
          <cell r="H873" t="str">
            <v>Administered</v>
          </cell>
          <cell r="K873">
            <v>7131</v>
          </cell>
          <cell r="P873">
            <v>5311002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O873" t="str">
            <v>financeapproved</v>
          </cell>
          <cell r="AP873" t="b">
            <v>0</v>
          </cell>
        </row>
        <row r="874">
          <cell r="H874" t="str">
            <v>Administered</v>
          </cell>
          <cell r="K874">
            <v>7131</v>
          </cell>
          <cell r="P874">
            <v>5311002</v>
          </cell>
          <cell r="X874">
            <v>918369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O874" t="str">
            <v>financeapproved</v>
          </cell>
          <cell r="AP874" t="b">
            <v>0</v>
          </cell>
        </row>
        <row r="875">
          <cell r="H875" t="str">
            <v>Administered</v>
          </cell>
          <cell r="K875">
            <v>7131</v>
          </cell>
          <cell r="P875">
            <v>5312002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O875" t="str">
            <v>financeapproved</v>
          </cell>
          <cell r="AP875" t="b">
            <v>0</v>
          </cell>
        </row>
        <row r="876">
          <cell r="H876" t="str">
            <v>Administered</v>
          </cell>
          <cell r="K876">
            <v>7131</v>
          </cell>
          <cell r="P876">
            <v>5312002</v>
          </cell>
          <cell r="X876">
            <v>156727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O876" t="str">
            <v>financeapproved</v>
          </cell>
          <cell r="AP876" t="b">
            <v>0</v>
          </cell>
        </row>
        <row r="877">
          <cell r="H877" t="str">
            <v>Administered</v>
          </cell>
          <cell r="K877">
            <v>7141</v>
          </cell>
          <cell r="P877">
            <v>5311001</v>
          </cell>
          <cell r="X877">
            <v>-822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O877" t="str">
            <v>financeapproved</v>
          </cell>
          <cell r="AP877" t="b">
            <v>0</v>
          </cell>
        </row>
        <row r="878">
          <cell r="H878" t="str">
            <v>Administered</v>
          </cell>
          <cell r="K878">
            <v>7141</v>
          </cell>
          <cell r="P878">
            <v>5311001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O878" t="str">
            <v>financeapproved</v>
          </cell>
          <cell r="AP878" t="b">
            <v>0</v>
          </cell>
        </row>
        <row r="879">
          <cell r="H879" t="str">
            <v>Administered</v>
          </cell>
          <cell r="K879">
            <v>7141</v>
          </cell>
          <cell r="P879">
            <v>5311002</v>
          </cell>
          <cell r="X879">
            <v>-918369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O879" t="str">
            <v>financeapproved</v>
          </cell>
          <cell r="AP879" t="b">
            <v>0</v>
          </cell>
        </row>
        <row r="880">
          <cell r="H880" t="str">
            <v>Administered</v>
          </cell>
          <cell r="K880">
            <v>7141</v>
          </cell>
          <cell r="P880">
            <v>5311002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O880" t="str">
            <v>financeapproved</v>
          </cell>
          <cell r="AP880" t="b">
            <v>0</v>
          </cell>
        </row>
        <row r="881">
          <cell r="H881" t="str">
            <v>Administered</v>
          </cell>
          <cell r="K881">
            <v>7141</v>
          </cell>
          <cell r="P881">
            <v>5312002</v>
          </cell>
          <cell r="X881">
            <v>-156727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O881" t="str">
            <v>financeapproved</v>
          </cell>
          <cell r="AP881" t="b">
            <v>0</v>
          </cell>
        </row>
        <row r="882">
          <cell r="H882" t="str">
            <v>Administered</v>
          </cell>
          <cell r="K882">
            <v>7141</v>
          </cell>
          <cell r="P882">
            <v>5312002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O882" t="str">
            <v>financeapproved</v>
          </cell>
          <cell r="AP882" t="b">
            <v>0</v>
          </cell>
        </row>
        <row r="883">
          <cell r="H883" t="str">
            <v>Administered</v>
          </cell>
          <cell r="K883">
            <v>7161</v>
          </cell>
          <cell r="P883">
            <v>5311002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O883" t="str">
            <v>financeapproved</v>
          </cell>
          <cell r="AP883" t="b">
            <v>0</v>
          </cell>
        </row>
        <row r="884">
          <cell r="H884" t="str">
            <v>Administered</v>
          </cell>
          <cell r="K884">
            <v>7161</v>
          </cell>
          <cell r="P884">
            <v>5311002</v>
          </cell>
          <cell r="X884">
            <v>1614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O884" t="str">
            <v>financeapproved</v>
          </cell>
          <cell r="AP884" t="b">
            <v>0</v>
          </cell>
        </row>
        <row r="885">
          <cell r="H885" t="str">
            <v>Administered</v>
          </cell>
          <cell r="K885">
            <v>7161</v>
          </cell>
          <cell r="P885">
            <v>5312002</v>
          </cell>
          <cell r="X885">
            <v>-483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O885" t="str">
            <v>financeapproved</v>
          </cell>
          <cell r="AP885" t="b">
            <v>0</v>
          </cell>
        </row>
        <row r="886">
          <cell r="H886" t="str">
            <v>Administered</v>
          </cell>
          <cell r="K886">
            <v>7161</v>
          </cell>
          <cell r="P886">
            <v>5312002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O886" t="str">
            <v>financeapproved</v>
          </cell>
          <cell r="AP886" t="b">
            <v>0</v>
          </cell>
        </row>
        <row r="887">
          <cell r="H887" t="str">
            <v>Administered</v>
          </cell>
          <cell r="K887">
            <v>7165</v>
          </cell>
          <cell r="P887">
            <v>5311002</v>
          </cell>
          <cell r="X887">
            <v>-1614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O887" t="str">
            <v>financeapproved</v>
          </cell>
          <cell r="AP887" t="b">
            <v>0</v>
          </cell>
        </row>
        <row r="888">
          <cell r="H888" t="str">
            <v>Administered</v>
          </cell>
          <cell r="K888">
            <v>7165</v>
          </cell>
          <cell r="P888">
            <v>5311002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O888" t="str">
            <v>financeapproved</v>
          </cell>
          <cell r="AP888" t="b">
            <v>0</v>
          </cell>
        </row>
        <row r="889">
          <cell r="H889" t="str">
            <v>Administered</v>
          </cell>
          <cell r="K889">
            <v>7165</v>
          </cell>
          <cell r="P889">
            <v>5312002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O889" t="str">
            <v>financeapproved</v>
          </cell>
          <cell r="AP889" t="b">
            <v>0</v>
          </cell>
        </row>
        <row r="890">
          <cell r="H890" t="str">
            <v>Administered</v>
          </cell>
          <cell r="K890">
            <v>7165</v>
          </cell>
          <cell r="P890">
            <v>5312002</v>
          </cell>
          <cell r="X890">
            <v>483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O890" t="str">
            <v>financeapproved</v>
          </cell>
          <cell r="AP890" t="b">
            <v>0</v>
          </cell>
        </row>
        <row r="891">
          <cell r="H891" t="str">
            <v>Administered</v>
          </cell>
          <cell r="K891">
            <v>7211</v>
          </cell>
          <cell r="P891">
            <v>4100001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O891" t="str">
            <v>financeapproved</v>
          </cell>
          <cell r="AP891" t="b">
            <v>0</v>
          </cell>
        </row>
        <row r="892">
          <cell r="H892" t="str">
            <v>Administered</v>
          </cell>
          <cell r="K892">
            <v>7211</v>
          </cell>
          <cell r="P892">
            <v>4100001</v>
          </cell>
          <cell r="X892">
            <v>3421623</v>
          </cell>
          <cell r="Y892">
            <v>2714549</v>
          </cell>
          <cell r="Z892">
            <v>2714549</v>
          </cell>
          <cell r="AA892">
            <v>2714549</v>
          </cell>
          <cell r="AB892">
            <v>2714549</v>
          </cell>
          <cell r="AC892">
            <v>2714549</v>
          </cell>
          <cell r="AO892" t="str">
            <v>financeapproved</v>
          </cell>
          <cell r="AP892" t="b">
            <v>0</v>
          </cell>
        </row>
        <row r="893">
          <cell r="H893" t="str">
            <v>Administered</v>
          </cell>
          <cell r="K893">
            <v>7211</v>
          </cell>
          <cell r="P893">
            <v>4100001</v>
          </cell>
          <cell r="X893">
            <v>-2714549</v>
          </cell>
          <cell r="Y893">
            <v>-2714549</v>
          </cell>
          <cell r="Z893">
            <v>-2714549</v>
          </cell>
          <cell r="AA893">
            <v>-2714549</v>
          </cell>
          <cell r="AB893">
            <v>-2714549</v>
          </cell>
          <cell r="AC893">
            <v>-2714549</v>
          </cell>
          <cell r="AO893" t="str">
            <v>financeapproved</v>
          </cell>
          <cell r="AP893" t="b">
            <v>0</v>
          </cell>
        </row>
        <row r="894">
          <cell r="H894" t="str">
            <v>Administered</v>
          </cell>
          <cell r="K894">
            <v>7211</v>
          </cell>
          <cell r="P894">
            <v>4100001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O894" t="str">
            <v>financeapproved</v>
          </cell>
          <cell r="AP894" t="b">
            <v>0</v>
          </cell>
        </row>
        <row r="895">
          <cell r="H895" t="str">
            <v>Administered</v>
          </cell>
          <cell r="K895">
            <v>7211</v>
          </cell>
          <cell r="P895">
            <v>4100003</v>
          </cell>
          <cell r="X895">
            <v>-995218</v>
          </cell>
          <cell r="Y895">
            <v>501463</v>
          </cell>
          <cell r="Z895">
            <v>501463</v>
          </cell>
          <cell r="AA895">
            <v>501463</v>
          </cell>
          <cell r="AB895">
            <v>501463</v>
          </cell>
          <cell r="AC895">
            <v>501463</v>
          </cell>
          <cell r="AO895" t="str">
            <v>financeapproved</v>
          </cell>
          <cell r="AP895" t="b">
            <v>0</v>
          </cell>
        </row>
        <row r="896">
          <cell r="H896" t="str">
            <v>Administered</v>
          </cell>
          <cell r="K896">
            <v>7211</v>
          </cell>
          <cell r="P896">
            <v>4100003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O896" t="str">
            <v>financeapproved</v>
          </cell>
          <cell r="AP896" t="b">
            <v>0</v>
          </cell>
        </row>
        <row r="897">
          <cell r="H897" t="str">
            <v>Administered</v>
          </cell>
          <cell r="K897">
            <v>7211</v>
          </cell>
          <cell r="P897">
            <v>4100003</v>
          </cell>
          <cell r="X897">
            <v>-501463</v>
          </cell>
          <cell r="Y897">
            <v>-501463</v>
          </cell>
          <cell r="Z897">
            <v>-501463</v>
          </cell>
          <cell r="AA897">
            <v>-501463</v>
          </cell>
          <cell r="AB897">
            <v>-501463</v>
          </cell>
          <cell r="AC897">
            <v>-501463</v>
          </cell>
          <cell r="AO897" t="str">
            <v>financeapproved</v>
          </cell>
          <cell r="AP897" t="b">
            <v>0</v>
          </cell>
        </row>
        <row r="898">
          <cell r="H898" t="str">
            <v>Administered</v>
          </cell>
          <cell r="K898">
            <v>7211</v>
          </cell>
          <cell r="P898">
            <v>4100003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O898" t="str">
            <v>financeapproved</v>
          </cell>
          <cell r="AP898" t="b">
            <v>0</v>
          </cell>
        </row>
        <row r="899">
          <cell r="H899" t="str">
            <v>Administered</v>
          </cell>
          <cell r="K899">
            <v>7211</v>
          </cell>
          <cell r="P899">
            <v>4100011</v>
          </cell>
          <cell r="X899">
            <v>-41138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O899" t="str">
            <v>financeapproved</v>
          </cell>
          <cell r="AP899" t="b">
            <v>0</v>
          </cell>
        </row>
        <row r="900">
          <cell r="H900" t="str">
            <v>Administered</v>
          </cell>
          <cell r="K900">
            <v>7211</v>
          </cell>
          <cell r="P900">
            <v>4100011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O900" t="str">
            <v>financeapproved</v>
          </cell>
          <cell r="AP900" t="b">
            <v>0</v>
          </cell>
        </row>
        <row r="901">
          <cell r="H901" t="str">
            <v>Administered</v>
          </cell>
          <cell r="K901">
            <v>7216</v>
          </cell>
          <cell r="P901">
            <v>4100001</v>
          </cell>
          <cell r="X901">
            <v>-707074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O901" t="str">
            <v>financeapproved</v>
          </cell>
          <cell r="AP901" t="b">
            <v>0</v>
          </cell>
        </row>
        <row r="902">
          <cell r="H902" t="str">
            <v>Administered</v>
          </cell>
          <cell r="K902">
            <v>7216</v>
          </cell>
          <cell r="P902">
            <v>4100001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O902" t="str">
            <v>financeapproved</v>
          </cell>
          <cell r="AP902" t="b">
            <v>0</v>
          </cell>
        </row>
        <row r="903">
          <cell r="H903" t="str">
            <v>Administered</v>
          </cell>
          <cell r="K903">
            <v>7216</v>
          </cell>
          <cell r="P903">
            <v>4100003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O903" t="str">
            <v>financeapproved</v>
          </cell>
          <cell r="AP903" t="b">
            <v>0</v>
          </cell>
        </row>
        <row r="904">
          <cell r="H904" t="str">
            <v>Administered</v>
          </cell>
          <cell r="K904">
            <v>7216</v>
          </cell>
          <cell r="P904">
            <v>4100003</v>
          </cell>
          <cell r="X904">
            <v>1496681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O904" t="str">
            <v>financeapproved</v>
          </cell>
          <cell r="AP904" t="b">
            <v>0</v>
          </cell>
        </row>
        <row r="905">
          <cell r="H905" t="str">
            <v>Administered</v>
          </cell>
          <cell r="K905">
            <v>7216</v>
          </cell>
          <cell r="P905">
            <v>4100011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O905" t="str">
            <v>financeapproved</v>
          </cell>
          <cell r="AP905" t="b">
            <v>0</v>
          </cell>
        </row>
        <row r="906">
          <cell r="H906" t="str">
            <v>Administered</v>
          </cell>
          <cell r="K906">
            <v>7216</v>
          </cell>
          <cell r="P906">
            <v>4100011</v>
          </cell>
          <cell r="X906">
            <v>41138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O906" t="str">
            <v>financeapproved</v>
          </cell>
          <cell r="AP906" t="b">
            <v>0</v>
          </cell>
        </row>
        <row r="907">
          <cell r="H907" t="str">
            <v>Departmental</v>
          </cell>
          <cell r="K907">
            <v>0</v>
          </cell>
          <cell r="P907">
            <v>6100001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O907" t="str">
            <v>financeapproved</v>
          </cell>
          <cell r="AP907" t="b">
            <v>0</v>
          </cell>
        </row>
        <row r="908">
          <cell r="H908" t="str">
            <v>Departmental</v>
          </cell>
          <cell r="K908">
            <v>0</v>
          </cell>
          <cell r="P908">
            <v>6100001</v>
          </cell>
          <cell r="X908">
            <v>95363</v>
          </cell>
          <cell r="Y908">
            <v>31475</v>
          </cell>
          <cell r="Z908">
            <v>31475</v>
          </cell>
          <cell r="AA908">
            <v>31475</v>
          </cell>
          <cell r="AB908">
            <v>31475</v>
          </cell>
          <cell r="AC908">
            <v>31475</v>
          </cell>
          <cell r="AO908" t="str">
            <v>financeapproved</v>
          </cell>
          <cell r="AP908" t="b">
            <v>1</v>
          </cell>
        </row>
        <row r="909">
          <cell r="H909" t="str">
            <v>Departmental</v>
          </cell>
          <cell r="K909">
            <v>0</v>
          </cell>
          <cell r="P909">
            <v>6211006</v>
          </cell>
          <cell r="X909">
            <v>-355</v>
          </cell>
          <cell r="Y909">
            <v>-101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O909" t="str">
            <v>financeapproved</v>
          </cell>
          <cell r="AP909" t="b">
            <v>1</v>
          </cell>
        </row>
        <row r="910">
          <cell r="H910" t="str">
            <v>Departmental</v>
          </cell>
          <cell r="K910">
            <v>0</v>
          </cell>
          <cell r="P910">
            <v>6211006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O910" t="str">
            <v>financeapproved</v>
          </cell>
          <cell r="AP910" t="b">
            <v>0</v>
          </cell>
        </row>
        <row r="911">
          <cell r="H911" t="str">
            <v>Departmental</v>
          </cell>
          <cell r="K911">
            <v>0</v>
          </cell>
          <cell r="P911">
            <v>6231013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O911" t="str">
            <v>financeapproved</v>
          </cell>
          <cell r="AP911" t="b">
            <v>0</v>
          </cell>
        </row>
        <row r="912">
          <cell r="H912" t="str">
            <v>Departmental</v>
          </cell>
          <cell r="K912">
            <v>0</v>
          </cell>
          <cell r="P912">
            <v>6231013</v>
          </cell>
          <cell r="X912">
            <v>456</v>
          </cell>
          <cell r="Y912">
            <v>298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O912" t="str">
            <v>financeapproved</v>
          </cell>
          <cell r="AP912" t="b">
            <v>1</v>
          </cell>
        </row>
        <row r="913">
          <cell r="H913" t="str">
            <v>Departmental</v>
          </cell>
          <cell r="K913">
            <v>0</v>
          </cell>
          <cell r="P913">
            <v>6900002</v>
          </cell>
          <cell r="X913">
            <v>-63989</v>
          </cell>
          <cell r="Y913">
            <v>-197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O913" t="str">
            <v>financeapproved</v>
          </cell>
          <cell r="AP913" t="b">
            <v>1</v>
          </cell>
        </row>
        <row r="914">
          <cell r="H914" t="str">
            <v>Departmental</v>
          </cell>
          <cell r="K914">
            <v>0</v>
          </cell>
          <cell r="P914">
            <v>6900002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O914" t="str">
            <v>financeapproved</v>
          </cell>
          <cell r="AP914" t="b">
            <v>0</v>
          </cell>
        </row>
        <row r="915">
          <cell r="H915" t="str">
            <v>Departmental</v>
          </cell>
          <cell r="K915">
            <v>0</v>
          </cell>
          <cell r="P915">
            <v>3380101</v>
          </cell>
          <cell r="X915">
            <v>-15622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O915" t="str">
            <v>financeapproved</v>
          </cell>
          <cell r="AP915" t="b">
            <v>0</v>
          </cell>
        </row>
        <row r="916">
          <cell r="H916" t="str">
            <v>Departmental</v>
          </cell>
          <cell r="K916">
            <v>0</v>
          </cell>
          <cell r="P916">
            <v>3380101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O916" t="str">
            <v>financeapproved</v>
          </cell>
          <cell r="AP916" t="b">
            <v>0</v>
          </cell>
        </row>
        <row r="917">
          <cell r="H917" t="str">
            <v>Departmental</v>
          </cell>
          <cell r="K917">
            <v>0</v>
          </cell>
          <cell r="P917">
            <v>3380102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O917" t="str">
            <v>financeapproved</v>
          </cell>
          <cell r="AP917" t="b">
            <v>0</v>
          </cell>
        </row>
        <row r="918">
          <cell r="H918" t="str">
            <v>Departmental</v>
          </cell>
          <cell r="K918">
            <v>0</v>
          </cell>
          <cell r="P918">
            <v>3380102</v>
          </cell>
          <cell r="X918">
            <v>15622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O918" t="str">
            <v>financeapproved</v>
          </cell>
          <cell r="AP918" t="b">
            <v>0</v>
          </cell>
        </row>
        <row r="919">
          <cell r="H919" t="str">
            <v>Departmental</v>
          </cell>
          <cell r="K919">
            <v>0</v>
          </cell>
          <cell r="P919">
            <v>5250098</v>
          </cell>
          <cell r="X919">
            <v>-1</v>
          </cell>
          <cell r="Y919">
            <v>-1</v>
          </cell>
          <cell r="Z919">
            <v>-1</v>
          </cell>
          <cell r="AA919">
            <v>-1</v>
          </cell>
          <cell r="AB919">
            <v>-1</v>
          </cell>
          <cell r="AC919">
            <v>-1</v>
          </cell>
          <cell r="AO919" t="str">
            <v>financeapproved</v>
          </cell>
          <cell r="AP919" t="b">
            <v>0</v>
          </cell>
        </row>
        <row r="920">
          <cell r="H920" t="str">
            <v>Departmental</v>
          </cell>
          <cell r="K920">
            <v>0</v>
          </cell>
          <cell r="P920">
            <v>5250098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O920" t="str">
            <v>financeapproved</v>
          </cell>
          <cell r="AP920" t="b">
            <v>0</v>
          </cell>
        </row>
        <row r="921">
          <cell r="H921" t="str">
            <v>Departmental</v>
          </cell>
          <cell r="K921">
            <v>0</v>
          </cell>
          <cell r="P921">
            <v>5400001</v>
          </cell>
          <cell r="X921">
            <v>-1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O921" t="str">
            <v>financeapproved</v>
          </cell>
          <cell r="AP921" t="b">
            <v>0</v>
          </cell>
        </row>
        <row r="922">
          <cell r="H922" t="str">
            <v>Departmental</v>
          </cell>
          <cell r="K922">
            <v>0</v>
          </cell>
          <cell r="P922">
            <v>5400001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O922" t="str">
            <v>financeapproved</v>
          </cell>
          <cell r="AP922" t="b">
            <v>0</v>
          </cell>
        </row>
        <row r="923">
          <cell r="H923" t="str">
            <v>Departmental</v>
          </cell>
          <cell r="K923">
            <v>0</v>
          </cell>
          <cell r="P923">
            <v>6100001</v>
          </cell>
          <cell r="X923">
            <v>-484</v>
          </cell>
          <cell r="Y923">
            <v>127499</v>
          </cell>
          <cell r="Z923">
            <v>127499</v>
          </cell>
          <cell r="AA923">
            <v>127499</v>
          </cell>
          <cell r="AB923">
            <v>127499</v>
          </cell>
          <cell r="AC923">
            <v>127499</v>
          </cell>
          <cell r="AO923" t="str">
            <v>financeapproved</v>
          </cell>
          <cell r="AP923" t="b">
            <v>0</v>
          </cell>
        </row>
        <row r="924">
          <cell r="H924" t="str">
            <v>Departmental</v>
          </cell>
          <cell r="K924">
            <v>0</v>
          </cell>
          <cell r="P924">
            <v>6100001</v>
          </cell>
          <cell r="X924">
            <v>350343</v>
          </cell>
          <cell r="Y924">
            <v>414715</v>
          </cell>
          <cell r="Z924">
            <v>414715</v>
          </cell>
          <cell r="AA924">
            <v>414715</v>
          </cell>
          <cell r="AB924">
            <v>414715</v>
          </cell>
          <cell r="AC924">
            <v>414715</v>
          </cell>
          <cell r="AO924" t="str">
            <v>financeapproved</v>
          </cell>
          <cell r="AP924" t="b">
            <v>1</v>
          </cell>
        </row>
        <row r="925">
          <cell r="H925" t="str">
            <v>Departmental</v>
          </cell>
          <cell r="K925">
            <v>0</v>
          </cell>
          <cell r="P925">
            <v>6211002</v>
          </cell>
          <cell r="X925">
            <v>-4523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O925" t="str">
            <v>financeapproved</v>
          </cell>
          <cell r="AP925" t="b">
            <v>1</v>
          </cell>
        </row>
        <row r="926">
          <cell r="H926" t="str">
            <v>Departmental</v>
          </cell>
          <cell r="K926">
            <v>0</v>
          </cell>
          <cell r="P926">
            <v>6211002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O926" t="str">
            <v>financeapproved</v>
          </cell>
          <cell r="AP926" t="b">
            <v>0</v>
          </cell>
        </row>
        <row r="927">
          <cell r="H927" t="str">
            <v>Departmental</v>
          </cell>
          <cell r="K927">
            <v>0</v>
          </cell>
          <cell r="P927">
            <v>6211006</v>
          </cell>
          <cell r="X927">
            <v>128166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O927" t="str">
            <v>financeapproved</v>
          </cell>
          <cell r="AP927" t="b">
            <v>0</v>
          </cell>
        </row>
        <row r="928">
          <cell r="H928" t="str">
            <v>Departmental</v>
          </cell>
          <cell r="K928">
            <v>0</v>
          </cell>
          <cell r="P928">
            <v>6211006</v>
          </cell>
          <cell r="X928">
            <v>128166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O928" t="str">
            <v>financeapproved</v>
          </cell>
          <cell r="AP928" t="b">
            <v>1</v>
          </cell>
        </row>
        <row r="929">
          <cell r="H929" t="str">
            <v>Departmental</v>
          </cell>
          <cell r="K929">
            <v>0</v>
          </cell>
          <cell r="P929">
            <v>6211013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O929" t="str">
            <v>financeapproved</v>
          </cell>
          <cell r="AP929" t="b">
            <v>0</v>
          </cell>
        </row>
        <row r="930">
          <cell r="H930" t="str">
            <v>Departmental</v>
          </cell>
          <cell r="K930">
            <v>0</v>
          </cell>
          <cell r="P930">
            <v>6211013</v>
          </cell>
          <cell r="X930">
            <v>1653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O930" t="str">
            <v>financeapproved</v>
          </cell>
          <cell r="AP930" t="b">
            <v>1</v>
          </cell>
        </row>
        <row r="931">
          <cell r="H931" t="str">
            <v>Departmental</v>
          </cell>
          <cell r="K931">
            <v>0</v>
          </cell>
          <cell r="P931">
            <v>6211098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O931" t="str">
            <v>financeapproved</v>
          </cell>
          <cell r="AP931" t="b">
            <v>0</v>
          </cell>
        </row>
        <row r="932">
          <cell r="H932" t="str">
            <v>Departmental</v>
          </cell>
          <cell r="K932">
            <v>0</v>
          </cell>
          <cell r="P932">
            <v>6211098</v>
          </cell>
          <cell r="X932">
            <v>389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O932" t="str">
            <v>financeapproved</v>
          </cell>
          <cell r="AP932" t="b">
            <v>1</v>
          </cell>
        </row>
        <row r="933">
          <cell r="H933" t="str">
            <v>Departmental</v>
          </cell>
          <cell r="K933">
            <v>0</v>
          </cell>
          <cell r="P933">
            <v>6212002</v>
          </cell>
          <cell r="X933">
            <v>-61241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O933" t="str">
            <v>financeapproved</v>
          </cell>
          <cell r="AP933" t="b">
            <v>1</v>
          </cell>
        </row>
        <row r="934">
          <cell r="H934" t="str">
            <v>Departmental</v>
          </cell>
          <cell r="K934">
            <v>0</v>
          </cell>
          <cell r="P934">
            <v>6212002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O934" t="str">
            <v>financeapproved</v>
          </cell>
          <cell r="AP934" t="b">
            <v>0</v>
          </cell>
        </row>
        <row r="935">
          <cell r="H935" t="str">
            <v>Departmental</v>
          </cell>
          <cell r="K935">
            <v>0</v>
          </cell>
          <cell r="P935">
            <v>6212003</v>
          </cell>
          <cell r="X935">
            <v>-37192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O935" t="str">
            <v>financeapproved</v>
          </cell>
          <cell r="AP935" t="b">
            <v>1</v>
          </cell>
        </row>
        <row r="936">
          <cell r="H936" t="str">
            <v>Departmental</v>
          </cell>
          <cell r="K936">
            <v>0</v>
          </cell>
          <cell r="P936">
            <v>6212003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O936" t="str">
            <v>financeapproved</v>
          </cell>
          <cell r="AP936" t="b">
            <v>0</v>
          </cell>
        </row>
        <row r="937">
          <cell r="H937" t="str">
            <v>Departmental</v>
          </cell>
          <cell r="K937">
            <v>0</v>
          </cell>
          <cell r="P937">
            <v>6212098</v>
          </cell>
          <cell r="X937">
            <v>-13114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O937" t="str">
            <v>financeapproved</v>
          </cell>
          <cell r="AP937" t="b">
            <v>1</v>
          </cell>
        </row>
        <row r="938">
          <cell r="H938" t="str">
            <v>Departmental</v>
          </cell>
          <cell r="K938">
            <v>0</v>
          </cell>
          <cell r="P938">
            <v>6212098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O938" t="str">
            <v>financeapproved</v>
          </cell>
          <cell r="AP938" t="b">
            <v>0</v>
          </cell>
        </row>
        <row r="939">
          <cell r="H939" t="str">
            <v>Departmental</v>
          </cell>
          <cell r="K939">
            <v>0</v>
          </cell>
          <cell r="P939">
            <v>6221201</v>
          </cell>
          <cell r="X939">
            <v>-7974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O939" t="str">
            <v>financeapproved</v>
          </cell>
          <cell r="AP939" t="b">
            <v>1</v>
          </cell>
        </row>
        <row r="940">
          <cell r="H940" t="str">
            <v>Departmental</v>
          </cell>
          <cell r="K940">
            <v>0</v>
          </cell>
          <cell r="P940">
            <v>6221201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O940" t="str">
            <v>financeapproved</v>
          </cell>
          <cell r="AP940" t="b">
            <v>0</v>
          </cell>
        </row>
        <row r="941">
          <cell r="H941" t="str">
            <v>Departmental</v>
          </cell>
          <cell r="K941">
            <v>0</v>
          </cell>
          <cell r="P941">
            <v>6231013</v>
          </cell>
          <cell r="X941">
            <v>-183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O941" t="str">
            <v>financeapproved</v>
          </cell>
          <cell r="AP941" t="b">
            <v>0</v>
          </cell>
        </row>
        <row r="942">
          <cell r="H942" t="str">
            <v>Departmental</v>
          </cell>
          <cell r="K942">
            <v>0</v>
          </cell>
          <cell r="P942">
            <v>6231013</v>
          </cell>
          <cell r="X942">
            <v>-183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O942" t="str">
            <v>financeapproved</v>
          </cell>
          <cell r="AP942" t="b">
            <v>1</v>
          </cell>
        </row>
        <row r="943">
          <cell r="H943" t="str">
            <v>Departmental</v>
          </cell>
          <cell r="K943">
            <v>0</v>
          </cell>
          <cell r="P943">
            <v>6900002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O943" t="str">
            <v>financeapproved</v>
          </cell>
          <cell r="AP943" t="b">
            <v>0</v>
          </cell>
        </row>
        <row r="944">
          <cell r="H944" t="str">
            <v>Departmental</v>
          </cell>
          <cell r="K944">
            <v>0</v>
          </cell>
          <cell r="P944">
            <v>6900002</v>
          </cell>
          <cell r="X944">
            <v>58391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O944" t="str">
            <v>financeapproved</v>
          </cell>
          <cell r="AP944" t="b">
            <v>1</v>
          </cell>
        </row>
        <row r="945">
          <cell r="H945" t="str">
            <v>Departmental</v>
          </cell>
          <cell r="K945">
            <v>0</v>
          </cell>
          <cell r="P945">
            <v>6100001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O945" t="str">
            <v>financeapproved</v>
          </cell>
          <cell r="AP945" t="b">
            <v>0</v>
          </cell>
        </row>
        <row r="946">
          <cell r="H946" t="str">
            <v>Departmental</v>
          </cell>
          <cell r="K946">
            <v>0</v>
          </cell>
          <cell r="P946">
            <v>6100001</v>
          </cell>
          <cell r="X946">
            <v>4664</v>
          </cell>
          <cell r="Y946">
            <v>4664</v>
          </cell>
          <cell r="Z946">
            <v>4664</v>
          </cell>
          <cell r="AA946">
            <v>4664</v>
          </cell>
          <cell r="AB946">
            <v>4664</v>
          </cell>
          <cell r="AC946">
            <v>4664</v>
          </cell>
          <cell r="AO946" t="str">
            <v>financeapproved</v>
          </cell>
          <cell r="AP946" t="b">
            <v>1</v>
          </cell>
        </row>
        <row r="947">
          <cell r="H947" t="str">
            <v>Departmental</v>
          </cell>
          <cell r="K947">
            <v>7131</v>
          </cell>
          <cell r="P947">
            <v>5311002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O947" t="str">
            <v>financeapproved</v>
          </cell>
          <cell r="AP947" t="b">
            <v>0</v>
          </cell>
        </row>
        <row r="948">
          <cell r="H948" t="str">
            <v>Departmental</v>
          </cell>
          <cell r="K948">
            <v>7131</v>
          </cell>
          <cell r="P948">
            <v>5311002</v>
          </cell>
          <cell r="X948">
            <v>4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O948" t="str">
            <v>financeapproved</v>
          </cell>
          <cell r="AP948" t="b">
            <v>0</v>
          </cell>
        </row>
        <row r="949">
          <cell r="H949" t="str">
            <v>Departmental</v>
          </cell>
          <cell r="K949">
            <v>7131</v>
          </cell>
          <cell r="P949">
            <v>5312002</v>
          </cell>
          <cell r="X949">
            <v>-2041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O949" t="str">
            <v>financeapproved</v>
          </cell>
          <cell r="AP949" t="b">
            <v>0</v>
          </cell>
        </row>
        <row r="950">
          <cell r="H950" t="str">
            <v>Departmental</v>
          </cell>
          <cell r="K950">
            <v>7131</v>
          </cell>
          <cell r="P950">
            <v>5312002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O950" t="str">
            <v>financeapproved</v>
          </cell>
          <cell r="AP950" t="b">
            <v>0</v>
          </cell>
        </row>
        <row r="951">
          <cell r="H951" t="str">
            <v>Departmental</v>
          </cell>
          <cell r="K951">
            <v>7131</v>
          </cell>
          <cell r="P951">
            <v>5311001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O951" t="str">
            <v>financeapproved</v>
          </cell>
          <cell r="AP951" t="b">
            <v>0</v>
          </cell>
        </row>
        <row r="952">
          <cell r="H952" t="str">
            <v>Departmental</v>
          </cell>
          <cell r="K952">
            <v>7131</v>
          </cell>
          <cell r="P952">
            <v>5311001</v>
          </cell>
          <cell r="X952">
            <v>2854</v>
          </cell>
          <cell r="Y952">
            <v>2854</v>
          </cell>
          <cell r="Z952">
            <v>2854</v>
          </cell>
          <cell r="AA952">
            <v>2854</v>
          </cell>
          <cell r="AB952">
            <v>2854</v>
          </cell>
          <cell r="AC952">
            <v>2854</v>
          </cell>
          <cell r="AO952" t="str">
            <v>financeapproved</v>
          </cell>
          <cell r="AP952" t="b">
            <v>0</v>
          </cell>
        </row>
        <row r="953">
          <cell r="H953" t="str">
            <v>Departmental</v>
          </cell>
          <cell r="K953">
            <v>7131</v>
          </cell>
          <cell r="P953">
            <v>5311001</v>
          </cell>
          <cell r="X953">
            <v>-2854</v>
          </cell>
          <cell r="Y953">
            <v>-2854</v>
          </cell>
          <cell r="Z953">
            <v>-2854</v>
          </cell>
          <cell r="AA953">
            <v>-2854</v>
          </cell>
          <cell r="AB953">
            <v>-2854</v>
          </cell>
          <cell r="AC953">
            <v>-2854</v>
          </cell>
          <cell r="AO953" t="str">
            <v>financeapproved</v>
          </cell>
          <cell r="AP953" t="b">
            <v>0</v>
          </cell>
        </row>
        <row r="954">
          <cell r="H954" t="str">
            <v>Departmental</v>
          </cell>
          <cell r="K954">
            <v>7131</v>
          </cell>
          <cell r="P954">
            <v>5311001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O954" t="str">
            <v>financeapproved</v>
          </cell>
          <cell r="AP954" t="b">
            <v>0</v>
          </cell>
        </row>
        <row r="955">
          <cell r="H955" t="str">
            <v>Departmental</v>
          </cell>
          <cell r="K955">
            <v>7131</v>
          </cell>
          <cell r="P955">
            <v>5311002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O955" t="str">
            <v>financeapproved</v>
          </cell>
          <cell r="AP955" t="b">
            <v>0</v>
          </cell>
        </row>
        <row r="956">
          <cell r="H956" t="str">
            <v>Departmental</v>
          </cell>
          <cell r="K956">
            <v>7131</v>
          </cell>
          <cell r="P956">
            <v>5311002</v>
          </cell>
          <cell r="X956">
            <v>355389</v>
          </cell>
          <cell r="Y956">
            <v>348044</v>
          </cell>
          <cell r="Z956">
            <v>348044</v>
          </cell>
          <cell r="AA956">
            <v>348044</v>
          </cell>
          <cell r="AB956">
            <v>348044</v>
          </cell>
          <cell r="AC956">
            <v>348044</v>
          </cell>
          <cell r="AO956" t="str">
            <v>financeapproved</v>
          </cell>
          <cell r="AP956" t="b">
            <v>0</v>
          </cell>
        </row>
        <row r="957">
          <cell r="H957" t="str">
            <v>Departmental</v>
          </cell>
          <cell r="K957">
            <v>7131</v>
          </cell>
          <cell r="P957">
            <v>5311002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O957" t="str">
            <v>financeapproved</v>
          </cell>
          <cell r="AP957" t="b">
            <v>0</v>
          </cell>
        </row>
        <row r="958">
          <cell r="H958" t="str">
            <v>Departmental</v>
          </cell>
          <cell r="K958">
            <v>7131</v>
          </cell>
          <cell r="P958">
            <v>5311002</v>
          </cell>
          <cell r="X958">
            <v>7363</v>
          </cell>
          <cell r="Y958">
            <v>7363</v>
          </cell>
          <cell r="Z958">
            <v>7363</v>
          </cell>
          <cell r="AA958">
            <v>7363</v>
          </cell>
          <cell r="AB958">
            <v>7363</v>
          </cell>
          <cell r="AC958">
            <v>7363</v>
          </cell>
          <cell r="AO958" t="str">
            <v>financeapproved</v>
          </cell>
          <cell r="AP958" t="b">
            <v>0</v>
          </cell>
        </row>
        <row r="959">
          <cell r="H959" t="str">
            <v>Departmental</v>
          </cell>
          <cell r="K959">
            <v>7131</v>
          </cell>
          <cell r="P959">
            <v>5311002</v>
          </cell>
          <cell r="X959">
            <v>-355407</v>
          </cell>
          <cell r="Y959">
            <v>-355407</v>
          </cell>
          <cell r="Z959">
            <v>-355407</v>
          </cell>
          <cell r="AA959">
            <v>-355407</v>
          </cell>
          <cell r="AB959">
            <v>-355407</v>
          </cell>
          <cell r="AC959">
            <v>-355407</v>
          </cell>
          <cell r="AO959" t="str">
            <v>financeapproved</v>
          </cell>
          <cell r="AP959" t="b">
            <v>0</v>
          </cell>
        </row>
        <row r="960">
          <cell r="H960" t="str">
            <v>Departmental</v>
          </cell>
          <cell r="K960">
            <v>7131</v>
          </cell>
          <cell r="P960">
            <v>5311002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O960" t="str">
            <v>financeapproved</v>
          </cell>
          <cell r="AP960" t="b">
            <v>0</v>
          </cell>
        </row>
        <row r="961">
          <cell r="H961" t="str">
            <v>Departmental</v>
          </cell>
          <cell r="K961">
            <v>7131</v>
          </cell>
          <cell r="P961">
            <v>5312002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O961" t="str">
            <v>financeapproved</v>
          </cell>
          <cell r="AP961" t="b">
            <v>0</v>
          </cell>
        </row>
        <row r="962">
          <cell r="H962" t="str">
            <v>Departmental</v>
          </cell>
          <cell r="K962">
            <v>7131</v>
          </cell>
          <cell r="P962">
            <v>5312002</v>
          </cell>
          <cell r="X962">
            <v>26959</v>
          </cell>
          <cell r="Y962">
            <v>18095</v>
          </cell>
          <cell r="Z962">
            <v>18095</v>
          </cell>
          <cell r="AA962">
            <v>18095</v>
          </cell>
          <cell r="AB962">
            <v>18095</v>
          </cell>
          <cell r="AC962">
            <v>18095</v>
          </cell>
          <cell r="AO962" t="str">
            <v>financeapproved</v>
          </cell>
          <cell r="AP962" t="b">
            <v>0</v>
          </cell>
        </row>
        <row r="963">
          <cell r="H963" t="str">
            <v>Departmental</v>
          </cell>
          <cell r="K963">
            <v>7131</v>
          </cell>
          <cell r="P963">
            <v>5312002</v>
          </cell>
          <cell r="X963">
            <v>-18095</v>
          </cell>
          <cell r="Y963">
            <v>-18095</v>
          </cell>
          <cell r="Z963">
            <v>-18095</v>
          </cell>
          <cell r="AA963">
            <v>-18095</v>
          </cell>
          <cell r="AB963">
            <v>-18095</v>
          </cell>
          <cell r="AC963">
            <v>-18095</v>
          </cell>
          <cell r="AO963" t="str">
            <v>financeapproved</v>
          </cell>
          <cell r="AP963" t="b">
            <v>0</v>
          </cell>
        </row>
        <row r="964">
          <cell r="H964" t="str">
            <v>Departmental</v>
          </cell>
          <cell r="K964">
            <v>7131</v>
          </cell>
          <cell r="P964">
            <v>5312002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O964" t="str">
            <v>financeapproved</v>
          </cell>
          <cell r="AP964" t="b">
            <v>0</v>
          </cell>
        </row>
        <row r="965">
          <cell r="H965" t="str">
            <v>Departmental</v>
          </cell>
          <cell r="K965">
            <v>7131</v>
          </cell>
          <cell r="P965">
            <v>5313001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O965" t="str">
            <v>financeapproved</v>
          </cell>
          <cell r="AP965" t="b">
            <v>0</v>
          </cell>
        </row>
        <row r="966">
          <cell r="H966" t="str">
            <v>Departmental</v>
          </cell>
          <cell r="K966">
            <v>7131</v>
          </cell>
          <cell r="P966">
            <v>5313001</v>
          </cell>
          <cell r="X966">
            <v>29592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O966" t="str">
            <v>financeapproved</v>
          </cell>
          <cell r="AP966" t="b">
            <v>0</v>
          </cell>
        </row>
        <row r="967">
          <cell r="H967" t="str">
            <v>Departmental</v>
          </cell>
          <cell r="K967">
            <v>7132</v>
          </cell>
          <cell r="P967">
            <v>5311002</v>
          </cell>
          <cell r="X967">
            <v>-4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O967" t="str">
            <v>financeapproved</v>
          </cell>
          <cell r="AP967" t="b">
            <v>0</v>
          </cell>
        </row>
        <row r="968">
          <cell r="H968" t="str">
            <v>Departmental</v>
          </cell>
          <cell r="K968">
            <v>7132</v>
          </cell>
          <cell r="P968">
            <v>5311002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O968" t="str">
            <v>financeapproved</v>
          </cell>
          <cell r="AP968" t="b">
            <v>0</v>
          </cell>
        </row>
        <row r="969">
          <cell r="H969" t="str">
            <v>Departmental</v>
          </cell>
          <cell r="K969">
            <v>7132</v>
          </cell>
          <cell r="P969">
            <v>5312002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O969" t="str">
            <v>financeapproved</v>
          </cell>
          <cell r="AP969" t="b">
            <v>0</v>
          </cell>
        </row>
        <row r="970">
          <cell r="H970" t="str">
            <v>Departmental</v>
          </cell>
          <cell r="K970">
            <v>7132</v>
          </cell>
          <cell r="P970">
            <v>5312002</v>
          </cell>
          <cell r="X970">
            <v>2041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O970" t="str">
            <v>financeapproved</v>
          </cell>
          <cell r="AP970" t="b">
            <v>0</v>
          </cell>
        </row>
        <row r="971">
          <cell r="H971" t="str">
            <v>Departmental</v>
          </cell>
          <cell r="K971">
            <v>7132</v>
          </cell>
          <cell r="P971">
            <v>5311002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O971" t="str">
            <v>financeapproved</v>
          </cell>
          <cell r="AP971" t="b">
            <v>0</v>
          </cell>
        </row>
        <row r="972">
          <cell r="H972" t="str">
            <v>Departmental</v>
          </cell>
          <cell r="K972">
            <v>7132</v>
          </cell>
          <cell r="P972">
            <v>5311002</v>
          </cell>
          <cell r="X972">
            <v>4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O972" t="str">
            <v>financeapproved</v>
          </cell>
          <cell r="AP972" t="b">
            <v>0</v>
          </cell>
        </row>
        <row r="973">
          <cell r="H973" t="str">
            <v>Departmental</v>
          </cell>
          <cell r="K973">
            <v>7132</v>
          </cell>
          <cell r="P973">
            <v>5312002</v>
          </cell>
          <cell r="X973">
            <v>-2041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O973" t="str">
            <v>financeapproved</v>
          </cell>
          <cell r="AP973" t="b">
            <v>0</v>
          </cell>
        </row>
        <row r="974">
          <cell r="H974" t="str">
            <v>Departmental</v>
          </cell>
          <cell r="K974">
            <v>7132</v>
          </cell>
          <cell r="P974">
            <v>5312002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O974" t="str">
            <v>financeapproved</v>
          </cell>
          <cell r="AP974" t="b">
            <v>0</v>
          </cell>
        </row>
        <row r="975">
          <cell r="H975" t="str">
            <v>Departmental</v>
          </cell>
          <cell r="K975">
            <v>7141</v>
          </cell>
          <cell r="P975">
            <v>5311002</v>
          </cell>
          <cell r="X975">
            <v>-7349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O975" t="str">
            <v>financeapproved</v>
          </cell>
          <cell r="AP975" t="b">
            <v>0</v>
          </cell>
        </row>
        <row r="976">
          <cell r="H976" t="str">
            <v>Departmental</v>
          </cell>
          <cell r="K976">
            <v>7141</v>
          </cell>
          <cell r="P976">
            <v>5311002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O976" t="str">
            <v>financeapproved</v>
          </cell>
          <cell r="AP976" t="b">
            <v>0</v>
          </cell>
        </row>
        <row r="977">
          <cell r="H977" t="str">
            <v>Departmental</v>
          </cell>
          <cell r="K977">
            <v>7141</v>
          </cell>
          <cell r="P977">
            <v>5312002</v>
          </cell>
          <cell r="X977">
            <v>-6823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O977" t="str">
            <v>financeapproved</v>
          </cell>
          <cell r="AP977" t="b">
            <v>0</v>
          </cell>
        </row>
        <row r="978">
          <cell r="H978" t="str">
            <v>Departmental</v>
          </cell>
          <cell r="K978">
            <v>7141</v>
          </cell>
          <cell r="P978">
            <v>5312002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O978" t="str">
            <v>financeapproved</v>
          </cell>
          <cell r="AP978" t="b">
            <v>0</v>
          </cell>
        </row>
        <row r="979">
          <cell r="H979" t="str">
            <v>Departmental</v>
          </cell>
          <cell r="K979">
            <v>7141</v>
          </cell>
          <cell r="P979">
            <v>5313001</v>
          </cell>
          <cell r="X979">
            <v>-29592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O979" t="str">
            <v>financeapproved</v>
          </cell>
          <cell r="AP979" t="b">
            <v>0</v>
          </cell>
        </row>
        <row r="980">
          <cell r="H980" t="str">
            <v>Departmental</v>
          </cell>
          <cell r="K980">
            <v>7141</v>
          </cell>
          <cell r="P980">
            <v>5313001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O980" t="str">
            <v>financeapproved</v>
          </cell>
          <cell r="AP980" t="b">
            <v>0</v>
          </cell>
        </row>
        <row r="981">
          <cell r="H981" t="str">
            <v>Departmental</v>
          </cell>
          <cell r="K981">
            <v>7161</v>
          </cell>
          <cell r="P981">
            <v>5311002</v>
          </cell>
          <cell r="X981">
            <v>-5208</v>
          </cell>
          <cell r="Y981">
            <v>-128</v>
          </cell>
          <cell r="Z981">
            <v>-128</v>
          </cell>
          <cell r="AA981">
            <v>-128</v>
          </cell>
          <cell r="AB981">
            <v>-128</v>
          </cell>
          <cell r="AC981">
            <v>-128</v>
          </cell>
          <cell r="AO981" t="str">
            <v>financeapproved</v>
          </cell>
          <cell r="AP981" t="b">
            <v>0</v>
          </cell>
        </row>
        <row r="982">
          <cell r="H982" t="str">
            <v>Departmental</v>
          </cell>
          <cell r="K982">
            <v>7161</v>
          </cell>
          <cell r="P982">
            <v>5311002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O982" t="str">
            <v>financeapproved</v>
          </cell>
          <cell r="AP982" t="b">
            <v>0</v>
          </cell>
        </row>
        <row r="983">
          <cell r="H983" t="str">
            <v>Departmental</v>
          </cell>
          <cell r="K983">
            <v>7161</v>
          </cell>
          <cell r="P983">
            <v>5311002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O983" t="str">
            <v>financeapproved</v>
          </cell>
          <cell r="AP983" t="b">
            <v>0</v>
          </cell>
        </row>
        <row r="984">
          <cell r="H984" t="str">
            <v>Departmental</v>
          </cell>
          <cell r="K984">
            <v>7161</v>
          </cell>
          <cell r="P984">
            <v>5311002</v>
          </cell>
          <cell r="X984">
            <v>128</v>
          </cell>
          <cell r="Y984">
            <v>128</v>
          </cell>
          <cell r="Z984">
            <v>128</v>
          </cell>
          <cell r="AA984">
            <v>128</v>
          </cell>
          <cell r="AB984">
            <v>128</v>
          </cell>
          <cell r="AC984">
            <v>128</v>
          </cell>
          <cell r="AO984" t="str">
            <v>financeapproved</v>
          </cell>
          <cell r="AP984" t="b">
            <v>0</v>
          </cell>
        </row>
        <row r="985">
          <cell r="H985" t="str">
            <v>Departmental</v>
          </cell>
          <cell r="K985">
            <v>7161</v>
          </cell>
          <cell r="P985">
            <v>5312002</v>
          </cell>
          <cell r="X985">
            <v>-4357</v>
          </cell>
          <cell r="Y985">
            <v>-642</v>
          </cell>
          <cell r="Z985">
            <v>-642</v>
          </cell>
          <cell r="AA985">
            <v>-642</v>
          </cell>
          <cell r="AB985">
            <v>-642</v>
          </cell>
          <cell r="AC985">
            <v>-642</v>
          </cell>
          <cell r="AO985" t="str">
            <v>financeapproved</v>
          </cell>
          <cell r="AP985" t="b">
            <v>0</v>
          </cell>
        </row>
        <row r="986">
          <cell r="H986" t="str">
            <v>Departmental</v>
          </cell>
          <cell r="K986">
            <v>7161</v>
          </cell>
          <cell r="P986">
            <v>5312002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O986" t="str">
            <v>financeapproved</v>
          </cell>
          <cell r="AP986" t="b">
            <v>0</v>
          </cell>
        </row>
        <row r="987">
          <cell r="H987" t="str">
            <v>Departmental</v>
          </cell>
          <cell r="K987">
            <v>7161</v>
          </cell>
          <cell r="P987">
            <v>5312002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O987" t="str">
            <v>financeapproved</v>
          </cell>
          <cell r="AP987" t="b">
            <v>0</v>
          </cell>
        </row>
        <row r="988">
          <cell r="H988" t="str">
            <v>Departmental</v>
          </cell>
          <cell r="K988">
            <v>7161</v>
          </cell>
          <cell r="P988">
            <v>5312002</v>
          </cell>
          <cell r="X988">
            <v>642</v>
          </cell>
          <cell r="Y988">
            <v>642</v>
          </cell>
          <cell r="Z988">
            <v>642</v>
          </cell>
          <cell r="AA988">
            <v>642</v>
          </cell>
          <cell r="AB988">
            <v>642</v>
          </cell>
          <cell r="AC988">
            <v>642</v>
          </cell>
          <cell r="AO988" t="str">
            <v>financeapproved</v>
          </cell>
          <cell r="AP988" t="b">
            <v>0</v>
          </cell>
        </row>
        <row r="989">
          <cell r="H989" t="str">
            <v>Departmental</v>
          </cell>
          <cell r="K989">
            <v>7161</v>
          </cell>
          <cell r="P989">
            <v>5313001</v>
          </cell>
          <cell r="X989">
            <v>-18523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O989" t="str">
            <v>financeapproved</v>
          </cell>
          <cell r="AP989" t="b">
            <v>0</v>
          </cell>
        </row>
        <row r="990">
          <cell r="H990" t="str">
            <v>Departmental</v>
          </cell>
          <cell r="K990">
            <v>7161</v>
          </cell>
          <cell r="P990">
            <v>5313001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O990" t="str">
            <v>financeapproved</v>
          </cell>
          <cell r="AP990" t="b">
            <v>0</v>
          </cell>
        </row>
        <row r="991">
          <cell r="H991" t="str">
            <v>Departmental</v>
          </cell>
          <cell r="K991">
            <v>7165</v>
          </cell>
          <cell r="P991">
            <v>5311002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O991" t="str">
            <v>financeapproved</v>
          </cell>
          <cell r="AP991" t="b">
            <v>0</v>
          </cell>
        </row>
        <row r="992">
          <cell r="H992" t="str">
            <v>Departmental</v>
          </cell>
          <cell r="K992">
            <v>7165</v>
          </cell>
          <cell r="P992">
            <v>5311002</v>
          </cell>
          <cell r="X992">
            <v>5080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O992" t="str">
            <v>financeapproved</v>
          </cell>
          <cell r="AP992" t="b">
            <v>0</v>
          </cell>
        </row>
        <row r="993">
          <cell r="H993" t="str">
            <v>Departmental</v>
          </cell>
          <cell r="K993">
            <v>7165</v>
          </cell>
          <cell r="P993">
            <v>5312002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O993" t="str">
            <v>financeapproved</v>
          </cell>
          <cell r="AP993" t="b">
            <v>0</v>
          </cell>
        </row>
        <row r="994">
          <cell r="H994" t="str">
            <v>Departmental</v>
          </cell>
          <cell r="K994">
            <v>7165</v>
          </cell>
          <cell r="P994">
            <v>5312002</v>
          </cell>
          <cell r="X994">
            <v>3715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O994" t="str">
            <v>financeapproved</v>
          </cell>
          <cell r="AP994" t="b">
            <v>0</v>
          </cell>
        </row>
        <row r="995">
          <cell r="H995" t="str">
            <v>Departmental</v>
          </cell>
          <cell r="K995">
            <v>7165</v>
          </cell>
          <cell r="P995">
            <v>5313001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O995" t="str">
            <v>financeapproved</v>
          </cell>
          <cell r="AP995" t="b">
            <v>0</v>
          </cell>
        </row>
        <row r="996">
          <cell r="H996" t="str">
            <v>Departmental</v>
          </cell>
          <cell r="K996">
            <v>7165</v>
          </cell>
          <cell r="P996">
            <v>5313001</v>
          </cell>
          <cell r="X996">
            <v>18523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O996" t="str">
            <v>financeapproved</v>
          </cell>
          <cell r="AP996" t="b">
            <v>0</v>
          </cell>
        </row>
        <row r="997">
          <cell r="H997" t="str">
            <v>Departmental</v>
          </cell>
          <cell r="K997">
            <v>7211</v>
          </cell>
          <cell r="P997">
            <v>4100001</v>
          </cell>
          <cell r="X997">
            <v>-41042</v>
          </cell>
          <cell r="Y997">
            <v>2</v>
          </cell>
          <cell r="Z997">
            <v>198</v>
          </cell>
          <cell r="AA997">
            <v>198</v>
          </cell>
          <cell r="AB997">
            <v>198</v>
          </cell>
          <cell r="AC997">
            <v>198</v>
          </cell>
          <cell r="AO997" t="str">
            <v>financeapproved</v>
          </cell>
          <cell r="AP997" t="b">
            <v>0</v>
          </cell>
        </row>
        <row r="998">
          <cell r="H998" t="str">
            <v>Departmental</v>
          </cell>
          <cell r="K998">
            <v>7211</v>
          </cell>
          <cell r="P998">
            <v>4100001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O998" t="str">
            <v>financeapproved</v>
          </cell>
          <cell r="AP998" t="b">
            <v>0</v>
          </cell>
        </row>
        <row r="999">
          <cell r="H999" t="str">
            <v>Departmental</v>
          </cell>
          <cell r="K999">
            <v>7211</v>
          </cell>
          <cell r="P999">
            <v>4100003</v>
          </cell>
          <cell r="X999">
            <v>-20792</v>
          </cell>
          <cell r="Y999">
            <v>16</v>
          </cell>
          <cell r="Z999">
            <v>16</v>
          </cell>
          <cell r="AA999">
            <v>16</v>
          </cell>
          <cell r="AB999">
            <v>16</v>
          </cell>
          <cell r="AC999">
            <v>16</v>
          </cell>
          <cell r="AO999" t="str">
            <v>financeapproved</v>
          </cell>
          <cell r="AP999" t="b">
            <v>0</v>
          </cell>
        </row>
        <row r="1000">
          <cell r="H1000" t="str">
            <v>Departmental</v>
          </cell>
          <cell r="K1000">
            <v>7211</v>
          </cell>
          <cell r="P1000">
            <v>4100003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O1000" t="str">
            <v>financeapproved</v>
          </cell>
          <cell r="AP1000" t="b">
            <v>0</v>
          </cell>
        </row>
        <row r="1001">
          <cell r="H1001" t="str">
            <v>Departmental</v>
          </cell>
          <cell r="K1001">
            <v>7211</v>
          </cell>
          <cell r="P1001">
            <v>4100003</v>
          </cell>
          <cell r="X1001">
            <v>-17</v>
          </cell>
          <cell r="Y1001">
            <v>-17</v>
          </cell>
          <cell r="Z1001">
            <v>-17</v>
          </cell>
          <cell r="AA1001">
            <v>-17</v>
          </cell>
          <cell r="AB1001">
            <v>-17</v>
          </cell>
          <cell r="AC1001">
            <v>-17</v>
          </cell>
          <cell r="AO1001" t="str">
            <v>financeapproved</v>
          </cell>
          <cell r="AP1001" t="b">
            <v>0</v>
          </cell>
        </row>
        <row r="1002">
          <cell r="H1002" t="str">
            <v>Departmental</v>
          </cell>
          <cell r="K1002">
            <v>7211</v>
          </cell>
          <cell r="P1002">
            <v>4100003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O1002" t="str">
            <v>financeapproved</v>
          </cell>
          <cell r="AP1002" t="b">
            <v>0</v>
          </cell>
        </row>
        <row r="1003">
          <cell r="H1003" t="str">
            <v>Departmental</v>
          </cell>
          <cell r="K1003">
            <v>7211</v>
          </cell>
          <cell r="P1003">
            <v>4100001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O1003" t="str">
            <v>financeapproved</v>
          </cell>
          <cell r="AP1003" t="b">
            <v>0</v>
          </cell>
        </row>
        <row r="1004">
          <cell r="H1004" t="str">
            <v>Departmental</v>
          </cell>
          <cell r="K1004">
            <v>7211</v>
          </cell>
          <cell r="P1004">
            <v>4100001</v>
          </cell>
          <cell r="X1004">
            <v>53804</v>
          </cell>
          <cell r="Y1004">
            <v>-1</v>
          </cell>
          <cell r="Z1004">
            <v>-1</v>
          </cell>
          <cell r="AA1004">
            <v>-1</v>
          </cell>
          <cell r="AB1004">
            <v>-1</v>
          </cell>
          <cell r="AC1004">
            <v>-1</v>
          </cell>
          <cell r="AO1004" t="str">
            <v>financeapproved</v>
          </cell>
          <cell r="AP1004" t="b">
            <v>0</v>
          </cell>
        </row>
        <row r="1005">
          <cell r="H1005" t="str">
            <v>Departmental</v>
          </cell>
          <cell r="K1005">
            <v>7211</v>
          </cell>
          <cell r="P1005">
            <v>4100003</v>
          </cell>
          <cell r="X1005">
            <v>-3603</v>
          </cell>
          <cell r="Y1005">
            <v>-52586</v>
          </cell>
          <cell r="Z1005">
            <v>-52586</v>
          </cell>
          <cell r="AA1005">
            <v>-52586</v>
          </cell>
          <cell r="AB1005">
            <v>-52586</v>
          </cell>
          <cell r="AC1005">
            <v>-52586</v>
          </cell>
          <cell r="AO1005" t="str">
            <v>financeapproved</v>
          </cell>
          <cell r="AP1005" t="b">
            <v>0</v>
          </cell>
        </row>
        <row r="1006">
          <cell r="H1006" t="str">
            <v>Departmental</v>
          </cell>
          <cell r="K1006">
            <v>7211</v>
          </cell>
          <cell r="P1006">
            <v>4100003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O1006" t="str">
            <v>financeapproved</v>
          </cell>
          <cell r="AP1006" t="b">
            <v>0</v>
          </cell>
        </row>
        <row r="1007">
          <cell r="H1007" t="str">
            <v>Departmental</v>
          </cell>
          <cell r="K1007">
            <v>7211</v>
          </cell>
          <cell r="P1007">
            <v>4100003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O1007" t="str">
            <v>financeapproved</v>
          </cell>
          <cell r="AP1007" t="b">
            <v>0</v>
          </cell>
        </row>
        <row r="1008">
          <cell r="H1008" t="str">
            <v>Departmental</v>
          </cell>
          <cell r="K1008">
            <v>7211</v>
          </cell>
          <cell r="P1008">
            <v>4100003</v>
          </cell>
          <cell r="X1008">
            <v>52587</v>
          </cell>
          <cell r="Y1008">
            <v>52587</v>
          </cell>
          <cell r="Z1008">
            <v>52587</v>
          </cell>
          <cell r="AA1008">
            <v>52587</v>
          </cell>
          <cell r="AB1008">
            <v>52587</v>
          </cell>
          <cell r="AC1008">
            <v>52587</v>
          </cell>
          <cell r="AO1008" t="str">
            <v>financeapproved</v>
          </cell>
          <cell r="AP1008" t="b">
            <v>0</v>
          </cell>
        </row>
        <row r="1009">
          <cell r="H1009" t="str">
            <v>Departmental</v>
          </cell>
          <cell r="K1009">
            <v>7211</v>
          </cell>
          <cell r="P1009">
            <v>4100011</v>
          </cell>
          <cell r="X1009">
            <v>-62879</v>
          </cell>
          <cell r="Y1009">
            <v>1</v>
          </cell>
          <cell r="Z1009">
            <v>1</v>
          </cell>
          <cell r="AA1009">
            <v>1</v>
          </cell>
          <cell r="AB1009">
            <v>1</v>
          </cell>
          <cell r="AC1009">
            <v>1</v>
          </cell>
          <cell r="AO1009" t="str">
            <v>financeapproved</v>
          </cell>
          <cell r="AP1009" t="b">
            <v>0</v>
          </cell>
        </row>
        <row r="1010">
          <cell r="H1010" t="str">
            <v>Departmental</v>
          </cell>
          <cell r="K1010">
            <v>7211</v>
          </cell>
          <cell r="P1010">
            <v>4100011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O1010" t="str">
            <v>financeapproved</v>
          </cell>
          <cell r="AP1010" t="b">
            <v>0</v>
          </cell>
        </row>
        <row r="1011">
          <cell r="H1011" t="str">
            <v>Departmental</v>
          </cell>
          <cell r="K1011">
            <v>7212</v>
          </cell>
          <cell r="P1011">
            <v>4100001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O1011" t="str">
            <v>financeapproved</v>
          </cell>
          <cell r="AP1011" t="b">
            <v>0</v>
          </cell>
        </row>
        <row r="1012">
          <cell r="H1012" t="str">
            <v>Departmental</v>
          </cell>
          <cell r="K1012">
            <v>7212</v>
          </cell>
          <cell r="P1012">
            <v>4100001</v>
          </cell>
          <cell r="X1012">
            <v>176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O1012" t="str">
            <v>financeapproved</v>
          </cell>
          <cell r="AP1012" t="b">
            <v>0</v>
          </cell>
        </row>
        <row r="1013">
          <cell r="H1013" t="str">
            <v>Departmental</v>
          </cell>
          <cell r="K1013">
            <v>7212</v>
          </cell>
          <cell r="P1013">
            <v>4100003</v>
          </cell>
          <cell r="X1013">
            <v>-1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O1013" t="str">
            <v>financeapproved</v>
          </cell>
          <cell r="AP1013" t="b">
            <v>0</v>
          </cell>
        </row>
        <row r="1014">
          <cell r="H1014" t="str">
            <v>Departmental</v>
          </cell>
          <cell r="K1014">
            <v>7212</v>
          </cell>
          <cell r="P1014">
            <v>4100003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O1014" t="str">
            <v>financeapproved</v>
          </cell>
          <cell r="AP1014" t="b">
            <v>0</v>
          </cell>
        </row>
        <row r="1015">
          <cell r="H1015" t="str">
            <v>Departmental</v>
          </cell>
          <cell r="K1015">
            <v>7212</v>
          </cell>
          <cell r="P1015">
            <v>4100001</v>
          </cell>
          <cell r="X1015">
            <v>-176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O1015" t="str">
            <v>financeapproved</v>
          </cell>
          <cell r="AP1015" t="b">
            <v>0</v>
          </cell>
        </row>
        <row r="1016">
          <cell r="H1016" t="str">
            <v>Departmental</v>
          </cell>
          <cell r="K1016">
            <v>7212</v>
          </cell>
          <cell r="P1016">
            <v>4100001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O1016" t="str">
            <v>financeapproved</v>
          </cell>
          <cell r="AP1016" t="b">
            <v>0</v>
          </cell>
        </row>
        <row r="1017">
          <cell r="H1017" t="str">
            <v>Departmental</v>
          </cell>
          <cell r="K1017">
            <v>7212</v>
          </cell>
          <cell r="P1017">
            <v>4100003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O1017" t="str">
            <v>financeapproved</v>
          </cell>
          <cell r="AP1017" t="b">
            <v>0</v>
          </cell>
        </row>
        <row r="1018">
          <cell r="H1018" t="str">
            <v>Departmental</v>
          </cell>
          <cell r="K1018">
            <v>7212</v>
          </cell>
          <cell r="P1018">
            <v>4100003</v>
          </cell>
          <cell r="X1018">
            <v>1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O1018" t="str">
            <v>financeapproved</v>
          </cell>
          <cell r="AP1018" t="b">
            <v>0</v>
          </cell>
        </row>
        <row r="1019">
          <cell r="H1019" t="str">
            <v>Departmental</v>
          </cell>
          <cell r="K1019">
            <v>7216</v>
          </cell>
          <cell r="P1019">
            <v>4100001</v>
          </cell>
          <cell r="X1019">
            <v>-12762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O1019" t="str">
            <v>financeapproved</v>
          </cell>
          <cell r="AP1019" t="b">
            <v>0</v>
          </cell>
        </row>
        <row r="1020">
          <cell r="H1020" t="str">
            <v>Departmental</v>
          </cell>
          <cell r="K1020">
            <v>7216</v>
          </cell>
          <cell r="P1020">
            <v>4100001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O1020" t="str">
            <v>financeapproved</v>
          </cell>
          <cell r="AP1020" t="b">
            <v>0</v>
          </cell>
        </row>
        <row r="1021">
          <cell r="H1021" t="str">
            <v>Departmental</v>
          </cell>
          <cell r="K1021">
            <v>7216</v>
          </cell>
          <cell r="P1021">
            <v>4100003</v>
          </cell>
          <cell r="X1021">
            <v>-28175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O1021" t="str">
            <v>financeapproved</v>
          </cell>
          <cell r="AP1021" t="b">
            <v>0</v>
          </cell>
        </row>
        <row r="1022">
          <cell r="H1022" t="str">
            <v>Departmental</v>
          </cell>
          <cell r="K1022">
            <v>7216</v>
          </cell>
          <cell r="P1022">
            <v>4100003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O1022" t="str">
            <v>financeapproved</v>
          </cell>
          <cell r="AP1022" t="b">
            <v>0</v>
          </cell>
        </row>
        <row r="1023">
          <cell r="H1023" t="str">
            <v>Departmental</v>
          </cell>
          <cell r="K1023">
            <v>7216</v>
          </cell>
          <cell r="P1023">
            <v>4100011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O1023" t="str">
            <v>financeapproved</v>
          </cell>
          <cell r="AP1023" t="b">
            <v>0</v>
          </cell>
        </row>
        <row r="1024">
          <cell r="H1024" t="str">
            <v>Departmental</v>
          </cell>
          <cell r="K1024">
            <v>7216</v>
          </cell>
          <cell r="P1024">
            <v>4100011</v>
          </cell>
          <cell r="X1024">
            <v>62880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O1024" t="str">
            <v>financeapproved</v>
          </cell>
          <cell r="AP1024" t="b">
            <v>0</v>
          </cell>
        </row>
        <row r="1025">
          <cell r="H1025" t="str">
            <v>Departmental</v>
          </cell>
          <cell r="K1025">
            <v>7225</v>
          </cell>
          <cell r="P1025">
            <v>4100001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O1025" t="str">
            <v>financeapproved</v>
          </cell>
          <cell r="AP1025" t="b">
            <v>0</v>
          </cell>
        </row>
        <row r="1026">
          <cell r="H1026" t="str">
            <v>Departmental</v>
          </cell>
          <cell r="K1026">
            <v>7225</v>
          </cell>
          <cell r="P1026">
            <v>4100001</v>
          </cell>
          <cell r="X1026">
            <v>40867</v>
          </cell>
          <cell r="Y1026">
            <v>-1</v>
          </cell>
          <cell r="Z1026">
            <v>-197</v>
          </cell>
          <cell r="AA1026">
            <v>-197</v>
          </cell>
          <cell r="AB1026">
            <v>-197</v>
          </cell>
          <cell r="AC1026">
            <v>-197</v>
          </cell>
          <cell r="AO1026" t="str">
            <v>financeapproved</v>
          </cell>
          <cell r="AP1026" t="b">
            <v>0</v>
          </cell>
        </row>
        <row r="1027">
          <cell r="H1027" t="str">
            <v>Departmental</v>
          </cell>
          <cell r="K1027">
            <v>7225</v>
          </cell>
          <cell r="P1027">
            <v>4100003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O1027" t="str">
            <v>financeapproved</v>
          </cell>
          <cell r="AP1027" t="b">
            <v>0</v>
          </cell>
        </row>
        <row r="1028">
          <cell r="H1028" t="str">
            <v>Departmental</v>
          </cell>
          <cell r="K1028">
            <v>7225</v>
          </cell>
          <cell r="P1028">
            <v>4100003</v>
          </cell>
          <cell r="X1028">
            <v>20809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O1028" t="str">
            <v>financeapproved</v>
          </cell>
          <cell r="AP1028" t="b">
            <v>0</v>
          </cell>
        </row>
        <row r="1029">
          <cell r="H1029" t="str">
            <v>Departmental</v>
          </cell>
          <cell r="K1029">
            <v>7225</v>
          </cell>
          <cell r="P1029">
            <v>4100001</v>
          </cell>
          <cell r="X1029">
            <v>-40867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O1029" t="str">
            <v>financeapproved</v>
          </cell>
          <cell r="AP1029" t="b">
            <v>0</v>
          </cell>
        </row>
        <row r="1030">
          <cell r="H1030" t="str">
            <v>Departmental</v>
          </cell>
          <cell r="K1030">
            <v>7225</v>
          </cell>
          <cell r="P1030">
            <v>4100001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O1030" t="str">
            <v>financeapproved</v>
          </cell>
          <cell r="AP1030" t="b">
            <v>0</v>
          </cell>
        </row>
        <row r="1031">
          <cell r="H1031" t="str">
            <v>Departmental</v>
          </cell>
          <cell r="K1031">
            <v>7225</v>
          </cell>
          <cell r="P1031">
            <v>4100003</v>
          </cell>
          <cell r="X1031">
            <v>-20809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O1031" t="str">
            <v>financeapproved</v>
          </cell>
          <cell r="AP1031" t="b">
            <v>0</v>
          </cell>
        </row>
        <row r="1032">
          <cell r="H1032" t="str">
            <v>Departmental</v>
          </cell>
          <cell r="K1032">
            <v>7225</v>
          </cell>
          <cell r="P1032">
            <v>4100003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O1032" t="str">
            <v>financeapproved</v>
          </cell>
          <cell r="AP1032" t="b">
            <v>0</v>
          </cell>
        </row>
        <row r="1033">
          <cell r="H1033" t="str">
            <v>Administered</v>
          </cell>
          <cell r="K1033">
            <v>0</v>
          </cell>
          <cell r="P1033">
            <v>6212008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O1033" t="str">
            <v>financeapproved</v>
          </cell>
          <cell r="AP1033" t="b">
            <v>0</v>
          </cell>
        </row>
        <row r="1034">
          <cell r="H1034" t="str">
            <v>Administered</v>
          </cell>
          <cell r="K1034">
            <v>0</v>
          </cell>
          <cell r="P1034">
            <v>6212008</v>
          </cell>
          <cell r="X1034">
            <v>5258</v>
          </cell>
          <cell r="Y1034">
            <v>5258</v>
          </cell>
          <cell r="Z1034">
            <v>5258</v>
          </cell>
          <cell r="AA1034">
            <v>5258</v>
          </cell>
          <cell r="AB1034">
            <v>5258</v>
          </cell>
          <cell r="AC1034">
            <v>5258</v>
          </cell>
          <cell r="AO1034" t="str">
            <v>financeapproved</v>
          </cell>
          <cell r="AP1034" t="b">
            <v>1</v>
          </cell>
        </row>
        <row r="1035">
          <cell r="H1035" t="str">
            <v>Administered</v>
          </cell>
          <cell r="K1035">
            <v>0</v>
          </cell>
          <cell r="P1035">
            <v>6900002</v>
          </cell>
          <cell r="X1035">
            <v>-5258</v>
          </cell>
          <cell r="Y1035">
            <v>-5258</v>
          </cell>
          <cell r="Z1035">
            <v>-5258</v>
          </cell>
          <cell r="AA1035">
            <v>-5258</v>
          </cell>
          <cell r="AB1035">
            <v>-5258</v>
          </cell>
          <cell r="AC1035">
            <v>-5258</v>
          </cell>
          <cell r="AO1035" t="str">
            <v>financeapproved</v>
          </cell>
          <cell r="AP1035" t="b">
            <v>1</v>
          </cell>
        </row>
        <row r="1036">
          <cell r="H1036" t="str">
            <v>Administered</v>
          </cell>
          <cell r="K1036">
            <v>0</v>
          </cell>
          <cell r="P1036">
            <v>6900002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O1036" t="str">
            <v>financeapproved</v>
          </cell>
          <cell r="AP1036" t="b">
            <v>0</v>
          </cell>
        </row>
        <row r="1037">
          <cell r="H1037" t="str">
            <v>Administered</v>
          </cell>
          <cell r="K1037">
            <v>0</v>
          </cell>
          <cell r="P1037">
            <v>6100001</v>
          </cell>
          <cell r="X1037">
            <v>-743</v>
          </cell>
          <cell r="Y1037">
            <v>-743</v>
          </cell>
          <cell r="Z1037">
            <v>-743</v>
          </cell>
          <cell r="AA1037">
            <v>-743</v>
          </cell>
          <cell r="AB1037">
            <v>-743</v>
          </cell>
          <cell r="AC1037">
            <v>-743</v>
          </cell>
          <cell r="AO1037" t="str">
            <v>financeapproved</v>
          </cell>
          <cell r="AP1037" t="b">
            <v>1</v>
          </cell>
        </row>
        <row r="1038">
          <cell r="H1038" t="str">
            <v>Administered</v>
          </cell>
          <cell r="K1038">
            <v>0</v>
          </cell>
          <cell r="P1038">
            <v>6100001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O1038" t="str">
            <v>financeapproved</v>
          </cell>
          <cell r="AP1038" t="b">
            <v>0</v>
          </cell>
        </row>
        <row r="1039">
          <cell r="H1039" t="str">
            <v>Administered</v>
          </cell>
          <cell r="K1039">
            <v>0</v>
          </cell>
          <cell r="P1039">
            <v>6211006</v>
          </cell>
          <cell r="X1039">
            <v>-55556</v>
          </cell>
          <cell r="Y1039">
            <v>-55556</v>
          </cell>
          <cell r="Z1039">
            <v>-55556</v>
          </cell>
          <cell r="AA1039">
            <v>-55556</v>
          </cell>
          <cell r="AB1039">
            <v>-55556</v>
          </cell>
          <cell r="AC1039">
            <v>-55556</v>
          </cell>
          <cell r="AO1039" t="str">
            <v>financeapproved</v>
          </cell>
          <cell r="AP1039" t="b">
            <v>1</v>
          </cell>
        </row>
        <row r="1040">
          <cell r="H1040" t="str">
            <v>Administered</v>
          </cell>
          <cell r="K1040">
            <v>0</v>
          </cell>
          <cell r="P1040">
            <v>6211006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O1040" t="str">
            <v>financeapproved</v>
          </cell>
          <cell r="AP1040" t="b">
            <v>0</v>
          </cell>
        </row>
        <row r="1041">
          <cell r="H1041" t="str">
            <v>Administered</v>
          </cell>
          <cell r="K1041">
            <v>0</v>
          </cell>
          <cell r="P1041">
            <v>6900002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O1041" t="str">
            <v>financeapproved</v>
          </cell>
          <cell r="AP1041" t="b">
            <v>0</v>
          </cell>
        </row>
        <row r="1042">
          <cell r="H1042" t="str">
            <v>Administered</v>
          </cell>
          <cell r="K1042">
            <v>0</v>
          </cell>
          <cell r="P1042">
            <v>6900002</v>
          </cell>
          <cell r="X1042">
            <v>55556</v>
          </cell>
          <cell r="Y1042">
            <v>55556</v>
          </cell>
          <cell r="Z1042">
            <v>55556</v>
          </cell>
          <cell r="AA1042">
            <v>55556</v>
          </cell>
          <cell r="AB1042">
            <v>55556</v>
          </cell>
          <cell r="AC1042">
            <v>55556</v>
          </cell>
          <cell r="AO1042" t="str">
            <v>financeapproved</v>
          </cell>
          <cell r="AP1042" t="b">
            <v>1</v>
          </cell>
        </row>
        <row r="1043">
          <cell r="H1043" t="str">
            <v>Administered</v>
          </cell>
          <cell r="K1043">
            <v>0</v>
          </cell>
          <cell r="P1043">
            <v>6100001</v>
          </cell>
          <cell r="X1043">
            <v>-13459</v>
          </cell>
          <cell r="Y1043">
            <v>-14671</v>
          </cell>
          <cell r="Z1043">
            <v>-14671</v>
          </cell>
          <cell r="AA1043">
            <v>-14671</v>
          </cell>
          <cell r="AB1043">
            <v>-14671</v>
          </cell>
          <cell r="AC1043">
            <v>-14671</v>
          </cell>
          <cell r="AO1043" t="str">
            <v>financeapproved</v>
          </cell>
          <cell r="AP1043" t="b">
            <v>1</v>
          </cell>
        </row>
        <row r="1044">
          <cell r="H1044" t="str">
            <v>Administered</v>
          </cell>
          <cell r="K1044">
            <v>0</v>
          </cell>
          <cell r="P1044">
            <v>6100001</v>
          </cell>
          <cell r="X1044">
            <v>1212</v>
          </cell>
          <cell r="Y1044">
            <v>1212</v>
          </cell>
          <cell r="Z1044">
            <v>1212</v>
          </cell>
          <cell r="AA1044">
            <v>1212</v>
          </cell>
          <cell r="AB1044">
            <v>1212</v>
          </cell>
          <cell r="AC1044">
            <v>1212</v>
          </cell>
          <cell r="AO1044" t="str">
            <v>financeapproved</v>
          </cell>
          <cell r="AP1044" t="b">
            <v>0</v>
          </cell>
        </row>
        <row r="1045">
          <cell r="H1045" t="str">
            <v>Administered</v>
          </cell>
          <cell r="K1045">
            <v>0</v>
          </cell>
          <cell r="P1045">
            <v>6211002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O1045" t="str">
            <v>financeapproved</v>
          </cell>
          <cell r="AP1045" t="b">
            <v>0</v>
          </cell>
        </row>
        <row r="1046">
          <cell r="H1046" t="str">
            <v>Administered</v>
          </cell>
          <cell r="K1046">
            <v>0</v>
          </cell>
          <cell r="P1046">
            <v>6211002</v>
          </cell>
          <cell r="X1046">
            <v>211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O1046" t="str">
            <v>financeapproved</v>
          </cell>
          <cell r="AP1046" t="b">
            <v>1</v>
          </cell>
        </row>
        <row r="1047">
          <cell r="H1047" t="str">
            <v>Administered</v>
          </cell>
          <cell r="K1047">
            <v>0</v>
          </cell>
          <cell r="P1047">
            <v>6211007</v>
          </cell>
          <cell r="X1047">
            <v>-2231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O1047" t="str">
            <v>financeapproved</v>
          </cell>
          <cell r="AP1047" t="b">
            <v>1</v>
          </cell>
        </row>
        <row r="1048">
          <cell r="H1048" t="str">
            <v>Administered</v>
          </cell>
          <cell r="K1048">
            <v>0</v>
          </cell>
          <cell r="P1048">
            <v>6211007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O1048" t="str">
            <v>financeapproved</v>
          </cell>
          <cell r="AP1048" t="b">
            <v>0</v>
          </cell>
        </row>
        <row r="1049">
          <cell r="H1049" t="str">
            <v>Administered</v>
          </cell>
          <cell r="K1049">
            <v>0</v>
          </cell>
          <cell r="P1049">
            <v>6211013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O1049" t="str">
            <v>financeapproved</v>
          </cell>
          <cell r="AP1049" t="b">
            <v>0</v>
          </cell>
        </row>
        <row r="1050">
          <cell r="H1050" t="str">
            <v>Administered</v>
          </cell>
          <cell r="K1050">
            <v>0</v>
          </cell>
          <cell r="P1050">
            <v>6211013</v>
          </cell>
          <cell r="X1050">
            <v>586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O1050" t="str">
            <v>financeapproved</v>
          </cell>
          <cell r="AP1050" t="b">
            <v>1</v>
          </cell>
        </row>
        <row r="1051">
          <cell r="H1051" t="str">
            <v>Administered</v>
          </cell>
          <cell r="K1051">
            <v>0</v>
          </cell>
          <cell r="P1051">
            <v>6212003</v>
          </cell>
          <cell r="X1051">
            <v>-18003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O1051" t="str">
            <v>financeapproved</v>
          </cell>
          <cell r="AP1051" t="b">
            <v>1</v>
          </cell>
        </row>
        <row r="1052">
          <cell r="H1052" t="str">
            <v>Administered</v>
          </cell>
          <cell r="K1052">
            <v>0</v>
          </cell>
          <cell r="P1052">
            <v>6212003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O1052" t="str">
            <v>financeapproved</v>
          </cell>
          <cell r="AP1052" t="b">
            <v>0</v>
          </cell>
        </row>
        <row r="1053">
          <cell r="H1053" t="str">
            <v>Administered</v>
          </cell>
          <cell r="K1053">
            <v>0</v>
          </cell>
          <cell r="P1053">
            <v>6212005</v>
          </cell>
          <cell r="X1053">
            <v>-6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O1053" t="str">
            <v>financeapproved</v>
          </cell>
          <cell r="AP1053" t="b">
            <v>1</v>
          </cell>
        </row>
        <row r="1054">
          <cell r="H1054" t="str">
            <v>Administered</v>
          </cell>
          <cell r="K1054">
            <v>0</v>
          </cell>
          <cell r="P1054">
            <v>6212005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O1054" t="str">
            <v>financeapproved</v>
          </cell>
          <cell r="AP1054" t="b">
            <v>0</v>
          </cell>
        </row>
        <row r="1055">
          <cell r="H1055" t="str">
            <v>Administered</v>
          </cell>
          <cell r="K1055">
            <v>0</v>
          </cell>
          <cell r="P1055">
            <v>6212098</v>
          </cell>
          <cell r="X1055">
            <v>-37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O1055" t="str">
            <v>financeapproved</v>
          </cell>
          <cell r="AP1055" t="b">
            <v>1</v>
          </cell>
        </row>
        <row r="1056">
          <cell r="H1056" t="str">
            <v>Administered</v>
          </cell>
          <cell r="K1056">
            <v>0</v>
          </cell>
          <cell r="P1056">
            <v>6212098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O1056" t="str">
            <v>financeapproved</v>
          </cell>
          <cell r="AP1056" t="b">
            <v>0</v>
          </cell>
        </row>
        <row r="1057">
          <cell r="H1057" t="str">
            <v>Administered</v>
          </cell>
          <cell r="K1057">
            <v>0</v>
          </cell>
          <cell r="P1057">
            <v>6900002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O1057" t="str">
            <v>financeapproved</v>
          </cell>
          <cell r="AP1057" t="b">
            <v>0</v>
          </cell>
        </row>
        <row r="1058">
          <cell r="H1058" t="str">
            <v>Administered</v>
          </cell>
          <cell r="K1058">
            <v>0</v>
          </cell>
          <cell r="P1058">
            <v>6900002</v>
          </cell>
          <cell r="X1058">
            <v>18268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O1058" t="str">
            <v>financeapproved</v>
          </cell>
          <cell r="AP1058" t="b">
            <v>1</v>
          </cell>
        </row>
        <row r="1059">
          <cell r="H1059" t="str">
            <v>Administered</v>
          </cell>
          <cell r="K1059">
            <v>7131</v>
          </cell>
          <cell r="P1059">
            <v>5311001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O1059" t="str">
            <v>financeapproved</v>
          </cell>
          <cell r="AP1059" t="b">
            <v>0</v>
          </cell>
        </row>
        <row r="1060">
          <cell r="H1060" t="str">
            <v>Administered</v>
          </cell>
          <cell r="K1060">
            <v>7131</v>
          </cell>
          <cell r="P1060">
            <v>5311001</v>
          </cell>
          <cell r="X1060">
            <v>2978</v>
          </cell>
          <cell r="Y1060">
            <v>-67455</v>
          </cell>
          <cell r="Z1060">
            <v>-67455</v>
          </cell>
          <cell r="AA1060">
            <v>-67455</v>
          </cell>
          <cell r="AB1060">
            <v>-67455</v>
          </cell>
          <cell r="AC1060">
            <v>-67455</v>
          </cell>
          <cell r="AO1060" t="str">
            <v>financeapproved</v>
          </cell>
          <cell r="AP1060" t="b">
            <v>0</v>
          </cell>
        </row>
        <row r="1061">
          <cell r="H1061" t="str">
            <v>Administered</v>
          </cell>
          <cell r="K1061">
            <v>7131</v>
          </cell>
          <cell r="P1061">
            <v>5311001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O1061" t="str">
            <v>financeapproved</v>
          </cell>
          <cell r="AP1061" t="b">
            <v>0</v>
          </cell>
        </row>
        <row r="1062">
          <cell r="H1062" t="str">
            <v>Administered</v>
          </cell>
          <cell r="K1062">
            <v>7131</v>
          </cell>
          <cell r="P1062">
            <v>5311001</v>
          </cell>
          <cell r="X1062">
            <v>67455</v>
          </cell>
          <cell r="Y1062">
            <v>67455</v>
          </cell>
          <cell r="Z1062">
            <v>67455</v>
          </cell>
          <cell r="AA1062">
            <v>67455</v>
          </cell>
          <cell r="AB1062">
            <v>67455</v>
          </cell>
          <cell r="AC1062">
            <v>67455</v>
          </cell>
          <cell r="AO1062" t="str">
            <v>financeapproved</v>
          </cell>
          <cell r="AP1062" t="b">
            <v>0</v>
          </cell>
        </row>
        <row r="1063">
          <cell r="H1063" t="str">
            <v>Administered</v>
          </cell>
          <cell r="K1063">
            <v>7131</v>
          </cell>
          <cell r="P1063">
            <v>5311002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O1063" t="str">
            <v>financeapproved</v>
          </cell>
          <cell r="AP1063" t="b">
            <v>0</v>
          </cell>
        </row>
        <row r="1064">
          <cell r="H1064" t="str">
            <v>Administered</v>
          </cell>
          <cell r="K1064">
            <v>7131</v>
          </cell>
          <cell r="P1064">
            <v>5311002</v>
          </cell>
          <cell r="X1064">
            <v>18686</v>
          </cell>
          <cell r="Y1064">
            <v>-183752</v>
          </cell>
          <cell r="Z1064">
            <v>-183752</v>
          </cell>
          <cell r="AA1064">
            <v>-183752</v>
          </cell>
          <cell r="AB1064">
            <v>-183752</v>
          </cell>
          <cell r="AC1064">
            <v>-183752</v>
          </cell>
          <cell r="AO1064" t="str">
            <v>financeapproved</v>
          </cell>
          <cell r="AP1064" t="b">
            <v>0</v>
          </cell>
        </row>
        <row r="1065">
          <cell r="H1065" t="str">
            <v>Administered</v>
          </cell>
          <cell r="K1065">
            <v>7131</v>
          </cell>
          <cell r="P1065">
            <v>5311002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O1065" t="str">
            <v>financeapproved</v>
          </cell>
          <cell r="AP1065" t="b">
            <v>0</v>
          </cell>
        </row>
        <row r="1066">
          <cell r="H1066" t="str">
            <v>Administered</v>
          </cell>
          <cell r="K1066">
            <v>7131</v>
          </cell>
          <cell r="P1066">
            <v>5311002</v>
          </cell>
          <cell r="X1066">
            <v>115231</v>
          </cell>
          <cell r="Y1066">
            <v>115231</v>
          </cell>
          <cell r="Z1066">
            <v>115231</v>
          </cell>
          <cell r="AA1066">
            <v>115231</v>
          </cell>
          <cell r="AB1066">
            <v>115231</v>
          </cell>
          <cell r="AC1066">
            <v>115231</v>
          </cell>
          <cell r="AO1066" t="str">
            <v>financeapproved</v>
          </cell>
          <cell r="AP1066" t="b">
            <v>0</v>
          </cell>
        </row>
        <row r="1067">
          <cell r="H1067" t="str">
            <v>Administered</v>
          </cell>
          <cell r="K1067">
            <v>7131</v>
          </cell>
          <cell r="P1067">
            <v>5311002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O1067" t="str">
            <v>financeapproved</v>
          </cell>
          <cell r="AP1067" t="b">
            <v>0</v>
          </cell>
        </row>
        <row r="1068">
          <cell r="H1068" t="str">
            <v>Administered</v>
          </cell>
          <cell r="K1068">
            <v>7131</v>
          </cell>
          <cell r="P1068">
            <v>5311002</v>
          </cell>
          <cell r="X1068">
            <v>68521</v>
          </cell>
          <cell r="Y1068">
            <v>68521</v>
          </cell>
          <cell r="Z1068">
            <v>68521</v>
          </cell>
          <cell r="AA1068">
            <v>68521</v>
          </cell>
          <cell r="AB1068">
            <v>68521</v>
          </cell>
          <cell r="AC1068">
            <v>68521</v>
          </cell>
          <cell r="AO1068" t="str">
            <v>financeapproved</v>
          </cell>
          <cell r="AP1068" t="b">
            <v>0</v>
          </cell>
        </row>
        <row r="1069">
          <cell r="H1069" t="str">
            <v>Administered</v>
          </cell>
          <cell r="K1069">
            <v>7131</v>
          </cell>
          <cell r="P1069">
            <v>5312002</v>
          </cell>
          <cell r="X1069">
            <v>-2099</v>
          </cell>
          <cell r="Y1069">
            <v>-2944</v>
          </cell>
          <cell r="Z1069">
            <v>-2944</v>
          </cell>
          <cell r="AA1069">
            <v>-2944</v>
          </cell>
          <cell r="AB1069">
            <v>-2944</v>
          </cell>
          <cell r="AC1069">
            <v>-2944</v>
          </cell>
          <cell r="AO1069" t="str">
            <v>financeapproved</v>
          </cell>
          <cell r="AP1069" t="b">
            <v>0</v>
          </cell>
        </row>
        <row r="1070">
          <cell r="H1070" t="str">
            <v>Administered</v>
          </cell>
          <cell r="K1070">
            <v>7131</v>
          </cell>
          <cell r="P1070">
            <v>5312002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O1070" t="str">
            <v>financeapproved</v>
          </cell>
          <cell r="AP1070" t="b">
            <v>0</v>
          </cell>
        </row>
        <row r="1071">
          <cell r="H1071" t="str">
            <v>Administered</v>
          </cell>
          <cell r="K1071">
            <v>7131</v>
          </cell>
          <cell r="P1071">
            <v>5312002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O1071" t="str">
            <v>financeapproved</v>
          </cell>
          <cell r="AP1071" t="b">
            <v>0</v>
          </cell>
        </row>
        <row r="1072">
          <cell r="H1072" t="str">
            <v>Administered</v>
          </cell>
          <cell r="K1072">
            <v>7131</v>
          </cell>
          <cell r="P1072">
            <v>5312002</v>
          </cell>
          <cell r="X1072">
            <v>2944</v>
          </cell>
          <cell r="Y1072">
            <v>2944</v>
          </cell>
          <cell r="Z1072">
            <v>2944</v>
          </cell>
          <cell r="AA1072">
            <v>2944</v>
          </cell>
          <cell r="AB1072">
            <v>2944</v>
          </cell>
          <cell r="AC1072">
            <v>2944</v>
          </cell>
          <cell r="AO1072" t="str">
            <v>financeapproved</v>
          </cell>
          <cell r="AP1072" t="b">
            <v>0</v>
          </cell>
        </row>
        <row r="1073">
          <cell r="H1073" t="str">
            <v>Administered</v>
          </cell>
          <cell r="K1073">
            <v>7141</v>
          </cell>
          <cell r="P1073">
            <v>5311001</v>
          </cell>
          <cell r="X1073">
            <v>-70433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O1073" t="str">
            <v>financeapproved</v>
          </cell>
          <cell r="AP1073" t="b">
            <v>0</v>
          </cell>
        </row>
        <row r="1074">
          <cell r="H1074" t="str">
            <v>Administered</v>
          </cell>
          <cell r="K1074">
            <v>7141</v>
          </cell>
          <cell r="P1074">
            <v>5311001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O1074" t="str">
            <v>financeapproved</v>
          </cell>
          <cell r="AP1074" t="b">
            <v>0</v>
          </cell>
        </row>
        <row r="1075">
          <cell r="H1075" t="str">
            <v>Administered</v>
          </cell>
          <cell r="K1075">
            <v>7141</v>
          </cell>
          <cell r="P1075">
            <v>5311002</v>
          </cell>
          <cell r="X1075">
            <v>-202438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O1075" t="str">
            <v>financeapproved</v>
          </cell>
          <cell r="AP1075" t="b">
            <v>0</v>
          </cell>
        </row>
        <row r="1076">
          <cell r="H1076" t="str">
            <v>Administered</v>
          </cell>
          <cell r="K1076">
            <v>7141</v>
          </cell>
          <cell r="P1076">
            <v>5311002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O1076" t="str">
            <v>financeapproved</v>
          </cell>
          <cell r="AP1076" t="b">
            <v>0</v>
          </cell>
        </row>
        <row r="1077">
          <cell r="H1077" t="str">
            <v>Administered</v>
          </cell>
          <cell r="K1077">
            <v>7141</v>
          </cell>
          <cell r="P1077">
            <v>5312002</v>
          </cell>
          <cell r="X1077">
            <v>-845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O1077" t="str">
            <v>financeapproved</v>
          </cell>
          <cell r="AP1077" t="b">
            <v>0</v>
          </cell>
        </row>
        <row r="1078">
          <cell r="H1078" t="str">
            <v>Administered</v>
          </cell>
          <cell r="K1078">
            <v>7141</v>
          </cell>
          <cell r="P1078">
            <v>5312002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O1078" t="str">
            <v>financeapproved</v>
          </cell>
          <cell r="AP1078" t="b">
            <v>0</v>
          </cell>
        </row>
        <row r="1079">
          <cell r="H1079" t="str">
            <v>Administered</v>
          </cell>
          <cell r="K1079">
            <v>7161</v>
          </cell>
          <cell r="P1079">
            <v>5311002</v>
          </cell>
          <cell r="X1079">
            <v>-3925</v>
          </cell>
          <cell r="Y1079">
            <v>196</v>
          </cell>
          <cell r="Z1079">
            <v>196</v>
          </cell>
          <cell r="AA1079">
            <v>196</v>
          </cell>
          <cell r="AB1079">
            <v>196</v>
          </cell>
          <cell r="AC1079">
            <v>196</v>
          </cell>
          <cell r="AO1079" t="str">
            <v>financeapproved</v>
          </cell>
          <cell r="AP1079" t="b">
            <v>0</v>
          </cell>
        </row>
        <row r="1080">
          <cell r="H1080" t="str">
            <v>Administered</v>
          </cell>
          <cell r="K1080">
            <v>7161</v>
          </cell>
          <cell r="P1080">
            <v>5311002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O1080" t="str">
            <v>financeapproved</v>
          </cell>
          <cell r="AP1080" t="b">
            <v>0</v>
          </cell>
        </row>
        <row r="1081">
          <cell r="H1081" t="str">
            <v>Administered</v>
          </cell>
          <cell r="K1081">
            <v>7161</v>
          </cell>
          <cell r="P1081">
            <v>5311002</v>
          </cell>
          <cell r="X1081">
            <v>-196</v>
          </cell>
          <cell r="Y1081">
            <v>-196</v>
          </cell>
          <cell r="Z1081">
            <v>-196</v>
          </cell>
          <cell r="AA1081">
            <v>-196</v>
          </cell>
          <cell r="AB1081">
            <v>-196</v>
          </cell>
          <cell r="AC1081">
            <v>-196</v>
          </cell>
          <cell r="AO1081" t="str">
            <v>financeapproved</v>
          </cell>
          <cell r="AP1081" t="b">
            <v>0</v>
          </cell>
        </row>
        <row r="1082">
          <cell r="H1082" t="str">
            <v>Administered</v>
          </cell>
          <cell r="K1082">
            <v>7161</v>
          </cell>
          <cell r="P1082">
            <v>5311002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O1082" t="str">
            <v>financeapproved</v>
          </cell>
          <cell r="AP1082" t="b">
            <v>0</v>
          </cell>
        </row>
        <row r="1083">
          <cell r="H1083" t="str">
            <v>Administered</v>
          </cell>
          <cell r="K1083">
            <v>7161</v>
          </cell>
          <cell r="P1083">
            <v>5312002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O1083" t="str">
            <v>financeapproved</v>
          </cell>
          <cell r="AP1083" t="b">
            <v>0</v>
          </cell>
        </row>
        <row r="1084">
          <cell r="H1084" t="str">
            <v>Administered</v>
          </cell>
          <cell r="K1084">
            <v>7161</v>
          </cell>
          <cell r="P1084">
            <v>5312002</v>
          </cell>
          <cell r="X1084">
            <v>30</v>
          </cell>
          <cell r="Y1084">
            <v>95</v>
          </cell>
          <cell r="Z1084">
            <v>95</v>
          </cell>
          <cell r="AA1084">
            <v>95</v>
          </cell>
          <cell r="AB1084">
            <v>95</v>
          </cell>
          <cell r="AC1084">
            <v>95</v>
          </cell>
          <cell r="AO1084" t="str">
            <v>financeapproved</v>
          </cell>
          <cell r="AP1084" t="b">
            <v>0</v>
          </cell>
        </row>
        <row r="1085">
          <cell r="H1085" t="str">
            <v>Administered</v>
          </cell>
          <cell r="K1085">
            <v>7161</v>
          </cell>
          <cell r="P1085">
            <v>5312002</v>
          </cell>
          <cell r="X1085">
            <v>-95</v>
          </cell>
          <cell r="Y1085">
            <v>-95</v>
          </cell>
          <cell r="Z1085">
            <v>-95</v>
          </cell>
          <cell r="AA1085">
            <v>-95</v>
          </cell>
          <cell r="AB1085">
            <v>-95</v>
          </cell>
          <cell r="AC1085">
            <v>-95</v>
          </cell>
          <cell r="AO1085" t="str">
            <v>financeapproved</v>
          </cell>
          <cell r="AP1085" t="b">
            <v>0</v>
          </cell>
        </row>
        <row r="1086">
          <cell r="H1086" t="str">
            <v>Administered</v>
          </cell>
          <cell r="K1086">
            <v>7161</v>
          </cell>
          <cell r="P1086">
            <v>5312002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O1086" t="str">
            <v>financeapproved</v>
          </cell>
          <cell r="AP1086" t="b">
            <v>0</v>
          </cell>
        </row>
        <row r="1087">
          <cell r="H1087" t="str">
            <v>Administered</v>
          </cell>
          <cell r="K1087">
            <v>7165</v>
          </cell>
          <cell r="P1087">
            <v>5311002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O1087" t="str">
            <v>financeapproved</v>
          </cell>
          <cell r="AP1087" t="b">
            <v>0</v>
          </cell>
        </row>
        <row r="1088">
          <cell r="H1088" t="str">
            <v>Administered</v>
          </cell>
          <cell r="K1088">
            <v>7165</v>
          </cell>
          <cell r="P1088">
            <v>5311002</v>
          </cell>
          <cell r="X1088">
            <v>4121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O1088" t="str">
            <v>financeapproved</v>
          </cell>
          <cell r="AP1088" t="b">
            <v>0</v>
          </cell>
        </row>
        <row r="1089">
          <cell r="H1089" t="str">
            <v>Administered</v>
          </cell>
          <cell r="K1089">
            <v>7165</v>
          </cell>
          <cell r="P1089">
            <v>5312002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O1089" t="str">
            <v>financeapproved</v>
          </cell>
          <cell r="AP1089" t="b">
            <v>0</v>
          </cell>
        </row>
        <row r="1090">
          <cell r="H1090" t="str">
            <v>Administered</v>
          </cell>
          <cell r="K1090">
            <v>7165</v>
          </cell>
          <cell r="P1090">
            <v>5312002</v>
          </cell>
          <cell r="X1090">
            <v>65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O1090" t="str">
            <v>financeapproved</v>
          </cell>
          <cell r="AP1090" t="b">
            <v>0</v>
          </cell>
        </row>
        <row r="1091">
          <cell r="H1091" t="str">
            <v>Administered</v>
          </cell>
          <cell r="K1091">
            <v>7211</v>
          </cell>
          <cell r="P1091">
            <v>4100001</v>
          </cell>
          <cell r="X1091">
            <v>-3295</v>
          </cell>
          <cell r="Y1091">
            <v>-3295</v>
          </cell>
          <cell r="Z1091">
            <v>-3295</v>
          </cell>
          <cell r="AA1091">
            <v>-3295</v>
          </cell>
          <cell r="AB1091">
            <v>-3295</v>
          </cell>
          <cell r="AC1091">
            <v>-3295</v>
          </cell>
          <cell r="AO1091" t="str">
            <v>financeapproved</v>
          </cell>
          <cell r="AP1091" t="b">
            <v>0</v>
          </cell>
        </row>
        <row r="1092">
          <cell r="H1092" t="str">
            <v>Administered</v>
          </cell>
          <cell r="K1092">
            <v>7211</v>
          </cell>
          <cell r="P1092">
            <v>4100001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O1092" t="str">
            <v>financeapproved</v>
          </cell>
          <cell r="AP1092" t="b">
            <v>0</v>
          </cell>
        </row>
        <row r="1093">
          <cell r="H1093" t="str">
            <v>Administered</v>
          </cell>
          <cell r="K1093">
            <v>7211</v>
          </cell>
          <cell r="P1093">
            <v>4100001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O1093" t="str">
            <v>financeapproved</v>
          </cell>
          <cell r="AP1093" t="b">
            <v>0</v>
          </cell>
        </row>
        <row r="1094">
          <cell r="H1094" t="str">
            <v>Administered</v>
          </cell>
          <cell r="K1094">
            <v>7211</v>
          </cell>
          <cell r="P1094">
            <v>4100001</v>
          </cell>
          <cell r="X1094">
            <v>3295</v>
          </cell>
          <cell r="Y1094">
            <v>3295</v>
          </cell>
          <cell r="Z1094">
            <v>3295</v>
          </cell>
          <cell r="AA1094">
            <v>3295</v>
          </cell>
          <cell r="AB1094">
            <v>3295</v>
          </cell>
          <cell r="AC1094">
            <v>3295</v>
          </cell>
          <cell r="AO1094" t="str">
            <v>financeapproved</v>
          </cell>
          <cell r="AP1094" t="b">
            <v>0</v>
          </cell>
        </row>
        <row r="1095">
          <cell r="H1095" t="str">
            <v>Administered</v>
          </cell>
          <cell r="K1095">
            <v>7211</v>
          </cell>
          <cell r="P1095">
            <v>4100001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O1095" t="str">
            <v>financeapproved</v>
          </cell>
          <cell r="AP1095" t="b">
            <v>0</v>
          </cell>
        </row>
        <row r="1096">
          <cell r="H1096" t="str">
            <v>Administered</v>
          </cell>
          <cell r="K1096">
            <v>7211</v>
          </cell>
          <cell r="P1096">
            <v>4100001</v>
          </cell>
          <cell r="X1096">
            <v>16863</v>
          </cell>
          <cell r="Y1096">
            <v>22121</v>
          </cell>
          <cell r="Z1096">
            <v>27379</v>
          </cell>
          <cell r="AA1096">
            <v>32637</v>
          </cell>
          <cell r="AB1096">
            <v>37895</v>
          </cell>
          <cell r="AC1096">
            <v>43153</v>
          </cell>
          <cell r="AO1096" t="str">
            <v>financeapproved</v>
          </cell>
          <cell r="AP1096" t="b">
            <v>0</v>
          </cell>
        </row>
        <row r="1097">
          <cell r="H1097" t="str">
            <v>Administered</v>
          </cell>
          <cell r="K1097">
            <v>7211</v>
          </cell>
          <cell r="P1097">
            <v>4100001</v>
          </cell>
          <cell r="X1097">
            <v>-16863</v>
          </cell>
          <cell r="Y1097">
            <v>-22121</v>
          </cell>
          <cell r="Z1097">
            <v>-27379</v>
          </cell>
          <cell r="AA1097">
            <v>-32637</v>
          </cell>
          <cell r="AB1097">
            <v>-37895</v>
          </cell>
          <cell r="AC1097">
            <v>-43153</v>
          </cell>
          <cell r="AO1097" t="str">
            <v>financeapproved</v>
          </cell>
          <cell r="AP1097" t="b">
            <v>0</v>
          </cell>
        </row>
        <row r="1098">
          <cell r="H1098" t="str">
            <v>Administered</v>
          </cell>
          <cell r="K1098">
            <v>7211</v>
          </cell>
          <cell r="P1098">
            <v>4100001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O1098" t="str">
            <v>financeapproved</v>
          </cell>
          <cell r="AP1098" t="b">
            <v>0</v>
          </cell>
        </row>
        <row r="1099">
          <cell r="H1099" t="str">
            <v>Administered</v>
          </cell>
          <cell r="K1099">
            <v>7211</v>
          </cell>
          <cell r="P1099">
            <v>4100001</v>
          </cell>
          <cell r="X1099">
            <v>-64700</v>
          </cell>
          <cell r="Y1099">
            <v>-120256</v>
          </cell>
          <cell r="Z1099">
            <v>-175812</v>
          </cell>
          <cell r="AA1099">
            <v>-231368</v>
          </cell>
          <cell r="AB1099">
            <v>-286924</v>
          </cell>
          <cell r="AC1099">
            <v>-342480</v>
          </cell>
          <cell r="AO1099" t="str">
            <v>financeapproved</v>
          </cell>
          <cell r="AP1099" t="b">
            <v>0</v>
          </cell>
        </row>
        <row r="1100">
          <cell r="H1100" t="str">
            <v>Administered</v>
          </cell>
          <cell r="K1100">
            <v>7211</v>
          </cell>
          <cell r="P1100">
            <v>4100001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O1100" t="str">
            <v>financeapproved</v>
          </cell>
          <cell r="AP1100" t="b">
            <v>0</v>
          </cell>
        </row>
        <row r="1101">
          <cell r="H1101" t="str">
            <v>Administered</v>
          </cell>
          <cell r="K1101">
            <v>7211</v>
          </cell>
          <cell r="P1101">
            <v>4100001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O1101" t="str">
            <v>financeapproved</v>
          </cell>
          <cell r="AP1101" t="b">
            <v>0</v>
          </cell>
        </row>
        <row r="1102">
          <cell r="H1102" t="str">
            <v>Administered</v>
          </cell>
          <cell r="K1102">
            <v>7211</v>
          </cell>
          <cell r="P1102">
            <v>4100001</v>
          </cell>
          <cell r="X1102">
            <v>85887</v>
          </cell>
          <cell r="Y1102">
            <v>141443</v>
          </cell>
          <cell r="Z1102">
            <v>196999</v>
          </cell>
          <cell r="AA1102">
            <v>252555</v>
          </cell>
          <cell r="AB1102">
            <v>308111</v>
          </cell>
          <cell r="AC1102">
            <v>363667</v>
          </cell>
          <cell r="AO1102" t="str">
            <v>financeapproved</v>
          </cell>
          <cell r="AP1102" t="b">
            <v>0</v>
          </cell>
        </row>
        <row r="1103">
          <cell r="H1103" t="str">
            <v>Administered</v>
          </cell>
          <cell r="K1103">
            <v>7211</v>
          </cell>
          <cell r="P1103">
            <v>4100003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O1103" t="str">
            <v>financeapproved</v>
          </cell>
          <cell r="AP1103" t="b">
            <v>0</v>
          </cell>
        </row>
        <row r="1104">
          <cell r="H1104" t="str">
            <v>Administered</v>
          </cell>
          <cell r="K1104">
            <v>7211</v>
          </cell>
          <cell r="P1104">
            <v>4100003</v>
          </cell>
          <cell r="X1104">
            <v>8656</v>
          </cell>
          <cell r="Y1104">
            <v>8656</v>
          </cell>
          <cell r="Z1104">
            <v>8656</v>
          </cell>
          <cell r="AA1104">
            <v>8656</v>
          </cell>
          <cell r="AB1104">
            <v>8656</v>
          </cell>
          <cell r="AC1104">
            <v>8656</v>
          </cell>
          <cell r="AO1104" t="str">
            <v>financeapproved</v>
          </cell>
          <cell r="AP1104" t="b">
            <v>0</v>
          </cell>
        </row>
        <row r="1105">
          <cell r="H1105" t="str">
            <v>Administered</v>
          </cell>
          <cell r="K1105">
            <v>7211</v>
          </cell>
          <cell r="P1105">
            <v>4100003</v>
          </cell>
          <cell r="X1105">
            <v>-8656</v>
          </cell>
          <cell r="Y1105">
            <v>-8656</v>
          </cell>
          <cell r="Z1105">
            <v>-8656</v>
          </cell>
          <cell r="AA1105">
            <v>-8656</v>
          </cell>
          <cell r="AB1105">
            <v>-8656</v>
          </cell>
          <cell r="AC1105">
            <v>-8656</v>
          </cell>
          <cell r="AO1105" t="str">
            <v>financeapproved</v>
          </cell>
          <cell r="AP1105" t="b">
            <v>0</v>
          </cell>
        </row>
        <row r="1106">
          <cell r="H1106" t="str">
            <v>Administered</v>
          </cell>
          <cell r="K1106">
            <v>7211</v>
          </cell>
          <cell r="P1106">
            <v>4100003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O1106" t="str">
            <v>financeapproved</v>
          </cell>
          <cell r="AP1106" t="b">
            <v>0</v>
          </cell>
        </row>
        <row r="1107">
          <cell r="H1107" t="str">
            <v>Administered</v>
          </cell>
          <cell r="K1107">
            <v>7211</v>
          </cell>
          <cell r="P1107">
            <v>4100001</v>
          </cell>
          <cell r="X1107">
            <v>-216075</v>
          </cell>
          <cell r="Y1107">
            <v>-30547</v>
          </cell>
          <cell r="Z1107">
            <v>-30547</v>
          </cell>
          <cell r="AA1107">
            <v>-30547</v>
          </cell>
          <cell r="AB1107">
            <v>-30547</v>
          </cell>
          <cell r="AC1107">
            <v>-30547</v>
          </cell>
          <cell r="AO1107" t="str">
            <v>financeapproved</v>
          </cell>
          <cell r="AP1107" t="b">
            <v>0</v>
          </cell>
        </row>
        <row r="1108">
          <cell r="H1108" t="str">
            <v>Administered</v>
          </cell>
          <cell r="K1108">
            <v>7211</v>
          </cell>
          <cell r="P1108">
            <v>4100001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O1108" t="str">
            <v>financeapproved</v>
          </cell>
          <cell r="AP1108" t="b">
            <v>0</v>
          </cell>
        </row>
        <row r="1109">
          <cell r="H1109" t="str">
            <v>Administered</v>
          </cell>
          <cell r="K1109">
            <v>7211</v>
          </cell>
          <cell r="P1109">
            <v>4100001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O1109" t="str">
            <v>financeapproved</v>
          </cell>
          <cell r="AP1109" t="b">
            <v>0</v>
          </cell>
        </row>
        <row r="1110">
          <cell r="H1110" t="str">
            <v>Administered</v>
          </cell>
          <cell r="K1110">
            <v>7211</v>
          </cell>
          <cell r="P1110">
            <v>4100001</v>
          </cell>
          <cell r="X1110">
            <v>9360</v>
          </cell>
          <cell r="Y1110">
            <v>9360</v>
          </cell>
          <cell r="Z1110">
            <v>9360</v>
          </cell>
          <cell r="AA1110">
            <v>9360</v>
          </cell>
          <cell r="AB1110">
            <v>9360</v>
          </cell>
          <cell r="AC1110">
            <v>9360</v>
          </cell>
          <cell r="AO1110" t="str">
            <v>financeapproved</v>
          </cell>
          <cell r="AP1110" t="b">
            <v>0</v>
          </cell>
        </row>
        <row r="1111">
          <cell r="H1111" t="str">
            <v>Administered</v>
          </cell>
          <cell r="K1111">
            <v>7211</v>
          </cell>
          <cell r="P1111">
            <v>4100003</v>
          </cell>
          <cell r="X1111">
            <v>-16522</v>
          </cell>
          <cell r="Y1111">
            <v>39046</v>
          </cell>
          <cell r="Z1111">
            <v>39046</v>
          </cell>
          <cell r="AA1111">
            <v>39046</v>
          </cell>
          <cell r="AB1111">
            <v>39046</v>
          </cell>
          <cell r="AC1111">
            <v>39046</v>
          </cell>
          <cell r="AO1111" t="str">
            <v>financeapproved</v>
          </cell>
          <cell r="AP1111" t="b">
            <v>0</v>
          </cell>
        </row>
        <row r="1112">
          <cell r="H1112" t="str">
            <v>Administered</v>
          </cell>
          <cell r="K1112">
            <v>7211</v>
          </cell>
          <cell r="P1112">
            <v>4100003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O1112" t="str">
            <v>financeapproved</v>
          </cell>
          <cell r="AP1112" t="b">
            <v>0</v>
          </cell>
        </row>
        <row r="1113">
          <cell r="H1113" t="str">
            <v>Administered</v>
          </cell>
          <cell r="K1113">
            <v>7211</v>
          </cell>
          <cell r="P1113">
            <v>4100003</v>
          </cell>
          <cell r="X1113">
            <v>-39046</v>
          </cell>
          <cell r="Y1113">
            <v>-39046</v>
          </cell>
          <cell r="Z1113">
            <v>-39046</v>
          </cell>
          <cell r="AA1113">
            <v>-39046</v>
          </cell>
          <cell r="AB1113">
            <v>-39046</v>
          </cell>
          <cell r="AC1113">
            <v>-39046</v>
          </cell>
          <cell r="AO1113" t="str">
            <v>financeapproved</v>
          </cell>
          <cell r="AP1113" t="b">
            <v>0</v>
          </cell>
        </row>
        <row r="1114">
          <cell r="H1114" t="str">
            <v>Administered</v>
          </cell>
          <cell r="K1114">
            <v>7211</v>
          </cell>
          <cell r="P1114">
            <v>4100003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O1114" t="str">
            <v>financeapproved</v>
          </cell>
          <cell r="AP1114" t="b">
            <v>0</v>
          </cell>
        </row>
        <row r="1115">
          <cell r="H1115" t="str">
            <v>Administered</v>
          </cell>
          <cell r="K1115">
            <v>7211</v>
          </cell>
          <cell r="P1115">
            <v>4100011</v>
          </cell>
          <cell r="X1115">
            <v>-10166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O1115" t="str">
            <v>financeapproved</v>
          </cell>
          <cell r="AP1115" t="b">
            <v>0</v>
          </cell>
        </row>
        <row r="1116">
          <cell r="H1116" t="str">
            <v>Administered</v>
          </cell>
          <cell r="K1116">
            <v>7211</v>
          </cell>
          <cell r="P1116">
            <v>4100011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O1116" t="str">
            <v>financeapproved</v>
          </cell>
          <cell r="AP1116" t="b">
            <v>0</v>
          </cell>
        </row>
        <row r="1117">
          <cell r="H1117" t="str">
            <v>Administered</v>
          </cell>
          <cell r="K1117">
            <v>7216</v>
          </cell>
          <cell r="P1117">
            <v>4100001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O1117" t="str">
            <v>financeapproved</v>
          </cell>
          <cell r="AP1117" t="b">
            <v>0</v>
          </cell>
        </row>
        <row r="1118">
          <cell r="H1118" t="str">
            <v>Administered</v>
          </cell>
          <cell r="K1118">
            <v>7216</v>
          </cell>
          <cell r="P1118">
            <v>4100001</v>
          </cell>
          <cell r="X1118">
            <v>5258</v>
          </cell>
          <cell r="Y1118">
            <v>5258</v>
          </cell>
          <cell r="Z1118">
            <v>5258</v>
          </cell>
          <cell r="AA1118">
            <v>5258</v>
          </cell>
          <cell r="AB1118">
            <v>5258</v>
          </cell>
          <cell r="AC1118">
            <v>5258</v>
          </cell>
          <cell r="AO1118" t="str">
            <v>financeapproved</v>
          </cell>
          <cell r="AP1118" t="b">
            <v>0</v>
          </cell>
        </row>
        <row r="1119">
          <cell r="H1119" t="str">
            <v>Administered</v>
          </cell>
          <cell r="K1119">
            <v>7216</v>
          </cell>
          <cell r="P1119">
            <v>4100001</v>
          </cell>
          <cell r="X1119">
            <v>-55556</v>
          </cell>
          <cell r="Y1119">
            <v>-55556</v>
          </cell>
          <cell r="Z1119">
            <v>-55556</v>
          </cell>
          <cell r="AA1119">
            <v>-55556</v>
          </cell>
          <cell r="AB1119">
            <v>-55556</v>
          </cell>
          <cell r="AC1119">
            <v>-55556</v>
          </cell>
          <cell r="AO1119" t="str">
            <v>financeapproved</v>
          </cell>
          <cell r="AP1119" t="b">
            <v>0</v>
          </cell>
        </row>
        <row r="1120">
          <cell r="H1120" t="str">
            <v>Administered</v>
          </cell>
          <cell r="K1120">
            <v>7216</v>
          </cell>
          <cell r="P1120">
            <v>4100001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O1120" t="str">
            <v>financeapproved</v>
          </cell>
          <cell r="AP1120" t="b">
            <v>0</v>
          </cell>
        </row>
        <row r="1121">
          <cell r="H1121" t="str">
            <v>Administered</v>
          </cell>
          <cell r="K1121">
            <v>7216</v>
          </cell>
          <cell r="P1121">
            <v>4100001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O1121" t="str">
            <v>financeapproved</v>
          </cell>
          <cell r="AP1121" t="b">
            <v>0</v>
          </cell>
        </row>
        <row r="1122">
          <cell r="H1122" t="str">
            <v>Administered</v>
          </cell>
          <cell r="K1122">
            <v>7216</v>
          </cell>
          <cell r="P1122">
            <v>4100001</v>
          </cell>
          <cell r="X1122">
            <v>235826</v>
          </cell>
          <cell r="Y1122">
            <v>50298</v>
          </cell>
          <cell r="Z1122">
            <v>50298</v>
          </cell>
          <cell r="AA1122">
            <v>50298</v>
          </cell>
          <cell r="AB1122">
            <v>50298</v>
          </cell>
          <cell r="AC1122">
            <v>50298</v>
          </cell>
          <cell r="AO1122" t="str">
            <v>financeapproved</v>
          </cell>
          <cell r="AP1122" t="b">
            <v>0</v>
          </cell>
        </row>
        <row r="1123">
          <cell r="H1123" t="str">
            <v>Administered</v>
          </cell>
          <cell r="K1123">
            <v>7216</v>
          </cell>
          <cell r="P1123">
            <v>4100003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O1123" t="str">
            <v>financeapproved</v>
          </cell>
          <cell r="AP1123" t="b">
            <v>0</v>
          </cell>
        </row>
        <row r="1124">
          <cell r="H1124" t="str">
            <v>Administered</v>
          </cell>
          <cell r="K1124">
            <v>7216</v>
          </cell>
          <cell r="P1124">
            <v>4100003</v>
          </cell>
          <cell r="X1124">
            <v>55568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O1124" t="str">
            <v>financeapproved</v>
          </cell>
          <cell r="AP1124" t="b">
            <v>0</v>
          </cell>
        </row>
        <row r="1125">
          <cell r="H1125" t="str">
            <v>Administered</v>
          </cell>
          <cell r="K1125">
            <v>7216</v>
          </cell>
          <cell r="P1125">
            <v>4100011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O1125" t="str">
            <v>financeapproved</v>
          </cell>
          <cell r="AP1125" t="b">
            <v>0</v>
          </cell>
        </row>
        <row r="1126">
          <cell r="H1126" t="str">
            <v>Administered</v>
          </cell>
          <cell r="K1126">
            <v>7216</v>
          </cell>
          <cell r="P1126">
            <v>4100011</v>
          </cell>
          <cell r="X1126">
            <v>10166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O1126" t="str">
            <v>financeapproved</v>
          </cell>
          <cell r="AP1126" t="b">
            <v>0</v>
          </cell>
        </row>
        <row r="1127">
          <cell r="H1127" t="str">
            <v>Departmental</v>
          </cell>
          <cell r="K1127">
            <v>0</v>
          </cell>
          <cell r="P1127">
            <v>6100001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O1127" t="str">
            <v>financeapproved</v>
          </cell>
          <cell r="AP1127" t="b">
            <v>0</v>
          </cell>
        </row>
        <row r="1128">
          <cell r="H1128" t="str">
            <v>Departmental</v>
          </cell>
          <cell r="K1128">
            <v>0</v>
          </cell>
          <cell r="P1128">
            <v>6100001</v>
          </cell>
          <cell r="X1128">
            <v>44220</v>
          </cell>
          <cell r="Y1128">
            <v>36634</v>
          </cell>
          <cell r="Z1128">
            <v>36634</v>
          </cell>
          <cell r="AA1128">
            <v>36634</v>
          </cell>
          <cell r="AB1128">
            <v>36634</v>
          </cell>
          <cell r="AC1128">
            <v>36634</v>
          </cell>
          <cell r="AO1128" t="str">
            <v>financeapproved</v>
          </cell>
          <cell r="AP1128" t="b">
            <v>1</v>
          </cell>
        </row>
        <row r="1129">
          <cell r="H1129" t="str">
            <v>Departmental</v>
          </cell>
          <cell r="K1129">
            <v>0</v>
          </cell>
          <cell r="P1129">
            <v>6211006</v>
          </cell>
          <cell r="X1129">
            <v>-253</v>
          </cell>
          <cell r="Y1129">
            <v>-72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O1129" t="str">
            <v>financeapproved</v>
          </cell>
          <cell r="AP1129" t="b">
            <v>1</v>
          </cell>
        </row>
        <row r="1130">
          <cell r="H1130" t="str">
            <v>Departmental</v>
          </cell>
          <cell r="K1130">
            <v>0</v>
          </cell>
          <cell r="P1130">
            <v>6211006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O1130" t="str">
            <v>financeapproved</v>
          </cell>
          <cell r="AP1130" t="b">
            <v>0</v>
          </cell>
        </row>
        <row r="1131">
          <cell r="H1131" t="str">
            <v>Departmental</v>
          </cell>
          <cell r="K1131">
            <v>0</v>
          </cell>
          <cell r="P1131">
            <v>6231013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O1131" t="str">
            <v>financeapproved</v>
          </cell>
          <cell r="AP1131" t="b">
            <v>0</v>
          </cell>
        </row>
        <row r="1132">
          <cell r="H1132" t="str">
            <v>Departmental</v>
          </cell>
          <cell r="K1132">
            <v>0</v>
          </cell>
          <cell r="P1132">
            <v>6231013</v>
          </cell>
          <cell r="X1132">
            <v>325</v>
          </cell>
          <cell r="Y1132">
            <v>213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O1132" t="str">
            <v>financeapproved</v>
          </cell>
          <cell r="AP1132" t="b">
            <v>1</v>
          </cell>
        </row>
        <row r="1133">
          <cell r="H1133" t="str">
            <v>Departmental</v>
          </cell>
          <cell r="K1133">
            <v>0</v>
          </cell>
          <cell r="P1133">
            <v>6900002</v>
          </cell>
          <cell r="X1133">
            <v>-7658</v>
          </cell>
          <cell r="Y1133">
            <v>-141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O1133" t="str">
            <v>financeapproved</v>
          </cell>
          <cell r="AP1133" t="b">
            <v>1</v>
          </cell>
        </row>
        <row r="1134">
          <cell r="H1134" t="str">
            <v>Departmental</v>
          </cell>
          <cell r="K1134">
            <v>0</v>
          </cell>
          <cell r="P1134">
            <v>6900002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O1134" t="str">
            <v>financeapproved</v>
          </cell>
          <cell r="AP1134" t="b">
            <v>0</v>
          </cell>
        </row>
        <row r="1135">
          <cell r="H1135" t="str">
            <v>Departmental</v>
          </cell>
          <cell r="K1135">
            <v>0</v>
          </cell>
          <cell r="P1135">
            <v>3380101</v>
          </cell>
          <cell r="X1135">
            <v>-614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O1135" t="str">
            <v>financeapproved</v>
          </cell>
          <cell r="AP1135" t="b">
            <v>0</v>
          </cell>
        </row>
        <row r="1136">
          <cell r="H1136" t="str">
            <v>Departmental</v>
          </cell>
          <cell r="K1136">
            <v>0</v>
          </cell>
          <cell r="P1136">
            <v>3380101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O1136" t="str">
            <v>financeapproved</v>
          </cell>
          <cell r="AP1136" t="b">
            <v>0</v>
          </cell>
        </row>
        <row r="1137">
          <cell r="H1137" t="str">
            <v>Departmental</v>
          </cell>
          <cell r="K1137">
            <v>0</v>
          </cell>
          <cell r="P1137">
            <v>3380102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O1137" t="str">
            <v>financeapproved</v>
          </cell>
          <cell r="AP1137" t="b">
            <v>0</v>
          </cell>
        </row>
        <row r="1138">
          <cell r="H1138" t="str">
            <v>Departmental</v>
          </cell>
          <cell r="K1138">
            <v>0</v>
          </cell>
          <cell r="P1138">
            <v>3380102</v>
          </cell>
          <cell r="X1138">
            <v>614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O1138" t="str">
            <v>financeapproved</v>
          </cell>
          <cell r="AP1138" t="b">
            <v>0</v>
          </cell>
        </row>
        <row r="1139">
          <cell r="H1139" t="str">
            <v>Departmental</v>
          </cell>
          <cell r="K1139">
            <v>0</v>
          </cell>
          <cell r="P1139">
            <v>6100001</v>
          </cell>
          <cell r="X1139">
            <v>474</v>
          </cell>
          <cell r="Y1139">
            <v>8710</v>
          </cell>
          <cell r="Z1139">
            <v>8710</v>
          </cell>
          <cell r="AA1139">
            <v>8710</v>
          </cell>
          <cell r="AB1139">
            <v>8710</v>
          </cell>
          <cell r="AC1139">
            <v>8710</v>
          </cell>
          <cell r="AO1139" t="str">
            <v>financeapproved</v>
          </cell>
          <cell r="AP1139" t="b">
            <v>0</v>
          </cell>
        </row>
        <row r="1140">
          <cell r="H1140" t="str">
            <v>Departmental</v>
          </cell>
          <cell r="K1140">
            <v>0</v>
          </cell>
          <cell r="P1140">
            <v>6100001</v>
          </cell>
          <cell r="X1140">
            <v>150269</v>
          </cell>
          <cell r="Y1140">
            <v>157379</v>
          </cell>
          <cell r="Z1140">
            <v>157379</v>
          </cell>
          <cell r="AA1140">
            <v>157379</v>
          </cell>
          <cell r="AB1140">
            <v>157379</v>
          </cell>
          <cell r="AC1140">
            <v>157379</v>
          </cell>
          <cell r="AO1140" t="str">
            <v>financeapproved</v>
          </cell>
          <cell r="AP1140" t="b">
            <v>1</v>
          </cell>
        </row>
        <row r="1141">
          <cell r="H1141" t="str">
            <v>Departmental</v>
          </cell>
          <cell r="K1141">
            <v>0</v>
          </cell>
          <cell r="P1141">
            <v>6211002</v>
          </cell>
          <cell r="X1141">
            <v>-320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O1141" t="str">
            <v>financeapproved</v>
          </cell>
          <cell r="AP1141" t="b">
            <v>1</v>
          </cell>
        </row>
        <row r="1142">
          <cell r="H1142" t="str">
            <v>Departmental</v>
          </cell>
          <cell r="K1142">
            <v>0</v>
          </cell>
          <cell r="P1142">
            <v>6211002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O1142" t="str">
            <v>financeapproved</v>
          </cell>
          <cell r="AP1142" t="b">
            <v>0</v>
          </cell>
        </row>
        <row r="1143">
          <cell r="H1143" t="str">
            <v>Departmental</v>
          </cell>
          <cell r="K1143">
            <v>0</v>
          </cell>
          <cell r="P1143">
            <v>6211006</v>
          </cell>
          <cell r="X1143">
            <v>8248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O1143" t="str">
            <v>financeapproved</v>
          </cell>
          <cell r="AP1143" t="b">
            <v>0</v>
          </cell>
        </row>
        <row r="1144">
          <cell r="H1144" t="str">
            <v>Departmental</v>
          </cell>
          <cell r="K1144">
            <v>0</v>
          </cell>
          <cell r="P1144">
            <v>6211006</v>
          </cell>
          <cell r="X1144">
            <v>8248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O1144" t="str">
            <v>financeapproved</v>
          </cell>
          <cell r="AP1144" t="b">
            <v>1</v>
          </cell>
        </row>
        <row r="1145">
          <cell r="H1145" t="str">
            <v>Departmental</v>
          </cell>
          <cell r="K1145">
            <v>0</v>
          </cell>
          <cell r="P1145">
            <v>6211013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O1145" t="str">
            <v>financeapproved</v>
          </cell>
          <cell r="AP1145" t="b">
            <v>0</v>
          </cell>
        </row>
        <row r="1146">
          <cell r="H1146" t="str">
            <v>Departmental</v>
          </cell>
          <cell r="K1146">
            <v>0</v>
          </cell>
          <cell r="P1146">
            <v>6211013</v>
          </cell>
          <cell r="X1146">
            <v>138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O1146" t="str">
            <v>financeapproved</v>
          </cell>
          <cell r="AP1146" t="b">
            <v>1</v>
          </cell>
        </row>
        <row r="1147">
          <cell r="H1147" t="str">
            <v>Departmental</v>
          </cell>
          <cell r="K1147">
            <v>0</v>
          </cell>
          <cell r="P1147">
            <v>6211098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O1147" t="str">
            <v>financeapproved</v>
          </cell>
          <cell r="AP1147" t="b">
            <v>0</v>
          </cell>
        </row>
        <row r="1148">
          <cell r="H1148" t="str">
            <v>Departmental</v>
          </cell>
          <cell r="K1148">
            <v>0</v>
          </cell>
          <cell r="P1148">
            <v>6211098</v>
          </cell>
          <cell r="X1148">
            <v>35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O1148" t="str">
            <v>financeapproved</v>
          </cell>
          <cell r="AP1148" t="b">
            <v>1</v>
          </cell>
        </row>
        <row r="1149">
          <cell r="H1149" t="str">
            <v>Departmental</v>
          </cell>
          <cell r="K1149">
            <v>0</v>
          </cell>
          <cell r="P1149">
            <v>6212002</v>
          </cell>
          <cell r="X1149">
            <v>-4203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O1149" t="str">
            <v>financeapproved</v>
          </cell>
          <cell r="AP1149" t="b">
            <v>1</v>
          </cell>
        </row>
        <row r="1150">
          <cell r="H1150" t="str">
            <v>Departmental</v>
          </cell>
          <cell r="K1150">
            <v>0</v>
          </cell>
          <cell r="P1150">
            <v>6212002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O1150" t="str">
            <v>financeapproved</v>
          </cell>
          <cell r="AP1150" t="b">
            <v>0</v>
          </cell>
        </row>
        <row r="1151">
          <cell r="H1151" t="str">
            <v>Departmental</v>
          </cell>
          <cell r="K1151">
            <v>0</v>
          </cell>
          <cell r="P1151">
            <v>6212003</v>
          </cell>
          <cell r="X1151">
            <v>-2165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O1151" t="str">
            <v>financeapproved</v>
          </cell>
          <cell r="AP1151" t="b">
            <v>1</v>
          </cell>
        </row>
        <row r="1152">
          <cell r="H1152" t="str">
            <v>Departmental</v>
          </cell>
          <cell r="K1152">
            <v>0</v>
          </cell>
          <cell r="P1152">
            <v>6212003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O1152" t="str">
            <v>financeapproved</v>
          </cell>
          <cell r="AP1152" t="b">
            <v>0</v>
          </cell>
        </row>
        <row r="1153">
          <cell r="H1153" t="str">
            <v>Departmental</v>
          </cell>
          <cell r="K1153">
            <v>0</v>
          </cell>
          <cell r="P1153">
            <v>6212098</v>
          </cell>
          <cell r="X1153">
            <v>-619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O1153" t="str">
            <v>financeapproved</v>
          </cell>
          <cell r="AP1153" t="b">
            <v>1</v>
          </cell>
        </row>
        <row r="1154">
          <cell r="H1154" t="str">
            <v>Departmental</v>
          </cell>
          <cell r="K1154">
            <v>0</v>
          </cell>
          <cell r="P1154">
            <v>6212098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O1154" t="str">
            <v>financeapproved</v>
          </cell>
          <cell r="AP1154" t="b">
            <v>0</v>
          </cell>
        </row>
        <row r="1155">
          <cell r="H1155" t="str">
            <v>Departmental</v>
          </cell>
          <cell r="K1155">
            <v>0</v>
          </cell>
          <cell r="P1155">
            <v>6221201</v>
          </cell>
          <cell r="X1155">
            <v>-313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O1155" t="str">
            <v>financeapproved</v>
          </cell>
          <cell r="AP1155" t="b">
            <v>1</v>
          </cell>
        </row>
        <row r="1156">
          <cell r="H1156" t="str">
            <v>Departmental</v>
          </cell>
          <cell r="K1156">
            <v>0</v>
          </cell>
          <cell r="P1156">
            <v>6221201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O1156" t="str">
            <v>financeapproved</v>
          </cell>
          <cell r="AP1156" t="b">
            <v>0</v>
          </cell>
        </row>
        <row r="1157">
          <cell r="H1157" t="str">
            <v>Departmental</v>
          </cell>
          <cell r="K1157">
            <v>0</v>
          </cell>
          <cell r="P1157">
            <v>6231013</v>
          </cell>
          <cell r="X1157">
            <v>-12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O1157" t="str">
            <v>financeapproved</v>
          </cell>
          <cell r="AP1157" t="b">
            <v>0</v>
          </cell>
        </row>
        <row r="1158">
          <cell r="H1158" t="str">
            <v>Departmental</v>
          </cell>
          <cell r="K1158">
            <v>0</v>
          </cell>
          <cell r="P1158">
            <v>6231013</v>
          </cell>
          <cell r="X1158">
            <v>-12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O1158" t="str">
            <v>financeapproved</v>
          </cell>
          <cell r="AP1158" t="b">
            <v>1</v>
          </cell>
        </row>
        <row r="1159">
          <cell r="H1159" t="str">
            <v>Departmental</v>
          </cell>
          <cell r="K1159">
            <v>0</v>
          </cell>
          <cell r="P1159">
            <v>6900002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O1159" t="str">
            <v>financeapproved</v>
          </cell>
          <cell r="AP1159" t="b">
            <v>0</v>
          </cell>
        </row>
        <row r="1160">
          <cell r="H1160" t="str">
            <v>Departmental</v>
          </cell>
          <cell r="K1160">
            <v>0</v>
          </cell>
          <cell r="P1160">
            <v>6900002</v>
          </cell>
          <cell r="X1160">
            <v>6321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O1160" t="str">
            <v>financeapproved</v>
          </cell>
          <cell r="AP1160" t="b">
            <v>1</v>
          </cell>
        </row>
        <row r="1161">
          <cell r="H1161" t="str">
            <v>Departmental</v>
          </cell>
          <cell r="K1161">
            <v>0</v>
          </cell>
          <cell r="P1161">
            <v>6100001</v>
          </cell>
          <cell r="X1161">
            <v>-9770</v>
          </cell>
          <cell r="Y1161">
            <v>-9770</v>
          </cell>
          <cell r="Z1161">
            <v>-9770</v>
          </cell>
          <cell r="AA1161">
            <v>-9770</v>
          </cell>
          <cell r="AB1161">
            <v>-9770</v>
          </cell>
          <cell r="AC1161">
            <v>-9770</v>
          </cell>
          <cell r="AO1161" t="str">
            <v>financeapproved</v>
          </cell>
          <cell r="AP1161" t="b">
            <v>1</v>
          </cell>
        </row>
        <row r="1162">
          <cell r="H1162" t="str">
            <v>Departmental</v>
          </cell>
          <cell r="K1162">
            <v>0</v>
          </cell>
          <cell r="P1162">
            <v>6100001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O1162" t="str">
            <v>financeapproved</v>
          </cell>
          <cell r="AP1162" t="b">
            <v>0</v>
          </cell>
        </row>
        <row r="1163">
          <cell r="H1163" t="str">
            <v>Departmental</v>
          </cell>
          <cell r="K1163">
            <v>7131</v>
          </cell>
          <cell r="P1163">
            <v>5312002</v>
          </cell>
          <cell r="X1163">
            <v>-2720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O1163" t="str">
            <v>financeapproved</v>
          </cell>
          <cell r="AP1163" t="b">
            <v>0</v>
          </cell>
        </row>
        <row r="1164">
          <cell r="H1164" t="str">
            <v>Departmental</v>
          </cell>
          <cell r="K1164">
            <v>7131</v>
          </cell>
          <cell r="P1164">
            <v>5312002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O1164" t="str">
            <v>financeapproved</v>
          </cell>
          <cell r="AP1164" t="b">
            <v>0</v>
          </cell>
        </row>
        <row r="1165">
          <cell r="H1165" t="str">
            <v>Departmental</v>
          </cell>
          <cell r="K1165">
            <v>7131</v>
          </cell>
          <cell r="P1165">
            <v>5311001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O1165" t="str">
            <v>financeapproved</v>
          </cell>
          <cell r="AP1165" t="b">
            <v>0</v>
          </cell>
        </row>
        <row r="1166">
          <cell r="H1166" t="str">
            <v>Departmental</v>
          </cell>
          <cell r="K1166">
            <v>7131</v>
          </cell>
          <cell r="P1166">
            <v>5311001</v>
          </cell>
          <cell r="X1166">
            <v>67355</v>
          </cell>
          <cell r="Y1166">
            <v>67355</v>
          </cell>
          <cell r="Z1166">
            <v>67355</v>
          </cell>
          <cell r="AA1166">
            <v>67355</v>
          </cell>
          <cell r="AB1166">
            <v>67355</v>
          </cell>
          <cell r="AC1166">
            <v>67355</v>
          </cell>
          <cell r="AO1166" t="str">
            <v>financeapproved</v>
          </cell>
          <cell r="AP1166" t="b">
            <v>0</v>
          </cell>
        </row>
        <row r="1167">
          <cell r="H1167" t="str">
            <v>Departmental</v>
          </cell>
          <cell r="K1167">
            <v>7131</v>
          </cell>
          <cell r="P1167">
            <v>5311001</v>
          </cell>
          <cell r="X1167">
            <v>-67355</v>
          </cell>
          <cell r="Y1167">
            <v>-67355</v>
          </cell>
          <cell r="Z1167">
            <v>-67355</v>
          </cell>
          <cell r="AA1167">
            <v>-67355</v>
          </cell>
          <cell r="AB1167">
            <v>-67355</v>
          </cell>
          <cell r="AC1167">
            <v>-67355</v>
          </cell>
          <cell r="AO1167" t="str">
            <v>financeapproved</v>
          </cell>
          <cell r="AP1167" t="b">
            <v>0</v>
          </cell>
        </row>
        <row r="1168">
          <cell r="H1168" t="str">
            <v>Departmental</v>
          </cell>
          <cell r="K1168">
            <v>7131</v>
          </cell>
          <cell r="P1168">
            <v>5311001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O1168" t="str">
            <v>financeapproved</v>
          </cell>
          <cell r="AP1168" t="b">
            <v>0</v>
          </cell>
        </row>
        <row r="1169">
          <cell r="H1169" t="str">
            <v>Departmental</v>
          </cell>
          <cell r="K1169">
            <v>7131</v>
          </cell>
          <cell r="P1169">
            <v>5311002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O1169" t="str">
            <v>financeapproved</v>
          </cell>
          <cell r="AP1169" t="b">
            <v>0</v>
          </cell>
        </row>
        <row r="1170">
          <cell r="H1170" t="str">
            <v>Departmental</v>
          </cell>
          <cell r="K1170">
            <v>7131</v>
          </cell>
          <cell r="P1170">
            <v>5311002</v>
          </cell>
          <cell r="X1170">
            <v>84256</v>
          </cell>
          <cell r="Y1170">
            <v>83156</v>
          </cell>
          <cell r="Z1170">
            <v>83156</v>
          </cell>
          <cell r="AA1170">
            <v>83156</v>
          </cell>
          <cell r="AB1170">
            <v>83156</v>
          </cell>
          <cell r="AC1170">
            <v>83156</v>
          </cell>
          <cell r="AO1170" t="str">
            <v>financeapproved</v>
          </cell>
          <cell r="AP1170" t="b">
            <v>0</v>
          </cell>
        </row>
        <row r="1171">
          <cell r="H1171" t="str">
            <v>Departmental</v>
          </cell>
          <cell r="K1171">
            <v>7131</v>
          </cell>
          <cell r="P1171">
            <v>5311002</v>
          </cell>
          <cell r="X1171">
            <v>-14376</v>
          </cell>
          <cell r="Y1171">
            <v>-14376</v>
          </cell>
          <cell r="Z1171">
            <v>-14376</v>
          </cell>
          <cell r="AA1171">
            <v>-14376</v>
          </cell>
          <cell r="AB1171">
            <v>-14376</v>
          </cell>
          <cell r="AC1171">
            <v>-14376</v>
          </cell>
          <cell r="AO1171" t="str">
            <v>financeapproved</v>
          </cell>
          <cell r="AP1171" t="b">
            <v>0</v>
          </cell>
        </row>
        <row r="1172">
          <cell r="H1172" t="str">
            <v>Departmental</v>
          </cell>
          <cell r="K1172">
            <v>7131</v>
          </cell>
          <cell r="P1172">
            <v>5311002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O1172" t="str">
            <v>financeapproved</v>
          </cell>
          <cell r="AP1172" t="b">
            <v>0</v>
          </cell>
        </row>
        <row r="1173">
          <cell r="H1173" t="str">
            <v>Departmental</v>
          </cell>
          <cell r="K1173">
            <v>7131</v>
          </cell>
          <cell r="P1173">
            <v>5311002</v>
          </cell>
          <cell r="X1173">
            <v>-68780</v>
          </cell>
          <cell r="Y1173">
            <v>-68780</v>
          </cell>
          <cell r="Z1173">
            <v>-68780</v>
          </cell>
          <cell r="AA1173">
            <v>-68780</v>
          </cell>
          <cell r="AB1173">
            <v>-68780</v>
          </cell>
          <cell r="AC1173">
            <v>-68780</v>
          </cell>
          <cell r="AO1173" t="str">
            <v>financeapproved</v>
          </cell>
          <cell r="AP1173" t="b">
            <v>0</v>
          </cell>
        </row>
        <row r="1174">
          <cell r="H1174" t="str">
            <v>Departmental</v>
          </cell>
          <cell r="K1174">
            <v>7131</v>
          </cell>
          <cell r="P1174">
            <v>5311002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O1174" t="str">
            <v>financeapproved</v>
          </cell>
          <cell r="AP1174" t="b">
            <v>0</v>
          </cell>
        </row>
        <row r="1175">
          <cell r="H1175" t="str">
            <v>Departmental</v>
          </cell>
          <cell r="K1175">
            <v>7131</v>
          </cell>
          <cell r="P1175">
            <v>5312002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O1175" t="str">
            <v>financeapproved</v>
          </cell>
          <cell r="AP1175" t="b">
            <v>0</v>
          </cell>
        </row>
        <row r="1176">
          <cell r="H1176" t="str">
            <v>Departmental</v>
          </cell>
          <cell r="K1176">
            <v>7131</v>
          </cell>
          <cell r="P1176">
            <v>5312002</v>
          </cell>
          <cell r="X1176">
            <v>13422</v>
          </cell>
          <cell r="Y1176">
            <v>9401</v>
          </cell>
          <cell r="Z1176">
            <v>9401</v>
          </cell>
          <cell r="AA1176">
            <v>9401</v>
          </cell>
          <cell r="AB1176">
            <v>9401</v>
          </cell>
          <cell r="AC1176">
            <v>9401</v>
          </cell>
          <cell r="AO1176" t="str">
            <v>financeapproved</v>
          </cell>
          <cell r="AP1176" t="b">
            <v>0</v>
          </cell>
        </row>
        <row r="1177">
          <cell r="H1177" t="str">
            <v>Departmental</v>
          </cell>
          <cell r="K1177">
            <v>7131</v>
          </cell>
          <cell r="P1177">
            <v>5312002</v>
          </cell>
          <cell r="X1177">
            <v>-6452</v>
          </cell>
          <cell r="Y1177">
            <v>-6452</v>
          </cell>
          <cell r="Z1177">
            <v>-6452</v>
          </cell>
          <cell r="AA1177">
            <v>-6452</v>
          </cell>
          <cell r="AB1177">
            <v>-6452</v>
          </cell>
          <cell r="AC1177">
            <v>-6452</v>
          </cell>
          <cell r="AO1177" t="str">
            <v>financeapproved</v>
          </cell>
          <cell r="AP1177" t="b">
            <v>0</v>
          </cell>
        </row>
        <row r="1178">
          <cell r="H1178" t="str">
            <v>Departmental</v>
          </cell>
          <cell r="K1178">
            <v>7131</v>
          </cell>
          <cell r="P1178">
            <v>5312002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O1178" t="str">
            <v>financeapproved</v>
          </cell>
          <cell r="AP1178" t="b">
            <v>0</v>
          </cell>
        </row>
        <row r="1179">
          <cell r="H1179" t="str">
            <v>Departmental</v>
          </cell>
          <cell r="K1179">
            <v>7131</v>
          </cell>
          <cell r="P1179">
            <v>5312002</v>
          </cell>
          <cell r="X1179">
            <v>-2627</v>
          </cell>
          <cell r="Y1179">
            <v>-2627</v>
          </cell>
          <cell r="Z1179">
            <v>-2627</v>
          </cell>
          <cell r="AA1179">
            <v>-2627</v>
          </cell>
          <cell r="AB1179">
            <v>-2627</v>
          </cell>
          <cell r="AC1179">
            <v>-2627</v>
          </cell>
          <cell r="AO1179" t="str">
            <v>financeapproved</v>
          </cell>
          <cell r="AP1179" t="b">
            <v>0</v>
          </cell>
        </row>
        <row r="1180">
          <cell r="H1180" t="str">
            <v>Departmental</v>
          </cell>
          <cell r="K1180">
            <v>7131</v>
          </cell>
          <cell r="P1180">
            <v>5312002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O1180" t="str">
            <v>financeapproved</v>
          </cell>
          <cell r="AP1180" t="b">
            <v>0</v>
          </cell>
        </row>
        <row r="1181">
          <cell r="H1181" t="str">
            <v>Departmental</v>
          </cell>
          <cell r="K1181">
            <v>7131</v>
          </cell>
          <cell r="P1181">
            <v>5312002</v>
          </cell>
          <cell r="X1181">
            <v>-322</v>
          </cell>
          <cell r="Y1181">
            <v>-322</v>
          </cell>
          <cell r="Z1181">
            <v>-322</v>
          </cell>
          <cell r="AA1181">
            <v>-322</v>
          </cell>
          <cell r="AB1181">
            <v>-322</v>
          </cell>
          <cell r="AC1181">
            <v>-322</v>
          </cell>
          <cell r="AO1181" t="str">
            <v>financeapproved</v>
          </cell>
          <cell r="AP1181" t="b">
            <v>0</v>
          </cell>
        </row>
        <row r="1182">
          <cell r="H1182" t="str">
            <v>Departmental</v>
          </cell>
          <cell r="K1182">
            <v>7131</v>
          </cell>
          <cell r="P1182">
            <v>5312002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O1182" t="str">
            <v>financeapproved</v>
          </cell>
          <cell r="AP1182" t="b">
            <v>0</v>
          </cell>
        </row>
        <row r="1183">
          <cell r="H1183" t="str">
            <v>Departmental</v>
          </cell>
          <cell r="K1183">
            <v>7131</v>
          </cell>
          <cell r="P1183">
            <v>5313001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O1183" t="str">
            <v>financeapproved</v>
          </cell>
          <cell r="AP1183" t="b">
            <v>0</v>
          </cell>
        </row>
        <row r="1184">
          <cell r="H1184" t="str">
            <v>Departmental</v>
          </cell>
          <cell r="K1184">
            <v>7131</v>
          </cell>
          <cell r="P1184">
            <v>5313001</v>
          </cell>
          <cell r="X1184">
            <v>16950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O1184" t="str">
            <v>financeapproved</v>
          </cell>
          <cell r="AP1184" t="b">
            <v>0</v>
          </cell>
        </row>
        <row r="1185">
          <cell r="H1185" t="str">
            <v>Departmental</v>
          </cell>
          <cell r="K1185">
            <v>7132</v>
          </cell>
          <cell r="P1185">
            <v>5312002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O1185" t="str">
            <v>financeapproved</v>
          </cell>
          <cell r="AP1185" t="b">
            <v>0</v>
          </cell>
        </row>
        <row r="1186">
          <cell r="H1186" t="str">
            <v>Departmental</v>
          </cell>
          <cell r="K1186">
            <v>7132</v>
          </cell>
          <cell r="P1186">
            <v>5312002</v>
          </cell>
          <cell r="X1186">
            <v>2720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O1186" t="str">
            <v>financeapproved</v>
          </cell>
          <cell r="AP1186" t="b">
            <v>0</v>
          </cell>
        </row>
        <row r="1187">
          <cell r="H1187" t="str">
            <v>Departmental</v>
          </cell>
          <cell r="K1187">
            <v>7132</v>
          </cell>
          <cell r="P1187">
            <v>5312002</v>
          </cell>
          <cell r="X1187">
            <v>-2720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O1187" t="str">
            <v>financeapproved</v>
          </cell>
          <cell r="AP1187" t="b">
            <v>0</v>
          </cell>
        </row>
        <row r="1188">
          <cell r="H1188" t="str">
            <v>Departmental</v>
          </cell>
          <cell r="K1188">
            <v>7132</v>
          </cell>
          <cell r="P1188">
            <v>5312002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O1188" t="str">
            <v>financeapproved</v>
          </cell>
          <cell r="AP1188" t="b">
            <v>0</v>
          </cell>
        </row>
        <row r="1189">
          <cell r="H1189" t="str">
            <v>Departmental</v>
          </cell>
          <cell r="K1189">
            <v>7141</v>
          </cell>
          <cell r="P1189">
            <v>5311002</v>
          </cell>
          <cell r="X1189">
            <v>-1100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O1189" t="str">
            <v>financeapproved</v>
          </cell>
          <cell r="AP1189" t="b">
            <v>0</v>
          </cell>
        </row>
        <row r="1190">
          <cell r="H1190" t="str">
            <v>Departmental</v>
          </cell>
          <cell r="K1190">
            <v>7141</v>
          </cell>
          <cell r="P1190">
            <v>5311002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O1190" t="str">
            <v>financeapproved</v>
          </cell>
          <cell r="AP1190" t="b">
            <v>0</v>
          </cell>
        </row>
        <row r="1191">
          <cell r="H1191" t="str">
            <v>Departmental</v>
          </cell>
          <cell r="K1191">
            <v>7141</v>
          </cell>
          <cell r="P1191">
            <v>5312002</v>
          </cell>
          <cell r="X1191">
            <v>-1301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O1191" t="str">
            <v>financeapproved</v>
          </cell>
          <cell r="AP1191" t="b">
            <v>0</v>
          </cell>
        </row>
        <row r="1192">
          <cell r="H1192" t="str">
            <v>Departmental</v>
          </cell>
          <cell r="K1192">
            <v>7141</v>
          </cell>
          <cell r="P1192">
            <v>5312002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O1192" t="str">
            <v>financeapproved</v>
          </cell>
          <cell r="AP1192" t="b">
            <v>0</v>
          </cell>
        </row>
        <row r="1193">
          <cell r="H1193" t="str">
            <v>Departmental</v>
          </cell>
          <cell r="K1193">
            <v>7141</v>
          </cell>
          <cell r="P1193">
            <v>5313001</v>
          </cell>
          <cell r="X1193">
            <v>-16950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O1193" t="str">
            <v>financeapproved</v>
          </cell>
          <cell r="AP1193" t="b">
            <v>0</v>
          </cell>
        </row>
        <row r="1194">
          <cell r="H1194" t="str">
            <v>Departmental</v>
          </cell>
          <cell r="K1194">
            <v>7141</v>
          </cell>
          <cell r="P1194">
            <v>5313001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O1194" t="str">
            <v>financeapproved</v>
          </cell>
          <cell r="AP1194" t="b">
            <v>0</v>
          </cell>
        </row>
        <row r="1195">
          <cell r="H1195" t="str">
            <v>Departmental</v>
          </cell>
          <cell r="K1195">
            <v>7161</v>
          </cell>
          <cell r="P1195">
            <v>5311002</v>
          </cell>
          <cell r="X1195">
            <v>-6581</v>
          </cell>
          <cell r="Y1195">
            <v>-6016</v>
          </cell>
          <cell r="Z1195">
            <v>-6016</v>
          </cell>
          <cell r="AA1195">
            <v>-6016</v>
          </cell>
          <cell r="AB1195">
            <v>-6016</v>
          </cell>
          <cell r="AC1195">
            <v>-6016</v>
          </cell>
          <cell r="AO1195" t="str">
            <v>financeapproved</v>
          </cell>
          <cell r="AP1195" t="b">
            <v>0</v>
          </cell>
        </row>
        <row r="1196">
          <cell r="H1196" t="str">
            <v>Departmental</v>
          </cell>
          <cell r="K1196">
            <v>7161</v>
          </cell>
          <cell r="P1196">
            <v>5311002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O1196" t="str">
            <v>financeapproved</v>
          </cell>
          <cell r="AP1196" t="b">
            <v>0</v>
          </cell>
        </row>
        <row r="1197">
          <cell r="H1197" t="str">
            <v>Departmental</v>
          </cell>
          <cell r="K1197">
            <v>7161</v>
          </cell>
          <cell r="P1197">
            <v>5311002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O1197" t="str">
            <v>financeapproved</v>
          </cell>
          <cell r="AP1197" t="b">
            <v>0</v>
          </cell>
        </row>
        <row r="1198">
          <cell r="H1198" t="str">
            <v>Departmental</v>
          </cell>
          <cell r="K1198">
            <v>7161</v>
          </cell>
          <cell r="P1198">
            <v>5311002</v>
          </cell>
          <cell r="X1198">
            <v>5812</v>
          </cell>
          <cell r="Y1198">
            <v>5812</v>
          </cell>
          <cell r="Z1198">
            <v>5812</v>
          </cell>
          <cell r="AA1198">
            <v>5812</v>
          </cell>
          <cell r="AB1198">
            <v>5812</v>
          </cell>
          <cell r="AC1198">
            <v>5812</v>
          </cell>
          <cell r="AO1198" t="str">
            <v>financeapproved</v>
          </cell>
          <cell r="AP1198" t="b">
            <v>0</v>
          </cell>
        </row>
        <row r="1199">
          <cell r="H1199" t="str">
            <v>Departmental</v>
          </cell>
          <cell r="K1199">
            <v>7161</v>
          </cell>
          <cell r="P1199">
            <v>5311002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O1199" t="str">
            <v>financeapproved</v>
          </cell>
          <cell r="AP1199" t="b">
            <v>0</v>
          </cell>
        </row>
        <row r="1200">
          <cell r="H1200" t="str">
            <v>Departmental</v>
          </cell>
          <cell r="K1200">
            <v>7161</v>
          </cell>
          <cell r="P1200">
            <v>5311002</v>
          </cell>
          <cell r="X1200">
            <v>204</v>
          </cell>
          <cell r="Y1200">
            <v>204</v>
          </cell>
          <cell r="Z1200">
            <v>204</v>
          </cell>
          <cell r="AA1200">
            <v>204</v>
          </cell>
          <cell r="AB1200">
            <v>204</v>
          </cell>
          <cell r="AC1200">
            <v>204</v>
          </cell>
          <cell r="AO1200" t="str">
            <v>financeapproved</v>
          </cell>
          <cell r="AP1200" t="b">
            <v>0</v>
          </cell>
        </row>
        <row r="1201">
          <cell r="H1201" t="str">
            <v>Departmental</v>
          </cell>
          <cell r="K1201">
            <v>7161</v>
          </cell>
          <cell r="P1201">
            <v>5312002</v>
          </cell>
          <cell r="X1201">
            <v>-4152</v>
          </cell>
          <cell r="Y1201">
            <v>-3344</v>
          </cell>
          <cell r="Z1201">
            <v>-3344</v>
          </cell>
          <cell r="AA1201">
            <v>-3344</v>
          </cell>
          <cell r="AB1201">
            <v>-3344</v>
          </cell>
          <cell r="AC1201">
            <v>-3344</v>
          </cell>
          <cell r="AO1201" t="str">
            <v>financeapproved</v>
          </cell>
          <cell r="AP1201" t="b">
            <v>0</v>
          </cell>
        </row>
        <row r="1202">
          <cell r="H1202" t="str">
            <v>Departmental</v>
          </cell>
          <cell r="K1202">
            <v>7161</v>
          </cell>
          <cell r="P1202">
            <v>5312002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O1202" t="str">
            <v>financeapproved</v>
          </cell>
          <cell r="AP1202" t="b">
            <v>0</v>
          </cell>
        </row>
        <row r="1203">
          <cell r="H1203" t="str">
            <v>Departmental</v>
          </cell>
          <cell r="K1203">
            <v>7161</v>
          </cell>
          <cell r="P1203">
            <v>5312002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O1203" t="str">
            <v>financeapproved</v>
          </cell>
          <cell r="AP1203" t="b">
            <v>0</v>
          </cell>
        </row>
        <row r="1204">
          <cell r="H1204" t="str">
            <v>Departmental</v>
          </cell>
          <cell r="K1204">
            <v>7161</v>
          </cell>
          <cell r="P1204">
            <v>5312002</v>
          </cell>
          <cell r="X1204">
            <v>3152</v>
          </cell>
          <cell r="Y1204">
            <v>3152</v>
          </cell>
          <cell r="Z1204">
            <v>3152</v>
          </cell>
          <cell r="AA1204">
            <v>3152</v>
          </cell>
          <cell r="AB1204">
            <v>3152</v>
          </cell>
          <cell r="AC1204">
            <v>3152</v>
          </cell>
          <cell r="AO1204" t="str">
            <v>financeapproved</v>
          </cell>
          <cell r="AP1204" t="b">
            <v>0</v>
          </cell>
        </row>
        <row r="1205">
          <cell r="H1205" t="str">
            <v>Departmental</v>
          </cell>
          <cell r="K1205">
            <v>7161</v>
          </cell>
          <cell r="P1205">
            <v>5312002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O1205" t="str">
            <v>financeapproved</v>
          </cell>
          <cell r="AP1205" t="b">
            <v>0</v>
          </cell>
        </row>
        <row r="1206">
          <cell r="H1206" t="str">
            <v>Departmental</v>
          </cell>
          <cell r="K1206">
            <v>7161</v>
          </cell>
          <cell r="P1206">
            <v>5312002</v>
          </cell>
          <cell r="X1206">
            <v>66</v>
          </cell>
          <cell r="Y1206">
            <v>66</v>
          </cell>
          <cell r="Z1206">
            <v>66</v>
          </cell>
          <cell r="AA1206">
            <v>66</v>
          </cell>
          <cell r="AB1206">
            <v>66</v>
          </cell>
          <cell r="AC1206">
            <v>66</v>
          </cell>
          <cell r="AO1206" t="str">
            <v>financeapproved</v>
          </cell>
          <cell r="AP1206" t="b">
            <v>0</v>
          </cell>
        </row>
        <row r="1207">
          <cell r="H1207" t="str">
            <v>Departmental</v>
          </cell>
          <cell r="K1207">
            <v>7161</v>
          </cell>
          <cell r="P1207">
            <v>5312002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O1207" t="str">
            <v>financeapproved</v>
          </cell>
          <cell r="AP1207" t="b">
            <v>0</v>
          </cell>
        </row>
        <row r="1208">
          <cell r="H1208" t="str">
            <v>Departmental</v>
          </cell>
          <cell r="K1208">
            <v>7161</v>
          </cell>
          <cell r="P1208">
            <v>5312002</v>
          </cell>
          <cell r="X1208">
            <v>126</v>
          </cell>
          <cell r="Y1208">
            <v>126</v>
          </cell>
          <cell r="Z1208">
            <v>126</v>
          </cell>
          <cell r="AA1208">
            <v>126</v>
          </cell>
          <cell r="AB1208">
            <v>126</v>
          </cell>
          <cell r="AC1208">
            <v>126</v>
          </cell>
          <cell r="AO1208" t="str">
            <v>financeapproved</v>
          </cell>
          <cell r="AP1208" t="b">
            <v>0</v>
          </cell>
        </row>
        <row r="1209">
          <cell r="H1209" t="str">
            <v>Departmental</v>
          </cell>
          <cell r="K1209">
            <v>7161</v>
          </cell>
          <cell r="P1209">
            <v>5313001</v>
          </cell>
          <cell r="X1209">
            <v>-7767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O1209" t="str">
            <v>financeapproved</v>
          </cell>
          <cell r="AP1209" t="b">
            <v>0</v>
          </cell>
        </row>
        <row r="1210">
          <cell r="H1210" t="str">
            <v>Departmental</v>
          </cell>
          <cell r="K1210">
            <v>7161</v>
          </cell>
          <cell r="P1210">
            <v>5313001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O1210" t="str">
            <v>financeapproved</v>
          </cell>
          <cell r="AP1210" t="b">
            <v>0</v>
          </cell>
        </row>
        <row r="1211">
          <cell r="H1211" t="str">
            <v>Departmental</v>
          </cell>
          <cell r="K1211">
            <v>7165</v>
          </cell>
          <cell r="P1211">
            <v>5311002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O1211" t="str">
            <v>financeapproved</v>
          </cell>
          <cell r="AP1211" t="b">
            <v>0</v>
          </cell>
        </row>
        <row r="1212">
          <cell r="H1212" t="str">
            <v>Departmental</v>
          </cell>
          <cell r="K1212">
            <v>7165</v>
          </cell>
          <cell r="P1212">
            <v>5311002</v>
          </cell>
          <cell r="X1212">
            <v>565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O1212" t="str">
            <v>financeapproved</v>
          </cell>
          <cell r="AP1212" t="b">
            <v>0</v>
          </cell>
        </row>
        <row r="1213">
          <cell r="H1213" t="str">
            <v>Departmental</v>
          </cell>
          <cell r="K1213">
            <v>7165</v>
          </cell>
          <cell r="P1213">
            <v>5312002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O1213" t="str">
            <v>financeapproved</v>
          </cell>
          <cell r="AP1213" t="b">
            <v>0</v>
          </cell>
        </row>
        <row r="1214">
          <cell r="H1214" t="str">
            <v>Departmental</v>
          </cell>
          <cell r="K1214">
            <v>7165</v>
          </cell>
          <cell r="P1214">
            <v>5312002</v>
          </cell>
          <cell r="X1214">
            <v>808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O1214" t="str">
            <v>financeapproved</v>
          </cell>
          <cell r="AP1214" t="b">
            <v>0</v>
          </cell>
        </row>
        <row r="1215">
          <cell r="H1215" t="str">
            <v>Departmental</v>
          </cell>
          <cell r="K1215">
            <v>7165</v>
          </cell>
          <cell r="P1215">
            <v>5313001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O1215" t="str">
            <v>financeapproved</v>
          </cell>
          <cell r="AP1215" t="b">
            <v>0</v>
          </cell>
        </row>
        <row r="1216">
          <cell r="H1216" t="str">
            <v>Departmental</v>
          </cell>
          <cell r="K1216">
            <v>7165</v>
          </cell>
          <cell r="P1216">
            <v>5313001</v>
          </cell>
          <cell r="X1216">
            <v>7767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O1216" t="str">
            <v>financeapproved</v>
          </cell>
          <cell r="AP1216" t="b">
            <v>0</v>
          </cell>
        </row>
        <row r="1217">
          <cell r="H1217" t="str">
            <v>Departmental</v>
          </cell>
          <cell r="K1217">
            <v>7211</v>
          </cell>
          <cell r="P1217">
            <v>4100001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O1217" t="str">
            <v>financeapproved</v>
          </cell>
          <cell r="AP1217" t="b">
            <v>0</v>
          </cell>
        </row>
        <row r="1218">
          <cell r="H1218" t="str">
            <v>Departmental</v>
          </cell>
          <cell r="K1218">
            <v>7211</v>
          </cell>
          <cell r="P1218">
            <v>4100001</v>
          </cell>
          <cell r="X1218">
            <v>449</v>
          </cell>
          <cell r="Y1218">
            <v>0</v>
          </cell>
          <cell r="Z1218">
            <v>141</v>
          </cell>
          <cell r="AA1218">
            <v>141</v>
          </cell>
          <cell r="AB1218">
            <v>141</v>
          </cell>
          <cell r="AC1218">
            <v>141</v>
          </cell>
          <cell r="AO1218" t="str">
            <v>financeapproved</v>
          </cell>
          <cell r="AP1218" t="b">
            <v>0</v>
          </cell>
        </row>
        <row r="1219">
          <cell r="H1219" t="str">
            <v>Departmental</v>
          </cell>
          <cell r="K1219">
            <v>7211</v>
          </cell>
          <cell r="P1219">
            <v>4100003</v>
          </cell>
          <cell r="X1219">
            <v>-19041</v>
          </cell>
          <cell r="Y1219">
            <v>-13728</v>
          </cell>
          <cell r="Z1219">
            <v>-13728</v>
          </cell>
          <cell r="AA1219">
            <v>-13728</v>
          </cell>
          <cell r="AB1219">
            <v>-13728</v>
          </cell>
          <cell r="AC1219">
            <v>-13728</v>
          </cell>
          <cell r="AO1219" t="str">
            <v>financeapproved</v>
          </cell>
          <cell r="AP1219" t="b">
            <v>0</v>
          </cell>
        </row>
        <row r="1220">
          <cell r="H1220" t="str">
            <v>Departmental</v>
          </cell>
          <cell r="K1220">
            <v>7211</v>
          </cell>
          <cell r="P1220">
            <v>4100003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O1220" t="str">
            <v>financeapproved</v>
          </cell>
          <cell r="AP1220" t="b">
            <v>0</v>
          </cell>
        </row>
        <row r="1221">
          <cell r="H1221" t="str">
            <v>Departmental</v>
          </cell>
          <cell r="K1221">
            <v>7211</v>
          </cell>
          <cell r="P1221">
            <v>4100003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O1221" t="str">
            <v>financeapproved</v>
          </cell>
          <cell r="AP1221" t="b">
            <v>0</v>
          </cell>
        </row>
        <row r="1222">
          <cell r="H1222" t="str">
            <v>Departmental</v>
          </cell>
          <cell r="K1222">
            <v>7211</v>
          </cell>
          <cell r="P1222">
            <v>4100003</v>
          </cell>
          <cell r="X1222">
            <v>13728</v>
          </cell>
          <cell r="Y1222">
            <v>13728</v>
          </cell>
          <cell r="Z1222">
            <v>13728</v>
          </cell>
          <cell r="AA1222">
            <v>13728</v>
          </cell>
          <cell r="AB1222">
            <v>13728</v>
          </cell>
          <cell r="AC1222">
            <v>13728</v>
          </cell>
          <cell r="AO1222" t="str">
            <v>financeapproved</v>
          </cell>
          <cell r="AP1222" t="b">
            <v>0</v>
          </cell>
        </row>
        <row r="1223">
          <cell r="H1223" t="str">
            <v>Departmental</v>
          </cell>
          <cell r="K1223">
            <v>7211</v>
          </cell>
          <cell r="P1223">
            <v>4100001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O1223" t="str">
            <v>financeapproved</v>
          </cell>
          <cell r="AP1223" t="b">
            <v>0</v>
          </cell>
        </row>
        <row r="1224">
          <cell r="H1224" t="str">
            <v>Departmental</v>
          </cell>
          <cell r="K1224">
            <v>7211</v>
          </cell>
          <cell r="P1224">
            <v>4100001</v>
          </cell>
          <cell r="X1224">
            <v>20488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O1224" t="str">
            <v>financeapproved</v>
          </cell>
          <cell r="AP1224" t="b">
            <v>0</v>
          </cell>
        </row>
        <row r="1225">
          <cell r="H1225" t="str">
            <v>Departmental</v>
          </cell>
          <cell r="K1225">
            <v>7211</v>
          </cell>
          <cell r="P1225">
            <v>4100003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O1225" t="str">
            <v>financeapproved</v>
          </cell>
          <cell r="AP1225" t="b">
            <v>0</v>
          </cell>
        </row>
        <row r="1226">
          <cell r="H1226" t="str">
            <v>Departmental</v>
          </cell>
          <cell r="K1226">
            <v>7211</v>
          </cell>
          <cell r="P1226">
            <v>4100003</v>
          </cell>
          <cell r="X1226">
            <v>36958</v>
          </cell>
          <cell r="Y1226">
            <v>22419</v>
          </cell>
          <cell r="Z1226">
            <v>22419</v>
          </cell>
          <cell r="AA1226">
            <v>22419</v>
          </cell>
          <cell r="AB1226">
            <v>22419</v>
          </cell>
          <cell r="AC1226">
            <v>22419</v>
          </cell>
          <cell r="AO1226" t="str">
            <v>financeapproved</v>
          </cell>
          <cell r="AP1226" t="b">
            <v>0</v>
          </cell>
        </row>
        <row r="1227">
          <cell r="H1227" t="str">
            <v>Departmental</v>
          </cell>
          <cell r="K1227">
            <v>7211</v>
          </cell>
          <cell r="P1227">
            <v>4100003</v>
          </cell>
          <cell r="X1227">
            <v>-22419</v>
          </cell>
          <cell r="Y1227">
            <v>-22419</v>
          </cell>
          <cell r="Z1227">
            <v>-22419</v>
          </cell>
          <cell r="AA1227">
            <v>-22419</v>
          </cell>
          <cell r="AB1227">
            <v>-22419</v>
          </cell>
          <cell r="AC1227">
            <v>-22419</v>
          </cell>
          <cell r="AO1227" t="str">
            <v>financeapproved</v>
          </cell>
          <cell r="AP1227" t="b">
            <v>0</v>
          </cell>
        </row>
        <row r="1228">
          <cell r="H1228" t="str">
            <v>Departmental</v>
          </cell>
          <cell r="K1228">
            <v>7211</v>
          </cell>
          <cell r="P1228">
            <v>4100003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O1228" t="str">
            <v>financeapproved</v>
          </cell>
          <cell r="AP1228" t="b">
            <v>0</v>
          </cell>
        </row>
        <row r="1229">
          <cell r="H1229" t="str">
            <v>Departmental</v>
          </cell>
          <cell r="K1229">
            <v>7211</v>
          </cell>
          <cell r="P1229">
            <v>4100011</v>
          </cell>
          <cell r="X1229">
            <v>-41637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O1229" t="str">
            <v>financeapproved</v>
          </cell>
          <cell r="AP1229" t="b">
            <v>0</v>
          </cell>
        </row>
        <row r="1230">
          <cell r="H1230" t="str">
            <v>Departmental</v>
          </cell>
          <cell r="K1230">
            <v>7211</v>
          </cell>
          <cell r="P1230">
            <v>4100011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O1230" t="str">
            <v>financeapproved</v>
          </cell>
          <cell r="AP1230" t="b">
            <v>0</v>
          </cell>
        </row>
        <row r="1231">
          <cell r="H1231" t="str">
            <v>Departmental</v>
          </cell>
          <cell r="K1231">
            <v>7212</v>
          </cell>
          <cell r="P1231">
            <v>4100001</v>
          </cell>
          <cell r="X1231">
            <v>-4468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O1231" t="str">
            <v>financeapproved</v>
          </cell>
          <cell r="AP1231" t="b">
            <v>0</v>
          </cell>
        </row>
        <row r="1232">
          <cell r="H1232" t="str">
            <v>Departmental</v>
          </cell>
          <cell r="K1232">
            <v>7212</v>
          </cell>
          <cell r="P1232">
            <v>4100001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O1232" t="str">
            <v>financeapproved</v>
          </cell>
          <cell r="AP1232" t="b">
            <v>0</v>
          </cell>
        </row>
        <row r="1233">
          <cell r="H1233" t="str">
            <v>Departmental</v>
          </cell>
          <cell r="K1233">
            <v>7212</v>
          </cell>
          <cell r="P1233">
            <v>4100001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O1233" t="str">
            <v>financeapproved</v>
          </cell>
          <cell r="AP1233" t="b">
            <v>0</v>
          </cell>
        </row>
        <row r="1234">
          <cell r="H1234" t="str">
            <v>Departmental</v>
          </cell>
          <cell r="K1234">
            <v>7212</v>
          </cell>
          <cell r="P1234">
            <v>4100001</v>
          </cell>
          <cell r="X1234">
            <v>4468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O1234" t="str">
            <v>financeapproved</v>
          </cell>
          <cell r="AP1234" t="b">
            <v>0</v>
          </cell>
        </row>
        <row r="1235">
          <cell r="H1235" t="str">
            <v>Departmental</v>
          </cell>
          <cell r="K1235">
            <v>7216</v>
          </cell>
          <cell r="P1235">
            <v>4100001</v>
          </cell>
          <cell r="X1235">
            <v>-20937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O1235" t="str">
            <v>financeapproved</v>
          </cell>
          <cell r="AP1235" t="b">
            <v>0</v>
          </cell>
        </row>
        <row r="1236">
          <cell r="H1236" t="str">
            <v>Departmental</v>
          </cell>
          <cell r="K1236">
            <v>7216</v>
          </cell>
          <cell r="P1236">
            <v>4100001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O1236" t="str">
            <v>financeapproved</v>
          </cell>
          <cell r="AP1236" t="b">
            <v>0</v>
          </cell>
        </row>
        <row r="1237">
          <cell r="H1237" t="str">
            <v>Departmental</v>
          </cell>
          <cell r="K1237">
            <v>7216</v>
          </cell>
          <cell r="P1237">
            <v>4100003</v>
          </cell>
          <cell r="X1237">
            <v>-9226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O1237" t="str">
            <v>financeapproved</v>
          </cell>
          <cell r="AP1237" t="b">
            <v>0</v>
          </cell>
        </row>
        <row r="1238">
          <cell r="H1238" t="str">
            <v>Departmental</v>
          </cell>
          <cell r="K1238">
            <v>7216</v>
          </cell>
          <cell r="P1238">
            <v>4100003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O1238" t="str">
            <v>financeapproved</v>
          </cell>
          <cell r="AP1238" t="b">
            <v>0</v>
          </cell>
        </row>
        <row r="1239">
          <cell r="H1239" t="str">
            <v>Departmental</v>
          </cell>
          <cell r="K1239">
            <v>7216</v>
          </cell>
          <cell r="P1239">
            <v>4100011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O1239" t="str">
            <v>financeapproved</v>
          </cell>
          <cell r="AP1239" t="b">
            <v>0</v>
          </cell>
        </row>
        <row r="1240">
          <cell r="H1240" t="str">
            <v>Departmental</v>
          </cell>
          <cell r="K1240">
            <v>7216</v>
          </cell>
          <cell r="P1240">
            <v>4100011</v>
          </cell>
          <cell r="X1240">
            <v>41637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O1240" t="str">
            <v>financeapproved</v>
          </cell>
          <cell r="AP1240" t="b">
            <v>0</v>
          </cell>
        </row>
        <row r="1241">
          <cell r="H1241" t="str">
            <v>Departmental</v>
          </cell>
          <cell r="K1241">
            <v>7225</v>
          </cell>
          <cell r="P1241">
            <v>4100001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O1241" t="str">
            <v>financeapproved</v>
          </cell>
          <cell r="AP1241" t="b">
            <v>0</v>
          </cell>
        </row>
        <row r="1242">
          <cell r="H1242" t="str">
            <v>Departmental</v>
          </cell>
          <cell r="K1242">
            <v>7225</v>
          </cell>
          <cell r="P1242">
            <v>4100001</v>
          </cell>
          <cell r="X1242">
            <v>4019</v>
          </cell>
          <cell r="Y1242">
            <v>0</v>
          </cell>
          <cell r="Z1242">
            <v>-141</v>
          </cell>
          <cell r="AA1242">
            <v>-141</v>
          </cell>
          <cell r="AB1242">
            <v>-141</v>
          </cell>
          <cell r="AC1242">
            <v>-141</v>
          </cell>
          <cell r="AO1242" t="str">
            <v>financeapproved</v>
          </cell>
          <cell r="AP1242" t="b">
            <v>0</v>
          </cell>
        </row>
        <row r="1243">
          <cell r="H1243" t="str">
            <v>Departmental</v>
          </cell>
          <cell r="K1243">
            <v>7225</v>
          </cell>
          <cell r="P1243">
            <v>4100003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O1243" t="str">
            <v>financeapproved</v>
          </cell>
          <cell r="AP1243" t="b">
            <v>0</v>
          </cell>
        </row>
        <row r="1244">
          <cell r="H1244" t="str">
            <v>Departmental</v>
          </cell>
          <cell r="K1244">
            <v>7225</v>
          </cell>
          <cell r="P1244">
            <v>4100003</v>
          </cell>
          <cell r="X1244">
            <v>5313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O1244" t="str">
            <v>financeapproved</v>
          </cell>
          <cell r="AP1244" t="b">
            <v>0</v>
          </cell>
        </row>
        <row r="1245">
          <cell r="H1245" t="str">
            <v>Departmental</v>
          </cell>
          <cell r="K1245">
            <v>7225</v>
          </cell>
          <cell r="P1245">
            <v>4100001</v>
          </cell>
          <cell r="X1245">
            <v>-4019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O1245" t="str">
            <v>financeapproved</v>
          </cell>
          <cell r="AP1245" t="b">
            <v>0</v>
          </cell>
        </row>
        <row r="1246">
          <cell r="H1246" t="str">
            <v>Departmental</v>
          </cell>
          <cell r="K1246">
            <v>7225</v>
          </cell>
          <cell r="P1246">
            <v>4100001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O1246" t="str">
            <v>financeapproved</v>
          </cell>
          <cell r="AP1246" t="b">
            <v>0</v>
          </cell>
        </row>
        <row r="1247">
          <cell r="H1247" t="str">
            <v>Departmental</v>
          </cell>
          <cell r="K1247">
            <v>7225</v>
          </cell>
          <cell r="P1247">
            <v>4100003</v>
          </cell>
          <cell r="X1247">
            <v>-5313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O1247" t="str">
            <v>financeapproved</v>
          </cell>
          <cell r="AP1247" t="b">
            <v>0</v>
          </cell>
        </row>
        <row r="1248">
          <cell r="H1248" t="str">
            <v>Departmental</v>
          </cell>
          <cell r="K1248">
            <v>7225</v>
          </cell>
          <cell r="P1248">
            <v>4100003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O1248" t="str">
            <v>financeapproved</v>
          </cell>
          <cell r="AP1248" t="b">
            <v>0</v>
          </cell>
        </row>
        <row r="1249">
          <cell r="H1249" t="str">
            <v>Administered</v>
          </cell>
          <cell r="K1249">
            <v>0</v>
          </cell>
          <cell r="P1249">
            <v>6212008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O1249" t="str">
            <v>financeapproved</v>
          </cell>
          <cell r="AP1249" t="b">
            <v>0</v>
          </cell>
        </row>
        <row r="1250">
          <cell r="H1250" t="str">
            <v>Administered</v>
          </cell>
          <cell r="K1250">
            <v>0</v>
          </cell>
          <cell r="P1250">
            <v>6212008</v>
          </cell>
          <cell r="X1250">
            <v>120</v>
          </cell>
          <cell r="Y1250">
            <v>120</v>
          </cell>
          <cell r="Z1250">
            <v>120</v>
          </cell>
          <cell r="AA1250">
            <v>120</v>
          </cell>
          <cell r="AB1250">
            <v>120</v>
          </cell>
          <cell r="AC1250">
            <v>120</v>
          </cell>
          <cell r="AO1250" t="str">
            <v>financeapproved</v>
          </cell>
          <cell r="AP1250" t="b">
            <v>1</v>
          </cell>
        </row>
        <row r="1251">
          <cell r="H1251" t="str">
            <v>Administered</v>
          </cell>
          <cell r="K1251">
            <v>0</v>
          </cell>
          <cell r="P1251">
            <v>6900002</v>
          </cell>
          <cell r="X1251">
            <v>-120</v>
          </cell>
          <cell r="Y1251">
            <v>-120</v>
          </cell>
          <cell r="Z1251">
            <v>-120</v>
          </cell>
          <cell r="AA1251">
            <v>-120</v>
          </cell>
          <cell r="AB1251">
            <v>-120</v>
          </cell>
          <cell r="AC1251">
            <v>-120</v>
          </cell>
          <cell r="AO1251" t="str">
            <v>financeapproved</v>
          </cell>
          <cell r="AP1251" t="b">
            <v>1</v>
          </cell>
        </row>
        <row r="1252">
          <cell r="H1252" t="str">
            <v>Administered</v>
          </cell>
          <cell r="K1252">
            <v>0</v>
          </cell>
          <cell r="P1252">
            <v>6900002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O1252" t="str">
            <v>financeapproved</v>
          </cell>
          <cell r="AP1252" t="b">
            <v>0</v>
          </cell>
        </row>
        <row r="1253">
          <cell r="H1253" t="str">
            <v>Administered</v>
          </cell>
          <cell r="K1253">
            <v>0</v>
          </cell>
          <cell r="P1253">
            <v>6100001</v>
          </cell>
          <cell r="X1253">
            <v>-765</v>
          </cell>
          <cell r="Y1253">
            <v>-765</v>
          </cell>
          <cell r="Z1253">
            <v>-765</v>
          </cell>
          <cell r="AA1253">
            <v>-765</v>
          </cell>
          <cell r="AB1253">
            <v>-765</v>
          </cell>
          <cell r="AC1253">
            <v>-765</v>
          </cell>
          <cell r="AO1253" t="str">
            <v>financeapproved</v>
          </cell>
          <cell r="AP1253" t="b">
            <v>1</v>
          </cell>
        </row>
        <row r="1254">
          <cell r="H1254" t="str">
            <v>Administered</v>
          </cell>
          <cell r="K1254">
            <v>0</v>
          </cell>
          <cell r="P1254">
            <v>6100001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O1254" t="str">
            <v>financeapproved</v>
          </cell>
          <cell r="AP1254" t="b">
            <v>0</v>
          </cell>
        </row>
        <row r="1255">
          <cell r="H1255" t="str">
            <v>Administered</v>
          </cell>
          <cell r="K1255">
            <v>0</v>
          </cell>
          <cell r="P1255">
            <v>6211006</v>
          </cell>
          <cell r="X1255">
            <v>-30109</v>
          </cell>
          <cell r="Y1255">
            <v>-30109</v>
          </cell>
          <cell r="Z1255">
            <v>-30109</v>
          </cell>
          <cell r="AA1255">
            <v>-30109</v>
          </cell>
          <cell r="AB1255">
            <v>-30109</v>
          </cell>
          <cell r="AC1255">
            <v>-30109</v>
          </cell>
          <cell r="AO1255" t="str">
            <v>financeapproved</v>
          </cell>
          <cell r="AP1255" t="b">
            <v>1</v>
          </cell>
        </row>
        <row r="1256">
          <cell r="H1256" t="str">
            <v>Administered</v>
          </cell>
          <cell r="K1256">
            <v>0</v>
          </cell>
          <cell r="P1256">
            <v>6211006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O1256" t="str">
            <v>financeapproved</v>
          </cell>
          <cell r="AP1256" t="b">
            <v>0</v>
          </cell>
        </row>
        <row r="1257">
          <cell r="H1257" t="str">
            <v>Administered</v>
          </cell>
          <cell r="K1257">
            <v>0</v>
          </cell>
          <cell r="P1257">
            <v>6900002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O1257" t="str">
            <v>financeapproved</v>
          </cell>
          <cell r="AP1257" t="b">
            <v>0</v>
          </cell>
        </row>
        <row r="1258">
          <cell r="H1258" t="str">
            <v>Administered</v>
          </cell>
          <cell r="K1258">
            <v>0</v>
          </cell>
          <cell r="P1258">
            <v>6900002</v>
          </cell>
          <cell r="X1258">
            <v>30109</v>
          </cell>
          <cell r="Y1258">
            <v>30109</v>
          </cell>
          <cell r="Z1258">
            <v>30109</v>
          </cell>
          <cell r="AA1258">
            <v>30109</v>
          </cell>
          <cell r="AB1258">
            <v>30109</v>
          </cell>
          <cell r="AC1258">
            <v>30109</v>
          </cell>
          <cell r="AO1258" t="str">
            <v>financeapproved</v>
          </cell>
          <cell r="AP1258" t="b">
            <v>1</v>
          </cell>
        </row>
        <row r="1259">
          <cell r="H1259" t="str">
            <v>Administered</v>
          </cell>
          <cell r="K1259">
            <v>0</v>
          </cell>
          <cell r="P1259">
            <v>6100001</v>
          </cell>
          <cell r="X1259">
            <v>-15587</v>
          </cell>
          <cell r="Y1259">
            <v>-16382</v>
          </cell>
          <cell r="Z1259">
            <v>-16382</v>
          </cell>
          <cell r="AA1259">
            <v>-16382</v>
          </cell>
          <cell r="AB1259">
            <v>-16382</v>
          </cell>
          <cell r="AC1259">
            <v>-16382</v>
          </cell>
          <cell r="AO1259" t="str">
            <v>financeapproved</v>
          </cell>
          <cell r="AP1259" t="b">
            <v>1</v>
          </cell>
        </row>
        <row r="1260">
          <cell r="H1260" t="str">
            <v>Administered</v>
          </cell>
          <cell r="K1260">
            <v>0</v>
          </cell>
          <cell r="P1260">
            <v>6100001</v>
          </cell>
          <cell r="X1260">
            <v>795</v>
          </cell>
          <cell r="Y1260">
            <v>795</v>
          </cell>
          <cell r="Z1260">
            <v>795</v>
          </cell>
          <cell r="AA1260">
            <v>795</v>
          </cell>
          <cell r="AB1260">
            <v>795</v>
          </cell>
          <cell r="AC1260">
            <v>795</v>
          </cell>
          <cell r="AO1260" t="str">
            <v>financeapproved</v>
          </cell>
          <cell r="AP1260" t="b">
            <v>0</v>
          </cell>
        </row>
        <row r="1261">
          <cell r="H1261" t="str">
            <v>Administered</v>
          </cell>
          <cell r="K1261">
            <v>0</v>
          </cell>
          <cell r="P1261">
            <v>6211007</v>
          </cell>
          <cell r="X1261">
            <v>-444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O1261" t="str">
            <v>financeapproved</v>
          </cell>
          <cell r="AP1261" t="b">
            <v>1</v>
          </cell>
        </row>
        <row r="1262">
          <cell r="H1262" t="str">
            <v>Administered</v>
          </cell>
          <cell r="K1262">
            <v>0</v>
          </cell>
          <cell r="P1262">
            <v>6211007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O1262" t="str">
            <v>financeapproved</v>
          </cell>
          <cell r="AP1262" t="b">
            <v>0</v>
          </cell>
        </row>
        <row r="1263">
          <cell r="H1263" t="str">
            <v>Administered</v>
          </cell>
          <cell r="K1263">
            <v>0</v>
          </cell>
          <cell r="P1263">
            <v>6211013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O1263" t="str">
            <v>financeapproved</v>
          </cell>
          <cell r="AP1263" t="b">
            <v>0</v>
          </cell>
        </row>
        <row r="1264">
          <cell r="H1264" t="str">
            <v>Administered</v>
          </cell>
          <cell r="K1264">
            <v>0</v>
          </cell>
          <cell r="P1264">
            <v>6211013</v>
          </cell>
          <cell r="X1264">
            <v>253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O1264" t="str">
            <v>financeapproved</v>
          </cell>
          <cell r="AP1264" t="b">
            <v>1</v>
          </cell>
        </row>
        <row r="1265">
          <cell r="H1265" t="str">
            <v>Administered</v>
          </cell>
          <cell r="K1265">
            <v>0</v>
          </cell>
          <cell r="P1265">
            <v>6212003</v>
          </cell>
          <cell r="X1265">
            <v>-2784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O1265" t="str">
            <v>financeapproved</v>
          </cell>
          <cell r="AP1265" t="b">
            <v>1</v>
          </cell>
        </row>
        <row r="1266">
          <cell r="H1266" t="str">
            <v>Administered</v>
          </cell>
          <cell r="K1266">
            <v>0</v>
          </cell>
          <cell r="P1266">
            <v>6212003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O1266" t="str">
            <v>financeapproved</v>
          </cell>
          <cell r="AP1266" t="b">
            <v>0</v>
          </cell>
        </row>
        <row r="1267">
          <cell r="H1267" t="str">
            <v>Administered</v>
          </cell>
          <cell r="K1267">
            <v>0</v>
          </cell>
          <cell r="P1267">
            <v>6212098</v>
          </cell>
          <cell r="X1267">
            <v>-7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O1267" t="str">
            <v>financeapproved</v>
          </cell>
          <cell r="AP1267" t="b">
            <v>1</v>
          </cell>
        </row>
        <row r="1268">
          <cell r="H1268" t="str">
            <v>Administered</v>
          </cell>
          <cell r="K1268">
            <v>0</v>
          </cell>
          <cell r="P1268">
            <v>6212098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O1268" t="str">
            <v>financeapproved</v>
          </cell>
          <cell r="AP1268" t="b">
            <v>0</v>
          </cell>
        </row>
        <row r="1269">
          <cell r="H1269" t="str">
            <v>Administered</v>
          </cell>
          <cell r="K1269">
            <v>0</v>
          </cell>
          <cell r="P1269">
            <v>6900002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O1269" t="str">
            <v>financeapproved</v>
          </cell>
          <cell r="AP1269" t="b">
            <v>0</v>
          </cell>
        </row>
        <row r="1270">
          <cell r="H1270" t="str">
            <v>Administered</v>
          </cell>
          <cell r="K1270">
            <v>0</v>
          </cell>
          <cell r="P1270">
            <v>6900002</v>
          </cell>
          <cell r="X1270">
            <v>2187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O1270" t="str">
            <v>financeapproved</v>
          </cell>
          <cell r="AP1270" t="b">
            <v>1</v>
          </cell>
        </row>
        <row r="1271">
          <cell r="H1271" t="str">
            <v>Administered</v>
          </cell>
          <cell r="K1271">
            <v>7211</v>
          </cell>
          <cell r="P1271">
            <v>4100001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O1271" t="str">
            <v>financeapproved</v>
          </cell>
          <cell r="AP1271" t="b">
            <v>0</v>
          </cell>
        </row>
        <row r="1272">
          <cell r="H1272" t="str">
            <v>Administered</v>
          </cell>
          <cell r="K1272">
            <v>7211</v>
          </cell>
          <cell r="P1272">
            <v>4100001</v>
          </cell>
          <cell r="X1272">
            <v>240</v>
          </cell>
          <cell r="Y1272">
            <v>360</v>
          </cell>
          <cell r="Z1272">
            <v>480</v>
          </cell>
          <cell r="AA1272">
            <v>600</v>
          </cell>
          <cell r="AB1272">
            <v>720</v>
          </cell>
          <cell r="AC1272">
            <v>840</v>
          </cell>
          <cell r="AO1272" t="str">
            <v>financeapproved</v>
          </cell>
          <cell r="AP1272" t="b">
            <v>0</v>
          </cell>
        </row>
        <row r="1273">
          <cell r="H1273" t="str">
            <v>Administered</v>
          </cell>
          <cell r="K1273">
            <v>7211</v>
          </cell>
          <cell r="P1273">
            <v>4100001</v>
          </cell>
          <cell r="X1273">
            <v>-240</v>
          </cell>
          <cell r="Y1273">
            <v>-360</v>
          </cell>
          <cell r="Z1273">
            <v>-480</v>
          </cell>
          <cell r="AA1273">
            <v>-600</v>
          </cell>
          <cell r="AB1273">
            <v>-720</v>
          </cell>
          <cell r="AC1273">
            <v>-840</v>
          </cell>
          <cell r="AO1273" t="str">
            <v>financeapproved</v>
          </cell>
          <cell r="AP1273" t="b">
            <v>0</v>
          </cell>
        </row>
        <row r="1274">
          <cell r="H1274" t="str">
            <v>Administered</v>
          </cell>
          <cell r="K1274">
            <v>7211</v>
          </cell>
          <cell r="P1274">
            <v>4100001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O1274" t="str">
            <v>financeapproved</v>
          </cell>
          <cell r="AP1274" t="b">
            <v>0</v>
          </cell>
        </row>
        <row r="1275">
          <cell r="H1275" t="str">
            <v>Administered</v>
          </cell>
          <cell r="K1275">
            <v>7211</v>
          </cell>
          <cell r="P1275">
            <v>4100001</v>
          </cell>
          <cell r="X1275">
            <v>-30982</v>
          </cell>
          <cell r="Y1275">
            <v>-61091</v>
          </cell>
          <cell r="Z1275">
            <v>-91200</v>
          </cell>
          <cell r="AA1275">
            <v>-121309</v>
          </cell>
          <cell r="AB1275">
            <v>-151418</v>
          </cell>
          <cell r="AC1275">
            <v>-181527</v>
          </cell>
          <cell r="AO1275" t="str">
            <v>financeapproved</v>
          </cell>
          <cell r="AP1275" t="b">
            <v>0</v>
          </cell>
        </row>
        <row r="1276">
          <cell r="H1276" t="str">
            <v>Administered</v>
          </cell>
          <cell r="K1276">
            <v>7211</v>
          </cell>
          <cell r="P1276">
            <v>4100001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O1276" t="str">
            <v>financeapproved</v>
          </cell>
          <cell r="AP1276" t="b">
            <v>0</v>
          </cell>
        </row>
        <row r="1277">
          <cell r="H1277" t="str">
            <v>Administered</v>
          </cell>
          <cell r="K1277">
            <v>7211</v>
          </cell>
          <cell r="P1277">
            <v>4100001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O1277" t="str">
            <v>financeapproved</v>
          </cell>
          <cell r="AP1277" t="b">
            <v>0</v>
          </cell>
        </row>
        <row r="1278">
          <cell r="H1278" t="str">
            <v>Administered</v>
          </cell>
          <cell r="K1278">
            <v>7211</v>
          </cell>
          <cell r="P1278">
            <v>4100001</v>
          </cell>
          <cell r="X1278">
            <v>40878</v>
          </cell>
          <cell r="Y1278">
            <v>70987</v>
          </cell>
          <cell r="Z1278">
            <v>101096</v>
          </cell>
          <cell r="AA1278">
            <v>131205</v>
          </cell>
          <cell r="AB1278">
            <v>161314</v>
          </cell>
          <cell r="AC1278">
            <v>191423</v>
          </cell>
          <cell r="AO1278" t="str">
            <v>financeapproved</v>
          </cell>
          <cell r="AP1278" t="b">
            <v>0</v>
          </cell>
        </row>
        <row r="1279">
          <cell r="H1279" t="str">
            <v>Administered</v>
          </cell>
          <cell r="K1279">
            <v>7211</v>
          </cell>
          <cell r="P1279">
            <v>4100001</v>
          </cell>
          <cell r="X1279">
            <v>-10404</v>
          </cell>
          <cell r="Y1279">
            <v>-12591</v>
          </cell>
          <cell r="Z1279">
            <v>-12591</v>
          </cell>
          <cell r="AA1279">
            <v>-12591</v>
          </cell>
          <cell r="AB1279">
            <v>-12591</v>
          </cell>
          <cell r="AC1279">
            <v>-12591</v>
          </cell>
          <cell r="AO1279" t="str">
            <v>financeapproved</v>
          </cell>
          <cell r="AP1279" t="b">
            <v>0</v>
          </cell>
        </row>
        <row r="1280">
          <cell r="H1280" t="str">
            <v>Administered</v>
          </cell>
          <cell r="K1280">
            <v>7211</v>
          </cell>
          <cell r="P1280">
            <v>4100001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O1280" t="str">
            <v>financeapproved</v>
          </cell>
          <cell r="AP1280" t="b">
            <v>0</v>
          </cell>
        </row>
        <row r="1281">
          <cell r="H1281" t="str">
            <v>Administered</v>
          </cell>
          <cell r="K1281">
            <v>7211</v>
          </cell>
          <cell r="P1281">
            <v>4100001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O1281" t="str">
            <v>financeapproved</v>
          </cell>
          <cell r="AP1281" t="b">
            <v>0</v>
          </cell>
        </row>
        <row r="1282">
          <cell r="H1282" t="str">
            <v>Administered</v>
          </cell>
          <cell r="K1282">
            <v>7211</v>
          </cell>
          <cell r="P1282">
            <v>4100001</v>
          </cell>
          <cell r="X1282">
            <v>2695</v>
          </cell>
          <cell r="Y1282">
            <v>2695</v>
          </cell>
          <cell r="Z1282">
            <v>2695</v>
          </cell>
          <cell r="AA1282">
            <v>2695</v>
          </cell>
          <cell r="AB1282">
            <v>2695</v>
          </cell>
          <cell r="AC1282">
            <v>2695</v>
          </cell>
          <cell r="AO1282" t="str">
            <v>financeapproved</v>
          </cell>
          <cell r="AP1282" t="b">
            <v>0</v>
          </cell>
        </row>
        <row r="1283">
          <cell r="H1283" t="str">
            <v>Administered</v>
          </cell>
          <cell r="K1283">
            <v>7216</v>
          </cell>
          <cell r="P1283">
            <v>4100001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O1283" t="str">
            <v>financeapproved</v>
          </cell>
          <cell r="AP1283" t="b">
            <v>0</v>
          </cell>
        </row>
        <row r="1284">
          <cell r="H1284" t="str">
            <v>Administered</v>
          </cell>
          <cell r="K1284">
            <v>7216</v>
          </cell>
          <cell r="P1284">
            <v>4100001</v>
          </cell>
          <cell r="X1284">
            <v>120</v>
          </cell>
          <cell r="Y1284">
            <v>120</v>
          </cell>
          <cell r="Z1284">
            <v>120</v>
          </cell>
          <cell r="AA1284">
            <v>120</v>
          </cell>
          <cell r="AB1284">
            <v>120</v>
          </cell>
          <cell r="AC1284">
            <v>120</v>
          </cell>
          <cell r="AO1284" t="str">
            <v>financeapproved</v>
          </cell>
          <cell r="AP1284" t="b">
            <v>0</v>
          </cell>
        </row>
        <row r="1285">
          <cell r="H1285" t="str">
            <v>Administered</v>
          </cell>
          <cell r="K1285">
            <v>7216</v>
          </cell>
          <cell r="P1285">
            <v>4100001</v>
          </cell>
          <cell r="X1285">
            <v>-30109</v>
          </cell>
          <cell r="Y1285">
            <v>-30109</v>
          </cell>
          <cell r="Z1285">
            <v>-30109</v>
          </cell>
          <cell r="AA1285">
            <v>-30109</v>
          </cell>
          <cell r="AB1285">
            <v>-30109</v>
          </cell>
          <cell r="AC1285">
            <v>-30109</v>
          </cell>
          <cell r="AO1285" t="str">
            <v>financeapproved</v>
          </cell>
          <cell r="AP1285" t="b">
            <v>0</v>
          </cell>
        </row>
        <row r="1286">
          <cell r="H1286" t="str">
            <v>Administered</v>
          </cell>
          <cell r="K1286">
            <v>7216</v>
          </cell>
          <cell r="P1286">
            <v>4100001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O1286" t="str">
            <v>financeapproved</v>
          </cell>
          <cell r="AP1286" t="b">
            <v>0</v>
          </cell>
        </row>
        <row r="1287">
          <cell r="H1287" t="str">
            <v>Administered</v>
          </cell>
          <cell r="K1287">
            <v>7216</v>
          </cell>
          <cell r="P1287">
            <v>4100001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O1287" t="str">
            <v>financeapproved</v>
          </cell>
          <cell r="AP1287" t="b">
            <v>0</v>
          </cell>
        </row>
        <row r="1288">
          <cell r="H1288" t="str">
            <v>Administered</v>
          </cell>
          <cell r="K1288">
            <v>7216</v>
          </cell>
          <cell r="P1288">
            <v>4100001</v>
          </cell>
          <cell r="X1288">
            <v>27802</v>
          </cell>
          <cell r="Y1288">
            <v>29989</v>
          </cell>
          <cell r="Z1288">
            <v>29989</v>
          </cell>
          <cell r="AA1288">
            <v>29989</v>
          </cell>
          <cell r="AB1288">
            <v>29989</v>
          </cell>
          <cell r="AC1288">
            <v>29989</v>
          </cell>
          <cell r="AO1288" t="str">
            <v>financeapproved</v>
          </cell>
          <cell r="AP1288" t="b">
            <v>0</v>
          </cell>
        </row>
        <row r="1289">
          <cell r="H1289" t="str">
            <v>Departmental</v>
          </cell>
          <cell r="K1289">
            <v>0</v>
          </cell>
          <cell r="P1289">
            <v>6100001</v>
          </cell>
          <cell r="X1289">
            <v>-10440</v>
          </cell>
          <cell r="Y1289">
            <v>-9263</v>
          </cell>
          <cell r="Z1289">
            <v>-9263</v>
          </cell>
          <cell r="AA1289">
            <v>-9263</v>
          </cell>
          <cell r="AB1289">
            <v>-9263</v>
          </cell>
          <cell r="AC1289">
            <v>-9263</v>
          </cell>
          <cell r="AO1289" t="str">
            <v>financeapproved</v>
          </cell>
          <cell r="AP1289" t="b">
            <v>1</v>
          </cell>
        </row>
        <row r="1290">
          <cell r="H1290" t="str">
            <v>Departmental</v>
          </cell>
          <cell r="K1290">
            <v>0</v>
          </cell>
          <cell r="P1290">
            <v>6100001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O1290" t="str">
            <v>financeapproved</v>
          </cell>
          <cell r="AP1290" t="b">
            <v>0</v>
          </cell>
        </row>
        <row r="1291">
          <cell r="H1291" t="str">
            <v>Departmental</v>
          </cell>
          <cell r="K1291">
            <v>0</v>
          </cell>
          <cell r="P1291">
            <v>6211006</v>
          </cell>
          <cell r="X1291">
            <v>-570</v>
          </cell>
          <cell r="Y1291">
            <v>-162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O1291" t="str">
            <v>financeapproved</v>
          </cell>
          <cell r="AP1291" t="b">
            <v>1</v>
          </cell>
        </row>
        <row r="1292">
          <cell r="H1292" t="str">
            <v>Departmental</v>
          </cell>
          <cell r="K1292">
            <v>0</v>
          </cell>
          <cell r="P1292">
            <v>6211006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O1292" t="str">
            <v>financeapproved</v>
          </cell>
          <cell r="AP1292" t="b">
            <v>0</v>
          </cell>
        </row>
        <row r="1293">
          <cell r="H1293" t="str">
            <v>Departmental</v>
          </cell>
          <cell r="K1293">
            <v>0</v>
          </cell>
          <cell r="P1293">
            <v>6231013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O1293" t="str">
            <v>financeapproved</v>
          </cell>
          <cell r="AP1293" t="b">
            <v>0</v>
          </cell>
        </row>
        <row r="1294">
          <cell r="H1294" t="str">
            <v>Departmental</v>
          </cell>
          <cell r="K1294">
            <v>0</v>
          </cell>
          <cell r="P1294">
            <v>6231013</v>
          </cell>
          <cell r="X1294">
            <v>56</v>
          </cell>
          <cell r="Y1294">
            <v>666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O1294" t="str">
            <v>financeapproved</v>
          </cell>
          <cell r="AP1294" t="b">
            <v>1</v>
          </cell>
        </row>
        <row r="1295">
          <cell r="H1295" t="str">
            <v>Departmental</v>
          </cell>
          <cell r="K1295">
            <v>0</v>
          </cell>
          <cell r="P1295">
            <v>6900002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O1295" t="str">
            <v>financeapproved</v>
          </cell>
          <cell r="AP1295" t="b">
            <v>0</v>
          </cell>
        </row>
        <row r="1296">
          <cell r="H1296" t="str">
            <v>Departmental</v>
          </cell>
          <cell r="K1296">
            <v>0</v>
          </cell>
          <cell r="P1296">
            <v>6900002</v>
          </cell>
          <cell r="X1296">
            <v>1691</v>
          </cell>
          <cell r="Y1296">
            <v>-504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O1296" t="str">
            <v>financeapproved</v>
          </cell>
          <cell r="AP1296" t="b">
            <v>1</v>
          </cell>
        </row>
        <row r="1297">
          <cell r="H1297" t="str">
            <v>Departmental</v>
          </cell>
          <cell r="K1297">
            <v>0</v>
          </cell>
          <cell r="P1297">
            <v>3380101</v>
          </cell>
          <cell r="X1297">
            <v>-1409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O1297" t="str">
            <v>financeapproved</v>
          </cell>
          <cell r="AP1297" t="b">
            <v>0</v>
          </cell>
        </row>
        <row r="1298">
          <cell r="H1298" t="str">
            <v>Departmental</v>
          </cell>
          <cell r="K1298">
            <v>0</v>
          </cell>
          <cell r="P1298">
            <v>3380101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O1298" t="str">
            <v>financeapproved</v>
          </cell>
          <cell r="AP1298" t="b">
            <v>0</v>
          </cell>
        </row>
        <row r="1299">
          <cell r="H1299" t="str">
            <v>Departmental</v>
          </cell>
          <cell r="K1299">
            <v>0</v>
          </cell>
          <cell r="P1299">
            <v>3380102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O1299" t="str">
            <v>financeapproved</v>
          </cell>
          <cell r="AP1299" t="b">
            <v>0</v>
          </cell>
        </row>
        <row r="1300">
          <cell r="H1300" t="str">
            <v>Departmental</v>
          </cell>
          <cell r="K1300">
            <v>0</v>
          </cell>
          <cell r="P1300">
            <v>3380102</v>
          </cell>
          <cell r="X1300">
            <v>1409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O1300" t="str">
            <v>financeapproved</v>
          </cell>
          <cell r="AP1300" t="b">
            <v>0</v>
          </cell>
        </row>
        <row r="1301">
          <cell r="H1301" t="str">
            <v>Departmental</v>
          </cell>
          <cell r="K1301">
            <v>0</v>
          </cell>
          <cell r="P1301">
            <v>6100001</v>
          </cell>
          <cell r="X1301">
            <v>210</v>
          </cell>
          <cell r="Y1301">
            <v>14261</v>
          </cell>
          <cell r="Z1301">
            <v>14261</v>
          </cell>
          <cell r="AA1301">
            <v>14261</v>
          </cell>
          <cell r="AB1301">
            <v>14261</v>
          </cell>
          <cell r="AC1301">
            <v>14261</v>
          </cell>
          <cell r="AO1301" t="str">
            <v>financeapproved</v>
          </cell>
          <cell r="AP1301" t="b">
            <v>0</v>
          </cell>
        </row>
        <row r="1302">
          <cell r="H1302" t="str">
            <v>Departmental</v>
          </cell>
          <cell r="K1302">
            <v>0</v>
          </cell>
          <cell r="P1302">
            <v>6100001</v>
          </cell>
          <cell r="X1302">
            <v>9563</v>
          </cell>
          <cell r="Y1302">
            <v>8176</v>
          </cell>
          <cell r="Z1302">
            <v>8176</v>
          </cell>
          <cell r="AA1302">
            <v>8176</v>
          </cell>
          <cell r="AB1302">
            <v>8176</v>
          </cell>
          <cell r="AC1302">
            <v>8176</v>
          </cell>
          <cell r="AO1302" t="str">
            <v>financeapproved</v>
          </cell>
          <cell r="AP1302" t="b">
            <v>1</v>
          </cell>
        </row>
        <row r="1303">
          <cell r="H1303" t="str">
            <v>Departmental</v>
          </cell>
          <cell r="K1303">
            <v>0</v>
          </cell>
          <cell r="P1303">
            <v>6211002</v>
          </cell>
          <cell r="X1303">
            <v>-2237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O1303" t="str">
            <v>financeapproved</v>
          </cell>
          <cell r="AP1303" t="b">
            <v>1</v>
          </cell>
        </row>
        <row r="1304">
          <cell r="H1304" t="str">
            <v>Departmental</v>
          </cell>
          <cell r="K1304">
            <v>0</v>
          </cell>
          <cell r="P1304">
            <v>6211002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O1304" t="str">
            <v>financeapproved</v>
          </cell>
          <cell r="AP1304" t="b">
            <v>0</v>
          </cell>
        </row>
        <row r="1305">
          <cell r="H1305" t="str">
            <v>Departmental</v>
          </cell>
          <cell r="K1305">
            <v>0</v>
          </cell>
          <cell r="P1305">
            <v>6211006</v>
          </cell>
          <cell r="X1305">
            <v>19099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O1305" t="str">
            <v>financeapproved</v>
          </cell>
          <cell r="AP1305" t="b">
            <v>0</v>
          </cell>
        </row>
        <row r="1306">
          <cell r="H1306" t="str">
            <v>Departmental</v>
          </cell>
          <cell r="K1306">
            <v>0</v>
          </cell>
          <cell r="P1306">
            <v>6211006</v>
          </cell>
          <cell r="X1306">
            <v>19099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O1306" t="str">
            <v>financeapproved</v>
          </cell>
          <cell r="AP1306" t="b">
            <v>1</v>
          </cell>
        </row>
        <row r="1307">
          <cell r="H1307" t="str">
            <v>Departmental</v>
          </cell>
          <cell r="K1307">
            <v>0</v>
          </cell>
          <cell r="P1307">
            <v>6211013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O1307" t="str">
            <v>financeapproved</v>
          </cell>
          <cell r="AP1307" t="b">
            <v>0</v>
          </cell>
        </row>
        <row r="1308">
          <cell r="H1308" t="str">
            <v>Departmental</v>
          </cell>
          <cell r="K1308">
            <v>0</v>
          </cell>
          <cell r="P1308">
            <v>6211013</v>
          </cell>
          <cell r="X1308">
            <v>282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O1308" t="str">
            <v>financeapproved</v>
          </cell>
          <cell r="AP1308" t="b">
            <v>1</v>
          </cell>
        </row>
        <row r="1309">
          <cell r="H1309" t="str">
            <v>Departmental</v>
          </cell>
          <cell r="K1309">
            <v>0</v>
          </cell>
          <cell r="P1309">
            <v>6211098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O1309" t="str">
            <v>financeapproved</v>
          </cell>
          <cell r="AP1309" t="b">
            <v>0</v>
          </cell>
        </row>
        <row r="1310">
          <cell r="H1310" t="str">
            <v>Departmental</v>
          </cell>
          <cell r="K1310">
            <v>0</v>
          </cell>
          <cell r="P1310">
            <v>6211098</v>
          </cell>
          <cell r="X1310">
            <v>56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O1310" t="str">
            <v>financeapproved</v>
          </cell>
          <cell r="AP1310" t="b">
            <v>1</v>
          </cell>
        </row>
        <row r="1311">
          <cell r="H1311" t="str">
            <v>Departmental</v>
          </cell>
          <cell r="K1311">
            <v>0</v>
          </cell>
          <cell r="P1311">
            <v>6212002</v>
          </cell>
          <cell r="X1311">
            <v>-11405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O1311" t="str">
            <v>financeapproved</v>
          </cell>
          <cell r="AP1311" t="b">
            <v>1</v>
          </cell>
        </row>
        <row r="1312">
          <cell r="H1312" t="str">
            <v>Departmental</v>
          </cell>
          <cell r="K1312">
            <v>0</v>
          </cell>
          <cell r="P1312">
            <v>6212002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O1312" t="str">
            <v>financeapproved</v>
          </cell>
          <cell r="AP1312" t="b">
            <v>0</v>
          </cell>
        </row>
        <row r="1313">
          <cell r="H1313" t="str">
            <v>Departmental</v>
          </cell>
          <cell r="K1313">
            <v>0</v>
          </cell>
          <cell r="P1313">
            <v>6212003</v>
          </cell>
          <cell r="X1313">
            <v>-4644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O1313" t="str">
            <v>financeapproved</v>
          </cell>
          <cell r="AP1313" t="b">
            <v>1</v>
          </cell>
        </row>
        <row r="1314">
          <cell r="H1314" t="str">
            <v>Departmental</v>
          </cell>
          <cell r="K1314">
            <v>0</v>
          </cell>
          <cell r="P1314">
            <v>6212003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O1314" t="str">
            <v>financeapproved</v>
          </cell>
          <cell r="AP1314" t="b">
            <v>0</v>
          </cell>
        </row>
        <row r="1315">
          <cell r="H1315" t="str">
            <v>Departmental</v>
          </cell>
          <cell r="K1315">
            <v>0</v>
          </cell>
          <cell r="P1315">
            <v>6212098</v>
          </cell>
          <cell r="X1315">
            <v>-5008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O1315" t="str">
            <v>financeapproved</v>
          </cell>
          <cell r="AP1315" t="b">
            <v>0</v>
          </cell>
        </row>
        <row r="1316">
          <cell r="H1316" t="str">
            <v>Departmental</v>
          </cell>
          <cell r="K1316">
            <v>0</v>
          </cell>
          <cell r="P1316">
            <v>6212098</v>
          </cell>
          <cell r="X1316">
            <v>-1372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O1316" t="str">
            <v>financeapproved</v>
          </cell>
          <cell r="AP1316" t="b">
            <v>1</v>
          </cell>
        </row>
        <row r="1317">
          <cell r="H1317" t="str">
            <v>Departmental</v>
          </cell>
          <cell r="K1317">
            <v>0</v>
          </cell>
          <cell r="P1317">
            <v>6221201</v>
          </cell>
          <cell r="X1317">
            <v>-719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O1317" t="str">
            <v>financeapproved</v>
          </cell>
          <cell r="AP1317" t="b">
            <v>1</v>
          </cell>
        </row>
        <row r="1318">
          <cell r="H1318" t="str">
            <v>Departmental</v>
          </cell>
          <cell r="K1318">
            <v>0</v>
          </cell>
          <cell r="P1318">
            <v>6221201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O1318" t="str">
            <v>financeapproved</v>
          </cell>
          <cell r="AP1318" t="b">
            <v>0</v>
          </cell>
        </row>
        <row r="1319">
          <cell r="H1319" t="str">
            <v>Departmental</v>
          </cell>
          <cell r="K1319">
            <v>0</v>
          </cell>
          <cell r="P1319">
            <v>6231013</v>
          </cell>
          <cell r="X1319">
            <v>-40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O1319" t="str">
            <v>financeapproved</v>
          </cell>
          <cell r="AP1319" t="b">
            <v>0</v>
          </cell>
        </row>
        <row r="1320">
          <cell r="H1320" t="str">
            <v>Departmental</v>
          </cell>
          <cell r="K1320">
            <v>0</v>
          </cell>
          <cell r="P1320">
            <v>6231013</v>
          </cell>
          <cell r="X1320">
            <v>-40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O1320" t="str">
            <v>financeapproved</v>
          </cell>
          <cell r="AP1320" t="b">
            <v>1</v>
          </cell>
        </row>
        <row r="1321">
          <cell r="H1321" t="str">
            <v>Departmental</v>
          </cell>
          <cell r="K1321">
            <v>0</v>
          </cell>
          <cell r="P1321">
            <v>6900002</v>
          </cell>
          <cell r="X1321">
            <v>-407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O1321" t="str">
            <v>financeapproved</v>
          </cell>
          <cell r="AP1321" t="b">
            <v>1</v>
          </cell>
        </row>
        <row r="1322">
          <cell r="H1322" t="str">
            <v>Departmental</v>
          </cell>
          <cell r="K1322">
            <v>0</v>
          </cell>
          <cell r="P1322">
            <v>6900002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O1322" t="str">
            <v>financeapproved</v>
          </cell>
          <cell r="AP1322" t="b">
            <v>0</v>
          </cell>
        </row>
        <row r="1323">
          <cell r="H1323" t="str">
            <v>Departmental</v>
          </cell>
          <cell r="K1323">
            <v>0</v>
          </cell>
          <cell r="P1323">
            <v>6100001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O1323" t="str">
            <v>financeapproved</v>
          </cell>
          <cell r="AP1323" t="b">
            <v>0</v>
          </cell>
        </row>
        <row r="1324">
          <cell r="H1324" t="str">
            <v>Departmental</v>
          </cell>
          <cell r="K1324">
            <v>0</v>
          </cell>
          <cell r="P1324">
            <v>6100001</v>
          </cell>
          <cell r="X1324">
            <v>19531</v>
          </cell>
          <cell r="Y1324">
            <v>19531</v>
          </cell>
          <cell r="Z1324">
            <v>19531</v>
          </cell>
          <cell r="AA1324">
            <v>19531</v>
          </cell>
          <cell r="AB1324">
            <v>19531</v>
          </cell>
          <cell r="AC1324">
            <v>19531</v>
          </cell>
          <cell r="AO1324" t="str">
            <v>financeapproved</v>
          </cell>
          <cell r="AP1324" t="b">
            <v>1</v>
          </cell>
        </row>
        <row r="1325">
          <cell r="H1325" t="str">
            <v>Departmental</v>
          </cell>
          <cell r="K1325">
            <v>7131</v>
          </cell>
          <cell r="P1325">
            <v>5311002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O1325" t="str">
            <v>financeapproved</v>
          </cell>
          <cell r="AP1325" t="b">
            <v>0</v>
          </cell>
        </row>
        <row r="1326">
          <cell r="H1326" t="str">
            <v>Departmental</v>
          </cell>
          <cell r="K1326">
            <v>7131</v>
          </cell>
          <cell r="P1326">
            <v>5311002</v>
          </cell>
          <cell r="X1326">
            <v>1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O1326" t="str">
            <v>financeapproved</v>
          </cell>
          <cell r="AP1326" t="b">
            <v>0</v>
          </cell>
        </row>
        <row r="1327">
          <cell r="H1327" t="str">
            <v>Departmental</v>
          </cell>
          <cell r="K1327">
            <v>7131</v>
          </cell>
          <cell r="P1327">
            <v>5312002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O1327" t="str">
            <v>financeapproved</v>
          </cell>
          <cell r="AP1327" t="b">
            <v>0</v>
          </cell>
        </row>
        <row r="1328">
          <cell r="H1328" t="str">
            <v>Departmental</v>
          </cell>
          <cell r="K1328">
            <v>7131</v>
          </cell>
          <cell r="P1328">
            <v>5312002</v>
          </cell>
          <cell r="X1328">
            <v>638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O1328" t="str">
            <v>financeapproved</v>
          </cell>
          <cell r="AP1328" t="b">
            <v>0</v>
          </cell>
        </row>
        <row r="1329">
          <cell r="H1329" t="str">
            <v>Departmental</v>
          </cell>
          <cell r="K1329">
            <v>7131</v>
          </cell>
          <cell r="P1329">
            <v>5311002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O1329" t="str">
            <v>financeapproved</v>
          </cell>
          <cell r="AP1329" t="b">
            <v>0</v>
          </cell>
        </row>
        <row r="1330">
          <cell r="H1330" t="str">
            <v>Departmental</v>
          </cell>
          <cell r="K1330">
            <v>7131</v>
          </cell>
          <cell r="P1330">
            <v>5311002</v>
          </cell>
          <cell r="X1330">
            <v>3001</v>
          </cell>
          <cell r="Y1330">
            <v>38</v>
          </cell>
          <cell r="Z1330">
            <v>38</v>
          </cell>
          <cell r="AA1330">
            <v>38</v>
          </cell>
          <cell r="AB1330">
            <v>38</v>
          </cell>
          <cell r="AC1330">
            <v>38</v>
          </cell>
          <cell r="AO1330" t="str">
            <v>financeapproved</v>
          </cell>
          <cell r="AP1330" t="b">
            <v>0</v>
          </cell>
        </row>
        <row r="1331">
          <cell r="H1331" t="str">
            <v>Departmental</v>
          </cell>
          <cell r="K1331">
            <v>7131</v>
          </cell>
          <cell r="P1331">
            <v>5311002</v>
          </cell>
          <cell r="X1331">
            <v>-38</v>
          </cell>
          <cell r="Y1331">
            <v>-38</v>
          </cell>
          <cell r="Z1331">
            <v>-38</v>
          </cell>
          <cell r="AA1331">
            <v>-38</v>
          </cell>
          <cell r="AB1331">
            <v>-38</v>
          </cell>
          <cell r="AC1331">
            <v>-38</v>
          </cell>
          <cell r="AO1331" t="str">
            <v>financeapproved</v>
          </cell>
          <cell r="AP1331" t="b">
            <v>0</v>
          </cell>
        </row>
        <row r="1332">
          <cell r="H1332" t="str">
            <v>Departmental</v>
          </cell>
          <cell r="K1332">
            <v>7131</v>
          </cell>
          <cell r="P1332">
            <v>5311002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O1332" t="str">
            <v>financeapproved</v>
          </cell>
          <cell r="AP1332" t="b">
            <v>0</v>
          </cell>
        </row>
        <row r="1333">
          <cell r="H1333" t="str">
            <v>Departmental</v>
          </cell>
          <cell r="K1333">
            <v>7131</v>
          </cell>
          <cell r="P1333">
            <v>5312002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O1333" t="str">
            <v>financeapproved</v>
          </cell>
          <cell r="AP1333" t="b">
            <v>0</v>
          </cell>
        </row>
        <row r="1334">
          <cell r="H1334" t="str">
            <v>Departmental</v>
          </cell>
          <cell r="K1334">
            <v>7131</v>
          </cell>
          <cell r="P1334">
            <v>5312002</v>
          </cell>
          <cell r="X1334">
            <v>3066</v>
          </cell>
          <cell r="Y1334">
            <v>7</v>
          </cell>
          <cell r="Z1334">
            <v>7</v>
          </cell>
          <cell r="AA1334">
            <v>7</v>
          </cell>
          <cell r="AB1334">
            <v>7</v>
          </cell>
          <cell r="AC1334">
            <v>7</v>
          </cell>
          <cell r="AO1334" t="str">
            <v>financeapproved</v>
          </cell>
          <cell r="AP1334" t="b">
            <v>0</v>
          </cell>
        </row>
        <row r="1335">
          <cell r="H1335" t="str">
            <v>Departmental</v>
          </cell>
          <cell r="K1335">
            <v>7131</v>
          </cell>
          <cell r="P1335">
            <v>5312002</v>
          </cell>
          <cell r="X1335">
            <v>-7</v>
          </cell>
          <cell r="Y1335">
            <v>-7</v>
          </cell>
          <cell r="Z1335">
            <v>-7</v>
          </cell>
          <cell r="AA1335">
            <v>-7</v>
          </cell>
          <cell r="AB1335">
            <v>-7</v>
          </cell>
          <cell r="AC1335">
            <v>-7</v>
          </cell>
          <cell r="AO1335" t="str">
            <v>financeapproved</v>
          </cell>
          <cell r="AP1335" t="b">
            <v>0</v>
          </cell>
        </row>
        <row r="1336">
          <cell r="H1336" t="str">
            <v>Departmental</v>
          </cell>
          <cell r="K1336">
            <v>7131</v>
          </cell>
          <cell r="P1336">
            <v>5312002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O1336" t="str">
            <v>financeapproved</v>
          </cell>
          <cell r="AP1336" t="b">
            <v>0</v>
          </cell>
        </row>
        <row r="1337">
          <cell r="H1337" t="str">
            <v>Departmental</v>
          </cell>
          <cell r="K1337">
            <v>7131</v>
          </cell>
          <cell r="P1337">
            <v>5313001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O1337" t="str">
            <v>financeapproved</v>
          </cell>
          <cell r="AP1337" t="b">
            <v>0</v>
          </cell>
        </row>
        <row r="1338">
          <cell r="H1338" t="str">
            <v>Departmental</v>
          </cell>
          <cell r="K1338">
            <v>7131</v>
          </cell>
          <cell r="P1338">
            <v>5313001</v>
          </cell>
          <cell r="X1338">
            <v>18022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O1338" t="str">
            <v>financeapproved</v>
          </cell>
          <cell r="AP1338" t="b">
            <v>0</v>
          </cell>
        </row>
        <row r="1339">
          <cell r="H1339" t="str">
            <v>Departmental</v>
          </cell>
          <cell r="K1339">
            <v>7132</v>
          </cell>
          <cell r="P1339">
            <v>5311002</v>
          </cell>
          <cell r="X1339">
            <v>-1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O1339" t="str">
            <v>financeapproved</v>
          </cell>
          <cell r="AP1339" t="b">
            <v>0</v>
          </cell>
        </row>
        <row r="1340">
          <cell r="H1340" t="str">
            <v>Departmental</v>
          </cell>
          <cell r="K1340">
            <v>7132</v>
          </cell>
          <cell r="P1340">
            <v>5311002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O1340" t="str">
            <v>financeapproved</v>
          </cell>
          <cell r="AP1340" t="b">
            <v>0</v>
          </cell>
        </row>
        <row r="1341">
          <cell r="H1341" t="str">
            <v>Departmental</v>
          </cell>
          <cell r="K1341">
            <v>7132</v>
          </cell>
          <cell r="P1341">
            <v>5312002</v>
          </cell>
          <cell r="X1341">
            <v>-638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O1341" t="str">
            <v>financeapproved</v>
          </cell>
          <cell r="AP1341" t="b">
            <v>0</v>
          </cell>
        </row>
        <row r="1342">
          <cell r="H1342" t="str">
            <v>Departmental</v>
          </cell>
          <cell r="K1342">
            <v>7132</v>
          </cell>
          <cell r="P1342">
            <v>5312002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O1342" t="str">
            <v>financeapproved</v>
          </cell>
          <cell r="AP1342" t="b">
            <v>0</v>
          </cell>
        </row>
        <row r="1343">
          <cell r="H1343" t="str">
            <v>Departmental</v>
          </cell>
          <cell r="K1343">
            <v>7132</v>
          </cell>
          <cell r="P1343">
            <v>5311002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O1343" t="str">
            <v>financeapproved</v>
          </cell>
          <cell r="AP1343" t="b">
            <v>0</v>
          </cell>
        </row>
        <row r="1344">
          <cell r="H1344" t="str">
            <v>Departmental</v>
          </cell>
          <cell r="K1344">
            <v>7132</v>
          </cell>
          <cell r="P1344">
            <v>5311002</v>
          </cell>
          <cell r="X1344">
            <v>1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O1344" t="str">
            <v>financeapproved</v>
          </cell>
          <cell r="AP1344" t="b">
            <v>0</v>
          </cell>
        </row>
        <row r="1345">
          <cell r="H1345" t="str">
            <v>Departmental</v>
          </cell>
          <cell r="K1345">
            <v>7132</v>
          </cell>
          <cell r="P1345">
            <v>5312002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O1345" t="str">
            <v>financeapproved</v>
          </cell>
          <cell r="AP1345" t="b">
            <v>0</v>
          </cell>
        </row>
        <row r="1346">
          <cell r="H1346" t="str">
            <v>Departmental</v>
          </cell>
          <cell r="K1346">
            <v>7132</v>
          </cell>
          <cell r="P1346">
            <v>5312002</v>
          </cell>
          <cell r="X1346">
            <v>638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O1346" t="str">
            <v>financeapproved</v>
          </cell>
          <cell r="AP1346" t="b">
            <v>0</v>
          </cell>
        </row>
        <row r="1347">
          <cell r="H1347" t="str">
            <v>Departmental</v>
          </cell>
          <cell r="K1347">
            <v>7141</v>
          </cell>
          <cell r="P1347">
            <v>5311002</v>
          </cell>
          <cell r="X1347">
            <v>-2964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O1347" t="str">
            <v>financeapproved</v>
          </cell>
          <cell r="AP1347" t="b">
            <v>0</v>
          </cell>
        </row>
        <row r="1348">
          <cell r="H1348" t="str">
            <v>Departmental</v>
          </cell>
          <cell r="K1348">
            <v>7141</v>
          </cell>
          <cell r="P1348">
            <v>5311002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O1348" t="str">
            <v>financeapproved</v>
          </cell>
          <cell r="AP1348" t="b">
            <v>0</v>
          </cell>
        </row>
        <row r="1349">
          <cell r="H1349" t="str">
            <v>Departmental</v>
          </cell>
          <cell r="K1349">
            <v>7141</v>
          </cell>
          <cell r="P1349">
            <v>5312002</v>
          </cell>
          <cell r="X1349">
            <v>-3697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O1349" t="str">
            <v>financeapproved</v>
          </cell>
          <cell r="AP1349" t="b">
            <v>0</v>
          </cell>
        </row>
        <row r="1350">
          <cell r="H1350" t="str">
            <v>Departmental</v>
          </cell>
          <cell r="K1350">
            <v>7141</v>
          </cell>
          <cell r="P1350">
            <v>5312002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O1350" t="str">
            <v>financeapproved</v>
          </cell>
          <cell r="AP1350" t="b">
            <v>0</v>
          </cell>
        </row>
        <row r="1351">
          <cell r="H1351" t="str">
            <v>Departmental</v>
          </cell>
          <cell r="K1351">
            <v>7141</v>
          </cell>
          <cell r="P1351">
            <v>5313001</v>
          </cell>
          <cell r="X1351">
            <v>-18022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O1351" t="str">
            <v>financeapproved</v>
          </cell>
          <cell r="AP1351" t="b">
            <v>0</v>
          </cell>
        </row>
        <row r="1352">
          <cell r="H1352" t="str">
            <v>Departmental</v>
          </cell>
          <cell r="K1352">
            <v>7141</v>
          </cell>
          <cell r="P1352">
            <v>5313001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O1352" t="str">
            <v>financeapproved</v>
          </cell>
          <cell r="AP1352" t="b">
            <v>0</v>
          </cell>
        </row>
        <row r="1353">
          <cell r="H1353" t="str">
            <v>Departmental</v>
          </cell>
          <cell r="K1353">
            <v>7161</v>
          </cell>
          <cell r="P1353">
            <v>5311002</v>
          </cell>
          <cell r="X1353">
            <v>-755</v>
          </cell>
          <cell r="Y1353">
            <v>-35</v>
          </cell>
          <cell r="Z1353">
            <v>-35</v>
          </cell>
          <cell r="AA1353">
            <v>-35</v>
          </cell>
          <cell r="AB1353">
            <v>-35</v>
          </cell>
          <cell r="AC1353">
            <v>-35</v>
          </cell>
          <cell r="AO1353" t="str">
            <v>financeapproved</v>
          </cell>
          <cell r="AP1353" t="b">
            <v>0</v>
          </cell>
        </row>
        <row r="1354">
          <cell r="H1354" t="str">
            <v>Departmental</v>
          </cell>
          <cell r="K1354">
            <v>7161</v>
          </cell>
          <cell r="P1354">
            <v>5311002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O1354" t="str">
            <v>financeapproved</v>
          </cell>
          <cell r="AP1354" t="b">
            <v>0</v>
          </cell>
        </row>
        <row r="1355">
          <cell r="H1355" t="str">
            <v>Departmental</v>
          </cell>
          <cell r="K1355">
            <v>7161</v>
          </cell>
          <cell r="P1355">
            <v>5311002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O1355" t="str">
            <v>financeapproved</v>
          </cell>
          <cell r="AP1355" t="b">
            <v>0</v>
          </cell>
        </row>
        <row r="1356">
          <cell r="H1356" t="str">
            <v>Departmental</v>
          </cell>
          <cell r="K1356">
            <v>7161</v>
          </cell>
          <cell r="P1356">
            <v>5311002</v>
          </cell>
          <cell r="X1356">
            <v>35</v>
          </cell>
          <cell r="Y1356">
            <v>35</v>
          </cell>
          <cell r="Z1356">
            <v>35</v>
          </cell>
          <cell r="AA1356">
            <v>35</v>
          </cell>
          <cell r="AB1356">
            <v>35</v>
          </cell>
          <cell r="AC1356">
            <v>35</v>
          </cell>
          <cell r="AO1356" t="str">
            <v>financeapproved</v>
          </cell>
          <cell r="AP1356" t="b">
            <v>0</v>
          </cell>
        </row>
        <row r="1357">
          <cell r="H1357" t="str">
            <v>Departmental</v>
          </cell>
          <cell r="K1357">
            <v>7161</v>
          </cell>
          <cell r="P1357">
            <v>5312002</v>
          </cell>
          <cell r="X1357">
            <v>-2188</v>
          </cell>
          <cell r="Y1357">
            <v>-2</v>
          </cell>
          <cell r="Z1357">
            <v>-2</v>
          </cell>
          <cell r="AA1357">
            <v>-2</v>
          </cell>
          <cell r="AB1357">
            <v>-2</v>
          </cell>
          <cell r="AC1357">
            <v>-2</v>
          </cell>
          <cell r="AO1357" t="str">
            <v>financeapproved</v>
          </cell>
          <cell r="AP1357" t="b">
            <v>0</v>
          </cell>
        </row>
        <row r="1358">
          <cell r="H1358" t="str">
            <v>Departmental</v>
          </cell>
          <cell r="K1358">
            <v>7161</v>
          </cell>
          <cell r="P1358">
            <v>5312002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O1358" t="str">
            <v>financeapproved</v>
          </cell>
          <cell r="AP1358" t="b">
            <v>0</v>
          </cell>
        </row>
        <row r="1359">
          <cell r="H1359" t="str">
            <v>Departmental</v>
          </cell>
          <cell r="K1359">
            <v>7161</v>
          </cell>
          <cell r="P1359">
            <v>5312002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O1359" t="str">
            <v>financeapproved</v>
          </cell>
          <cell r="AP1359" t="b">
            <v>0</v>
          </cell>
        </row>
        <row r="1360">
          <cell r="H1360" t="str">
            <v>Departmental</v>
          </cell>
          <cell r="K1360">
            <v>7161</v>
          </cell>
          <cell r="P1360">
            <v>5312002</v>
          </cell>
          <cell r="X1360">
            <v>2</v>
          </cell>
          <cell r="Y1360">
            <v>2</v>
          </cell>
          <cell r="Z1360">
            <v>2</v>
          </cell>
          <cell r="AA1360">
            <v>2</v>
          </cell>
          <cell r="AB1360">
            <v>2</v>
          </cell>
          <cell r="AC1360">
            <v>2</v>
          </cell>
          <cell r="AO1360" t="str">
            <v>financeapproved</v>
          </cell>
          <cell r="AP1360" t="b">
            <v>0</v>
          </cell>
        </row>
        <row r="1361">
          <cell r="H1361" t="str">
            <v>Departmental</v>
          </cell>
          <cell r="K1361">
            <v>7161</v>
          </cell>
          <cell r="P1361">
            <v>5313001</v>
          </cell>
          <cell r="X1361">
            <v>-11711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O1361" t="str">
            <v>financeapproved</v>
          </cell>
          <cell r="AP1361" t="b">
            <v>0</v>
          </cell>
        </row>
        <row r="1362">
          <cell r="H1362" t="str">
            <v>Departmental</v>
          </cell>
          <cell r="K1362">
            <v>7161</v>
          </cell>
          <cell r="P1362">
            <v>5313001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O1362" t="str">
            <v>financeapproved</v>
          </cell>
          <cell r="AP1362" t="b">
            <v>0</v>
          </cell>
        </row>
        <row r="1363">
          <cell r="H1363" t="str">
            <v>Departmental</v>
          </cell>
          <cell r="K1363">
            <v>7165</v>
          </cell>
          <cell r="P1363">
            <v>5311002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O1363" t="str">
            <v>financeapproved</v>
          </cell>
          <cell r="AP1363" t="b">
            <v>0</v>
          </cell>
        </row>
        <row r="1364">
          <cell r="H1364" t="str">
            <v>Departmental</v>
          </cell>
          <cell r="K1364">
            <v>7165</v>
          </cell>
          <cell r="P1364">
            <v>5311002</v>
          </cell>
          <cell r="X1364">
            <v>720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O1364" t="str">
            <v>financeapproved</v>
          </cell>
          <cell r="AP1364" t="b">
            <v>0</v>
          </cell>
        </row>
        <row r="1365">
          <cell r="H1365" t="str">
            <v>Departmental</v>
          </cell>
          <cell r="K1365">
            <v>7165</v>
          </cell>
          <cell r="P1365">
            <v>5312002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O1365" t="str">
            <v>financeapproved</v>
          </cell>
          <cell r="AP1365" t="b">
            <v>0</v>
          </cell>
        </row>
        <row r="1366">
          <cell r="H1366" t="str">
            <v>Departmental</v>
          </cell>
          <cell r="K1366">
            <v>7165</v>
          </cell>
          <cell r="P1366">
            <v>5312002</v>
          </cell>
          <cell r="X1366">
            <v>2186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O1366" t="str">
            <v>financeapproved</v>
          </cell>
          <cell r="AP1366" t="b">
            <v>0</v>
          </cell>
        </row>
        <row r="1367">
          <cell r="H1367" t="str">
            <v>Departmental</v>
          </cell>
          <cell r="K1367">
            <v>7165</v>
          </cell>
          <cell r="P1367">
            <v>5313001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O1367" t="str">
            <v>financeapproved</v>
          </cell>
          <cell r="AP1367" t="b">
            <v>0</v>
          </cell>
        </row>
        <row r="1368">
          <cell r="H1368" t="str">
            <v>Departmental</v>
          </cell>
          <cell r="K1368">
            <v>7165</v>
          </cell>
          <cell r="P1368">
            <v>5313001</v>
          </cell>
          <cell r="X1368">
            <v>11711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O1368" t="str">
            <v>financeapproved</v>
          </cell>
          <cell r="AP1368" t="b">
            <v>0</v>
          </cell>
        </row>
        <row r="1369">
          <cell r="H1369" t="str">
            <v>Departmental</v>
          </cell>
          <cell r="K1369">
            <v>7211</v>
          </cell>
          <cell r="P1369">
            <v>4100001</v>
          </cell>
          <cell r="X1369">
            <v>-85</v>
          </cell>
          <cell r="Y1369">
            <v>0</v>
          </cell>
          <cell r="Z1369">
            <v>504</v>
          </cell>
          <cell r="AA1369">
            <v>504</v>
          </cell>
          <cell r="AB1369">
            <v>504</v>
          </cell>
          <cell r="AC1369">
            <v>504</v>
          </cell>
          <cell r="AO1369" t="str">
            <v>financeapproved</v>
          </cell>
          <cell r="AP1369" t="b">
            <v>0</v>
          </cell>
        </row>
        <row r="1370">
          <cell r="H1370" t="str">
            <v>Departmental</v>
          </cell>
          <cell r="K1370">
            <v>7211</v>
          </cell>
          <cell r="P1370">
            <v>4100001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O1370" t="str">
            <v>financeapproved</v>
          </cell>
          <cell r="AP1370" t="b">
            <v>0</v>
          </cell>
        </row>
        <row r="1371">
          <cell r="H1371" t="str">
            <v>Departmental</v>
          </cell>
          <cell r="K1371">
            <v>7211</v>
          </cell>
          <cell r="P1371">
            <v>4100003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O1371" t="str">
            <v>financeapproved</v>
          </cell>
          <cell r="AP1371" t="b">
            <v>0</v>
          </cell>
        </row>
        <row r="1372">
          <cell r="H1372" t="str">
            <v>Departmental</v>
          </cell>
          <cell r="K1372">
            <v>7211</v>
          </cell>
          <cell r="P1372">
            <v>4100003</v>
          </cell>
          <cell r="X1372">
            <v>622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O1372" t="str">
            <v>financeapproved</v>
          </cell>
          <cell r="AP1372" t="b">
            <v>0</v>
          </cell>
        </row>
        <row r="1373">
          <cell r="H1373" t="str">
            <v>Departmental</v>
          </cell>
          <cell r="K1373">
            <v>7211</v>
          </cell>
          <cell r="P1373">
            <v>4100011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O1373" t="str">
            <v>financeapproved</v>
          </cell>
          <cell r="AP1373" t="b">
            <v>0</v>
          </cell>
        </row>
        <row r="1374">
          <cell r="H1374" t="str">
            <v>Departmental</v>
          </cell>
          <cell r="K1374">
            <v>7211</v>
          </cell>
          <cell r="P1374">
            <v>4100011</v>
          </cell>
          <cell r="X1374">
            <v>1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O1374" t="str">
            <v>financeapproved</v>
          </cell>
          <cell r="AP1374" t="b">
            <v>0</v>
          </cell>
        </row>
        <row r="1375">
          <cell r="H1375" t="str">
            <v>Departmental</v>
          </cell>
          <cell r="K1375">
            <v>7211</v>
          </cell>
          <cell r="P1375">
            <v>4100001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O1375" t="str">
            <v>financeapproved</v>
          </cell>
          <cell r="AP1375" t="b">
            <v>0</v>
          </cell>
        </row>
        <row r="1376">
          <cell r="H1376" t="str">
            <v>Departmental</v>
          </cell>
          <cell r="K1376">
            <v>7211</v>
          </cell>
          <cell r="P1376">
            <v>4100001</v>
          </cell>
          <cell r="X1376">
            <v>17884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O1376" t="str">
            <v>financeapproved</v>
          </cell>
          <cell r="AP1376" t="b">
            <v>0</v>
          </cell>
        </row>
        <row r="1377">
          <cell r="H1377" t="str">
            <v>Departmental</v>
          </cell>
          <cell r="K1377">
            <v>7211</v>
          </cell>
          <cell r="P1377">
            <v>4100003</v>
          </cell>
          <cell r="X1377">
            <v>-20432</v>
          </cell>
          <cell r="Y1377">
            <v>6692</v>
          </cell>
          <cell r="Z1377">
            <v>6692</v>
          </cell>
          <cell r="AA1377">
            <v>6692</v>
          </cell>
          <cell r="AB1377">
            <v>6692</v>
          </cell>
          <cell r="AC1377">
            <v>6692</v>
          </cell>
          <cell r="AO1377" t="str">
            <v>financeapproved</v>
          </cell>
          <cell r="AP1377" t="b">
            <v>0</v>
          </cell>
        </row>
        <row r="1378">
          <cell r="H1378" t="str">
            <v>Departmental</v>
          </cell>
          <cell r="K1378">
            <v>7211</v>
          </cell>
          <cell r="P1378">
            <v>4100003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O1378" t="str">
            <v>financeapproved</v>
          </cell>
          <cell r="AP1378" t="b">
            <v>0</v>
          </cell>
        </row>
        <row r="1379">
          <cell r="H1379" t="str">
            <v>Departmental</v>
          </cell>
          <cell r="K1379">
            <v>7211</v>
          </cell>
          <cell r="P1379">
            <v>4100003</v>
          </cell>
          <cell r="X1379">
            <v>-6692</v>
          </cell>
          <cell r="Y1379">
            <v>-6692</v>
          </cell>
          <cell r="Z1379">
            <v>-6692</v>
          </cell>
          <cell r="AA1379">
            <v>-6692</v>
          </cell>
          <cell r="AB1379">
            <v>-6692</v>
          </cell>
          <cell r="AC1379">
            <v>-6692</v>
          </cell>
          <cell r="AO1379" t="str">
            <v>financeapproved</v>
          </cell>
          <cell r="AP1379" t="b">
            <v>0</v>
          </cell>
        </row>
        <row r="1380">
          <cell r="H1380" t="str">
            <v>Departmental</v>
          </cell>
          <cell r="K1380">
            <v>7211</v>
          </cell>
          <cell r="P1380">
            <v>4100003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O1380" t="str">
            <v>financeapproved</v>
          </cell>
          <cell r="AP1380" t="b">
            <v>0</v>
          </cell>
        </row>
        <row r="1381">
          <cell r="H1381" t="str">
            <v>Departmental</v>
          </cell>
          <cell r="K1381">
            <v>7211</v>
          </cell>
          <cell r="P1381">
            <v>4100011</v>
          </cell>
          <cell r="X1381">
            <v>-594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O1381" t="str">
            <v>financeapproved</v>
          </cell>
          <cell r="AP1381" t="b">
            <v>0</v>
          </cell>
        </row>
        <row r="1382">
          <cell r="H1382" t="str">
            <v>Departmental</v>
          </cell>
          <cell r="K1382">
            <v>7211</v>
          </cell>
          <cell r="P1382">
            <v>4100011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O1382" t="str">
            <v>financeapproved</v>
          </cell>
          <cell r="AP1382" t="b">
            <v>0</v>
          </cell>
        </row>
        <row r="1383">
          <cell r="H1383" t="str">
            <v>Departmental</v>
          </cell>
          <cell r="K1383">
            <v>7212</v>
          </cell>
          <cell r="P1383">
            <v>4100001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O1383" t="str">
            <v>financeapproved</v>
          </cell>
          <cell r="AP1383" t="b">
            <v>0</v>
          </cell>
        </row>
        <row r="1384">
          <cell r="H1384" t="str">
            <v>Departmental</v>
          </cell>
          <cell r="K1384">
            <v>7212</v>
          </cell>
          <cell r="P1384">
            <v>4100001</v>
          </cell>
          <cell r="X1384">
            <v>164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O1384" t="str">
            <v>financeapproved</v>
          </cell>
          <cell r="AP1384" t="b">
            <v>0</v>
          </cell>
        </row>
        <row r="1385">
          <cell r="H1385" t="str">
            <v>Departmental</v>
          </cell>
          <cell r="K1385">
            <v>7212</v>
          </cell>
          <cell r="P1385">
            <v>4100001</v>
          </cell>
          <cell r="X1385">
            <v>-164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O1385" t="str">
            <v>financeapproved</v>
          </cell>
          <cell r="AP1385" t="b">
            <v>0</v>
          </cell>
        </row>
        <row r="1386">
          <cell r="H1386" t="str">
            <v>Departmental</v>
          </cell>
          <cell r="K1386">
            <v>7212</v>
          </cell>
          <cell r="P1386">
            <v>4100001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O1386" t="str">
            <v>financeapproved</v>
          </cell>
          <cell r="AP1386" t="b">
            <v>0</v>
          </cell>
        </row>
        <row r="1387">
          <cell r="H1387" t="str">
            <v>Departmental</v>
          </cell>
          <cell r="K1387">
            <v>7216</v>
          </cell>
          <cell r="P1387">
            <v>4100001</v>
          </cell>
          <cell r="X1387">
            <v>-17799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O1387" t="str">
            <v>financeapproved</v>
          </cell>
          <cell r="AP1387" t="b">
            <v>0</v>
          </cell>
        </row>
        <row r="1388">
          <cell r="H1388" t="str">
            <v>Departmental</v>
          </cell>
          <cell r="K1388">
            <v>7216</v>
          </cell>
          <cell r="P1388">
            <v>4100001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O1388" t="str">
            <v>financeapproved</v>
          </cell>
          <cell r="AP1388" t="b">
            <v>0</v>
          </cell>
        </row>
        <row r="1389">
          <cell r="H1389" t="str">
            <v>Departmental</v>
          </cell>
          <cell r="K1389">
            <v>7216</v>
          </cell>
          <cell r="P1389">
            <v>4100003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O1389" t="str">
            <v>financeapproved</v>
          </cell>
          <cell r="AP1389" t="b">
            <v>0</v>
          </cell>
        </row>
        <row r="1390">
          <cell r="H1390" t="str">
            <v>Departmental</v>
          </cell>
          <cell r="K1390">
            <v>7216</v>
          </cell>
          <cell r="P1390">
            <v>4100003</v>
          </cell>
          <cell r="X1390">
            <v>26502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O1390" t="str">
            <v>financeapproved</v>
          </cell>
          <cell r="AP1390" t="b">
            <v>0</v>
          </cell>
        </row>
        <row r="1391">
          <cell r="H1391" t="str">
            <v>Departmental</v>
          </cell>
          <cell r="K1391">
            <v>7216</v>
          </cell>
          <cell r="P1391">
            <v>4100011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O1391" t="str">
            <v>financeapproved</v>
          </cell>
          <cell r="AP1391" t="b">
            <v>0</v>
          </cell>
        </row>
        <row r="1392">
          <cell r="H1392" t="str">
            <v>Departmental</v>
          </cell>
          <cell r="K1392">
            <v>7216</v>
          </cell>
          <cell r="P1392">
            <v>4100011</v>
          </cell>
          <cell r="X1392">
            <v>593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O1392" t="str">
            <v>financeapproved</v>
          </cell>
          <cell r="AP1392" t="b">
            <v>0</v>
          </cell>
        </row>
        <row r="1393">
          <cell r="H1393" t="str">
            <v>Departmental</v>
          </cell>
          <cell r="K1393">
            <v>7225</v>
          </cell>
          <cell r="P1393">
            <v>4100001</v>
          </cell>
          <cell r="X1393">
            <v>-79</v>
          </cell>
          <cell r="Y1393">
            <v>0</v>
          </cell>
          <cell r="Z1393">
            <v>-504</v>
          </cell>
          <cell r="AA1393">
            <v>-504</v>
          </cell>
          <cell r="AB1393">
            <v>-504</v>
          </cell>
          <cell r="AC1393">
            <v>-504</v>
          </cell>
          <cell r="AO1393" t="str">
            <v>financeapproved</v>
          </cell>
          <cell r="AP1393" t="b">
            <v>0</v>
          </cell>
        </row>
        <row r="1394">
          <cell r="H1394" t="str">
            <v>Departmental</v>
          </cell>
          <cell r="K1394">
            <v>7225</v>
          </cell>
          <cell r="P1394">
            <v>4100001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O1394" t="str">
            <v>financeapproved</v>
          </cell>
          <cell r="AP1394" t="b">
            <v>0</v>
          </cell>
        </row>
        <row r="1395">
          <cell r="H1395" t="str">
            <v>Departmental</v>
          </cell>
          <cell r="K1395">
            <v>7225</v>
          </cell>
          <cell r="P1395">
            <v>4100003</v>
          </cell>
          <cell r="X1395">
            <v>-622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O1395" t="str">
            <v>financeapproved</v>
          </cell>
          <cell r="AP1395" t="b">
            <v>0</v>
          </cell>
        </row>
        <row r="1396">
          <cell r="H1396" t="str">
            <v>Departmental</v>
          </cell>
          <cell r="K1396">
            <v>7225</v>
          </cell>
          <cell r="P1396">
            <v>4100003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O1396" t="str">
            <v>financeapproved</v>
          </cell>
          <cell r="AP1396" t="b">
            <v>0</v>
          </cell>
        </row>
        <row r="1397">
          <cell r="H1397" t="str">
            <v>Departmental</v>
          </cell>
          <cell r="K1397">
            <v>7225</v>
          </cell>
          <cell r="P1397">
            <v>4100011</v>
          </cell>
          <cell r="X1397">
            <v>-1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O1397" t="str">
            <v>financeapproved</v>
          </cell>
          <cell r="AP1397" t="b">
            <v>0</v>
          </cell>
        </row>
        <row r="1398">
          <cell r="H1398" t="str">
            <v>Departmental</v>
          </cell>
          <cell r="K1398">
            <v>7225</v>
          </cell>
          <cell r="P1398">
            <v>4100011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O1398" t="str">
            <v>financeapproved</v>
          </cell>
          <cell r="AP1398" t="b">
            <v>0</v>
          </cell>
        </row>
        <row r="1399">
          <cell r="H1399" t="str">
            <v>Departmental</v>
          </cell>
          <cell r="K1399">
            <v>7225</v>
          </cell>
          <cell r="P1399">
            <v>4100001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O1399" t="str">
            <v>financeapproved</v>
          </cell>
          <cell r="AP1399" t="b">
            <v>0</v>
          </cell>
        </row>
        <row r="1400">
          <cell r="H1400" t="str">
            <v>Departmental</v>
          </cell>
          <cell r="K1400">
            <v>7225</v>
          </cell>
          <cell r="P1400">
            <v>4100001</v>
          </cell>
          <cell r="X1400">
            <v>79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O1400" t="str">
            <v>financeapproved</v>
          </cell>
          <cell r="AP1400" t="b">
            <v>0</v>
          </cell>
        </row>
        <row r="1401">
          <cell r="H1401" t="str">
            <v>Departmental</v>
          </cell>
          <cell r="K1401">
            <v>7225</v>
          </cell>
          <cell r="P1401">
            <v>4100003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O1401" t="str">
            <v>financeapproved</v>
          </cell>
          <cell r="AP1401" t="b">
            <v>0</v>
          </cell>
        </row>
        <row r="1402">
          <cell r="H1402" t="str">
            <v>Departmental</v>
          </cell>
          <cell r="K1402">
            <v>7225</v>
          </cell>
          <cell r="P1402">
            <v>4100003</v>
          </cell>
          <cell r="X1402">
            <v>622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O1402" t="str">
            <v>financeapproved</v>
          </cell>
          <cell r="AP1402" t="b">
            <v>0</v>
          </cell>
        </row>
        <row r="1403">
          <cell r="H1403" t="str">
            <v>Departmental</v>
          </cell>
          <cell r="K1403">
            <v>7225</v>
          </cell>
          <cell r="P1403">
            <v>4100011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O1403" t="str">
            <v>financeapproved</v>
          </cell>
          <cell r="AP1403" t="b">
            <v>0</v>
          </cell>
        </row>
        <row r="1404">
          <cell r="H1404" t="str">
            <v>Departmental</v>
          </cell>
          <cell r="K1404">
            <v>7225</v>
          </cell>
          <cell r="P1404">
            <v>4100011</v>
          </cell>
          <cell r="X1404">
            <v>1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O1404" t="str">
            <v>financeapproved</v>
          </cell>
          <cell r="AP1404" t="b">
            <v>0</v>
          </cell>
        </row>
        <row r="1405">
          <cell r="H1405" t="str">
            <v>Administered</v>
          </cell>
          <cell r="K1405">
            <v>0</v>
          </cell>
          <cell r="P1405">
            <v>6100001</v>
          </cell>
          <cell r="X1405">
            <v>-3159</v>
          </cell>
          <cell r="Y1405">
            <v>-3215</v>
          </cell>
          <cell r="Z1405">
            <v>-3215</v>
          </cell>
          <cell r="AA1405">
            <v>-3215</v>
          </cell>
          <cell r="AB1405">
            <v>-3215</v>
          </cell>
          <cell r="AC1405">
            <v>-3215</v>
          </cell>
          <cell r="AO1405" t="str">
            <v>financeapproved</v>
          </cell>
          <cell r="AP1405" t="b">
            <v>1</v>
          </cell>
        </row>
        <row r="1406">
          <cell r="H1406" t="str">
            <v>Administered</v>
          </cell>
          <cell r="K1406">
            <v>0</v>
          </cell>
          <cell r="P1406">
            <v>6100001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O1406" t="str">
            <v>financeapproved</v>
          </cell>
          <cell r="AP1406" t="b">
            <v>0</v>
          </cell>
        </row>
        <row r="1407">
          <cell r="H1407" t="str">
            <v>Administered</v>
          </cell>
          <cell r="K1407">
            <v>0</v>
          </cell>
          <cell r="P1407">
            <v>6211006</v>
          </cell>
          <cell r="X1407">
            <v>-118412</v>
          </cell>
          <cell r="Y1407">
            <v>-118412</v>
          </cell>
          <cell r="Z1407">
            <v>-118412</v>
          </cell>
          <cell r="AA1407">
            <v>-118412</v>
          </cell>
          <cell r="AB1407">
            <v>-118412</v>
          </cell>
          <cell r="AC1407">
            <v>-118412</v>
          </cell>
          <cell r="AO1407" t="str">
            <v>financeapproved</v>
          </cell>
          <cell r="AP1407" t="b">
            <v>1</v>
          </cell>
        </row>
        <row r="1408">
          <cell r="H1408" t="str">
            <v>Administered</v>
          </cell>
          <cell r="K1408">
            <v>0</v>
          </cell>
          <cell r="P1408">
            <v>6211006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O1408" t="str">
            <v>financeapproved</v>
          </cell>
          <cell r="AP1408" t="b">
            <v>0</v>
          </cell>
        </row>
        <row r="1409">
          <cell r="H1409" t="str">
            <v>Administered</v>
          </cell>
          <cell r="K1409">
            <v>0</v>
          </cell>
          <cell r="P1409">
            <v>6211013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O1409" t="str">
            <v>financeapproved</v>
          </cell>
          <cell r="AP1409" t="b">
            <v>0</v>
          </cell>
        </row>
        <row r="1410">
          <cell r="H1410" t="str">
            <v>Administered</v>
          </cell>
          <cell r="K1410">
            <v>0</v>
          </cell>
          <cell r="P1410">
            <v>6211013</v>
          </cell>
          <cell r="X1410">
            <v>3315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O1410" t="str">
            <v>financeapproved</v>
          </cell>
          <cell r="AP1410" t="b">
            <v>1</v>
          </cell>
        </row>
        <row r="1411">
          <cell r="H1411" t="str">
            <v>Administered</v>
          </cell>
          <cell r="K1411">
            <v>0</v>
          </cell>
          <cell r="P1411">
            <v>6900002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O1411" t="str">
            <v>financeapproved</v>
          </cell>
          <cell r="AP1411" t="b">
            <v>0</v>
          </cell>
        </row>
        <row r="1412">
          <cell r="H1412" t="str">
            <v>Administered</v>
          </cell>
          <cell r="K1412">
            <v>0</v>
          </cell>
          <cell r="P1412">
            <v>6900002</v>
          </cell>
          <cell r="X1412">
            <v>115041</v>
          </cell>
          <cell r="Y1412">
            <v>118412</v>
          </cell>
          <cell r="Z1412">
            <v>118412</v>
          </cell>
          <cell r="AA1412">
            <v>118412</v>
          </cell>
          <cell r="AB1412">
            <v>118412</v>
          </cell>
          <cell r="AC1412">
            <v>118412</v>
          </cell>
          <cell r="AO1412" t="str">
            <v>financeapproved</v>
          </cell>
          <cell r="AP1412" t="b">
            <v>1</v>
          </cell>
        </row>
        <row r="1413">
          <cell r="H1413" t="str">
            <v>Administered</v>
          </cell>
          <cell r="K1413">
            <v>0</v>
          </cell>
          <cell r="P1413">
            <v>6100001</v>
          </cell>
          <cell r="X1413">
            <v>-32800</v>
          </cell>
          <cell r="Y1413">
            <v>-38110</v>
          </cell>
          <cell r="Z1413">
            <v>-38110</v>
          </cell>
          <cell r="AA1413">
            <v>-38110</v>
          </cell>
          <cell r="AB1413">
            <v>-38110</v>
          </cell>
          <cell r="AC1413">
            <v>-38110</v>
          </cell>
          <cell r="AO1413" t="str">
            <v>financeapproved</v>
          </cell>
          <cell r="AP1413" t="b">
            <v>1</v>
          </cell>
        </row>
        <row r="1414">
          <cell r="H1414" t="str">
            <v>Administered</v>
          </cell>
          <cell r="K1414">
            <v>0</v>
          </cell>
          <cell r="P1414">
            <v>6100001</v>
          </cell>
          <cell r="X1414">
            <v>5366</v>
          </cell>
          <cell r="Y1414">
            <v>5366</v>
          </cell>
          <cell r="Z1414">
            <v>5366</v>
          </cell>
          <cell r="AA1414">
            <v>5366</v>
          </cell>
          <cell r="AB1414">
            <v>5366</v>
          </cell>
          <cell r="AC1414">
            <v>5366</v>
          </cell>
          <cell r="AO1414" t="str">
            <v>financeapproved</v>
          </cell>
          <cell r="AP1414" t="b">
            <v>0</v>
          </cell>
        </row>
        <row r="1415">
          <cell r="H1415" t="str">
            <v>Administered</v>
          </cell>
          <cell r="K1415">
            <v>0</v>
          </cell>
          <cell r="P1415">
            <v>6211007</v>
          </cell>
          <cell r="X1415">
            <v>-46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O1415" t="str">
            <v>financeapproved</v>
          </cell>
          <cell r="AP1415" t="b">
            <v>1</v>
          </cell>
        </row>
        <row r="1416">
          <cell r="H1416" t="str">
            <v>Administered</v>
          </cell>
          <cell r="K1416">
            <v>0</v>
          </cell>
          <cell r="P1416">
            <v>6211007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O1416" t="str">
            <v>financeapproved</v>
          </cell>
          <cell r="AP1416" t="b">
            <v>0</v>
          </cell>
        </row>
        <row r="1417">
          <cell r="H1417" t="str">
            <v>Administered</v>
          </cell>
          <cell r="K1417">
            <v>0</v>
          </cell>
          <cell r="P1417">
            <v>6211013</v>
          </cell>
          <cell r="X1417">
            <v>-2993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O1417" t="str">
            <v>financeapproved</v>
          </cell>
          <cell r="AP1417" t="b">
            <v>1</v>
          </cell>
        </row>
        <row r="1418">
          <cell r="H1418" t="str">
            <v>Administered</v>
          </cell>
          <cell r="K1418">
            <v>0</v>
          </cell>
          <cell r="P1418">
            <v>6211013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O1418" t="str">
            <v>financeapproved</v>
          </cell>
          <cell r="AP1418" t="b">
            <v>0</v>
          </cell>
        </row>
        <row r="1419">
          <cell r="H1419" t="str">
            <v>Administered</v>
          </cell>
          <cell r="K1419">
            <v>0</v>
          </cell>
          <cell r="P1419">
            <v>6212003</v>
          </cell>
          <cell r="X1419">
            <v>-463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O1419" t="str">
            <v>financeapproved</v>
          </cell>
          <cell r="AP1419" t="b">
            <v>1</v>
          </cell>
        </row>
        <row r="1420">
          <cell r="H1420" t="str">
            <v>Administered</v>
          </cell>
          <cell r="K1420">
            <v>0</v>
          </cell>
          <cell r="P1420">
            <v>6212003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O1420" t="str">
            <v>financeapproved</v>
          </cell>
          <cell r="AP1420" t="b">
            <v>0</v>
          </cell>
        </row>
        <row r="1421">
          <cell r="H1421" t="str">
            <v>Administered</v>
          </cell>
          <cell r="K1421">
            <v>0</v>
          </cell>
          <cell r="P1421">
            <v>6212005</v>
          </cell>
          <cell r="X1421">
            <v>-933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O1421" t="str">
            <v>financeapproved</v>
          </cell>
          <cell r="AP1421" t="b">
            <v>1</v>
          </cell>
        </row>
        <row r="1422">
          <cell r="H1422" t="str">
            <v>Administered</v>
          </cell>
          <cell r="K1422">
            <v>0</v>
          </cell>
          <cell r="P1422">
            <v>6212005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O1422" t="str">
            <v>financeapproved</v>
          </cell>
          <cell r="AP1422" t="b">
            <v>0</v>
          </cell>
        </row>
        <row r="1423">
          <cell r="H1423" t="str">
            <v>Administered</v>
          </cell>
          <cell r="K1423">
            <v>0</v>
          </cell>
          <cell r="P1423">
            <v>6212098</v>
          </cell>
          <cell r="X1423">
            <v>-1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O1423" t="str">
            <v>financeapproved</v>
          </cell>
          <cell r="AP1423" t="b">
            <v>1</v>
          </cell>
        </row>
        <row r="1424">
          <cell r="H1424" t="str">
            <v>Administered</v>
          </cell>
          <cell r="K1424">
            <v>0</v>
          </cell>
          <cell r="P1424">
            <v>6212098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O1424" t="str">
            <v>financeapproved</v>
          </cell>
          <cell r="AP1424" t="b">
            <v>0</v>
          </cell>
        </row>
        <row r="1425">
          <cell r="H1425" t="str">
            <v>Administered</v>
          </cell>
          <cell r="K1425">
            <v>0</v>
          </cell>
          <cell r="P1425">
            <v>6900002</v>
          </cell>
          <cell r="X1425">
            <v>-874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O1425" t="str">
            <v>financeapproved</v>
          </cell>
          <cell r="AP1425" t="b">
            <v>1</v>
          </cell>
        </row>
        <row r="1426">
          <cell r="H1426" t="str">
            <v>Administered</v>
          </cell>
          <cell r="K1426">
            <v>0</v>
          </cell>
          <cell r="P1426">
            <v>6900002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O1426" t="str">
            <v>financeapproved</v>
          </cell>
          <cell r="AP1426" t="b">
            <v>0</v>
          </cell>
        </row>
        <row r="1427">
          <cell r="H1427" t="str">
            <v>Administered</v>
          </cell>
          <cell r="K1427">
            <v>7211</v>
          </cell>
          <cell r="P1427">
            <v>4100001</v>
          </cell>
          <cell r="X1427">
            <v>-120271</v>
          </cell>
          <cell r="Y1427">
            <v>-235312</v>
          </cell>
          <cell r="Z1427">
            <v>-353724</v>
          </cell>
          <cell r="AA1427">
            <v>-472136</v>
          </cell>
          <cell r="AB1427">
            <v>-590548</v>
          </cell>
          <cell r="AC1427">
            <v>-708960</v>
          </cell>
          <cell r="AO1427" t="str">
            <v>financeapproved</v>
          </cell>
          <cell r="AP1427" t="b">
            <v>0</v>
          </cell>
        </row>
        <row r="1428">
          <cell r="H1428" t="str">
            <v>Administered</v>
          </cell>
          <cell r="K1428">
            <v>7211</v>
          </cell>
          <cell r="P1428">
            <v>4100001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O1428" t="str">
            <v>financeapproved</v>
          </cell>
          <cell r="AP1428" t="b">
            <v>0</v>
          </cell>
        </row>
        <row r="1429">
          <cell r="H1429" t="str">
            <v>Administered</v>
          </cell>
          <cell r="K1429">
            <v>7211</v>
          </cell>
          <cell r="P1429">
            <v>4100001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O1429" t="str">
            <v>financeapproved</v>
          </cell>
          <cell r="AP1429" t="b">
            <v>0</v>
          </cell>
        </row>
        <row r="1430">
          <cell r="H1430" t="str">
            <v>Administered</v>
          </cell>
          <cell r="K1430">
            <v>7211</v>
          </cell>
          <cell r="P1430">
            <v>4100001</v>
          </cell>
          <cell r="X1430">
            <v>147092</v>
          </cell>
          <cell r="Y1430">
            <v>265504</v>
          </cell>
          <cell r="Z1430">
            <v>383916</v>
          </cell>
          <cell r="AA1430">
            <v>502328</v>
          </cell>
          <cell r="AB1430">
            <v>620740</v>
          </cell>
          <cell r="AC1430">
            <v>739152</v>
          </cell>
          <cell r="AO1430" t="str">
            <v>financeapproved</v>
          </cell>
          <cell r="AP1430" t="b">
            <v>0</v>
          </cell>
        </row>
        <row r="1431">
          <cell r="H1431" t="str">
            <v>Administered</v>
          </cell>
          <cell r="K1431">
            <v>7211</v>
          </cell>
          <cell r="P1431">
            <v>4100001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O1431" t="str">
            <v>financeapproved</v>
          </cell>
          <cell r="AP1431" t="b">
            <v>0</v>
          </cell>
        </row>
        <row r="1432">
          <cell r="H1432" t="str">
            <v>Administered</v>
          </cell>
          <cell r="K1432">
            <v>7211</v>
          </cell>
          <cell r="P1432">
            <v>4100001</v>
          </cell>
          <cell r="X1432">
            <v>118010</v>
          </cell>
          <cell r="Y1432">
            <v>118884</v>
          </cell>
          <cell r="Z1432">
            <v>118884</v>
          </cell>
          <cell r="AA1432">
            <v>118884</v>
          </cell>
          <cell r="AB1432">
            <v>118884</v>
          </cell>
          <cell r="AC1432">
            <v>118884</v>
          </cell>
          <cell r="AO1432" t="str">
            <v>financeapproved</v>
          </cell>
          <cell r="AP1432" t="b">
            <v>0</v>
          </cell>
        </row>
        <row r="1433">
          <cell r="H1433" t="str">
            <v>Administered</v>
          </cell>
          <cell r="K1433">
            <v>7211</v>
          </cell>
          <cell r="P1433">
            <v>4100001</v>
          </cell>
          <cell r="X1433">
            <v>-149076</v>
          </cell>
          <cell r="Y1433">
            <v>-149076</v>
          </cell>
          <cell r="Z1433">
            <v>-149076</v>
          </cell>
          <cell r="AA1433">
            <v>-149076</v>
          </cell>
          <cell r="AB1433">
            <v>-149076</v>
          </cell>
          <cell r="AC1433">
            <v>-149076</v>
          </cell>
          <cell r="AO1433" t="str">
            <v>financeapproved</v>
          </cell>
          <cell r="AP1433" t="b">
            <v>0</v>
          </cell>
        </row>
        <row r="1434">
          <cell r="H1434" t="str">
            <v>Administered</v>
          </cell>
          <cell r="K1434">
            <v>7211</v>
          </cell>
          <cell r="P1434">
            <v>4100001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O1434" t="str">
            <v>financeapproved</v>
          </cell>
          <cell r="AP1434" t="b">
            <v>0</v>
          </cell>
        </row>
        <row r="1435">
          <cell r="H1435" t="str">
            <v>Administered</v>
          </cell>
          <cell r="K1435">
            <v>7216</v>
          </cell>
          <cell r="P1435">
            <v>4100001</v>
          </cell>
          <cell r="X1435">
            <v>-88220</v>
          </cell>
          <cell r="Y1435">
            <v>-118412</v>
          </cell>
          <cell r="Z1435">
            <v>-118412</v>
          </cell>
          <cell r="AA1435">
            <v>-118412</v>
          </cell>
          <cell r="AB1435">
            <v>-118412</v>
          </cell>
          <cell r="AC1435">
            <v>-118412</v>
          </cell>
          <cell r="AO1435" t="str">
            <v>financeapproved</v>
          </cell>
          <cell r="AP1435" t="b">
            <v>0</v>
          </cell>
        </row>
        <row r="1436">
          <cell r="H1436" t="str">
            <v>Administered</v>
          </cell>
          <cell r="K1436">
            <v>7216</v>
          </cell>
          <cell r="P1436">
            <v>4100001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O1436" t="str">
            <v>financeapproved</v>
          </cell>
          <cell r="AP1436" t="b">
            <v>0</v>
          </cell>
        </row>
        <row r="1437">
          <cell r="H1437" t="str">
            <v>Administered</v>
          </cell>
          <cell r="K1437">
            <v>7216</v>
          </cell>
          <cell r="P1437">
            <v>4100001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O1437" t="str">
            <v>financeapproved</v>
          </cell>
          <cell r="AP1437" t="b">
            <v>0</v>
          </cell>
        </row>
        <row r="1438">
          <cell r="H1438" t="str">
            <v>Administered</v>
          </cell>
          <cell r="K1438">
            <v>7216</v>
          </cell>
          <cell r="P1438">
            <v>4100001</v>
          </cell>
          <cell r="X1438">
            <v>92465</v>
          </cell>
          <cell r="Y1438">
            <v>118412</v>
          </cell>
          <cell r="Z1438">
            <v>118412</v>
          </cell>
          <cell r="AA1438">
            <v>118412</v>
          </cell>
          <cell r="AB1438">
            <v>118412</v>
          </cell>
          <cell r="AC1438">
            <v>118412</v>
          </cell>
          <cell r="AO1438" t="str">
            <v>financeapproved</v>
          </cell>
          <cell r="AP1438" t="b">
            <v>0</v>
          </cell>
        </row>
        <row r="1439">
          <cell r="H1439" t="str">
            <v>Administered</v>
          </cell>
          <cell r="K1439">
            <v>7225</v>
          </cell>
          <cell r="P1439">
            <v>4100001</v>
          </cell>
          <cell r="X1439">
            <v>-26821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O1439" t="str">
            <v>financeapproved</v>
          </cell>
          <cell r="AP1439" t="b">
            <v>0</v>
          </cell>
        </row>
        <row r="1440">
          <cell r="H1440" t="str">
            <v>Administered</v>
          </cell>
          <cell r="K1440">
            <v>7225</v>
          </cell>
          <cell r="P1440">
            <v>4100001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O1440" t="str">
            <v>financeapproved</v>
          </cell>
          <cell r="AP1440" t="b">
            <v>0</v>
          </cell>
        </row>
        <row r="1441">
          <cell r="H1441" t="str">
            <v>Administered</v>
          </cell>
          <cell r="K1441">
            <v>7225</v>
          </cell>
          <cell r="P1441">
            <v>4100001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O1441" t="str">
            <v>financeapproved</v>
          </cell>
          <cell r="AP1441" t="b">
            <v>0</v>
          </cell>
        </row>
        <row r="1442">
          <cell r="H1442" t="str">
            <v>Administered</v>
          </cell>
          <cell r="K1442">
            <v>7225</v>
          </cell>
          <cell r="P1442">
            <v>4100001</v>
          </cell>
          <cell r="X1442">
            <v>26821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O1442" t="str">
            <v>financeapproved</v>
          </cell>
          <cell r="AP1442" t="b">
            <v>0</v>
          </cell>
        </row>
        <row r="1443">
          <cell r="H1443" t="str">
            <v>Departmental</v>
          </cell>
          <cell r="K1443">
            <v>0</v>
          </cell>
          <cell r="P1443">
            <v>3320002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O1443" t="str">
            <v>financeapproved</v>
          </cell>
          <cell r="AP1443" t="b">
            <v>0</v>
          </cell>
        </row>
        <row r="1444">
          <cell r="H1444" t="str">
            <v>Departmental</v>
          </cell>
          <cell r="K1444">
            <v>0</v>
          </cell>
          <cell r="P1444">
            <v>3320002</v>
          </cell>
          <cell r="X1444">
            <v>7386</v>
          </cell>
          <cell r="Y1444">
            <v>7386</v>
          </cell>
          <cell r="Z1444">
            <v>7386</v>
          </cell>
          <cell r="AA1444">
            <v>7386</v>
          </cell>
          <cell r="AB1444">
            <v>7386</v>
          </cell>
          <cell r="AC1444">
            <v>7386</v>
          </cell>
          <cell r="AO1444" t="str">
            <v>financeapproved</v>
          </cell>
          <cell r="AP1444" t="b">
            <v>0</v>
          </cell>
        </row>
        <row r="1445">
          <cell r="H1445" t="str">
            <v>Departmental</v>
          </cell>
          <cell r="K1445">
            <v>0</v>
          </cell>
          <cell r="P1445">
            <v>5233029</v>
          </cell>
          <cell r="X1445">
            <v>-7386</v>
          </cell>
          <cell r="Y1445">
            <v>-7386</v>
          </cell>
          <cell r="Z1445">
            <v>-7386</v>
          </cell>
          <cell r="AA1445">
            <v>-7386</v>
          </cell>
          <cell r="AB1445">
            <v>-7386</v>
          </cell>
          <cell r="AC1445">
            <v>-7386</v>
          </cell>
          <cell r="AO1445" t="str">
            <v>financeapproved</v>
          </cell>
          <cell r="AP1445" t="b">
            <v>0</v>
          </cell>
        </row>
        <row r="1446">
          <cell r="H1446" t="str">
            <v>Departmental</v>
          </cell>
          <cell r="K1446">
            <v>0</v>
          </cell>
          <cell r="P1446">
            <v>5233029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O1446" t="str">
            <v>financeapproved</v>
          </cell>
          <cell r="AP1446" t="b">
            <v>0</v>
          </cell>
        </row>
        <row r="1447">
          <cell r="H1447" t="str">
            <v>Departmental</v>
          </cell>
          <cell r="K1447">
            <v>0</v>
          </cell>
          <cell r="P1447">
            <v>6100001</v>
          </cell>
          <cell r="X1447">
            <v>-76750</v>
          </cell>
          <cell r="Y1447">
            <v>-35375</v>
          </cell>
          <cell r="Z1447">
            <v>6692</v>
          </cell>
          <cell r="AA1447">
            <v>6692</v>
          </cell>
          <cell r="AB1447">
            <v>6692</v>
          </cell>
          <cell r="AC1447">
            <v>6692</v>
          </cell>
          <cell r="AO1447" t="str">
            <v>financeapproved</v>
          </cell>
          <cell r="AP1447" t="b">
            <v>1</v>
          </cell>
        </row>
        <row r="1448">
          <cell r="H1448" t="str">
            <v>Departmental</v>
          </cell>
          <cell r="K1448">
            <v>0</v>
          </cell>
          <cell r="P1448">
            <v>6100001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O1448" t="str">
            <v>financeapproved</v>
          </cell>
          <cell r="AP1448" t="b">
            <v>0</v>
          </cell>
        </row>
        <row r="1449">
          <cell r="H1449" t="str">
            <v>Departmental</v>
          </cell>
          <cell r="K1449">
            <v>0</v>
          </cell>
          <cell r="P1449">
            <v>6211002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O1449" t="str">
            <v>financeapproved</v>
          </cell>
          <cell r="AP1449" t="b">
            <v>0</v>
          </cell>
        </row>
        <row r="1450">
          <cell r="H1450" t="str">
            <v>Departmental</v>
          </cell>
          <cell r="K1450">
            <v>0</v>
          </cell>
          <cell r="P1450">
            <v>6211002</v>
          </cell>
          <cell r="X1450">
            <v>2531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O1450" t="str">
            <v>financeapproved</v>
          </cell>
          <cell r="AP1450" t="b">
            <v>1</v>
          </cell>
        </row>
        <row r="1451">
          <cell r="H1451" t="str">
            <v>Departmental</v>
          </cell>
          <cell r="K1451">
            <v>0</v>
          </cell>
          <cell r="P1451">
            <v>6211006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O1451" t="str">
            <v>financeapproved</v>
          </cell>
          <cell r="AP1451" t="b">
            <v>0</v>
          </cell>
        </row>
        <row r="1452">
          <cell r="H1452" t="str">
            <v>Departmental</v>
          </cell>
          <cell r="K1452">
            <v>0</v>
          </cell>
          <cell r="P1452">
            <v>6211006</v>
          </cell>
          <cell r="X1452">
            <v>2584</v>
          </cell>
          <cell r="Y1452">
            <v>-157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O1452" t="str">
            <v>financeapproved</v>
          </cell>
          <cell r="AP1452" t="b">
            <v>1</v>
          </cell>
        </row>
        <row r="1453">
          <cell r="H1453" t="str">
            <v>Departmental</v>
          </cell>
          <cell r="K1453">
            <v>0</v>
          </cell>
          <cell r="P1453">
            <v>6211013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O1453" t="str">
            <v>financeapproved</v>
          </cell>
          <cell r="AP1453" t="b">
            <v>0</v>
          </cell>
        </row>
        <row r="1454">
          <cell r="H1454" t="str">
            <v>Departmental</v>
          </cell>
          <cell r="K1454">
            <v>0</v>
          </cell>
          <cell r="P1454">
            <v>6211013</v>
          </cell>
          <cell r="X1454">
            <v>801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O1454" t="str">
            <v>financeapproved</v>
          </cell>
          <cell r="AP1454" t="b">
            <v>1</v>
          </cell>
        </row>
        <row r="1455">
          <cell r="H1455" t="str">
            <v>Departmental</v>
          </cell>
          <cell r="K1455">
            <v>0</v>
          </cell>
          <cell r="P1455">
            <v>6211098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O1455" t="str">
            <v>financeapproved</v>
          </cell>
          <cell r="AP1455" t="b">
            <v>0</v>
          </cell>
        </row>
        <row r="1456">
          <cell r="H1456" t="str">
            <v>Departmental</v>
          </cell>
          <cell r="K1456">
            <v>0</v>
          </cell>
          <cell r="P1456">
            <v>6211098</v>
          </cell>
          <cell r="X1456">
            <v>109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O1456" t="str">
            <v>financeapproved</v>
          </cell>
          <cell r="AP1456" t="b">
            <v>1</v>
          </cell>
        </row>
        <row r="1457">
          <cell r="H1457" t="str">
            <v>Departmental</v>
          </cell>
          <cell r="K1457">
            <v>0</v>
          </cell>
          <cell r="P1457">
            <v>6211098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O1457" t="str">
            <v>financeapproved</v>
          </cell>
          <cell r="AP1457" t="b">
            <v>0</v>
          </cell>
        </row>
        <row r="1458">
          <cell r="H1458" t="str">
            <v>Departmental</v>
          </cell>
          <cell r="K1458">
            <v>0</v>
          </cell>
          <cell r="P1458">
            <v>6211098</v>
          </cell>
          <cell r="X1458">
            <v>25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O1458" t="str">
            <v>financeapproved</v>
          </cell>
          <cell r="AP1458" t="b">
            <v>1</v>
          </cell>
        </row>
        <row r="1459">
          <cell r="H1459" t="str">
            <v>Departmental</v>
          </cell>
          <cell r="K1459">
            <v>0</v>
          </cell>
          <cell r="P1459">
            <v>6212002</v>
          </cell>
          <cell r="X1459">
            <v>-9257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O1459" t="str">
            <v>financeapproved</v>
          </cell>
          <cell r="AP1459" t="b">
            <v>1</v>
          </cell>
        </row>
        <row r="1460">
          <cell r="H1460" t="str">
            <v>Departmental</v>
          </cell>
          <cell r="K1460">
            <v>0</v>
          </cell>
          <cell r="P1460">
            <v>6212002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O1460" t="str">
            <v>financeapproved</v>
          </cell>
          <cell r="AP1460" t="b">
            <v>0</v>
          </cell>
        </row>
        <row r="1461">
          <cell r="H1461" t="str">
            <v>Departmental</v>
          </cell>
          <cell r="K1461">
            <v>0</v>
          </cell>
          <cell r="P1461">
            <v>6212003</v>
          </cell>
          <cell r="X1461">
            <v>-8388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O1461" t="str">
            <v>financeapproved</v>
          </cell>
          <cell r="AP1461" t="b">
            <v>1</v>
          </cell>
        </row>
        <row r="1462">
          <cell r="H1462" t="str">
            <v>Departmental</v>
          </cell>
          <cell r="K1462">
            <v>0</v>
          </cell>
          <cell r="P1462">
            <v>6212003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O1462" t="str">
            <v>financeapproved</v>
          </cell>
          <cell r="AP1462" t="b">
            <v>0</v>
          </cell>
        </row>
        <row r="1463">
          <cell r="H1463" t="str">
            <v>Departmental</v>
          </cell>
          <cell r="K1463">
            <v>0</v>
          </cell>
          <cell r="P1463">
            <v>6212003</v>
          </cell>
          <cell r="X1463">
            <v>-38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O1463" t="str">
            <v>financeapproved</v>
          </cell>
          <cell r="AP1463" t="b">
            <v>1</v>
          </cell>
        </row>
        <row r="1464">
          <cell r="H1464" t="str">
            <v>Departmental</v>
          </cell>
          <cell r="K1464">
            <v>0</v>
          </cell>
          <cell r="P1464">
            <v>6212003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O1464" t="str">
            <v>financeapproved</v>
          </cell>
          <cell r="AP1464" t="b">
            <v>0</v>
          </cell>
        </row>
        <row r="1465">
          <cell r="H1465" t="str">
            <v>Departmental</v>
          </cell>
          <cell r="K1465">
            <v>0</v>
          </cell>
          <cell r="P1465">
            <v>6212098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O1465" t="str">
            <v>financeapproved</v>
          </cell>
          <cell r="AP1465" t="b">
            <v>0</v>
          </cell>
        </row>
        <row r="1466">
          <cell r="H1466" t="str">
            <v>Departmental</v>
          </cell>
          <cell r="K1466">
            <v>0</v>
          </cell>
          <cell r="P1466">
            <v>6212098</v>
          </cell>
          <cell r="X1466">
            <v>945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O1466" t="str">
            <v>financeapproved</v>
          </cell>
          <cell r="AP1466" t="b">
            <v>1</v>
          </cell>
        </row>
        <row r="1467">
          <cell r="H1467" t="str">
            <v>Departmental</v>
          </cell>
          <cell r="K1467">
            <v>0</v>
          </cell>
          <cell r="P1467">
            <v>6221201</v>
          </cell>
          <cell r="X1467">
            <v>-3885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O1467" t="str">
            <v>financeapproved</v>
          </cell>
          <cell r="AP1467" t="b">
            <v>1</v>
          </cell>
        </row>
        <row r="1468">
          <cell r="H1468" t="str">
            <v>Departmental</v>
          </cell>
          <cell r="K1468">
            <v>0</v>
          </cell>
          <cell r="P1468">
            <v>6221201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O1468" t="str">
            <v>financeapproved</v>
          </cell>
          <cell r="AP1468" t="b">
            <v>0</v>
          </cell>
        </row>
        <row r="1469">
          <cell r="H1469" t="str">
            <v>Departmental</v>
          </cell>
          <cell r="K1469">
            <v>0</v>
          </cell>
          <cell r="P1469">
            <v>6231013</v>
          </cell>
          <cell r="X1469">
            <v>-1059</v>
          </cell>
          <cell r="Y1469">
            <v>799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O1469" t="str">
            <v>financeapproved</v>
          </cell>
          <cell r="AP1469" t="b">
            <v>1</v>
          </cell>
        </row>
        <row r="1470">
          <cell r="H1470" t="str">
            <v>Departmental</v>
          </cell>
          <cell r="K1470">
            <v>0</v>
          </cell>
          <cell r="P1470">
            <v>6231013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O1470" t="str">
            <v>financeapproved</v>
          </cell>
          <cell r="AP1470" t="b">
            <v>0</v>
          </cell>
        </row>
        <row r="1471">
          <cell r="H1471" t="str">
            <v>Departmental</v>
          </cell>
          <cell r="K1471">
            <v>0</v>
          </cell>
          <cell r="P1471">
            <v>6231098</v>
          </cell>
          <cell r="X1471">
            <v>-490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O1471" t="str">
            <v>financeapproved</v>
          </cell>
          <cell r="AP1471" t="b">
            <v>1</v>
          </cell>
        </row>
        <row r="1472">
          <cell r="H1472" t="str">
            <v>Departmental</v>
          </cell>
          <cell r="K1472">
            <v>0</v>
          </cell>
          <cell r="P1472">
            <v>6231098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O1472" t="str">
            <v>financeapproved</v>
          </cell>
          <cell r="AP1472" t="b">
            <v>0</v>
          </cell>
        </row>
        <row r="1473">
          <cell r="H1473" t="str">
            <v>Departmental</v>
          </cell>
          <cell r="K1473">
            <v>0</v>
          </cell>
          <cell r="P1473">
            <v>6900002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O1473" t="str">
            <v>financeapproved</v>
          </cell>
          <cell r="AP1473" t="b">
            <v>0</v>
          </cell>
        </row>
        <row r="1474">
          <cell r="H1474" t="str">
            <v>Departmental</v>
          </cell>
          <cell r="K1474">
            <v>0</v>
          </cell>
          <cell r="P1474">
            <v>6900002</v>
          </cell>
          <cell r="X1474">
            <v>57497</v>
          </cell>
          <cell r="Y1474">
            <v>41425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O1474" t="str">
            <v>financeapproved</v>
          </cell>
          <cell r="AP1474" t="b">
            <v>1</v>
          </cell>
        </row>
        <row r="1475">
          <cell r="H1475" t="str">
            <v>Departmental</v>
          </cell>
          <cell r="K1475">
            <v>0</v>
          </cell>
          <cell r="P1475">
            <v>3320002</v>
          </cell>
          <cell r="X1475">
            <v>-7386</v>
          </cell>
          <cell r="Y1475">
            <v>-7386</v>
          </cell>
          <cell r="Z1475">
            <v>-7386</v>
          </cell>
          <cell r="AA1475">
            <v>-7386</v>
          </cell>
          <cell r="AB1475">
            <v>-7386</v>
          </cell>
          <cell r="AC1475">
            <v>-7386</v>
          </cell>
          <cell r="AO1475" t="str">
            <v>financeapproved</v>
          </cell>
          <cell r="AP1475" t="b">
            <v>0</v>
          </cell>
        </row>
        <row r="1476">
          <cell r="H1476" t="str">
            <v>Departmental</v>
          </cell>
          <cell r="K1476">
            <v>0</v>
          </cell>
          <cell r="P1476">
            <v>3320002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O1476" t="str">
            <v>financeapproved</v>
          </cell>
          <cell r="AP1476" t="b">
            <v>0</v>
          </cell>
        </row>
        <row r="1477">
          <cell r="H1477" t="str">
            <v>Departmental</v>
          </cell>
          <cell r="K1477">
            <v>0</v>
          </cell>
          <cell r="P1477">
            <v>3380101</v>
          </cell>
          <cell r="X1477">
            <v>-1257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O1477" t="str">
            <v>financeapproved</v>
          </cell>
          <cell r="AP1477" t="b">
            <v>0</v>
          </cell>
        </row>
        <row r="1478">
          <cell r="H1478" t="str">
            <v>Departmental</v>
          </cell>
          <cell r="K1478">
            <v>0</v>
          </cell>
          <cell r="P1478">
            <v>3380101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O1478" t="str">
            <v>financeapproved</v>
          </cell>
          <cell r="AP1478" t="b">
            <v>0</v>
          </cell>
        </row>
        <row r="1479">
          <cell r="H1479" t="str">
            <v>Departmental</v>
          </cell>
          <cell r="K1479">
            <v>0</v>
          </cell>
          <cell r="P1479">
            <v>3380102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O1479" t="str">
            <v>financeapproved</v>
          </cell>
          <cell r="AP1479" t="b">
            <v>0</v>
          </cell>
        </row>
        <row r="1480">
          <cell r="H1480" t="str">
            <v>Departmental</v>
          </cell>
          <cell r="K1480">
            <v>0</v>
          </cell>
          <cell r="P1480">
            <v>3380102</v>
          </cell>
          <cell r="X1480">
            <v>1257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O1480" t="str">
            <v>financeapproved</v>
          </cell>
          <cell r="AP1480" t="b">
            <v>0</v>
          </cell>
        </row>
        <row r="1481">
          <cell r="H1481" t="str">
            <v>Departmental</v>
          </cell>
          <cell r="K1481">
            <v>0</v>
          </cell>
          <cell r="P1481">
            <v>5233029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O1481" t="str">
            <v>financeapproved</v>
          </cell>
          <cell r="AP1481" t="b">
            <v>0</v>
          </cell>
        </row>
        <row r="1482">
          <cell r="H1482" t="str">
            <v>Departmental</v>
          </cell>
          <cell r="K1482">
            <v>0</v>
          </cell>
          <cell r="P1482">
            <v>5233029</v>
          </cell>
          <cell r="X1482">
            <v>7386</v>
          </cell>
          <cell r="Y1482">
            <v>7386</v>
          </cell>
          <cell r="Z1482">
            <v>7386</v>
          </cell>
          <cell r="AA1482">
            <v>7386</v>
          </cell>
          <cell r="AB1482">
            <v>7386</v>
          </cell>
          <cell r="AC1482">
            <v>7386</v>
          </cell>
          <cell r="AO1482" t="str">
            <v>financeapproved</v>
          </cell>
          <cell r="AP1482" t="b">
            <v>0</v>
          </cell>
        </row>
        <row r="1483">
          <cell r="H1483" t="str">
            <v>Departmental</v>
          </cell>
          <cell r="K1483">
            <v>0</v>
          </cell>
          <cell r="P1483">
            <v>6100001</v>
          </cell>
          <cell r="X1483">
            <v>-16562</v>
          </cell>
          <cell r="Y1483">
            <v>-59463</v>
          </cell>
          <cell r="Z1483">
            <v>-59463</v>
          </cell>
          <cell r="AA1483">
            <v>-59463</v>
          </cell>
          <cell r="AB1483">
            <v>-59463</v>
          </cell>
          <cell r="AC1483">
            <v>-59463</v>
          </cell>
          <cell r="AO1483" t="str">
            <v>financeapproved</v>
          </cell>
          <cell r="AP1483" t="b">
            <v>1</v>
          </cell>
        </row>
        <row r="1484">
          <cell r="H1484" t="str">
            <v>Departmental</v>
          </cell>
          <cell r="K1484">
            <v>0</v>
          </cell>
          <cell r="P1484">
            <v>6100001</v>
          </cell>
          <cell r="X1484">
            <v>1526</v>
          </cell>
          <cell r="Y1484">
            <v>44247</v>
          </cell>
          <cell r="Z1484">
            <v>44247</v>
          </cell>
          <cell r="AA1484">
            <v>44247</v>
          </cell>
          <cell r="AB1484">
            <v>44247</v>
          </cell>
          <cell r="AC1484">
            <v>44247</v>
          </cell>
          <cell r="AO1484" t="str">
            <v>financeapproved</v>
          </cell>
          <cell r="AP1484" t="b">
            <v>0</v>
          </cell>
        </row>
        <row r="1485">
          <cell r="H1485" t="str">
            <v>Departmental</v>
          </cell>
          <cell r="K1485">
            <v>0</v>
          </cell>
          <cell r="P1485">
            <v>6211002</v>
          </cell>
          <cell r="X1485">
            <v>18068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O1485" t="str">
            <v>financeapproved</v>
          </cell>
          <cell r="AP1485" t="b">
            <v>1</v>
          </cell>
        </row>
        <row r="1486">
          <cell r="H1486" t="str">
            <v>Departmental</v>
          </cell>
          <cell r="K1486">
            <v>0</v>
          </cell>
          <cell r="P1486">
            <v>6211002</v>
          </cell>
          <cell r="X1486">
            <v>34738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O1486" t="str">
            <v>financeapproved</v>
          </cell>
          <cell r="AP1486" t="b">
            <v>0</v>
          </cell>
        </row>
        <row r="1487">
          <cell r="H1487" t="str">
            <v>Departmental</v>
          </cell>
          <cell r="K1487">
            <v>0</v>
          </cell>
          <cell r="P1487">
            <v>6211006</v>
          </cell>
          <cell r="X1487">
            <v>4890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O1487" t="str">
            <v>financeapproved</v>
          </cell>
          <cell r="AP1487" t="b">
            <v>1</v>
          </cell>
        </row>
        <row r="1488">
          <cell r="H1488" t="str">
            <v>Departmental</v>
          </cell>
          <cell r="K1488">
            <v>0</v>
          </cell>
          <cell r="P1488">
            <v>6211006</v>
          </cell>
          <cell r="X1488">
            <v>8023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O1488" t="str">
            <v>financeapproved</v>
          </cell>
          <cell r="AP1488" t="b">
            <v>0</v>
          </cell>
        </row>
        <row r="1489">
          <cell r="H1489" t="str">
            <v>Departmental</v>
          </cell>
          <cell r="K1489">
            <v>0</v>
          </cell>
          <cell r="P1489">
            <v>6211013</v>
          </cell>
          <cell r="X1489">
            <v>-537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O1489" t="str">
            <v>financeapproved</v>
          </cell>
          <cell r="AP1489" t="b">
            <v>1</v>
          </cell>
        </row>
        <row r="1490">
          <cell r="H1490" t="str">
            <v>Departmental</v>
          </cell>
          <cell r="K1490">
            <v>0</v>
          </cell>
          <cell r="P1490">
            <v>6211013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O1490" t="str">
            <v>financeapproved</v>
          </cell>
          <cell r="AP1490" t="b">
            <v>0</v>
          </cell>
        </row>
        <row r="1491">
          <cell r="H1491" t="str">
            <v>Departmental</v>
          </cell>
          <cell r="K1491">
            <v>0</v>
          </cell>
          <cell r="P1491">
            <v>6211098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O1491" t="str">
            <v>financeapproved</v>
          </cell>
          <cell r="AP1491" t="b">
            <v>0</v>
          </cell>
        </row>
        <row r="1492">
          <cell r="H1492" t="str">
            <v>Departmental</v>
          </cell>
          <cell r="K1492">
            <v>0</v>
          </cell>
          <cell r="P1492">
            <v>6211098</v>
          </cell>
          <cell r="X1492">
            <v>4392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O1492" t="str">
            <v>financeapproved</v>
          </cell>
          <cell r="AP1492" t="b">
            <v>1</v>
          </cell>
        </row>
        <row r="1493">
          <cell r="H1493" t="str">
            <v>Departmental</v>
          </cell>
          <cell r="K1493">
            <v>0</v>
          </cell>
          <cell r="P1493">
            <v>6211098</v>
          </cell>
          <cell r="X1493">
            <v>-25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O1493" t="str">
            <v>financeapproved</v>
          </cell>
          <cell r="AP1493" t="b">
            <v>1</v>
          </cell>
        </row>
        <row r="1494">
          <cell r="H1494" t="str">
            <v>Departmental</v>
          </cell>
          <cell r="K1494">
            <v>0</v>
          </cell>
          <cell r="P1494">
            <v>6211098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O1494" t="str">
            <v>financeapproved</v>
          </cell>
          <cell r="AP1494" t="b">
            <v>0</v>
          </cell>
        </row>
        <row r="1495">
          <cell r="H1495" t="str">
            <v>Departmental</v>
          </cell>
          <cell r="K1495">
            <v>0</v>
          </cell>
          <cell r="P1495">
            <v>6212002</v>
          </cell>
          <cell r="X1495">
            <v>-693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O1495" t="str">
            <v>financeapproved</v>
          </cell>
          <cell r="AP1495" t="b">
            <v>1</v>
          </cell>
        </row>
        <row r="1496">
          <cell r="H1496" t="str">
            <v>Departmental</v>
          </cell>
          <cell r="K1496">
            <v>0</v>
          </cell>
          <cell r="P1496">
            <v>6212002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O1496" t="str">
            <v>financeapproved</v>
          </cell>
          <cell r="AP1496" t="b">
            <v>0</v>
          </cell>
        </row>
        <row r="1497">
          <cell r="H1497" t="str">
            <v>Departmental</v>
          </cell>
          <cell r="K1497">
            <v>0</v>
          </cell>
          <cell r="P1497">
            <v>6212003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O1497" t="str">
            <v>financeapproved</v>
          </cell>
          <cell r="AP1497" t="b">
            <v>0</v>
          </cell>
        </row>
        <row r="1498">
          <cell r="H1498" t="str">
            <v>Departmental</v>
          </cell>
          <cell r="K1498">
            <v>0</v>
          </cell>
          <cell r="P1498">
            <v>6212003</v>
          </cell>
          <cell r="X1498">
            <v>3705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O1498" t="str">
            <v>financeapproved</v>
          </cell>
          <cell r="AP1498" t="b">
            <v>1</v>
          </cell>
        </row>
        <row r="1499">
          <cell r="H1499" t="str">
            <v>Departmental</v>
          </cell>
          <cell r="K1499">
            <v>0</v>
          </cell>
          <cell r="P1499">
            <v>6212003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O1499" t="str">
            <v>financeapproved</v>
          </cell>
          <cell r="AP1499" t="b">
            <v>0</v>
          </cell>
        </row>
        <row r="1500">
          <cell r="H1500" t="str">
            <v>Departmental</v>
          </cell>
          <cell r="K1500">
            <v>0</v>
          </cell>
          <cell r="P1500">
            <v>6212003</v>
          </cell>
          <cell r="X1500">
            <v>38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O1500" t="str">
            <v>financeapproved</v>
          </cell>
          <cell r="AP1500" t="b">
            <v>1</v>
          </cell>
        </row>
        <row r="1501">
          <cell r="H1501" t="str">
            <v>Departmental</v>
          </cell>
          <cell r="K1501">
            <v>0</v>
          </cell>
          <cell r="P1501">
            <v>6212098</v>
          </cell>
          <cell r="X1501">
            <v>-2234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O1501" t="str">
            <v>financeapproved</v>
          </cell>
          <cell r="AP1501" t="b">
            <v>1</v>
          </cell>
        </row>
        <row r="1502">
          <cell r="H1502" t="str">
            <v>Departmental</v>
          </cell>
          <cell r="K1502">
            <v>0</v>
          </cell>
          <cell r="P1502">
            <v>6212098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O1502" t="str">
            <v>financeapproved</v>
          </cell>
          <cell r="AP1502" t="b">
            <v>0</v>
          </cell>
        </row>
        <row r="1503">
          <cell r="H1503" t="str">
            <v>Departmental</v>
          </cell>
          <cell r="K1503">
            <v>0</v>
          </cell>
          <cell r="P1503">
            <v>6221201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O1503" t="str">
            <v>financeapproved</v>
          </cell>
          <cell r="AP1503" t="b">
            <v>0</v>
          </cell>
        </row>
        <row r="1504">
          <cell r="H1504" t="str">
            <v>Departmental</v>
          </cell>
          <cell r="K1504">
            <v>0</v>
          </cell>
          <cell r="P1504">
            <v>6221201</v>
          </cell>
          <cell r="X1504">
            <v>3243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O1504" t="str">
            <v>financeapproved</v>
          </cell>
          <cell r="AP1504" t="b">
            <v>1</v>
          </cell>
        </row>
        <row r="1505">
          <cell r="H1505" t="str">
            <v>Departmental</v>
          </cell>
          <cell r="K1505">
            <v>0</v>
          </cell>
          <cell r="P1505">
            <v>6231013</v>
          </cell>
          <cell r="X1505">
            <v>-40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O1505" t="str">
            <v>financeapproved</v>
          </cell>
          <cell r="AP1505" t="b">
            <v>0</v>
          </cell>
        </row>
        <row r="1506">
          <cell r="H1506" t="str">
            <v>Departmental</v>
          </cell>
          <cell r="K1506">
            <v>0</v>
          </cell>
          <cell r="P1506">
            <v>6231013</v>
          </cell>
          <cell r="X1506">
            <v>2243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O1506" t="str">
            <v>financeapproved</v>
          </cell>
          <cell r="AP1506" t="b">
            <v>1</v>
          </cell>
        </row>
        <row r="1507">
          <cell r="H1507" t="str">
            <v>Departmental</v>
          </cell>
          <cell r="K1507">
            <v>0</v>
          </cell>
          <cell r="P1507">
            <v>6231098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O1507" t="str">
            <v>financeapproved</v>
          </cell>
          <cell r="AP1507" t="b">
            <v>0</v>
          </cell>
        </row>
        <row r="1508">
          <cell r="H1508" t="str">
            <v>Departmental</v>
          </cell>
          <cell r="K1508">
            <v>0</v>
          </cell>
          <cell r="P1508">
            <v>6231098</v>
          </cell>
          <cell r="X1508">
            <v>490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O1508" t="str">
            <v>financeapproved</v>
          </cell>
          <cell r="AP1508" t="b">
            <v>1</v>
          </cell>
        </row>
        <row r="1509">
          <cell r="H1509" t="str">
            <v>Departmental</v>
          </cell>
          <cell r="K1509">
            <v>0</v>
          </cell>
          <cell r="P1509">
            <v>6900002</v>
          </cell>
          <cell r="X1509">
            <v>-76481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O1509" t="str">
            <v>financeapproved</v>
          </cell>
          <cell r="AP1509" t="b">
            <v>1</v>
          </cell>
        </row>
        <row r="1510">
          <cell r="H1510" t="str">
            <v>Departmental</v>
          </cell>
          <cell r="K1510">
            <v>0</v>
          </cell>
          <cell r="P1510">
            <v>6900002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O1510" t="str">
            <v>financeapproved</v>
          </cell>
          <cell r="AP1510" t="b">
            <v>0</v>
          </cell>
        </row>
        <row r="1511">
          <cell r="H1511" t="str">
            <v>Departmental</v>
          </cell>
          <cell r="K1511">
            <v>0</v>
          </cell>
          <cell r="P1511">
            <v>6100001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O1511" t="str">
            <v>financeapproved</v>
          </cell>
          <cell r="AP1511" t="b">
            <v>0</v>
          </cell>
        </row>
        <row r="1512">
          <cell r="H1512" t="str">
            <v>Departmental</v>
          </cell>
          <cell r="K1512">
            <v>0</v>
          </cell>
          <cell r="P1512">
            <v>6100001</v>
          </cell>
          <cell r="X1512">
            <v>100208</v>
          </cell>
          <cell r="Y1512">
            <v>58140</v>
          </cell>
          <cell r="Z1512">
            <v>16073</v>
          </cell>
          <cell r="AA1512">
            <v>16073</v>
          </cell>
          <cell r="AB1512">
            <v>16073</v>
          </cell>
          <cell r="AC1512">
            <v>16073</v>
          </cell>
          <cell r="AO1512" t="str">
            <v>financeapproved</v>
          </cell>
          <cell r="AP1512" t="b">
            <v>1</v>
          </cell>
        </row>
        <row r="1513">
          <cell r="H1513" t="str">
            <v>Departmental</v>
          </cell>
          <cell r="K1513">
            <v>0</v>
          </cell>
          <cell r="P1513">
            <v>6900002</v>
          </cell>
          <cell r="X1513">
            <v>-42068</v>
          </cell>
          <cell r="Y1513">
            <v>-42067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O1513" t="str">
            <v>financeapproved</v>
          </cell>
          <cell r="AP1513" t="b">
            <v>1</v>
          </cell>
        </row>
        <row r="1514">
          <cell r="H1514" t="str">
            <v>Departmental</v>
          </cell>
          <cell r="K1514">
            <v>0</v>
          </cell>
          <cell r="P1514">
            <v>6900002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O1514" t="str">
            <v>financeapproved</v>
          </cell>
          <cell r="AP1514" t="b">
            <v>0</v>
          </cell>
        </row>
        <row r="1515">
          <cell r="H1515" t="str">
            <v>Departmental</v>
          </cell>
          <cell r="K1515">
            <v>7131</v>
          </cell>
          <cell r="P1515">
            <v>5311001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O1515" t="str">
            <v>financeapproved</v>
          </cell>
          <cell r="AP1515" t="b">
            <v>0</v>
          </cell>
        </row>
        <row r="1516">
          <cell r="H1516" t="str">
            <v>Departmental</v>
          </cell>
          <cell r="K1516">
            <v>7131</v>
          </cell>
          <cell r="P1516">
            <v>5311001</v>
          </cell>
          <cell r="X1516">
            <v>38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O1516" t="str">
            <v>financeapproved</v>
          </cell>
          <cell r="AP1516" t="b">
            <v>0</v>
          </cell>
        </row>
        <row r="1517">
          <cell r="H1517" t="str">
            <v>Departmental</v>
          </cell>
          <cell r="K1517">
            <v>7131</v>
          </cell>
          <cell r="P1517">
            <v>5311002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O1517" t="str">
            <v>financeapproved</v>
          </cell>
          <cell r="AP1517" t="b">
            <v>0</v>
          </cell>
        </row>
        <row r="1518">
          <cell r="H1518" t="str">
            <v>Departmental</v>
          </cell>
          <cell r="K1518">
            <v>7131</v>
          </cell>
          <cell r="P1518">
            <v>5311002</v>
          </cell>
          <cell r="X1518">
            <v>10083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O1518" t="str">
            <v>financeapproved</v>
          </cell>
          <cell r="AP1518" t="b">
            <v>0</v>
          </cell>
        </row>
        <row r="1519">
          <cell r="H1519" t="str">
            <v>Departmental</v>
          </cell>
          <cell r="K1519">
            <v>7131</v>
          </cell>
          <cell r="P1519">
            <v>5312002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O1519" t="str">
            <v>financeapproved</v>
          </cell>
          <cell r="AP1519" t="b">
            <v>0</v>
          </cell>
        </row>
        <row r="1520">
          <cell r="H1520" t="str">
            <v>Departmental</v>
          </cell>
          <cell r="K1520">
            <v>7131</v>
          </cell>
          <cell r="P1520">
            <v>5312002</v>
          </cell>
          <cell r="X1520">
            <v>15092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O1520" t="str">
            <v>financeapproved</v>
          </cell>
          <cell r="AP1520" t="b">
            <v>0</v>
          </cell>
        </row>
        <row r="1521">
          <cell r="H1521" t="str">
            <v>Departmental</v>
          </cell>
          <cell r="K1521">
            <v>7131</v>
          </cell>
          <cell r="P1521">
            <v>5313001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O1521" t="str">
            <v>financeapproved</v>
          </cell>
          <cell r="AP1521" t="b">
            <v>0</v>
          </cell>
        </row>
        <row r="1522">
          <cell r="H1522" t="str">
            <v>Departmental</v>
          </cell>
          <cell r="K1522">
            <v>7131</v>
          </cell>
          <cell r="P1522">
            <v>5313001</v>
          </cell>
          <cell r="X1522">
            <v>28191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O1522" t="str">
            <v>financeapproved</v>
          </cell>
          <cell r="AP1522" t="b">
            <v>0</v>
          </cell>
        </row>
        <row r="1523">
          <cell r="H1523" t="str">
            <v>Departmental</v>
          </cell>
          <cell r="K1523">
            <v>7131</v>
          </cell>
          <cell r="P1523">
            <v>5311001</v>
          </cell>
          <cell r="X1523">
            <v>-38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O1523" t="str">
            <v>financeapproved</v>
          </cell>
          <cell r="AP1523" t="b">
            <v>0</v>
          </cell>
        </row>
        <row r="1524">
          <cell r="H1524" t="str">
            <v>Departmental</v>
          </cell>
          <cell r="K1524">
            <v>7131</v>
          </cell>
          <cell r="P1524">
            <v>5311001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O1524" t="str">
            <v>financeapproved</v>
          </cell>
          <cell r="AP1524" t="b">
            <v>0</v>
          </cell>
        </row>
        <row r="1525">
          <cell r="H1525" t="str">
            <v>Departmental</v>
          </cell>
          <cell r="K1525">
            <v>7131</v>
          </cell>
          <cell r="P1525">
            <v>5311002</v>
          </cell>
          <cell r="X1525">
            <v>-5653</v>
          </cell>
          <cell r="Y1525">
            <v>13</v>
          </cell>
          <cell r="Z1525">
            <v>13</v>
          </cell>
          <cell r="AA1525">
            <v>13</v>
          </cell>
          <cell r="AB1525">
            <v>13</v>
          </cell>
          <cell r="AC1525">
            <v>13</v>
          </cell>
          <cell r="AO1525" t="str">
            <v>financeapproved</v>
          </cell>
          <cell r="AP1525" t="b">
            <v>0</v>
          </cell>
        </row>
        <row r="1526">
          <cell r="H1526" t="str">
            <v>Departmental</v>
          </cell>
          <cell r="K1526">
            <v>7131</v>
          </cell>
          <cell r="P1526">
            <v>5311002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O1526" t="str">
            <v>financeapproved</v>
          </cell>
          <cell r="AP1526" t="b">
            <v>0</v>
          </cell>
        </row>
        <row r="1527">
          <cell r="H1527" t="str">
            <v>Departmental</v>
          </cell>
          <cell r="K1527">
            <v>7131</v>
          </cell>
          <cell r="P1527">
            <v>5311002</v>
          </cell>
          <cell r="X1527">
            <v>-13</v>
          </cell>
          <cell r="Y1527">
            <v>-13</v>
          </cell>
          <cell r="Z1527">
            <v>-13</v>
          </cell>
          <cell r="AA1527">
            <v>-13</v>
          </cell>
          <cell r="AB1527">
            <v>-13</v>
          </cell>
          <cell r="AC1527">
            <v>-13</v>
          </cell>
          <cell r="AO1527" t="str">
            <v>financeapproved</v>
          </cell>
          <cell r="AP1527" t="b">
            <v>0</v>
          </cell>
        </row>
        <row r="1528">
          <cell r="H1528" t="str">
            <v>Departmental</v>
          </cell>
          <cell r="K1528">
            <v>7131</v>
          </cell>
          <cell r="P1528">
            <v>5311002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O1528" t="str">
            <v>financeapproved</v>
          </cell>
          <cell r="AP1528" t="b">
            <v>0</v>
          </cell>
        </row>
        <row r="1529">
          <cell r="H1529" t="str">
            <v>Departmental</v>
          </cell>
          <cell r="K1529">
            <v>7131</v>
          </cell>
          <cell r="P1529">
            <v>5312002</v>
          </cell>
          <cell r="X1529">
            <v>-11999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O1529" t="str">
            <v>financeapproved</v>
          </cell>
          <cell r="AP1529" t="b">
            <v>0</v>
          </cell>
        </row>
        <row r="1530">
          <cell r="H1530" t="str">
            <v>Departmental</v>
          </cell>
          <cell r="K1530">
            <v>7131</v>
          </cell>
          <cell r="P1530">
            <v>5312002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O1530" t="str">
            <v>financeapproved</v>
          </cell>
          <cell r="AP1530" t="b">
            <v>0</v>
          </cell>
        </row>
        <row r="1531">
          <cell r="H1531" t="str">
            <v>Departmental</v>
          </cell>
          <cell r="K1531">
            <v>7131</v>
          </cell>
          <cell r="P1531">
            <v>5313001</v>
          </cell>
          <cell r="X1531">
            <v>-4250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O1531" t="str">
            <v>financeapproved</v>
          </cell>
          <cell r="AP1531" t="b">
            <v>0</v>
          </cell>
        </row>
        <row r="1532">
          <cell r="H1532" t="str">
            <v>Departmental</v>
          </cell>
          <cell r="K1532">
            <v>7131</v>
          </cell>
          <cell r="P1532">
            <v>5313001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O1532" t="str">
            <v>financeapproved</v>
          </cell>
          <cell r="AP1532" t="b">
            <v>0</v>
          </cell>
        </row>
        <row r="1533">
          <cell r="H1533" t="str">
            <v>Departmental</v>
          </cell>
          <cell r="K1533">
            <v>7132</v>
          </cell>
          <cell r="P1533">
            <v>5311001</v>
          </cell>
          <cell r="X1533">
            <v>-38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O1533" t="str">
            <v>financeapproved</v>
          </cell>
          <cell r="AP1533" t="b">
            <v>0</v>
          </cell>
        </row>
        <row r="1534">
          <cell r="H1534" t="str">
            <v>Departmental</v>
          </cell>
          <cell r="K1534">
            <v>7132</v>
          </cell>
          <cell r="P1534">
            <v>5311001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O1534" t="str">
            <v>financeapproved</v>
          </cell>
          <cell r="AP1534" t="b">
            <v>0</v>
          </cell>
        </row>
        <row r="1535">
          <cell r="H1535" t="str">
            <v>Departmental</v>
          </cell>
          <cell r="K1535">
            <v>7132</v>
          </cell>
          <cell r="P1535">
            <v>5311002</v>
          </cell>
          <cell r="X1535">
            <v>-10083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O1535" t="str">
            <v>financeapproved</v>
          </cell>
          <cell r="AP1535" t="b">
            <v>0</v>
          </cell>
        </row>
        <row r="1536">
          <cell r="H1536" t="str">
            <v>Departmental</v>
          </cell>
          <cell r="K1536">
            <v>7132</v>
          </cell>
          <cell r="P1536">
            <v>5311002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O1536" t="str">
            <v>financeapproved</v>
          </cell>
          <cell r="AP1536" t="b">
            <v>0</v>
          </cell>
        </row>
        <row r="1537">
          <cell r="H1537" t="str">
            <v>Departmental</v>
          </cell>
          <cell r="K1537">
            <v>7132</v>
          </cell>
          <cell r="P1537">
            <v>5312002</v>
          </cell>
          <cell r="X1537">
            <v>-15092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O1537" t="str">
            <v>financeapproved</v>
          </cell>
          <cell r="AP1537" t="b">
            <v>0</v>
          </cell>
        </row>
        <row r="1538">
          <cell r="H1538" t="str">
            <v>Departmental</v>
          </cell>
          <cell r="K1538">
            <v>7132</v>
          </cell>
          <cell r="P1538">
            <v>5312002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O1538" t="str">
            <v>financeapproved</v>
          </cell>
          <cell r="AP1538" t="b">
            <v>0</v>
          </cell>
        </row>
        <row r="1539">
          <cell r="H1539" t="str">
            <v>Departmental</v>
          </cell>
          <cell r="K1539">
            <v>7132</v>
          </cell>
          <cell r="P1539">
            <v>5313001</v>
          </cell>
          <cell r="X1539">
            <v>-28191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O1539" t="str">
            <v>financeapproved</v>
          </cell>
          <cell r="AP1539" t="b">
            <v>0</v>
          </cell>
        </row>
        <row r="1540">
          <cell r="H1540" t="str">
            <v>Departmental</v>
          </cell>
          <cell r="K1540">
            <v>7132</v>
          </cell>
          <cell r="P1540">
            <v>5313001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O1540" t="str">
            <v>financeapproved</v>
          </cell>
          <cell r="AP1540" t="b">
            <v>0</v>
          </cell>
        </row>
        <row r="1541">
          <cell r="H1541" t="str">
            <v>Departmental</v>
          </cell>
          <cell r="K1541">
            <v>7132</v>
          </cell>
          <cell r="P1541">
            <v>5311001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O1541" t="str">
            <v>financeapproved</v>
          </cell>
          <cell r="AP1541" t="b">
            <v>0</v>
          </cell>
        </row>
        <row r="1542">
          <cell r="H1542" t="str">
            <v>Departmental</v>
          </cell>
          <cell r="K1542">
            <v>7132</v>
          </cell>
          <cell r="P1542">
            <v>5311001</v>
          </cell>
          <cell r="X1542">
            <v>38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O1542" t="str">
            <v>financeapproved</v>
          </cell>
          <cell r="AP1542" t="b">
            <v>0</v>
          </cell>
        </row>
        <row r="1543">
          <cell r="H1543" t="str">
            <v>Departmental</v>
          </cell>
          <cell r="K1543">
            <v>7132</v>
          </cell>
          <cell r="P1543">
            <v>5311002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O1543" t="str">
            <v>financeapproved</v>
          </cell>
          <cell r="AP1543" t="b">
            <v>0</v>
          </cell>
        </row>
        <row r="1544">
          <cell r="H1544" t="str">
            <v>Departmental</v>
          </cell>
          <cell r="K1544">
            <v>7132</v>
          </cell>
          <cell r="P1544">
            <v>5311002</v>
          </cell>
          <cell r="X1544">
            <v>10083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O1544" t="str">
            <v>financeapproved</v>
          </cell>
          <cell r="AP1544" t="b">
            <v>0</v>
          </cell>
        </row>
        <row r="1545">
          <cell r="H1545" t="str">
            <v>Departmental</v>
          </cell>
          <cell r="K1545">
            <v>7132</v>
          </cell>
          <cell r="P1545">
            <v>5312002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O1545" t="str">
            <v>financeapproved</v>
          </cell>
          <cell r="AP1545" t="b">
            <v>0</v>
          </cell>
        </row>
        <row r="1546">
          <cell r="H1546" t="str">
            <v>Departmental</v>
          </cell>
          <cell r="K1546">
            <v>7132</v>
          </cell>
          <cell r="P1546">
            <v>5312002</v>
          </cell>
          <cell r="X1546">
            <v>15092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O1546" t="str">
            <v>financeapproved</v>
          </cell>
          <cell r="AP1546" t="b">
            <v>0</v>
          </cell>
        </row>
        <row r="1547">
          <cell r="H1547" t="str">
            <v>Departmental</v>
          </cell>
          <cell r="K1547">
            <v>7132</v>
          </cell>
          <cell r="P1547">
            <v>5313001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O1547" t="str">
            <v>financeapproved</v>
          </cell>
          <cell r="AP1547" t="b">
            <v>0</v>
          </cell>
        </row>
        <row r="1548">
          <cell r="H1548" t="str">
            <v>Departmental</v>
          </cell>
          <cell r="K1548">
            <v>7132</v>
          </cell>
          <cell r="P1548">
            <v>5313001</v>
          </cell>
          <cell r="X1548">
            <v>28191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O1548" t="str">
            <v>financeapproved</v>
          </cell>
          <cell r="AP1548" t="b">
            <v>0</v>
          </cell>
        </row>
        <row r="1549">
          <cell r="H1549" t="str">
            <v>Departmental</v>
          </cell>
          <cell r="K1549">
            <v>7141</v>
          </cell>
          <cell r="P1549">
            <v>5311002</v>
          </cell>
          <cell r="X1549">
            <v>-4417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O1549" t="str">
            <v>financeapproved</v>
          </cell>
          <cell r="AP1549" t="b">
            <v>0</v>
          </cell>
        </row>
        <row r="1550">
          <cell r="H1550" t="str">
            <v>Departmental</v>
          </cell>
          <cell r="K1550">
            <v>7141</v>
          </cell>
          <cell r="P1550">
            <v>5311002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O1550" t="str">
            <v>financeapproved</v>
          </cell>
          <cell r="AP1550" t="b">
            <v>0</v>
          </cell>
        </row>
        <row r="1551">
          <cell r="H1551" t="str">
            <v>Departmental</v>
          </cell>
          <cell r="K1551">
            <v>7141</v>
          </cell>
          <cell r="P1551">
            <v>5312002</v>
          </cell>
          <cell r="X1551">
            <v>-3093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O1551" t="str">
            <v>financeapproved</v>
          </cell>
          <cell r="AP1551" t="b">
            <v>0</v>
          </cell>
        </row>
        <row r="1552">
          <cell r="H1552" t="str">
            <v>Departmental</v>
          </cell>
          <cell r="K1552">
            <v>7141</v>
          </cell>
          <cell r="P1552">
            <v>5312002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O1552" t="str">
            <v>financeapproved</v>
          </cell>
          <cell r="AP1552" t="b">
            <v>0</v>
          </cell>
        </row>
        <row r="1553">
          <cell r="H1553" t="str">
            <v>Departmental</v>
          </cell>
          <cell r="K1553">
            <v>7141</v>
          </cell>
          <cell r="P1553">
            <v>5313001</v>
          </cell>
          <cell r="X1553">
            <v>-23941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O1553" t="str">
            <v>financeapproved</v>
          </cell>
          <cell r="AP1553" t="b">
            <v>0</v>
          </cell>
        </row>
        <row r="1554">
          <cell r="H1554" t="str">
            <v>Departmental</v>
          </cell>
          <cell r="K1554">
            <v>7141</v>
          </cell>
          <cell r="P1554">
            <v>5313001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O1554" t="str">
            <v>financeapproved</v>
          </cell>
          <cell r="AP1554" t="b">
            <v>0</v>
          </cell>
        </row>
        <row r="1555">
          <cell r="H1555" t="str">
            <v>Departmental</v>
          </cell>
          <cell r="K1555">
            <v>7161</v>
          </cell>
          <cell r="P1555">
            <v>5311002</v>
          </cell>
          <cell r="X1555">
            <v>-18450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O1555" t="str">
            <v>financeapproved</v>
          </cell>
          <cell r="AP1555" t="b">
            <v>0</v>
          </cell>
        </row>
        <row r="1556">
          <cell r="H1556" t="str">
            <v>Departmental</v>
          </cell>
          <cell r="K1556">
            <v>7161</v>
          </cell>
          <cell r="P1556">
            <v>5311002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O1556" t="str">
            <v>financeapproved</v>
          </cell>
          <cell r="AP1556" t="b">
            <v>0</v>
          </cell>
        </row>
        <row r="1557">
          <cell r="H1557" t="str">
            <v>Departmental</v>
          </cell>
          <cell r="K1557">
            <v>7161</v>
          </cell>
          <cell r="P1557">
            <v>5312002</v>
          </cell>
          <cell r="X1557">
            <v>-17168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O1557" t="str">
            <v>financeapproved</v>
          </cell>
          <cell r="AP1557" t="b">
            <v>0</v>
          </cell>
        </row>
        <row r="1558">
          <cell r="H1558" t="str">
            <v>Departmental</v>
          </cell>
          <cell r="K1558">
            <v>7161</v>
          </cell>
          <cell r="P1558">
            <v>5312002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O1558" t="str">
            <v>financeapproved</v>
          </cell>
          <cell r="AP1558" t="b">
            <v>0</v>
          </cell>
        </row>
        <row r="1559">
          <cell r="H1559" t="str">
            <v>Departmental</v>
          </cell>
          <cell r="K1559">
            <v>7161</v>
          </cell>
          <cell r="P1559">
            <v>5313001</v>
          </cell>
          <cell r="X1559">
            <v>-21866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O1559" t="str">
            <v>financeapproved</v>
          </cell>
          <cell r="AP1559" t="b">
            <v>0</v>
          </cell>
        </row>
        <row r="1560">
          <cell r="H1560" t="str">
            <v>Departmental</v>
          </cell>
          <cell r="K1560">
            <v>7161</v>
          </cell>
          <cell r="P1560">
            <v>5313001</v>
          </cell>
          <cell r="X1560">
            <v>0</v>
          </cell>
          <cell r="Y1560">
            <v>0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O1560" t="str">
            <v>financeapproved</v>
          </cell>
          <cell r="AP1560" t="b">
            <v>0</v>
          </cell>
        </row>
        <row r="1561">
          <cell r="H1561" t="str">
            <v>Departmental</v>
          </cell>
          <cell r="K1561">
            <v>7161</v>
          </cell>
          <cell r="P1561">
            <v>5311002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O1561" t="str">
            <v>financeapproved</v>
          </cell>
          <cell r="AP1561" t="b">
            <v>0</v>
          </cell>
        </row>
        <row r="1562">
          <cell r="H1562" t="str">
            <v>Departmental</v>
          </cell>
          <cell r="K1562">
            <v>7161</v>
          </cell>
          <cell r="P1562">
            <v>5311002</v>
          </cell>
          <cell r="X1562">
            <v>15742</v>
          </cell>
          <cell r="Y1562">
            <v>-12</v>
          </cell>
          <cell r="Z1562">
            <v>-12</v>
          </cell>
          <cell r="AA1562">
            <v>-12</v>
          </cell>
          <cell r="AB1562">
            <v>-12</v>
          </cell>
          <cell r="AC1562">
            <v>-12</v>
          </cell>
          <cell r="AO1562" t="str">
            <v>financeapproved</v>
          </cell>
          <cell r="AP1562" t="b">
            <v>0</v>
          </cell>
        </row>
        <row r="1563">
          <cell r="H1563" t="str">
            <v>Departmental</v>
          </cell>
          <cell r="K1563">
            <v>7161</v>
          </cell>
          <cell r="P1563">
            <v>5311002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O1563" t="str">
            <v>financeapproved</v>
          </cell>
          <cell r="AP1563" t="b">
            <v>0</v>
          </cell>
        </row>
        <row r="1564">
          <cell r="H1564" t="str">
            <v>Departmental</v>
          </cell>
          <cell r="K1564">
            <v>7161</v>
          </cell>
          <cell r="P1564">
            <v>5311002</v>
          </cell>
          <cell r="X1564">
            <v>12</v>
          </cell>
          <cell r="Y1564">
            <v>12</v>
          </cell>
          <cell r="Z1564">
            <v>12</v>
          </cell>
          <cell r="AA1564">
            <v>12</v>
          </cell>
          <cell r="AB1564">
            <v>12</v>
          </cell>
          <cell r="AC1564">
            <v>12</v>
          </cell>
          <cell r="AO1564" t="str">
            <v>financeapproved</v>
          </cell>
          <cell r="AP1564" t="b">
            <v>0</v>
          </cell>
        </row>
        <row r="1565">
          <cell r="H1565" t="str">
            <v>Departmental</v>
          </cell>
          <cell r="K1565">
            <v>7161</v>
          </cell>
          <cell r="P1565">
            <v>5312002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O1565" t="str">
            <v>financeapproved</v>
          </cell>
          <cell r="AP1565" t="b">
            <v>0</v>
          </cell>
        </row>
        <row r="1566">
          <cell r="H1566" t="str">
            <v>Departmental</v>
          </cell>
          <cell r="K1566">
            <v>7161</v>
          </cell>
          <cell r="P1566">
            <v>5312002</v>
          </cell>
          <cell r="X1566">
            <v>15136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O1566" t="str">
            <v>financeapproved</v>
          </cell>
          <cell r="AP1566" t="b">
            <v>0</v>
          </cell>
        </row>
        <row r="1567">
          <cell r="H1567" t="str">
            <v>Departmental</v>
          </cell>
          <cell r="K1567">
            <v>7161</v>
          </cell>
          <cell r="P1567">
            <v>5313001</v>
          </cell>
          <cell r="X1567">
            <v>-3693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O1567" t="str">
            <v>financeapproved</v>
          </cell>
          <cell r="AP1567" t="b">
            <v>0</v>
          </cell>
        </row>
        <row r="1568">
          <cell r="H1568" t="str">
            <v>Departmental</v>
          </cell>
          <cell r="K1568">
            <v>7161</v>
          </cell>
          <cell r="P1568">
            <v>5313001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O1568" t="str">
            <v>financeapproved</v>
          </cell>
          <cell r="AP1568" t="b">
            <v>0</v>
          </cell>
        </row>
        <row r="1569">
          <cell r="H1569" t="str">
            <v>Departmental</v>
          </cell>
          <cell r="K1569">
            <v>7165</v>
          </cell>
          <cell r="P1569">
            <v>5311002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O1569" t="str">
            <v>financeapproved</v>
          </cell>
          <cell r="AP1569" t="b">
            <v>0</v>
          </cell>
        </row>
        <row r="1570">
          <cell r="H1570" t="str">
            <v>Departmental</v>
          </cell>
          <cell r="K1570">
            <v>7165</v>
          </cell>
          <cell r="P1570">
            <v>5311002</v>
          </cell>
          <cell r="X1570">
            <v>18450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O1570" t="str">
            <v>financeapproved</v>
          </cell>
          <cell r="AP1570" t="b">
            <v>0</v>
          </cell>
        </row>
        <row r="1571">
          <cell r="H1571" t="str">
            <v>Departmental</v>
          </cell>
          <cell r="K1571">
            <v>7165</v>
          </cell>
          <cell r="P1571">
            <v>5312002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O1571" t="str">
            <v>financeapproved</v>
          </cell>
          <cell r="AP1571" t="b">
            <v>0</v>
          </cell>
        </row>
        <row r="1572">
          <cell r="H1572" t="str">
            <v>Departmental</v>
          </cell>
          <cell r="K1572">
            <v>7165</v>
          </cell>
          <cell r="P1572">
            <v>5312002</v>
          </cell>
          <cell r="X1572">
            <v>17168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O1572" t="str">
            <v>financeapproved</v>
          </cell>
          <cell r="AP1572" t="b">
            <v>0</v>
          </cell>
        </row>
        <row r="1573">
          <cell r="H1573" t="str">
            <v>Departmental</v>
          </cell>
          <cell r="K1573">
            <v>7165</v>
          </cell>
          <cell r="P1573">
            <v>5313001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O1573" t="str">
            <v>financeapproved</v>
          </cell>
          <cell r="AP1573" t="b">
            <v>0</v>
          </cell>
        </row>
        <row r="1574">
          <cell r="H1574" t="str">
            <v>Departmental</v>
          </cell>
          <cell r="K1574">
            <v>7165</v>
          </cell>
          <cell r="P1574">
            <v>5313001</v>
          </cell>
          <cell r="X1574">
            <v>21866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O1574" t="str">
            <v>financeapproved</v>
          </cell>
          <cell r="AP1574" t="b">
            <v>0</v>
          </cell>
        </row>
        <row r="1575">
          <cell r="H1575" t="str">
            <v>Departmental</v>
          </cell>
          <cell r="K1575">
            <v>7165</v>
          </cell>
          <cell r="P1575">
            <v>5311002</v>
          </cell>
          <cell r="X1575">
            <v>-15754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O1575" t="str">
            <v>financeapproved</v>
          </cell>
          <cell r="AP1575" t="b">
            <v>0</v>
          </cell>
        </row>
        <row r="1576">
          <cell r="H1576" t="str">
            <v>Departmental</v>
          </cell>
          <cell r="K1576">
            <v>7165</v>
          </cell>
          <cell r="P1576">
            <v>5311002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O1576" t="str">
            <v>financeapproved</v>
          </cell>
          <cell r="AP1576" t="b">
            <v>0</v>
          </cell>
        </row>
        <row r="1577">
          <cell r="H1577" t="str">
            <v>Departmental</v>
          </cell>
          <cell r="K1577">
            <v>7165</v>
          </cell>
          <cell r="P1577">
            <v>5312002</v>
          </cell>
          <cell r="X1577">
            <v>-15136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O1577" t="str">
            <v>financeapproved</v>
          </cell>
          <cell r="AP1577" t="b">
            <v>0</v>
          </cell>
        </row>
        <row r="1578">
          <cell r="H1578" t="str">
            <v>Departmental</v>
          </cell>
          <cell r="K1578">
            <v>7165</v>
          </cell>
          <cell r="P1578">
            <v>5312002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O1578" t="str">
            <v>financeapproved</v>
          </cell>
          <cell r="AP1578" t="b">
            <v>0</v>
          </cell>
        </row>
        <row r="1579">
          <cell r="H1579" t="str">
            <v>Departmental</v>
          </cell>
          <cell r="K1579">
            <v>7165</v>
          </cell>
          <cell r="P1579">
            <v>5313001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O1579" t="str">
            <v>financeapproved</v>
          </cell>
          <cell r="AP1579" t="b">
            <v>0</v>
          </cell>
        </row>
        <row r="1580">
          <cell r="H1580" t="str">
            <v>Departmental</v>
          </cell>
          <cell r="K1580">
            <v>7165</v>
          </cell>
          <cell r="P1580">
            <v>5313001</v>
          </cell>
          <cell r="X1580">
            <v>3693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O1580" t="str">
            <v>financeapproved</v>
          </cell>
          <cell r="AP1580" t="b">
            <v>0</v>
          </cell>
        </row>
        <row r="1581">
          <cell r="H1581" t="str">
            <v>Departmental</v>
          </cell>
          <cell r="K1581">
            <v>7211</v>
          </cell>
          <cell r="P1581">
            <v>4100001</v>
          </cell>
          <cell r="X1581">
            <v>-44125</v>
          </cell>
          <cell r="Y1581">
            <v>-89037</v>
          </cell>
          <cell r="Z1581">
            <v>-88395</v>
          </cell>
          <cell r="AA1581">
            <v>-88395</v>
          </cell>
          <cell r="AB1581">
            <v>-88395</v>
          </cell>
          <cell r="AC1581">
            <v>-88395</v>
          </cell>
          <cell r="AO1581" t="str">
            <v>financeapproved</v>
          </cell>
          <cell r="AP1581" t="b">
            <v>0</v>
          </cell>
        </row>
        <row r="1582">
          <cell r="H1582" t="str">
            <v>Departmental</v>
          </cell>
          <cell r="K1582">
            <v>7211</v>
          </cell>
          <cell r="P1582">
            <v>4100001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O1582" t="str">
            <v>financeapproved</v>
          </cell>
          <cell r="AP1582" t="b">
            <v>0</v>
          </cell>
        </row>
        <row r="1583">
          <cell r="H1583" t="str">
            <v>Departmental</v>
          </cell>
          <cell r="K1583">
            <v>7211</v>
          </cell>
          <cell r="P1583">
            <v>4100003</v>
          </cell>
          <cell r="X1583">
            <v>-24014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O1583" t="str">
            <v>financeapproved</v>
          </cell>
          <cell r="AP1583" t="b">
            <v>0</v>
          </cell>
        </row>
        <row r="1584">
          <cell r="H1584" t="str">
            <v>Departmental</v>
          </cell>
          <cell r="K1584">
            <v>7211</v>
          </cell>
          <cell r="P1584">
            <v>4100003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O1584" t="str">
            <v>financeapproved</v>
          </cell>
          <cell r="AP1584" t="b">
            <v>0</v>
          </cell>
        </row>
        <row r="1585">
          <cell r="H1585" t="str">
            <v>Departmental</v>
          </cell>
          <cell r="K1585">
            <v>7211</v>
          </cell>
          <cell r="P1585">
            <v>4100011</v>
          </cell>
          <cell r="X1585">
            <v>-714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O1585" t="str">
            <v>financeapproved</v>
          </cell>
          <cell r="AP1585" t="b">
            <v>0</v>
          </cell>
        </row>
        <row r="1586">
          <cell r="H1586" t="str">
            <v>Departmental</v>
          </cell>
          <cell r="K1586">
            <v>7211</v>
          </cell>
          <cell r="P1586">
            <v>4100011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O1586" t="str">
            <v>financeapproved</v>
          </cell>
          <cell r="AP1586" t="b">
            <v>0</v>
          </cell>
        </row>
        <row r="1587">
          <cell r="H1587" t="str">
            <v>Departmental</v>
          </cell>
          <cell r="K1587">
            <v>7211</v>
          </cell>
          <cell r="P1587">
            <v>4100001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O1587" t="str">
            <v>financeapproved</v>
          </cell>
          <cell r="AP1587" t="b">
            <v>0</v>
          </cell>
        </row>
        <row r="1588">
          <cell r="H1588" t="str">
            <v>Departmental</v>
          </cell>
          <cell r="K1588">
            <v>7211</v>
          </cell>
          <cell r="P1588">
            <v>4100001</v>
          </cell>
          <cell r="X1588">
            <v>9396</v>
          </cell>
          <cell r="Y1588">
            <v>89039</v>
          </cell>
          <cell r="Z1588">
            <v>89039</v>
          </cell>
          <cell r="AA1588">
            <v>89039</v>
          </cell>
          <cell r="AB1588">
            <v>89039</v>
          </cell>
          <cell r="AC1588">
            <v>89039</v>
          </cell>
          <cell r="AO1588" t="str">
            <v>financeapproved</v>
          </cell>
          <cell r="AP1588" t="b">
            <v>0</v>
          </cell>
        </row>
        <row r="1589">
          <cell r="H1589" t="str">
            <v>Departmental</v>
          </cell>
          <cell r="K1589">
            <v>7211</v>
          </cell>
          <cell r="P1589">
            <v>4100003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O1589" t="str">
            <v>financeapproved</v>
          </cell>
          <cell r="AP1589" t="b">
            <v>0</v>
          </cell>
        </row>
        <row r="1590">
          <cell r="H1590" t="str">
            <v>Departmental</v>
          </cell>
          <cell r="K1590">
            <v>7211</v>
          </cell>
          <cell r="P1590">
            <v>4100003</v>
          </cell>
          <cell r="X1590">
            <v>5472</v>
          </cell>
          <cell r="Y1590">
            <v>6925</v>
          </cell>
          <cell r="Z1590">
            <v>6925</v>
          </cell>
          <cell r="AA1590">
            <v>6925</v>
          </cell>
          <cell r="AB1590">
            <v>6925</v>
          </cell>
          <cell r="AC1590">
            <v>6925</v>
          </cell>
          <cell r="AO1590" t="str">
            <v>financeapproved</v>
          </cell>
          <cell r="AP1590" t="b">
            <v>0</v>
          </cell>
        </row>
        <row r="1591">
          <cell r="H1591" t="str">
            <v>Departmental</v>
          </cell>
          <cell r="K1591">
            <v>7211</v>
          </cell>
          <cell r="P1591">
            <v>4100003</v>
          </cell>
          <cell r="X1591">
            <v>-6925</v>
          </cell>
          <cell r="Y1591">
            <v>-6925</v>
          </cell>
          <cell r="Z1591">
            <v>-6925</v>
          </cell>
          <cell r="AA1591">
            <v>-6925</v>
          </cell>
          <cell r="AB1591">
            <v>-6925</v>
          </cell>
          <cell r="AC1591">
            <v>-6925</v>
          </cell>
          <cell r="AO1591" t="str">
            <v>financeapproved</v>
          </cell>
          <cell r="AP1591" t="b">
            <v>0</v>
          </cell>
        </row>
        <row r="1592">
          <cell r="H1592" t="str">
            <v>Departmental</v>
          </cell>
          <cell r="K1592">
            <v>7211</v>
          </cell>
          <cell r="P1592">
            <v>4100003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O1592" t="str">
            <v>financeapproved</v>
          </cell>
          <cell r="AP1592" t="b">
            <v>0</v>
          </cell>
        </row>
        <row r="1593">
          <cell r="H1593" t="str">
            <v>Departmental</v>
          </cell>
          <cell r="K1593">
            <v>7211</v>
          </cell>
          <cell r="P1593">
            <v>4100011</v>
          </cell>
          <cell r="X1593">
            <v>-629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O1593" t="str">
            <v>financeapproved</v>
          </cell>
          <cell r="AP1593" t="b">
            <v>0</v>
          </cell>
        </row>
        <row r="1594">
          <cell r="H1594" t="str">
            <v>Departmental</v>
          </cell>
          <cell r="K1594">
            <v>7211</v>
          </cell>
          <cell r="P1594">
            <v>4100011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O1594" t="str">
            <v>financeapproved</v>
          </cell>
          <cell r="AP1594" t="b">
            <v>0</v>
          </cell>
        </row>
        <row r="1595">
          <cell r="H1595" t="str">
            <v>Departmental</v>
          </cell>
          <cell r="K1595">
            <v>7211</v>
          </cell>
          <cell r="P1595">
            <v>4100001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O1595" t="str">
            <v>financeapproved</v>
          </cell>
          <cell r="AP1595" t="b">
            <v>0</v>
          </cell>
        </row>
        <row r="1596">
          <cell r="H1596" t="str">
            <v>Departmental</v>
          </cell>
          <cell r="K1596">
            <v>7211</v>
          </cell>
          <cell r="P1596">
            <v>4100001</v>
          </cell>
          <cell r="X1596">
            <v>42066</v>
          </cell>
          <cell r="Y1596">
            <v>42067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O1596" t="str">
            <v>financeapproved</v>
          </cell>
          <cell r="AP1596" t="b">
            <v>0</v>
          </cell>
        </row>
        <row r="1597">
          <cell r="H1597" t="str">
            <v>Departmental</v>
          </cell>
          <cell r="K1597">
            <v>7216</v>
          </cell>
          <cell r="P1597">
            <v>4100001</v>
          </cell>
          <cell r="X1597">
            <v>-131106</v>
          </cell>
          <cell r="Y1597">
            <v>-42067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O1597" t="str">
            <v>financeapproved</v>
          </cell>
          <cell r="AP1597" t="b">
            <v>0</v>
          </cell>
        </row>
        <row r="1598">
          <cell r="H1598" t="str">
            <v>Departmental</v>
          </cell>
          <cell r="K1598">
            <v>7216</v>
          </cell>
          <cell r="P1598">
            <v>4100001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O1598" t="str">
            <v>financeapproved</v>
          </cell>
          <cell r="AP1598" t="b">
            <v>0</v>
          </cell>
        </row>
        <row r="1599">
          <cell r="H1599" t="str">
            <v>Departmental</v>
          </cell>
          <cell r="K1599">
            <v>7216</v>
          </cell>
          <cell r="P1599">
            <v>4100001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O1599" t="str">
            <v>financeapproved</v>
          </cell>
          <cell r="AP1599" t="b">
            <v>0</v>
          </cell>
        </row>
        <row r="1600">
          <cell r="H1600" t="str">
            <v>Departmental</v>
          </cell>
          <cell r="K1600">
            <v>7216</v>
          </cell>
          <cell r="P1600">
            <v>4100001</v>
          </cell>
          <cell r="X1600">
            <v>39635</v>
          </cell>
          <cell r="Y1600">
            <v>-42067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O1600" t="str">
            <v>financeapproved</v>
          </cell>
          <cell r="AP1600" t="b">
            <v>0</v>
          </cell>
        </row>
        <row r="1601">
          <cell r="H1601" t="str">
            <v>Departmental</v>
          </cell>
          <cell r="K1601">
            <v>7216</v>
          </cell>
          <cell r="P1601">
            <v>4100003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O1601" t="str">
            <v>financeapproved</v>
          </cell>
          <cell r="AP1601" t="b">
            <v>0</v>
          </cell>
        </row>
        <row r="1602">
          <cell r="H1602" t="str">
            <v>Departmental</v>
          </cell>
          <cell r="K1602">
            <v>7216</v>
          </cell>
          <cell r="P1602">
            <v>4100003</v>
          </cell>
          <cell r="X1602">
            <v>25467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O1602" t="str">
            <v>financeapproved</v>
          </cell>
          <cell r="AP1602" t="b">
            <v>0</v>
          </cell>
        </row>
        <row r="1603">
          <cell r="H1603" t="str">
            <v>Departmental</v>
          </cell>
          <cell r="K1603">
            <v>7216</v>
          </cell>
          <cell r="P1603">
            <v>4100011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O1603" t="str">
            <v>financeapproved</v>
          </cell>
          <cell r="AP1603" t="b">
            <v>0</v>
          </cell>
        </row>
        <row r="1604">
          <cell r="H1604" t="str">
            <v>Departmental</v>
          </cell>
          <cell r="K1604">
            <v>7216</v>
          </cell>
          <cell r="P1604">
            <v>4100011</v>
          </cell>
          <cell r="X1604">
            <v>1343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O1604" t="str">
            <v>financeapproved</v>
          </cell>
          <cell r="AP1604" t="b">
            <v>0</v>
          </cell>
        </row>
        <row r="1605">
          <cell r="H1605" t="str">
            <v>Departmental</v>
          </cell>
          <cell r="K1605">
            <v>7216</v>
          </cell>
          <cell r="P1605">
            <v>4100001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O1605" t="str">
            <v>financeapproved</v>
          </cell>
          <cell r="AP1605" t="b">
            <v>0</v>
          </cell>
        </row>
        <row r="1606">
          <cell r="H1606" t="str">
            <v>Departmental</v>
          </cell>
          <cell r="K1606">
            <v>7216</v>
          </cell>
          <cell r="P1606">
            <v>4100001</v>
          </cell>
          <cell r="X1606">
            <v>84134</v>
          </cell>
          <cell r="Y1606">
            <v>84134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O1606" t="str">
            <v>financeapproved</v>
          </cell>
          <cell r="AP1606" t="b">
            <v>0</v>
          </cell>
        </row>
        <row r="1607">
          <cell r="H1607" t="str">
            <v>Departmental</v>
          </cell>
          <cell r="K1607">
            <v>7225</v>
          </cell>
          <cell r="P1607">
            <v>4100001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O1607" t="str">
            <v>financeapproved</v>
          </cell>
          <cell r="AP1607" t="b">
            <v>0</v>
          </cell>
        </row>
        <row r="1608">
          <cell r="H1608" t="str">
            <v>Departmental</v>
          </cell>
          <cell r="K1608">
            <v>7225</v>
          </cell>
          <cell r="P1608">
            <v>4100001</v>
          </cell>
          <cell r="X1608">
            <v>44125</v>
          </cell>
          <cell r="Y1608">
            <v>-2</v>
          </cell>
          <cell r="Z1608">
            <v>-644</v>
          </cell>
          <cell r="AA1608">
            <v>-644</v>
          </cell>
          <cell r="AB1608">
            <v>-644</v>
          </cell>
          <cell r="AC1608">
            <v>-644</v>
          </cell>
          <cell r="AO1608" t="str">
            <v>financeapproved</v>
          </cell>
          <cell r="AP1608" t="b">
            <v>0</v>
          </cell>
        </row>
        <row r="1609">
          <cell r="H1609" t="str">
            <v>Departmental</v>
          </cell>
          <cell r="K1609">
            <v>7225</v>
          </cell>
          <cell r="P1609">
            <v>4100003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O1609" t="str">
            <v>financeapproved</v>
          </cell>
          <cell r="AP1609" t="b">
            <v>0</v>
          </cell>
        </row>
        <row r="1610">
          <cell r="H1610" t="str">
            <v>Departmental</v>
          </cell>
          <cell r="K1610">
            <v>7225</v>
          </cell>
          <cell r="P1610">
            <v>4100003</v>
          </cell>
          <cell r="X1610">
            <v>24014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O1610" t="str">
            <v>financeapproved</v>
          </cell>
          <cell r="AP1610" t="b">
            <v>0</v>
          </cell>
        </row>
        <row r="1611">
          <cell r="H1611" t="str">
            <v>Departmental</v>
          </cell>
          <cell r="K1611">
            <v>7225</v>
          </cell>
          <cell r="P1611">
            <v>4100011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O1611" t="str">
            <v>financeapproved</v>
          </cell>
          <cell r="AP1611" t="b">
            <v>0</v>
          </cell>
        </row>
        <row r="1612">
          <cell r="H1612" t="str">
            <v>Departmental</v>
          </cell>
          <cell r="K1612">
            <v>7225</v>
          </cell>
          <cell r="P1612">
            <v>4100011</v>
          </cell>
          <cell r="X1612">
            <v>714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O1612" t="str">
            <v>financeapproved</v>
          </cell>
          <cell r="AP1612" t="b">
            <v>0</v>
          </cell>
        </row>
        <row r="1613">
          <cell r="H1613" t="str">
            <v>Departmental</v>
          </cell>
          <cell r="K1613">
            <v>7225</v>
          </cell>
          <cell r="P1613">
            <v>4100001</v>
          </cell>
          <cell r="X1613">
            <v>-2059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O1613" t="str">
            <v>financeapproved</v>
          </cell>
          <cell r="AP1613" t="b">
            <v>0</v>
          </cell>
        </row>
        <row r="1614">
          <cell r="H1614" t="str">
            <v>Departmental</v>
          </cell>
          <cell r="K1614">
            <v>7225</v>
          </cell>
          <cell r="P1614">
            <v>4100001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O1614" t="str">
            <v>financeapproved</v>
          </cell>
          <cell r="AP1614" t="b">
            <v>0</v>
          </cell>
        </row>
        <row r="1615">
          <cell r="H1615" t="str">
            <v>Departmental</v>
          </cell>
          <cell r="K1615">
            <v>7225</v>
          </cell>
          <cell r="P1615">
            <v>4100003</v>
          </cell>
          <cell r="X1615">
            <v>-24014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O1615" t="str">
            <v>financeapproved</v>
          </cell>
          <cell r="AP1615" t="b">
            <v>0</v>
          </cell>
        </row>
        <row r="1616">
          <cell r="H1616" t="str">
            <v>Departmental</v>
          </cell>
          <cell r="K1616">
            <v>7225</v>
          </cell>
          <cell r="P1616">
            <v>4100003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O1616" t="str">
            <v>financeapproved</v>
          </cell>
          <cell r="AP1616" t="b">
            <v>0</v>
          </cell>
        </row>
        <row r="1617">
          <cell r="H1617" t="str">
            <v>Departmental</v>
          </cell>
          <cell r="K1617">
            <v>7225</v>
          </cell>
          <cell r="P1617">
            <v>4100011</v>
          </cell>
          <cell r="X1617">
            <v>-714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O1617" t="str">
            <v>financeapproved</v>
          </cell>
          <cell r="AP1617" t="b">
            <v>0</v>
          </cell>
        </row>
        <row r="1618">
          <cell r="H1618" t="str">
            <v>Departmental</v>
          </cell>
          <cell r="K1618">
            <v>7225</v>
          </cell>
          <cell r="P1618">
            <v>4100011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O1618" t="str">
            <v>financeapproved</v>
          </cell>
          <cell r="AP1618" t="b">
            <v>0</v>
          </cell>
        </row>
        <row r="1619">
          <cell r="H1619" t="str">
            <v>Departmental</v>
          </cell>
          <cell r="K1619">
            <v>7225</v>
          </cell>
          <cell r="P1619">
            <v>4100001</v>
          </cell>
          <cell r="X1619">
            <v>-42066</v>
          </cell>
          <cell r="Y1619">
            <v>-42067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O1619" t="str">
            <v>financeapproved</v>
          </cell>
          <cell r="AP1619" t="b">
            <v>0</v>
          </cell>
        </row>
        <row r="1620">
          <cell r="H1620" t="str">
            <v>Departmental</v>
          </cell>
          <cell r="K1620">
            <v>7225</v>
          </cell>
          <cell r="P1620">
            <v>4100001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O1620" t="str">
            <v>financeapproved</v>
          </cell>
          <cell r="AP1620" t="b">
            <v>0</v>
          </cell>
        </row>
        <row r="1621">
          <cell r="H1621" t="str">
            <v>Departmental</v>
          </cell>
          <cell r="K1621">
            <v>0</v>
          </cell>
          <cell r="P1621">
            <v>3270006</v>
          </cell>
          <cell r="X1621">
            <v>-415</v>
          </cell>
          <cell r="Y1621">
            <v>-415</v>
          </cell>
          <cell r="Z1621">
            <v>-415</v>
          </cell>
          <cell r="AA1621">
            <v>-415</v>
          </cell>
          <cell r="AB1621">
            <v>-415</v>
          </cell>
          <cell r="AC1621">
            <v>-415</v>
          </cell>
          <cell r="AO1621" t="str">
            <v>financeapproved</v>
          </cell>
          <cell r="AP1621" t="b">
            <v>0</v>
          </cell>
        </row>
        <row r="1622">
          <cell r="H1622" t="str">
            <v>Departmental</v>
          </cell>
          <cell r="K1622">
            <v>0</v>
          </cell>
          <cell r="P1622">
            <v>3270006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O1622" t="str">
            <v>financeapproved</v>
          </cell>
          <cell r="AP1622" t="b">
            <v>0</v>
          </cell>
        </row>
        <row r="1623">
          <cell r="H1623" t="str">
            <v>Departmental</v>
          </cell>
          <cell r="K1623">
            <v>0</v>
          </cell>
          <cell r="P1623">
            <v>3320006</v>
          </cell>
          <cell r="X1623">
            <v>-160</v>
          </cell>
          <cell r="Y1623">
            <v>-160</v>
          </cell>
          <cell r="Z1623">
            <v>-160</v>
          </cell>
          <cell r="AA1623">
            <v>-160</v>
          </cell>
          <cell r="AB1623">
            <v>-160</v>
          </cell>
          <cell r="AC1623">
            <v>-160</v>
          </cell>
          <cell r="AO1623" t="str">
            <v>financeapproved</v>
          </cell>
          <cell r="AP1623" t="b">
            <v>0</v>
          </cell>
        </row>
        <row r="1624">
          <cell r="H1624" t="str">
            <v>Departmental</v>
          </cell>
          <cell r="K1624">
            <v>0</v>
          </cell>
          <cell r="P1624">
            <v>3320006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O1624" t="str">
            <v>financeapproved</v>
          </cell>
          <cell r="AP1624" t="b">
            <v>0</v>
          </cell>
        </row>
        <row r="1625">
          <cell r="H1625" t="str">
            <v>Departmental</v>
          </cell>
          <cell r="K1625">
            <v>0</v>
          </cell>
          <cell r="P1625">
            <v>3320098</v>
          </cell>
          <cell r="X1625">
            <v>-218</v>
          </cell>
          <cell r="Y1625">
            <v>-218</v>
          </cell>
          <cell r="Z1625">
            <v>-218</v>
          </cell>
          <cell r="AA1625">
            <v>-218</v>
          </cell>
          <cell r="AB1625">
            <v>-218</v>
          </cell>
          <cell r="AC1625">
            <v>-218</v>
          </cell>
          <cell r="AO1625" t="str">
            <v>financeapproved</v>
          </cell>
          <cell r="AP1625" t="b">
            <v>0</v>
          </cell>
        </row>
        <row r="1626">
          <cell r="H1626" t="str">
            <v>Departmental</v>
          </cell>
          <cell r="K1626">
            <v>0</v>
          </cell>
          <cell r="P1626">
            <v>3320098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O1626" t="str">
            <v>financeapproved</v>
          </cell>
          <cell r="AP1626" t="b">
            <v>0</v>
          </cell>
        </row>
        <row r="1627">
          <cell r="H1627" t="str">
            <v>Departmental</v>
          </cell>
          <cell r="K1627">
            <v>0</v>
          </cell>
          <cell r="P1627">
            <v>5220002</v>
          </cell>
          <cell r="X1627">
            <v>-21834</v>
          </cell>
          <cell r="Y1627">
            <v>-21834</v>
          </cell>
          <cell r="Z1627">
            <v>-21834</v>
          </cell>
          <cell r="AA1627">
            <v>-21834</v>
          </cell>
          <cell r="AB1627">
            <v>-21834</v>
          </cell>
          <cell r="AC1627">
            <v>-21834</v>
          </cell>
          <cell r="AO1627" t="str">
            <v>financeapproved</v>
          </cell>
          <cell r="AP1627" t="b">
            <v>0</v>
          </cell>
        </row>
        <row r="1628">
          <cell r="H1628" t="str">
            <v>Departmental</v>
          </cell>
          <cell r="K1628">
            <v>0</v>
          </cell>
          <cell r="P1628">
            <v>5220002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O1628" t="str">
            <v>financeapproved</v>
          </cell>
          <cell r="AP1628" t="b">
            <v>0</v>
          </cell>
        </row>
        <row r="1629">
          <cell r="H1629" t="str">
            <v>Departmental</v>
          </cell>
          <cell r="K1629">
            <v>0</v>
          </cell>
          <cell r="P1629">
            <v>5233029</v>
          </cell>
          <cell r="X1629">
            <v>-3448</v>
          </cell>
          <cell r="Y1629">
            <v>-3448</v>
          </cell>
          <cell r="Z1629">
            <v>-3448</v>
          </cell>
          <cell r="AA1629">
            <v>-3448</v>
          </cell>
          <cell r="AB1629">
            <v>-3448</v>
          </cell>
          <cell r="AC1629">
            <v>-3448</v>
          </cell>
          <cell r="AO1629" t="str">
            <v>financeapproved</v>
          </cell>
          <cell r="AP1629" t="b">
            <v>0</v>
          </cell>
        </row>
        <row r="1630">
          <cell r="H1630" t="str">
            <v>Departmental</v>
          </cell>
          <cell r="K1630">
            <v>0</v>
          </cell>
          <cell r="P1630">
            <v>5233029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O1630" t="str">
            <v>financeapproved</v>
          </cell>
          <cell r="AP1630" t="b">
            <v>0</v>
          </cell>
        </row>
        <row r="1631">
          <cell r="H1631" t="str">
            <v>Departmental</v>
          </cell>
          <cell r="K1631">
            <v>0</v>
          </cell>
          <cell r="P1631">
            <v>6100001</v>
          </cell>
          <cell r="X1631">
            <v>-40607</v>
          </cell>
          <cell r="Y1631">
            <v>-40607</v>
          </cell>
          <cell r="Z1631">
            <v>-40607</v>
          </cell>
          <cell r="AA1631">
            <v>-40607</v>
          </cell>
          <cell r="AB1631">
            <v>-40607</v>
          </cell>
          <cell r="AC1631">
            <v>-40607</v>
          </cell>
          <cell r="AO1631" t="str">
            <v>financeapproved</v>
          </cell>
          <cell r="AP1631" t="b">
            <v>0</v>
          </cell>
        </row>
        <row r="1632">
          <cell r="H1632" t="str">
            <v>Departmental</v>
          </cell>
          <cell r="K1632">
            <v>0</v>
          </cell>
          <cell r="P1632">
            <v>6100001</v>
          </cell>
          <cell r="X1632">
            <v>56276</v>
          </cell>
          <cell r="Y1632">
            <v>34993</v>
          </cell>
          <cell r="Z1632">
            <v>34993</v>
          </cell>
          <cell r="AA1632">
            <v>34993</v>
          </cell>
          <cell r="AB1632">
            <v>34993</v>
          </cell>
          <cell r="AC1632">
            <v>34993</v>
          </cell>
          <cell r="AO1632" t="str">
            <v>financeapproved</v>
          </cell>
          <cell r="AP1632" t="b">
            <v>1</v>
          </cell>
        </row>
        <row r="1633">
          <cell r="H1633" t="str">
            <v>Departmental</v>
          </cell>
          <cell r="K1633">
            <v>0</v>
          </cell>
          <cell r="P1633">
            <v>6211006</v>
          </cell>
          <cell r="X1633">
            <v>-299</v>
          </cell>
          <cell r="Y1633">
            <v>-86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O1633" t="str">
            <v>financeapproved</v>
          </cell>
          <cell r="AP1633" t="b">
            <v>1</v>
          </cell>
        </row>
        <row r="1634">
          <cell r="H1634" t="str">
            <v>Departmental</v>
          </cell>
          <cell r="K1634">
            <v>0</v>
          </cell>
          <cell r="P1634">
            <v>6211006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O1634" t="str">
            <v>financeapproved</v>
          </cell>
          <cell r="AP1634" t="b">
            <v>0</v>
          </cell>
        </row>
        <row r="1635">
          <cell r="H1635" t="str">
            <v>Departmental</v>
          </cell>
          <cell r="K1635">
            <v>0</v>
          </cell>
          <cell r="P1635">
            <v>6231013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O1635" t="str">
            <v>financeapproved</v>
          </cell>
          <cell r="AP1635" t="b">
            <v>0</v>
          </cell>
        </row>
        <row r="1636">
          <cell r="H1636" t="str">
            <v>Departmental</v>
          </cell>
          <cell r="K1636">
            <v>0</v>
          </cell>
          <cell r="P1636">
            <v>6231013</v>
          </cell>
          <cell r="X1636">
            <v>483</v>
          </cell>
          <cell r="Y1636">
            <v>316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O1636" t="str">
            <v>financeapproved</v>
          </cell>
          <cell r="AP1636" t="b">
            <v>1</v>
          </cell>
        </row>
        <row r="1637">
          <cell r="H1637" t="str">
            <v>Departmental</v>
          </cell>
          <cell r="K1637">
            <v>0</v>
          </cell>
          <cell r="P1637">
            <v>6900002</v>
          </cell>
          <cell r="X1637">
            <v>-21467</v>
          </cell>
          <cell r="Y1637">
            <v>-230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O1637" t="str">
            <v>financeapproved</v>
          </cell>
          <cell r="AP1637" t="b">
            <v>1</v>
          </cell>
        </row>
        <row r="1638">
          <cell r="H1638" t="str">
            <v>Departmental</v>
          </cell>
          <cell r="K1638">
            <v>0</v>
          </cell>
          <cell r="P1638">
            <v>6900002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O1638" t="str">
            <v>financeapproved</v>
          </cell>
          <cell r="AP1638" t="b">
            <v>0</v>
          </cell>
        </row>
        <row r="1639">
          <cell r="H1639" t="str">
            <v>Departmental</v>
          </cell>
          <cell r="K1639">
            <v>0</v>
          </cell>
          <cell r="P1639">
            <v>3322001</v>
          </cell>
          <cell r="X1639">
            <v>-378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O1639" t="str">
            <v>financeapproved</v>
          </cell>
          <cell r="AP1639" t="b">
            <v>0</v>
          </cell>
        </row>
        <row r="1640">
          <cell r="H1640" t="str">
            <v>Departmental</v>
          </cell>
          <cell r="K1640">
            <v>0</v>
          </cell>
          <cell r="P1640">
            <v>3322001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O1640" t="str">
            <v>financeapproved</v>
          </cell>
          <cell r="AP1640" t="b">
            <v>0</v>
          </cell>
        </row>
        <row r="1641">
          <cell r="H1641" t="str">
            <v>Departmental</v>
          </cell>
          <cell r="K1641">
            <v>0</v>
          </cell>
          <cell r="P1641">
            <v>3400001</v>
          </cell>
          <cell r="X1641">
            <v>-793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O1641" t="str">
            <v>financeapproved</v>
          </cell>
          <cell r="AP1641" t="b">
            <v>0</v>
          </cell>
        </row>
        <row r="1642">
          <cell r="H1642" t="str">
            <v>Departmental</v>
          </cell>
          <cell r="K1642">
            <v>0</v>
          </cell>
          <cell r="P1642">
            <v>3400001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O1642" t="str">
            <v>financeapproved</v>
          </cell>
          <cell r="AP1642" t="b">
            <v>0</v>
          </cell>
        </row>
        <row r="1643">
          <cell r="H1643" t="str">
            <v>Departmental</v>
          </cell>
          <cell r="K1643">
            <v>0</v>
          </cell>
          <cell r="P1643">
            <v>5235501</v>
          </cell>
          <cell r="X1643">
            <v>-3448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O1643" t="str">
            <v>financeapproved</v>
          </cell>
          <cell r="AP1643" t="b">
            <v>0</v>
          </cell>
        </row>
        <row r="1644">
          <cell r="H1644" t="str">
            <v>Departmental</v>
          </cell>
          <cell r="K1644">
            <v>0</v>
          </cell>
          <cell r="P1644">
            <v>5235501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O1644" t="str">
            <v>financeapproved</v>
          </cell>
          <cell r="AP1644" t="b">
            <v>0</v>
          </cell>
        </row>
        <row r="1645">
          <cell r="H1645" t="str">
            <v>Departmental</v>
          </cell>
          <cell r="K1645">
            <v>0</v>
          </cell>
          <cell r="P1645">
            <v>5400001</v>
          </cell>
          <cell r="X1645">
            <v>-25277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O1645" t="str">
            <v>financeapproved</v>
          </cell>
          <cell r="AP1645" t="b">
            <v>0</v>
          </cell>
        </row>
        <row r="1646">
          <cell r="H1646" t="str">
            <v>Departmental</v>
          </cell>
          <cell r="K1646">
            <v>0</v>
          </cell>
          <cell r="P1646">
            <v>5400001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O1646" t="str">
            <v>financeapproved</v>
          </cell>
          <cell r="AP1646" t="b">
            <v>0</v>
          </cell>
        </row>
        <row r="1647">
          <cell r="H1647" t="str">
            <v>Departmental</v>
          </cell>
          <cell r="K1647">
            <v>0</v>
          </cell>
          <cell r="P1647">
            <v>6100001</v>
          </cell>
          <cell r="X1647">
            <v>-82697</v>
          </cell>
          <cell r="Y1647">
            <v>-82697</v>
          </cell>
          <cell r="Z1647">
            <v>-82697</v>
          </cell>
          <cell r="AA1647">
            <v>-82697</v>
          </cell>
          <cell r="AB1647">
            <v>-82697</v>
          </cell>
          <cell r="AC1647">
            <v>-82697</v>
          </cell>
          <cell r="AO1647" t="str">
            <v>financeapproved</v>
          </cell>
          <cell r="AP1647" t="b">
            <v>1</v>
          </cell>
        </row>
        <row r="1648">
          <cell r="H1648" t="str">
            <v>Departmental</v>
          </cell>
          <cell r="K1648">
            <v>0</v>
          </cell>
          <cell r="P1648">
            <v>6100001</v>
          </cell>
          <cell r="X1648">
            <v>40649</v>
          </cell>
          <cell r="Y1648">
            <v>40649</v>
          </cell>
          <cell r="Z1648">
            <v>40649</v>
          </cell>
          <cell r="AA1648">
            <v>40649</v>
          </cell>
          <cell r="AB1648">
            <v>40649</v>
          </cell>
          <cell r="AC1648">
            <v>40649</v>
          </cell>
          <cell r="AO1648" t="str">
            <v>financeapproved</v>
          </cell>
          <cell r="AP1648" t="b">
            <v>0</v>
          </cell>
        </row>
        <row r="1649">
          <cell r="H1649" t="str">
            <v>Departmental</v>
          </cell>
          <cell r="K1649">
            <v>7131</v>
          </cell>
          <cell r="P1649">
            <v>5311001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O1649" t="str">
            <v>financeapproved</v>
          </cell>
          <cell r="AP1649" t="b">
            <v>0</v>
          </cell>
        </row>
        <row r="1650">
          <cell r="H1650" t="str">
            <v>Departmental</v>
          </cell>
          <cell r="K1650">
            <v>7131</v>
          </cell>
          <cell r="P1650">
            <v>5311001</v>
          </cell>
          <cell r="X1650">
            <v>5</v>
          </cell>
          <cell r="Y1650">
            <v>5</v>
          </cell>
          <cell r="Z1650">
            <v>5</v>
          </cell>
          <cell r="AA1650">
            <v>5</v>
          </cell>
          <cell r="AB1650">
            <v>5</v>
          </cell>
          <cell r="AC1650">
            <v>5</v>
          </cell>
          <cell r="AO1650" t="str">
            <v>financeapproved</v>
          </cell>
          <cell r="AP1650" t="b">
            <v>0</v>
          </cell>
        </row>
        <row r="1651">
          <cell r="H1651" t="str">
            <v>Departmental</v>
          </cell>
          <cell r="K1651">
            <v>7131</v>
          </cell>
          <cell r="P1651">
            <v>5311002</v>
          </cell>
          <cell r="X1651">
            <v>-5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O1651" t="str">
            <v>financeapproved</v>
          </cell>
          <cell r="AP1651" t="b">
            <v>0</v>
          </cell>
        </row>
        <row r="1652">
          <cell r="H1652" t="str">
            <v>Departmental</v>
          </cell>
          <cell r="K1652">
            <v>7131</v>
          </cell>
          <cell r="P1652">
            <v>5311002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O1652" t="str">
            <v>financeapproved</v>
          </cell>
          <cell r="AP1652" t="b">
            <v>0</v>
          </cell>
        </row>
        <row r="1653">
          <cell r="H1653" t="str">
            <v>Departmental</v>
          </cell>
          <cell r="K1653">
            <v>7131</v>
          </cell>
          <cell r="P1653">
            <v>5312002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O1653" t="str">
            <v>financeapproved</v>
          </cell>
          <cell r="AP1653" t="b">
            <v>0</v>
          </cell>
        </row>
        <row r="1654">
          <cell r="H1654" t="str">
            <v>Departmental</v>
          </cell>
          <cell r="K1654">
            <v>7131</v>
          </cell>
          <cell r="P1654">
            <v>5312002</v>
          </cell>
          <cell r="X1654">
            <v>381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O1654" t="str">
            <v>financeapproved</v>
          </cell>
          <cell r="AP1654" t="b">
            <v>0</v>
          </cell>
        </row>
        <row r="1655">
          <cell r="H1655" t="str">
            <v>Departmental</v>
          </cell>
          <cell r="K1655">
            <v>7131</v>
          </cell>
          <cell r="P1655">
            <v>5313001</v>
          </cell>
          <cell r="X1655">
            <v>0</v>
          </cell>
          <cell r="Y1655">
            <v>0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O1655" t="str">
            <v>financeapproved</v>
          </cell>
          <cell r="AP1655" t="b">
            <v>0</v>
          </cell>
        </row>
        <row r="1656">
          <cell r="H1656" t="str">
            <v>Departmental</v>
          </cell>
          <cell r="K1656">
            <v>7131</v>
          </cell>
          <cell r="P1656">
            <v>5313001</v>
          </cell>
          <cell r="X1656">
            <v>1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</v>
          </cell>
          <cell r="AO1656" t="str">
            <v>financeapproved</v>
          </cell>
          <cell r="AP1656" t="b">
            <v>0</v>
          </cell>
        </row>
        <row r="1657">
          <cell r="H1657" t="str">
            <v>Departmental</v>
          </cell>
          <cell r="K1657">
            <v>7132</v>
          </cell>
          <cell r="P1657">
            <v>5311002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O1657" t="str">
            <v>financeapproved</v>
          </cell>
          <cell r="AP1657" t="b">
            <v>0</v>
          </cell>
        </row>
        <row r="1658">
          <cell r="H1658" t="str">
            <v>Departmental</v>
          </cell>
          <cell r="K1658">
            <v>7132</v>
          </cell>
          <cell r="P1658">
            <v>5311002</v>
          </cell>
          <cell r="X1658">
            <v>5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O1658" t="str">
            <v>financeapproved</v>
          </cell>
          <cell r="AP1658" t="b">
            <v>0</v>
          </cell>
        </row>
        <row r="1659">
          <cell r="H1659" t="str">
            <v>Departmental</v>
          </cell>
          <cell r="K1659">
            <v>7132</v>
          </cell>
          <cell r="P1659">
            <v>5312002</v>
          </cell>
          <cell r="X1659">
            <v>-381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O1659" t="str">
            <v>financeapproved</v>
          </cell>
          <cell r="AP1659" t="b">
            <v>0</v>
          </cell>
        </row>
        <row r="1660">
          <cell r="H1660" t="str">
            <v>Departmental</v>
          </cell>
          <cell r="K1660">
            <v>7132</v>
          </cell>
          <cell r="P1660">
            <v>5312002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O1660" t="str">
            <v>financeapproved</v>
          </cell>
          <cell r="AP1660" t="b">
            <v>0</v>
          </cell>
        </row>
        <row r="1661">
          <cell r="H1661" t="str">
            <v>Departmental</v>
          </cell>
          <cell r="K1661">
            <v>7132</v>
          </cell>
          <cell r="P1661">
            <v>5313001</v>
          </cell>
          <cell r="X1661">
            <v>-1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O1661" t="str">
            <v>financeapproved</v>
          </cell>
          <cell r="AP1661" t="b">
            <v>0</v>
          </cell>
        </row>
        <row r="1662">
          <cell r="H1662" t="str">
            <v>Departmental</v>
          </cell>
          <cell r="K1662">
            <v>7132</v>
          </cell>
          <cell r="P1662">
            <v>5313001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O1662" t="str">
            <v>financeapproved</v>
          </cell>
          <cell r="AP1662" t="b">
            <v>0</v>
          </cell>
        </row>
        <row r="1663">
          <cell r="H1663" t="str">
            <v>Departmental</v>
          </cell>
          <cell r="K1663">
            <v>7211</v>
          </cell>
          <cell r="P1663">
            <v>4100001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O1663" t="str">
            <v>financeapproved</v>
          </cell>
          <cell r="AP1663" t="b">
            <v>0</v>
          </cell>
        </row>
        <row r="1664">
          <cell r="H1664" t="str">
            <v>Departmental</v>
          </cell>
          <cell r="K1664">
            <v>7211</v>
          </cell>
          <cell r="P1664">
            <v>4100001</v>
          </cell>
          <cell r="X1664">
            <v>183295</v>
          </cell>
          <cell r="Y1664">
            <v>199257</v>
          </cell>
          <cell r="Z1664">
            <v>199486</v>
          </cell>
          <cell r="AA1664">
            <v>199486</v>
          </cell>
          <cell r="AB1664">
            <v>199486</v>
          </cell>
          <cell r="AC1664">
            <v>199486</v>
          </cell>
          <cell r="AO1664" t="str">
            <v>financeapproved</v>
          </cell>
          <cell r="AP1664" t="b">
            <v>0</v>
          </cell>
        </row>
        <row r="1665">
          <cell r="H1665" t="str">
            <v>Departmental</v>
          </cell>
          <cell r="K1665">
            <v>7211</v>
          </cell>
          <cell r="P1665">
            <v>4100003</v>
          </cell>
          <cell r="X1665">
            <v>-126403</v>
          </cell>
          <cell r="Y1665">
            <v>-120700</v>
          </cell>
          <cell r="Z1665">
            <v>-120700</v>
          </cell>
          <cell r="AA1665">
            <v>-120700</v>
          </cell>
          <cell r="AB1665">
            <v>-120700</v>
          </cell>
          <cell r="AC1665">
            <v>-120700</v>
          </cell>
          <cell r="AO1665" t="str">
            <v>financeapproved</v>
          </cell>
          <cell r="AP1665" t="b">
            <v>0</v>
          </cell>
        </row>
        <row r="1666">
          <cell r="H1666" t="str">
            <v>Departmental</v>
          </cell>
          <cell r="K1666">
            <v>7211</v>
          </cell>
          <cell r="P1666">
            <v>4100003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0</v>
          </cell>
          <cell r="AO1666" t="str">
            <v>financeapproved</v>
          </cell>
          <cell r="AP1666" t="b">
            <v>0</v>
          </cell>
        </row>
        <row r="1667">
          <cell r="H1667" t="str">
            <v>Departmental</v>
          </cell>
          <cell r="K1667">
            <v>7211</v>
          </cell>
          <cell r="P1667">
            <v>4100003</v>
          </cell>
          <cell r="X1667">
            <v>-52486</v>
          </cell>
          <cell r="Y1667">
            <v>-52486</v>
          </cell>
          <cell r="Z1667">
            <v>-52486</v>
          </cell>
          <cell r="AA1667">
            <v>-52486</v>
          </cell>
          <cell r="AB1667">
            <v>-52486</v>
          </cell>
          <cell r="AC1667">
            <v>-52486</v>
          </cell>
          <cell r="AO1667" t="str">
            <v>financeapproved</v>
          </cell>
          <cell r="AP1667" t="b">
            <v>0</v>
          </cell>
        </row>
        <row r="1668">
          <cell r="H1668" t="str">
            <v>Departmental</v>
          </cell>
          <cell r="K1668">
            <v>7211</v>
          </cell>
          <cell r="P1668">
            <v>4100003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O1668" t="str">
            <v>financeapproved</v>
          </cell>
          <cell r="AP1668" t="b">
            <v>0</v>
          </cell>
        </row>
        <row r="1669">
          <cell r="H1669" t="str">
            <v>Departmental</v>
          </cell>
          <cell r="K1669">
            <v>7225</v>
          </cell>
          <cell r="P1669">
            <v>4100001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O1669" t="str">
            <v>financeapproved</v>
          </cell>
          <cell r="AP1669" t="b">
            <v>0</v>
          </cell>
        </row>
        <row r="1670">
          <cell r="H1670" t="str">
            <v>Departmental</v>
          </cell>
          <cell r="K1670">
            <v>7225</v>
          </cell>
          <cell r="P1670">
            <v>4100001</v>
          </cell>
          <cell r="X1670">
            <v>15961</v>
          </cell>
          <cell r="Y1670">
            <v>-1</v>
          </cell>
          <cell r="Z1670">
            <v>-230</v>
          </cell>
          <cell r="AA1670">
            <v>-230</v>
          </cell>
          <cell r="AB1670">
            <v>-230</v>
          </cell>
          <cell r="AC1670">
            <v>-230</v>
          </cell>
          <cell r="AO1670" t="str">
            <v>financeapproved</v>
          </cell>
          <cell r="AP1670" t="b">
            <v>0</v>
          </cell>
        </row>
        <row r="1671">
          <cell r="H1671" t="str">
            <v>Departmental</v>
          </cell>
          <cell r="K1671">
            <v>7225</v>
          </cell>
          <cell r="P1671">
            <v>4100003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O1671" t="str">
            <v>financeapproved</v>
          </cell>
          <cell r="AP1671" t="b">
            <v>0</v>
          </cell>
        </row>
        <row r="1672">
          <cell r="H1672" t="str">
            <v>Departmental</v>
          </cell>
          <cell r="K1672">
            <v>7225</v>
          </cell>
          <cell r="P1672">
            <v>4100003</v>
          </cell>
          <cell r="X1672">
            <v>5703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O1672" t="str">
            <v>financeapproved</v>
          </cell>
          <cell r="AP1672" t="b">
            <v>0</v>
          </cell>
        </row>
        <row r="1673">
          <cell r="H1673" t="str">
            <v>Departmental</v>
          </cell>
          <cell r="K1673">
            <v>0</v>
          </cell>
          <cell r="P1673">
            <v>3270006</v>
          </cell>
          <cell r="X1673">
            <v>-49</v>
          </cell>
          <cell r="Y1673">
            <v>-49</v>
          </cell>
          <cell r="Z1673">
            <v>-49</v>
          </cell>
          <cell r="AA1673">
            <v>-49</v>
          </cell>
          <cell r="AB1673">
            <v>-49</v>
          </cell>
          <cell r="AC1673">
            <v>-49</v>
          </cell>
          <cell r="AO1673" t="str">
            <v>financeapproved</v>
          </cell>
          <cell r="AP1673" t="b">
            <v>0</v>
          </cell>
        </row>
        <row r="1674">
          <cell r="H1674" t="str">
            <v>Departmental</v>
          </cell>
          <cell r="K1674">
            <v>0</v>
          </cell>
          <cell r="P1674">
            <v>3270006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O1674" t="str">
            <v>financeapproved</v>
          </cell>
          <cell r="AP1674" t="b">
            <v>0</v>
          </cell>
        </row>
        <row r="1675">
          <cell r="H1675" t="str">
            <v>Departmental</v>
          </cell>
          <cell r="K1675">
            <v>0</v>
          </cell>
          <cell r="P1675">
            <v>3320006</v>
          </cell>
          <cell r="X1675">
            <v>-29</v>
          </cell>
          <cell r="Y1675">
            <v>-29</v>
          </cell>
          <cell r="Z1675">
            <v>-29</v>
          </cell>
          <cell r="AA1675">
            <v>-29</v>
          </cell>
          <cell r="AB1675">
            <v>-29</v>
          </cell>
          <cell r="AC1675">
            <v>-29</v>
          </cell>
          <cell r="AO1675" t="str">
            <v>financeapproved</v>
          </cell>
          <cell r="AP1675" t="b">
            <v>0</v>
          </cell>
        </row>
        <row r="1676">
          <cell r="H1676" t="str">
            <v>Departmental</v>
          </cell>
          <cell r="K1676">
            <v>0</v>
          </cell>
          <cell r="P1676">
            <v>3320006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O1676" t="str">
            <v>financeapproved</v>
          </cell>
          <cell r="AP1676" t="b">
            <v>0</v>
          </cell>
        </row>
        <row r="1677">
          <cell r="H1677" t="str">
            <v>Departmental</v>
          </cell>
          <cell r="K1677">
            <v>0</v>
          </cell>
          <cell r="P1677">
            <v>3320098</v>
          </cell>
          <cell r="X1677">
            <v>-39</v>
          </cell>
          <cell r="Y1677">
            <v>-39</v>
          </cell>
          <cell r="Z1677">
            <v>-39</v>
          </cell>
          <cell r="AA1677">
            <v>-39</v>
          </cell>
          <cell r="AB1677">
            <v>-39</v>
          </cell>
          <cell r="AC1677">
            <v>-39</v>
          </cell>
          <cell r="AO1677" t="str">
            <v>financeapproved</v>
          </cell>
          <cell r="AP1677" t="b">
            <v>0</v>
          </cell>
        </row>
        <row r="1678">
          <cell r="H1678" t="str">
            <v>Departmental</v>
          </cell>
          <cell r="K1678">
            <v>0</v>
          </cell>
          <cell r="P1678">
            <v>3320098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O1678" t="str">
            <v>financeapproved</v>
          </cell>
          <cell r="AP1678" t="b">
            <v>0</v>
          </cell>
        </row>
        <row r="1679">
          <cell r="H1679" t="str">
            <v>Departmental</v>
          </cell>
          <cell r="K1679">
            <v>0</v>
          </cell>
          <cell r="P1679">
            <v>5220002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O1679" t="str">
            <v>financeapproved</v>
          </cell>
          <cell r="AP1679" t="b">
            <v>0</v>
          </cell>
        </row>
        <row r="1680">
          <cell r="H1680" t="str">
            <v>Departmental</v>
          </cell>
          <cell r="K1680">
            <v>0</v>
          </cell>
          <cell r="P1680">
            <v>5220002</v>
          </cell>
          <cell r="X1680">
            <v>4135</v>
          </cell>
          <cell r="Y1680">
            <v>4135</v>
          </cell>
          <cell r="Z1680">
            <v>4135</v>
          </cell>
          <cell r="AA1680">
            <v>4135</v>
          </cell>
          <cell r="AB1680">
            <v>4135</v>
          </cell>
          <cell r="AC1680">
            <v>4135</v>
          </cell>
          <cell r="AO1680" t="str">
            <v>financeapproved</v>
          </cell>
          <cell r="AP1680" t="b">
            <v>0</v>
          </cell>
        </row>
        <row r="1681">
          <cell r="H1681" t="str">
            <v>Departmental</v>
          </cell>
          <cell r="K1681">
            <v>0</v>
          </cell>
          <cell r="P1681">
            <v>5233029</v>
          </cell>
          <cell r="X1681">
            <v>-30</v>
          </cell>
          <cell r="Y1681">
            <v>-30</v>
          </cell>
          <cell r="Z1681">
            <v>-30</v>
          </cell>
          <cell r="AA1681">
            <v>-30</v>
          </cell>
          <cell r="AB1681">
            <v>-30</v>
          </cell>
          <cell r="AC1681">
            <v>-30</v>
          </cell>
          <cell r="AO1681" t="str">
            <v>financeapproved</v>
          </cell>
          <cell r="AP1681" t="b">
            <v>0</v>
          </cell>
        </row>
        <row r="1682">
          <cell r="H1682" t="str">
            <v>Departmental</v>
          </cell>
          <cell r="K1682">
            <v>0</v>
          </cell>
          <cell r="P1682">
            <v>5233029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O1682" t="str">
            <v>financeapproved</v>
          </cell>
          <cell r="AP1682" t="b">
            <v>0</v>
          </cell>
        </row>
        <row r="1683">
          <cell r="H1683" t="str">
            <v>Departmental</v>
          </cell>
          <cell r="K1683">
            <v>0</v>
          </cell>
          <cell r="P1683">
            <v>6100001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O1683" t="str">
            <v>financeapproved</v>
          </cell>
          <cell r="AP1683" t="b">
            <v>0</v>
          </cell>
        </row>
        <row r="1684">
          <cell r="H1684" t="str">
            <v>Departmental</v>
          </cell>
          <cell r="K1684">
            <v>0</v>
          </cell>
          <cell r="P1684">
            <v>6100001</v>
          </cell>
          <cell r="X1684">
            <v>0</v>
          </cell>
          <cell r="Y1684">
            <v>4116</v>
          </cell>
          <cell r="Z1684">
            <v>4116</v>
          </cell>
          <cell r="AA1684">
            <v>4116</v>
          </cell>
          <cell r="AB1684">
            <v>4116</v>
          </cell>
          <cell r="AC1684">
            <v>4116</v>
          </cell>
          <cell r="AO1684" t="str">
            <v>financeapproved</v>
          </cell>
          <cell r="AP1684" t="b">
            <v>1</v>
          </cell>
        </row>
        <row r="1685">
          <cell r="H1685" t="str">
            <v>Departmental</v>
          </cell>
          <cell r="K1685">
            <v>0</v>
          </cell>
          <cell r="P1685">
            <v>6211006</v>
          </cell>
          <cell r="X1685">
            <v>-49</v>
          </cell>
          <cell r="Y1685">
            <v>-14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O1685" t="str">
            <v>financeapproved</v>
          </cell>
          <cell r="AP1685" t="b">
            <v>1</v>
          </cell>
        </row>
        <row r="1686">
          <cell r="H1686" t="str">
            <v>Departmental</v>
          </cell>
          <cell r="K1686">
            <v>0</v>
          </cell>
          <cell r="P1686">
            <v>6211006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O1686" t="str">
            <v>financeapproved</v>
          </cell>
          <cell r="AP1686" t="b">
            <v>0</v>
          </cell>
        </row>
        <row r="1687">
          <cell r="H1687" t="str">
            <v>Departmental</v>
          </cell>
          <cell r="K1687">
            <v>0</v>
          </cell>
          <cell r="P1687">
            <v>6231013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O1687" t="str">
            <v>financeapproved</v>
          </cell>
          <cell r="AP1687" t="b">
            <v>0</v>
          </cell>
        </row>
        <row r="1688">
          <cell r="H1688" t="str">
            <v>Departmental</v>
          </cell>
          <cell r="K1688">
            <v>0</v>
          </cell>
          <cell r="P1688">
            <v>6231013</v>
          </cell>
          <cell r="X1688">
            <v>86</v>
          </cell>
          <cell r="Y1688">
            <v>57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O1688" t="str">
            <v>financeapproved</v>
          </cell>
          <cell r="AP1688" t="b">
            <v>1</v>
          </cell>
        </row>
        <row r="1689">
          <cell r="H1689" t="str">
            <v>Departmental</v>
          </cell>
          <cell r="K1689">
            <v>0</v>
          </cell>
          <cell r="P1689">
            <v>6900002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O1689" t="str">
            <v>financeapproved</v>
          </cell>
          <cell r="AP1689" t="b">
            <v>0</v>
          </cell>
        </row>
        <row r="1690">
          <cell r="H1690" t="str">
            <v>Departmental</v>
          </cell>
          <cell r="K1690">
            <v>0</v>
          </cell>
          <cell r="P1690">
            <v>6900002</v>
          </cell>
          <cell r="X1690">
            <v>4079</v>
          </cell>
          <cell r="Y1690">
            <v>-43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O1690" t="str">
            <v>financeapproved</v>
          </cell>
          <cell r="AP1690" t="b">
            <v>1</v>
          </cell>
        </row>
        <row r="1691">
          <cell r="H1691" t="str">
            <v>Departmental</v>
          </cell>
          <cell r="K1691">
            <v>0</v>
          </cell>
          <cell r="P1691">
            <v>3322001</v>
          </cell>
          <cell r="X1691">
            <v>-68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O1691" t="str">
            <v>financeapproved</v>
          </cell>
          <cell r="AP1691" t="b">
            <v>0</v>
          </cell>
        </row>
        <row r="1692">
          <cell r="H1692" t="str">
            <v>Departmental</v>
          </cell>
          <cell r="K1692">
            <v>0</v>
          </cell>
          <cell r="P1692">
            <v>3322001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O1692" t="str">
            <v>financeapproved</v>
          </cell>
          <cell r="AP1692" t="b">
            <v>0</v>
          </cell>
        </row>
        <row r="1693">
          <cell r="H1693" t="str">
            <v>Departmental</v>
          </cell>
          <cell r="K1693">
            <v>0</v>
          </cell>
          <cell r="P1693">
            <v>3400001</v>
          </cell>
          <cell r="X1693">
            <v>-117</v>
          </cell>
          <cell r="Y1693">
            <v>0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O1693" t="str">
            <v>financeapproved</v>
          </cell>
          <cell r="AP1693" t="b">
            <v>0</v>
          </cell>
        </row>
        <row r="1694">
          <cell r="H1694" t="str">
            <v>Departmental</v>
          </cell>
          <cell r="K1694">
            <v>0</v>
          </cell>
          <cell r="P1694">
            <v>3400001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O1694" t="str">
            <v>financeapproved</v>
          </cell>
          <cell r="AP1694" t="b">
            <v>0</v>
          </cell>
        </row>
        <row r="1695">
          <cell r="H1695" t="str">
            <v>Departmental</v>
          </cell>
          <cell r="K1695">
            <v>0</v>
          </cell>
          <cell r="P1695">
            <v>5235501</v>
          </cell>
          <cell r="X1695">
            <v>-30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O1695" t="str">
            <v>financeapproved</v>
          </cell>
          <cell r="AP1695" t="b">
            <v>0</v>
          </cell>
        </row>
        <row r="1696">
          <cell r="H1696" t="str">
            <v>Departmental</v>
          </cell>
          <cell r="K1696">
            <v>0</v>
          </cell>
          <cell r="P1696">
            <v>5235501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O1696" t="str">
            <v>financeapproved</v>
          </cell>
          <cell r="AP1696" t="b">
            <v>0</v>
          </cell>
        </row>
        <row r="1697">
          <cell r="H1697" t="str">
            <v>Departmental</v>
          </cell>
          <cell r="K1697">
            <v>0</v>
          </cell>
          <cell r="P1697">
            <v>5400001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O1697" t="str">
            <v>financeapproved</v>
          </cell>
          <cell r="AP1697" t="b">
            <v>0</v>
          </cell>
        </row>
        <row r="1698">
          <cell r="H1698" t="str">
            <v>Departmental</v>
          </cell>
          <cell r="K1698">
            <v>0</v>
          </cell>
          <cell r="P1698">
            <v>5400001</v>
          </cell>
          <cell r="X1698">
            <v>4105</v>
          </cell>
          <cell r="Y1698">
            <v>0</v>
          </cell>
          <cell r="Z1698">
            <v>0</v>
          </cell>
          <cell r="AA1698">
            <v>0</v>
          </cell>
          <cell r="AB1698">
            <v>0</v>
          </cell>
          <cell r="AC1698">
            <v>0</v>
          </cell>
          <cell r="AO1698" t="str">
            <v>financeapproved</v>
          </cell>
          <cell r="AP1698" t="b">
            <v>0</v>
          </cell>
        </row>
        <row r="1699">
          <cell r="H1699" t="str">
            <v>Departmental</v>
          </cell>
          <cell r="K1699">
            <v>0</v>
          </cell>
          <cell r="P1699">
            <v>6100001</v>
          </cell>
          <cell r="X1699">
            <v>-5</v>
          </cell>
          <cell r="Y1699">
            <v>-5</v>
          </cell>
          <cell r="Z1699">
            <v>-5</v>
          </cell>
          <cell r="AA1699">
            <v>-5</v>
          </cell>
          <cell r="AB1699">
            <v>-5</v>
          </cell>
          <cell r="AC1699">
            <v>-5</v>
          </cell>
          <cell r="AO1699" t="str">
            <v>financeapproved</v>
          </cell>
          <cell r="AP1699" t="b">
            <v>0</v>
          </cell>
        </row>
        <row r="1700">
          <cell r="H1700" t="str">
            <v>Departmental</v>
          </cell>
          <cell r="K1700">
            <v>0</v>
          </cell>
          <cell r="P1700">
            <v>6100001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O1700" t="str">
            <v>financeapproved</v>
          </cell>
          <cell r="AP1700" t="b">
            <v>1</v>
          </cell>
        </row>
        <row r="1701">
          <cell r="H1701" t="str">
            <v>Departmental</v>
          </cell>
          <cell r="K1701">
            <v>7131</v>
          </cell>
          <cell r="P1701">
            <v>5312002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O1701" t="str">
            <v>financeapproved</v>
          </cell>
          <cell r="AP1701" t="b">
            <v>0</v>
          </cell>
        </row>
        <row r="1702">
          <cell r="H1702" t="str">
            <v>Departmental</v>
          </cell>
          <cell r="K1702">
            <v>7131</v>
          </cell>
          <cell r="P1702">
            <v>5312002</v>
          </cell>
          <cell r="X1702">
            <v>158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0</v>
          </cell>
          <cell r="AO1702" t="str">
            <v>financeapproved</v>
          </cell>
          <cell r="AP1702" t="b">
            <v>0</v>
          </cell>
        </row>
        <row r="1703">
          <cell r="H1703" t="str">
            <v>Departmental</v>
          </cell>
          <cell r="K1703">
            <v>7131</v>
          </cell>
          <cell r="P1703">
            <v>5313001</v>
          </cell>
          <cell r="X1703">
            <v>-343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O1703" t="str">
            <v>financeapproved</v>
          </cell>
          <cell r="AP1703" t="b">
            <v>0</v>
          </cell>
        </row>
        <row r="1704">
          <cell r="H1704" t="str">
            <v>Departmental</v>
          </cell>
          <cell r="K1704">
            <v>7131</v>
          </cell>
          <cell r="P1704">
            <v>5313001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O1704" t="str">
            <v>financeapproved</v>
          </cell>
          <cell r="AP1704" t="b">
            <v>0</v>
          </cell>
        </row>
        <row r="1705">
          <cell r="H1705" t="str">
            <v>Departmental</v>
          </cell>
          <cell r="K1705">
            <v>7132</v>
          </cell>
          <cell r="P1705">
            <v>5312002</v>
          </cell>
          <cell r="X1705">
            <v>-158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O1705" t="str">
            <v>financeapproved</v>
          </cell>
          <cell r="AP1705" t="b">
            <v>0</v>
          </cell>
        </row>
        <row r="1706">
          <cell r="H1706" t="str">
            <v>Departmental</v>
          </cell>
          <cell r="K1706">
            <v>7132</v>
          </cell>
          <cell r="P1706">
            <v>5312002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O1706" t="str">
            <v>financeapproved</v>
          </cell>
          <cell r="AP1706" t="b">
            <v>0</v>
          </cell>
        </row>
        <row r="1707">
          <cell r="H1707" t="str">
            <v>Departmental</v>
          </cell>
          <cell r="K1707">
            <v>7132</v>
          </cell>
          <cell r="P1707">
            <v>5313001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O1707" t="str">
            <v>financeapproved</v>
          </cell>
          <cell r="AP1707" t="b">
            <v>0</v>
          </cell>
        </row>
        <row r="1708">
          <cell r="H1708" t="str">
            <v>Departmental</v>
          </cell>
          <cell r="K1708">
            <v>7132</v>
          </cell>
          <cell r="P1708">
            <v>5313001</v>
          </cell>
          <cell r="X1708">
            <v>343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O1708" t="str">
            <v>financeapproved</v>
          </cell>
          <cell r="AP1708" t="b">
            <v>0</v>
          </cell>
        </row>
        <row r="1709">
          <cell r="H1709" t="str">
            <v>Departmental</v>
          </cell>
          <cell r="K1709">
            <v>7211</v>
          </cell>
          <cell r="P1709">
            <v>4100001</v>
          </cell>
          <cell r="X1709">
            <v>-228</v>
          </cell>
          <cell r="Y1709">
            <v>224</v>
          </cell>
          <cell r="Z1709">
            <v>267</v>
          </cell>
          <cell r="AA1709">
            <v>267</v>
          </cell>
          <cell r="AB1709">
            <v>267</v>
          </cell>
          <cell r="AC1709">
            <v>267</v>
          </cell>
          <cell r="AO1709" t="str">
            <v>financeapproved</v>
          </cell>
          <cell r="AP1709" t="b">
            <v>0</v>
          </cell>
        </row>
        <row r="1710">
          <cell r="H1710" t="str">
            <v>Departmental</v>
          </cell>
          <cell r="K1710">
            <v>7211</v>
          </cell>
          <cell r="P1710">
            <v>4100001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O1710" t="str">
            <v>financeapproved</v>
          </cell>
          <cell r="AP1710" t="b">
            <v>0</v>
          </cell>
        </row>
        <row r="1711">
          <cell r="H1711" t="str">
            <v>Departmental</v>
          </cell>
          <cell r="K1711">
            <v>7211</v>
          </cell>
          <cell r="P1711">
            <v>4100003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O1711" t="str">
            <v>financeapproved</v>
          </cell>
          <cell r="AP1711" t="b">
            <v>0</v>
          </cell>
        </row>
        <row r="1712">
          <cell r="H1712" t="str">
            <v>Departmental</v>
          </cell>
          <cell r="K1712">
            <v>7211</v>
          </cell>
          <cell r="P1712">
            <v>4100003</v>
          </cell>
          <cell r="X1712">
            <v>202</v>
          </cell>
          <cell r="Y1712">
            <v>-4212</v>
          </cell>
          <cell r="Z1712">
            <v>-4212</v>
          </cell>
          <cell r="AA1712">
            <v>-4212</v>
          </cell>
          <cell r="AB1712">
            <v>-4212</v>
          </cell>
          <cell r="AC1712">
            <v>-4212</v>
          </cell>
          <cell r="AO1712" t="str">
            <v>financeapproved</v>
          </cell>
          <cell r="AP1712" t="b">
            <v>0</v>
          </cell>
        </row>
        <row r="1713">
          <cell r="H1713" t="str">
            <v>Departmental</v>
          </cell>
          <cell r="K1713">
            <v>7212</v>
          </cell>
          <cell r="P1713">
            <v>4100001</v>
          </cell>
          <cell r="X1713">
            <v>-1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O1713" t="str">
            <v>financeapproved</v>
          </cell>
          <cell r="AP1713" t="b">
            <v>0</v>
          </cell>
        </row>
        <row r="1714">
          <cell r="H1714" t="str">
            <v>Departmental</v>
          </cell>
          <cell r="K1714">
            <v>7212</v>
          </cell>
          <cell r="P1714">
            <v>4100001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O1714" t="str">
            <v>financeapproved</v>
          </cell>
          <cell r="AP1714" t="b">
            <v>0</v>
          </cell>
        </row>
        <row r="1715">
          <cell r="H1715" t="str">
            <v>Departmental</v>
          </cell>
          <cell r="K1715">
            <v>7212</v>
          </cell>
          <cell r="P1715">
            <v>4100003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O1715" t="str">
            <v>financeapproved</v>
          </cell>
          <cell r="AP1715" t="b">
            <v>0</v>
          </cell>
        </row>
        <row r="1716">
          <cell r="H1716" t="str">
            <v>Departmental</v>
          </cell>
          <cell r="K1716">
            <v>7212</v>
          </cell>
          <cell r="P1716">
            <v>4100003</v>
          </cell>
          <cell r="X1716">
            <v>1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O1716" t="str">
            <v>financeapproved</v>
          </cell>
          <cell r="AP1716" t="b">
            <v>0</v>
          </cell>
        </row>
        <row r="1717">
          <cell r="H1717" t="str">
            <v>Departmental</v>
          </cell>
          <cell r="K1717">
            <v>7225</v>
          </cell>
          <cell r="P1717">
            <v>4100001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O1717" t="str">
            <v>financeapproved</v>
          </cell>
          <cell r="AP1717" t="b">
            <v>0</v>
          </cell>
        </row>
        <row r="1718">
          <cell r="H1718" t="str">
            <v>Departmental</v>
          </cell>
          <cell r="K1718">
            <v>7225</v>
          </cell>
          <cell r="P1718">
            <v>4100001</v>
          </cell>
          <cell r="X1718">
            <v>453</v>
          </cell>
          <cell r="Y1718">
            <v>0</v>
          </cell>
          <cell r="Z1718">
            <v>-43</v>
          </cell>
          <cell r="AA1718">
            <v>-43</v>
          </cell>
          <cell r="AB1718">
            <v>-43</v>
          </cell>
          <cell r="AC1718">
            <v>-43</v>
          </cell>
          <cell r="AO1718" t="str">
            <v>financeapproved</v>
          </cell>
          <cell r="AP1718" t="b">
            <v>0</v>
          </cell>
        </row>
        <row r="1719">
          <cell r="H1719" t="str">
            <v>Departmental</v>
          </cell>
          <cell r="K1719">
            <v>7225</v>
          </cell>
          <cell r="P1719">
            <v>4100003</v>
          </cell>
          <cell r="X1719">
            <v>-4415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O1719" t="str">
            <v>financeapproved</v>
          </cell>
          <cell r="AP1719" t="b">
            <v>0</v>
          </cell>
        </row>
        <row r="1720">
          <cell r="H1720" t="str">
            <v>Departmental</v>
          </cell>
          <cell r="K1720">
            <v>7225</v>
          </cell>
          <cell r="P1720">
            <v>4100003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O1720" t="str">
            <v>financeapproved</v>
          </cell>
          <cell r="AP1720" t="b">
            <v>0</v>
          </cell>
        </row>
        <row r="1721">
          <cell r="H1721" t="str">
            <v>Departmental</v>
          </cell>
          <cell r="K1721">
            <v>0</v>
          </cell>
          <cell r="P1721">
            <v>3270006</v>
          </cell>
          <cell r="X1721">
            <v>-64</v>
          </cell>
          <cell r="Y1721">
            <v>-64</v>
          </cell>
          <cell r="Z1721">
            <v>-64</v>
          </cell>
          <cell r="AA1721">
            <v>-64</v>
          </cell>
          <cell r="AB1721">
            <v>-64</v>
          </cell>
          <cell r="AC1721">
            <v>-64</v>
          </cell>
          <cell r="AO1721" t="str">
            <v>financeapproved</v>
          </cell>
          <cell r="AP1721" t="b">
            <v>0</v>
          </cell>
        </row>
        <row r="1722">
          <cell r="H1722" t="str">
            <v>Departmental</v>
          </cell>
          <cell r="K1722">
            <v>0</v>
          </cell>
          <cell r="P1722">
            <v>3270006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O1722" t="str">
            <v>financeapproved</v>
          </cell>
          <cell r="AP1722" t="b">
            <v>0</v>
          </cell>
        </row>
        <row r="1723">
          <cell r="H1723" t="str">
            <v>Departmental</v>
          </cell>
          <cell r="K1723">
            <v>0</v>
          </cell>
          <cell r="P1723">
            <v>3320006</v>
          </cell>
          <cell r="X1723">
            <v>-36</v>
          </cell>
          <cell r="Y1723">
            <v>-36</v>
          </cell>
          <cell r="Z1723">
            <v>-36</v>
          </cell>
          <cell r="AA1723">
            <v>-36</v>
          </cell>
          <cell r="AB1723">
            <v>-36</v>
          </cell>
          <cell r="AC1723">
            <v>-36</v>
          </cell>
          <cell r="AO1723" t="str">
            <v>financeapproved</v>
          </cell>
          <cell r="AP1723" t="b">
            <v>0</v>
          </cell>
        </row>
        <row r="1724">
          <cell r="H1724" t="str">
            <v>Departmental</v>
          </cell>
          <cell r="K1724">
            <v>0</v>
          </cell>
          <cell r="P1724">
            <v>3320006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O1724" t="str">
            <v>financeapproved</v>
          </cell>
          <cell r="AP1724" t="b">
            <v>0</v>
          </cell>
        </row>
        <row r="1725">
          <cell r="H1725" t="str">
            <v>Departmental</v>
          </cell>
          <cell r="K1725">
            <v>0</v>
          </cell>
          <cell r="P1725">
            <v>3320098</v>
          </cell>
          <cell r="X1725">
            <v>-49</v>
          </cell>
          <cell r="Y1725">
            <v>-49</v>
          </cell>
          <cell r="Z1725">
            <v>-49</v>
          </cell>
          <cell r="AA1725">
            <v>-49</v>
          </cell>
          <cell r="AB1725">
            <v>-49</v>
          </cell>
          <cell r="AC1725">
            <v>-49</v>
          </cell>
          <cell r="AO1725" t="str">
            <v>financeapproved</v>
          </cell>
          <cell r="AP1725" t="b">
            <v>0</v>
          </cell>
        </row>
        <row r="1726">
          <cell r="H1726" t="str">
            <v>Departmental</v>
          </cell>
          <cell r="K1726">
            <v>0</v>
          </cell>
          <cell r="P1726">
            <v>3320098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O1726" t="str">
            <v>financeapproved</v>
          </cell>
          <cell r="AP1726" t="b">
            <v>0</v>
          </cell>
        </row>
        <row r="1727">
          <cell r="H1727" t="str">
            <v>Departmental</v>
          </cell>
          <cell r="K1727">
            <v>0</v>
          </cell>
          <cell r="P1727">
            <v>5220002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O1727" t="str">
            <v>financeapproved</v>
          </cell>
          <cell r="AP1727" t="b">
            <v>0</v>
          </cell>
        </row>
        <row r="1728">
          <cell r="H1728" t="str">
            <v>Departmental</v>
          </cell>
          <cell r="K1728">
            <v>0</v>
          </cell>
          <cell r="P1728">
            <v>5220002</v>
          </cell>
          <cell r="X1728">
            <v>3266</v>
          </cell>
          <cell r="Y1728">
            <v>3266</v>
          </cell>
          <cell r="Z1728">
            <v>3266</v>
          </cell>
          <cell r="AA1728">
            <v>3266</v>
          </cell>
          <cell r="AB1728">
            <v>3266</v>
          </cell>
          <cell r="AC1728">
            <v>3266</v>
          </cell>
          <cell r="AO1728" t="str">
            <v>financeapproved</v>
          </cell>
          <cell r="AP1728" t="b">
            <v>0</v>
          </cell>
        </row>
        <row r="1729">
          <cell r="H1729" t="str">
            <v>Departmental</v>
          </cell>
          <cell r="K1729">
            <v>0</v>
          </cell>
          <cell r="P1729">
            <v>5233029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O1729" t="str">
            <v>financeapproved</v>
          </cell>
          <cell r="AP1729" t="b">
            <v>0</v>
          </cell>
        </row>
        <row r="1730">
          <cell r="H1730" t="str">
            <v>Departmental</v>
          </cell>
          <cell r="K1730">
            <v>0</v>
          </cell>
          <cell r="P1730">
            <v>5233029</v>
          </cell>
          <cell r="X1730">
            <v>743</v>
          </cell>
          <cell r="Y1730">
            <v>743</v>
          </cell>
          <cell r="Z1730">
            <v>743</v>
          </cell>
          <cell r="AA1730">
            <v>743</v>
          </cell>
          <cell r="AB1730">
            <v>743</v>
          </cell>
          <cell r="AC1730">
            <v>743</v>
          </cell>
          <cell r="AO1730" t="str">
            <v>financeapproved</v>
          </cell>
          <cell r="AP1730" t="b">
            <v>0</v>
          </cell>
        </row>
        <row r="1731">
          <cell r="H1731" t="str">
            <v>Departmental</v>
          </cell>
          <cell r="K1731">
            <v>0</v>
          </cell>
          <cell r="P1731">
            <v>6100001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O1731" t="str">
            <v>financeapproved</v>
          </cell>
          <cell r="AP1731" t="b">
            <v>0</v>
          </cell>
        </row>
        <row r="1732">
          <cell r="H1732" t="str">
            <v>Departmental</v>
          </cell>
          <cell r="K1732">
            <v>0</v>
          </cell>
          <cell r="P1732">
            <v>6100001</v>
          </cell>
          <cell r="X1732">
            <v>0</v>
          </cell>
          <cell r="Y1732">
            <v>3242</v>
          </cell>
          <cell r="Z1732">
            <v>3242</v>
          </cell>
          <cell r="AA1732">
            <v>3242</v>
          </cell>
          <cell r="AB1732">
            <v>3242</v>
          </cell>
          <cell r="AC1732">
            <v>3242</v>
          </cell>
          <cell r="AO1732" t="str">
            <v>financeapproved</v>
          </cell>
          <cell r="AP1732" t="b">
            <v>1</v>
          </cell>
        </row>
        <row r="1733">
          <cell r="H1733" t="str">
            <v>Departmental</v>
          </cell>
          <cell r="K1733">
            <v>0</v>
          </cell>
          <cell r="P1733">
            <v>6211006</v>
          </cell>
          <cell r="X1733">
            <v>-93</v>
          </cell>
          <cell r="Y1733">
            <v>-26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O1733" t="str">
            <v>financeapproved</v>
          </cell>
          <cell r="AP1733" t="b">
            <v>1</v>
          </cell>
        </row>
        <row r="1734">
          <cell r="H1734" t="str">
            <v>Departmental</v>
          </cell>
          <cell r="K1734">
            <v>0</v>
          </cell>
          <cell r="P1734">
            <v>6211006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O1734" t="str">
            <v>financeapproved</v>
          </cell>
          <cell r="AP1734" t="b">
            <v>0</v>
          </cell>
        </row>
        <row r="1735">
          <cell r="H1735" t="str">
            <v>Departmental</v>
          </cell>
          <cell r="K1735">
            <v>0</v>
          </cell>
          <cell r="P1735">
            <v>6231013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O1735" t="str">
            <v>financeapproved</v>
          </cell>
          <cell r="AP1735" t="b">
            <v>0</v>
          </cell>
        </row>
        <row r="1736">
          <cell r="H1736" t="str">
            <v>Departmental</v>
          </cell>
          <cell r="K1736">
            <v>0</v>
          </cell>
          <cell r="P1736">
            <v>6231013</v>
          </cell>
          <cell r="X1736">
            <v>170</v>
          </cell>
          <cell r="Y1736">
            <v>111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O1736" t="str">
            <v>financeapproved</v>
          </cell>
          <cell r="AP1736" t="b">
            <v>1</v>
          </cell>
        </row>
        <row r="1737">
          <cell r="H1737" t="str">
            <v>Departmental</v>
          </cell>
          <cell r="K1737">
            <v>0</v>
          </cell>
          <cell r="P1737">
            <v>6900002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O1737" t="str">
            <v>financeapproved</v>
          </cell>
          <cell r="AP1737" t="b">
            <v>0</v>
          </cell>
        </row>
        <row r="1738">
          <cell r="H1738" t="str">
            <v>Departmental</v>
          </cell>
          <cell r="K1738">
            <v>0</v>
          </cell>
          <cell r="P1738">
            <v>6900002</v>
          </cell>
          <cell r="X1738">
            <v>3165</v>
          </cell>
          <cell r="Y1738">
            <v>-85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O1738" t="str">
            <v>financeapproved</v>
          </cell>
          <cell r="AP1738" t="b">
            <v>1</v>
          </cell>
        </row>
        <row r="1739">
          <cell r="H1739" t="str">
            <v>Departmental</v>
          </cell>
          <cell r="K1739">
            <v>0</v>
          </cell>
          <cell r="P1739">
            <v>3322001</v>
          </cell>
          <cell r="X1739">
            <v>-85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O1739" t="str">
            <v>financeapproved</v>
          </cell>
          <cell r="AP1739" t="b">
            <v>0</v>
          </cell>
        </row>
        <row r="1740">
          <cell r="H1740" t="str">
            <v>Departmental</v>
          </cell>
          <cell r="K1740">
            <v>0</v>
          </cell>
          <cell r="P1740">
            <v>3322001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O1740" t="str">
            <v>financeapproved</v>
          </cell>
          <cell r="AP1740" t="b">
            <v>0</v>
          </cell>
        </row>
        <row r="1741">
          <cell r="H1741" t="str">
            <v>Departmental</v>
          </cell>
          <cell r="K1741">
            <v>0</v>
          </cell>
          <cell r="P1741">
            <v>3400001</v>
          </cell>
          <cell r="X1741">
            <v>-149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O1741" t="str">
            <v>financeapproved</v>
          </cell>
          <cell r="AP1741" t="b">
            <v>0</v>
          </cell>
        </row>
        <row r="1742">
          <cell r="H1742" t="str">
            <v>Departmental</v>
          </cell>
          <cell r="K1742">
            <v>0</v>
          </cell>
          <cell r="P1742">
            <v>3400001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O1742" t="str">
            <v>financeapproved</v>
          </cell>
          <cell r="AP1742" t="b">
            <v>0</v>
          </cell>
        </row>
        <row r="1743">
          <cell r="H1743" t="str">
            <v>Departmental</v>
          </cell>
          <cell r="K1743">
            <v>0</v>
          </cell>
          <cell r="P1743">
            <v>5235501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O1743" t="str">
            <v>financeapproved</v>
          </cell>
          <cell r="AP1743" t="b">
            <v>0</v>
          </cell>
        </row>
        <row r="1744">
          <cell r="H1744" t="str">
            <v>Departmental</v>
          </cell>
          <cell r="K1744">
            <v>0</v>
          </cell>
          <cell r="P1744">
            <v>5235501</v>
          </cell>
          <cell r="X1744">
            <v>743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O1744" t="str">
            <v>financeapproved</v>
          </cell>
          <cell r="AP1744" t="b">
            <v>0</v>
          </cell>
        </row>
        <row r="1745">
          <cell r="H1745" t="str">
            <v>Departmental</v>
          </cell>
          <cell r="K1745">
            <v>0</v>
          </cell>
          <cell r="P1745">
            <v>5400001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O1745" t="str">
            <v>financeapproved</v>
          </cell>
          <cell r="AP1745" t="b">
            <v>0</v>
          </cell>
        </row>
        <row r="1746">
          <cell r="H1746" t="str">
            <v>Departmental</v>
          </cell>
          <cell r="K1746">
            <v>0</v>
          </cell>
          <cell r="P1746">
            <v>5400001</v>
          </cell>
          <cell r="X1746">
            <v>4009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O1746" t="str">
            <v>financeapproved</v>
          </cell>
          <cell r="AP1746" t="b">
            <v>0</v>
          </cell>
        </row>
        <row r="1747">
          <cell r="H1747" t="str">
            <v>Departmental</v>
          </cell>
          <cell r="K1747">
            <v>0</v>
          </cell>
          <cell r="P1747">
            <v>6100001</v>
          </cell>
          <cell r="X1747">
            <v>-9</v>
          </cell>
          <cell r="Y1747">
            <v>-9</v>
          </cell>
          <cell r="Z1747">
            <v>-9</v>
          </cell>
          <cell r="AA1747">
            <v>-9</v>
          </cell>
          <cell r="AB1747">
            <v>-9</v>
          </cell>
          <cell r="AC1747">
            <v>-9</v>
          </cell>
          <cell r="AO1747" t="str">
            <v>financeapproved</v>
          </cell>
          <cell r="AP1747" t="b">
            <v>0</v>
          </cell>
        </row>
        <row r="1748">
          <cell r="H1748" t="str">
            <v>Departmental</v>
          </cell>
          <cell r="K1748">
            <v>0</v>
          </cell>
          <cell r="P1748">
            <v>6100001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O1748" t="str">
            <v>financeapproved</v>
          </cell>
          <cell r="AP1748" t="b">
            <v>1</v>
          </cell>
        </row>
        <row r="1749">
          <cell r="H1749" t="str">
            <v>Departmental</v>
          </cell>
          <cell r="K1749">
            <v>7131</v>
          </cell>
          <cell r="P1749">
            <v>5312002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O1749" t="str">
            <v>financeapproved</v>
          </cell>
          <cell r="AP1749" t="b">
            <v>0</v>
          </cell>
        </row>
        <row r="1750">
          <cell r="H1750" t="str">
            <v>Departmental</v>
          </cell>
          <cell r="K1750">
            <v>7131</v>
          </cell>
          <cell r="P1750">
            <v>5312002</v>
          </cell>
          <cell r="X1750">
            <v>227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O1750" t="str">
            <v>financeapproved</v>
          </cell>
          <cell r="AP1750" t="b">
            <v>0</v>
          </cell>
        </row>
        <row r="1751">
          <cell r="H1751" t="str">
            <v>Departmental</v>
          </cell>
          <cell r="K1751">
            <v>7131</v>
          </cell>
          <cell r="P1751">
            <v>5313001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O1751" t="str">
            <v>financeapproved</v>
          </cell>
          <cell r="AP1751" t="b">
            <v>0</v>
          </cell>
        </row>
        <row r="1752">
          <cell r="H1752" t="str">
            <v>Departmental</v>
          </cell>
          <cell r="K1752">
            <v>7131</v>
          </cell>
          <cell r="P1752">
            <v>5313001</v>
          </cell>
          <cell r="X1752">
            <v>72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O1752" t="str">
            <v>financeapproved</v>
          </cell>
          <cell r="AP1752" t="b">
            <v>0</v>
          </cell>
        </row>
        <row r="1753">
          <cell r="H1753" t="str">
            <v>Departmental</v>
          </cell>
          <cell r="K1753">
            <v>7132</v>
          </cell>
          <cell r="P1753">
            <v>5312002</v>
          </cell>
          <cell r="X1753">
            <v>-227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O1753" t="str">
            <v>financeapproved</v>
          </cell>
          <cell r="AP1753" t="b">
            <v>0</v>
          </cell>
        </row>
        <row r="1754">
          <cell r="H1754" t="str">
            <v>Departmental</v>
          </cell>
          <cell r="K1754">
            <v>7132</v>
          </cell>
          <cell r="P1754">
            <v>5312002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O1754" t="str">
            <v>financeapproved</v>
          </cell>
          <cell r="AP1754" t="b">
            <v>0</v>
          </cell>
        </row>
        <row r="1755">
          <cell r="H1755" t="str">
            <v>Departmental</v>
          </cell>
          <cell r="K1755">
            <v>7132</v>
          </cell>
          <cell r="P1755">
            <v>5313001</v>
          </cell>
          <cell r="X1755">
            <v>-72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O1755" t="str">
            <v>financeapproved</v>
          </cell>
          <cell r="AP1755" t="b">
            <v>0</v>
          </cell>
        </row>
        <row r="1756">
          <cell r="H1756" t="str">
            <v>Departmental</v>
          </cell>
          <cell r="K1756">
            <v>7132</v>
          </cell>
          <cell r="P1756">
            <v>5313001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O1756" t="str">
            <v>financeapproved</v>
          </cell>
          <cell r="AP1756" t="b">
            <v>0</v>
          </cell>
        </row>
        <row r="1757">
          <cell r="H1757" t="str">
            <v>Departmental</v>
          </cell>
          <cell r="K1757">
            <v>7211</v>
          </cell>
          <cell r="P1757">
            <v>4100001</v>
          </cell>
          <cell r="X1757">
            <v>-1212</v>
          </cell>
          <cell r="Y1757">
            <v>-285</v>
          </cell>
          <cell r="Z1757">
            <v>-202</v>
          </cell>
          <cell r="AA1757">
            <v>-202</v>
          </cell>
          <cell r="AB1757">
            <v>-202</v>
          </cell>
          <cell r="AC1757">
            <v>-202</v>
          </cell>
          <cell r="AO1757" t="str">
            <v>financeapproved</v>
          </cell>
          <cell r="AP1757" t="b">
            <v>0</v>
          </cell>
        </row>
        <row r="1758">
          <cell r="H1758" t="str">
            <v>Departmental</v>
          </cell>
          <cell r="K1758">
            <v>7211</v>
          </cell>
          <cell r="P1758">
            <v>4100001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O1758" t="str">
            <v>financeapproved</v>
          </cell>
          <cell r="AP1758" t="b">
            <v>0</v>
          </cell>
        </row>
        <row r="1759">
          <cell r="H1759" t="str">
            <v>Departmental</v>
          </cell>
          <cell r="K1759">
            <v>7211</v>
          </cell>
          <cell r="P1759">
            <v>4100003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O1759" t="str">
            <v>financeapproved</v>
          </cell>
          <cell r="AP1759" t="b">
            <v>0</v>
          </cell>
        </row>
        <row r="1760">
          <cell r="H1760" t="str">
            <v>Departmental</v>
          </cell>
          <cell r="K1760">
            <v>7211</v>
          </cell>
          <cell r="P1760">
            <v>4100003</v>
          </cell>
          <cell r="X1760">
            <v>367</v>
          </cell>
          <cell r="Y1760">
            <v>-3574</v>
          </cell>
          <cell r="Z1760">
            <v>-3573</v>
          </cell>
          <cell r="AA1760">
            <v>-3573</v>
          </cell>
          <cell r="AB1760">
            <v>-3573</v>
          </cell>
          <cell r="AC1760">
            <v>-3573</v>
          </cell>
          <cell r="AO1760" t="str">
            <v>financeapproved</v>
          </cell>
          <cell r="AP1760" t="b">
            <v>0</v>
          </cell>
        </row>
        <row r="1761">
          <cell r="H1761" t="str">
            <v>Departmental</v>
          </cell>
          <cell r="K1761">
            <v>7212</v>
          </cell>
          <cell r="P1761">
            <v>4100001</v>
          </cell>
          <cell r="X1761">
            <v>0</v>
          </cell>
          <cell r="Y1761">
            <v>-1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O1761" t="str">
            <v>financeapproved</v>
          </cell>
          <cell r="AP1761" t="b">
            <v>0</v>
          </cell>
        </row>
        <row r="1762">
          <cell r="H1762" t="str">
            <v>Departmental</v>
          </cell>
          <cell r="K1762">
            <v>7212</v>
          </cell>
          <cell r="P1762">
            <v>4100001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O1762" t="str">
            <v>financeapproved</v>
          </cell>
          <cell r="AP1762" t="b">
            <v>0</v>
          </cell>
        </row>
        <row r="1763">
          <cell r="H1763" t="str">
            <v>Departmental</v>
          </cell>
          <cell r="K1763">
            <v>7212</v>
          </cell>
          <cell r="P1763">
            <v>4100003</v>
          </cell>
          <cell r="X1763">
            <v>0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  <cell r="AC1763">
            <v>0</v>
          </cell>
          <cell r="AO1763" t="str">
            <v>financeapproved</v>
          </cell>
          <cell r="AP1763" t="b">
            <v>0</v>
          </cell>
        </row>
        <row r="1764">
          <cell r="H1764" t="str">
            <v>Departmental</v>
          </cell>
          <cell r="K1764">
            <v>7212</v>
          </cell>
          <cell r="P1764">
            <v>4100003</v>
          </cell>
          <cell r="X1764">
            <v>0</v>
          </cell>
          <cell r="Y1764">
            <v>1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O1764" t="str">
            <v>financeapproved</v>
          </cell>
          <cell r="AP1764" t="b">
            <v>0</v>
          </cell>
        </row>
        <row r="1765">
          <cell r="H1765" t="str">
            <v>Departmental</v>
          </cell>
          <cell r="K1765">
            <v>7225</v>
          </cell>
          <cell r="P1765">
            <v>4100001</v>
          </cell>
          <cell r="X1765">
            <v>0</v>
          </cell>
          <cell r="Y1765">
            <v>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O1765" t="str">
            <v>financeapproved</v>
          </cell>
          <cell r="AP1765" t="b">
            <v>0</v>
          </cell>
        </row>
        <row r="1766">
          <cell r="H1766" t="str">
            <v>Departmental</v>
          </cell>
          <cell r="K1766">
            <v>7225</v>
          </cell>
          <cell r="P1766">
            <v>4100001</v>
          </cell>
          <cell r="X1766">
            <v>926</v>
          </cell>
          <cell r="Y1766">
            <v>-1</v>
          </cell>
          <cell r="Z1766">
            <v>-85</v>
          </cell>
          <cell r="AA1766">
            <v>-85</v>
          </cell>
          <cell r="AB1766">
            <v>-85</v>
          </cell>
          <cell r="AC1766">
            <v>-85</v>
          </cell>
          <cell r="AO1766" t="str">
            <v>financeapproved</v>
          </cell>
          <cell r="AP1766" t="b">
            <v>0</v>
          </cell>
        </row>
        <row r="1767">
          <cell r="H1767" t="str">
            <v>Departmental</v>
          </cell>
          <cell r="K1767">
            <v>7225</v>
          </cell>
          <cell r="P1767">
            <v>4100003</v>
          </cell>
          <cell r="X1767">
            <v>-3941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O1767" t="str">
            <v>financeapproved</v>
          </cell>
          <cell r="AP1767" t="b">
            <v>0</v>
          </cell>
        </row>
        <row r="1768">
          <cell r="H1768" t="str">
            <v>Departmental</v>
          </cell>
          <cell r="K1768">
            <v>7225</v>
          </cell>
          <cell r="P1768">
            <v>4100003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O1768" t="str">
            <v>financeapproved</v>
          </cell>
          <cell r="AP1768" t="b">
            <v>0</v>
          </cell>
        </row>
        <row r="1769">
          <cell r="H1769" t="str">
            <v>Departmental</v>
          </cell>
          <cell r="K1769">
            <v>0</v>
          </cell>
          <cell r="P1769">
            <v>3270006</v>
          </cell>
          <cell r="X1769">
            <v>-104</v>
          </cell>
          <cell r="Y1769">
            <v>-104</v>
          </cell>
          <cell r="Z1769">
            <v>-104</v>
          </cell>
          <cell r="AA1769">
            <v>-104</v>
          </cell>
          <cell r="AB1769">
            <v>-104</v>
          </cell>
          <cell r="AC1769">
            <v>-104</v>
          </cell>
          <cell r="AO1769" t="str">
            <v>financeapproved</v>
          </cell>
          <cell r="AP1769" t="b">
            <v>0</v>
          </cell>
        </row>
        <row r="1770">
          <cell r="H1770" t="str">
            <v>Departmental</v>
          </cell>
          <cell r="K1770">
            <v>0</v>
          </cell>
          <cell r="P1770">
            <v>3270006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O1770" t="str">
            <v>financeapproved</v>
          </cell>
          <cell r="AP1770" t="b">
            <v>0</v>
          </cell>
        </row>
        <row r="1771">
          <cell r="H1771" t="str">
            <v>Departmental</v>
          </cell>
          <cell r="K1771">
            <v>0</v>
          </cell>
          <cell r="P1771">
            <v>3320006</v>
          </cell>
          <cell r="X1771">
            <v>-96</v>
          </cell>
          <cell r="Y1771">
            <v>-96</v>
          </cell>
          <cell r="Z1771">
            <v>-96</v>
          </cell>
          <cell r="AA1771">
            <v>-96</v>
          </cell>
          <cell r="AB1771">
            <v>-96</v>
          </cell>
          <cell r="AC1771">
            <v>-96</v>
          </cell>
          <cell r="AO1771" t="str">
            <v>financeapproved</v>
          </cell>
          <cell r="AP1771" t="b">
            <v>0</v>
          </cell>
        </row>
        <row r="1772">
          <cell r="H1772" t="str">
            <v>Departmental</v>
          </cell>
          <cell r="K1772">
            <v>0</v>
          </cell>
          <cell r="P1772">
            <v>3320006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O1772" t="str">
            <v>financeapproved</v>
          </cell>
          <cell r="AP1772" t="b">
            <v>0</v>
          </cell>
        </row>
        <row r="1773">
          <cell r="H1773" t="str">
            <v>Departmental</v>
          </cell>
          <cell r="K1773">
            <v>0</v>
          </cell>
          <cell r="P1773">
            <v>3320098</v>
          </cell>
          <cell r="X1773">
            <v>-130</v>
          </cell>
          <cell r="Y1773">
            <v>-130</v>
          </cell>
          <cell r="Z1773">
            <v>-130</v>
          </cell>
          <cell r="AA1773">
            <v>-130</v>
          </cell>
          <cell r="AB1773">
            <v>-130</v>
          </cell>
          <cell r="AC1773">
            <v>-130</v>
          </cell>
          <cell r="AO1773" t="str">
            <v>financeapproved</v>
          </cell>
          <cell r="AP1773" t="b">
            <v>0</v>
          </cell>
        </row>
        <row r="1774">
          <cell r="H1774" t="str">
            <v>Departmental</v>
          </cell>
          <cell r="K1774">
            <v>0</v>
          </cell>
          <cell r="P1774">
            <v>3320098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O1774" t="str">
            <v>financeapproved</v>
          </cell>
          <cell r="AP1774" t="b">
            <v>0</v>
          </cell>
        </row>
        <row r="1775">
          <cell r="H1775" t="str">
            <v>Departmental</v>
          </cell>
          <cell r="K1775">
            <v>0</v>
          </cell>
          <cell r="P1775">
            <v>5220002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O1775" t="str">
            <v>financeapproved</v>
          </cell>
          <cell r="AP1775" t="b">
            <v>0</v>
          </cell>
        </row>
        <row r="1776">
          <cell r="H1776" t="str">
            <v>Departmental</v>
          </cell>
          <cell r="K1776">
            <v>0</v>
          </cell>
          <cell r="P1776">
            <v>5220002</v>
          </cell>
          <cell r="X1776">
            <v>6017</v>
          </cell>
          <cell r="Y1776">
            <v>6017</v>
          </cell>
          <cell r="Z1776">
            <v>6017</v>
          </cell>
          <cell r="AA1776">
            <v>6017</v>
          </cell>
          <cell r="AB1776">
            <v>6017</v>
          </cell>
          <cell r="AC1776">
            <v>6017</v>
          </cell>
          <cell r="AO1776" t="str">
            <v>financeapproved</v>
          </cell>
          <cell r="AP1776" t="b">
            <v>0</v>
          </cell>
        </row>
        <row r="1777">
          <cell r="H1777" t="str">
            <v>Departmental</v>
          </cell>
          <cell r="K1777">
            <v>0</v>
          </cell>
          <cell r="P1777">
            <v>5233029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O1777" t="str">
            <v>financeapproved</v>
          </cell>
          <cell r="AP1777" t="b">
            <v>0</v>
          </cell>
        </row>
        <row r="1778">
          <cell r="H1778" t="str">
            <v>Departmental</v>
          </cell>
          <cell r="K1778">
            <v>0</v>
          </cell>
          <cell r="P1778">
            <v>5233029</v>
          </cell>
          <cell r="X1778">
            <v>1737</v>
          </cell>
          <cell r="Y1778">
            <v>1737</v>
          </cell>
          <cell r="Z1778">
            <v>1737</v>
          </cell>
          <cell r="AA1778">
            <v>1737</v>
          </cell>
          <cell r="AB1778">
            <v>1737</v>
          </cell>
          <cell r="AC1778">
            <v>1737</v>
          </cell>
          <cell r="AO1778" t="str">
            <v>financeapproved</v>
          </cell>
          <cell r="AP1778" t="b">
            <v>0</v>
          </cell>
        </row>
        <row r="1779">
          <cell r="H1779" t="str">
            <v>Departmental</v>
          </cell>
          <cell r="K1779">
            <v>0</v>
          </cell>
          <cell r="P1779">
            <v>6100001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O1779" t="str">
            <v>financeapproved</v>
          </cell>
          <cell r="AP1779" t="b">
            <v>0</v>
          </cell>
        </row>
        <row r="1780">
          <cell r="H1780" t="str">
            <v>Departmental</v>
          </cell>
          <cell r="K1780">
            <v>0</v>
          </cell>
          <cell r="P1780">
            <v>6100001</v>
          </cell>
          <cell r="X1780">
            <v>4144</v>
          </cell>
          <cell r="Y1780">
            <v>10091</v>
          </cell>
          <cell r="Z1780">
            <v>10091</v>
          </cell>
          <cell r="AA1780">
            <v>10091</v>
          </cell>
          <cell r="AB1780">
            <v>10091</v>
          </cell>
          <cell r="AC1780">
            <v>10091</v>
          </cell>
          <cell r="AO1780" t="str">
            <v>financeapproved</v>
          </cell>
          <cell r="AP1780" t="b">
            <v>1</v>
          </cell>
        </row>
        <row r="1781">
          <cell r="H1781" t="str">
            <v>Departmental</v>
          </cell>
          <cell r="K1781">
            <v>0</v>
          </cell>
          <cell r="P1781">
            <v>6211006</v>
          </cell>
          <cell r="X1781">
            <v>-216</v>
          </cell>
          <cell r="Y1781">
            <v>-62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O1781" t="str">
            <v>financeapproved</v>
          </cell>
          <cell r="AP1781" t="b">
            <v>1</v>
          </cell>
        </row>
        <row r="1782">
          <cell r="H1782" t="str">
            <v>Departmental</v>
          </cell>
          <cell r="K1782">
            <v>0</v>
          </cell>
          <cell r="P1782">
            <v>6211006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O1782" t="str">
            <v>financeapproved</v>
          </cell>
          <cell r="AP1782" t="b">
            <v>0</v>
          </cell>
        </row>
        <row r="1783">
          <cell r="H1783" t="str">
            <v>Departmental</v>
          </cell>
          <cell r="K1783">
            <v>0</v>
          </cell>
          <cell r="P1783">
            <v>6231013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O1783" t="str">
            <v>financeapproved</v>
          </cell>
          <cell r="AP1783" t="b">
            <v>0</v>
          </cell>
        </row>
        <row r="1784">
          <cell r="H1784" t="str">
            <v>Departmental</v>
          </cell>
          <cell r="K1784">
            <v>0</v>
          </cell>
          <cell r="P1784">
            <v>6231013</v>
          </cell>
          <cell r="X1784">
            <v>278</v>
          </cell>
          <cell r="Y1784">
            <v>181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O1784" t="str">
            <v>financeapproved</v>
          </cell>
          <cell r="AP1784" t="b">
            <v>1</v>
          </cell>
        </row>
        <row r="1785">
          <cell r="H1785" t="str">
            <v>Departmental</v>
          </cell>
          <cell r="K1785">
            <v>0</v>
          </cell>
          <cell r="P1785">
            <v>6900002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O1785" t="str">
            <v>financeapproved</v>
          </cell>
          <cell r="AP1785" t="b">
            <v>0</v>
          </cell>
        </row>
        <row r="1786">
          <cell r="H1786" t="str">
            <v>Departmental</v>
          </cell>
          <cell r="K1786">
            <v>0</v>
          </cell>
          <cell r="P1786">
            <v>6900002</v>
          </cell>
          <cell r="X1786">
            <v>5885</v>
          </cell>
          <cell r="Y1786">
            <v>-119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O1786" t="str">
            <v>financeapproved</v>
          </cell>
          <cell r="AP1786" t="b">
            <v>1</v>
          </cell>
        </row>
        <row r="1787">
          <cell r="H1787" t="str">
            <v>Departmental</v>
          </cell>
          <cell r="K1787">
            <v>0</v>
          </cell>
          <cell r="P1787">
            <v>3322001</v>
          </cell>
          <cell r="X1787">
            <v>-226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O1787" t="str">
            <v>financeapproved</v>
          </cell>
          <cell r="AP1787" t="b">
            <v>0</v>
          </cell>
        </row>
        <row r="1788">
          <cell r="H1788" t="str">
            <v>Departmental</v>
          </cell>
          <cell r="K1788">
            <v>0</v>
          </cell>
          <cell r="P1788">
            <v>3322001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O1788" t="str">
            <v>financeapproved</v>
          </cell>
          <cell r="AP1788" t="b">
            <v>0</v>
          </cell>
        </row>
        <row r="1789">
          <cell r="H1789" t="str">
            <v>Departmental</v>
          </cell>
          <cell r="K1789">
            <v>0</v>
          </cell>
          <cell r="P1789">
            <v>3400001</v>
          </cell>
          <cell r="X1789">
            <v>-330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O1789" t="str">
            <v>financeapproved</v>
          </cell>
          <cell r="AP1789" t="b">
            <v>0</v>
          </cell>
        </row>
        <row r="1790">
          <cell r="H1790" t="str">
            <v>Departmental</v>
          </cell>
          <cell r="K1790">
            <v>0</v>
          </cell>
          <cell r="P1790">
            <v>3400001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O1790" t="str">
            <v>financeapproved</v>
          </cell>
          <cell r="AP1790" t="b">
            <v>0</v>
          </cell>
        </row>
        <row r="1791">
          <cell r="H1791" t="str">
            <v>Departmental</v>
          </cell>
          <cell r="K1791">
            <v>0</v>
          </cell>
          <cell r="P1791">
            <v>5220002</v>
          </cell>
          <cell r="X1791">
            <v>-11518</v>
          </cell>
          <cell r="Y1791">
            <v>-11518</v>
          </cell>
          <cell r="Z1791">
            <v>-11518</v>
          </cell>
          <cell r="AA1791">
            <v>-11518</v>
          </cell>
          <cell r="AB1791">
            <v>-11518</v>
          </cell>
          <cell r="AC1791">
            <v>-11518</v>
          </cell>
          <cell r="AO1791" t="str">
            <v>financeapproved</v>
          </cell>
          <cell r="AP1791" t="b">
            <v>0</v>
          </cell>
        </row>
        <row r="1792">
          <cell r="H1792" t="str">
            <v>Departmental</v>
          </cell>
          <cell r="K1792">
            <v>0</v>
          </cell>
          <cell r="P1792">
            <v>5220002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O1792" t="str">
            <v>financeapproved</v>
          </cell>
          <cell r="AP1792" t="b">
            <v>0</v>
          </cell>
        </row>
        <row r="1793">
          <cell r="H1793" t="str">
            <v>Departmental</v>
          </cell>
          <cell r="K1793">
            <v>0</v>
          </cell>
          <cell r="P1793">
            <v>5233029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O1793" t="str">
            <v>financeapproved</v>
          </cell>
          <cell r="AP1793" t="b">
            <v>0</v>
          </cell>
        </row>
        <row r="1794">
          <cell r="H1794" t="str">
            <v>Departmental</v>
          </cell>
          <cell r="K1794">
            <v>0</v>
          </cell>
          <cell r="P1794">
            <v>5233029</v>
          </cell>
          <cell r="X1794">
            <v>11518</v>
          </cell>
          <cell r="Y1794">
            <v>11518</v>
          </cell>
          <cell r="Z1794">
            <v>11518</v>
          </cell>
          <cell r="AA1794">
            <v>11518</v>
          </cell>
          <cell r="AB1794">
            <v>11518</v>
          </cell>
          <cell r="AC1794">
            <v>11518</v>
          </cell>
          <cell r="AO1794" t="str">
            <v>financeapproved</v>
          </cell>
          <cell r="AP1794" t="b">
            <v>0</v>
          </cell>
        </row>
        <row r="1795">
          <cell r="H1795" t="str">
            <v>Departmental</v>
          </cell>
          <cell r="K1795">
            <v>0</v>
          </cell>
          <cell r="P1795">
            <v>5235501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O1795" t="str">
            <v>financeapproved</v>
          </cell>
          <cell r="AP1795" t="b">
            <v>0</v>
          </cell>
        </row>
        <row r="1796">
          <cell r="H1796" t="str">
            <v>Departmental</v>
          </cell>
          <cell r="K1796">
            <v>0</v>
          </cell>
          <cell r="P1796">
            <v>5235501</v>
          </cell>
          <cell r="X1796">
            <v>13255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O1796" t="str">
            <v>financeapproved</v>
          </cell>
          <cell r="AP1796" t="b">
            <v>0</v>
          </cell>
        </row>
        <row r="1797">
          <cell r="H1797" t="str">
            <v>Departmental</v>
          </cell>
          <cell r="K1797">
            <v>0</v>
          </cell>
          <cell r="P1797">
            <v>5400001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O1797" t="str">
            <v>financeapproved</v>
          </cell>
          <cell r="AP1797" t="b">
            <v>0</v>
          </cell>
        </row>
        <row r="1798">
          <cell r="H1798" t="str">
            <v>Departmental</v>
          </cell>
          <cell r="K1798">
            <v>0</v>
          </cell>
          <cell r="P1798">
            <v>5400001</v>
          </cell>
          <cell r="X1798">
            <v>7754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O1798" t="str">
            <v>financeapproved</v>
          </cell>
          <cell r="AP1798" t="b">
            <v>0</v>
          </cell>
        </row>
        <row r="1799">
          <cell r="H1799" t="str">
            <v>Departmental</v>
          </cell>
          <cell r="K1799">
            <v>0</v>
          </cell>
          <cell r="P1799">
            <v>6100001</v>
          </cell>
          <cell r="X1799">
            <v>-11493</v>
          </cell>
          <cell r="Y1799">
            <v>-11518</v>
          </cell>
          <cell r="Z1799">
            <v>-11518</v>
          </cell>
          <cell r="AA1799">
            <v>-11518</v>
          </cell>
          <cell r="AB1799">
            <v>-11518</v>
          </cell>
          <cell r="AC1799">
            <v>-11518</v>
          </cell>
          <cell r="AO1799" t="str">
            <v>financeapproved</v>
          </cell>
          <cell r="AP1799" t="b">
            <v>1</v>
          </cell>
        </row>
        <row r="1800">
          <cell r="H1800" t="str">
            <v>Departmental</v>
          </cell>
          <cell r="K1800">
            <v>0</v>
          </cell>
          <cell r="P1800">
            <v>6100001</v>
          </cell>
          <cell r="X1800">
            <v>35796</v>
          </cell>
          <cell r="Y1800">
            <v>56296</v>
          </cell>
          <cell r="Z1800">
            <v>78522</v>
          </cell>
          <cell r="AA1800">
            <v>78522</v>
          </cell>
          <cell r="AB1800">
            <v>78522</v>
          </cell>
          <cell r="AC1800">
            <v>78522</v>
          </cell>
          <cell r="AO1800" t="str">
            <v>financeapproved</v>
          </cell>
          <cell r="AP1800" t="b">
            <v>0</v>
          </cell>
        </row>
        <row r="1801">
          <cell r="H1801" t="str">
            <v>Departmental</v>
          </cell>
          <cell r="K1801">
            <v>0</v>
          </cell>
          <cell r="P1801">
            <v>6211006</v>
          </cell>
          <cell r="X1801">
            <v>-25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O1801" t="str">
            <v>financeapproved</v>
          </cell>
          <cell r="AP1801" t="b">
            <v>1</v>
          </cell>
        </row>
        <row r="1802">
          <cell r="H1802" t="str">
            <v>Departmental</v>
          </cell>
          <cell r="K1802">
            <v>0</v>
          </cell>
          <cell r="P1802">
            <v>6211006</v>
          </cell>
          <cell r="X1802">
            <v>20500</v>
          </cell>
          <cell r="Y1802">
            <v>22226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O1802" t="str">
            <v>financeapproved</v>
          </cell>
          <cell r="AP1802" t="b">
            <v>0</v>
          </cell>
        </row>
        <row r="1803">
          <cell r="H1803" t="str">
            <v>Departmental</v>
          </cell>
          <cell r="K1803">
            <v>7131</v>
          </cell>
          <cell r="P1803">
            <v>5312002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O1803" t="str">
            <v>financeapproved</v>
          </cell>
          <cell r="AP1803" t="b">
            <v>0</v>
          </cell>
        </row>
        <row r="1804">
          <cell r="H1804" t="str">
            <v>Departmental</v>
          </cell>
          <cell r="K1804">
            <v>7131</v>
          </cell>
          <cell r="P1804">
            <v>5312002</v>
          </cell>
          <cell r="X1804">
            <v>559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O1804" t="str">
            <v>financeapproved</v>
          </cell>
          <cell r="AP1804" t="b">
            <v>0</v>
          </cell>
        </row>
        <row r="1805">
          <cell r="H1805" t="str">
            <v>Departmental</v>
          </cell>
          <cell r="K1805">
            <v>7131</v>
          </cell>
          <cell r="P1805">
            <v>5313001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O1805" t="str">
            <v>financeapproved</v>
          </cell>
          <cell r="AP1805" t="b">
            <v>0</v>
          </cell>
        </row>
        <row r="1806">
          <cell r="H1806" t="str">
            <v>Departmental</v>
          </cell>
          <cell r="K1806">
            <v>7131</v>
          </cell>
          <cell r="P1806">
            <v>5313001</v>
          </cell>
          <cell r="X1806">
            <v>177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O1806" t="str">
            <v>financeapproved</v>
          </cell>
          <cell r="AP1806" t="b">
            <v>0</v>
          </cell>
        </row>
        <row r="1807">
          <cell r="H1807" t="str">
            <v>Departmental</v>
          </cell>
          <cell r="K1807">
            <v>7132</v>
          </cell>
          <cell r="P1807">
            <v>5312002</v>
          </cell>
          <cell r="X1807">
            <v>-559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O1807" t="str">
            <v>financeapproved</v>
          </cell>
          <cell r="AP1807" t="b">
            <v>0</v>
          </cell>
        </row>
        <row r="1808">
          <cell r="H1808" t="str">
            <v>Departmental</v>
          </cell>
          <cell r="K1808">
            <v>7132</v>
          </cell>
          <cell r="P1808">
            <v>5312002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O1808" t="str">
            <v>financeapproved</v>
          </cell>
          <cell r="AP1808" t="b">
            <v>0</v>
          </cell>
        </row>
        <row r="1809">
          <cell r="H1809" t="str">
            <v>Departmental</v>
          </cell>
          <cell r="K1809">
            <v>7132</v>
          </cell>
          <cell r="P1809">
            <v>5313001</v>
          </cell>
          <cell r="X1809">
            <v>-177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O1809" t="str">
            <v>financeapproved</v>
          </cell>
          <cell r="AP1809" t="b">
            <v>0</v>
          </cell>
        </row>
        <row r="1810">
          <cell r="H1810" t="str">
            <v>Departmental</v>
          </cell>
          <cell r="K1810">
            <v>7132</v>
          </cell>
          <cell r="P1810">
            <v>5313001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O1810" t="str">
            <v>financeapproved</v>
          </cell>
          <cell r="AP1810" t="b">
            <v>0</v>
          </cell>
        </row>
        <row r="1811">
          <cell r="H1811" t="str">
            <v>Departmental</v>
          </cell>
          <cell r="K1811">
            <v>7211</v>
          </cell>
          <cell r="P1811">
            <v>4100001</v>
          </cell>
          <cell r="X1811">
            <v>-7843</v>
          </cell>
          <cell r="Y1811">
            <v>-5700</v>
          </cell>
          <cell r="Z1811">
            <v>-5580</v>
          </cell>
          <cell r="AA1811">
            <v>-5580</v>
          </cell>
          <cell r="AB1811">
            <v>-5580</v>
          </cell>
          <cell r="AC1811">
            <v>-5580</v>
          </cell>
          <cell r="AO1811" t="str">
            <v>financeapproved</v>
          </cell>
          <cell r="AP1811" t="b">
            <v>0</v>
          </cell>
        </row>
        <row r="1812">
          <cell r="H1812" t="str">
            <v>Departmental</v>
          </cell>
          <cell r="K1812">
            <v>7211</v>
          </cell>
          <cell r="P1812">
            <v>4100001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O1812" t="str">
            <v>financeapproved</v>
          </cell>
          <cell r="AP1812" t="b">
            <v>0</v>
          </cell>
        </row>
        <row r="1813">
          <cell r="H1813" t="str">
            <v>Departmental</v>
          </cell>
          <cell r="K1813">
            <v>7211</v>
          </cell>
          <cell r="P1813">
            <v>4100003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O1813" t="str">
            <v>financeapproved</v>
          </cell>
          <cell r="AP1813" t="b">
            <v>0</v>
          </cell>
        </row>
        <row r="1814">
          <cell r="H1814" t="str">
            <v>Departmental</v>
          </cell>
          <cell r="K1814">
            <v>7211</v>
          </cell>
          <cell r="P1814">
            <v>4100003</v>
          </cell>
          <cell r="X1814">
            <v>5808</v>
          </cell>
          <cell r="Y1814">
            <v>-1724</v>
          </cell>
          <cell r="Z1814">
            <v>-1724</v>
          </cell>
          <cell r="AA1814">
            <v>-1724</v>
          </cell>
          <cell r="AB1814">
            <v>-1724</v>
          </cell>
          <cell r="AC1814">
            <v>-1724</v>
          </cell>
          <cell r="AO1814" t="str">
            <v>financeapproved</v>
          </cell>
          <cell r="AP1814" t="b">
            <v>0</v>
          </cell>
        </row>
        <row r="1815">
          <cell r="H1815" t="str">
            <v>Departmental</v>
          </cell>
          <cell r="K1815">
            <v>7225</v>
          </cell>
          <cell r="P1815">
            <v>4100001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O1815" t="str">
            <v>financeapproved</v>
          </cell>
          <cell r="AP1815" t="b">
            <v>0</v>
          </cell>
        </row>
        <row r="1816">
          <cell r="H1816" t="str">
            <v>Departmental</v>
          </cell>
          <cell r="K1816">
            <v>7225</v>
          </cell>
          <cell r="P1816">
            <v>4100001</v>
          </cell>
          <cell r="X1816">
            <v>2143</v>
          </cell>
          <cell r="Y1816">
            <v>0</v>
          </cell>
          <cell r="Z1816">
            <v>-120</v>
          </cell>
          <cell r="AA1816">
            <v>-120</v>
          </cell>
          <cell r="AB1816">
            <v>-120</v>
          </cell>
          <cell r="AC1816">
            <v>-120</v>
          </cell>
          <cell r="AO1816" t="str">
            <v>financeapproved</v>
          </cell>
          <cell r="AP1816" t="b">
            <v>0</v>
          </cell>
        </row>
        <row r="1817">
          <cell r="H1817" t="str">
            <v>Departmental</v>
          </cell>
          <cell r="K1817">
            <v>7225</v>
          </cell>
          <cell r="P1817">
            <v>4100003</v>
          </cell>
          <cell r="X1817">
            <v>-7532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O1817" t="str">
            <v>financeapproved</v>
          </cell>
          <cell r="AP1817" t="b">
            <v>0</v>
          </cell>
        </row>
        <row r="1818">
          <cell r="H1818" t="str">
            <v>Departmental</v>
          </cell>
          <cell r="K1818">
            <v>7225</v>
          </cell>
          <cell r="P1818">
            <v>4100003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O1818" t="str">
            <v>financeapproved</v>
          </cell>
          <cell r="AP1818" t="b">
            <v>0</v>
          </cell>
        </row>
        <row r="1819">
          <cell r="H1819" t="str">
            <v>Departmental</v>
          </cell>
          <cell r="K1819">
            <v>0</v>
          </cell>
          <cell r="P1819">
            <v>3270006</v>
          </cell>
          <cell r="X1819">
            <v>-61</v>
          </cell>
          <cell r="Y1819">
            <v>-61</v>
          </cell>
          <cell r="Z1819">
            <v>-61</v>
          </cell>
          <cell r="AA1819">
            <v>-61</v>
          </cell>
          <cell r="AB1819">
            <v>-61</v>
          </cell>
          <cell r="AC1819">
            <v>-61</v>
          </cell>
          <cell r="AO1819" t="str">
            <v>financeapproved</v>
          </cell>
          <cell r="AP1819" t="b">
            <v>0</v>
          </cell>
        </row>
        <row r="1820">
          <cell r="H1820" t="str">
            <v>Departmental</v>
          </cell>
          <cell r="K1820">
            <v>0</v>
          </cell>
          <cell r="P1820">
            <v>3270006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O1820" t="str">
            <v>financeapproved</v>
          </cell>
          <cell r="AP1820" t="b">
            <v>0</v>
          </cell>
        </row>
        <row r="1821">
          <cell r="H1821" t="str">
            <v>Departmental</v>
          </cell>
          <cell r="K1821">
            <v>0</v>
          </cell>
          <cell r="P1821">
            <v>3320006</v>
          </cell>
          <cell r="X1821">
            <v>-35</v>
          </cell>
          <cell r="Y1821">
            <v>-35</v>
          </cell>
          <cell r="Z1821">
            <v>-35</v>
          </cell>
          <cell r="AA1821">
            <v>-35</v>
          </cell>
          <cell r="AB1821">
            <v>-35</v>
          </cell>
          <cell r="AC1821">
            <v>-35</v>
          </cell>
          <cell r="AO1821" t="str">
            <v>financeapproved</v>
          </cell>
          <cell r="AP1821" t="b">
            <v>0</v>
          </cell>
        </row>
        <row r="1822">
          <cell r="H1822" t="str">
            <v>Departmental</v>
          </cell>
          <cell r="K1822">
            <v>0</v>
          </cell>
          <cell r="P1822">
            <v>3320006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O1822" t="str">
            <v>financeapproved</v>
          </cell>
          <cell r="AP1822" t="b">
            <v>0</v>
          </cell>
        </row>
        <row r="1823">
          <cell r="H1823" t="str">
            <v>Departmental</v>
          </cell>
          <cell r="K1823">
            <v>0</v>
          </cell>
          <cell r="P1823">
            <v>3320098</v>
          </cell>
          <cell r="X1823">
            <v>-47</v>
          </cell>
          <cell r="Y1823">
            <v>-47</v>
          </cell>
          <cell r="Z1823">
            <v>-47</v>
          </cell>
          <cell r="AA1823">
            <v>-47</v>
          </cell>
          <cell r="AB1823">
            <v>-47</v>
          </cell>
          <cell r="AC1823">
            <v>-47</v>
          </cell>
          <cell r="AO1823" t="str">
            <v>financeapproved</v>
          </cell>
          <cell r="AP1823" t="b">
            <v>0</v>
          </cell>
        </row>
        <row r="1824">
          <cell r="H1824" t="str">
            <v>Departmental</v>
          </cell>
          <cell r="K1824">
            <v>0</v>
          </cell>
          <cell r="P1824">
            <v>3320098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O1824" t="str">
            <v>financeapproved</v>
          </cell>
          <cell r="AP1824" t="b">
            <v>0</v>
          </cell>
        </row>
        <row r="1825">
          <cell r="H1825" t="str">
            <v>Departmental</v>
          </cell>
          <cell r="K1825">
            <v>0</v>
          </cell>
          <cell r="P1825">
            <v>5220002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O1825" t="str">
            <v>financeapproved</v>
          </cell>
          <cell r="AP1825" t="b">
            <v>0</v>
          </cell>
        </row>
        <row r="1826">
          <cell r="H1826" t="str">
            <v>Departmental</v>
          </cell>
          <cell r="K1826">
            <v>0</v>
          </cell>
          <cell r="P1826">
            <v>5220002</v>
          </cell>
          <cell r="X1826">
            <v>4987</v>
          </cell>
          <cell r="Y1826">
            <v>4987</v>
          </cell>
          <cell r="Z1826">
            <v>4987</v>
          </cell>
          <cell r="AA1826">
            <v>4987</v>
          </cell>
          <cell r="AB1826">
            <v>4987</v>
          </cell>
          <cell r="AC1826">
            <v>4987</v>
          </cell>
          <cell r="AO1826" t="str">
            <v>financeapproved</v>
          </cell>
          <cell r="AP1826" t="b">
            <v>0</v>
          </cell>
        </row>
        <row r="1827">
          <cell r="H1827" t="str">
            <v>Departmental</v>
          </cell>
          <cell r="K1827">
            <v>0</v>
          </cell>
          <cell r="P1827">
            <v>5233029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O1827" t="str">
            <v>financeapproved</v>
          </cell>
          <cell r="AP1827" t="b">
            <v>0</v>
          </cell>
        </row>
        <row r="1828">
          <cell r="H1828" t="str">
            <v>Departmental</v>
          </cell>
          <cell r="K1828">
            <v>0</v>
          </cell>
          <cell r="P1828">
            <v>5233029</v>
          </cell>
          <cell r="X1828">
            <v>569</v>
          </cell>
          <cell r="Y1828">
            <v>569</v>
          </cell>
          <cell r="Z1828">
            <v>569</v>
          </cell>
          <cell r="AA1828">
            <v>569</v>
          </cell>
          <cell r="AB1828">
            <v>569</v>
          </cell>
          <cell r="AC1828">
            <v>569</v>
          </cell>
          <cell r="AO1828" t="str">
            <v>financeapproved</v>
          </cell>
          <cell r="AP1828" t="b">
            <v>0</v>
          </cell>
        </row>
        <row r="1829">
          <cell r="H1829" t="str">
            <v>Departmental</v>
          </cell>
          <cell r="K1829">
            <v>0</v>
          </cell>
          <cell r="P1829">
            <v>6100001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O1829" t="str">
            <v>financeapproved</v>
          </cell>
          <cell r="AP1829" t="b">
            <v>0</v>
          </cell>
        </row>
        <row r="1830">
          <cell r="H1830" t="str">
            <v>Departmental</v>
          </cell>
          <cell r="K1830">
            <v>0</v>
          </cell>
          <cell r="P1830">
            <v>6100001</v>
          </cell>
          <cell r="X1830">
            <v>14903</v>
          </cell>
          <cell r="Y1830">
            <v>19871</v>
          </cell>
          <cell r="Z1830">
            <v>19871</v>
          </cell>
          <cell r="AA1830">
            <v>19871</v>
          </cell>
          <cell r="AB1830">
            <v>19871</v>
          </cell>
          <cell r="AC1830">
            <v>19871</v>
          </cell>
          <cell r="AO1830" t="str">
            <v>financeapproved</v>
          </cell>
          <cell r="AP1830" t="b">
            <v>1</v>
          </cell>
        </row>
        <row r="1831">
          <cell r="H1831" t="str">
            <v>Departmental</v>
          </cell>
          <cell r="K1831">
            <v>0</v>
          </cell>
          <cell r="P1831">
            <v>6211006</v>
          </cell>
          <cell r="X1831">
            <v>-69</v>
          </cell>
          <cell r="Y1831">
            <v>-20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O1831" t="str">
            <v>financeapproved</v>
          </cell>
          <cell r="AP1831" t="b">
            <v>1</v>
          </cell>
        </row>
        <row r="1832">
          <cell r="H1832" t="str">
            <v>Departmental</v>
          </cell>
          <cell r="K1832">
            <v>0</v>
          </cell>
          <cell r="P1832">
            <v>6211006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O1832" t="str">
            <v>financeapproved</v>
          </cell>
          <cell r="AP1832" t="b">
            <v>0</v>
          </cell>
        </row>
        <row r="1833">
          <cell r="H1833" t="str">
            <v>Departmental</v>
          </cell>
          <cell r="K1833">
            <v>0</v>
          </cell>
          <cell r="P1833">
            <v>6231013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0</v>
          </cell>
          <cell r="AO1833" t="str">
            <v>financeapproved</v>
          </cell>
          <cell r="AP1833" t="b">
            <v>0</v>
          </cell>
        </row>
        <row r="1834">
          <cell r="H1834" t="str">
            <v>Departmental</v>
          </cell>
          <cell r="K1834">
            <v>0</v>
          </cell>
          <cell r="P1834">
            <v>6231013</v>
          </cell>
          <cell r="X1834">
            <v>153</v>
          </cell>
          <cell r="Y1834">
            <v>100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O1834" t="str">
            <v>financeapproved</v>
          </cell>
          <cell r="AP1834" t="b">
            <v>1</v>
          </cell>
        </row>
        <row r="1835">
          <cell r="H1835" t="str">
            <v>Departmental</v>
          </cell>
          <cell r="K1835">
            <v>0</v>
          </cell>
          <cell r="P1835">
            <v>6900002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O1835" t="str">
            <v>financeapproved</v>
          </cell>
          <cell r="AP1835" t="b">
            <v>0</v>
          </cell>
        </row>
        <row r="1836">
          <cell r="H1836" t="str">
            <v>Departmental</v>
          </cell>
          <cell r="K1836">
            <v>0</v>
          </cell>
          <cell r="P1836">
            <v>6900002</v>
          </cell>
          <cell r="X1836">
            <v>4884</v>
          </cell>
          <cell r="Y1836">
            <v>-80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O1836" t="str">
            <v>financeapproved</v>
          </cell>
          <cell r="AP1836" t="b">
            <v>1</v>
          </cell>
        </row>
        <row r="1837">
          <cell r="H1837" t="str">
            <v>Departmental</v>
          </cell>
          <cell r="K1837">
            <v>0</v>
          </cell>
          <cell r="P1837">
            <v>3322001</v>
          </cell>
          <cell r="X1837">
            <v>-82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O1837" t="str">
            <v>financeapproved</v>
          </cell>
          <cell r="AP1837" t="b">
            <v>0</v>
          </cell>
        </row>
        <row r="1838">
          <cell r="H1838" t="str">
            <v>Departmental</v>
          </cell>
          <cell r="K1838">
            <v>0</v>
          </cell>
          <cell r="P1838">
            <v>3322001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O1838" t="str">
            <v>financeapproved</v>
          </cell>
          <cell r="AP1838" t="b">
            <v>0</v>
          </cell>
        </row>
        <row r="1839">
          <cell r="H1839" t="str">
            <v>Departmental</v>
          </cell>
          <cell r="K1839">
            <v>0</v>
          </cell>
          <cell r="P1839">
            <v>3400001</v>
          </cell>
          <cell r="X1839">
            <v>-143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O1839" t="str">
            <v>financeapproved</v>
          </cell>
          <cell r="AP1839" t="b">
            <v>0</v>
          </cell>
        </row>
        <row r="1840">
          <cell r="H1840" t="str">
            <v>Departmental</v>
          </cell>
          <cell r="K1840">
            <v>0</v>
          </cell>
          <cell r="P1840">
            <v>3400001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O1840" t="str">
            <v>financeapproved</v>
          </cell>
          <cell r="AP1840" t="b">
            <v>0</v>
          </cell>
        </row>
        <row r="1841">
          <cell r="H1841" t="str">
            <v>Departmental</v>
          </cell>
          <cell r="K1841">
            <v>0</v>
          </cell>
          <cell r="P1841">
            <v>5235501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O1841" t="str">
            <v>financeapproved</v>
          </cell>
          <cell r="AP1841" t="b">
            <v>0</v>
          </cell>
        </row>
        <row r="1842">
          <cell r="H1842" t="str">
            <v>Departmental</v>
          </cell>
          <cell r="K1842">
            <v>0</v>
          </cell>
          <cell r="P1842">
            <v>5235501</v>
          </cell>
          <cell r="X1842">
            <v>569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O1842" t="str">
            <v>financeapproved</v>
          </cell>
          <cell r="AP1842" t="b">
            <v>0</v>
          </cell>
        </row>
        <row r="1843">
          <cell r="H1843" t="str">
            <v>Departmental</v>
          </cell>
          <cell r="K1843">
            <v>0</v>
          </cell>
          <cell r="P1843">
            <v>5400001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O1843" t="str">
            <v>financeapproved</v>
          </cell>
          <cell r="AP1843" t="b">
            <v>0</v>
          </cell>
        </row>
        <row r="1844">
          <cell r="H1844" t="str">
            <v>Departmental</v>
          </cell>
          <cell r="K1844">
            <v>0</v>
          </cell>
          <cell r="P1844">
            <v>5400001</v>
          </cell>
          <cell r="X1844">
            <v>5556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O1844" t="str">
            <v>financeapproved</v>
          </cell>
          <cell r="AP1844" t="b">
            <v>0</v>
          </cell>
        </row>
        <row r="1845">
          <cell r="H1845" t="str">
            <v>Departmental</v>
          </cell>
          <cell r="K1845">
            <v>0</v>
          </cell>
          <cell r="P1845">
            <v>6100001</v>
          </cell>
          <cell r="X1845">
            <v>-8</v>
          </cell>
          <cell r="Y1845">
            <v>-8</v>
          </cell>
          <cell r="Z1845">
            <v>-8</v>
          </cell>
          <cell r="AA1845">
            <v>-8</v>
          </cell>
          <cell r="AB1845">
            <v>-8</v>
          </cell>
          <cell r="AC1845">
            <v>-8</v>
          </cell>
          <cell r="AO1845" t="str">
            <v>financeapproved</v>
          </cell>
          <cell r="AP1845" t="b">
            <v>0</v>
          </cell>
        </row>
        <row r="1846">
          <cell r="H1846" t="str">
            <v>Departmental</v>
          </cell>
          <cell r="K1846">
            <v>0</v>
          </cell>
          <cell r="P1846">
            <v>6100001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O1846" t="str">
            <v>financeapproved</v>
          </cell>
          <cell r="AP1846" t="b">
            <v>1</v>
          </cell>
        </row>
        <row r="1847">
          <cell r="H1847" t="str">
            <v>Departmental</v>
          </cell>
          <cell r="K1847">
            <v>7131</v>
          </cell>
          <cell r="P1847">
            <v>5312002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O1847" t="str">
            <v>financeapproved</v>
          </cell>
          <cell r="AP1847" t="b">
            <v>0</v>
          </cell>
        </row>
        <row r="1848">
          <cell r="H1848" t="str">
            <v>Departmental</v>
          </cell>
          <cell r="K1848">
            <v>7131</v>
          </cell>
          <cell r="P1848">
            <v>5312002</v>
          </cell>
          <cell r="X1848">
            <v>156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O1848" t="str">
            <v>financeapproved</v>
          </cell>
          <cell r="AP1848" t="b">
            <v>0</v>
          </cell>
        </row>
        <row r="1849">
          <cell r="H1849" t="str">
            <v>Departmental</v>
          </cell>
          <cell r="K1849">
            <v>7131</v>
          </cell>
          <cell r="P1849">
            <v>5313001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O1849" t="str">
            <v>financeapproved</v>
          </cell>
          <cell r="AP1849" t="b">
            <v>0</v>
          </cell>
        </row>
        <row r="1850">
          <cell r="H1850" t="str">
            <v>Departmental</v>
          </cell>
          <cell r="K1850">
            <v>7131</v>
          </cell>
          <cell r="P1850">
            <v>5313001</v>
          </cell>
          <cell r="X1850">
            <v>49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O1850" t="str">
            <v>financeapproved</v>
          </cell>
          <cell r="AP1850" t="b">
            <v>0</v>
          </cell>
        </row>
        <row r="1851">
          <cell r="H1851" t="str">
            <v>Departmental</v>
          </cell>
          <cell r="K1851">
            <v>7132</v>
          </cell>
          <cell r="P1851">
            <v>5312002</v>
          </cell>
          <cell r="X1851">
            <v>-156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O1851" t="str">
            <v>financeapproved</v>
          </cell>
          <cell r="AP1851" t="b">
            <v>0</v>
          </cell>
        </row>
        <row r="1852">
          <cell r="H1852" t="str">
            <v>Departmental</v>
          </cell>
          <cell r="K1852">
            <v>7132</v>
          </cell>
          <cell r="P1852">
            <v>5312002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O1852" t="str">
            <v>financeapproved</v>
          </cell>
          <cell r="AP1852" t="b">
            <v>0</v>
          </cell>
        </row>
        <row r="1853">
          <cell r="H1853" t="str">
            <v>Departmental</v>
          </cell>
          <cell r="K1853">
            <v>7132</v>
          </cell>
          <cell r="P1853">
            <v>5313001</v>
          </cell>
          <cell r="X1853">
            <v>-49</v>
          </cell>
          <cell r="Y1853">
            <v>0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O1853" t="str">
            <v>financeapproved</v>
          </cell>
          <cell r="AP1853" t="b">
            <v>0</v>
          </cell>
        </row>
        <row r="1854">
          <cell r="H1854" t="str">
            <v>Departmental</v>
          </cell>
          <cell r="K1854">
            <v>7132</v>
          </cell>
          <cell r="P1854">
            <v>5313001</v>
          </cell>
          <cell r="X1854">
            <v>0</v>
          </cell>
          <cell r="Y1854">
            <v>0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O1854" t="str">
            <v>financeapproved</v>
          </cell>
          <cell r="AP1854" t="b">
            <v>0</v>
          </cell>
        </row>
        <row r="1855">
          <cell r="H1855" t="str">
            <v>Departmental</v>
          </cell>
          <cell r="K1855">
            <v>7211</v>
          </cell>
          <cell r="P1855">
            <v>4100001</v>
          </cell>
          <cell r="X1855">
            <v>-2957</v>
          </cell>
          <cell r="Y1855">
            <v>-2309</v>
          </cell>
          <cell r="Z1855">
            <v>-2228</v>
          </cell>
          <cell r="AA1855">
            <v>-2228</v>
          </cell>
          <cell r="AB1855">
            <v>-2228</v>
          </cell>
          <cell r="AC1855">
            <v>-2228</v>
          </cell>
          <cell r="AO1855" t="str">
            <v>financeapproved</v>
          </cell>
          <cell r="AP1855" t="b">
            <v>0</v>
          </cell>
        </row>
        <row r="1856">
          <cell r="H1856" t="str">
            <v>Departmental</v>
          </cell>
          <cell r="K1856">
            <v>7211</v>
          </cell>
          <cell r="P1856">
            <v>4100001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O1856" t="str">
            <v>financeapproved</v>
          </cell>
          <cell r="AP1856" t="b">
            <v>0</v>
          </cell>
        </row>
        <row r="1857">
          <cell r="H1857" t="str">
            <v>Departmental</v>
          </cell>
          <cell r="K1857">
            <v>7211</v>
          </cell>
          <cell r="P1857">
            <v>4100003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0</v>
          </cell>
          <cell r="AO1857" t="str">
            <v>financeapproved</v>
          </cell>
          <cell r="AP1857" t="b">
            <v>0</v>
          </cell>
        </row>
        <row r="1858">
          <cell r="H1858" t="str">
            <v>Departmental</v>
          </cell>
          <cell r="K1858">
            <v>7211</v>
          </cell>
          <cell r="P1858">
            <v>4100003</v>
          </cell>
          <cell r="X1858">
            <v>2356</v>
          </cell>
          <cell r="Y1858">
            <v>-3104</v>
          </cell>
          <cell r="Z1858">
            <v>-3104</v>
          </cell>
          <cell r="AA1858">
            <v>-3104</v>
          </cell>
          <cell r="AB1858">
            <v>-3104</v>
          </cell>
          <cell r="AC1858">
            <v>-3104</v>
          </cell>
          <cell r="AO1858" t="str">
            <v>financeapproved</v>
          </cell>
          <cell r="AP1858" t="b">
            <v>0</v>
          </cell>
        </row>
        <row r="1859">
          <cell r="H1859" t="str">
            <v>Departmental</v>
          </cell>
          <cell r="K1859">
            <v>7225</v>
          </cell>
          <cell r="P1859">
            <v>4100001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O1859" t="str">
            <v>financeapproved</v>
          </cell>
          <cell r="AP1859" t="b">
            <v>0</v>
          </cell>
        </row>
        <row r="1860">
          <cell r="H1860" t="str">
            <v>Departmental</v>
          </cell>
          <cell r="K1860">
            <v>7225</v>
          </cell>
          <cell r="P1860">
            <v>4100001</v>
          </cell>
          <cell r="X1860">
            <v>648</v>
          </cell>
          <cell r="Y1860">
            <v>0</v>
          </cell>
          <cell r="Z1860">
            <v>-81</v>
          </cell>
          <cell r="AA1860">
            <v>-81</v>
          </cell>
          <cell r="AB1860">
            <v>-81</v>
          </cell>
          <cell r="AC1860">
            <v>-81</v>
          </cell>
          <cell r="AO1860" t="str">
            <v>financeapproved</v>
          </cell>
          <cell r="AP1860" t="b">
            <v>0</v>
          </cell>
        </row>
        <row r="1861">
          <cell r="H1861" t="str">
            <v>Departmental</v>
          </cell>
          <cell r="K1861">
            <v>7225</v>
          </cell>
          <cell r="P1861">
            <v>4100003</v>
          </cell>
          <cell r="X1861">
            <v>-5460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O1861" t="str">
            <v>financeapproved</v>
          </cell>
          <cell r="AP1861" t="b">
            <v>0</v>
          </cell>
        </row>
        <row r="1862">
          <cell r="H1862" t="str">
            <v>Departmental</v>
          </cell>
          <cell r="K1862">
            <v>7225</v>
          </cell>
          <cell r="P1862">
            <v>4100003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O1862" t="str">
            <v>financeapproved</v>
          </cell>
          <cell r="AP1862" t="b">
            <v>0</v>
          </cell>
        </row>
        <row r="1863">
          <cell r="H1863" t="str">
            <v>Departmental</v>
          </cell>
          <cell r="K1863">
            <v>0</v>
          </cell>
          <cell r="P1863">
            <v>3240001</v>
          </cell>
          <cell r="X1863">
            <v>-172</v>
          </cell>
          <cell r="Y1863">
            <v>-172</v>
          </cell>
          <cell r="Z1863">
            <v>-172</v>
          </cell>
          <cell r="AA1863">
            <v>-172</v>
          </cell>
          <cell r="AB1863">
            <v>-172</v>
          </cell>
          <cell r="AC1863">
            <v>-172</v>
          </cell>
          <cell r="AO1863" t="str">
            <v>financeapproved</v>
          </cell>
          <cell r="AP1863" t="b">
            <v>0</v>
          </cell>
        </row>
        <row r="1864">
          <cell r="H1864" t="str">
            <v>Departmental</v>
          </cell>
          <cell r="K1864">
            <v>0</v>
          </cell>
          <cell r="P1864">
            <v>3240001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O1864" t="str">
            <v>financeapproved</v>
          </cell>
          <cell r="AP1864" t="b">
            <v>0</v>
          </cell>
        </row>
        <row r="1865">
          <cell r="H1865" t="str">
            <v>Departmental</v>
          </cell>
          <cell r="K1865">
            <v>0</v>
          </cell>
          <cell r="P1865">
            <v>3270006</v>
          </cell>
          <cell r="X1865">
            <v>-55</v>
          </cell>
          <cell r="Y1865">
            <v>-55</v>
          </cell>
          <cell r="Z1865">
            <v>-55</v>
          </cell>
          <cell r="AA1865">
            <v>-55</v>
          </cell>
          <cell r="AB1865">
            <v>-55</v>
          </cell>
          <cell r="AC1865">
            <v>-55</v>
          </cell>
          <cell r="AO1865" t="str">
            <v>financeapproved</v>
          </cell>
          <cell r="AP1865" t="b">
            <v>0</v>
          </cell>
        </row>
        <row r="1866">
          <cell r="H1866" t="str">
            <v>Departmental</v>
          </cell>
          <cell r="K1866">
            <v>0</v>
          </cell>
          <cell r="P1866">
            <v>3270006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O1866" t="str">
            <v>financeapproved</v>
          </cell>
          <cell r="AP1866" t="b">
            <v>0</v>
          </cell>
        </row>
        <row r="1867">
          <cell r="H1867" t="str">
            <v>Departmental</v>
          </cell>
          <cell r="K1867">
            <v>0</v>
          </cell>
          <cell r="P1867">
            <v>3320002</v>
          </cell>
          <cell r="X1867">
            <v>-937</v>
          </cell>
          <cell r="Y1867">
            <v>-937</v>
          </cell>
          <cell r="Z1867">
            <v>-937</v>
          </cell>
          <cell r="AA1867">
            <v>-937</v>
          </cell>
          <cell r="AB1867">
            <v>-937</v>
          </cell>
          <cell r="AC1867">
            <v>-937</v>
          </cell>
          <cell r="AO1867" t="str">
            <v>financeapproved</v>
          </cell>
          <cell r="AP1867" t="b">
            <v>0</v>
          </cell>
        </row>
        <row r="1868">
          <cell r="H1868" t="str">
            <v>Departmental</v>
          </cell>
          <cell r="K1868">
            <v>0</v>
          </cell>
          <cell r="P1868">
            <v>3320002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O1868" t="str">
            <v>financeapproved</v>
          </cell>
          <cell r="AP1868" t="b">
            <v>0</v>
          </cell>
        </row>
        <row r="1869">
          <cell r="H1869" t="str">
            <v>Departmental</v>
          </cell>
          <cell r="K1869">
            <v>0</v>
          </cell>
          <cell r="P1869">
            <v>3320003</v>
          </cell>
          <cell r="X1869">
            <v>-20</v>
          </cell>
          <cell r="Y1869">
            <v>-20</v>
          </cell>
          <cell r="Z1869">
            <v>-20</v>
          </cell>
          <cell r="AA1869">
            <v>-20</v>
          </cell>
          <cell r="AB1869">
            <v>-20</v>
          </cell>
          <cell r="AC1869">
            <v>-20</v>
          </cell>
          <cell r="AO1869" t="str">
            <v>financeapproved</v>
          </cell>
          <cell r="AP1869" t="b">
            <v>0</v>
          </cell>
        </row>
        <row r="1870">
          <cell r="H1870" t="str">
            <v>Departmental</v>
          </cell>
          <cell r="K1870">
            <v>0</v>
          </cell>
          <cell r="P1870">
            <v>3320003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O1870" t="str">
            <v>financeapproved</v>
          </cell>
          <cell r="AP1870" t="b">
            <v>0</v>
          </cell>
        </row>
        <row r="1871">
          <cell r="H1871" t="str">
            <v>Departmental</v>
          </cell>
          <cell r="K1871">
            <v>0</v>
          </cell>
          <cell r="P1871">
            <v>3320004</v>
          </cell>
          <cell r="X1871">
            <v>-4</v>
          </cell>
          <cell r="Y1871">
            <v>-4</v>
          </cell>
          <cell r="Z1871">
            <v>-4</v>
          </cell>
          <cell r="AA1871">
            <v>-4</v>
          </cell>
          <cell r="AB1871">
            <v>-4</v>
          </cell>
          <cell r="AC1871">
            <v>-4</v>
          </cell>
          <cell r="AO1871" t="str">
            <v>financeapproved</v>
          </cell>
          <cell r="AP1871" t="b">
            <v>0</v>
          </cell>
        </row>
        <row r="1872">
          <cell r="H1872" t="str">
            <v>Departmental</v>
          </cell>
          <cell r="K1872">
            <v>0</v>
          </cell>
          <cell r="P1872">
            <v>3320004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O1872" t="str">
            <v>financeapproved</v>
          </cell>
          <cell r="AP1872" t="b">
            <v>0</v>
          </cell>
        </row>
        <row r="1873">
          <cell r="H1873" t="str">
            <v>Departmental</v>
          </cell>
          <cell r="K1873">
            <v>0</v>
          </cell>
          <cell r="P1873">
            <v>3320006</v>
          </cell>
          <cell r="X1873">
            <v>-31</v>
          </cell>
          <cell r="Y1873">
            <v>-31</v>
          </cell>
          <cell r="Z1873">
            <v>-31</v>
          </cell>
          <cell r="AA1873">
            <v>-31</v>
          </cell>
          <cell r="AB1873">
            <v>-31</v>
          </cell>
          <cell r="AC1873">
            <v>-31</v>
          </cell>
          <cell r="AO1873" t="str">
            <v>financeapproved</v>
          </cell>
          <cell r="AP1873" t="b">
            <v>0</v>
          </cell>
        </row>
        <row r="1874">
          <cell r="H1874" t="str">
            <v>Departmental</v>
          </cell>
          <cell r="K1874">
            <v>0</v>
          </cell>
          <cell r="P1874">
            <v>3320006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O1874" t="str">
            <v>financeapproved</v>
          </cell>
          <cell r="AP1874" t="b">
            <v>0</v>
          </cell>
        </row>
        <row r="1875">
          <cell r="H1875" t="str">
            <v>Departmental</v>
          </cell>
          <cell r="K1875">
            <v>0</v>
          </cell>
          <cell r="P1875">
            <v>3320098</v>
          </cell>
          <cell r="X1875">
            <v>-42</v>
          </cell>
          <cell r="Y1875">
            <v>-42</v>
          </cell>
          <cell r="Z1875">
            <v>-42</v>
          </cell>
          <cell r="AA1875">
            <v>-42</v>
          </cell>
          <cell r="AB1875">
            <v>-42</v>
          </cell>
          <cell r="AC1875">
            <v>-42</v>
          </cell>
          <cell r="AO1875" t="str">
            <v>financeapproved</v>
          </cell>
          <cell r="AP1875" t="b">
            <v>0</v>
          </cell>
        </row>
        <row r="1876">
          <cell r="H1876" t="str">
            <v>Departmental</v>
          </cell>
          <cell r="K1876">
            <v>0</v>
          </cell>
          <cell r="P1876">
            <v>3320098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O1876" t="str">
            <v>financeapproved</v>
          </cell>
          <cell r="AP1876" t="b">
            <v>0</v>
          </cell>
        </row>
        <row r="1877">
          <cell r="H1877" t="str">
            <v>Departmental</v>
          </cell>
          <cell r="K1877">
            <v>0</v>
          </cell>
          <cell r="P1877">
            <v>3330004</v>
          </cell>
          <cell r="X1877">
            <v>-4</v>
          </cell>
          <cell r="Y1877">
            <v>-4</v>
          </cell>
          <cell r="Z1877">
            <v>-4</v>
          </cell>
          <cell r="AA1877">
            <v>-4</v>
          </cell>
          <cell r="AB1877">
            <v>-4</v>
          </cell>
          <cell r="AC1877">
            <v>-4</v>
          </cell>
          <cell r="AO1877" t="str">
            <v>financeapproved</v>
          </cell>
          <cell r="AP1877" t="b">
            <v>0</v>
          </cell>
        </row>
        <row r="1878">
          <cell r="H1878" t="str">
            <v>Departmental</v>
          </cell>
          <cell r="K1878">
            <v>0</v>
          </cell>
          <cell r="P1878">
            <v>3330004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O1878" t="str">
            <v>financeapproved</v>
          </cell>
          <cell r="AP1878" t="b">
            <v>0</v>
          </cell>
        </row>
        <row r="1879">
          <cell r="H1879" t="str">
            <v>Departmental</v>
          </cell>
          <cell r="K1879">
            <v>0</v>
          </cell>
          <cell r="P1879">
            <v>3381008</v>
          </cell>
          <cell r="X1879">
            <v>-328</v>
          </cell>
          <cell r="Y1879">
            <v>-328</v>
          </cell>
          <cell r="Z1879">
            <v>-328</v>
          </cell>
          <cell r="AA1879">
            <v>-328</v>
          </cell>
          <cell r="AB1879">
            <v>-328</v>
          </cell>
          <cell r="AC1879">
            <v>-328</v>
          </cell>
          <cell r="AO1879" t="str">
            <v>financeapproved</v>
          </cell>
          <cell r="AP1879" t="b">
            <v>0</v>
          </cell>
        </row>
        <row r="1880">
          <cell r="H1880" t="str">
            <v>Departmental</v>
          </cell>
          <cell r="K1880">
            <v>0</v>
          </cell>
          <cell r="P1880">
            <v>3381008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O1880" t="str">
            <v>financeapproved</v>
          </cell>
          <cell r="AP1880" t="b">
            <v>0</v>
          </cell>
        </row>
        <row r="1881">
          <cell r="H1881" t="str">
            <v>Departmental</v>
          </cell>
          <cell r="K1881">
            <v>0</v>
          </cell>
          <cell r="P1881">
            <v>3390019</v>
          </cell>
          <cell r="X1881">
            <v>-425</v>
          </cell>
          <cell r="Y1881">
            <v>-425</v>
          </cell>
          <cell r="Z1881">
            <v>-425</v>
          </cell>
          <cell r="AA1881">
            <v>-425</v>
          </cell>
          <cell r="AB1881">
            <v>-425</v>
          </cell>
          <cell r="AC1881">
            <v>-425</v>
          </cell>
          <cell r="AO1881" t="str">
            <v>financeapproved</v>
          </cell>
          <cell r="AP1881" t="b">
            <v>0</v>
          </cell>
        </row>
        <row r="1882">
          <cell r="H1882" t="str">
            <v>Departmental</v>
          </cell>
          <cell r="K1882">
            <v>0</v>
          </cell>
          <cell r="P1882">
            <v>3390019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O1882" t="str">
            <v>financeapproved</v>
          </cell>
          <cell r="AP1882" t="b">
            <v>0</v>
          </cell>
        </row>
        <row r="1883">
          <cell r="H1883" t="str">
            <v>Departmental</v>
          </cell>
          <cell r="K1883">
            <v>0</v>
          </cell>
          <cell r="P1883">
            <v>3390098</v>
          </cell>
          <cell r="X1883">
            <v>-138</v>
          </cell>
          <cell r="Y1883">
            <v>-138</v>
          </cell>
          <cell r="Z1883">
            <v>-138</v>
          </cell>
          <cell r="AA1883">
            <v>-138</v>
          </cell>
          <cell r="AB1883">
            <v>-138</v>
          </cell>
          <cell r="AC1883">
            <v>-138</v>
          </cell>
          <cell r="AO1883" t="str">
            <v>financeapproved</v>
          </cell>
          <cell r="AP1883" t="b">
            <v>0</v>
          </cell>
        </row>
        <row r="1884">
          <cell r="H1884" t="str">
            <v>Departmental</v>
          </cell>
          <cell r="K1884">
            <v>0</v>
          </cell>
          <cell r="P1884">
            <v>3390098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O1884" t="str">
            <v>financeapproved</v>
          </cell>
          <cell r="AP1884" t="b">
            <v>0</v>
          </cell>
        </row>
        <row r="1885">
          <cell r="H1885" t="str">
            <v>Departmental</v>
          </cell>
          <cell r="K1885">
            <v>0</v>
          </cell>
          <cell r="P1885">
            <v>3395098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B1885">
            <v>0</v>
          </cell>
          <cell r="AC1885">
            <v>0</v>
          </cell>
          <cell r="AO1885" t="str">
            <v>financeapproved</v>
          </cell>
          <cell r="AP1885" t="b">
            <v>0</v>
          </cell>
        </row>
        <row r="1886">
          <cell r="H1886" t="str">
            <v>Departmental</v>
          </cell>
          <cell r="K1886">
            <v>0</v>
          </cell>
          <cell r="P1886">
            <v>3395098</v>
          </cell>
          <cell r="X1886">
            <v>246</v>
          </cell>
          <cell r="Y1886">
            <v>246</v>
          </cell>
          <cell r="Z1886">
            <v>246</v>
          </cell>
          <cell r="AA1886">
            <v>246</v>
          </cell>
          <cell r="AB1886">
            <v>246</v>
          </cell>
          <cell r="AC1886">
            <v>246</v>
          </cell>
          <cell r="AO1886" t="str">
            <v>financeapproved</v>
          </cell>
          <cell r="AP1886" t="b">
            <v>0</v>
          </cell>
        </row>
        <row r="1887">
          <cell r="H1887" t="str">
            <v>Departmental</v>
          </cell>
          <cell r="K1887">
            <v>0</v>
          </cell>
          <cell r="P1887">
            <v>5220002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O1887" t="str">
            <v>financeapproved</v>
          </cell>
          <cell r="AP1887" t="b">
            <v>0</v>
          </cell>
        </row>
        <row r="1888">
          <cell r="H1888" t="str">
            <v>Departmental</v>
          </cell>
          <cell r="K1888">
            <v>0</v>
          </cell>
          <cell r="P1888">
            <v>5220002</v>
          </cell>
          <cell r="X1888">
            <v>3701</v>
          </cell>
          <cell r="Y1888">
            <v>3701</v>
          </cell>
          <cell r="Z1888">
            <v>3701</v>
          </cell>
          <cell r="AA1888">
            <v>3701</v>
          </cell>
          <cell r="AB1888">
            <v>3701</v>
          </cell>
          <cell r="AC1888">
            <v>3701</v>
          </cell>
          <cell r="AO1888" t="str">
            <v>financeapproved</v>
          </cell>
          <cell r="AP1888" t="b">
            <v>0</v>
          </cell>
        </row>
        <row r="1889">
          <cell r="H1889" t="str">
            <v>Departmental</v>
          </cell>
          <cell r="K1889">
            <v>0</v>
          </cell>
          <cell r="P1889">
            <v>5233002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O1889" t="str">
            <v>financeapproved</v>
          </cell>
          <cell r="AP1889" t="b">
            <v>0</v>
          </cell>
        </row>
        <row r="1890">
          <cell r="H1890" t="str">
            <v>Departmental</v>
          </cell>
          <cell r="K1890">
            <v>0</v>
          </cell>
          <cell r="P1890">
            <v>5233002</v>
          </cell>
          <cell r="X1890">
            <v>45</v>
          </cell>
          <cell r="Y1890">
            <v>45</v>
          </cell>
          <cell r="Z1890">
            <v>45</v>
          </cell>
          <cell r="AA1890">
            <v>45</v>
          </cell>
          <cell r="AB1890">
            <v>45</v>
          </cell>
          <cell r="AC1890">
            <v>45</v>
          </cell>
          <cell r="AO1890" t="str">
            <v>financeapproved</v>
          </cell>
          <cell r="AP1890" t="b">
            <v>0</v>
          </cell>
        </row>
        <row r="1891">
          <cell r="H1891" t="str">
            <v>Departmental</v>
          </cell>
          <cell r="K1891">
            <v>0</v>
          </cell>
          <cell r="P1891">
            <v>5233029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O1891" t="str">
            <v>financeapproved</v>
          </cell>
          <cell r="AP1891" t="b">
            <v>0</v>
          </cell>
        </row>
        <row r="1892">
          <cell r="H1892" t="str">
            <v>Departmental</v>
          </cell>
          <cell r="K1892">
            <v>0</v>
          </cell>
          <cell r="P1892">
            <v>5233029</v>
          </cell>
          <cell r="X1892">
            <v>2064</v>
          </cell>
          <cell r="Y1892">
            <v>2064</v>
          </cell>
          <cell r="Z1892">
            <v>2064</v>
          </cell>
          <cell r="AA1892">
            <v>2064</v>
          </cell>
          <cell r="AB1892">
            <v>2064</v>
          </cell>
          <cell r="AC1892">
            <v>2064</v>
          </cell>
          <cell r="AO1892" t="str">
            <v>financeapproved</v>
          </cell>
          <cell r="AP1892" t="b">
            <v>0</v>
          </cell>
        </row>
        <row r="1893">
          <cell r="H1893" t="str">
            <v>Departmental</v>
          </cell>
          <cell r="K1893">
            <v>0</v>
          </cell>
          <cell r="P1893">
            <v>5233033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O1893" t="str">
            <v>financeapproved</v>
          </cell>
          <cell r="AP1893" t="b">
            <v>0</v>
          </cell>
        </row>
        <row r="1894">
          <cell r="H1894" t="str">
            <v>Departmental</v>
          </cell>
          <cell r="K1894">
            <v>0</v>
          </cell>
          <cell r="P1894">
            <v>5233033</v>
          </cell>
          <cell r="X1894">
            <v>58</v>
          </cell>
          <cell r="Y1894">
            <v>58</v>
          </cell>
          <cell r="Z1894">
            <v>58</v>
          </cell>
          <cell r="AA1894">
            <v>58</v>
          </cell>
          <cell r="AB1894">
            <v>58</v>
          </cell>
          <cell r="AC1894">
            <v>58</v>
          </cell>
          <cell r="AO1894" t="str">
            <v>financeapproved</v>
          </cell>
          <cell r="AP1894" t="b">
            <v>0</v>
          </cell>
        </row>
        <row r="1895">
          <cell r="H1895" t="str">
            <v>Departmental</v>
          </cell>
          <cell r="K1895">
            <v>0</v>
          </cell>
          <cell r="P1895">
            <v>5233123</v>
          </cell>
          <cell r="X1895">
            <v>-42</v>
          </cell>
          <cell r="Y1895">
            <v>-42</v>
          </cell>
          <cell r="Z1895">
            <v>-42</v>
          </cell>
          <cell r="AA1895">
            <v>-42</v>
          </cell>
          <cell r="AB1895">
            <v>-42</v>
          </cell>
          <cell r="AC1895">
            <v>-42</v>
          </cell>
          <cell r="AO1895" t="str">
            <v>financeapproved</v>
          </cell>
          <cell r="AP1895" t="b">
            <v>0</v>
          </cell>
        </row>
        <row r="1896">
          <cell r="H1896" t="str">
            <v>Departmental</v>
          </cell>
          <cell r="K1896">
            <v>0</v>
          </cell>
          <cell r="P1896">
            <v>5233123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O1896" t="str">
            <v>financeapproved</v>
          </cell>
          <cell r="AP1896" t="b">
            <v>0</v>
          </cell>
        </row>
        <row r="1897">
          <cell r="H1897" t="str">
            <v>Departmental</v>
          </cell>
          <cell r="K1897">
            <v>0</v>
          </cell>
          <cell r="P1897">
            <v>5250098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O1897" t="str">
            <v>financeapproved</v>
          </cell>
          <cell r="AP1897" t="b">
            <v>0</v>
          </cell>
        </row>
        <row r="1898">
          <cell r="H1898" t="str">
            <v>Departmental</v>
          </cell>
          <cell r="K1898">
            <v>0</v>
          </cell>
          <cell r="P1898">
            <v>5250098</v>
          </cell>
          <cell r="X1898">
            <v>8</v>
          </cell>
          <cell r="Y1898">
            <v>8</v>
          </cell>
          <cell r="Z1898">
            <v>8</v>
          </cell>
          <cell r="AA1898">
            <v>8</v>
          </cell>
          <cell r="AB1898">
            <v>8</v>
          </cell>
          <cell r="AC1898">
            <v>8</v>
          </cell>
          <cell r="AO1898" t="str">
            <v>financeapproved</v>
          </cell>
          <cell r="AP1898" t="b">
            <v>0</v>
          </cell>
        </row>
        <row r="1899">
          <cell r="H1899" t="str">
            <v>Departmental</v>
          </cell>
          <cell r="K1899">
            <v>0</v>
          </cell>
          <cell r="P1899">
            <v>5260002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O1899" t="str">
            <v>financeapproved</v>
          </cell>
          <cell r="AP1899" t="b">
            <v>0</v>
          </cell>
        </row>
        <row r="1900">
          <cell r="H1900" t="str">
            <v>Departmental</v>
          </cell>
          <cell r="K1900">
            <v>0</v>
          </cell>
          <cell r="P1900">
            <v>5260002</v>
          </cell>
          <cell r="X1900">
            <v>7</v>
          </cell>
          <cell r="Y1900">
            <v>7</v>
          </cell>
          <cell r="Z1900">
            <v>7</v>
          </cell>
          <cell r="AA1900">
            <v>7</v>
          </cell>
          <cell r="AB1900">
            <v>7</v>
          </cell>
          <cell r="AC1900">
            <v>7</v>
          </cell>
          <cell r="AO1900" t="str">
            <v>financeapproved</v>
          </cell>
          <cell r="AP1900" t="b">
            <v>0</v>
          </cell>
        </row>
        <row r="1901">
          <cell r="H1901" t="str">
            <v>Departmental</v>
          </cell>
          <cell r="K1901">
            <v>0</v>
          </cell>
          <cell r="P1901">
            <v>5360102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O1901" t="str">
            <v>financeapproved</v>
          </cell>
          <cell r="AP1901" t="b">
            <v>0</v>
          </cell>
        </row>
        <row r="1902">
          <cell r="H1902" t="str">
            <v>Departmental</v>
          </cell>
          <cell r="K1902">
            <v>0</v>
          </cell>
          <cell r="P1902">
            <v>5360102</v>
          </cell>
          <cell r="X1902">
            <v>74</v>
          </cell>
          <cell r="Y1902">
            <v>74</v>
          </cell>
          <cell r="Z1902">
            <v>74</v>
          </cell>
          <cell r="AA1902">
            <v>74</v>
          </cell>
          <cell r="AB1902">
            <v>74</v>
          </cell>
          <cell r="AC1902">
            <v>74</v>
          </cell>
          <cell r="AO1902" t="str">
            <v>financeapproved</v>
          </cell>
          <cell r="AP1902" t="b">
            <v>0</v>
          </cell>
        </row>
        <row r="1903">
          <cell r="H1903" t="str">
            <v>Departmental</v>
          </cell>
          <cell r="K1903">
            <v>0</v>
          </cell>
          <cell r="P1903">
            <v>6100001</v>
          </cell>
          <cell r="X1903">
            <v>0</v>
          </cell>
          <cell r="Y1903">
            <v>3684</v>
          </cell>
          <cell r="Z1903">
            <v>3684</v>
          </cell>
          <cell r="AA1903">
            <v>3684</v>
          </cell>
          <cell r="AB1903">
            <v>3684</v>
          </cell>
          <cell r="AC1903">
            <v>3684</v>
          </cell>
          <cell r="AO1903" t="str">
            <v>financeapproved</v>
          </cell>
          <cell r="AP1903" t="b">
            <v>1</v>
          </cell>
        </row>
        <row r="1904">
          <cell r="H1904" t="str">
            <v>Departmental</v>
          </cell>
          <cell r="K1904">
            <v>0</v>
          </cell>
          <cell r="P1904">
            <v>6100001</v>
          </cell>
          <cell r="X1904">
            <v>3701</v>
          </cell>
          <cell r="Y1904">
            <v>3701</v>
          </cell>
          <cell r="Z1904">
            <v>3701</v>
          </cell>
          <cell r="AA1904">
            <v>3701</v>
          </cell>
          <cell r="AB1904">
            <v>3701</v>
          </cell>
          <cell r="AC1904">
            <v>3701</v>
          </cell>
          <cell r="AO1904" t="str">
            <v>financeapproved</v>
          </cell>
          <cell r="AP1904" t="b">
            <v>0</v>
          </cell>
        </row>
        <row r="1905">
          <cell r="H1905" t="str">
            <v>Departmental</v>
          </cell>
          <cell r="K1905">
            <v>0</v>
          </cell>
          <cell r="P1905">
            <v>6211006</v>
          </cell>
          <cell r="X1905">
            <v>-56</v>
          </cell>
          <cell r="Y1905">
            <v>-16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O1905" t="str">
            <v>financeapproved</v>
          </cell>
          <cell r="AP1905" t="b">
            <v>1</v>
          </cell>
        </row>
        <row r="1906">
          <cell r="H1906" t="str">
            <v>Departmental</v>
          </cell>
          <cell r="K1906">
            <v>0</v>
          </cell>
          <cell r="P1906">
            <v>6211006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O1906" t="str">
            <v>financeapproved</v>
          </cell>
          <cell r="AP1906" t="b">
            <v>0</v>
          </cell>
        </row>
        <row r="1907">
          <cell r="H1907" t="str">
            <v>Departmental</v>
          </cell>
          <cell r="K1907">
            <v>0</v>
          </cell>
          <cell r="P1907">
            <v>6231013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O1907" t="str">
            <v>financeapproved</v>
          </cell>
          <cell r="AP1907" t="b">
            <v>0</v>
          </cell>
        </row>
        <row r="1908">
          <cell r="H1908" t="str">
            <v>Departmental</v>
          </cell>
          <cell r="K1908">
            <v>0</v>
          </cell>
          <cell r="P1908">
            <v>6231013</v>
          </cell>
          <cell r="X1908">
            <v>92</v>
          </cell>
          <cell r="Y1908">
            <v>60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O1908" t="str">
            <v>financeapproved</v>
          </cell>
          <cell r="AP1908" t="b">
            <v>1</v>
          </cell>
        </row>
        <row r="1909">
          <cell r="H1909" t="str">
            <v>Departmental</v>
          </cell>
          <cell r="K1909">
            <v>0</v>
          </cell>
          <cell r="P1909">
            <v>6900002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O1909" t="str">
            <v>financeapproved</v>
          </cell>
          <cell r="AP1909" t="b">
            <v>0</v>
          </cell>
        </row>
        <row r="1910">
          <cell r="H1910" t="str">
            <v>Departmental</v>
          </cell>
          <cell r="K1910">
            <v>0</v>
          </cell>
          <cell r="P1910">
            <v>6900002</v>
          </cell>
          <cell r="X1910">
            <v>3648</v>
          </cell>
          <cell r="Y1910">
            <v>-44</v>
          </cell>
          <cell r="Z1910">
            <v>0</v>
          </cell>
          <cell r="AA1910">
            <v>0</v>
          </cell>
          <cell r="AB1910">
            <v>0</v>
          </cell>
          <cell r="AC1910">
            <v>0</v>
          </cell>
          <cell r="AO1910" t="str">
            <v>financeapproved</v>
          </cell>
          <cell r="AP1910" t="b">
            <v>1</v>
          </cell>
        </row>
        <row r="1911">
          <cell r="H1911" t="str">
            <v>Departmental</v>
          </cell>
          <cell r="K1911">
            <v>0</v>
          </cell>
          <cell r="P1911">
            <v>3240001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O1911" t="str">
            <v>financeapproved</v>
          </cell>
          <cell r="AP1911" t="b">
            <v>0</v>
          </cell>
        </row>
        <row r="1912">
          <cell r="H1912" t="str">
            <v>Departmental</v>
          </cell>
          <cell r="K1912">
            <v>0</v>
          </cell>
          <cell r="P1912">
            <v>3240001</v>
          </cell>
          <cell r="X1912">
            <v>172</v>
          </cell>
          <cell r="Y1912">
            <v>172</v>
          </cell>
          <cell r="Z1912">
            <v>172</v>
          </cell>
          <cell r="AA1912">
            <v>172</v>
          </cell>
          <cell r="AB1912">
            <v>172</v>
          </cell>
          <cell r="AC1912">
            <v>172</v>
          </cell>
          <cell r="AO1912" t="str">
            <v>financeapproved</v>
          </cell>
          <cell r="AP1912" t="b">
            <v>0</v>
          </cell>
        </row>
        <row r="1913">
          <cell r="H1913" t="str">
            <v>Departmental</v>
          </cell>
          <cell r="K1913">
            <v>0</v>
          </cell>
          <cell r="P1913">
            <v>3270006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O1913" t="str">
            <v>financeapproved</v>
          </cell>
          <cell r="AP1913" t="b">
            <v>0</v>
          </cell>
        </row>
        <row r="1914">
          <cell r="H1914" t="str">
            <v>Departmental</v>
          </cell>
          <cell r="K1914">
            <v>0</v>
          </cell>
          <cell r="P1914">
            <v>3270006</v>
          </cell>
          <cell r="X1914">
            <v>748</v>
          </cell>
          <cell r="Y1914">
            <v>748</v>
          </cell>
          <cell r="Z1914">
            <v>748</v>
          </cell>
          <cell r="AA1914">
            <v>748</v>
          </cell>
          <cell r="AB1914">
            <v>748</v>
          </cell>
          <cell r="AC1914">
            <v>748</v>
          </cell>
          <cell r="AO1914" t="str">
            <v>financeapproved</v>
          </cell>
          <cell r="AP1914" t="b">
            <v>0</v>
          </cell>
        </row>
        <row r="1915">
          <cell r="H1915" t="str">
            <v>Departmental</v>
          </cell>
          <cell r="K1915">
            <v>0</v>
          </cell>
          <cell r="P1915">
            <v>3320002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O1915" t="str">
            <v>financeapproved</v>
          </cell>
          <cell r="AP1915" t="b">
            <v>0</v>
          </cell>
        </row>
        <row r="1916">
          <cell r="H1916" t="str">
            <v>Departmental</v>
          </cell>
          <cell r="K1916">
            <v>0</v>
          </cell>
          <cell r="P1916">
            <v>3320002</v>
          </cell>
          <cell r="X1916">
            <v>937</v>
          </cell>
          <cell r="Y1916">
            <v>937</v>
          </cell>
          <cell r="Z1916">
            <v>937</v>
          </cell>
          <cell r="AA1916">
            <v>937</v>
          </cell>
          <cell r="AB1916">
            <v>937</v>
          </cell>
          <cell r="AC1916">
            <v>937</v>
          </cell>
          <cell r="AO1916" t="str">
            <v>financeapproved</v>
          </cell>
          <cell r="AP1916" t="b">
            <v>0</v>
          </cell>
        </row>
        <row r="1917">
          <cell r="H1917" t="str">
            <v>Departmental</v>
          </cell>
          <cell r="K1917">
            <v>0</v>
          </cell>
          <cell r="P1917">
            <v>3320003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O1917" t="str">
            <v>financeapproved</v>
          </cell>
          <cell r="AP1917" t="b">
            <v>0</v>
          </cell>
        </row>
        <row r="1918">
          <cell r="H1918" t="str">
            <v>Departmental</v>
          </cell>
          <cell r="K1918">
            <v>0</v>
          </cell>
          <cell r="P1918">
            <v>3320003</v>
          </cell>
          <cell r="X1918">
            <v>20</v>
          </cell>
          <cell r="Y1918">
            <v>20</v>
          </cell>
          <cell r="Z1918">
            <v>20</v>
          </cell>
          <cell r="AA1918">
            <v>20</v>
          </cell>
          <cell r="AB1918">
            <v>20</v>
          </cell>
          <cell r="AC1918">
            <v>20</v>
          </cell>
          <cell r="AO1918" t="str">
            <v>financeapproved</v>
          </cell>
          <cell r="AP1918" t="b">
            <v>0</v>
          </cell>
        </row>
        <row r="1919">
          <cell r="H1919" t="str">
            <v>Departmental</v>
          </cell>
          <cell r="K1919">
            <v>0</v>
          </cell>
          <cell r="P1919">
            <v>3320004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O1919" t="str">
            <v>financeapproved</v>
          </cell>
          <cell r="AP1919" t="b">
            <v>0</v>
          </cell>
        </row>
        <row r="1920">
          <cell r="H1920" t="str">
            <v>Departmental</v>
          </cell>
          <cell r="K1920">
            <v>0</v>
          </cell>
          <cell r="P1920">
            <v>3320004</v>
          </cell>
          <cell r="X1920">
            <v>4</v>
          </cell>
          <cell r="Y1920">
            <v>4</v>
          </cell>
          <cell r="Z1920">
            <v>4</v>
          </cell>
          <cell r="AA1920">
            <v>4</v>
          </cell>
          <cell r="AB1920">
            <v>4</v>
          </cell>
          <cell r="AC1920">
            <v>4</v>
          </cell>
          <cell r="AO1920" t="str">
            <v>financeapproved</v>
          </cell>
          <cell r="AP1920" t="b">
            <v>0</v>
          </cell>
        </row>
        <row r="1921">
          <cell r="H1921" t="str">
            <v>Departmental</v>
          </cell>
          <cell r="K1921">
            <v>0</v>
          </cell>
          <cell r="P1921">
            <v>3320006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O1921" t="str">
            <v>financeapproved</v>
          </cell>
          <cell r="AP1921" t="b">
            <v>0</v>
          </cell>
        </row>
        <row r="1922">
          <cell r="H1922" t="str">
            <v>Departmental</v>
          </cell>
          <cell r="K1922">
            <v>0</v>
          </cell>
          <cell r="P1922">
            <v>3320006</v>
          </cell>
          <cell r="X1922">
            <v>387</v>
          </cell>
          <cell r="Y1922">
            <v>387</v>
          </cell>
          <cell r="Z1922">
            <v>387</v>
          </cell>
          <cell r="AA1922">
            <v>387</v>
          </cell>
          <cell r="AB1922">
            <v>387</v>
          </cell>
          <cell r="AC1922">
            <v>387</v>
          </cell>
          <cell r="AO1922" t="str">
            <v>financeapproved</v>
          </cell>
          <cell r="AP1922" t="b">
            <v>0</v>
          </cell>
        </row>
        <row r="1923">
          <cell r="H1923" t="str">
            <v>Departmental</v>
          </cell>
          <cell r="K1923">
            <v>0</v>
          </cell>
          <cell r="P1923">
            <v>3320098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O1923" t="str">
            <v>financeapproved</v>
          </cell>
          <cell r="AP1923" t="b">
            <v>0</v>
          </cell>
        </row>
        <row r="1924">
          <cell r="H1924" t="str">
            <v>Departmental</v>
          </cell>
          <cell r="K1924">
            <v>0</v>
          </cell>
          <cell r="P1924">
            <v>3320098</v>
          </cell>
          <cell r="X1924">
            <v>525</v>
          </cell>
          <cell r="Y1924">
            <v>525</v>
          </cell>
          <cell r="Z1924">
            <v>525</v>
          </cell>
          <cell r="AA1924">
            <v>525</v>
          </cell>
          <cell r="AB1924">
            <v>525</v>
          </cell>
          <cell r="AC1924">
            <v>525</v>
          </cell>
          <cell r="AO1924" t="str">
            <v>financeapproved</v>
          </cell>
          <cell r="AP1924" t="b">
            <v>0</v>
          </cell>
        </row>
        <row r="1925">
          <cell r="H1925" t="str">
            <v>Departmental</v>
          </cell>
          <cell r="K1925">
            <v>0</v>
          </cell>
          <cell r="P1925">
            <v>3322001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O1925" t="str">
            <v>financeapproved</v>
          </cell>
          <cell r="AP1925" t="b">
            <v>0</v>
          </cell>
        </row>
        <row r="1926">
          <cell r="H1926" t="str">
            <v>Departmental</v>
          </cell>
          <cell r="K1926">
            <v>0</v>
          </cell>
          <cell r="P1926">
            <v>3322001</v>
          </cell>
          <cell r="X1926">
            <v>839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O1926" t="str">
            <v>financeapproved</v>
          </cell>
          <cell r="AP1926" t="b">
            <v>0</v>
          </cell>
        </row>
        <row r="1927">
          <cell r="H1927" t="str">
            <v>Departmental</v>
          </cell>
          <cell r="K1927">
            <v>0</v>
          </cell>
          <cell r="P1927">
            <v>3330004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O1927" t="str">
            <v>financeapproved</v>
          </cell>
          <cell r="AP1927" t="b">
            <v>0</v>
          </cell>
        </row>
        <row r="1928">
          <cell r="H1928" t="str">
            <v>Departmental</v>
          </cell>
          <cell r="K1928">
            <v>0</v>
          </cell>
          <cell r="P1928">
            <v>3330004</v>
          </cell>
          <cell r="X1928">
            <v>4</v>
          </cell>
          <cell r="Y1928">
            <v>4</v>
          </cell>
          <cell r="Z1928">
            <v>4</v>
          </cell>
          <cell r="AA1928">
            <v>4</v>
          </cell>
          <cell r="AB1928">
            <v>4</v>
          </cell>
          <cell r="AC1928">
            <v>4</v>
          </cell>
          <cell r="AO1928" t="str">
            <v>financeapproved</v>
          </cell>
          <cell r="AP1928" t="b">
            <v>0</v>
          </cell>
        </row>
        <row r="1929">
          <cell r="H1929" t="str">
            <v>Departmental</v>
          </cell>
          <cell r="K1929">
            <v>0</v>
          </cell>
          <cell r="P1929">
            <v>3381008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O1929" t="str">
            <v>financeapproved</v>
          </cell>
          <cell r="AP1929" t="b">
            <v>0</v>
          </cell>
        </row>
        <row r="1930">
          <cell r="H1930" t="str">
            <v>Departmental</v>
          </cell>
          <cell r="K1930">
            <v>0</v>
          </cell>
          <cell r="P1930">
            <v>3381008</v>
          </cell>
          <cell r="X1930">
            <v>328</v>
          </cell>
          <cell r="Y1930">
            <v>328</v>
          </cell>
          <cell r="Z1930">
            <v>328</v>
          </cell>
          <cell r="AA1930">
            <v>328</v>
          </cell>
          <cell r="AB1930">
            <v>328</v>
          </cell>
          <cell r="AC1930">
            <v>328</v>
          </cell>
          <cell r="AO1930" t="str">
            <v>financeapproved</v>
          </cell>
          <cell r="AP1930" t="b">
            <v>0</v>
          </cell>
        </row>
        <row r="1931">
          <cell r="H1931" t="str">
            <v>Departmental</v>
          </cell>
          <cell r="K1931">
            <v>0</v>
          </cell>
          <cell r="P1931">
            <v>3390019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O1931" t="str">
            <v>financeapproved</v>
          </cell>
          <cell r="AP1931" t="b">
            <v>0</v>
          </cell>
        </row>
        <row r="1932">
          <cell r="H1932" t="str">
            <v>Departmental</v>
          </cell>
          <cell r="K1932">
            <v>0</v>
          </cell>
          <cell r="P1932">
            <v>3390019</v>
          </cell>
          <cell r="X1932">
            <v>425</v>
          </cell>
          <cell r="Y1932">
            <v>425</v>
          </cell>
          <cell r="Z1932">
            <v>425</v>
          </cell>
          <cell r="AA1932">
            <v>425</v>
          </cell>
          <cell r="AB1932">
            <v>425</v>
          </cell>
          <cell r="AC1932">
            <v>425</v>
          </cell>
          <cell r="AO1932" t="str">
            <v>financeapproved</v>
          </cell>
          <cell r="AP1932" t="b">
            <v>0</v>
          </cell>
        </row>
        <row r="1933">
          <cell r="H1933" t="str">
            <v>Departmental</v>
          </cell>
          <cell r="K1933">
            <v>0</v>
          </cell>
          <cell r="P1933">
            <v>3390098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O1933" t="str">
            <v>financeapproved</v>
          </cell>
          <cell r="AP1933" t="b">
            <v>0</v>
          </cell>
        </row>
        <row r="1934">
          <cell r="H1934" t="str">
            <v>Departmental</v>
          </cell>
          <cell r="K1934">
            <v>0</v>
          </cell>
          <cell r="P1934">
            <v>3390098</v>
          </cell>
          <cell r="X1934">
            <v>138</v>
          </cell>
          <cell r="Y1934">
            <v>138</v>
          </cell>
          <cell r="Z1934">
            <v>138</v>
          </cell>
          <cell r="AA1934">
            <v>138</v>
          </cell>
          <cell r="AB1934">
            <v>138</v>
          </cell>
          <cell r="AC1934">
            <v>138</v>
          </cell>
          <cell r="AO1934" t="str">
            <v>financeapproved</v>
          </cell>
          <cell r="AP1934" t="b">
            <v>0</v>
          </cell>
        </row>
        <row r="1935">
          <cell r="H1935" t="str">
            <v>Departmental</v>
          </cell>
          <cell r="K1935">
            <v>0</v>
          </cell>
          <cell r="P1935">
            <v>3395098</v>
          </cell>
          <cell r="X1935">
            <v>-246</v>
          </cell>
          <cell r="Y1935">
            <v>-246</v>
          </cell>
          <cell r="Z1935">
            <v>-246</v>
          </cell>
          <cell r="AA1935">
            <v>-246</v>
          </cell>
          <cell r="AB1935">
            <v>-246</v>
          </cell>
          <cell r="AC1935">
            <v>-246</v>
          </cell>
          <cell r="AO1935" t="str">
            <v>financeapproved</v>
          </cell>
          <cell r="AP1935" t="b">
            <v>0</v>
          </cell>
        </row>
        <row r="1936">
          <cell r="H1936" t="str">
            <v>Departmental</v>
          </cell>
          <cell r="K1936">
            <v>0</v>
          </cell>
          <cell r="P1936">
            <v>3395098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O1936" t="str">
            <v>financeapproved</v>
          </cell>
          <cell r="AP1936" t="b">
            <v>0</v>
          </cell>
        </row>
        <row r="1937">
          <cell r="H1937" t="str">
            <v>Departmental</v>
          </cell>
          <cell r="K1937">
            <v>0</v>
          </cell>
          <cell r="P1937">
            <v>3400001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O1937" t="str">
            <v>financeapproved</v>
          </cell>
          <cell r="AP1937" t="b">
            <v>0</v>
          </cell>
        </row>
        <row r="1938">
          <cell r="H1938" t="str">
            <v>Departmental</v>
          </cell>
          <cell r="K1938">
            <v>0</v>
          </cell>
          <cell r="P1938">
            <v>3400001</v>
          </cell>
          <cell r="X1938">
            <v>1532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O1938" t="str">
            <v>financeapproved</v>
          </cell>
          <cell r="AP1938" t="b">
            <v>0</v>
          </cell>
        </row>
        <row r="1939">
          <cell r="H1939" t="str">
            <v>Departmental</v>
          </cell>
          <cell r="K1939">
            <v>0</v>
          </cell>
          <cell r="P1939">
            <v>5220002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O1939" t="str">
            <v>financeapproved</v>
          </cell>
          <cell r="AP1939" t="b">
            <v>0</v>
          </cell>
        </row>
        <row r="1940">
          <cell r="H1940" t="str">
            <v>Departmental</v>
          </cell>
          <cell r="K1940">
            <v>0</v>
          </cell>
          <cell r="P1940">
            <v>5220002</v>
          </cell>
          <cell r="X1940">
            <v>11246</v>
          </cell>
          <cell r="Y1940">
            <v>11246</v>
          </cell>
          <cell r="Z1940">
            <v>11246</v>
          </cell>
          <cell r="AA1940">
            <v>11246</v>
          </cell>
          <cell r="AB1940">
            <v>11246</v>
          </cell>
          <cell r="AC1940">
            <v>11246</v>
          </cell>
          <cell r="AO1940" t="str">
            <v>financeapproved</v>
          </cell>
          <cell r="AP1940" t="b">
            <v>0</v>
          </cell>
        </row>
        <row r="1941">
          <cell r="H1941" t="str">
            <v>Departmental</v>
          </cell>
          <cell r="K1941">
            <v>0</v>
          </cell>
          <cell r="P1941">
            <v>5233002</v>
          </cell>
          <cell r="X1941">
            <v>-45</v>
          </cell>
          <cell r="Y1941">
            <v>-45</v>
          </cell>
          <cell r="Z1941">
            <v>-45</v>
          </cell>
          <cell r="AA1941">
            <v>-45</v>
          </cell>
          <cell r="AB1941">
            <v>-45</v>
          </cell>
          <cell r="AC1941">
            <v>-45</v>
          </cell>
          <cell r="AO1941" t="str">
            <v>financeapproved</v>
          </cell>
          <cell r="AP1941" t="b">
            <v>0</v>
          </cell>
        </row>
        <row r="1942">
          <cell r="H1942" t="str">
            <v>Departmental</v>
          </cell>
          <cell r="K1942">
            <v>0</v>
          </cell>
          <cell r="P1942">
            <v>5233002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O1942" t="str">
            <v>financeapproved</v>
          </cell>
          <cell r="AP1942" t="b">
            <v>0</v>
          </cell>
        </row>
        <row r="1943">
          <cell r="H1943" t="str">
            <v>Departmental</v>
          </cell>
          <cell r="K1943">
            <v>0</v>
          </cell>
          <cell r="P1943">
            <v>5233029</v>
          </cell>
          <cell r="X1943">
            <v>-13153</v>
          </cell>
          <cell r="Y1943">
            <v>-13153</v>
          </cell>
          <cell r="Z1943">
            <v>-13153</v>
          </cell>
          <cell r="AA1943">
            <v>-13153</v>
          </cell>
          <cell r="AB1943">
            <v>-13153</v>
          </cell>
          <cell r="AC1943">
            <v>-13153</v>
          </cell>
          <cell r="AO1943" t="str">
            <v>financeapproved</v>
          </cell>
          <cell r="AP1943" t="b">
            <v>0</v>
          </cell>
        </row>
        <row r="1944">
          <cell r="H1944" t="str">
            <v>Departmental</v>
          </cell>
          <cell r="K1944">
            <v>0</v>
          </cell>
          <cell r="P1944">
            <v>5233029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0</v>
          </cell>
          <cell r="AO1944" t="str">
            <v>financeapproved</v>
          </cell>
          <cell r="AP1944" t="b">
            <v>0</v>
          </cell>
        </row>
        <row r="1945">
          <cell r="H1945" t="str">
            <v>Departmental</v>
          </cell>
          <cell r="K1945">
            <v>0</v>
          </cell>
          <cell r="P1945">
            <v>5233033</v>
          </cell>
          <cell r="X1945">
            <v>-58</v>
          </cell>
          <cell r="Y1945">
            <v>-58</v>
          </cell>
          <cell r="Z1945">
            <v>-58</v>
          </cell>
          <cell r="AA1945">
            <v>-58</v>
          </cell>
          <cell r="AB1945">
            <v>-58</v>
          </cell>
          <cell r="AC1945">
            <v>-58</v>
          </cell>
          <cell r="AO1945" t="str">
            <v>financeapproved</v>
          </cell>
          <cell r="AP1945" t="b">
            <v>0</v>
          </cell>
        </row>
        <row r="1946">
          <cell r="H1946" t="str">
            <v>Departmental</v>
          </cell>
          <cell r="K1946">
            <v>0</v>
          </cell>
          <cell r="P1946">
            <v>5233033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O1946" t="str">
            <v>financeapproved</v>
          </cell>
          <cell r="AP1946" t="b">
            <v>0</v>
          </cell>
        </row>
        <row r="1947">
          <cell r="H1947" t="str">
            <v>Departmental</v>
          </cell>
          <cell r="K1947">
            <v>0</v>
          </cell>
          <cell r="P1947">
            <v>5233123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O1947" t="str">
            <v>financeapproved</v>
          </cell>
          <cell r="AP1947" t="b">
            <v>0</v>
          </cell>
        </row>
        <row r="1948">
          <cell r="H1948" t="str">
            <v>Departmental</v>
          </cell>
          <cell r="K1948">
            <v>0</v>
          </cell>
          <cell r="P1948">
            <v>5233123</v>
          </cell>
          <cell r="X1948">
            <v>42</v>
          </cell>
          <cell r="Y1948">
            <v>42</v>
          </cell>
          <cell r="Z1948">
            <v>42</v>
          </cell>
          <cell r="AA1948">
            <v>42</v>
          </cell>
          <cell r="AB1948">
            <v>42</v>
          </cell>
          <cell r="AC1948">
            <v>42</v>
          </cell>
          <cell r="AO1948" t="str">
            <v>financeapproved</v>
          </cell>
          <cell r="AP1948" t="b">
            <v>0</v>
          </cell>
        </row>
        <row r="1949">
          <cell r="H1949" t="str">
            <v>Departmental</v>
          </cell>
          <cell r="K1949">
            <v>0</v>
          </cell>
          <cell r="P1949">
            <v>5235501</v>
          </cell>
          <cell r="X1949">
            <v>-11089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O1949" t="str">
            <v>financeapproved</v>
          </cell>
          <cell r="AP1949" t="b">
            <v>0</v>
          </cell>
        </row>
        <row r="1950">
          <cell r="H1950" t="str">
            <v>Departmental</v>
          </cell>
          <cell r="K1950">
            <v>0</v>
          </cell>
          <cell r="P1950">
            <v>5235501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O1950" t="str">
            <v>financeapproved</v>
          </cell>
          <cell r="AP1950" t="b">
            <v>0</v>
          </cell>
        </row>
        <row r="1951">
          <cell r="H1951" t="str">
            <v>Departmental</v>
          </cell>
          <cell r="K1951">
            <v>0</v>
          </cell>
          <cell r="P1951">
            <v>5250098</v>
          </cell>
          <cell r="X1951">
            <v>-8</v>
          </cell>
          <cell r="Y1951">
            <v>-8</v>
          </cell>
          <cell r="Z1951">
            <v>-8</v>
          </cell>
          <cell r="AA1951">
            <v>-8</v>
          </cell>
          <cell r="AB1951">
            <v>-8</v>
          </cell>
          <cell r="AC1951">
            <v>-8</v>
          </cell>
          <cell r="AO1951" t="str">
            <v>financeapproved</v>
          </cell>
          <cell r="AP1951" t="b">
            <v>0</v>
          </cell>
        </row>
        <row r="1952">
          <cell r="H1952" t="str">
            <v>Departmental</v>
          </cell>
          <cell r="K1952">
            <v>0</v>
          </cell>
          <cell r="P1952">
            <v>5250098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O1952" t="str">
            <v>financeapproved</v>
          </cell>
          <cell r="AP1952" t="b">
            <v>0</v>
          </cell>
        </row>
        <row r="1953">
          <cell r="H1953" t="str">
            <v>Departmental</v>
          </cell>
          <cell r="K1953">
            <v>0</v>
          </cell>
          <cell r="P1953">
            <v>5260002</v>
          </cell>
          <cell r="X1953">
            <v>-7</v>
          </cell>
          <cell r="Y1953">
            <v>-7</v>
          </cell>
          <cell r="Z1953">
            <v>-7</v>
          </cell>
          <cell r="AA1953">
            <v>-7</v>
          </cell>
          <cell r="AB1953">
            <v>-7</v>
          </cell>
          <cell r="AC1953">
            <v>-7</v>
          </cell>
          <cell r="AO1953" t="str">
            <v>financeapproved</v>
          </cell>
          <cell r="AP1953" t="b">
            <v>0</v>
          </cell>
        </row>
        <row r="1954">
          <cell r="H1954" t="str">
            <v>Departmental</v>
          </cell>
          <cell r="K1954">
            <v>0</v>
          </cell>
          <cell r="P1954">
            <v>5260002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O1954" t="str">
            <v>financeapproved</v>
          </cell>
          <cell r="AP1954" t="b">
            <v>0</v>
          </cell>
        </row>
        <row r="1955">
          <cell r="H1955" t="str">
            <v>Departmental</v>
          </cell>
          <cell r="K1955">
            <v>0</v>
          </cell>
          <cell r="P1955">
            <v>5360102</v>
          </cell>
          <cell r="X1955">
            <v>-74</v>
          </cell>
          <cell r="Y1955">
            <v>-74</v>
          </cell>
          <cell r="Z1955">
            <v>-74</v>
          </cell>
          <cell r="AA1955">
            <v>-74</v>
          </cell>
          <cell r="AB1955">
            <v>-74</v>
          </cell>
          <cell r="AC1955">
            <v>-74</v>
          </cell>
          <cell r="AO1955" t="str">
            <v>financeapproved</v>
          </cell>
          <cell r="AP1955" t="b">
            <v>0</v>
          </cell>
        </row>
        <row r="1956">
          <cell r="H1956" t="str">
            <v>Departmental</v>
          </cell>
          <cell r="K1956">
            <v>0</v>
          </cell>
          <cell r="P1956">
            <v>5360102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O1956" t="str">
            <v>financeapproved</v>
          </cell>
          <cell r="AP1956" t="b">
            <v>0</v>
          </cell>
        </row>
        <row r="1957">
          <cell r="H1957" t="str">
            <v>Departmental</v>
          </cell>
          <cell r="K1957">
            <v>0</v>
          </cell>
          <cell r="P1957">
            <v>5400001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O1957" t="str">
            <v>financeapproved</v>
          </cell>
          <cell r="AP1957" t="b">
            <v>0</v>
          </cell>
        </row>
        <row r="1958">
          <cell r="H1958" t="str">
            <v>Departmental</v>
          </cell>
          <cell r="K1958">
            <v>0</v>
          </cell>
          <cell r="P1958">
            <v>5400001</v>
          </cell>
          <cell r="X1958">
            <v>3853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O1958" t="str">
            <v>financeapproved</v>
          </cell>
          <cell r="AP1958" t="b">
            <v>0</v>
          </cell>
        </row>
        <row r="1959">
          <cell r="H1959" t="str">
            <v>Departmental</v>
          </cell>
          <cell r="K1959">
            <v>0</v>
          </cell>
          <cell r="P1959">
            <v>6100001</v>
          </cell>
          <cell r="X1959">
            <v>-39517</v>
          </cell>
          <cell r="Y1959">
            <v>-60017</v>
          </cell>
          <cell r="Z1959">
            <v>-60017</v>
          </cell>
          <cell r="AA1959">
            <v>-60017</v>
          </cell>
          <cell r="AB1959">
            <v>-60017</v>
          </cell>
          <cell r="AC1959">
            <v>-60017</v>
          </cell>
          <cell r="AO1959" t="str">
            <v>financeapproved</v>
          </cell>
          <cell r="AP1959" t="b">
            <v>0</v>
          </cell>
        </row>
        <row r="1960">
          <cell r="H1960" t="str">
            <v>Departmental</v>
          </cell>
          <cell r="K1960">
            <v>0</v>
          </cell>
          <cell r="P1960">
            <v>6100001</v>
          </cell>
          <cell r="X1960">
            <v>412499</v>
          </cell>
          <cell r="Y1960">
            <v>411850</v>
          </cell>
          <cell r="Z1960">
            <v>411850</v>
          </cell>
          <cell r="AA1960">
            <v>411850</v>
          </cell>
          <cell r="AB1960">
            <v>411850</v>
          </cell>
          <cell r="AC1960">
            <v>411850</v>
          </cell>
          <cell r="AO1960" t="str">
            <v>financeapproved</v>
          </cell>
          <cell r="AP1960" t="b">
            <v>1</v>
          </cell>
        </row>
        <row r="1961">
          <cell r="H1961" t="str">
            <v>Departmental</v>
          </cell>
          <cell r="K1961">
            <v>0</v>
          </cell>
          <cell r="P1961">
            <v>6211006</v>
          </cell>
          <cell r="X1961">
            <v>-20500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O1961" t="str">
            <v>financeapproved</v>
          </cell>
          <cell r="AP1961" t="b">
            <v>0</v>
          </cell>
        </row>
        <row r="1962">
          <cell r="H1962" t="str">
            <v>Departmental</v>
          </cell>
          <cell r="K1962">
            <v>0</v>
          </cell>
          <cell r="P1962">
            <v>6211006</v>
          </cell>
          <cell r="X1962">
            <v>25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O1962" t="str">
            <v>financeapproved</v>
          </cell>
          <cell r="AP1962" t="b">
            <v>1</v>
          </cell>
        </row>
        <row r="1963">
          <cell r="H1963" t="str">
            <v>Departmental</v>
          </cell>
          <cell r="K1963">
            <v>0</v>
          </cell>
          <cell r="P1963">
            <v>6900002</v>
          </cell>
          <cell r="X1963">
            <v>-674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O1963" t="str">
            <v>financeapproved</v>
          </cell>
          <cell r="AP1963" t="b">
            <v>1</v>
          </cell>
        </row>
        <row r="1964">
          <cell r="H1964" t="str">
            <v>Departmental</v>
          </cell>
          <cell r="K1964">
            <v>0</v>
          </cell>
          <cell r="P1964">
            <v>6900002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0</v>
          </cell>
          <cell r="AO1964" t="str">
            <v>financeapproved</v>
          </cell>
          <cell r="AP1964" t="b">
            <v>0</v>
          </cell>
        </row>
        <row r="1965">
          <cell r="H1965" t="str">
            <v>Departmental</v>
          </cell>
          <cell r="K1965">
            <v>7131</v>
          </cell>
          <cell r="P1965">
            <v>5312002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O1965" t="str">
            <v>financeapproved</v>
          </cell>
          <cell r="AP1965" t="b">
            <v>0</v>
          </cell>
        </row>
        <row r="1966">
          <cell r="H1966" t="str">
            <v>Departmental</v>
          </cell>
          <cell r="K1966">
            <v>7131</v>
          </cell>
          <cell r="P1966">
            <v>5312002</v>
          </cell>
          <cell r="X1966">
            <v>143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O1966" t="str">
            <v>financeapproved</v>
          </cell>
          <cell r="AP1966" t="b">
            <v>0</v>
          </cell>
        </row>
        <row r="1967">
          <cell r="H1967" t="str">
            <v>Departmental</v>
          </cell>
          <cell r="K1967">
            <v>7131</v>
          </cell>
          <cell r="P1967">
            <v>5313001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O1967" t="str">
            <v>financeapproved</v>
          </cell>
          <cell r="AP1967" t="b">
            <v>0</v>
          </cell>
        </row>
        <row r="1968">
          <cell r="H1968" t="str">
            <v>Departmental</v>
          </cell>
          <cell r="K1968">
            <v>7131</v>
          </cell>
          <cell r="P1968">
            <v>5313001</v>
          </cell>
          <cell r="X1968">
            <v>45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O1968" t="str">
            <v>financeapproved</v>
          </cell>
          <cell r="AP1968" t="b">
            <v>0</v>
          </cell>
        </row>
        <row r="1969">
          <cell r="H1969" t="str">
            <v>Departmental</v>
          </cell>
          <cell r="K1969">
            <v>7131</v>
          </cell>
          <cell r="P1969">
            <v>5311001</v>
          </cell>
          <cell r="X1969">
            <v>-5</v>
          </cell>
          <cell r="Y1969">
            <v>-5</v>
          </cell>
          <cell r="Z1969">
            <v>-5</v>
          </cell>
          <cell r="AA1969">
            <v>-5</v>
          </cell>
          <cell r="AB1969">
            <v>-5</v>
          </cell>
          <cell r="AC1969">
            <v>-5</v>
          </cell>
          <cell r="AO1969" t="str">
            <v>financeapproved</v>
          </cell>
          <cell r="AP1969" t="b">
            <v>0</v>
          </cell>
        </row>
        <row r="1970">
          <cell r="H1970" t="str">
            <v>Departmental</v>
          </cell>
          <cell r="K1970">
            <v>7131</v>
          </cell>
          <cell r="P1970">
            <v>5311001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O1970" t="str">
            <v>financeapproved</v>
          </cell>
          <cell r="AP1970" t="b">
            <v>0</v>
          </cell>
        </row>
        <row r="1971">
          <cell r="H1971" t="str">
            <v>Departmental</v>
          </cell>
          <cell r="K1971">
            <v>7131</v>
          </cell>
          <cell r="P1971">
            <v>5311002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O1971" t="str">
            <v>financeapproved</v>
          </cell>
          <cell r="AP1971" t="b">
            <v>0</v>
          </cell>
        </row>
        <row r="1972">
          <cell r="H1972" t="str">
            <v>Departmental</v>
          </cell>
          <cell r="K1972">
            <v>7131</v>
          </cell>
          <cell r="P1972">
            <v>5311002</v>
          </cell>
          <cell r="X1972">
            <v>5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O1972" t="str">
            <v>financeapproved</v>
          </cell>
          <cell r="AP1972" t="b">
            <v>0</v>
          </cell>
        </row>
        <row r="1973">
          <cell r="H1973" t="str">
            <v>Departmental</v>
          </cell>
          <cell r="K1973">
            <v>7131</v>
          </cell>
          <cell r="P1973">
            <v>5312002</v>
          </cell>
          <cell r="X1973">
            <v>-1624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O1973" t="str">
            <v>financeapproved</v>
          </cell>
          <cell r="AP1973" t="b">
            <v>0</v>
          </cell>
        </row>
        <row r="1974">
          <cell r="H1974" t="str">
            <v>Departmental</v>
          </cell>
          <cell r="K1974">
            <v>7131</v>
          </cell>
          <cell r="P1974">
            <v>5312002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O1974" t="str">
            <v>financeapproved</v>
          </cell>
          <cell r="AP1974" t="b">
            <v>0</v>
          </cell>
        </row>
        <row r="1975">
          <cell r="H1975" t="str">
            <v>Departmental</v>
          </cell>
          <cell r="K1975">
            <v>7131</v>
          </cell>
          <cell r="P1975">
            <v>5313001</v>
          </cell>
          <cell r="X1975">
            <v>-1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O1975" t="str">
            <v>financeapproved</v>
          </cell>
          <cell r="AP1975" t="b">
            <v>0</v>
          </cell>
        </row>
        <row r="1976">
          <cell r="H1976" t="str">
            <v>Departmental</v>
          </cell>
          <cell r="K1976">
            <v>7131</v>
          </cell>
          <cell r="P1976">
            <v>5313001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O1976" t="str">
            <v>financeapproved</v>
          </cell>
          <cell r="AP1976" t="b">
            <v>0</v>
          </cell>
        </row>
        <row r="1977">
          <cell r="H1977" t="str">
            <v>Departmental</v>
          </cell>
          <cell r="K1977">
            <v>7132</v>
          </cell>
          <cell r="P1977">
            <v>5312002</v>
          </cell>
          <cell r="X1977">
            <v>-143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O1977" t="str">
            <v>financeapproved</v>
          </cell>
          <cell r="AP1977" t="b">
            <v>0</v>
          </cell>
        </row>
        <row r="1978">
          <cell r="H1978" t="str">
            <v>Departmental</v>
          </cell>
          <cell r="K1978">
            <v>7132</v>
          </cell>
          <cell r="P1978">
            <v>5312002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O1978" t="str">
            <v>financeapproved</v>
          </cell>
          <cell r="AP1978" t="b">
            <v>0</v>
          </cell>
        </row>
        <row r="1979">
          <cell r="H1979" t="str">
            <v>Departmental</v>
          </cell>
          <cell r="K1979">
            <v>7132</v>
          </cell>
          <cell r="P1979">
            <v>5313001</v>
          </cell>
          <cell r="X1979">
            <v>-45</v>
          </cell>
          <cell r="Y1979">
            <v>0</v>
          </cell>
          <cell r="Z1979">
            <v>0</v>
          </cell>
          <cell r="AA1979">
            <v>0</v>
          </cell>
          <cell r="AB1979">
            <v>0</v>
          </cell>
          <cell r="AC1979">
            <v>0</v>
          </cell>
          <cell r="AO1979" t="str">
            <v>financeapproved</v>
          </cell>
          <cell r="AP1979" t="b">
            <v>0</v>
          </cell>
        </row>
        <row r="1980">
          <cell r="H1980" t="str">
            <v>Departmental</v>
          </cell>
          <cell r="K1980">
            <v>7132</v>
          </cell>
          <cell r="P1980">
            <v>5313001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O1980" t="str">
            <v>financeapproved</v>
          </cell>
          <cell r="AP1980" t="b">
            <v>0</v>
          </cell>
        </row>
        <row r="1981">
          <cell r="H1981" t="str">
            <v>Departmental</v>
          </cell>
          <cell r="K1981">
            <v>7132</v>
          </cell>
          <cell r="P1981">
            <v>5311002</v>
          </cell>
          <cell r="X1981">
            <v>-5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O1981" t="str">
            <v>financeapproved</v>
          </cell>
          <cell r="AP1981" t="b">
            <v>0</v>
          </cell>
        </row>
        <row r="1982">
          <cell r="H1982" t="str">
            <v>Departmental</v>
          </cell>
          <cell r="K1982">
            <v>7132</v>
          </cell>
          <cell r="P1982">
            <v>5311002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O1982" t="str">
            <v>financeapproved</v>
          </cell>
          <cell r="AP1982" t="b">
            <v>0</v>
          </cell>
        </row>
        <row r="1983">
          <cell r="H1983" t="str">
            <v>Departmental</v>
          </cell>
          <cell r="K1983">
            <v>7132</v>
          </cell>
          <cell r="P1983">
            <v>5312002</v>
          </cell>
          <cell r="X1983">
            <v>0</v>
          </cell>
          <cell r="Y1983">
            <v>0</v>
          </cell>
          <cell r="Z1983">
            <v>0</v>
          </cell>
          <cell r="AA1983">
            <v>0</v>
          </cell>
          <cell r="AB1983">
            <v>0</v>
          </cell>
          <cell r="AC1983">
            <v>0</v>
          </cell>
          <cell r="AO1983" t="str">
            <v>financeapproved</v>
          </cell>
          <cell r="AP1983" t="b">
            <v>0</v>
          </cell>
        </row>
        <row r="1984">
          <cell r="H1984" t="str">
            <v>Departmental</v>
          </cell>
          <cell r="K1984">
            <v>7132</v>
          </cell>
          <cell r="P1984">
            <v>5312002</v>
          </cell>
          <cell r="X1984">
            <v>1624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O1984" t="str">
            <v>financeapproved</v>
          </cell>
          <cell r="AP1984" t="b">
            <v>0</v>
          </cell>
        </row>
        <row r="1985">
          <cell r="H1985" t="str">
            <v>Departmental</v>
          </cell>
          <cell r="K1985">
            <v>7132</v>
          </cell>
          <cell r="P1985">
            <v>5313001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O1985" t="str">
            <v>financeapproved</v>
          </cell>
          <cell r="AP1985" t="b">
            <v>0</v>
          </cell>
        </row>
        <row r="1986">
          <cell r="H1986" t="str">
            <v>Departmental</v>
          </cell>
          <cell r="K1986">
            <v>7132</v>
          </cell>
          <cell r="P1986">
            <v>5313001</v>
          </cell>
          <cell r="X1986">
            <v>1</v>
          </cell>
          <cell r="Y1986">
            <v>0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O1986" t="str">
            <v>financeapproved</v>
          </cell>
          <cell r="AP1986" t="b">
            <v>0</v>
          </cell>
        </row>
        <row r="1987">
          <cell r="H1987" t="str">
            <v>Departmental</v>
          </cell>
          <cell r="K1987">
            <v>7161</v>
          </cell>
          <cell r="P1987">
            <v>5313001</v>
          </cell>
          <cell r="X1987">
            <v>-2</v>
          </cell>
          <cell r="Y1987">
            <v>0</v>
          </cell>
          <cell r="Z1987">
            <v>0</v>
          </cell>
          <cell r="AA1987">
            <v>0</v>
          </cell>
          <cell r="AB1987">
            <v>0</v>
          </cell>
          <cell r="AC1987">
            <v>0</v>
          </cell>
          <cell r="AO1987" t="str">
            <v>financeapproved</v>
          </cell>
          <cell r="AP1987" t="b">
            <v>0</v>
          </cell>
        </row>
        <row r="1988">
          <cell r="H1988" t="str">
            <v>Departmental</v>
          </cell>
          <cell r="K1988">
            <v>7161</v>
          </cell>
          <cell r="P1988">
            <v>5313001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  <cell r="AC1988">
            <v>0</v>
          </cell>
          <cell r="AO1988" t="str">
            <v>financeapproved</v>
          </cell>
          <cell r="AP1988" t="b">
            <v>0</v>
          </cell>
        </row>
        <row r="1989">
          <cell r="H1989" t="str">
            <v>Departmental</v>
          </cell>
          <cell r="K1989">
            <v>7165</v>
          </cell>
          <cell r="P1989">
            <v>5313001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O1989" t="str">
            <v>financeapproved</v>
          </cell>
          <cell r="AP1989" t="b">
            <v>0</v>
          </cell>
        </row>
        <row r="1990">
          <cell r="H1990" t="str">
            <v>Departmental</v>
          </cell>
          <cell r="K1990">
            <v>7165</v>
          </cell>
          <cell r="P1990">
            <v>5313001</v>
          </cell>
          <cell r="X1990">
            <v>2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O1990" t="str">
            <v>financeapproved</v>
          </cell>
          <cell r="AP1990" t="b">
            <v>0</v>
          </cell>
        </row>
        <row r="1991">
          <cell r="H1991" t="str">
            <v>Departmental</v>
          </cell>
          <cell r="K1991">
            <v>7211</v>
          </cell>
          <cell r="P1991">
            <v>4100001</v>
          </cell>
          <cell r="X1991">
            <v>-991</v>
          </cell>
          <cell r="Y1991">
            <v>-444</v>
          </cell>
          <cell r="Z1991">
            <v>-400</v>
          </cell>
          <cell r="AA1991">
            <v>-400</v>
          </cell>
          <cell r="AB1991">
            <v>-400</v>
          </cell>
          <cell r="AC1991">
            <v>-400</v>
          </cell>
          <cell r="AO1991" t="str">
            <v>financeapproved</v>
          </cell>
          <cell r="AP1991" t="b">
            <v>0</v>
          </cell>
        </row>
        <row r="1992">
          <cell r="H1992" t="str">
            <v>Departmental</v>
          </cell>
          <cell r="K1992">
            <v>7211</v>
          </cell>
          <cell r="P1992">
            <v>4100001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O1992" t="str">
            <v>financeapproved</v>
          </cell>
          <cell r="AP1992" t="b">
            <v>0</v>
          </cell>
        </row>
        <row r="1993">
          <cell r="H1993" t="str">
            <v>Departmental</v>
          </cell>
          <cell r="K1993">
            <v>7211</v>
          </cell>
          <cell r="P1993">
            <v>4100003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O1993" t="str">
            <v>financeapproved</v>
          </cell>
          <cell r="AP1993" t="b">
            <v>0</v>
          </cell>
        </row>
        <row r="1994">
          <cell r="H1994" t="str">
            <v>Departmental</v>
          </cell>
          <cell r="K1994">
            <v>7211</v>
          </cell>
          <cell r="P1994">
            <v>4100003</v>
          </cell>
          <cell r="X1994">
            <v>526</v>
          </cell>
          <cell r="Y1994">
            <v>-3561</v>
          </cell>
          <cell r="Z1994">
            <v>-3561</v>
          </cell>
          <cell r="AA1994">
            <v>-3561</v>
          </cell>
          <cell r="AB1994">
            <v>-3561</v>
          </cell>
          <cell r="AC1994">
            <v>-3561</v>
          </cell>
          <cell r="AO1994" t="str">
            <v>financeapproved</v>
          </cell>
          <cell r="AP1994" t="b">
            <v>0</v>
          </cell>
        </row>
        <row r="1995">
          <cell r="H1995" t="str">
            <v>Departmental</v>
          </cell>
          <cell r="K1995">
            <v>7211</v>
          </cell>
          <cell r="P1995">
            <v>4100001</v>
          </cell>
          <cell r="X1995">
            <v>-170062</v>
          </cell>
          <cell r="Y1995">
            <v>-190741</v>
          </cell>
          <cell r="Z1995">
            <v>-190741</v>
          </cell>
          <cell r="AA1995">
            <v>-190741</v>
          </cell>
          <cell r="AB1995">
            <v>-190741</v>
          </cell>
          <cell r="AC1995">
            <v>-190741</v>
          </cell>
          <cell r="AO1995" t="str">
            <v>financeapproved</v>
          </cell>
          <cell r="AP1995" t="b">
            <v>0</v>
          </cell>
        </row>
        <row r="1996">
          <cell r="H1996" t="str">
            <v>Departmental</v>
          </cell>
          <cell r="K1996">
            <v>7211</v>
          </cell>
          <cell r="P1996">
            <v>4100001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O1996" t="str">
            <v>financeapproved</v>
          </cell>
          <cell r="AP1996" t="b">
            <v>0</v>
          </cell>
        </row>
        <row r="1997">
          <cell r="H1997" t="str">
            <v>Departmental</v>
          </cell>
          <cell r="K1997">
            <v>7211</v>
          </cell>
          <cell r="P1997">
            <v>4100003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O1997" t="str">
            <v>financeapproved</v>
          </cell>
          <cell r="AP1997" t="b">
            <v>0</v>
          </cell>
        </row>
        <row r="1998">
          <cell r="H1998" t="str">
            <v>Departmental</v>
          </cell>
          <cell r="K1998">
            <v>7211</v>
          </cell>
          <cell r="P1998">
            <v>4100003</v>
          </cell>
          <cell r="X1998">
            <v>147961</v>
          </cell>
          <cell r="Y1998">
            <v>167692</v>
          </cell>
          <cell r="Z1998">
            <v>167692</v>
          </cell>
          <cell r="AA1998">
            <v>167692</v>
          </cell>
          <cell r="AB1998">
            <v>167692</v>
          </cell>
          <cell r="AC1998">
            <v>167692</v>
          </cell>
          <cell r="AO1998" t="str">
            <v>financeapproved</v>
          </cell>
          <cell r="AP1998" t="b">
            <v>0</v>
          </cell>
        </row>
        <row r="1999">
          <cell r="H1999" t="str">
            <v>Departmental</v>
          </cell>
          <cell r="K1999">
            <v>7211</v>
          </cell>
          <cell r="P1999">
            <v>4100003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O1999" t="str">
            <v>financeapproved</v>
          </cell>
          <cell r="AP1999" t="b">
            <v>0</v>
          </cell>
        </row>
        <row r="2000">
          <cell r="H2000" t="str">
            <v>Departmental</v>
          </cell>
          <cell r="K2000">
            <v>7211</v>
          </cell>
          <cell r="P2000">
            <v>4100003</v>
          </cell>
          <cell r="X2000">
            <v>21669</v>
          </cell>
          <cell r="Y2000">
            <v>21669</v>
          </cell>
          <cell r="Z2000">
            <v>21669</v>
          </cell>
          <cell r="AA2000">
            <v>21669</v>
          </cell>
          <cell r="AB2000">
            <v>21669</v>
          </cell>
          <cell r="AC2000">
            <v>21669</v>
          </cell>
          <cell r="AO2000" t="str">
            <v>financeapproved</v>
          </cell>
          <cell r="AP2000" t="b">
            <v>0</v>
          </cell>
        </row>
        <row r="2001">
          <cell r="H2001" t="str">
            <v>Departmental</v>
          </cell>
          <cell r="K2001">
            <v>7212</v>
          </cell>
          <cell r="P2001">
            <v>4100001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  <cell r="AB2001">
            <v>0</v>
          </cell>
          <cell r="AC2001">
            <v>0</v>
          </cell>
          <cell r="AO2001" t="str">
            <v>financeapproved</v>
          </cell>
          <cell r="AP2001" t="b">
            <v>0</v>
          </cell>
        </row>
        <row r="2002">
          <cell r="H2002" t="str">
            <v>Departmental</v>
          </cell>
          <cell r="K2002">
            <v>7212</v>
          </cell>
          <cell r="P2002">
            <v>4100001</v>
          </cell>
          <cell r="X2002">
            <v>1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0</v>
          </cell>
          <cell r="AO2002" t="str">
            <v>financeapproved</v>
          </cell>
          <cell r="AP2002" t="b">
            <v>0</v>
          </cell>
        </row>
        <row r="2003">
          <cell r="H2003" t="str">
            <v>Departmental</v>
          </cell>
          <cell r="K2003">
            <v>7212</v>
          </cell>
          <cell r="P2003">
            <v>4100003</v>
          </cell>
          <cell r="X2003">
            <v>-1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O2003" t="str">
            <v>financeapproved</v>
          </cell>
          <cell r="AP2003" t="b">
            <v>0</v>
          </cell>
        </row>
        <row r="2004">
          <cell r="H2004" t="str">
            <v>Departmental</v>
          </cell>
          <cell r="K2004">
            <v>7212</v>
          </cell>
          <cell r="P2004">
            <v>4100003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O2004" t="str">
            <v>financeapproved</v>
          </cell>
          <cell r="AP2004" t="b">
            <v>0</v>
          </cell>
        </row>
        <row r="2005">
          <cell r="H2005" t="str">
            <v>Departmental</v>
          </cell>
          <cell r="K2005">
            <v>7216</v>
          </cell>
          <cell r="P2005">
            <v>4100001</v>
          </cell>
          <cell r="X2005">
            <v>-2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O2005" t="str">
            <v>financeapproved</v>
          </cell>
          <cell r="AP2005" t="b">
            <v>0</v>
          </cell>
        </row>
        <row r="2006">
          <cell r="H2006" t="str">
            <v>Departmental</v>
          </cell>
          <cell r="K2006">
            <v>7216</v>
          </cell>
          <cell r="P2006">
            <v>4100001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O2006" t="str">
            <v>financeapproved</v>
          </cell>
          <cell r="AP2006" t="b">
            <v>0</v>
          </cell>
        </row>
        <row r="2007">
          <cell r="H2007" t="str">
            <v>Departmental</v>
          </cell>
          <cell r="K2007">
            <v>7225</v>
          </cell>
          <cell r="P2007">
            <v>4100001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0</v>
          </cell>
          <cell r="AO2007" t="str">
            <v>financeapproved</v>
          </cell>
          <cell r="AP2007" t="b">
            <v>0</v>
          </cell>
        </row>
        <row r="2008">
          <cell r="H2008" t="str">
            <v>Departmental</v>
          </cell>
          <cell r="K2008">
            <v>7225</v>
          </cell>
          <cell r="P2008">
            <v>4100001</v>
          </cell>
          <cell r="X2008">
            <v>547</v>
          </cell>
          <cell r="Y2008">
            <v>0</v>
          </cell>
          <cell r="Z2008">
            <v>-44</v>
          </cell>
          <cell r="AA2008">
            <v>-44</v>
          </cell>
          <cell r="AB2008">
            <v>-44</v>
          </cell>
          <cell r="AC2008">
            <v>-44</v>
          </cell>
          <cell r="AO2008" t="str">
            <v>financeapproved</v>
          </cell>
          <cell r="AP2008" t="b">
            <v>0</v>
          </cell>
        </row>
        <row r="2009">
          <cell r="H2009" t="str">
            <v>Departmental</v>
          </cell>
          <cell r="K2009">
            <v>7225</v>
          </cell>
          <cell r="P2009">
            <v>4100003</v>
          </cell>
          <cell r="X2009">
            <v>-4087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O2009" t="str">
            <v>financeapproved</v>
          </cell>
          <cell r="AP2009" t="b">
            <v>0</v>
          </cell>
        </row>
        <row r="2010">
          <cell r="H2010" t="str">
            <v>Departmental</v>
          </cell>
          <cell r="K2010">
            <v>7225</v>
          </cell>
          <cell r="P2010">
            <v>4100003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O2010" t="str">
            <v>financeapproved</v>
          </cell>
          <cell r="AP2010" t="b">
            <v>0</v>
          </cell>
        </row>
        <row r="2011">
          <cell r="H2011" t="str">
            <v>Departmental</v>
          </cell>
          <cell r="K2011">
            <v>7225</v>
          </cell>
          <cell r="P2011">
            <v>4100001</v>
          </cell>
          <cell r="X2011">
            <v>-20678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O2011" t="str">
            <v>financeapproved</v>
          </cell>
          <cell r="AP2011" t="b">
            <v>0</v>
          </cell>
        </row>
        <row r="2012">
          <cell r="H2012" t="str">
            <v>Departmental</v>
          </cell>
          <cell r="K2012">
            <v>7225</v>
          </cell>
          <cell r="P2012">
            <v>4100001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O2012" t="str">
            <v>financeapproved</v>
          </cell>
          <cell r="AP2012" t="b">
            <v>0</v>
          </cell>
        </row>
        <row r="2013">
          <cell r="H2013" t="str">
            <v>Departmental</v>
          </cell>
          <cell r="K2013">
            <v>7225</v>
          </cell>
          <cell r="P2013">
            <v>4100003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O2013" t="str">
            <v>financeapproved</v>
          </cell>
          <cell r="AP2013" t="b">
            <v>0</v>
          </cell>
        </row>
        <row r="2014">
          <cell r="H2014" t="str">
            <v>Departmental</v>
          </cell>
          <cell r="K2014">
            <v>7225</v>
          </cell>
          <cell r="P2014">
            <v>4100003</v>
          </cell>
          <cell r="X2014">
            <v>19732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O2014" t="str">
            <v>financeapproved</v>
          </cell>
          <cell r="AP2014" t="b">
            <v>0</v>
          </cell>
        </row>
        <row r="2015">
          <cell r="H2015" t="str">
            <v>Administered</v>
          </cell>
          <cell r="K2015">
            <v>0</v>
          </cell>
          <cell r="P2015">
            <v>6212008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O2015" t="str">
            <v>financeapproved</v>
          </cell>
          <cell r="AP2015" t="b">
            <v>0</v>
          </cell>
        </row>
        <row r="2016">
          <cell r="H2016" t="str">
            <v>Administered</v>
          </cell>
          <cell r="K2016">
            <v>0</v>
          </cell>
          <cell r="P2016">
            <v>6212008</v>
          </cell>
          <cell r="X2016">
            <v>1207044</v>
          </cell>
          <cell r="Y2016">
            <v>1207044</v>
          </cell>
          <cell r="Z2016">
            <v>1207044</v>
          </cell>
          <cell r="AA2016">
            <v>1207044</v>
          </cell>
          <cell r="AB2016">
            <v>1207044</v>
          </cell>
          <cell r="AC2016">
            <v>1207044</v>
          </cell>
          <cell r="AO2016" t="str">
            <v>financeapproved</v>
          </cell>
          <cell r="AP2016" t="b">
            <v>1</v>
          </cell>
        </row>
        <row r="2017">
          <cell r="H2017" t="str">
            <v>Administered</v>
          </cell>
          <cell r="K2017">
            <v>0</v>
          </cell>
          <cell r="P2017">
            <v>6900002</v>
          </cell>
          <cell r="X2017">
            <v>-1207044</v>
          </cell>
          <cell r="Y2017">
            <v>-1207044</v>
          </cell>
          <cell r="Z2017">
            <v>-1207044</v>
          </cell>
          <cell r="AA2017">
            <v>-1207044</v>
          </cell>
          <cell r="AB2017">
            <v>-1207044</v>
          </cell>
          <cell r="AC2017">
            <v>-1207044</v>
          </cell>
          <cell r="AO2017" t="str">
            <v>financeapproved</v>
          </cell>
          <cell r="AP2017" t="b">
            <v>1</v>
          </cell>
        </row>
        <row r="2018">
          <cell r="H2018" t="str">
            <v>Administered</v>
          </cell>
          <cell r="K2018">
            <v>0</v>
          </cell>
          <cell r="P2018">
            <v>6900002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O2018" t="str">
            <v>financeapproved</v>
          </cell>
          <cell r="AP2018" t="b">
            <v>0</v>
          </cell>
        </row>
        <row r="2019">
          <cell r="H2019" t="str">
            <v>Administered</v>
          </cell>
          <cell r="K2019">
            <v>0</v>
          </cell>
          <cell r="P2019">
            <v>6100001</v>
          </cell>
          <cell r="X2019">
            <v>-114</v>
          </cell>
          <cell r="Y2019">
            <v>-114</v>
          </cell>
          <cell r="Z2019">
            <v>-114</v>
          </cell>
          <cell r="AA2019">
            <v>-114</v>
          </cell>
          <cell r="AB2019">
            <v>-114</v>
          </cell>
          <cell r="AC2019">
            <v>-114</v>
          </cell>
          <cell r="AO2019" t="str">
            <v>financeapproved</v>
          </cell>
          <cell r="AP2019" t="b">
            <v>1</v>
          </cell>
        </row>
        <row r="2020">
          <cell r="H2020" t="str">
            <v>Administered</v>
          </cell>
          <cell r="K2020">
            <v>0</v>
          </cell>
          <cell r="P2020">
            <v>6100001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O2020" t="str">
            <v>financeapproved</v>
          </cell>
          <cell r="AP2020" t="b">
            <v>0</v>
          </cell>
        </row>
        <row r="2021">
          <cell r="H2021" t="str">
            <v>Administered</v>
          </cell>
          <cell r="K2021">
            <v>0</v>
          </cell>
          <cell r="P2021">
            <v>6211006</v>
          </cell>
          <cell r="X2021">
            <v>-50</v>
          </cell>
          <cell r="Y2021">
            <v>-50</v>
          </cell>
          <cell r="Z2021">
            <v>-50</v>
          </cell>
          <cell r="AA2021">
            <v>-50</v>
          </cell>
          <cell r="AB2021">
            <v>-50</v>
          </cell>
          <cell r="AC2021">
            <v>-50</v>
          </cell>
          <cell r="AO2021" t="str">
            <v>financeapproved</v>
          </cell>
          <cell r="AP2021" t="b">
            <v>1</v>
          </cell>
        </row>
        <row r="2022">
          <cell r="H2022" t="str">
            <v>Administered</v>
          </cell>
          <cell r="K2022">
            <v>0</v>
          </cell>
          <cell r="P2022">
            <v>6211006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O2022" t="str">
            <v>financeapproved</v>
          </cell>
          <cell r="AP2022" t="b">
            <v>0</v>
          </cell>
        </row>
        <row r="2023">
          <cell r="H2023" t="str">
            <v>Administered</v>
          </cell>
          <cell r="K2023">
            <v>0</v>
          </cell>
          <cell r="P2023">
            <v>6900002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O2023" t="str">
            <v>financeapproved</v>
          </cell>
          <cell r="AP2023" t="b">
            <v>0</v>
          </cell>
        </row>
        <row r="2024">
          <cell r="H2024" t="str">
            <v>Administered</v>
          </cell>
          <cell r="K2024">
            <v>0</v>
          </cell>
          <cell r="P2024">
            <v>6900002</v>
          </cell>
          <cell r="X2024">
            <v>50</v>
          </cell>
          <cell r="Y2024">
            <v>50</v>
          </cell>
          <cell r="Z2024">
            <v>50</v>
          </cell>
          <cell r="AA2024">
            <v>50</v>
          </cell>
          <cell r="AB2024">
            <v>50</v>
          </cell>
          <cell r="AC2024">
            <v>50</v>
          </cell>
          <cell r="AO2024" t="str">
            <v>financeapproved</v>
          </cell>
          <cell r="AP2024" t="b">
            <v>1</v>
          </cell>
        </row>
        <row r="2025">
          <cell r="H2025" t="str">
            <v>Administered</v>
          </cell>
          <cell r="K2025">
            <v>0</v>
          </cell>
          <cell r="P2025">
            <v>3380101</v>
          </cell>
          <cell r="X2025">
            <v>-17551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O2025" t="str">
            <v>financeapproved</v>
          </cell>
          <cell r="AP2025" t="b">
            <v>0</v>
          </cell>
        </row>
        <row r="2026">
          <cell r="H2026" t="str">
            <v>Administered</v>
          </cell>
          <cell r="K2026">
            <v>0</v>
          </cell>
          <cell r="P2026">
            <v>3380101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O2026" t="str">
            <v>financeapproved</v>
          </cell>
          <cell r="AP2026" t="b">
            <v>0</v>
          </cell>
        </row>
        <row r="2027">
          <cell r="H2027" t="str">
            <v>Administered</v>
          </cell>
          <cell r="K2027">
            <v>0</v>
          </cell>
          <cell r="P2027">
            <v>3380102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O2027" t="str">
            <v>financeapproved</v>
          </cell>
          <cell r="AP2027" t="b">
            <v>0</v>
          </cell>
        </row>
        <row r="2028">
          <cell r="H2028" t="str">
            <v>Administered</v>
          </cell>
          <cell r="K2028">
            <v>0</v>
          </cell>
          <cell r="P2028">
            <v>3380102</v>
          </cell>
          <cell r="X2028">
            <v>17551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O2028" t="str">
            <v>financeapproved</v>
          </cell>
          <cell r="AP2028" t="b">
            <v>0</v>
          </cell>
        </row>
        <row r="2029">
          <cell r="H2029" t="str">
            <v>Administered</v>
          </cell>
          <cell r="K2029">
            <v>0</v>
          </cell>
          <cell r="P2029">
            <v>6100001</v>
          </cell>
          <cell r="X2029">
            <v>-481845</v>
          </cell>
          <cell r="Y2029">
            <v>-481847</v>
          </cell>
          <cell r="Z2029">
            <v>-481847</v>
          </cell>
          <cell r="AA2029">
            <v>-481847</v>
          </cell>
          <cell r="AB2029">
            <v>-481847</v>
          </cell>
          <cell r="AC2029">
            <v>-481847</v>
          </cell>
          <cell r="AO2029" t="str">
            <v>financeapproved</v>
          </cell>
          <cell r="AP2029" t="b">
            <v>1</v>
          </cell>
        </row>
        <row r="2030">
          <cell r="H2030" t="str">
            <v>Administered</v>
          </cell>
          <cell r="K2030">
            <v>0</v>
          </cell>
          <cell r="P2030">
            <v>6100001</v>
          </cell>
          <cell r="X2030">
            <v>2</v>
          </cell>
          <cell r="Y2030">
            <v>2</v>
          </cell>
          <cell r="Z2030">
            <v>2</v>
          </cell>
          <cell r="AA2030">
            <v>2</v>
          </cell>
          <cell r="AB2030">
            <v>2</v>
          </cell>
          <cell r="AC2030">
            <v>2</v>
          </cell>
          <cell r="AO2030" t="str">
            <v>financeapproved</v>
          </cell>
          <cell r="AP2030" t="b">
            <v>0</v>
          </cell>
        </row>
        <row r="2031">
          <cell r="H2031" t="str">
            <v>Administered</v>
          </cell>
          <cell r="K2031">
            <v>0</v>
          </cell>
          <cell r="P2031">
            <v>6211002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O2031" t="str">
            <v>financeapproved</v>
          </cell>
          <cell r="AP2031" t="b">
            <v>0</v>
          </cell>
        </row>
        <row r="2032">
          <cell r="H2032" t="str">
            <v>Administered</v>
          </cell>
          <cell r="K2032">
            <v>0</v>
          </cell>
          <cell r="P2032">
            <v>6211002</v>
          </cell>
          <cell r="X2032">
            <v>1067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O2032" t="str">
            <v>financeapproved</v>
          </cell>
          <cell r="AP2032" t="b">
            <v>1</v>
          </cell>
        </row>
        <row r="2033">
          <cell r="H2033" t="str">
            <v>Administered</v>
          </cell>
          <cell r="K2033">
            <v>0</v>
          </cell>
          <cell r="P2033">
            <v>6211007</v>
          </cell>
          <cell r="X2033">
            <v>-6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O2033" t="str">
            <v>financeapproved</v>
          </cell>
          <cell r="AP2033" t="b">
            <v>1</v>
          </cell>
        </row>
        <row r="2034">
          <cell r="H2034" t="str">
            <v>Administered</v>
          </cell>
          <cell r="K2034">
            <v>0</v>
          </cell>
          <cell r="P2034">
            <v>6211007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O2034" t="str">
            <v>financeapproved</v>
          </cell>
          <cell r="AP2034" t="b">
            <v>0</v>
          </cell>
        </row>
        <row r="2035">
          <cell r="H2035" t="str">
            <v>Administered</v>
          </cell>
          <cell r="K2035">
            <v>0</v>
          </cell>
          <cell r="P2035">
            <v>6211098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O2035" t="str">
            <v>financeapproved</v>
          </cell>
          <cell r="AP2035" t="b">
            <v>0</v>
          </cell>
        </row>
        <row r="2036">
          <cell r="H2036" t="str">
            <v>Administered</v>
          </cell>
          <cell r="K2036">
            <v>0</v>
          </cell>
          <cell r="P2036">
            <v>6211098</v>
          </cell>
          <cell r="X2036">
            <v>14879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O2036" t="str">
            <v>financeapproved</v>
          </cell>
          <cell r="AP2036" t="b">
            <v>1</v>
          </cell>
        </row>
        <row r="2037">
          <cell r="H2037" t="str">
            <v>Administered</v>
          </cell>
          <cell r="K2037">
            <v>0</v>
          </cell>
          <cell r="P2037">
            <v>6212003</v>
          </cell>
          <cell r="X2037">
            <v>-8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O2037" t="str">
            <v>financeapproved</v>
          </cell>
          <cell r="AP2037" t="b">
            <v>1</v>
          </cell>
        </row>
        <row r="2038">
          <cell r="H2038" t="str">
            <v>Administered</v>
          </cell>
          <cell r="K2038">
            <v>0</v>
          </cell>
          <cell r="P2038">
            <v>6212003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O2038" t="str">
            <v>financeapproved</v>
          </cell>
          <cell r="AP2038" t="b">
            <v>0</v>
          </cell>
        </row>
        <row r="2039">
          <cell r="H2039" t="str">
            <v>Administered</v>
          </cell>
          <cell r="K2039">
            <v>0</v>
          </cell>
          <cell r="P2039">
            <v>6212098</v>
          </cell>
          <cell r="X2039">
            <v>-17551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O2039" t="str">
            <v>financeapproved</v>
          </cell>
          <cell r="AP2039" t="b">
            <v>1</v>
          </cell>
        </row>
        <row r="2040">
          <cell r="H2040" t="str">
            <v>Administered</v>
          </cell>
          <cell r="K2040">
            <v>0</v>
          </cell>
          <cell r="P2040">
            <v>6212098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O2040" t="str">
            <v>financeapproved</v>
          </cell>
          <cell r="AP2040" t="b">
            <v>0</v>
          </cell>
        </row>
        <row r="2041">
          <cell r="H2041" t="str">
            <v>Administered</v>
          </cell>
          <cell r="K2041">
            <v>0</v>
          </cell>
          <cell r="P2041">
            <v>6900002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O2041" t="str">
            <v>financeapproved</v>
          </cell>
          <cell r="AP2041" t="b">
            <v>0</v>
          </cell>
        </row>
        <row r="2042">
          <cell r="H2042" t="str">
            <v>Administered</v>
          </cell>
          <cell r="K2042">
            <v>0</v>
          </cell>
          <cell r="P2042">
            <v>6900002</v>
          </cell>
          <cell r="X2042">
            <v>1617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O2042" t="str">
            <v>financeapproved</v>
          </cell>
          <cell r="AP2042" t="b">
            <v>1</v>
          </cell>
        </row>
        <row r="2043">
          <cell r="H2043" t="str">
            <v>Administered</v>
          </cell>
          <cell r="K2043">
            <v>7211</v>
          </cell>
          <cell r="P2043">
            <v>4100001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O2043" t="str">
            <v>financeapproved</v>
          </cell>
          <cell r="AP2043" t="b">
            <v>0</v>
          </cell>
        </row>
        <row r="2044">
          <cell r="H2044" t="str">
            <v>Administered</v>
          </cell>
          <cell r="K2044">
            <v>7211</v>
          </cell>
          <cell r="P2044">
            <v>4100001</v>
          </cell>
          <cell r="X2044">
            <v>2360241</v>
          </cell>
          <cell r="Y2044">
            <v>3567285</v>
          </cell>
          <cell r="Z2044">
            <v>4774329</v>
          </cell>
          <cell r="AA2044">
            <v>5981373</v>
          </cell>
          <cell r="AB2044">
            <v>7188417</v>
          </cell>
          <cell r="AC2044">
            <v>8395461</v>
          </cell>
          <cell r="AO2044" t="str">
            <v>financeapproved</v>
          </cell>
          <cell r="AP2044" t="b">
            <v>0</v>
          </cell>
        </row>
        <row r="2045">
          <cell r="H2045" t="str">
            <v>Administered</v>
          </cell>
          <cell r="K2045">
            <v>7211</v>
          </cell>
          <cell r="P2045">
            <v>4100001</v>
          </cell>
          <cell r="X2045">
            <v>-2360241</v>
          </cell>
          <cell r="Y2045">
            <v>-3567285</v>
          </cell>
          <cell r="Z2045">
            <v>-4774329</v>
          </cell>
          <cell r="AA2045">
            <v>-5981373</v>
          </cell>
          <cell r="AB2045">
            <v>-7188417</v>
          </cell>
          <cell r="AC2045">
            <v>-8395461</v>
          </cell>
          <cell r="AO2045" t="str">
            <v>financeapproved</v>
          </cell>
          <cell r="AP2045" t="b">
            <v>0</v>
          </cell>
        </row>
        <row r="2046">
          <cell r="H2046" t="str">
            <v>Administered</v>
          </cell>
          <cell r="K2046">
            <v>7211</v>
          </cell>
          <cell r="P2046">
            <v>4100001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O2046" t="str">
            <v>financeapproved</v>
          </cell>
          <cell r="AP2046" t="b">
            <v>0</v>
          </cell>
        </row>
        <row r="2047">
          <cell r="H2047" t="str">
            <v>Administered</v>
          </cell>
          <cell r="K2047">
            <v>7211</v>
          </cell>
          <cell r="P2047">
            <v>4100001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O2047" t="str">
            <v>financeapproved</v>
          </cell>
          <cell r="AP2047" t="b">
            <v>0</v>
          </cell>
        </row>
        <row r="2048">
          <cell r="H2048" t="str">
            <v>Administered</v>
          </cell>
          <cell r="K2048">
            <v>7211</v>
          </cell>
          <cell r="P2048">
            <v>4100001</v>
          </cell>
          <cell r="X2048">
            <v>9483</v>
          </cell>
          <cell r="Y2048">
            <v>9433</v>
          </cell>
          <cell r="Z2048">
            <v>9383</v>
          </cell>
          <cell r="AA2048">
            <v>9333</v>
          </cell>
          <cell r="AB2048">
            <v>9283</v>
          </cell>
          <cell r="AC2048">
            <v>9233</v>
          </cell>
          <cell r="AO2048" t="str">
            <v>financeapproved</v>
          </cell>
          <cell r="AP2048" t="b">
            <v>0</v>
          </cell>
        </row>
        <row r="2049">
          <cell r="H2049" t="str">
            <v>Administered</v>
          </cell>
          <cell r="K2049">
            <v>7211</v>
          </cell>
          <cell r="P2049">
            <v>4100001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O2049" t="str">
            <v>financeapproved</v>
          </cell>
          <cell r="AP2049" t="b">
            <v>0</v>
          </cell>
        </row>
        <row r="2050">
          <cell r="H2050" t="str">
            <v>Administered</v>
          </cell>
          <cell r="K2050">
            <v>7211</v>
          </cell>
          <cell r="P2050">
            <v>4100001</v>
          </cell>
          <cell r="X2050">
            <v>49555</v>
          </cell>
          <cell r="Y2050">
            <v>49605</v>
          </cell>
          <cell r="Z2050">
            <v>49655</v>
          </cell>
          <cell r="AA2050">
            <v>49705</v>
          </cell>
          <cell r="AB2050">
            <v>49755</v>
          </cell>
          <cell r="AC2050">
            <v>49805</v>
          </cell>
          <cell r="AO2050" t="str">
            <v>financeapproved</v>
          </cell>
          <cell r="AP2050" t="b">
            <v>0</v>
          </cell>
        </row>
        <row r="2051">
          <cell r="H2051" t="str">
            <v>Administered</v>
          </cell>
          <cell r="K2051">
            <v>7211</v>
          </cell>
          <cell r="P2051">
            <v>4100001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O2051" t="str">
            <v>financeapproved</v>
          </cell>
          <cell r="AP2051" t="b">
            <v>0</v>
          </cell>
        </row>
        <row r="2052">
          <cell r="H2052" t="str">
            <v>Administered</v>
          </cell>
          <cell r="K2052">
            <v>7211</v>
          </cell>
          <cell r="P2052">
            <v>4100001</v>
          </cell>
          <cell r="X2052">
            <v>1331874</v>
          </cell>
          <cell r="Y2052">
            <v>1330257</v>
          </cell>
          <cell r="Z2052">
            <v>1330257</v>
          </cell>
          <cell r="AA2052">
            <v>1330257</v>
          </cell>
          <cell r="AB2052">
            <v>1330257</v>
          </cell>
          <cell r="AC2052">
            <v>1330257</v>
          </cell>
          <cell r="AO2052" t="str">
            <v>financeapproved</v>
          </cell>
          <cell r="AP2052" t="b">
            <v>0</v>
          </cell>
        </row>
        <row r="2053">
          <cell r="H2053" t="str">
            <v>Administered</v>
          </cell>
          <cell r="K2053">
            <v>7211</v>
          </cell>
          <cell r="P2053">
            <v>4100001</v>
          </cell>
          <cell r="X2053">
            <v>-1389295</v>
          </cell>
          <cell r="Y2053">
            <v>-1389295</v>
          </cell>
          <cell r="Z2053">
            <v>-1389295</v>
          </cell>
          <cell r="AA2053">
            <v>-1389295</v>
          </cell>
          <cell r="AB2053">
            <v>-1389295</v>
          </cell>
          <cell r="AC2053">
            <v>-1389295</v>
          </cell>
          <cell r="AO2053" t="str">
            <v>financeapproved</v>
          </cell>
          <cell r="AP2053" t="b">
            <v>0</v>
          </cell>
        </row>
        <row r="2054">
          <cell r="H2054" t="str">
            <v>Administered</v>
          </cell>
          <cell r="K2054">
            <v>7211</v>
          </cell>
          <cell r="P2054">
            <v>4100001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O2054" t="str">
            <v>financeapproved</v>
          </cell>
          <cell r="AP2054" t="b">
            <v>0</v>
          </cell>
        </row>
        <row r="2055">
          <cell r="H2055" t="str">
            <v>Administered</v>
          </cell>
          <cell r="K2055">
            <v>7216</v>
          </cell>
          <cell r="P2055">
            <v>4100001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O2055" t="str">
            <v>financeapproved</v>
          </cell>
          <cell r="AP2055" t="b">
            <v>0</v>
          </cell>
        </row>
        <row r="2056">
          <cell r="H2056" t="str">
            <v>Administered</v>
          </cell>
          <cell r="K2056">
            <v>7216</v>
          </cell>
          <cell r="P2056">
            <v>4100001</v>
          </cell>
          <cell r="X2056">
            <v>1207044</v>
          </cell>
          <cell r="Y2056">
            <v>1207044</v>
          </cell>
          <cell r="Z2056">
            <v>1207044</v>
          </cell>
          <cell r="AA2056">
            <v>1207044</v>
          </cell>
          <cell r="AB2056">
            <v>1207044</v>
          </cell>
          <cell r="AC2056">
            <v>1207044</v>
          </cell>
          <cell r="AO2056" t="str">
            <v>financeapproved</v>
          </cell>
          <cell r="AP2056" t="b">
            <v>0</v>
          </cell>
        </row>
        <row r="2057">
          <cell r="H2057" t="str">
            <v>Administered</v>
          </cell>
          <cell r="K2057">
            <v>7216</v>
          </cell>
          <cell r="P2057">
            <v>4100001</v>
          </cell>
          <cell r="X2057">
            <v>-50</v>
          </cell>
          <cell r="Y2057">
            <v>-50</v>
          </cell>
          <cell r="Z2057">
            <v>-50</v>
          </cell>
          <cell r="AA2057">
            <v>-50</v>
          </cell>
          <cell r="AB2057">
            <v>-50</v>
          </cell>
          <cell r="AC2057">
            <v>-50</v>
          </cell>
          <cell r="AO2057" t="str">
            <v>financeapproved</v>
          </cell>
          <cell r="AP2057" t="b">
            <v>0</v>
          </cell>
        </row>
        <row r="2058">
          <cell r="H2058" t="str">
            <v>Administered</v>
          </cell>
          <cell r="K2058">
            <v>7216</v>
          </cell>
          <cell r="P2058">
            <v>4100001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O2058" t="str">
            <v>financeapproved</v>
          </cell>
          <cell r="AP2058" t="b">
            <v>0</v>
          </cell>
        </row>
        <row r="2059">
          <cell r="H2059" t="str">
            <v>Administered</v>
          </cell>
          <cell r="K2059">
            <v>7216</v>
          </cell>
          <cell r="P2059">
            <v>4100001</v>
          </cell>
          <cell r="X2059">
            <v>-1208611</v>
          </cell>
          <cell r="Y2059">
            <v>-1206994</v>
          </cell>
          <cell r="Z2059">
            <v>-1206994</v>
          </cell>
          <cell r="AA2059">
            <v>-1206994</v>
          </cell>
          <cell r="AB2059">
            <v>-1206994</v>
          </cell>
          <cell r="AC2059">
            <v>-1206994</v>
          </cell>
          <cell r="AO2059" t="str">
            <v>financeapproved</v>
          </cell>
          <cell r="AP2059" t="b">
            <v>0</v>
          </cell>
        </row>
        <row r="2060">
          <cell r="H2060" t="str">
            <v>Administered</v>
          </cell>
          <cell r="K2060">
            <v>7216</v>
          </cell>
          <cell r="P2060">
            <v>4100001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O2060" t="str">
            <v>financeapproved</v>
          </cell>
          <cell r="AP2060" t="b">
            <v>0</v>
          </cell>
        </row>
        <row r="2061">
          <cell r="H2061" t="str">
            <v>Departmental</v>
          </cell>
          <cell r="K2061">
            <v>0</v>
          </cell>
          <cell r="P2061">
            <v>6100001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O2061" t="str">
            <v>financeapproved</v>
          </cell>
          <cell r="AP2061" t="b">
            <v>0</v>
          </cell>
        </row>
        <row r="2062">
          <cell r="H2062" t="str">
            <v>Departmental</v>
          </cell>
          <cell r="K2062">
            <v>0</v>
          </cell>
          <cell r="P2062">
            <v>6100001</v>
          </cell>
          <cell r="X2062">
            <v>508360</v>
          </cell>
          <cell r="Y2062">
            <v>503833</v>
          </cell>
          <cell r="Z2062">
            <v>504578</v>
          </cell>
          <cell r="AA2062">
            <v>504578</v>
          </cell>
          <cell r="AB2062">
            <v>504578</v>
          </cell>
          <cell r="AC2062">
            <v>504578</v>
          </cell>
          <cell r="AO2062" t="str">
            <v>financeapproved</v>
          </cell>
          <cell r="AP2062" t="b">
            <v>1</v>
          </cell>
        </row>
        <row r="2063">
          <cell r="H2063" t="str">
            <v>Departmental</v>
          </cell>
          <cell r="K2063">
            <v>0</v>
          </cell>
          <cell r="P2063">
            <v>6211006</v>
          </cell>
          <cell r="X2063">
            <v>-4334</v>
          </cell>
          <cell r="Y2063">
            <v>-1230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O2063" t="str">
            <v>financeapproved</v>
          </cell>
          <cell r="AP2063" t="b">
            <v>1</v>
          </cell>
        </row>
        <row r="2064">
          <cell r="H2064" t="str">
            <v>Departmental</v>
          </cell>
          <cell r="K2064">
            <v>0</v>
          </cell>
          <cell r="P2064">
            <v>6211006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O2064" t="str">
            <v>financeapproved</v>
          </cell>
          <cell r="AP2064" t="b">
            <v>0</v>
          </cell>
        </row>
        <row r="2065">
          <cell r="H2065" t="str">
            <v>Departmental</v>
          </cell>
          <cell r="K2065">
            <v>0</v>
          </cell>
          <cell r="P2065">
            <v>6212002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O2065" t="str">
            <v>financeapproved</v>
          </cell>
          <cell r="AP2065" t="b">
            <v>0</v>
          </cell>
        </row>
        <row r="2066">
          <cell r="H2066" t="str">
            <v>Departmental</v>
          </cell>
          <cell r="K2066">
            <v>0</v>
          </cell>
          <cell r="P2066">
            <v>6212002</v>
          </cell>
          <cell r="X2066">
            <v>13290</v>
          </cell>
          <cell r="Y2066">
            <v>13290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O2066" t="str">
            <v>financeapproved</v>
          </cell>
          <cell r="AP2066" t="b">
            <v>1</v>
          </cell>
        </row>
        <row r="2067">
          <cell r="H2067" t="str">
            <v>Departmental</v>
          </cell>
          <cell r="K2067">
            <v>0</v>
          </cell>
          <cell r="P2067">
            <v>6212003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O2067" t="str">
            <v>financeapproved</v>
          </cell>
          <cell r="AP2067" t="b">
            <v>0</v>
          </cell>
        </row>
        <row r="2068">
          <cell r="H2068" t="str">
            <v>Departmental</v>
          </cell>
          <cell r="K2068">
            <v>0</v>
          </cell>
          <cell r="P2068">
            <v>6212003</v>
          </cell>
          <cell r="X2068">
            <v>27636</v>
          </cell>
          <cell r="Y2068">
            <v>27636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O2068" t="str">
            <v>financeapproved</v>
          </cell>
          <cell r="AP2068" t="b">
            <v>1</v>
          </cell>
        </row>
        <row r="2069">
          <cell r="H2069" t="str">
            <v>Departmental</v>
          </cell>
          <cell r="K2069">
            <v>0</v>
          </cell>
          <cell r="P2069">
            <v>6231013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O2069" t="str">
            <v>financeapproved</v>
          </cell>
          <cell r="AP2069" t="b">
            <v>0</v>
          </cell>
        </row>
        <row r="2070">
          <cell r="H2070" t="str">
            <v>Departmental</v>
          </cell>
          <cell r="K2070">
            <v>0</v>
          </cell>
          <cell r="P2070">
            <v>6231013</v>
          </cell>
          <cell r="X2070">
            <v>5740</v>
          </cell>
          <cell r="Y2070">
            <v>989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O2070" t="str">
            <v>financeapproved</v>
          </cell>
          <cell r="AP2070" t="b">
            <v>1</v>
          </cell>
        </row>
        <row r="2071">
          <cell r="H2071" t="str">
            <v>Departmental</v>
          </cell>
          <cell r="K2071">
            <v>0</v>
          </cell>
          <cell r="P2071">
            <v>6900002</v>
          </cell>
          <cell r="X2071">
            <v>-46859</v>
          </cell>
          <cell r="Y2071">
            <v>-39940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O2071" t="str">
            <v>financeapproved</v>
          </cell>
          <cell r="AP2071" t="b">
            <v>1</v>
          </cell>
        </row>
        <row r="2072">
          <cell r="H2072" t="str">
            <v>Departmental</v>
          </cell>
          <cell r="K2072">
            <v>0</v>
          </cell>
          <cell r="P2072">
            <v>6900002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O2072" t="str">
            <v>financeapproved</v>
          </cell>
          <cell r="AP2072" t="b">
            <v>0</v>
          </cell>
        </row>
        <row r="2073">
          <cell r="H2073" t="str">
            <v>Departmental</v>
          </cell>
          <cell r="K2073">
            <v>0</v>
          </cell>
          <cell r="P2073">
            <v>3380101</v>
          </cell>
          <cell r="X2073">
            <v>-16132</v>
          </cell>
          <cell r="Y2073">
            <v>0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O2073" t="str">
            <v>financeapproved</v>
          </cell>
          <cell r="AP2073" t="b">
            <v>0</v>
          </cell>
        </row>
        <row r="2074">
          <cell r="H2074" t="str">
            <v>Departmental</v>
          </cell>
          <cell r="K2074">
            <v>0</v>
          </cell>
          <cell r="P2074">
            <v>3380101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O2074" t="str">
            <v>financeapproved</v>
          </cell>
          <cell r="AP2074" t="b">
            <v>0</v>
          </cell>
        </row>
        <row r="2075">
          <cell r="H2075" t="str">
            <v>Departmental</v>
          </cell>
          <cell r="K2075">
            <v>0</v>
          </cell>
          <cell r="P2075">
            <v>3380102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O2075" t="str">
            <v>financeapproved</v>
          </cell>
          <cell r="AP2075" t="b">
            <v>0</v>
          </cell>
        </row>
        <row r="2076">
          <cell r="H2076" t="str">
            <v>Departmental</v>
          </cell>
          <cell r="K2076">
            <v>0</v>
          </cell>
          <cell r="P2076">
            <v>3380102</v>
          </cell>
          <cell r="X2076">
            <v>16132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O2076" t="str">
            <v>financeapproved</v>
          </cell>
          <cell r="AP2076" t="b">
            <v>0</v>
          </cell>
        </row>
        <row r="2077">
          <cell r="H2077" t="str">
            <v>Departmental</v>
          </cell>
          <cell r="K2077">
            <v>0</v>
          </cell>
          <cell r="P2077">
            <v>6100001</v>
          </cell>
          <cell r="X2077">
            <v>1211</v>
          </cell>
          <cell r="Y2077">
            <v>183464</v>
          </cell>
          <cell r="Z2077">
            <v>183464</v>
          </cell>
          <cell r="AA2077">
            <v>183464</v>
          </cell>
          <cell r="AB2077">
            <v>183464</v>
          </cell>
          <cell r="AC2077">
            <v>183464</v>
          </cell>
          <cell r="AO2077" t="str">
            <v>financeapproved</v>
          </cell>
          <cell r="AP2077" t="b">
            <v>0</v>
          </cell>
        </row>
        <row r="2078">
          <cell r="H2078" t="str">
            <v>Departmental</v>
          </cell>
          <cell r="K2078">
            <v>0</v>
          </cell>
          <cell r="P2078">
            <v>6100001</v>
          </cell>
          <cell r="X2078">
            <v>141280</v>
          </cell>
          <cell r="Y2078">
            <v>187409</v>
          </cell>
          <cell r="Z2078">
            <v>187409</v>
          </cell>
          <cell r="AA2078">
            <v>187409</v>
          </cell>
          <cell r="AB2078">
            <v>187409</v>
          </cell>
          <cell r="AC2078">
            <v>187409</v>
          </cell>
          <cell r="AO2078" t="str">
            <v>financeapproved</v>
          </cell>
          <cell r="AP2078" t="b">
            <v>1</v>
          </cell>
        </row>
        <row r="2079">
          <cell r="H2079" t="str">
            <v>Departmental</v>
          </cell>
          <cell r="K2079">
            <v>0</v>
          </cell>
          <cell r="P2079">
            <v>6211002</v>
          </cell>
          <cell r="X2079">
            <v>-19388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O2079" t="str">
            <v>financeapproved</v>
          </cell>
          <cell r="AP2079" t="b">
            <v>1</v>
          </cell>
        </row>
        <row r="2080">
          <cell r="H2080" t="str">
            <v>Departmental</v>
          </cell>
          <cell r="K2080">
            <v>0</v>
          </cell>
          <cell r="P2080">
            <v>6211002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O2080" t="str">
            <v>financeapproved</v>
          </cell>
          <cell r="AP2080" t="b">
            <v>0</v>
          </cell>
        </row>
        <row r="2081">
          <cell r="H2081" t="str">
            <v>Departmental</v>
          </cell>
          <cell r="K2081">
            <v>0</v>
          </cell>
          <cell r="P2081">
            <v>6211006</v>
          </cell>
          <cell r="X2081">
            <v>138071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O2081" t="str">
            <v>financeapproved</v>
          </cell>
          <cell r="AP2081" t="b">
            <v>0</v>
          </cell>
        </row>
        <row r="2082">
          <cell r="H2082" t="str">
            <v>Departmental</v>
          </cell>
          <cell r="K2082">
            <v>0</v>
          </cell>
          <cell r="P2082">
            <v>6211006</v>
          </cell>
          <cell r="X2082">
            <v>150258</v>
          </cell>
          <cell r="Y2082">
            <v>4816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O2082" t="str">
            <v>financeapproved</v>
          </cell>
          <cell r="AP2082" t="b">
            <v>1</v>
          </cell>
        </row>
        <row r="2083">
          <cell r="H2083" t="str">
            <v>Departmental</v>
          </cell>
          <cell r="K2083">
            <v>0</v>
          </cell>
          <cell r="P2083">
            <v>6211013</v>
          </cell>
          <cell r="X2083">
            <v>1472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O2083" t="str">
            <v>financeapproved</v>
          </cell>
          <cell r="AP2083" t="b">
            <v>1</v>
          </cell>
        </row>
        <row r="2084">
          <cell r="H2084" t="str">
            <v>Departmental</v>
          </cell>
          <cell r="K2084">
            <v>0</v>
          </cell>
          <cell r="P2084">
            <v>6211013</v>
          </cell>
          <cell r="X2084">
            <v>44759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O2084" t="str">
            <v>financeapproved</v>
          </cell>
          <cell r="AP2084" t="b">
            <v>0</v>
          </cell>
        </row>
        <row r="2085">
          <cell r="H2085" t="str">
            <v>Departmental</v>
          </cell>
          <cell r="K2085">
            <v>0</v>
          </cell>
          <cell r="P2085">
            <v>6211098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O2085" t="str">
            <v>financeapproved</v>
          </cell>
          <cell r="AP2085" t="b">
            <v>0</v>
          </cell>
        </row>
        <row r="2086">
          <cell r="H2086" t="str">
            <v>Departmental</v>
          </cell>
          <cell r="K2086">
            <v>0</v>
          </cell>
          <cell r="P2086">
            <v>6211098</v>
          </cell>
          <cell r="X2086">
            <v>265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O2086" t="str">
            <v>financeapproved</v>
          </cell>
          <cell r="AP2086" t="b">
            <v>1</v>
          </cell>
        </row>
        <row r="2087">
          <cell r="H2087" t="str">
            <v>Departmental</v>
          </cell>
          <cell r="K2087">
            <v>0</v>
          </cell>
          <cell r="P2087">
            <v>6212002</v>
          </cell>
          <cell r="X2087">
            <v>-94638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O2087" t="str">
            <v>financeapproved</v>
          </cell>
          <cell r="AP2087" t="b">
            <v>1</v>
          </cell>
        </row>
        <row r="2088">
          <cell r="H2088" t="str">
            <v>Departmental</v>
          </cell>
          <cell r="K2088">
            <v>0</v>
          </cell>
          <cell r="P2088">
            <v>6212002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O2088" t="str">
            <v>financeapproved</v>
          </cell>
          <cell r="AP2088" t="b">
            <v>0</v>
          </cell>
        </row>
        <row r="2089">
          <cell r="H2089" t="str">
            <v>Departmental</v>
          </cell>
          <cell r="K2089">
            <v>0</v>
          </cell>
          <cell r="P2089">
            <v>6212003</v>
          </cell>
          <cell r="X2089">
            <v>-36281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O2089" t="str">
            <v>financeapproved</v>
          </cell>
          <cell r="AP2089" t="b">
            <v>1</v>
          </cell>
        </row>
        <row r="2090">
          <cell r="H2090" t="str">
            <v>Departmental</v>
          </cell>
          <cell r="K2090">
            <v>0</v>
          </cell>
          <cell r="P2090">
            <v>6212003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O2090" t="str">
            <v>financeapproved</v>
          </cell>
          <cell r="AP2090" t="b">
            <v>0</v>
          </cell>
        </row>
        <row r="2091">
          <cell r="H2091" t="str">
            <v>Departmental</v>
          </cell>
          <cell r="K2091">
            <v>0</v>
          </cell>
          <cell r="P2091">
            <v>6212098</v>
          </cell>
          <cell r="X2091">
            <v>-13231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O2091" t="str">
            <v>financeapproved</v>
          </cell>
          <cell r="AP2091" t="b">
            <v>1</v>
          </cell>
        </row>
        <row r="2092">
          <cell r="H2092" t="str">
            <v>Departmental</v>
          </cell>
          <cell r="K2092">
            <v>0</v>
          </cell>
          <cell r="P2092">
            <v>6212098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O2092" t="str">
            <v>financeapproved</v>
          </cell>
          <cell r="AP2092" t="b">
            <v>0</v>
          </cell>
        </row>
        <row r="2093">
          <cell r="H2093" t="str">
            <v>Departmental</v>
          </cell>
          <cell r="K2093">
            <v>0</v>
          </cell>
          <cell r="P2093">
            <v>6221201</v>
          </cell>
          <cell r="X2093">
            <v>-8233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0</v>
          </cell>
          <cell r="AO2093" t="str">
            <v>financeapproved</v>
          </cell>
          <cell r="AP2093" t="b">
            <v>1</v>
          </cell>
        </row>
        <row r="2094">
          <cell r="H2094" t="str">
            <v>Departmental</v>
          </cell>
          <cell r="K2094">
            <v>0</v>
          </cell>
          <cell r="P2094">
            <v>6221201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O2094" t="str">
            <v>financeapproved</v>
          </cell>
          <cell r="AP2094" t="b">
            <v>0</v>
          </cell>
        </row>
        <row r="2095">
          <cell r="H2095" t="str">
            <v>Departmental</v>
          </cell>
          <cell r="K2095">
            <v>0</v>
          </cell>
          <cell r="P2095">
            <v>6231013</v>
          </cell>
          <cell r="X2095">
            <v>-12764</v>
          </cell>
          <cell r="Y2095">
            <v>-4816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O2095" t="str">
            <v>financeapproved</v>
          </cell>
          <cell r="AP2095" t="b">
            <v>1</v>
          </cell>
        </row>
        <row r="2096">
          <cell r="H2096" t="str">
            <v>Departmental</v>
          </cell>
          <cell r="K2096">
            <v>0</v>
          </cell>
          <cell r="P2096">
            <v>6231013</v>
          </cell>
          <cell r="X2096">
            <v>-577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O2096" t="str">
            <v>financeapproved</v>
          </cell>
          <cell r="AP2096" t="b">
            <v>0</v>
          </cell>
        </row>
        <row r="2097">
          <cell r="H2097" t="str">
            <v>Departmental</v>
          </cell>
          <cell r="K2097">
            <v>0</v>
          </cell>
          <cell r="P2097">
            <v>6900002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O2097" t="str">
            <v>financeapproved</v>
          </cell>
          <cell r="AP2097" t="b">
            <v>0</v>
          </cell>
        </row>
        <row r="2098">
          <cell r="H2098" t="str">
            <v>Departmental</v>
          </cell>
          <cell r="K2098">
            <v>0</v>
          </cell>
          <cell r="P2098">
            <v>6900002</v>
          </cell>
          <cell r="X2098">
            <v>78669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O2098" t="str">
            <v>financeapproved</v>
          </cell>
          <cell r="AP2098" t="b">
            <v>1</v>
          </cell>
        </row>
        <row r="2099">
          <cell r="H2099" t="str">
            <v>Departmental</v>
          </cell>
          <cell r="K2099">
            <v>0</v>
          </cell>
          <cell r="P2099">
            <v>6100001</v>
          </cell>
          <cell r="X2099">
            <v>-600</v>
          </cell>
          <cell r="Y2099">
            <v>-600</v>
          </cell>
          <cell r="Z2099">
            <v>-600</v>
          </cell>
          <cell r="AA2099">
            <v>-600</v>
          </cell>
          <cell r="AB2099">
            <v>-600</v>
          </cell>
          <cell r="AC2099">
            <v>-600</v>
          </cell>
          <cell r="AO2099" t="str">
            <v>financeapproved</v>
          </cell>
          <cell r="AP2099" t="b">
            <v>1</v>
          </cell>
        </row>
        <row r="2100">
          <cell r="H2100" t="str">
            <v>Departmental</v>
          </cell>
          <cell r="K2100">
            <v>0</v>
          </cell>
          <cell r="P2100">
            <v>6100001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O2100" t="str">
            <v>financeapproved</v>
          </cell>
          <cell r="AP2100" t="b">
            <v>0</v>
          </cell>
        </row>
        <row r="2101">
          <cell r="H2101" t="str">
            <v>Departmental</v>
          </cell>
          <cell r="K2101">
            <v>0</v>
          </cell>
          <cell r="P2101">
            <v>6100001</v>
          </cell>
          <cell r="X2101">
            <v>-104868</v>
          </cell>
          <cell r="Y2101">
            <v>-62801</v>
          </cell>
          <cell r="Z2101">
            <v>-20734</v>
          </cell>
          <cell r="AA2101">
            <v>-20734</v>
          </cell>
          <cell r="AB2101">
            <v>-20734</v>
          </cell>
          <cell r="AC2101">
            <v>-20734</v>
          </cell>
          <cell r="AO2101" t="str">
            <v>financeapproved</v>
          </cell>
          <cell r="AP2101" t="b">
            <v>1</v>
          </cell>
        </row>
        <row r="2102">
          <cell r="H2102" t="str">
            <v>Departmental</v>
          </cell>
          <cell r="K2102">
            <v>0</v>
          </cell>
          <cell r="P2102">
            <v>6100001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O2102" t="str">
            <v>financeapproved</v>
          </cell>
          <cell r="AP2102" t="b">
            <v>0</v>
          </cell>
        </row>
        <row r="2103">
          <cell r="H2103" t="str">
            <v>Departmental</v>
          </cell>
          <cell r="K2103">
            <v>0</v>
          </cell>
          <cell r="P2103">
            <v>6900002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O2103" t="str">
            <v>financeapproved</v>
          </cell>
          <cell r="AP2103" t="b">
            <v>0</v>
          </cell>
        </row>
        <row r="2104">
          <cell r="H2104" t="str">
            <v>Departmental</v>
          </cell>
          <cell r="K2104">
            <v>0</v>
          </cell>
          <cell r="P2104">
            <v>6900002</v>
          </cell>
          <cell r="X2104">
            <v>42067</v>
          </cell>
          <cell r="Y2104">
            <v>42067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O2104" t="str">
            <v>financeapproved</v>
          </cell>
          <cell r="AP2104" t="b">
            <v>1</v>
          </cell>
        </row>
        <row r="2105">
          <cell r="H2105" t="str">
            <v>Departmental</v>
          </cell>
          <cell r="K2105">
            <v>7131</v>
          </cell>
          <cell r="P2105">
            <v>5311002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O2105" t="str">
            <v>financeapproved</v>
          </cell>
          <cell r="AP2105" t="b">
            <v>0</v>
          </cell>
        </row>
        <row r="2106">
          <cell r="H2106" t="str">
            <v>Departmental</v>
          </cell>
          <cell r="K2106">
            <v>7131</v>
          </cell>
          <cell r="P2106">
            <v>5311002</v>
          </cell>
          <cell r="X2106">
            <v>1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  <cell r="AC2106">
            <v>0</v>
          </cell>
          <cell r="AO2106" t="str">
            <v>financeapproved</v>
          </cell>
          <cell r="AP2106" t="b">
            <v>0</v>
          </cell>
        </row>
        <row r="2107">
          <cell r="H2107" t="str">
            <v>Departmental</v>
          </cell>
          <cell r="K2107">
            <v>7131</v>
          </cell>
          <cell r="P2107">
            <v>5312002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  <cell r="AC2107">
            <v>0</v>
          </cell>
          <cell r="AO2107" t="str">
            <v>financeapproved</v>
          </cell>
          <cell r="AP2107" t="b">
            <v>0</v>
          </cell>
        </row>
        <row r="2108">
          <cell r="H2108" t="str">
            <v>Departmental</v>
          </cell>
          <cell r="K2108">
            <v>7131</v>
          </cell>
          <cell r="P2108">
            <v>5312002</v>
          </cell>
          <cell r="X2108">
            <v>2035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O2108" t="str">
            <v>financeapproved</v>
          </cell>
          <cell r="AP2108" t="b">
            <v>0</v>
          </cell>
        </row>
        <row r="2109">
          <cell r="H2109" t="str">
            <v>Departmental</v>
          </cell>
          <cell r="K2109">
            <v>7131</v>
          </cell>
          <cell r="P2109">
            <v>5313001</v>
          </cell>
          <cell r="X2109">
            <v>-3785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0</v>
          </cell>
          <cell r="AO2109" t="str">
            <v>financeapproved</v>
          </cell>
          <cell r="AP2109" t="b">
            <v>0</v>
          </cell>
        </row>
        <row r="2110">
          <cell r="H2110" t="str">
            <v>Departmental</v>
          </cell>
          <cell r="K2110">
            <v>7131</v>
          </cell>
          <cell r="P2110">
            <v>5313001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O2110" t="str">
            <v>financeapproved</v>
          </cell>
          <cell r="AP2110" t="b">
            <v>0</v>
          </cell>
        </row>
        <row r="2111">
          <cell r="H2111" t="str">
            <v>Departmental</v>
          </cell>
          <cell r="K2111">
            <v>7131</v>
          </cell>
          <cell r="P2111">
            <v>5311002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O2111" t="str">
            <v>financeapproved</v>
          </cell>
          <cell r="AP2111" t="b">
            <v>0</v>
          </cell>
        </row>
        <row r="2112">
          <cell r="H2112" t="str">
            <v>Departmental</v>
          </cell>
          <cell r="K2112">
            <v>7131</v>
          </cell>
          <cell r="P2112">
            <v>5311002</v>
          </cell>
          <cell r="X2112">
            <v>26151</v>
          </cell>
          <cell r="Y2112">
            <v>142</v>
          </cell>
          <cell r="Z2112">
            <v>142</v>
          </cell>
          <cell r="AA2112">
            <v>142</v>
          </cell>
          <cell r="AB2112">
            <v>142</v>
          </cell>
          <cell r="AC2112">
            <v>142</v>
          </cell>
          <cell r="AO2112" t="str">
            <v>financeapproved</v>
          </cell>
          <cell r="AP2112" t="b">
            <v>0</v>
          </cell>
        </row>
        <row r="2113">
          <cell r="H2113" t="str">
            <v>Departmental</v>
          </cell>
          <cell r="K2113">
            <v>7131</v>
          </cell>
          <cell r="P2113">
            <v>5311002</v>
          </cell>
          <cell r="X2113">
            <v>-142</v>
          </cell>
          <cell r="Y2113">
            <v>-142</v>
          </cell>
          <cell r="Z2113">
            <v>-142</v>
          </cell>
          <cell r="AA2113">
            <v>-142</v>
          </cell>
          <cell r="AB2113">
            <v>-142</v>
          </cell>
          <cell r="AC2113">
            <v>-142</v>
          </cell>
          <cell r="AO2113" t="str">
            <v>financeapproved</v>
          </cell>
          <cell r="AP2113" t="b">
            <v>0</v>
          </cell>
        </row>
        <row r="2114">
          <cell r="H2114" t="str">
            <v>Departmental</v>
          </cell>
          <cell r="K2114">
            <v>7131</v>
          </cell>
          <cell r="P2114">
            <v>5311002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O2114" t="str">
            <v>financeapproved</v>
          </cell>
          <cell r="AP2114" t="b">
            <v>0</v>
          </cell>
        </row>
        <row r="2115">
          <cell r="H2115" t="str">
            <v>Departmental</v>
          </cell>
          <cell r="K2115">
            <v>7131</v>
          </cell>
          <cell r="P2115">
            <v>5312002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O2115" t="str">
            <v>financeapproved</v>
          </cell>
          <cell r="AP2115" t="b">
            <v>0</v>
          </cell>
        </row>
        <row r="2116">
          <cell r="H2116" t="str">
            <v>Departmental</v>
          </cell>
          <cell r="K2116">
            <v>7131</v>
          </cell>
          <cell r="P2116">
            <v>5312002</v>
          </cell>
          <cell r="X2116">
            <v>25291</v>
          </cell>
          <cell r="Y2116">
            <v>187</v>
          </cell>
          <cell r="Z2116">
            <v>187</v>
          </cell>
          <cell r="AA2116">
            <v>187</v>
          </cell>
          <cell r="AB2116">
            <v>187</v>
          </cell>
          <cell r="AC2116">
            <v>187</v>
          </cell>
          <cell r="AO2116" t="str">
            <v>financeapproved</v>
          </cell>
          <cell r="AP2116" t="b">
            <v>0</v>
          </cell>
        </row>
        <row r="2117">
          <cell r="H2117" t="str">
            <v>Departmental</v>
          </cell>
          <cell r="K2117">
            <v>7131</v>
          </cell>
          <cell r="P2117">
            <v>5312002</v>
          </cell>
          <cell r="X2117">
            <v>-188</v>
          </cell>
          <cell r="Y2117">
            <v>-188</v>
          </cell>
          <cell r="Z2117">
            <v>-188</v>
          </cell>
          <cell r="AA2117">
            <v>-188</v>
          </cell>
          <cell r="AB2117">
            <v>-188</v>
          </cell>
          <cell r="AC2117">
            <v>-188</v>
          </cell>
          <cell r="AO2117" t="str">
            <v>financeapproved</v>
          </cell>
          <cell r="AP2117" t="b">
            <v>0</v>
          </cell>
        </row>
        <row r="2118">
          <cell r="H2118" t="str">
            <v>Departmental</v>
          </cell>
          <cell r="K2118">
            <v>7131</v>
          </cell>
          <cell r="P2118">
            <v>5312002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  <cell r="AB2118">
            <v>0</v>
          </cell>
          <cell r="AC2118">
            <v>0</v>
          </cell>
          <cell r="AO2118" t="str">
            <v>financeapproved</v>
          </cell>
          <cell r="AP2118" t="b">
            <v>0</v>
          </cell>
        </row>
        <row r="2119">
          <cell r="H2119" t="str">
            <v>Departmental</v>
          </cell>
          <cell r="K2119">
            <v>7131</v>
          </cell>
          <cell r="P2119">
            <v>5313001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O2119" t="str">
            <v>financeapproved</v>
          </cell>
          <cell r="AP2119" t="b">
            <v>0</v>
          </cell>
        </row>
        <row r="2120">
          <cell r="H2120" t="str">
            <v>Departmental</v>
          </cell>
          <cell r="K2120">
            <v>7131</v>
          </cell>
          <cell r="P2120">
            <v>5313001</v>
          </cell>
          <cell r="X2120">
            <v>505763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O2120" t="str">
            <v>financeapproved</v>
          </cell>
          <cell r="AP2120" t="b">
            <v>0</v>
          </cell>
        </row>
        <row r="2121">
          <cell r="H2121" t="str">
            <v>Departmental</v>
          </cell>
          <cell r="K2121">
            <v>7132</v>
          </cell>
          <cell r="P2121">
            <v>5311002</v>
          </cell>
          <cell r="X2121">
            <v>-1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O2121" t="str">
            <v>financeapproved</v>
          </cell>
          <cell r="AP2121" t="b">
            <v>0</v>
          </cell>
        </row>
        <row r="2122">
          <cell r="H2122" t="str">
            <v>Departmental</v>
          </cell>
          <cell r="K2122">
            <v>7132</v>
          </cell>
          <cell r="P2122">
            <v>5311002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O2122" t="str">
            <v>financeapproved</v>
          </cell>
          <cell r="AP2122" t="b">
            <v>0</v>
          </cell>
        </row>
        <row r="2123">
          <cell r="H2123" t="str">
            <v>Departmental</v>
          </cell>
          <cell r="K2123">
            <v>7132</v>
          </cell>
          <cell r="P2123">
            <v>5312002</v>
          </cell>
          <cell r="X2123">
            <v>-2035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O2123" t="str">
            <v>financeapproved</v>
          </cell>
          <cell r="AP2123" t="b">
            <v>0</v>
          </cell>
        </row>
        <row r="2124">
          <cell r="H2124" t="str">
            <v>Departmental</v>
          </cell>
          <cell r="K2124">
            <v>7132</v>
          </cell>
          <cell r="P2124">
            <v>5312002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O2124" t="str">
            <v>financeapproved</v>
          </cell>
          <cell r="AP2124" t="b">
            <v>0</v>
          </cell>
        </row>
        <row r="2125">
          <cell r="H2125" t="str">
            <v>Departmental</v>
          </cell>
          <cell r="K2125">
            <v>7132</v>
          </cell>
          <cell r="P2125">
            <v>5313001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O2125" t="str">
            <v>financeapproved</v>
          </cell>
          <cell r="AP2125" t="b">
            <v>0</v>
          </cell>
        </row>
        <row r="2126">
          <cell r="H2126" t="str">
            <v>Departmental</v>
          </cell>
          <cell r="K2126">
            <v>7132</v>
          </cell>
          <cell r="P2126">
            <v>5313001</v>
          </cell>
          <cell r="X2126">
            <v>3785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O2126" t="str">
            <v>financeapproved</v>
          </cell>
          <cell r="AP2126" t="b">
            <v>0</v>
          </cell>
        </row>
        <row r="2127">
          <cell r="H2127" t="str">
            <v>Departmental</v>
          </cell>
          <cell r="K2127">
            <v>7132</v>
          </cell>
          <cell r="P2127">
            <v>5311002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O2127" t="str">
            <v>financeapproved</v>
          </cell>
          <cell r="AP2127" t="b">
            <v>0</v>
          </cell>
        </row>
        <row r="2128">
          <cell r="H2128" t="str">
            <v>Departmental</v>
          </cell>
          <cell r="K2128">
            <v>7132</v>
          </cell>
          <cell r="P2128">
            <v>5311002</v>
          </cell>
          <cell r="X2128">
            <v>1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O2128" t="str">
            <v>financeapproved</v>
          </cell>
          <cell r="AP2128" t="b">
            <v>0</v>
          </cell>
        </row>
        <row r="2129">
          <cell r="H2129" t="str">
            <v>Departmental</v>
          </cell>
          <cell r="K2129">
            <v>7132</v>
          </cell>
          <cell r="P2129">
            <v>5312002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O2129" t="str">
            <v>financeapproved</v>
          </cell>
          <cell r="AP2129" t="b">
            <v>0</v>
          </cell>
        </row>
        <row r="2130">
          <cell r="H2130" t="str">
            <v>Departmental</v>
          </cell>
          <cell r="K2130">
            <v>7132</v>
          </cell>
          <cell r="P2130">
            <v>5312002</v>
          </cell>
          <cell r="X2130">
            <v>2035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O2130" t="str">
            <v>financeapproved</v>
          </cell>
          <cell r="AP2130" t="b">
            <v>0</v>
          </cell>
        </row>
        <row r="2131">
          <cell r="H2131" t="str">
            <v>Departmental</v>
          </cell>
          <cell r="K2131">
            <v>7132</v>
          </cell>
          <cell r="P2131">
            <v>5313001</v>
          </cell>
          <cell r="X2131">
            <v>-3785</v>
          </cell>
          <cell r="Y2131">
            <v>0</v>
          </cell>
          <cell r="Z2131">
            <v>0</v>
          </cell>
          <cell r="AA2131">
            <v>0</v>
          </cell>
          <cell r="AB2131">
            <v>0</v>
          </cell>
          <cell r="AC2131">
            <v>0</v>
          </cell>
          <cell r="AO2131" t="str">
            <v>financeapproved</v>
          </cell>
          <cell r="AP2131" t="b">
            <v>0</v>
          </cell>
        </row>
        <row r="2132">
          <cell r="H2132" t="str">
            <v>Departmental</v>
          </cell>
          <cell r="K2132">
            <v>7132</v>
          </cell>
          <cell r="P2132">
            <v>5313001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O2132" t="str">
            <v>financeapproved</v>
          </cell>
          <cell r="AP2132" t="b">
            <v>0</v>
          </cell>
        </row>
        <row r="2133">
          <cell r="H2133" t="str">
            <v>Departmental</v>
          </cell>
          <cell r="K2133">
            <v>7141</v>
          </cell>
          <cell r="P2133">
            <v>5311002</v>
          </cell>
          <cell r="X2133">
            <v>-26010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O2133" t="str">
            <v>financeapproved</v>
          </cell>
          <cell r="AP2133" t="b">
            <v>0</v>
          </cell>
        </row>
        <row r="2134">
          <cell r="H2134" t="str">
            <v>Departmental</v>
          </cell>
          <cell r="K2134">
            <v>7141</v>
          </cell>
          <cell r="P2134">
            <v>5311002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O2134" t="str">
            <v>financeapproved</v>
          </cell>
          <cell r="AP2134" t="b">
            <v>0</v>
          </cell>
        </row>
        <row r="2135">
          <cell r="H2135" t="str">
            <v>Departmental</v>
          </cell>
          <cell r="K2135">
            <v>7141</v>
          </cell>
          <cell r="P2135">
            <v>5312002</v>
          </cell>
          <cell r="X2135">
            <v>-27139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O2135" t="str">
            <v>financeapproved</v>
          </cell>
          <cell r="AP2135" t="b">
            <v>0</v>
          </cell>
        </row>
        <row r="2136">
          <cell r="H2136" t="str">
            <v>Departmental</v>
          </cell>
          <cell r="K2136">
            <v>7141</v>
          </cell>
          <cell r="P2136">
            <v>5312002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O2136" t="str">
            <v>financeapproved</v>
          </cell>
          <cell r="AP2136" t="b">
            <v>0</v>
          </cell>
        </row>
        <row r="2137">
          <cell r="H2137" t="str">
            <v>Departmental</v>
          </cell>
          <cell r="K2137">
            <v>7141</v>
          </cell>
          <cell r="P2137">
            <v>5313001</v>
          </cell>
          <cell r="X2137">
            <v>-501978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O2137" t="str">
            <v>financeapproved</v>
          </cell>
          <cell r="AP2137" t="b">
            <v>0</v>
          </cell>
        </row>
        <row r="2138">
          <cell r="H2138" t="str">
            <v>Departmental</v>
          </cell>
          <cell r="K2138">
            <v>7141</v>
          </cell>
          <cell r="P2138">
            <v>5313001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O2138" t="str">
            <v>financeapproved</v>
          </cell>
          <cell r="AP2138" t="b">
            <v>0</v>
          </cell>
        </row>
        <row r="2139">
          <cell r="H2139" t="str">
            <v>Departmental</v>
          </cell>
          <cell r="K2139">
            <v>7161</v>
          </cell>
          <cell r="P2139">
            <v>5311002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O2139" t="str">
            <v>financeapproved</v>
          </cell>
          <cell r="AP2139" t="b">
            <v>0</v>
          </cell>
        </row>
        <row r="2140">
          <cell r="H2140" t="str">
            <v>Departmental</v>
          </cell>
          <cell r="K2140">
            <v>7161</v>
          </cell>
          <cell r="P2140">
            <v>5311002</v>
          </cell>
          <cell r="X2140">
            <v>6544</v>
          </cell>
          <cell r="Y2140">
            <v>-130</v>
          </cell>
          <cell r="Z2140">
            <v>-130</v>
          </cell>
          <cell r="AA2140">
            <v>-130</v>
          </cell>
          <cell r="AB2140">
            <v>-130</v>
          </cell>
          <cell r="AC2140">
            <v>-130</v>
          </cell>
          <cell r="AO2140" t="str">
            <v>financeapproved</v>
          </cell>
          <cell r="AP2140" t="b">
            <v>0</v>
          </cell>
        </row>
        <row r="2141">
          <cell r="H2141" t="str">
            <v>Departmental</v>
          </cell>
          <cell r="K2141">
            <v>7161</v>
          </cell>
          <cell r="P2141">
            <v>5311002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O2141" t="str">
            <v>financeapproved</v>
          </cell>
          <cell r="AP2141" t="b">
            <v>0</v>
          </cell>
        </row>
        <row r="2142">
          <cell r="H2142" t="str">
            <v>Departmental</v>
          </cell>
          <cell r="K2142">
            <v>7161</v>
          </cell>
          <cell r="P2142">
            <v>5311002</v>
          </cell>
          <cell r="X2142">
            <v>130</v>
          </cell>
          <cell r="Y2142">
            <v>130</v>
          </cell>
          <cell r="Z2142">
            <v>130</v>
          </cell>
          <cell r="AA2142">
            <v>130</v>
          </cell>
          <cell r="AB2142">
            <v>130</v>
          </cell>
          <cell r="AC2142">
            <v>130</v>
          </cell>
          <cell r="AO2142" t="str">
            <v>financeapproved</v>
          </cell>
          <cell r="AP2142" t="b">
            <v>0</v>
          </cell>
        </row>
        <row r="2143">
          <cell r="H2143" t="str">
            <v>Departmental</v>
          </cell>
          <cell r="K2143">
            <v>7161</v>
          </cell>
          <cell r="P2143">
            <v>5312002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O2143" t="str">
            <v>financeapproved</v>
          </cell>
          <cell r="AP2143" t="b">
            <v>0</v>
          </cell>
        </row>
        <row r="2144">
          <cell r="H2144" t="str">
            <v>Departmental</v>
          </cell>
          <cell r="K2144">
            <v>7161</v>
          </cell>
          <cell r="P2144">
            <v>5312002</v>
          </cell>
          <cell r="X2144">
            <v>10247</v>
          </cell>
          <cell r="Y2144">
            <v>1</v>
          </cell>
          <cell r="Z2144">
            <v>1</v>
          </cell>
          <cell r="AA2144">
            <v>1</v>
          </cell>
          <cell r="AB2144">
            <v>1</v>
          </cell>
          <cell r="AC2144">
            <v>1</v>
          </cell>
          <cell r="AO2144" t="str">
            <v>financeapproved</v>
          </cell>
          <cell r="AP2144" t="b">
            <v>0</v>
          </cell>
        </row>
        <row r="2145">
          <cell r="H2145" t="str">
            <v>Departmental</v>
          </cell>
          <cell r="K2145">
            <v>7161</v>
          </cell>
          <cell r="P2145">
            <v>5313001</v>
          </cell>
          <cell r="X2145">
            <v>-250665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O2145" t="str">
            <v>financeapproved</v>
          </cell>
          <cell r="AP2145" t="b">
            <v>0</v>
          </cell>
        </row>
        <row r="2146">
          <cell r="H2146" t="str">
            <v>Departmental</v>
          </cell>
          <cell r="K2146">
            <v>7161</v>
          </cell>
          <cell r="P2146">
            <v>5313001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O2146" t="str">
            <v>financeapproved</v>
          </cell>
          <cell r="AP2146" t="b">
            <v>0</v>
          </cell>
        </row>
        <row r="2147">
          <cell r="H2147" t="str">
            <v>Departmental</v>
          </cell>
          <cell r="K2147">
            <v>7165</v>
          </cell>
          <cell r="P2147">
            <v>5311002</v>
          </cell>
          <cell r="X2147">
            <v>-6674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O2147" t="str">
            <v>financeapproved</v>
          </cell>
          <cell r="AP2147" t="b">
            <v>0</v>
          </cell>
        </row>
        <row r="2148">
          <cell r="H2148" t="str">
            <v>Departmental</v>
          </cell>
          <cell r="K2148">
            <v>7165</v>
          </cell>
          <cell r="P2148">
            <v>5311002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O2148" t="str">
            <v>financeapproved</v>
          </cell>
          <cell r="AP2148" t="b">
            <v>0</v>
          </cell>
        </row>
        <row r="2149">
          <cell r="H2149" t="str">
            <v>Departmental</v>
          </cell>
          <cell r="K2149">
            <v>7165</v>
          </cell>
          <cell r="P2149">
            <v>5312002</v>
          </cell>
          <cell r="X2149">
            <v>-10246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O2149" t="str">
            <v>financeapproved</v>
          </cell>
          <cell r="AP2149" t="b">
            <v>0</v>
          </cell>
        </row>
        <row r="2150">
          <cell r="H2150" t="str">
            <v>Departmental</v>
          </cell>
          <cell r="K2150">
            <v>7165</v>
          </cell>
          <cell r="P2150">
            <v>5312002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O2150" t="str">
            <v>financeapproved</v>
          </cell>
          <cell r="AP2150" t="b">
            <v>0</v>
          </cell>
        </row>
        <row r="2151">
          <cell r="H2151" t="str">
            <v>Departmental</v>
          </cell>
          <cell r="K2151">
            <v>7165</v>
          </cell>
          <cell r="P2151">
            <v>5313001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O2151" t="str">
            <v>financeapproved</v>
          </cell>
          <cell r="AP2151" t="b">
            <v>0</v>
          </cell>
        </row>
        <row r="2152">
          <cell r="H2152" t="str">
            <v>Departmental</v>
          </cell>
          <cell r="K2152">
            <v>7165</v>
          </cell>
          <cell r="P2152">
            <v>5313001</v>
          </cell>
          <cell r="X2152">
            <v>250665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O2152" t="str">
            <v>financeapproved</v>
          </cell>
          <cell r="AP2152" t="b">
            <v>0</v>
          </cell>
        </row>
        <row r="2153">
          <cell r="H2153" t="str">
            <v>Departmental</v>
          </cell>
          <cell r="K2153">
            <v>7211</v>
          </cell>
          <cell r="P2153">
            <v>4100001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O2153" t="str">
            <v>financeapproved</v>
          </cell>
          <cell r="AP2153" t="b">
            <v>0</v>
          </cell>
        </row>
        <row r="2154">
          <cell r="H2154" t="str">
            <v>Departmental</v>
          </cell>
          <cell r="K2154">
            <v>7211</v>
          </cell>
          <cell r="P2154">
            <v>4100001</v>
          </cell>
          <cell r="X2154">
            <v>5840</v>
          </cell>
          <cell r="Y2154">
            <v>-3</v>
          </cell>
          <cell r="Z2154">
            <v>-2129</v>
          </cell>
          <cell r="AA2154">
            <v>-2129</v>
          </cell>
          <cell r="AB2154">
            <v>-2129</v>
          </cell>
          <cell r="AC2154">
            <v>-2129</v>
          </cell>
          <cell r="AO2154" t="str">
            <v>financeapproved</v>
          </cell>
          <cell r="AP2154" t="b">
            <v>0</v>
          </cell>
        </row>
        <row r="2155">
          <cell r="H2155" t="str">
            <v>Departmental</v>
          </cell>
          <cell r="K2155">
            <v>7211</v>
          </cell>
          <cell r="P2155">
            <v>4100003</v>
          </cell>
          <cell r="X2155">
            <v>-6951</v>
          </cell>
          <cell r="Y2155">
            <v>2412</v>
          </cell>
          <cell r="Z2155">
            <v>2412</v>
          </cell>
          <cell r="AA2155">
            <v>2412</v>
          </cell>
          <cell r="AB2155">
            <v>2412</v>
          </cell>
          <cell r="AC2155">
            <v>2412</v>
          </cell>
          <cell r="AO2155" t="str">
            <v>financeapproved</v>
          </cell>
          <cell r="AP2155" t="b">
            <v>0</v>
          </cell>
        </row>
        <row r="2156">
          <cell r="H2156" t="str">
            <v>Departmental</v>
          </cell>
          <cell r="K2156">
            <v>7211</v>
          </cell>
          <cell r="P2156">
            <v>4100003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O2156" t="str">
            <v>financeapproved</v>
          </cell>
          <cell r="AP2156" t="b">
            <v>0</v>
          </cell>
        </row>
        <row r="2157">
          <cell r="H2157" t="str">
            <v>Departmental</v>
          </cell>
          <cell r="K2157">
            <v>7211</v>
          </cell>
          <cell r="P2157">
            <v>4100003</v>
          </cell>
          <cell r="X2157">
            <v>-2412</v>
          </cell>
          <cell r="Y2157">
            <v>-2412</v>
          </cell>
          <cell r="Z2157">
            <v>-2412</v>
          </cell>
          <cell r="AA2157">
            <v>-2412</v>
          </cell>
          <cell r="AB2157">
            <v>-2412</v>
          </cell>
          <cell r="AC2157">
            <v>-2412</v>
          </cell>
          <cell r="AO2157" t="str">
            <v>financeapproved</v>
          </cell>
          <cell r="AP2157" t="b">
            <v>0</v>
          </cell>
        </row>
        <row r="2158">
          <cell r="H2158" t="str">
            <v>Departmental</v>
          </cell>
          <cell r="K2158">
            <v>7211</v>
          </cell>
          <cell r="P2158">
            <v>4100003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O2158" t="str">
            <v>financeapproved</v>
          </cell>
          <cell r="AP2158" t="b">
            <v>0</v>
          </cell>
        </row>
        <row r="2159">
          <cell r="H2159" t="str">
            <v>Departmental</v>
          </cell>
          <cell r="K2159">
            <v>7211</v>
          </cell>
          <cell r="P2159">
            <v>4100011</v>
          </cell>
          <cell r="X2159">
            <v>-1</v>
          </cell>
          <cell r="Y2159">
            <v>-1</v>
          </cell>
          <cell r="Z2159">
            <v>-1</v>
          </cell>
          <cell r="AA2159">
            <v>-1</v>
          </cell>
          <cell r="AB2159">
            <v>-1</v>
          </cell>
          <cell r="AC2159">
            <v>-1</v>
          </cell>
          <cell r="AO2159" t="str">
            <v>financeapproved</v>
          </cell>
          <cell r="AP2159" t="b">
            <v>0</v>
          </cell>
        </row>
        <row r="2160">
          <cell r="H2160" t="str">
            <v>Departmental</v>
          </cell>
          <cell r="K2160">
            <v>7211</v>
          </cell>
          <cell r="P2160">
            <v>4100011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O2160" t="str">
            <v>financeapproved</v>
          </cell>
          <cell r="AP2160" t="b">
            <v>0</v>
          </cell>
        </row>
        <row r="2161">
          <cell r="H2161" t="str">
            <v>Departmental</v>
          </cell>
          <cell r="K2161">
            <v>7211</v>
          </cell>
          <cell r="P2161">
            <v>4100001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O2161" t="str">
            <v>financeapproved</v>
          </cell>
          <cell r="AP2161" t="b">
            <v>0</v>
          </cell>
        </row>
        <row r="2162">
          <cell r="H2162" t="str">
            <v>Departmental</v>
          </cell>
          <cell r="K2162">
            <v>7211</v>
          </cell>
          <cell r="P2162">
            <v>4100001</v>
          </cell>
          <cell r="X2162">
            <v>210746</v>
          </cell>
          <cell r="Y2162">
            <v>-1</v>
          </cell>
          <cell r="Z2162">
            <v>-1</v>
          </cell>
          <cell r="AA2162">
            <v>-1</v>
          </cell>
          <cell r="AB2162">
            <v>-1</v>
          </cell>
          <cell r="AC2162">
            <v>-1</v>
          </cell>
          <cell r="AO2162" t="str">
            <v>financeapproved</v>
          </cell>
          <cell r="AP2162" t="b">
            <v>0</v>
          </cell>
        </row>
        <row r="2163">
          <cell r="H2163" t="str">
            <v>Departmental</v>
          </cell>
          <cell r="K2163">
            <v>7211</v>
          </cell>
          <cell r="P2163">
            <v>4100003</v>
          </cell>
          <cell r="X2163">
            <v>-329697</v>
          </cell>
          <cell r="Y2163">
            <v>114778</v>
          </cell>
          <cell r="Z2163">
            <v>114778</v>
          </cell>
          <cell r="AA2163">
            <v>114778</v>
          </cell>
          <cell r="AB2163">
            <v>114778</v>
          </cell>
          <cell r="AC2163">
            <v>114778</v>
          </cell>
          <cell r="AO2163" t="str">
            <v>financeapproved</v>
          </cell>
          <cell r="AP2163" t="b">
            <v>0</v>
          </cell>
        </row>
        <row r="2164">
          <cell r="H2164" t="str">
            <v>Departmental</v>
          </cell>
          <cell r="K2164">
            <v>7211</v>
          </cell>
          <cell r="P2164">
            <v>4100003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O2164" t="str">
            <v>financeapproved</v>
          </cell>
          <cell r="AP2164" t="b">
            <v>0</v>
          </cell>
        </row>
        <row r="2165">
          <cell r="H2165" t="str">
            <v>Departmental</v>
          </cell>
          <cell r="K2165">
            <v>7211</v>
          </cell>
          <cell r="P2165">
            <v>4100003</v>
          </cell>
          <cell r="X2165">
            <v>-114778</v>
          </cell>
          <cell r="Y2165">
            <v>-114778</v>
          </cell>
          <cell r="Z2165">
            <v>-114778</v>
          </cell>
          <cell r="AA2165">
            <v>-114778</v>
          </cell>
          <cell r="AB2165">
            <v>-114778</v>
          </cell>
          <cell r="AC2165">
            <v>-114778</v>
          </cell>
          <cell r="AO2165" t="str">
            <v>financeapproved</v>
          </cell>
          <cell r="AP2165" t="b">
            <v>0</v>
          </cell>
        </row>
        <row r="2166">
          <cell r="H2166" t="str">
            <v>Departmental</v>
          </cell>
          <cell r="K2166">
            <v>7211</v>
          </cell>
          <cell r="P2166">
            <v>4100003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O2166" t="str">
            <v>financeapproved</v>
          </cell>
          <cell r="AP2166" t="b">
            <v>0</v>
          </cell>
        </row>
        <row r="2167">
          <cell r="H2167" t="str">
            <v>Departmental</v>
          </cell>
          <cell r="K2167">
            <v>7211</v>
          </cell>
          <cell r="P2167">
            <v>4100011</v>
          </cell>
          <cell r="X2167">
            <v>-10733</v>
          </cell>
          <cell r="Y2167">
            <v>1</v>
          </cell>
          <cell r="Z2167">
            <v>1</v>
          </cell>
          <cell r="AA2167">
            <v>1</v>
          </cell>
          <cell r="AB2167">
            <v>1</v>
          </cell>
          <cell r="AC2167">
            <v>1</v>
          </cell>
          <cell r="AO2167" t="str">
            <v>financeapproved</v>
          </cell>
          <cell r="AP2167" t="b">
            <v>0</v>
          </cell>
        </row>
        <row r="2168">
          <cell r="H2168" t="str">
            <v>Departmental</v>
          </cell>
          <cell r="K2168">
            <v>7211</v>
          </cell>
          <cell r="P2168">
            <v>4100011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O2168" t="str">
            <v>financeapproved</v>
          </cell>
          <cell r="AP2168" t="b">
            <v>0</v>
          </cell>
        </row>
        <row r="2169">
          <cell r="H2169" t="str">
            <v>Departmental</v>
          </cell>
          <cell r="K2169">
            <v>7211</v>
          </cell>
          <cell r="P2169">
            <v>4100001</v>
          </cell>
          <cell r="X2169">
            <v>-42067</v>
          </cell>
          <cell r="Y2169">
            <v>-42067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O2169" t="str">
            <v>financeapproved</v>
          </cell>
          <cell r="AP2169" t="b">
            <v>0</v>
          </cell>
        </row>
        <row r="2170">
          <cell r="H2170" t="str">
            <v>Departmental</v>
          </cell>
          <cell r="K2170">
            <v>7211</v>
          </cell>
          <cell r="P2170">
            <v>4100001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O2170" t="str">
            <v>financeapproved</v>
          </cell>
          <cell r="AP2170" t="b">
            <v>0</v>
          </cell>
        </row>
        <row r="2171">
          <cell r="H2171" t="str">
            <v>Departmental</v>
          </cell>
          <cell r="K2171">
            <v>7212</v>
          </cell>
          <cell r="P2171">
            <v>4100001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O2171" t="str">
            <v>financeapproved</v>
          </cell>
          <cell r="AP2171" t="b">
            <v>0</v>
          </cell>
        </row>
        <row r="2172">
          <cell r="H2172" t="str">
            <v>Departmental</v>
          </cell>
          <cell r="K2172">
            <v>7212</v>
          </cell>
          <cell r="P2172">
            <v>4100001</v>
          </cell>
          <cell r="X2172">
            <v>1275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O2172" t="str">
            <v>financeapproved</v>
          </cell>
          <cell r="AP2172" t="b">
            <v>0</v>
          </cell>
        </row>
        <row r="2173">
          <cell r="H2173" t="str">
            <v>Departmental</v>
          </cell>
          <cell r="K2173">
            <v>7212</v>
          </cell>
          <cell r="P2173">
            <v>4100011</v>
          </cell>
          <cell r="X2173">
            <v>-1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O2173" t="str">
            <v>financeapproved</v>
          </cell>
          <cell r="AP2173" t="b">
            <v>0</v>
          </cell>
        </row>
        <row r="2174">
          <cell r="H2174" t="str">
            <v>Departmental</v>
          </cell>
          <cell r="K2174">
            <v>7212</v>
          </cell>
          <cell r="P2174">
            <v>4100011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O2174" t="str">
            <v>financeapproved</v>
          </cell>
          <cell r="AP2174" t="b">
            <v>0</v>
          </cell>
        </row>
        <row r="2175">
          <cell r="H2175" t="str">
            <v>Departmental</v>
          </cell>
          <cell r="K2175">
            <v>7212</v>
          </cell>
          <cell r="P2175">
            <v>4100001</v>
          </cell>
          <cell r="X2175">
            <v>-1275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O2175" t="str">
            <v>financeapproved</v>
          </cell>
          <cell r="AP2175" t="b">
            <v>0</v>
          </cell>
        </row>
        <row r="2176">
          <cell r="H2176" t="str">
            <v>Departmental</v>
          </cell>
          <cell r="K2176">
            <v>7212</v>
          </cell>
          <cell r="P2176">
            <v>4100001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O2176" t="str">
            <v>financeapproved</v>
          </cell>
          <cell r="AP2176" t="b">
            <v>0</v>
          </cell>
        </row>
        <row r="2177">
          <cell r="H2177" t="str">
            <v>Departmental</v>
          </cell>
          <cell r="K2177">
            <v>7212</v>
          </cell>
          <cell r="P2177">
            <v>4100011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O2177" t="str">
            <v>financeapproved</v>
          </cell>
          <cell r="AP2177" t="b">
            <v>0</v>
          </cell>
        </row>
        <row r="2178">
          <cell r="H2178" t="str">
            <v>Departmental</v>
          </cell>
          <cell r="K2178">
            <v>7212</v>
          </cell>
          <cell r="P2178">
            <v>4100011</v>
          </cell>
          <cell r="X2178">
            <v>1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O2178" t="str">
            <v>financeapproved</v>
          </cell>
          <cell r="AP2178" t="b">
            <v>0</v>
          </cell>
        </row>
        <row r="2179">
          <cell r="H2179" t="str">
            <v>Departmental</v>
          </cell>
          <cell r="K2179">
            <v>7216</v>
          </cell>
          <cell r="P2179">
            <v>4100001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O2179" t="str">
            <v>financeapproved</v>
          </cell>
          <cell r="AP2179" t="b">
            <v>0</v>
          </cell>
        </row>
        <row r="2180">
          <cell r="H2180" t="str">
            <v>Departmental</v>
          </cell>
          <cell r="K2180">
            <v>7216</v>
          </cell>
          <cell r="P2180">
            <v>4100001</v>
          </cell>
          <cell r="X2180">
            <v>42067</v>
          </cell>
          <cell r="Y2180">
            <v>42067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O2180" t="str">
            <v>financeapproved</v>
          </cell>
          <cell r="AP2180" t="b">
            <v>0</v>
          </cell>
        </row>
        <row r="2181">
          <cell r="H2181" t="str">
            <v>Departmental</v>
          </cell>
          <cell r="K2181">
            <v>7216</v>
          </cell>
          <cell r="P2181">
            <v>4100001</v>
          </cell>
          <cell r="X2181">
            <v>-174519</v>
          </cell>
          <cell r="Y2181">
            <v>42067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O2181" t="str">
            <v>financeapproved</v>
          </cell>
          <cell r="AP2181" t="b">
            <v>0</v>
          </cell>
        </row>
        <row r="2182">
          <cell r="H2182" t="str">
            <v>Departmental</v>
          </cell>
          <cell r="K2182">
            <v>7216</v>
          </cell>
          <cell r="P2182">
            <v>4100001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O2182" t="str">
            <v>financeapproved</v>
          </cell>
          <cell r="AP2182" t="b">
            <v>0</v>
          </cell>
        </row>
        <row r="2183">
          <cell r="H2183" t="str">
            <v>Departmental</v>
          </cell>
          <cell r="K2183">
            <v>7216</v>
          </cell>
          <cell r="P2183">
            <v>4100003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O2183" t="str">
            <v>financeapproved</v>
          </cell>
          <cell r="AP2183" t="b">
            <v>0</v>
          </cell>
        </row>
        <row r="2184">
          <cell r="H2184" t="str">
            <v>Departmental</v>
          </cell>
          <cell r="K2184">
            <v>7216</v>
          </cell>
          <cell r="P2184">
            <v>4100003</v>
          </cell>
          <cell r="X2184">
            <v>453838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O2184" t="str">
            <v>financeapproved</v>
          </cell>
          <cell r="AP2184" t="b">
            <v>0</v>
          </cell>
        </row>
        <row r="2185">
          <cell r="H2185" t="str">
            <v>Departmental</v>
          </cell>
          <cell r="K2185">
            <v>7216</v>
          </cell>
          <cell r="P2185">
            <v>4100011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O2185" t="str">
            <v>financeapproved</v>
          </cell>
          <cell r="AP2185" t="b">
            <v>0</v>
          </cell>
        </row>
        <row r="2186">
          <cell r="H2186" t="str">
            <v>Departmental</v>
          </cell>
          <cell r="K2186">
            <v>7216</v>
          </cell>
          <cell r="P2186">
            <v>4100011</v>
          </cell>
          <cell r="X2186">
            <v>10734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O2186" t="str">
            <v>financeapproved</v>
          </cell>
          <cell r="AP2186" t="b">
            <v>0</v>
          </cell>
        </row>
        <row r="2187">
          <cell r="H2187" t="str">
            <v>Departmental</v>
          </cell>
          <cell r="K2187">
            <v>7216</v>
          </cell>
          <cell r="P2187">
            <v>4100001</v>
          </cell>
          <cell r="X2187">
            <v>-42067</v>
          </cell>
          <cell r="Y2187">
            <v>-42067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O2187" t="str">
            <v>financeapproved</v>
          </cell>
          <cell r="AP2187" t="b">
            <v>0</v>
          </cell>
        </row>
        <row r="2188">
          <cell r="H2188" t="str">
            <v>Departmental</v>
          </cell>
          <cell r="K2188">
            <v>7216</v>
          </cell>
          <cell r="P2188">
            <v>4100001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O2188" t="str">
            <v>financeapproved</v>
          </cell>
          <cell r="AP2188" t="b">
            <v>0</v>
          </cell>
        </row>
        <row r="2189">
          <cell r="H2189" t="str">
            <v>Departmental</v>
          </cell>
          <cell r="K2189">
            <v>7225</v>
          </cell>
          <cell r="P2189">
            <v>4100001</v>
          </cell>
          <cell r="X2189">
            <v>-7114</v>
          </cell>
          <cell r="Y2189">
            <v>4</v>
          </cell>
          <cell r="Z2189">
            <v>2130</v>
          </cell>
          <cell r="AA2189">
            <v>2130</v>
          </cell>
          <cell r="AB2189">
            <v>2130</v>
          </cell>
          <cell r="AC2189">
            <v>2130</v>
          </cell>
          <cell r="AO2189" t="str">
            <v>financeapproved</v>
          </cell>
          <cell r="AP2189" t="b">
            <v>0</v>
          </cell>
        </row>
        <row r="2190">
          <cell r="H2190" t="str">
            <v>Departmental</v>
          </cell>
          <cell r="K2190">
            <v>7225</v>
          </cell>
          <cell r="P2190">
            <v>4100001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O2190" t="str">
            <v>financeapproved</v>
          </cell>
          <cell r="AP2190" t="b">
            <v>0</v>
          </cell>
        </row>
        <row r="2191">
          <cell r="H2191" t="str">
            <v>Departmental</v>
          </cell>
          <cell r="K2191">
            <v>7225</v>
          </cell>
          <cell r="P2191">
            <v>4100003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O2191" t="str">
            <v>financeapproved</v>
          </cell>
          <cell r="AP2191" t="b">
            <v>0</v>
          </cell>
        </row>
        <row r="2192">
          <cell r="H2192" t="str">
            <v>Departmental</v>
          </cell>
          <cell r="K2192">
            <v>7225</v>
          </cell>
          <cell r="P2192">
            <v>4100003</v>
          </cell>
          <cell r="X2192">
            <v>9363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O2192" t="str">
            <v>financeapproved</v>
          </cell>
          <cell r="AP2192" t="b">
            <v>0</v>
          </cell>
        </row>
        <row r="2193">
          <cell r="H2193" t="str">
            <v>Departmental</v>
          </cell>
          <cell r="K2193">
            <v>7225</v>
          </cell>
          <cell r="P2193">
            <v>4100011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O2193" t="str">
            <v>financeapproved</v>
          </cell>
          <cell r="AP2193" t="b">
            <v>0</v>
          </cell>
        </row>
        <row r="2194">
          <cell r="H2194" t="str">
            <v>Departmental</v>
          </cell>
          <cell r="K2194">
            <v>7225</v>
          </cell>
          <cell r="P2194">
            <v>4100011</v>
          </cell>
          <cell r="X2194">
            <v>1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O2194" t="str">
            <v>financeapproved</v>
          </cell>
          <cell r="AP2194" t="b">
            <v>0</v>
          </cell>
        </row>
        <row r="2195">
          <cell r="H2195" t="str">
            <v>Departmental</v>
          </cell>
          <cell r="K2195">
            <v>7225</v>
          </cell>
          <cell r="P2195">
            <v>4100001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O2195" t="str">
            <v>financeapproved</v>
          </cell>
          <cell r="AP2195" t="b">
            <v>0</v>
          </cell>
        </row>
        <row r="2196">
          <cell r="H2196" t="str">
            <v>Departmental</v>
          </cell>
          <cell r="K2196">
            <v>7225</v>
          </cell>
          <cell r="P2196">
            <v>4100001</v>
          </cell>
          <cell r="X2196">
            <v>7114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O2196" t="str">
            <v>financeapproved</v>
          </cell>
          <cell r="AP2196" t="b">
            <v>0</v>
          </cell>
        </row>
        <row r="2197">
          <cell r="H2197" t="str">
            <v>Departmental</v>
          </cell>
          <cell r="K2197">
            <v>7225</v>
          </cell>
          <cell r="P2197">
            <v>4100003</v>
          </cell>
          <cell r="X2197">
            <v>-9363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O2197" t="str">
            <v>financeapproved</v>
          </cell>
          <cell r="AP2197" t="b">
            <v>0</v>
          </cell>
        </row>
        <row r="2198">
          <cell r="H2198" t="str">
            <v>Departmental</v>
          </cell>
          <cell r="K2198">
            <v>7225</v>
          </cell>
          <cell r="P2198">
            <v>4100003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O2198" t="str">
            <v>financeapproved</v>
          </cell>
          <cell r="AP2198" t="b">
            <v>0</v>
          </cell>
        </row>
        <row r="2199">
          <cell r="H2199" t="str">
            <v>Departmental</v>
          </cell>
          <cell r="K2199">
            <v>7225</v>
          </cell>
          <cell r="P2199">
            <v>4100011</v>
          </cell>
          <cell r="X2199">
            <v>-1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O2199" t="str">
            <v>financeapproved</v>
          </cell>
          <cell r="AP2199" t="b">
            <v>0</v>
          </cell>
        </row>
        <row r="2200">
          <cell r="H2200" t="str">
            <v>Departmental</v>
          </cell>
          <cell r="K2200">
            <v>7225</v>
          </cell>
          <cell r="P2200">
            <v>4100011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O2200" t="str">
            <v>financeapproved</v>
          </cell>
          <cell r="AP2200" t="b">
            <v>0</v>
          </cell>
        </row>
        <row r="2201">
          <cell r="H2201" t="str">
            <v>Administered</v>
          </cell>
          <cell r="K2201">
            <v>0</v>
          </cell>
          <cell r="P2201">
            <v>6100001</v>
          </cell>
          <cell r="X2201">
            <v>-197</v>
          </cell>
          <cell r="Y2201">
            <v>-197</v>
          </cell>
          <cell r="Z2201">
            <v>-197</v>
          </cell>
          <cell r="AA2201">
            <v>-197</v>
          </cell>
          <cell r="AB2201">
            <v>-197</v>
          </cell>
          <cell r="AC2201">
            <v>-197</v>
          </cell>
          <cell r="AO2201" t="str">
            <v>financeapproved</v>
          </cell>
          <cell r="AP2201" t="b">
            <v>1</v>
          </cell>
        </row>
        <row r="2202">
          <cell r="H2202" t="str">
            <v>Administered</v>
          </cell>
          <cell r="K2202">
            <v>0</v>
          </cell>
          <cell r="P2202">
            <v>6100001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O2202" t="str">
            <v>financeapproved</v>
          </cell>
          <cell r="AP2202" t="b">
            <v>0</v>
          </cell>
        </row>
        <row r="2203">
          <cell r="H2203" t="str">
            <v>Administered</v>
          </cell>
          <cell r="K2203">
            <v>0</v>
          </cell>
          <cell r="P2203">
            <v>6211006</v>
          </cell>
          <cell r="X2203">
            <v>-9311</v>
          </cell>
          <cell r="Y2203">
            <v>-9311</v>
          </cell>
          <cell r="Z2203">
            <v>-9311</v>
          </cell>
          <cell r="AA2203">
            <v>-9311</v>
          </cell>
          <cell r="AB2203">
            <v>-9311</v>
          </cell>
          <cell r="AC2203">
            <v>-9311</v>
          </cell>
          <cell r="AO2203" t="str">
            <v>financeapproved</v>
          </cell>
          <cell r="AP2203" t="b">
            <v>1</v>
          </cell>
        </row>
        <row r="2204">
          <cell r="H2204" t="str">
            <v>Administered</v>
          </cell>
          <cell r="K2204">
            <v>0</v>
          </cell>
          <cell r="P2204">
            <v>6211006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O2204" t="str">
            <v>financeapproved</v>
          </cell>
          <cell r="AP2204" t="b">
            <v>0</v>
          </cell>
        </row>
        <row r="2205">
          <cell r="H2205" t="str">
            <v>Administered</v>
          </cell>
          <cell r="K2205">
            <v>0</v>
          </cell>
          <cell r="P2205">
            <v>6900002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O2205" t="str">
            <v>financeapproved</v>
          </cell>
          <cell r="AP2205" t="b">
            <v>0</v>
          </cell>
        </row>
        <row r="2206">
          <cell r="H2206" t="str">
            <v>Administered</v>
          </cell>
          <cell r="K2206">
            <v>0</v>
          </cell>
          <cell r="P2206">
            <v>6900002</v>
          </cell>
          <cell r="X2206">
            <v>9311</v>
          </cell>
          <cell r="Y2206">
            <v>9311</v>
          </cell>
          <cell r="Z2206">
            <v>9311</v>
          </cell>
          <cell r="AA2206">
            <v>9311</v>
          </cell>
          <cell r="AB2206">
            <v>9311</v>
          </cell>
          <cell r="AC2206">
            <v>9311</v>
          </cell>
          <cell r="AO2206" t="str">
            <v>financeapproved</v>
          </cell>
          <cell r="AP2206" t="b">
            <v>1</v>
          </cell>
        </row>
        <row r="2207">
          <cell r="H2207" t="str">
            <v>Administered</v>
          </cell>
          <cell r="K2207">
            <v>0</v>
          </cell>
          <cell r="P2207">
            <v>6100001</v>
          </cell>
          <cell r="X2207">
            <v>-925</v>
          </cell>
          <cell r="Y2207">
            <v>-925</v>
          </cell>
          <cell r="Z2207">
            <v>-925</v>
          </cell>
          <cell r="AA2207">
            <v>-925</v>
          </cell>
          <cell r="AB2207">
            <v>-925</v>
          </cell>
          <cell r="AC2207">
            <v>-925</v>
          </cell>
          <cell r="AO2207" t="str">
            <v>financeapproved</v>
          </cell>
          <cell r="AP2207" t="b">
            <v>1</v>
          </cell>
        </row>
        <row r="2208">
          <cell r="H2208" t="str">
            <v>Administered</v>
          </cell>
          <cell r="K2208">
            <v>0</v>
          </cell>
          <cell r="P2208">
            <v>6100001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O2208" t="str">
            <v>financeapproved</v>
          </cell>
          <cell r="AP2208" t="b">
            <v>0</v>
          </cell>
        </row>
        <row r="2209">
          <cell r="H2209" t="str">
            <v>Administered</v>
          </cell>
          <cell r="K2209">
            <v>7211</v>
          </cell>
          <cell r="P2209">
            <v>4100001</v>
          </cell>
          <cell r="X2209">
            <v>-8661</v>
          </cell>
          <cell r="Y2209">
            <v>-17972</v>
          </cell>
          <cell r="Z2209">
            <v>-27283</v>
          </cell>
          <cell r="AA2209">
            <v>-36594</v>
          </cell>
          <cell r="AB2209">
            <v>-45905</v>
          </cell>
          <cell r="AC2209">
            <v>-55216</v>
          </cell>
          <cell r="AO2209" t="str">
            <v>financeapproved</v>
          </cell>
          <cell r="AP2209" t="b">
            <v>0</v>
          </cell>
        </row>
        <row r="2210">
          <cell r="H2210" t="str">
            <v>Administered</v>
          </cell>
          <cell r="K2210">
            <v>7211</v>
          </cell>
          <cell r="P2210">
            <v>4100001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O2210" t="str">
            <v>financeapproved</v>
          </cell>
          <cell r="AP2210" t="b">
            <v>0</v>
          </cell>
        </row>
        <row r="2211">
          <cell r="H2211" t="str">
            <v>Administered</v>
          </cell>
          <cell r="K2211">
            <v>7211</v>
          </cell>
          <cell r="P2211">
            <v>4100001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O2211" t="str">
            <v>financeapproved</v>
          </cell>
          <cell r="AP2211" t="b">
            <v>0</v>
          </cell>
        </row>
        <row r="2212">
          <cell r="H2212" t="str">
            <v>Administered</v>
          </cell>
          <cell r="K2212">
            <v>7211</v>
          </cell>
          <cell r="P2212">
            <v>4100001</v>
          </cell>
          <cell r="X2212">
            <v>10510</v>
          </cell>
          <cell r="Y2212">
            <v>19821</v>
          </cell>
          <cell r="Z2212">
            <v>29132</v>
          </cell>
          <cell r="AA2212">
            <v>38443</v>
          </cell>
          <cell r="AB2212">
            <v>47754</v>
          </cell>
          <cell r="AC2212">
            <v>57065</v>
          </cell>
          <cell r="AO2212" t="str">
            <v>financeapproved</v>
          </cell>
          <cell r="AP2212" t="b">
            <v>0</v>
          </cell>
        </row>
        <row r="2213">
          <cell r="H2213" t="str">
            <v>Administered</v>
          </cell>
          <cell r="K2213">
            <v>7211</v>
          </cell>
          <cell r="P2213">
            <v>4100001</v>
          </cell>
          <cell r="X2213">
            <v>-18872</v>
          </cell>
          <cell r="Y2213">
            <v>-18872</v>
          </cell>
          <cell r="Z2213">
            <v>-18872</v>
          </cell>
          <cell r="AA2213">
            <v>-18872</v>
          </cell>
          <cell r="AB2213">
            <v>-18872</v>
          </cell>
          <cell r="AC2213">
            <v>-18872</v>
          </cell>
          <cell r="AO2213" t="str">
            <v>financeapproved</v>
          </cell>
          <cell r="AP2213" t="b">
            <v>0</v>
          </cell>
        </row>
        <row r="2214">
          <cell r="H2214" t="str">
            <v>Administered</v>
          </cell>
          <cell r="K2214">
            <v>7211</v>
          </cell>
          <cell r="P2214">
            <v>4100001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O2214" t="str">
            <v>financeapproved</v>
          </cell>
          <cell r="AP2214" t="b">
            <v>0</v>
          </cell>
        </row>
        <row r="2215">
          <cell r="H2215" t="str">
            <v>Administered</v>
          </cell>
          <cell r="K2215">
            <v>7211</v>
          </cell>
          <cell r="P2215">
            <v>4100001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O2215" t="str">
            <v>financeapproved</v>
          </cell>
          <cell r="AP2215" t="b">
            <v>0</v>
          </cell>
        </row>
        <row r="2216">
          <cell r="H2216" t="str">
            <v>Administered</v>
          </cell>
          <cell r="K2216">
            <v>7211</v>
          </cell>
          <cell r="P2216">
            <v>4100001</v>
          </cell>
          <cell r="X2216">
            <v>17023</v>
          </cell>
          <cell r="Y2216">
            <v>17023</v>
          </cell>
          <cell r="Z2216">
            <v>17023</v>
          </cell>
          <cell r="AA2216">
            <v>17023</v>
          </cell>
          <cell r="AB2216">
            <v>17023</v>
          </cell>
          <cell r="AC2216">
            <v>17023</v>
          </cell>
          <cell r="AO2216" t="str">
            <v>financeapproved</v>
          </cell>
          <cell r="AP2216" t="b">
            <v>0</v>
          </cell>
        </row>
        <row r="2217">
          <cell r="H2217" t="str">
            <v>Administered</v>
          </cell>
          <cell r="K2217">
            <v>7216</v>
          </cell>
          <cell r="P2217">
            <v>4100001</v>
          </cell>
          <cell r="X2217">
            <v>-9311</v>
          </cell>
          <cell r="Y2217">
            <v>-9311</v>
          </cell>
          <cell r="Z2217">
            <v>-9311</v>
          </cell>
          <cell r="AA2217">
            <v>-9311</v>
          </cell>
          <cell r="AB2217">
            <v>-9311</v>
          </cell>
          <cell r="AC2217">
            <v>-9311</v>
          </cell>
          <cell r="AO2217" t="str">
            <v>financeapproved</v>
          </cell>
          <cell r="AP2217" t="b">
            <v>0</v>
          </cell>
        </row>
        <row r="2218">
          <cell r="H2218" t="str">
            <v>Administered</v>
          </cell>
          <cell r="K2218">
            <v>7216</v>
          </cell>
          <cell r="P2218">
            <v>4100001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O2218" t="str">
            <v>financeapproved</v>
          </cell>
          <cell r="AP2218" t="b">
            <v>0</v>
          </cell>
        </row>
        <row r="2219">
          <cell r="H2219" t="str">
            <v>Administered</v>
          </cell>
          <cell r="K2219">
            <v>7216</v>
          </cell>
          <cell r="P2219">
            <v>4100001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O2219" t="str">
            <v>financeapproved</v>
          </cell>
          <cell r="AP2219" t="b">
            <v>0</v>
          </cell>
        </row>
        <row r="2220">
          <cell r="H2220" t="str">
            <v>Administered</v>
          </cell>
          <cell r="K2220">
            <v>7216</v>
          </cell>
          <cell r="P2220">
            <v>4100001</v>
          </cell>
          <cell r="X2220">
            <v>9311</v>
          </cell>
          <cell r="Y2220">
            <v>9311</v>
          </cell>
          <cell r="Z2220">
            <v>9311</v>
          </cell>
          <cell r="AA2220">
            <v>9311</v>
          </cell>
          <cell r="AB2220">
            <v>9311</v>
          </cell>
          <cell r="AC2220">
            <v>9311</v>
          </cell>
          <cell r="AO2220" t="str">
            <v>financeapproved</v>
          </cell>
          <cell r="AP2220" t="b">
            <v>0</v>
          </cell>
        </row>
        <row r="2221">
          <cell r="H2221" t="str">
            <v>Administered</v>
          </cell>
          <cell r="K2221">
            <v>0</v>
          </cell>
          <cell r="P2221">
            <v>6100001</v>
          </cell>
          <cell r="X2221">
            <v>138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O2221" t="str">
            <v>financeapproved</v>
          </cell>
          <cell r="AP2221" t="b">
            <v>1</v>
          </cell>
        </row>
        <row r="2222">
          <cell r="H2222" t="str">
            <v>Administered</v>
          </cell>
          <cell r="K2222">
            <v>0</v>
          </cell>
          <cell r="P2222">
            <v>6100001</v>
          </cell>
          <cell r="X2222">
            <v>138</v>
          </cell>
          <cell r="Y2222">
            <v>138</v>
          </cell>
          <cell r="Z2222">
            <v>138</v>
          </cell>
          <cell r="AA2222">
            <v>138</v>
          </cell>
          <cell r="AB2222">
            <v>138</v>
          </cell>
          <cell r="AC2222">
            <v>138</v>
          </cell>
          <cell r="AO2222" t="str">
            <v>financeapproved</v>
          </cell>
          <cell r="AP2222" t="b">
            <v>0</v>
          </cell>
        </row>
        <row r="2223">
          <cell r="H2223" t="str">
            <v>Administered</v>
          </cell>
          <cell r="K2223">
            <v>0</v>
          </cell>
          <cell r="P2223">
            <v>6211007</v>
          </cell>
          <cell r="X2223">
            <v>-5814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O2223" t="str">
            <v>financeapproved</v>
          </cell>
          <cell r="AP2223" t="b">
            <v>1</v>
          </cell>
        </row>
        <row r="2224">
          <cell r="H2224" t="str">
            <v>Administered</v>
          </cell>
          <cell r="K2224">
            <v>0</v>
          </cell>
          <cell r="P2224">
            <v>6211007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O2224" t="str">
            <v>financeapproved</v>
          </cell>
          <cell r="AP2224" t="b">
            <v>0</v>
          </cell>
        </row>
        <row r="2225">
          <cell r="H2225" t="str">
            <v>Administered</v>
          </cell>
          <cell r="K2225">
            <v>0</v>
          </cell>
          <cell r="P2225">
            <v>6211013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O2225" t="str">
            <v>financeapproved</v>
          </cell>
          <cell r="AP2225" t="b">
            <v>0</v>
          </cell>
        </row>
        <row r="2226">
          <cell r="H2226" t="str">
            <v>Administered</v>
          </cell>
          <cell r="K2226">
            <v>0</v>
          </cell>
          <cell r="P2226">
            <v>6211013</v>
          </cell>
          <cell r="X2226">
            <v>30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O2226" t="str">
            <v>financeapproved</v>
          </cell>
          <cell r="AP2226" t="b">
            <v>1</v>
          </cell>
        </row>
        <row r="2227">
          <cell r="H2227" t="str">
            <v>Administered</v>
          </cell>
          <cell r="K2227">
            <v>0</v>
          </cell>
          <cell r="P2227">
            <v>6212003</v>
          </cell>
          <cell r="X2227">
            <v>-376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O2227" t="str">
            <v>financeapproved</v>
          </cell>
          <cell r="AP2227" t="b">
            <v>1</v>
          </cell>
        </row>
        <row r="2228">
          <cell r="H2228" t="str">
            <v>Administered</v>
          </cell>
          <cell r="K2228">
            <v>0</v>
          </cell>
          <cell r="P2228">
            <v>6212003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O2228" t="str">
            <v>financeapproved</v>
          </cell>
          <cell r="AP2228" t="b">
            <v>0</v>
          </cell>
        </row>
        <row r="2229">
          <cell r="H2229" t="str">
            <v>Administered</v>
          </cell>
          <cell r="K2229">
            <v>0</v>
          </cell>
          <cell r="P2229">
            <v>6212005</v>
          </cell>
          <cell r="X2229">
            <v>-847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O2229" t="str">
            <v>financeapproved</v>
          </cell>
          <cell r="AP2229" t="b">
            <v>1</v>
          </cell>
        </row>
        <row r="2230">
          <cell r="H2230" t="str">
            <v>Administered</v>
          </cell>
          <cell r="K2230">
            <v>0</v>
          </cell>
          <cell r="P2230">
            <v>6212005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O2230" t="str">
            <v>financeapproved</v>
          </cell>
          <cell r="AP2230" t="b">
            <v>0</v>
          </cell>
        </row>
        <row r="2231">
          <cell r="H2231" t="str">
            <v>Administered</v>
          </cell>
          <cell r="K2231">
            <v>0</v>
          </cell>
          <cell r="P2231">
            <v>6212006</v>
          </cell>
          <cell r="X2231">
            <v>-96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O2231" t="str">
            <v>financeapproved</v>
          </cell>
          <cell r="AP2231" t="b">
            <v>1</v>
          </cell>
        </row>
        <row r="2232">
          <cell r="H2232" t="str">
            <v>Administered</v>
          </cell>
          <cell r="K2232">
            <v>0</v>
          </cell>
          <cell r="P2232">
            <v>6212006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O2232" t="str">
            <v>financeapproved</v>
          </cell>
          <cell r="AP2232" t="b">
            <v>0</v>
          </cell>
        </row>
        <row r="2233">
          <cell r="H2233" t="str">
            <v>Administered</v>
          </cell>
          <cell r="K2233">
            <v>0</v>
          </cell>
          <cell r="P2233">
            <v>6212098</v>
          </cell>
          <cell r="X2233">
            <v>-3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O2233" t="str">
            <v>financeapproved</v>
          </cell>
          <cell r="AP2233" t="b">
            <v>1</v>
          </cell>
        </row>
        <row r="2234">
          <cell r="H2234" t="str">
            <v>Administered</v>
          </cell>
          <cell r="K2234">
            <v>0</v>
          </cell>
          <cell r="P2234">
            <v>6212098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O2234" t="str">
            <v>financeapproved</v>
          </cell>
          <cell r="AP2234" t="b">
            <v>0</v>
          </cell>
        </row>
        <row r="2235">
          <cell r="H2235" t="str">
            <v>Administered</v>
          </cell>
          <cell r="K2235">
            <v>0</v>
          </cell>
          <cell r="P2235">
            <v>6900002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O2235" t="str">
            <v>financeapproved</v>
          </cell>
          <cell r="AP2235" t="b">
            <v>0</v>
          </cell>
        </row>
        <row r="2236">
          <cell r="H2236" t="str">
            <v>Administered</v>
          </cell>
          <cell r="K2236">
            <v>0</v>
          </cell>
          <cell r="P2236">
            <v>6900002</v>
          </cell>
          <cell r="X2236">
            <v>6968</v>
          </cell>
          <cell r="Y2236">
            <v>0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O2236" t="str">
            <v>financeapproved</v>
          </cell>
          <cell r="AP2236" t="b">
            <v>1</v>
          </cell>
        </row>
        <row r="2237">
          <cell r="H2237" t="str">
            <v>Administered</v>
          </cell>
          <cell r="K2237">
            <v>7211</v>
          </cell>
          <cell r="P2237">
            <v>4100001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O2237" t="str">
            <v>financeapproved</v>
          </cell>
          <cell r="AP2237" t="b">
            <v>0</v>
          </cell>
        </row>
        <row r="2238">
          <cell r="H2238" t="str">
            <v>Administered</v>
          </cell>
          <cell r="K2238">
            <v>7211</v>
          </cell>
          <cell r="P2238">
            <v>4100001</v>
          </cell>
          <cell r="X2238">
            <v>13443</v>
          </cell>
          <cell r="Y2238">
            <v>6475</v>
          </cell>
          <cell r="Z2238">
            <v>6475</v>
          </cell>
          <cell r="AA2238">
            <v>6475</v>
          </cell>
          <cell r="AB2238">
            <v>6475</v>
          </cell>
          <cell r="AC2238">
            <v>6475</v>
          </cell>
          <cell r="AO2238" t="str">
            <v>financeapproved</v>
          </cell>
          <cell r="AP2238" t="b">
            <v>0</v>
          </cell>
        </row>
        <row r="2239">
          <cell r="H2239" t="str">
            <v>Administered</v>
          </cell>
          <cell r="K2239">
            <v>7211</v>
          </cell>
          <cell r="P2239">
            <v>4100001</v>
          </cell>
          <cell r="X2239">
            <v>-6475</v>
          </cell>
          <cell r="Y2239">
            <v>-6475</v>
          </cell>
          <cell r="Z2239">
            <v>-6475</v>
          </cell>
          <cell r="AA2239">
            <v>-6475</v>
          </cell>
          <cell r="AB2239">
            <v>-6475</v>
          </cell>
          <cell r="AC2239">
            <v>-6475</v>
          </cell>
          <cell r="AO2239" t="str">
            <v>financeapproved</v>
          </cell>
          <cell r="AP2239" t="b">
            <v>0</v>
          </cell>
        </row>
        <row r="2240">
          <cell r="H2240" t="str">
            <v>Administered</v>
          </cell>
          <cell r="K2240">
            <v>7211</v>
          </cell>
          <cell r="P2240">
            <v>4100001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B2240">
            <v>0</v>
          </cell>
          <cell r="AC2240">
            <v>0</v>
          </cell>
          <cell r="AO2240" t="str">
            <v>financeapproved</v>
          </cell>
          <cell r="AP2240" t="b">
            <v>0</v>
          </cell>
        </row>
        <row r="2241">
          <cell r="H2241" t="str">
            <v>Administered</v>
          </cell>
          <cell r="K2241">
            <v>7216</v>
          </cell>
          <cell r="P2241">
            <v>4100001</v>
          </cell>
          <cell r="X2241">
            <v>-6968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O2241" t="str">
            <v>financeapproved</v>
          </cell>
          <cell r="AP2241" t="b">
            <v>0</v>
          </cell>
        </row>
        <row r="2242">
          <cell r="H2242" t="str">
            <v>Administered</v>
          </cell>
          <cell r="K2242">
            <v>7216</v>
          </cell>
          <cell r="P2242">
            <v>4100001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O2242" t="str">
            <v>financeapproved</v>
          </cell>
          <cell r="AP2242" t="b">
            <v>0</v>
          </cell>
        </row>
        <row r="2243">
          <cell r="H2243" t="str">
            <v>Departmental</v>
          </cell>
          <cell r="K2243">
            <v>0</v>
          </cell>
          <cell r="P2243">
            <v>6100001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O2243" t="str">
            <v>financeapproved</v>
          </cell>
          <cell r="AP2243" t="b">
            <v>0</v>
          </cell>
        </row>
        <row r="2244">
          <cell r="H2244" t="str">
            <v>Departmental</v>
          </cell>
          <cell r="K2244">
            <v>0</v>
          </cell>
          <cell r="P2244">
            <v>6100001</v>
          </cell>
          <cell r="X2244">
            <v>30955</v>
          </cell>
          <cell r="Y2244">
            <v>93025</v>
          </cell>
          <cell r="Z2244">
            <v>93025</v>
          </cell>
          <cell r="AA2244">
            <v>93025</v>
          </cell>
          <cell r="AB2244">
            <v>93025</v>
          </cell>
          <cell r="AC2244">
            <v>93025</v>
          </cell>
          <cell r="AO2244" t="str">
            <v>financeapproved</v>
          </cell>
          <cell r="AP2244" t="b">
            <v>1</v>
          </cell>
        </row>
        <row r="2245">
          <cell r="H2245" t="str">
            <v>Departmental</v>
          </cell>
          <cell r="K2245">
            <v>0</v>
          </cell>
          <cell r="P2245">
            <v>6211006</v>
          </cell>
          <cell r="X2245">
            <v>-1018</v>
          </cell>
          <cell r="Y2245">
            <v>-290</v>
          </cell>
          <cell r="Z2245">
            <v>0</v>
          </cell>
          <cell r="AA2245">
            <v>0</v>
          </cell>
          <cell r="AB2245">
            <v>0</v>
          </cell>
          <cell r="AC2245">
            <v>0</v>
          </cell>
          <cell r="AO2245" t="str">
            <v>financeapproved</v>
          </cell>
          <cell r="AP2245" t="b">
            <v>1</v>
          </cell>
        </row>
        <row r="2246">
          <cell r="H2246" t="str">
            <v>Departmental</v>
          </cell>
          <cell r="K2246">
            <v>0</v>
          </cell>
          <cell r="P2246">
            <v>6211006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O2246" t="str">
            <v>financeapproved</v>
          </cell>
          <cell r="AP2246" t="b">
            <v>0</v>
          </cell>
        </row>
        <row r="2247">
          <cell r="H2247" t="str">
            <v>Departmental</v>
          </cell>
          <cell r="K2247">
            <v>0</v>
          </cell>
          <cell r="P2247">
            <v>6231013</v>
          </cell>
          <cell r="X2247">
            <v>-164</v>
          </cell>
          <cell r="Y2247">
            <v>-107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O2247" t="str">
            <v>financeapproved</v>
          </cell>
          <cell r="AP2247" t="b">
            <v>1</v>
          </cell>
        </row>
        <row r="2248">
          <cell r="H2248" t="str">
            <v>Departmental</v>
          </cell>
          <cell r="K2248">
            <v>0</v>
          </cell>
          <cell r="P2248">
            <v>6231013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0</v>
          </cell>
          <cell r="AO2248" t="str">
            <v>financeapproved</v>
          </cell>
          <cell r="AP2248" t="b">
            <v>0</v>
          </cell>
        </row>
        <row r="2249">
          <cell r="H2249" t="str">
            <v>Departmental</v>
          </cell>
          <cell r="K2249">
            <v>0</v>
          </cell>
          <cell r="P2249">
            <v>6900002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O2249" t="str">
            <v>financeapproved</v>
          </cell>
          <cell r="AP2249" t="b">
            <v>0</v>
          </cell>
        </row>
        <row r="2250">
          <cell r="H2250" t="str">
            <v>Departmental</v>
          </cell>
          <cell r="K2250">
            <v>0</v>
          </cell>
          <cell r="P2250">
            <v>6900002</v>
          </cell>
          <cell r="X2250">
            <v>63252</v>
          </cell>
          <cell r="Y2250">
            <v>397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O2250" t="str">
            <v>financeapproved</v>
          </cell>
          <cell r="AP2250" t="b">
            <v>1</v>
          </cell>
        </row>
        <row r="2251">
          <cell r="H2251" t="str">
            <v>Departmental</v>
          </cell>
          <cell r="K2251">
            <v>0</v>
          </cell>
          <cell r="P2251">
            <v>3380101</v>
          </cell>
          <cell r="X2251">
            <v>-4060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O2251" t="str">
            <v>financeapproved</v>
          </cell>
          <cell r="AP2251" t="b">
            <v>0</v>
          </cell>
        </row>
        <row r="2252">
          <cell r="H2252" t="str">
            <v>Departmental</v>
          </cell>
          <cell r="K2252">
            <v>0</v>
          </cell>
          <cell r="P2252">
            <v>3380101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O2252" t="str">
            <v>financeapproved</v>
          </cell>
          <cell r="AP2252" t="b">
            <v>0</v>
          </cell>
        </row>
        <row r="2253">
          <cell r="H2253" t="str">
            <v>Departmental</v>
          </cell>
          <cell r="K2253">
            <v>0</v>
          </cell>
          <cell r="P2253">
            <v>3380102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O2253" t="str">
            <v>financeapproved</v>
          </cell>
          <cell r="AP2253" t="b">
            <v>0</v>
          </cell>
        </row>
        <row r="2254">
          <cell r="H2254" t="str">
            <v>Departmental</v>
          </cell>
          <cell r="K2254">
            <v>0</v>
          </cell>
          <cell r="P2254">
            <v>3380102</v>
          </cell>
          <cell r="X2254">
            <v>4060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O2254" t="str">
            <v>financeapproved</v>
          </cell>
          <cell r="AP2254" t="b">
            <v>0</v>
          </cell>
        </row>
        <row r="2255">
          <cell r="H2255" t="str">
            <v>Departmental</v>
          </cell>
          <cell r="K2255">
            <v>0</v>
          </cell>
          <cell r="P2255">
            <v>6100001</v>
          </cell>
          <cell r="X2255">
            <v>-26927</v>
          </cell>
          <cell r="Y2255">
            <v>-88536</v>
          </cell>
          <cell r="Z2255">
            <v>-88536</v>
          </cell>
          <cell r="AA2255">
            <v>-88536</v>
          </cell>
          <cell r="AB2255">
            <v>-88536</v>
          </cell>
          <cell r="AC2255">
            <v>-88536</v>
          </cell>
          <cell r="AO2255" t="str">
            <v>financeapproved</v>
          </cell>
          <cell r="AP2255" t="b">
            <v>1</v>
          </cell>
        </row>
        <row r="2256">
          <cell r="H2256" t="str">
            <v>Departmental</v>
          </cell>
          <cell r="K2256">
            <v>0</v>
          </cell>
          <cell r="P2256">
            <v>6100001</v>
          </cell>
          <cell r="X2256">
            <v>-462</v>
          </cell>
          <cell r="Y2256">
            <v>45970</v>
          </cell>
          <cell r="Z2256">
            <v>45970</v>
          </cell>
          <cell r="AA2256">
            <v>45970</v>
          </cell>
          <cell r="AB2256">
            <v>45970</v>
          </cell>
          <cell r="AC2256">
            <v>45970</v>
          </cell>
          <cell r="AO2256" t="str">
            <v>financeapproved</v>
          </cell>
          <cell r="AP2256" t="b">
            <v>0</v>
          </cell>
        </row>
        <row r="2257">
          <cell r="H2257" t="str">
            <v>Departmental</v>
          </cell>
          <cell r="K2257">
            <v>0</v>
          </cell>
          <cell r="P2257">
            <v>6211002</v>
          </cell>
          <cell r="X2257">
            <v>-1897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O2257" t="str">
            <v>financeapproved</v>
          </cell>
          <cell r="AP2257" t="b">
            <v>1</v>
          </cell>
        </row>
        <row r="2258">
          <cell r="H2258" t="str">
            <v>Departmental</v>
          </cell>
          <cell r="K2258">
            <v>0</v>
          </cell>
          <cell r="P2258">
            <v>6211002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O2258" t="str">
            <v>financeapproved</v>
          </cell>
          <cell r="AP2258" t="b">
            <v>0</v>
          </cell>
        </row>
        <row r="2259">
          <cell r="H2259" t="str">
            <v>Departmental</v>
          </cell>
          <cell r="K2259">
            <v>0</v>
          </cell>
          <cell r="P2259">
            <v>6211006</v>
          </cell>
          <cell r="X2259">
            <v>46586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O2259" t="str">
            <v>financeapproved</v>
          </cell>
          <cell r="AP2259" t="b">
            <v>0</v>
          </cell>
        </row>
        <row r="2260">
          <cell r="H2260" t="str">
            <v>Departmental</v>
          </cell>
          <cell r="K2260">
            <v>0</v>
          </cell>
          <cell r="P2260">
            <v>6211006</v>
          </cell>
          <cell r="X2260">
            <v>46586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O2260" t="str">
            <v>financeapproved</v>
          </cell>
          <cell r="AP2260" t="b">
            <v>1</v>
          </cell>
        </row>
        <row r="2261">
          <cell r="H2261" t="str">
            <v>Departmental</v>
          </cell>
          <cell r="K2261">
            <v>0</v>
          </cell>
          <cell r="P2261">
            <v>6211013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O2261" t="str">
            <v>financeapproved</v>
          </cell>
          <cell r="AP2261" t="b">
            <v>0</v>
          </cell>
        </row>
        <row r="2262">
          <cell r="H2262" t="str">
            <v>Departmental</v>
          </cell>
          <cell r="K2262">
            <v>0</v>
          </cell>
          <cell r="P2262">
            <v>6211013</v>
          </cell>
          <cell r="X2262">
            <v>487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O2262" t="str">
            <v>financeapproved</v>
          </cell>
          <cell r="AP2262" t="b">
            <v>1</v>
          </cell>
        </row>
        <row r="2263">
          <cell r="H2263" t="str">
            <v>Departmental</v>
          </cell>
          <cell r="K2263">
            <v>0</v>
          </cell>
          <cell r="P2263">
            <v>6211098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O2263" t="str">
            <v>financeapproved</v>
          </cell>
          <cell r="AP2263" t="b">
            <v>0</v>
          </cell>
        </row>
        <row r="2264">
          <cell r="H2264" t="str">
            <v>Departmental</v>
          </cell>
          <cell r="K2264">
            <v>0</v>
          </cell>
          <cell r="P2264">
            <v>6211098</v>
          </cell>
          <cell r="X2264">
            <v>103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O2264" t="str">
            <v>financeapproved</v>
          </cell>
          <cell r="AP2264" t="b">
            <v>1</v>
          </cell>
        </row>
        <row r="2265">
          <cell r="H2265" t="str">
            <v>Departmental</v>
          </cell>
          <cell r="K2265">
            <v>0</v>
          </cell>
          <cell r="P2265">
            <v>6212002</v>
          </cell>
          <cell r="X2265">
            <v>-33277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O2265" t="str">
            <v>financeapproved</v>
          </cell>
          <cell r="AP2265" t="b">
            <v>1</v>
          </cell>
        </row>
        <row r="2266">
          <cell r="H2266" t="str">
            <v>Departmental</v>
          </cell>
          <cell r="K2266">
            <v>0</v>
          </cell>
          <cell r="P2266">
            <v>6212002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O2266" t="str">
            <v>financeapproved</v>
          </cell>
          <cell r="AP2266" t="b">
            <v>0</v>
          </cell>
        </row>
        <row r="2267">
          <cell r="H2267" t="str">
            <v>Departmental</v>
          </cell>
          <cell r="K2267">
            <v>0</v>
          </cell>
          <cell r="P2267">
            <v>6212003</v>
          </cell>
          <cell r="X2267">
            <v>-10281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O2267" t="str">
            <v>financeapproved</v>
          </cell>
          <cell r="AP2267" t="b">
            <v>1</v>
          </cell>
        </row>
        <row r="2268">
          <cell r="H2268" t="str">
            <v>Departmental</v>
          </cell>
          <cell r="K2268">
            <v>0</v>
          </cell>
          <cell r="P2268">
            <v>6212003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O2268" t="str">
            <v>financeapproved</v>
          </cell>
          <cell r="AP2268" t="b">
            <v>0</v>
          </cell>
        </row>
        <row r="2269">
          <cell r="H2269" t="str">
            <v>Departmental</v>
          </cell>
          <cell r="K2269">
            <v>0</v>
          </cell>
          <cell r="P2269">
            <v>6212098</v>
          </cell>
          <cell r="X2269">
            <v>-3499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O2269" t="str">
            <v>financeapproved</v>
          </cell>
          <cell r="AP2269" t="b">
            <v>1</v>
          </cell>
        </row>
        <row r="2270">
          <cell r="H2270" t="str">
            <v>Departmental</v>
          </cell>
          <cell r="K2270">
            <v>0</v>
          </cell>
          <cell r="P2270">
            <v>6212098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O2270" t="str">
            <v>financeapproved</v>
          </cell>
          <cell r="AP2270" t="b">
            <v>0</v>
          </cell>
        </row>
        <row r="2271">
          <cell r="H2271" t="str">
            <v>Departmental</v>
          </cell>
          <cell r="K2271">
            <v>0</v>
          </cell>
          <cell r="P2271">
            <v>6221201</v>
          </cell>
          <cell r="X2271">
            <v>-2072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O2271" t="str">
            <v>financeapproved</v>
          </cell>
          <cell r="AP2271" t="b">
            <v>1</v>
          </cell>
        </row>
        <row r="2272">
          <cell r="H2272" t="str">
            <v>Departmental</v>
          </cell>
          <cell r="K2272">
            <v>0</v>
          </cell>
          <cell r="P2272">
            <v>6221201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O2272" t="str">
            <v>financeapproved</v>
          </cell>
          <cell r="AP2272" t="b">
            <v>0</v>
          </cell>
        </row>
        <row r="2273">
          <cell r="H2273" t="str">
            <v>Departmental</v>
          </cell>
          <cell r="K2273">
            <v>0</v>
          </cell>
          <cell r="P2273">
            <v>6231013</v>
          </cell>
          <cell r="X2273">
            <v>-154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O2273" t="str">
            <v>financeapproved</v>
          </cell>
          <cell r="AP2273" t="b">
            <v>0</v>
          </cell>
        </row>
        <row r="2274">
          <cell r="H2274" t="str">
            <v>Departmental</v>
          </cell>
          <cell r="K2274">
            <v>0</v>
          </cell>
          <cell r="P2274">
            <v>6231013</v>
          </cell>
          <cell r="X2274">
            <v>-154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O2274" t="str">
            <v>financeapproved</v>
          </cell>
          <cell r="AP2274" t="b">
            <v>1</v>
          </cell>
        </row>
        <row r="2275">
          <cell r="H2275" t="str">
            <v>Departmental</v>
          </cell>
          <cell r="K2275">
            <v>0</v>
          </cell>
          <cell r="P2275">
            <v>6900002</v>
          </cell>
          <cell r="X2275">
            <v>-57605</v>
          </cell>
          <cell r="Y2275">
            <v>0</v>
          </cell>
          <cell r="Z2275">
            <v>0</v>
          </cell>
          <cell r="AA2275">
            <v>0</v>
          </cell>
          <cell r="AB2275">
            <v>0</v>
          </cell>
          <cell r="AC2275">
            <v>0</v>
          </cell>
          <cell r="AO2275" t="str">
            <v>financeapproved</v>
          </cell>
          <cell r="AP2275" t="b">
            <v>1</v>
          </cell>
        </row>
        <row r="2276">
          <cell r="H2276" t="str">
            <v>Departmental</v>
          </cell>
          <cell r="K2276">
            <v>0</v>
          </cell>
          <cell r="P2276">
            <v>6900002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O2276" t="str">
            <v>financeapproved</v>
          </cell>
          <cell r="AP2276" t="b">
            <v>0</v>
          </cell>
        </row>
        <row r="2277">
          <cell r="H2277" t="str">
            <v>Departmental</v>
          </cell>
          <cell r="K2277">
            <v>0</v>
          </cell>
          <cell r="P2277">
            <v>6100001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O2277" t="str">
            <v>financeapproved</v>
          </cell>
          <cell r="AP2277" t="b">
            <v>0</v>
          </cell>
        </row>
        <row r="2278">
          <cell r="H2278" t="str">
            <v>Departmental</v>
          </cell>
          <cell r="K2278">
            <v>0</v>
          </cell>
          <cell r="P2278">
            <v>6100001</v>
          </cell>
          <cell r="X2278">
            <v>12410</v>
          </cell>
          <cell r="Y2278">
            <v>12410</v>
          </cell>
          <cell r="Z2278">
            <v>12410</v>
          </cell>
          <cell r="AA2278">
            <v>12410</v>
          </cell>
          <cell r="AB2278">
            <v>12410</v>
          </cell>
          <cell r="AC2278">
            <v>12410</v>
          </cell>
          <cell r="AO2278" t="str">
            <v>financeapproved</v>
          </cell>
          <cell r="AP2278" t="b">
            <v>1</v>
          </cell>
        </row>
        <row r="2279">
          <cell r="H2279" t="str">
            <v>Departmental</v>
          </cell>
          <cell r="K2279">
            <v>7131</v>
          </cell>
          <cell r="P2279">
            <v>5312002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O2279" t="str">
            <v>financeapproved</v>
          </cell>
          <cell r="AP2279" t="b">
            <v>0</v>
          </cell>
        </row>
        <row r="2280">
          <cell r="H2280" t="str">
            <v>Departmental</v>
          </cell>
          <cell r="K2280">
            <v>7131</v>
          </cell>
          <cell r="P2280">
            <v>5312002</v>
          </cell>
          <cell r="X2280">
            <v>937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O2280" t="str">
            <v>financeapproved</v>
          </cell>
          <cell r="AP2280" t="b">
            <v>0</v>
          </cell>
        </row>
        <row r="2281">
          <cell r="H2281" t="str">
            <v>Departmental</v>
          </cell>
          <cell r="K2281">
            <v>7131</v>
          </cell>
          <cell r="P2281">
            <v>5313001</v>
          </cell>
          <cell r="X2281">
            <v>-1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O2281" t="str">
            <v>financeapproved</v>
          </cell>
          <cell r="AP2281" t="b">
            <v>0</v>
          </cell>
        </row>
        <row r="2282">
          <cell r="H2282" t="str">
            <v>Departmental</v>
          </cell>
          <cell r="K2282">
            <v>7131</v>
          </cell>
          <cell r="P2282">
            <v>5313001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O2282" t="str">
            <v>financeapproved</v>
          </cell>
          <cell r="AP2282" t="b">
            <v>0</v>
          </cell>
        </row>
        <row r="2283">
          <cell r="H2283" t="str">
            <v>Departmental</v>
          </cell>
          <cell r="K2283">
            <v>7131</v>
          </cell>
          <cell r="P2283">
            <v>5311001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O2283" t="str">
            <v>financeapproved</v>
          </cell>
          <cell r="AP2283" t="b">
            <v>0</v>
          </cell>
        </row>
        <row r="2284">
          <cell r="H2284" t="str">
            <v>Departmental</v>
          </cell>
          <cell r="K2284">
            <v>7131</v>
          </cell>
          <cell r="P2284">
            <v>5311001</v>
          </cell>
          <cell r="X2284">
            <v>64</v>
          </cell>
          <cell r="Y2284">
            <v>64</v>
          </cell>
          <cell r="Z2284">
            <v>64</v>
          </cell>
          <cell r="AA2284">
            <v>64</v>
          </cell>
          <cell r="AB2284">
            <v>64</v>
          </cell>
          <cell r="AC2284">
            <v>64</v>
          </cell>
          <cell r="AO2284" t="str">
            <v>financeapproved</v>
          </cell>
          <cell r="AP2284" t="b">
            <v>0</v>
          </cell>
        </row>
        <row r="2285">
          <cell r="H2285" t="str">
            <v>Departmental</v>
          </cell>
          <cell r="K2285">
            <v>7131</v>
          </cell>
          <cell r="P2285">
            <v>5311001</v>
          </cell>
          <cell r="X2285">
            <v>-64</v>
          </cell>
          <cell r="Y2285">
            <v>-64</v>
          </cell>
          <cell r="Z2285">
            <v>-64</v>
          </cell>
          <cell r="AA2285">
            <v>-64</v>
          </cell>
          <cell r="AB2285">
            <v>-64</v>
          </cell>
          <cell r="AC2285">
            <v>-64</v>
          </cell>
          <cell r="AO2285" t="str">
            <v>financeapproved</v>
          </cell>
          <cell r="AP2285" t="b">
            <v>0</v>
          </cell>
        </row>
        <row r="2286">
          <cell r="H2286" t="str">
            <v>Departmental</v>
          </cell>
          <cell r="K2286">
            <v>7131</v>
          </cell>
          <cell r="P2286">
            <v>5311001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O2286" t="str">
            <v>financeapproved</v>
          </cell>
          <cell r="AP2286" t="b">
            <v>0</v>
          </cell>
        </row>
        <row r="2287">
          <cell r="H2287" t="str">
            <v>Departmental</v>
          </cell>
          <cell r="K2287">
            <v>7131</v>
          </cell>
          <cell r="P2287">
            <v>5311002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O2287" t="str">
            <v>financeapproved</v>
          </cell>
          <cell r="AP2287" t="b">
            <v>0</v>
          </cell>
        </row>
        <row r="2288">
          <cell r="H2288" t="str">
            <v>Departmental</v>
          </cell>
          <cell r="K2288">
            <v>7131</v>
          </cell>
          <cell r="P2288">
            <v>5311002</v>
          </cell>
          <cell r="X2288">
            <v>8351</v>
          </cell>
          <cell r="Y2288">
            <v>82</v>
          </cell>
          <cell r="Z2288">
            <v>82</v>
          </cell>
          <cell r="AA2288">
            <v>82</v>
          </cell>
          <cell r="AB2288">
            <v>82</v>
          </cell>
          <cell r="AC2288">
            <v>82</v>
          </cell>
          <cell r="AO2288" t="str">
            <v>financeapproved</v>
          </cell>
          <cell r="AP2288" t="b">
            <v>0</v>
          </cell>
        </row>
        <row r="2289">
          <cell r="H2289" t="str">
            <v>Departmental</v>
          </cell>
          <cell r="K2289">
            <v>7131</v>
          </cell>
          <cell r="P2289">
            <v>5311002</v>
          </cell>
          <cell r="X2289">
            <v>-82</v>
          </cell>
          <cell r="Y2289">
            <v>-82</v>
          </cell>
          <cell r="Z2289">
            <v>-82</v>
          </cell>
          <cell r="AA2289">
            <v>-82</v>
          </cell>
          <cell r="AB2289">
            <v>-82</v>
          </cell>
          <cell r="AC2289">
            <v>-82</v>
          </cell>
          <cell r="AO2289" t="str">
            <v>financeapproved</v>
          </cell>
          <cell r="AP2289" t="b">
            <v>0</v>
          </cell>
        </row>
        <row r="2290">
          <cell r="H2290" t="str">
            <v>Departmental</v>
          </cell>
          <cell r="K2290">
            <v>7131</v>
          </cell>
          <cell r="P2290">
            <v>5311002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O2290" t="str">
            <v>financeapproved</v>
          </cell>
          <cell r="AP2290" t="b">
            <v>0</v>
          </cell>
        </row>
        <row r="2291">
          <cell r="H2291" t="str">
            <v>Departmental</v>
          </cell>
          <cell r="K2291">
            <v>7131</v>
          </cell>
          <cell r="P2291">
            <v>5312002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O2291" t="str">
            <v>financeapproved</v>
          </cell>
          <cell r="AP2291" t="b">
            <v>0</v>
          </cell>
        </row>
        <row r="2292">
          <cell r="H2292" t="str">
            <v>Departmental</v>
          </cell>
          <cell r="K2292">
            <v>7131</v>
          </cell>
          <cell r="P2292">
            <v>5312002</v>
          </cell>
          <cell r="X2292">
            <v>5653</v>
          </cell>
          <cell r="Y2292">
            <v>11</v>
          </cell>
          <cell r="Z2292">
            <v>11</v>
          </cell>
          <cell r="AA2292">
            <v>11</v>
          </cell>
          <cell r="AB2292">
            <v>11</v>
          </cell>
          <cell r="AC2292">
            <v>11</v>
          </cell>
          <cell r="AO2292" t="str">
            <v>financeapproved</v>
          </cell>
          <cell r="AP2292" t="b">
            <v>0</v>
          </cell>
        </row>
        <row r="2293">
          <cell r="H2293" t="str">
            <v>Departmental</v>
          </cell>
          <cell r="K2293">
            <v>7131</v>
          </cell>
          <cell r="P2293">
            <v>5312002</v>
          </cell>
          <cell r="X2293">
            <v>-11</v>
          </cell>
          <cell r="Y2293">
            <v>-11</v>
          </cell>
          <cell r="Z2293">
            <v>-11</v>
          </cell>
          <cell r="AA2293">
            <v>-11</v>
          </cell>
          <cell r="AB2293">
            <v>-11</v>
          </cell>
          <cell r="AC2293">
            <v>-11</v>
          </cell>
          <cell r="AO2293" t="str">
            <v>financeapproved</v>
          </cell>
          <cell r="AP2293" t="b">
            <v>0</v>
          </cell>
        </row>
        <row r="2294">
          <cell r="H2294" t="str">
            <v>Departmental</v>
          </cell>
          <cell r="K2294">
            <v>7131</v>
          </cell>
          <cell r="P2294">
            <v>5312002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O2294" t="str">
            <v>financeapproved</v>
          </cell>
          <cell r="AP2294" t="b">
            <v>0</v>
          </cell>
        </row>
        <row r="2295">
          <cell r="H2295" t="str">
            <v>Departmental</v>
          </cell>
          <cell r="K2295">
            <v>7131</v>
          </cell>
          <cell r="P2295">
            <v>5313001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O2295" t="str">
            <v>financeapproved</v>
          </cell>
          <cell r="AP2295" t="b">
            <v>0</v>
          </cell>
        </row>
        <row r="2296">
          <cell r="H2296" t="str">
            <v>Departmental</v>
          </cell>
          <cell r="K2296">
            <v>7131</v>
          </cell>
          <cell r="P2296">
            <v>5313001</v>
          </cell>
          <cell r="X2296">
            <v>36377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O2296" t="str">
            <v>financeapproved</v>
          </cell>
          <cell r="AP2296" t="b">
            <v>0</v>
          </cell>
        </row>
        <row r="2297">
          <cell r="H2297" t="str">
            <v>Departmental</v>
          </cell>
          <cell r="K2297">
            <v>7132</v>
          </cell>
          <cell r="P2297">
            <v>5312002</v>
          </cell>
          <cell r="X2297">
            <v>-937</v>
          </cell>
          <cell r="Y2297">
            <v>0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O2297" t="str">
            <v>financeapproved</v>
          </cell>
          <cell r="AP2297" t="b">
            <v>0</v>
          </cell>
        </row>
        <row r="2298">
          <cell r="H2298" t="str">
            <v>Departmental</v>
          </cell>
          <cell r="K2298">
            <v>7132</v>
          </cell>
          <cell r="P2298">
            <v>5312002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O2298" t="str">
            <v>financeapproved</v>
          </cell>
          <cell r="AP2298" t="b">
            <v>0</v>
          </cell>
        </row>
        <row r="2299">
          <cell r="H2299" t="str">
            <v>Departmental</v>
          </cell>
          <cell r="K2299">
            <v>7132</v>
          </cell>
          <cell r="P2299">
            <v>5313001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O2299" t="str">
            <v>financeapproved</v>
          </cell>
          <cell r="AP2299" t="b">
            <v>0</v>
          </cell>
        </row>
        <row r="2300">
          <cell r="H2300" t="str">
            <v>Departmental</v>
          </cell>
          <cell r="K2300">
            <v>7132</v>
          </cell>
          <cell r="P2300">
            <v>5313001</v>
          </cell>
          <cell r="X2300">
            <v>1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O2300" t="str">
            <v>financeapproved</v>
          </cell>
          <cell r="AP2300" t="b">
            <v>0</v>
          </cell>
        </row>
        <row r="2301">
          <cell r="H2301" t="str">
            <v>Departmental</v>
          </cell>
          <cell r="K2301">
            <v>7132</v>
          </cell>
          <cell r="P2301">
            <v>5312002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O2301" t="str">
            <v>financeapproved</v>
          </cell>
          <cell r="AP2301" t="b">
            <v>0</v>
          </cell>
        </row>
        <row r="2302">
          <cell r="H2302" t="str">
            <v>Departmental</v>
          </cell>
          <cell r="K2302">
            <v>7132</v>
          </cell>
          <cell r="P2302">
            <v>5312002</v>
          </cell>
          <cell r="X2302">
            <v>937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O2302" t="str">
            <v>financeapproved</v>
          </cell>
          <cell r="AP2302" t="b">
            <v>0</v>
          </cell>
        </row>
        <row r="2303">
          <cell r="H2303" t="str">
            <v>Departmental</v>
          </cell>
          <cell r="K2303">
            <v>7132</v>
          </cell>
          <cell r="P2303">
            <v>5313001</v>
          </cell>
          <cell r="X2303">
            <v>-1</v>
          </cell>
          <cell r="Y2303">
            <v>0</v>
          </cell>
          <cell r="Z2303">
            <v>0</v>
          </cell>
          <cell r="AA2303">
            <v>0</v>
          </cell>
          <cell r="AB2303">
            <v>0</v>
          </cell>
          <cell r="AC2303">
            <v>0</v>
          </cell>
          <cell r="AO2303" t="str">
            <v>financeapproved</v>
          </cell>
          <cell r="AP2303" t="b">
            <v>0</v>
          </cell>
        </row>
        <row r="2304">
          <cell r="H2304" t="str">
            <v>Departmental</v>
          </cell>
          <cell r="K2304">
            <v>7132</v>
          </cell>
          <cell r="P2304">
            <v>5313001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O2304" t="str">
            <v>financeapproved</v>
          </cell>
          <cell r="AP2304" t="b">
            <v>0</v>
          </cell>
        </row>
        <row r="2305">
          <cell r="H2305" t="str">
            <v>Departmental</v>
          </cell>
          <cell r="K2305">
            <v>7141</v>
          </cell>
          <cell r="P2305">
            <v>5311002</v>
          </cell>
          <cell r="X2305">
            <v>-8269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O2305" t="str">
            <v>financeapproved</v>
          </cell>
          <cell r="AP2305" t="b">
            <v>0</v>
          </cell>
        </row>
        <row r="2306">
          <cell r="H2306" t="str">
            <v>Departmental</v>
          </cell>
          <cell r="K2306">
            <v>7141</v>
          </cell>
          <cell r="P2306">
            <v>5311002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O2306" t="str">
            <v>financeapproved</v>
          </cell>
          <cell r="AP2306" t="b">
            <v>0</v>
          </cell>
        </row>
        <row r="2307">
          <cell r="H2307" t="str">
            <v>Departmental</v>
          </cell>
          <cell r="K2307">
            <v>7141</v>
          </cell>
          <cell r="P2307">
            <v>5312002</v>
          </cell>
          <cell r="X2307">
            <v>-6579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O2307" t="str">
            <v>financeapproved</v>
          </cell>
          <cell r="AP2307" t="b">
            <v>0</v>
          </cell>
        </row>
        <row r="2308">
          <cell r="H2308" t="str">
            <v>Departmental</v>
          </cell>
          <cell r="K2308">
            <v>7141</v>
          </cell>
          <cell r="P2308">
            <v>5312002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O2308" t="str">
            <v>financeapproved</v>
          </cell>
          <cell r="AP2308" t="b">
            <v>0</v>
          </cell>
        </row>
        <row r="2309">
          <cell r="H2309" t="str">
            <v>Departmental</v>
          </cell>
          <cell r="K2309">
            <v>7141</v>
          </cell>
          <cell r="P2309">
            <v>5313001</v>
          </cell>
          <cell r="X2309">
            <v>-36376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0</v>
          </cell>
          <cell r="AO2309" t="str">
            <v>financeapproved</v>
          </cell>
          <cell r="AP2309" t="b">
            <v>0</v>
          </cell>
        </row>
        <row r="2310">
          <cell r="H2310" t="str">
            <v>Departmental</v>
          </cell>
          <cell r="K2310">
            <v>7141</v>
          </cell>
          <cell r="P2310">
            <v>5313001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O2310" t="str">
            <v>financeapproved</v>
          </cell>
          <cell r="AP2310" t="b">
            <v>0</v>
          </cell>
        </row>
        <row r="2311">
          <cell r="H2311" t="str">
            <v>Departmental</v>
          </cell>
          <cell r="K2311">
            <v>7161</v>
          </cell>
          <cell r="P2311">
            <v>5311002</v>
          </cell>
          <cell r="X2311">
            <v>-4154</v>
          </cell>
          <cell r="Y2311">
            <v>-59</v>
          </cell>
          <cell r="Z2311">
            <v>-59</v>
          </cell>
          <cell r="AA2311">
            <v>-59</v>
          </cell>
          <cell r="AB2311">
            <v>-59</v>
          </cell>
          <cell r="AC2311">
            <v>-59</v>
          </cell>
          <cell r="AO2311" t="str">
            <v>financeapproved</v>
          </cell>
          <cell r="AP2311" t="b">
            <v>0</v>
          </cell>
        </row>
        <row r="2312">
          <cell r="H2312" t="str">
            <v>Departmental</v>
          </cell>
          <cell r="K2312">
            <v>7161</v>
          </cell>
          <cell r="P2312">
            <v>5311002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O2312" t="str">
            <v>financeapproved</v>
          </cell>
          <cell r="AP2312" t="b">
            <v>0</v>
          </cell>
        </row>
        <row r="2313">
          <cell r="H2313" t="str">
            <v>Departmental</v>
          </cell>
          <cell r="K2313">
            <v>7161</v>
          </cell>
          <cell r="P2313">
            <v>5311002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O2313" t="str">
            <v>financeapproved</v>
          </cell>
          <cell r="AP2313" t="b">
            <v>0</v>
          </cell>
        </row>
        <row r="2314">
          <cell r="H2314" t="str">
            <v>Departmental</v>
          </cell>
          <cell r="K2314">
            <v>7161</v>
          </cell>
          <cell r="P2314">
            <v>5311002</v>
          </cell>
          <cell r="X2314">
            <v>59</v>
          </cell>
          <cell r="Y2314">
            <v>59</v>
          </cell>
          <cell r="Z2314">
            <v>59</v>
          </cell>
          <cell r="AA2314">
            <v>59</v>
          </cell>
          <cell r="AB2314">
            <v>59</v>
          </cell>
          <cell r="AC2314">
            <v>59</v>
          </cell>
          <cell r="AO2314" t="str">
            <v>financeapproved</v>
          </cell>
          <cell r="AP2314" t="b">
            <v>0</v>
          </cell>
        </row>
        <row r="2315">
          <cell r="H2315" t="str">
            <v>Departmental</v>
          </cell>
          <cell r="K2315">
            <v>7161</v>
          </cell>
          <cell r="P2315">
            <v>5312002</v>
          </cell>
          <cell r="X2315">
            <v>-3726</v>
          </cell>
          <cell r="Y2315">
            <v>-5</v>
          </cell>
          <cell r="Z2315">
            <v>-5</v>
          </cell>
          <cell r="AA2315">
            <v>-5</v>
          </cell>
          <cell r="AB2315">
            <v>-5</v>
          </cell>
          <cell r="AC2315">
            <v>-5</v>
          </cell>
          <cell r="AO2315" t="str">
            <v>financeapproved</v>
          </cell>
          <cell r="AP2315" t="b">
            <v>0</v>
          </cell>
        </row>
        <row r="2316">
          <cell r="H2316" t="str">
            <v>Departmental</v>
          </cell>
          <cell r="K2316">
            <v>7161</v>
          </cell>
          <cell r="P2316">
            <v>5312002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O2316" t="str">
            <v>financeapproved</v>
          </cell>
          <cell r="AP2316" t="b">
            <v>0</v>
          </cell>
        </row>
        <row r="2317">
          <cell r="H2317" t="str">
            <v>Departmental</v>
          </cell>
          <cell r="K2317">
            <v>7161</v>
          </cell>
          <cell r="P2317">
            <v>5312002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O2317" t="str">
            <v>financeapproved</v>
          </cell>
          <cell r="AP2317" t="b">
            <v>0</v>
          </cell>
        </row>
        <row r="2318">
          <cell r="H2318" t="str">
            <v>Departmental</v>
          </cell>
          <cell r="K2318">
            <v>7161</v>
          </cell>
          <cell r="P2318">
            <v>5312002</v>
          </cell>
          <cell r="X2318">
            <v>5</v>
          </cell>
          <cell r="Y2318">
            <v>5</v>
          </cell>
          <cell r="Z2318">
            <v>5</v>
          </cell>
          <cell r="AA2318">
            <v>5</v>
          </cell>
          <cell r="AB2318">
            <v>5</v>
          </cell>
          <cell r="AC2318">
            <v>5</v>
          </cell>
          <cell r="AO2318" t="str">
            <v>financeapproved</v>
          </cell>
          <cell r="AP2318" t="b">
            <v>0</v>
          </cell>
        </row>
        <row r="2319">
          <cell r="H2319" t="str">
            <v>Departmental</v>
          </cell>
          <cell r="K2319">
            <v>7161</v>
          </cell>
          <cell r="P2319">
            <v>5313001</v>
          </cell>
          <cell r="X2319">
            <v>-29398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O2319" t="str">
            <v>financeapproved</v>
          </cell>
          <cell r="AP2319" t="b">
            <v>0</v>
          </cell>
        </row>
        <row r="2320">
          <cell r="H2320" t="str">
            <v>Departmental</v>
          </cell>
          <cell r="K2320">
            <v>7161</v>
          </cell>
          <cell r="P2320">
            <v>5313001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O2320" t="str">
            <v>financeapproved</v>
          </cell>
          <cell r="AP2320" t="b">
            <v>0</v>
          </cell>
        </row>
        <row r="2321">
          <cell r="H2321" t="str">
            <v>Departmental</v>
          </cell>
          <cell r="K2321">
            <v>7165</v>
          </cell>
          <cell r="P2321">
            <v>5311002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O2321" t="str">
            <v>financeapproved</v>
          </cell>
          <cell r="AP2321" t="b">
            <v>0</v>
          </cell>
        </row>
        <row r="2322">
          <cell r="H2322" t="str">
            <v>Departmental</v>
          </cell>
          <cell r="K2322">
            <v>7165</v>
          </cell>
          <cell r="P2322">
            <v>5311002</v>
          </cell>
          <cell r="X2322">
            <v>4095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O2322" t="str">
            <v>financeapproved</v>
          </cell>
          <cell r="AP2322" t="b">
            <v>0</v>
          </cell>
        </row>
        <row r="2323">
          <cell r="H2323" t="str">
            <v>Departmental</v>
          </cell>
          <cell r="K2323">
            <v>7165</v>
          </cell>
          <cell r="P2323">
            <v>5312002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O2323" t="str">
            <v>financeapproved</v>
          </cell>
          <cell r="AP2323" t="b">
            <v>0</v>
          </cell>
        </row>
        <row r="2324">
          <cell r="H2324" t="str">
            <v>Departmental</v>
          </cell>
          <cell r="K2324">
            <v>7165</v>
          </cell>
          <cell r="P2324">
            <v>5312002</v>
          </cell>
          <cell r="X2324">
            <v>3721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O2324" t="str">
            <v>financeapproved</v>
          </cell>
          <cell r="AP2324" t="b">
            <v>0</v>
          </cell>
        </row>
        <row r="2325">
          <cell r="H2325" t="str">
            <v>Departmental</v>
          </cell>
          <cell r="K2325">
            <v>7165</v>
          </cell>
          <cell r="P2325">
            <v>5313001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O2325" t="str">
            <v>financeapproved</v>
          </cell>
          <cell r="AP2325" t="b">
            <v>0</v>
          </cell>
        </row>
        <row r="2326">
          <cell r="H2326" t="str">
            <v>Departmental</v>
          </cell>
          <cell r="K2326">
            <v>7165</v>
          </cell>
          <cell r="P2326">
            <v>5313001</v>
          </cell>
          <cell r="X2326">
            <v>29398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O2326" t="str">
            <v>financeapproved</v>
          </cell>
          <cell r="AP2326" t="b">
            <v>0</v>
          </cell>
        </row>
        <row r="2327">
          <cell r="H2327" t="str">
            <v>Departmental</v>
          </cell>
          <cell r="K2327">
            <v>7211</v>
          </cell>
          <cell r="P2327">
            <v>4100001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O2327" t="str">
            <v>financeapproved</v>
          </cell>
          <cell r="AP2327" t="b">
            <v>0</v>
          </cell>
        </row>
        <row r="2328">
          <cell r="H2328" t="str">
            <v>Departmental</v>
          </cell>
          <cell r="K2328">
            <v>7211</v>
          </cell>
          <cell r="P2328">
            <v>4100001</v>
          </cell>
          <cell r="X2328">
            <v>36630</v>
          </cell>
          <cell r="Y2328">
            <v>-1</v>
          </cell>
          <cell r="Z2328">
            <v>-398</v>
          </cell>
          <cell r="AA2328">
            <v>-398</v>
          </cell>
          <cell r="AB2328">
            <v>-398</v>
          </cell>
          <cell r="AC2328">
            <v>-398</v>
          </cell>
          <cell r="AO2328" t="str">
            <v>financeapproved</v>
          </cell>
          <cell r="AP2328" t="b">
            <v>0</v>
          </cell>
        </row>
        <row r="2329">
          <cell r="H2329" t="str">
            <v>Departmental</v>
          </cell>
          <cell r="K2329">
            <v>7211</v>
          </cell>
          <cell r="P2329">
            <v>4100003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O2329" t="str">
            <v>financeapproved</v>
          </cell>
          <cell r="AP2329" t="b">
            <v>0</v>
          </cell>
        </row>
        <row r="2330">
          <cell r="H2330" t="str">
            <v>Departmental</v>
          </cell>
          <cell r="K2330">
            <v>7211</v>
          </cell>
          <cell r="P2330">
            <v>4100003</v>
          </cell>
          <cell r="X2330">
            <v>24504</v>
          </cell>
          <cell r="Y2330">
            <v>0</v>
          </cell>
          <cell r="Z2330">
            <v>0</v>
          </cell>
          <cell r="AA2330">
            <v>0</v>
          </cell>
          <cell r="AB2330">
            <v>0</v>
          </cell>
          <cell r="AC2330">
            <v>0</v>
          </cell>
          <cell r="AO2330" t="str">
            <v>financeapproved</v>
          </cell>
          <cell r="AP2330" t="b">
            <v>0</v>
          </cell>
        </row>
        <row r="2331">
          <cell r="H2331" t="str">
            <v>Departmental</v>
          </cell>
          <cell r="K2331">
            <v>7211</v>
          </cell>
          <cell r="P2331">
            <v>4100011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O2331" t="str">
            <v>financeapproved</v>
          </cell>
          <cell r="AP2331" t="b">
            <v>0</v>
          </cell>
        </row>
        <row r="2332">
          <cell r="H2332" t="str">
            <v>Departmental</v>
          </cell>
          <cell r="K2332">
            <v>7211</v>
          </cell>
          <cell r="P2332">
            <v>4100011</v>
          </cell>
          <cell r="X2332">
            <v>1</v>
          </cell>
          <cell r="Y2332">
            <v>1</v>
          </cell>
          <cell r="Z2332">
            <v>1</v>
          </cell>
          <cell r="AA2332">
            <v>1</v>
          </cell>
          <cell r="AB2332">
            <v>1</v>
          </cell>
          <cell r="AC2332">
            <v>1</v>
          </cell>
          <cell r="AO2332" t="str">
            <v>financeapproved</v>
          </cell>
          <cell r="AP2332" t="b">
            <v>0</v>
          </cell>
        </row>
        <row r="2333">
          <cell r="H2333" t="str">
            <v>Departmental</v>
          </cell>
          <cell r="K2333">
            <v>7211</v>
          </cell>
          <cell r="P2333">
            <v>4100001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O2333" t="str">
            <v>financeapproved</v>
          </cell>
          <cell r="AP2333" t="b">
            <v>0</v>
          </cell>
        </row>
        <row r="2334">
          <cell r="H2334" t="str">
            <v>Departmental</v>
          </cell>
          <cell r="K2334">
            <v>7211</v>
          </cell>
          <cell r="P2334">
            <v>4100001</v>
          </cell>
          <cell r="X2334">
            <v>10780</v>
          </cell>
          <cell r="Y2334">
            <v>1</v>
          </cell>
          <cell r="Z2334">
            <v>1</v>
          </cell>
          <cell r="AA2334">
            <v>1</v>
          </cell>
          <cell r="AB2334">
            <v>1</v>
          </cell>
          <cell r="AC2334">
            <v>1</v>
          </cell>
          <cell r="AO2334" t="str">
            <v>financeapproved</v>
          </cell>
          <cell r="AP2334" t="b">
            <v>0</v>
          </cell>
        </row>
        <row r="2335">
          <cell r="H2335" t="str">
            <v>Departmental</v>
          </cell>
          <cell r="K2335">
            <v>7211</v>
          </cell>
          <cell r="P2335">
            <v>4100003</v>
          </cell>
          <cell r="X2335">
            <v>-58611</v>
          </cell>
          <cell r="Y2335">
            <v>21925</v>
          </cell>
          <cell r="Z2335">
            <v>21925</v>
          </cell>
          <cell r="AA2335">
            <v>21925</v>
          </cell>
          <cell r="AB2335">
            <v>21925</v>
          </cell>
          <cell r="AC2335">
            <v>21925</v>
          </cell>
          <cell r="AO2335" t="str">
            <v>financeapproved</v>
          </cell>
          <cell r="AP2335" t="b">
            <v>0</v>
          </cell>
        </row>
        <row r="2336">
          <cell r="H2336" t="str">
            <v>Departmental</v>
          </cell>
          <cell r="K2336">
            <v>7211</v>
          </cell>
          <cell r="P2336">
            <v>4100003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B2336">
            <v>0</v>
          </cell>
          <cell r="AC2336">
            <v>0</v>
          </cell>
          <cell r="AO2336" t="str">
            <v>financeapproved</v>
          </cell>
          <cell r="AP2336" t="b">
            <v>0</v>
          </cell>
        </row>
        <row r="2337">
          <cell r="H2337" t="str">
            <v>Departmental</v>
          </cell>
          <cell r="K2337">
            <v>7211</v>
          </cell>
          <cell r="P2337">
            <v>4100003</v>
          </cell>
          <cell r="X2337">
            <v>-21925</v>
          </cell>
          <cell r="Y2337">
            <v>-21925</v>
          </cell>
          <cell r="Z2337">
            <v>-21925</v>
          </cell>
          <cell r="AA2337">
            <v>-21925</v>
          </cell>
          <cell r="AB2337">
            <v>-21925</v>
          </cell>
          <cell r="AC2337">
            <v>-21925</v>
          </cell>
          <cell r="AO2337" t="str">
            <v>financeapproved</v>
          </cell>
          <cell r="AP2337" t="b">
            <v>0</v>
          </cell>
        </row>
        <row r="2338">
          <cell r="H2338" t="str">
            <v>Departmental</v>
          </cell>
          <cell r="K2338">
            <v>7211</v>
          </cell>
          <cell r="P2338">
            <v>4100003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O2338" t="str">
            <v>financeapproved</v>
          </cell>
          <cell r="AP2338" t="b">
            <v>0</v>
          </cell>
        </row>
        <row r="2339">
          <cell r="H2339" t="str">
            <v>Departmental</v>
          </cell>
          <cell r="K2339">
            <v>7211</v>
          </cell>
          <cell r="P2339">
            <v>4100011</v>
          </cell>
          <cell r="X2339">
            <v>-923</v>
          </cell>
          <cell r="Y2339">
            <v>-1</v>
          </cell>
          <cell r="Z2339">
            <v>-1</v>
          </cell>
          <cell r="AA2339">
            <v>-1</v>
          </cell>
          <cell r="AB2339">
            <v>-1</v>
          </cell>
          <cell r="AC2339">
            <v>-1</v>
          </cell>
          <cell r="AO2339" t="str">
            <v>financeapproved</v>
          </cell>
          <cell r="AP2339" t="b">
            <v>0</v>
          </cell>
        </row>
        <row r="2340">
          <cell r="H2340" t="str">
            <v>Departmental</v>
          </cell>
          <cell r="K2340">
            <v>7211</v>
          </cell>
          <cell r="P2340">
            <v>4100011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O2340" t="str">
            <v>financeapproved</v>
          </cell>
          <cell r="AP2340" t="b">
            <v>0</v>
          </cell>
        </row>
        <row r="2341">
          <cell r="H2341" t="str">
            <v>Departmental</v>
          </cell>
          <cell r="K2341">
            <v>7212</v>
          </cell>
          <cell r="P2341">
            <v>4100001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O2341" t="str">
            <v>financeapproved</v>
          </cell>
          <cell r="AP2341" t="b">
            <v>0</v>
          </cell>
        </row>
        <row r="2342">
          <cell r="H2342" t="str">
            <v>Departmental</v>
          </cell>
          <cell r="K2342">
            <v>7212</v>
          </cell>
          <cell r="P2342">
            <v>4100001</v>
          </cell>
          <cell r="X2342">
            <v>296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O2342" t="str">
            <v>financeapproved</v>
          </cell>
          <cell r="AP2342" t="b">
            <v>0</v>
          </cell>
        </row>
        <row r="2343">
          <cell r="H2343" t="str">
            <v>Departmental</v>
          </cell>
          <cell r="K2343">
            <v>7212</v>
          </cell>
          <cell r="P2343">
            <v>4100011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O2343" t="str">
            <v>financeapproved</v>
          </cell>
          <cell r="AP2343" t="b">
            <v>0</v>
          </cell>
        </row>
        <row r="2344">
          <cell r="H2344" t="str">
            <v>Departmental</v>
          </cell>
          <cell r="K2344">
            <v>7212</v>
          </cell>
          <cell r="P2344">
            <v>4100011</v>
          </cell>
          <cell r="X2344">
            <v>1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O2344" t="str">
            <v>financeapproved</v>
          </cell>
          <cell r="AP2344" t="b">
            <v>0</v>
          </cell>
        </row>
        <row r="2345">
          <cell r="H2345" t="str">
            <v>Departmental</v>
          </cell>
          <cell r="K2345">
            <v>7212</v>
          </cell>
          <cell r="P2345">
            <v>4100001</v>
          </cell>
          <cell r="X2345">
            <v>-296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O2345" t="str">
            <v>financeapproved</v>
          </cell>
          <cell r="AP2345" t="b">
            <v>0</v>
          </cell>
        </row>
        <row r="2346">
          <cell r="H2346" t="str">
            <v>Departmental</v>
          </cell>
          <cell r="K2346">
            <v>7212</v>
          </cell>
          <cell r="P2346">
            <v>4100001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O2346" t="str">
            <v>financeapproved</v>
          </cell>
          <cell r="AP2346" t="b">
            <v>0</v>
          </cell>
        </row>
        <row r="2347">
          <cell r="H2347" t="str">
            <v>Departmental</v>
          </cell>
          <cell r="K2347">
            <v>7212</v>
          </cell>
          <cell r="P2347">
            <v>4100011</v>
          </cell>
          <cell r="X2347">
            <v>-1</v>
          </cell>
          <cell r="Y2347">
            <v>0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O2347" t="str">
            <v>financeapproved</v>
          </cell>
          <cell r="AP2347" t="b">
            <v>0</v>
          </cell>
        </row>
        <row r="2348">
          <cell r="H2348" t="str">
            <v>Departmental</v>
          </cell>
          <cell r="K2348">
            <v>7212</v>
          </cell>
          <cell r="P2348">
            <v>4100011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O2348" t="str">
            <v>financeapproved</v>
          </cell>
          <cell r="AP2348" t="b">
            <v>0</v>
          </cell>
        </row>
        <row r="2349">
          <cell r="H2349" t="str">
            <v>Departmental</v>
          </cell>
          <cell r="K2349">
            <v>7216</v>
          </cell>
          <cell r="P2349">
            <v>4100001</v>
          </cell>
          <cell r="X2349">
            <v>-47410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O2349" t="str">
            <v>financeapproved</v>
          </cell>
          <cell r="AP2349" t="b">
            <v>0</v>
          </cell>
        </row>
        <row r="2350">
          <cell r="H2350" t="str">
            <v>Departmental</v>
          </cell>
          <cell r="K2350">
            <v>7216</v>
          </cell>
          <cell r="P2350">
            <v>4100001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O2350" t="str">
            <v>financeapproved</v>
          </cell>
          <cell r="AP2350" t="b">
            <v>0</v>
          </cell>
        </row>
        <row r="2351">
          <cell r="H2351" t="str">
            <v>Departmental</v>
          </cell>
          <cell r="K2351">
            <v>7216</v>
          </cell>
          <cell r="P2351">
            <v>4100003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O2351" t="str">
            <v>financeapproved</v>
          </cell>
          <cell r="AP2351" t="b">
            <v>0</v>
          </cell>
        </row>
        <row r="2352">
          <cell r="H2352" t="str">
            <v>Departmental</v>
          </cell>
          <cell r="K2352">
            <v>7216</v>
          </cell>
          <cell r="P2352">
            <v>4100003</v>
          </cell>
          <cell r="X2352">
            <v>56032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O2352" t="str">
            <v>financeapproved</v>
          </cell>
          <cell r="AP2352" t="b">
            <v>0</v>
          </cell>
        </row>
        <row r="2353">
          <cell r="H2353" t="str">
            <v>Departmental</v>
          </cell>
          <cell r="K2353">
            <v>7216</v>
          </cell>
          <cell r="P2353">
            <v>4100011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O2353" t="str">
            <v>financeapproved</v>
          </cell>
          <cell r="AP2353" t="b">
            <v>0</v>
          </cell>
        </row>
        <row r="2354">
          <cell r="H2354" t="str">
            <v>Departmental</v>
          </cell>
          <cell r="K2354">
            <v>7216</v>
          </cell>
          <cell r="P2354">
            <v>4100011</v>
          </cell>
          <cell r="X2354">
            <v>922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O2354" t="str">
            <v>financeapproved</v>
          </cell>
          <cell r="AP2354" t="b">
            <v>0</v>
          </cell>
        </row>
        <row r="2355">
          <cell r="H2355" t="str">
            <v>Departmental</v>
          </cell>
          <cell r="K2355">
            <v>7225</v>
          </cell>
          <cell r="P2355">
            <v>4100001</v>
          </cell>
          <cell r="X2355">
            <v>-36927</v>
          </cell>
          <cell r="Y2355">
            <v>0</v>
          </cell>
          <cell r="Z2355">
            <v>397</v>
          </cell>
          <cell r="AA2355">
            <v>397</v>
          </cell>
          <cell r="AB2355">
            <v>397</v>
          </cell>
          <cell r="AC2355">
            <v>397</v>
          </cell>
          <cell r="AO2355" t="str">
            <v>financeapproved</v>
          </cell>
          <cell r="AP2355" t="b">
            <v>0</v>
          </cell>
        </row>
        <row r="2356">
          <cell r="H2356" t="str">
            <v>Departmental</v>
          </cell>
          <cell r="K2356">
            <v>7225</v>
          </cell>
          <cell r="P2356">
            <v>4100001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O2356" t="str">
            <v>financeapproved</v>
          </cell>
          <cell r="AP2356" t="b">
            <v>0</v>
          </cell>
        </row>
        <row r="2357">
          <cell r="H2357" t="str">
            <v>Departmental</v>
          </cell>
          <cell r="K2357">
            <v>7225</v>
          </cell>
          <cell r="P2357">
            <v>4100003</v>
          </cell>
          <cell r="X2357">
            <v>-24504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O2357" t="str">
            <v>financeapproved</v>
          </cell>
          <cell r="AP2357" t="b">
            <v>0</v>
          </cell>
        </row>
        <row r="2358">
          <cell r="H2358" t="str">
            <v>Departmental</v>
          </cell>
          <cell r="K2358">
            <v>7225</v>
          </cell>
          <cell r="P2358">
            <v>4100003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O2358" t="str">
            <v>financeapproved</v>
          </cell>
          <cell r="AP2358" t="b">
            <v>0</v>
          </cell>
        </row>
        <row r="2359">
          <cell r="H2359" t="str">
            <v>Departmental</v>
          </cell>
          <cell r="K2359">
            <v>7225</v>
          </cell>
          <cell r="P2359">
            <v>4100011</v>
          </cell>
          <cell r="X2359">
            <v>-1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O2359" t="str">
            <v>financeapproved</v>
          </cell>
          <cell r="AP2359" t="b">
            <v>0</v>
          </cell>
        </row>
        <row r="2360">
          <cell r="H2360" t="str">
            <v>Departmental</v>
          </cell>
          <cell r="K2360">
            <v>7225</v>
          </cell>
          <cell r="P2360">
            <v>4100011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O2360" t="str">
            <v>financeapproved</v>
          </cell>
          <cell r="AP2360" t="b">
            <v>0</v>
          </cell>
        </row>
        <row r="2361">
          <cell r="H2361" t="str">
            <v>Departmental</v>
          </cell>
          <cell r="K2361">
            <v>7225</v>
          </cell>
          <cell r="P2361">
            <v>4100001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O2361" t="str">
            <v>financeapproved</v>
          </cell>
          <cell r="AP2361" t="b">
            <v>0</v>
          </cell>
        </row>
        <row r="2362">
          <cell r="H2362" t="str">
            <v>Departmental</v>
          </cell>
          <cell r="K2362">
            <v>7225</v>
          </cell>
          <cell r="P2362">
            <v>4100001</v>
          </cell>
          <cell r="X2362">
            <v>36927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0</v>
          </cell>
          <cell r="AO2362" t="str">
            <v>financeapproved</v>
          </cell>
          <cell r="AP2362" t="b">
            <v>0</v>
          </cell>
        </row>
        <row r="2363">
          <cell r="H2363" t="str">
            <v>Departmental</v>
          </cell>
          <cell r="K2363">
            <v>7225</v>
          </cell>
          <cell r="P2363">
            <v>4100003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O2363" t="str">
            <v>financeapproved</v>
          </cell>
          <cell r="AP2363" t="b">
            <v>0</v>
          </cell>
        </row>
        <row r="2364">
          <cell r="H2364" t="str">
            <v>Departmental</v>
          </cell>
          <cell r="K2364">
            <v>7225</v>
          </cell>
          <cell r="P2364">
            <v>4100003</v>
          </cell>
          <cell r="X2364">
            <v>24504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O2364" t="str">
            <v>financeapproved</v>
          </cell>
          <cell r="AP2364" t="b">
            <v>0</v>
          </cell>
        </row>
        <row r="2365">
          <cell r="H2365" t="str">
            <v>Departmental</v>
          </cell>
          <cell r="K2365">
            <v>7225</v>
          </cell>
          <cell r="P2365">
            <v>4100011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O2365" t="str">
            <v>financeapproved</v>
          </cell>
          <cell r="AP2365" t="b">
            <v>0</v>
          </cell>
        </row>
        <row r="2366">
          <cell r="H2366" t="str">
            <v>Departmental</v>
          </cell>
          <cell r="K2366">
            <v>7225</v>
          </cell>
          <cell r="P2366">
            <v>4100011</v>
          </cell>
          <cell r="X2366">
            <v>1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O2366" t="str">
            <v>financeapproved</v>
          </cell>
          <cell r="AP2366" t="b">
            <v>0</v>
          </cell>
        </row>
        <row r="2367">
          <cell r="H2367" t="str">
            <v>Administered</v>
          </cell>
          <cell r="K2367">
            <v>0</v>
          </cell>
          <cell r="P2367">
            <v>6100001</v>
          </cell>
          <cell r="X2367">
            <v>246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O2367" t="str">
            <v>financeapproved</v>
          </cell>
          <cell r="AP2367" t="b">
            <v>1</v>
          </cell>
        </row>
        <row r="2368">
          <cell r="H2368" t="str">
            <v>Administered</v>
          </cell>
          <cell r="K2368">
            <v>0</v>
          </cell>
          <cell r="P2368">
            <v>6100001</v>
          </cell>
          <cell r="X2368">
            <v>246</v>
          </cell>
          <cell r="Y2368">
            <v>246</v>
          </cell>
          <cell r="Z2368">
            <v>246</v>
          </cell>
          <cell r="AA2368">
            <v>246</v>
          </cell>
          <cell r="AB2368">
            <v>246</v>
          </cell>
          <cell r="AC2368">
            <v>246</v>
          </cell>
          <cell r="AO2368" t="str">
            <v>financeapproved</v>
          </cell>
          <cell r="AP2368" t="b">
            <v>0</v>
          </cell>
        </row>
        <row r="2369">
          <cell r="H2369" t="str">
            <v>Administered</v>
          </cell>
          <cell r="K2369">
            <v>0</v>
          </cell>
          <cell r="P2369">
            <v>6211013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O2369" t="str">
            <v>financeapproved</v>
          </cell>
          <cell r="AP2369" t="b">
            <v>0</v>
          </cell>
        </row>
        <row r="2370">
          <cell r="H2370" t="str">
            <v>Administered</v>
          </cell>
          <cell r="K2370">
            <v>0</v>
          </cell>
          <cell r="P2370">
            <v>6211013</v>
          </cell>
          <cell r="X2370">
            <v>667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  <cell r="AC2370">
            <v>0</v>
          </cell>
          <cell r="AO2370" t="str">
            <v>financeapproved</v>
          </cell>
          <cell r="AP2370" t="b">
            <v>1</v>
          </cell>
        </row>
        <row r="2371">
          <cell r="H2371" t="str">
            <v>Administered</v>
          </cell>
          <cell r="K2371">
            <v>0</v>
          </cell>
          <cell r="P2371">
            <v>6212003</v>
          </cell>
          <cell r="X2371">
            <v>-27272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O2371" t="str">
            <v>financeapproved</v>
          </cell>
          <cell r="AP2371" t="b">
            <v>1</v>
          </cell>
        </row>
        <row r="2372">
          <cell r="H2372" t="str">
            <v>Administered</v>
          </cell>
          <cell r="K2372">
            <v>0</v>
          </cell>
          <cell r="P2372">
            <v>6212003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O2372" t="str">
            <v>financeapproved</v>
          </cell>
          <cell r="AP2372" t="b">
            <v>0</v>
          </cell>
        </row>
        <row r="2373">
          <cell r="H2373" t="str">
            <v>Administered</v>
          </cell>
          <cell r="K2373">
            <v>0</v>
          </cell>
          <cell r="P2373">
            <v>6212098</v>
          </cell>
          <cell r="X2373">
            <v>-56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O2373" t="str">
            <v>financeapproved</v>
          </cell>
          <cell r="AP2373" t="b">
            <v>1</v>
          </cell>
        </row>
        <row r="2374">
          <cell r="H2374" t="str">
            <v>Administered</v>
          </cell>
          <cell r="K2374">
            <v>0</v>
          </cell>
          <cell r="P2374">
            <v>6212098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O2374" t="str">
            <v>financeapproved</v>
          </cell>
          <cell r="AP2374" t="b">
            <v>0</v>
          </cell>
        </row>
        <row r="2375">
          <cell r="H2375" t="str">
            <v>Administered</v>
          </cell>
          <cell r="K2375">
            <v>0</v>
          </cell>
          <cell r="P2375">
            <v>6900002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O2375" t="str">
            <v>financeapproved</v>
          </cell>
          <cell r="AP2375" t="b">
            <v>0</v>
          </cell>
        </row>
        <row r="2376">
          <cell r="H2376" t="str">
            <v>Administered</v>
          </cell>
          <cell r="K2376">
            <v>0</v>
          </cell>
          <cell r="P2376">
            <v>6900002</v>
          </cell>
          <cell r="X2376">
            <v>26415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O2376" t="str">
            <v>financeapproved</v>
          </cell>
          <cell r="AP2376" t="b">
            <v>1</v>
          </cell>
        </row>
        <row r="2377">
          <cell r="H2377" t="str">
            <v>Administered</v>
          </cell>
          <cell r="K2377">
            <v>7211</v>
          </cell>
          <cell r="P2377">
            <v>4100001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O2377" t="str">
            <v>financeapproved</v>
          </cell>
          <cell r="AP2377" t="b">
            <v>0</v>
          </cell>
        </row>
        <row r="2378">
          <cell r="H2378" t="str">
            <v>Administered</v>
          </cell>
          <cell r="K2378">
            <v>7211</v>
          </cell>
          <cell r="P2378">
            <v>4100001</v>
          </cell>
          <cell r="X2378">
            <v>15496</v>
          </cell>
          <cell r="Y2378">
            <v>15496</v>
          </cell>
          <cell r="Z2378">
            <v>15496</v>
          </cell>
          <cell r="AA2378">
            <v>15496</v>
          </cell>
          <cell r="AB2378">
            <v>15496</v>
          </cell>
          <cell r="AC2378">
            <v>15496</v>
          </cell>
          <cell r="AO2378" t="str">
            <v>financeapproved</v>
          </cell>
          <cell r="AP2378" t="b">
            <v>0</v>
          </cell>
        </row>
        <row r="2379">
          <cell r="H2379" t="str">
            <v>Administered</v>
          </cell>
          <cell r="K2379">
            <v>7211</v>
          </cell>
          <cell r="P2379">
            <v>4100001</v>
          </cell>
          <cell r="X2379">
            <v>-15496</v>
          </cell>
          <cell r="Y2379">
            <v>-15496</v>
          </cell>
          <cell r="Z2379">
            <v>-15496</v>
          </cell>
          <cell r="AA2379">
            <v>-15496</v>
          </cell>
          <cell r="AB2379">
            <v>-15496</v>
          </cell>
          <cell r="AC2379">
            <v>-15496</v>
          </cell>
          <cell r="AO2379" t="str">
            <v>financeapproved</v>
          </cell>
          <cell r="AP2379" t="b">
            <v>0</v>
          </cell>
        </row>
        <row r="2380">
          <cell r="H2380" t="str">
            <v>Administered</v>
          </cell>
          <cell r="K2380">
            <v>7211</v>
          </cell>
          <cell r="P2380">
            <v>4100001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O2380" t="str">
            <v>financeapproved</v>
          </cell>
          <cell r="AP2380" t="b">
            <v>0</v>
          </cell>
        </row>
        <row r="2381">
          <cell r="H2381" t="str">
            <v>Administered</v>
          </cell>
          <cell r="K2381">
            <v>7211</v>
          </cell>
          <cell r="P2381">
            <v>4100001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O2381" t="str">
            <v>financeapproved</v>
          </cell>
          <cell r="AP2381" t="b">
            <v>0</v>
          </cell>
        </row>
        <row r="2382">
          <cell r="H2382" t="str">
            <v>Administered</v>
          </cell>
          <cell r="K2382">
            <v>7211</v>
          </cell>
          <cell r="P2382">
            <v>4100001</v>
          </cell>
          <cell r="X2382">
            <v>18351</v>
          </cell>
          <cell r="Y2382">
            <v>-8064</v>
          </cell>
          <cell r="Z2382">
            <v>-8064</v>
          </cell>
          <cell r="AA2382">
            <v>-8064</v>
          </cell>
          <cell r="AB2382">
            <v>-8064</v>
          </cell>
          <cell r="AC2382">
            <v>-8064</v>
          </cell>
          <cell r="AO2382" t="str">
            <v>financeapproved</v>
          </cell>
          <cell r="AP2382" t="b">
            <v>0</v>
          </cell>
        </row>
        <row r="2383">
          <cell r="H2383" t="str">
            <v>Administered</v>
          </cell>
          <cell r="K2383">
            <v>7211</v>
          </cell>
          <cell r="P2383">
            <v>4100001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O2383" t="str">
            <v>financeapproved</v>
          </cell>
          <cell r="AP2383" t="b">
            <v>0</v>
          </cell>
        </row>
        <row r="2384">
          <cell r="H2384" t="str">
            <v>Administered</v>
          </cell>
          <cell r="K2384">
            <v>7211</v>
          </cell>
          <cell r="P2384">
            <v>4100001</v>
          </cell>
          <cell r="X2384">
            <v>8064</v>
          </cell>
          <cell r="Y2384">
            <v>8064</v>
          </cell>
          <cell r="Z2384">
            <v>8064</v>
          </cell>
          <cell r="AA2384">
            <v>8064</v>
          </cell>
          <cell r="AB2384">
            <v>8064</v>
          </cell>
          <cell r="AC2384">
            <v>8064</v>
          </cell>
          <cell r="AO2384" t="str">
            <v>financeapproved</v>
          </cell>
          <cell r="AP2384" t="b">
            <v>0</v>
          </cell>
        </row>
        <row r="2385">
          <cell r="H2385" t="str">
            <v>Administered</v>
          </cell>
          <cell r="K2385">
            <v>7216</v>
          </cell>
          <cell r="P2385">
            <v>4100001</v>
          </cell>
          <cell r="X2385">
            <v>-26415</v>
          </cell>
          <cell r="Y2385">
            <v>0</v>
          </cell>
          <cell r="Z2385">
            <v>0</v>
          </cell>
          <cell r="AA2385">
            <v>0</v>
          </cell>
          <cell r="AB2385">
            <v>0</v>
          </cell>
          <cell r="AC2385">
            <v>0</v>
          </cell>
          <cell r="AO2385" t="str">
            <v>financeapproved</v>
          </cell>
          <cell r="AP2385" t="b">
            <v>0</v>
          </cell>
        </row>
        <row r="2386">
          <cell r="H2386" t="str">
            <v>Administered</v>
          </cell>
          <cell r="K2386">
            <v>7216</v>
          </cell>
          <cell r="P2386">
            <v>4100001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O2386" t="str">
            <v>financeapproved</v>
          </cell>
          <cell r="AP2386" t="b">
            <v>0</v>
          </cell>
        </row>
        <row r="2387">
          <cell r="H2387" t="str">
            <v>Departmental</v>
          </cell>
          <cell r="K2387">
            <v>0</v>
          </cell>
          <cell r="P2387">
            <v>3380101</v>
          </cell>
          <cell r="X2387">
            <v>-434</v>
          </cell>
          <cell r="Y2387">
            <v>0</v>
          </cell>
          <cell r="Z2387">
            <v>0</v>
          </cell>
          <cell r="AA2387">
            <v>0</v>
          </cell>
          <cell r="AB2387">
            <v>0</v>
          </cell>
          <cell r="AC2387">
            <v>0</v>
          </cell>
          <cell r="AO2387" t="str">
            <v>financeapproved</v>
          </cell>
          <cell r="AP2387" t="b">
            <v>0</v>
          </cell>
        </row>
        <row r="2388">
          <cell r="H2388" t="str">
            <v>Departmental</v>
          </cell>
          <cell r="K2388">
            <v>0</v>
          </cell>
          <cell r="P2388">
            <v>3380101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O2388" t="str">
            <v>financeapproved</v>
          </cell>
          <cell r="AP2388" t="b">
            <v>0</v>
          </cell>
        </row>
        <row r="2389">
          <cell r="H2389" t="str">
            <v>Departmental</v>
          </cell>
          <cell r="K2389">
            <v>0</v>
          </cell>
          <cell r="P2389">
            <v>3380102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O2389" t="str">
            <v>financeapproved</v>
          </cell>
          <cell r="AP2389" t="b">
            <v>0</v>
          </cell>
        </row>
        <row r="2390">
          <cell r="H2390" t="str">
            <v>Departmental</v>
          </cell>
          <cell r="K2390">
            <v>0</v>
          </cell>
          <cell r="P2390">
            <v>3380102</v>
          </cell>
          <cell r="X2390">
            <v>434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0</v>
          </cell>
          <cell r="AO2390" t="str">
            <v>financeapproved</v>
          </cell>
          <cell r="AP2390" t="b">
            <v>0</v>
          </cell>
        </row>
        <row r="2391">
          <cell r="H2391" t="str">
            <v>Departmental</v>
          </cell>
          <cell r="K2391">
            <v>0</v>
          </cell>
          <cell r="P2391">
            <v>6100001</v>
          </cell>
          <cell r="X2391">
            <v>6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O2391" t="str">
            <v>financeapproved</v>
          </cell>
          <cell r="AP2391" t="b">
            <v>1</v>
          </cell>
        </row>
        <row r="2392">
          <cell r="H2392" t="str">
            <v>Departmental</v>
          </cell>
          <cell r="K2392">
            <v>0</v>
          </cell>
          <cell r="P2392">
            <v>6100001</v>
          </cell>
          <cell r="X2392">
            <v>6</v>
          </cell>
          <cell r="Y2392">
            <v>5012</v>
          </cell>
          <cell r="Z2392">
            <v>5012</v>
          </cell>
          <cell r="AA2392">
            <v>5012</v>
          </cell>
          <cell r="AB2392">
            <v>5012</v>
          </cell>
          <cell r="AC2392">
            <v>5012</v>
          </cell>
          <cell r="AO2392" t="str">
            <v>financeapproved</v>
          </cell>
          <cell r="AP2392" t="b">
            <v>0</v>
          </cell>
        </row>
        <row r="2393">
          <cell r="H2393" t="str">
            <v>Departmental</v>
          </cell>
          <cell r="K2393">
            <v>0</v>
          </cell>
          <cell r="P2393">
            <v>6211002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  <cell r="AC2393">
            <v>0</v>
          </cell>
          <cell r="AO2393" t="str">
            <v>financeapproved</v>
          </cell>
          <cell r="AP2393" t="b">
            <v>0</v>
          </cell>
        </row>
        <row r="2394">
          <cell r="H2394" t="str">
            <v>Departmental</v>
          </cell>
          <cell r="K2394">
            <v>0</v>
          </cell>
          <cell r="P2394">
            <v>6211002</v>
          </cell>
          <cell r="X2394">
            <v>761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O2394" t="str">
            <v>financeapproved</v>
          </cell>
          <cell r="AP2394" t="b">
            <v>1</v>
          </cell>
        </row>
        <row r="2395">
          <cell r="H2395" t="str">
            <v>Departmental</v>
          </cell>
          <cell r="K2395">
            <v>0</v>
          </cell>
          <cell r="P2395">
            <v>6211006</v>
          </cell>
          <cell r="X2395">
            <v>5015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O2395" t="str">
            <v>financeapproved</v>
          </cell>
          <cell r="AP2395" t="b">
            <v>0</v>
          </cell>
        </row>
        <row r="2396">
          <cell r="H2396" t="str">
            <v>Departmental</v>
          </cell>
          <cell r="K2396">
            <v>0</v>
          </cell>
          <cell r="P2396">
            <v>6211006</v>
          </cell>
          <cell r="X2396">
            <v>5015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O2396" t="str">
            <v>financeapproved</v>
          </cell>
          <cell r="AP2396" t="b">
            <v>1</v>
          </cell>
        </row>
        <row r="2397">
          <cell r="H2397" t="str">
            <v>Departmental</v>
          </cell>
          <cell r="K2397">
            <v>0</v>
          </cell>
          <cell r="P2397">
            <v>6211013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O2397" t="str">
            <v>financeapproved</v>
          </cell>
          <cell r="AP2397" t="b">
            <v>0</v>
          </cell>
        </row>
        <row r="2398">
          <cell r="H2398" t="str">
            <v>Departmental</v>
          </cell>
          <cell r="K2398">
            <v>0</v>
          </cell>
          <cell r="P2398">
            <v>6211013</v>
          </cell>
          <cell r="X2398">
            <v>67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O2398" t="str">
            <v>financeapproved</v>
          </cell>
          <cell r="AP2398" t="b">
            <v>1</v>
          </cell>
        </row>
        <row r="2399">
          <cell r="H2399" t="str">
            <v>Departmental</v>
          </cell>
          <cell r="K2399">
            <v>0</v>
          </cell>
          <cell r="P2399">
            <v>6211098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O2399" t="str">
            <v>financeapproved</v>
          </cell>
          <cell r="AP2399" t="b">
            <v>0</v>
          </cell>
        </row>
        <row r="2400">
          <cell r="H2400" t="str">
            <v>Departmental</v>
          </cell>
          <cell r="K2400">
            <v>0</v>
          </cell>
          <cell r="P2400">
            <v>6211098</v>
          </cell>
          <cell r="X2400">
            <v>170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O2400" t="str">
            <v>financeapproved</v>
          </cell>
          <cell r="AP2400" t="b">
            <v>1</v>
          </cell>
        </row>
        <row r="2401">
          <cell r="H2401" t="str">
            <v>Departmental</v>
          </cell>
          <cell r="K2401">
            <v>0</v>
          </cell>
          <cell r="P2401">
            <v>6212002</v>
          </cell>
          <cell r="X2401">
            <v>-3500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O2401" t="str">
            <v>financeapproved</v>
          </cell>
          <cell r="AP2401" t="b">
            <v>1</v>
          </cell>
        </row>
        <row r="2402">
          <cell r="H2402" t="str">
            <v>Departmental</v>
          </cell>
          <cell r="K2402">
            <v>0</v>
          </cell>
          <cell r="P2402">
            <v>6212002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O2402" t="str">
            <v>financeapproved</v>
          </cell>
          <cell r="AP2402" t="b">
            <v>0</v>
          </cell>
        </row>
        <row r="2403">
          <cell r="H2403" t="str">
            <v>Departmental</v>
          </cell>
          <cell r="K2403">
            <v>0</v>
          </cell>
          <cell r="P2403">
            <v>6212003</v>
          </cell>
          <cell r="X2403">
            <v>-1238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O2403" t="str">
            <v>financeapproved</v>
          </cell>
          <cell r="AP2403" t="b">
            <v>1</v>
          </cell>
        </row>
        <row r="2404">
          <cell r="H2404" t="str">
            <v>Departmental</v>
          </cell>
          <cell r="K2404">
            <v>0</v>
          </cell>
          <cell r="P2404">
            <v>6212003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O2404" t="str">
            <v>financeapproved</v>
          </cell>
          <cell r="AP2404" t="b">
            <v>0</v>
          </cell>
        </row>
        <row r="2405">
          <cell r="H2405" t="str">
            <v>Departmental</v>
          </cell>
          <cell r="K2405">
            <v>0</v>
          </cell>
          <cell r="P2405">
            <v>6212098</v>
          </cell>
          <cell r="X2405">
            <v>-394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O2405" t="str">
            <v>financeapproved</v>
          </cell>
          <cell r="AP2405" t="b">
            <v>1</v>
          </cell>
        </row>
        <row r="2406">
          <cell r="H2406" t="str">
            <v>Departmental</v>
          </cell>
          <cell r="K2406">
            <v>0</v>
          </cell>
          <cell r="P2406">
            <v>6212098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O2406" t="str">
            <v>financeapproved</v>
          </cell>
          <cell r="AP2406" t="b">
            <v>0</v>
          </cell>
        </row>
        <row r="2407">
          <cell r="H2407" t="str">
            <v>Departmental</v>
          </cell>
          <cell r="K2407">
            <v>0</v>
          </cell>
          <cell r="P2407">
            <v>6221201</v>
          </cell>
          <cell r="X2407">
            <v>-222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O2407" t="str">
            <v>financeapproved</v>
          </cell>
          <cell r="AP2407" t="b">
            <v>1</v>
          </cell>
        </row>
        <row r="2408">
          <cell r="H2408" t="str">
            <v>Departmental</v>
          </cell>
          <cell r="K2408">
            <v>0</v>
          </cell>
          <cell r="P2408">
            <v>6221201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O2408" t="str">
            <v>financeapproved</v>
          </cell>
          <cell r="AP2408" t="b">
            <v>0</v>
          </cell>
        </row>
        <row r="2409">
          <cell r="H2409" t="str">
            <v>Departmental</v>
          </cell>
          <cell r="K2409">
            <v>0</v>
          </cell>
          <cell r="P2409">
            <v>6231013</v>
          </cell>
          <cell r="X2409">
            <v>-9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O2409" t="str">
            <v>financeapproved</v>
          </cell>
          <cell r="AP2409" t="b">
            <v>0</v>
          </cell>
        </row>
        <row r="2410">
          <cell r="H2410" t="str">
            <v>Departmental</v>
          </cell>
          <cell r="K2410">
            <v>0</v>
          </cell>
          <cell r="P2410">
            <v>6231013</v>
          </cell>
          <cell r="X2410">
            <v>-9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O2410" t="str">
            <v>financeapproved</v>
          </cell>
          <cell r="AP2410" t="b">
            <v>1</v>
          </cell>
        </row>
        <row r="2411">
          <cell r="H2411" t="str">
            <v>Departmental</v>
          </cell>
          <cell r="K2411">
            <v>0</v>
          </cell>
          <cell r="P2411">
            <v>6900002</v>
          </cell>
          <cell r="X2411">
            <v>-656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O2411" t="str">
            <v>financeapproved</v>
          </cell>
          <cell r="AP2411" t="b">
            <v>1</v>
          </cell>
        </row>
        <row r="2412">
          <cell r="H2412" t="str">
            <v>Departmental</v>
          </cell>
          <cell r="K2412">
            <v>0</v>
          </cell>
          <cell r="P2412">
            <v>6900002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O2412" t="str">
            <v>financeapproved</v>
          </cell>
          <cell r="AP2412" t="b">
            <v>0</v>
          </cell>
        </row>
        <row r="2413">
          <cell r="H2413" t="str">
            <v>Departmental</v>
          </cell>
          <cell r="K2413">
            <v>7131</v>
          </cell>
          <cell r="P2413">
            <v>5311002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O2413" t="str">
            <v>financeapproved</v>
          </cell>
          <cell r="AP2413" t="b">
            <v>0</v>
          </cell>
        </row>
        <row r="2414">
          <cell r="H2414" t="str">
            <v>Departmental</v>
          </cell>
          <cell r="K2414">
            <v>7131</v>
          </cell>
          <cell r="P2414">
            <v>5311002</v>
          </cell>
          <cell r="X2414">
            <v>1145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O2414" t="str">
            <v>financeapproved</v>
          </cell>
          <cell r="AP2414" t="b">
            <v>0</v>
          </cell>
        </row>
        <row r="2415">
          <cell r="H2415" t="str">
            <v>Departmental</v>
          </cell>
          <cell r="K2415">
            <v>7131</v>
          </cell>
          <cell r="P2415">
            <v>5312002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O2415" t="str">
            <v>financeapproved</v>
          </cell>
          <cell r="AP2415" t="b">
            <v>0</v>
          </cell>
        </row>
        <row r="2416">
          <cell r="H2416" t="str">
            <v>Departmental</v>
          </cell>
          <cell r="K2416">
            <v>7131</v>
          </cell>
          <cell r="P2416">
            <v>5312002</v>
          </cell>
          <cell r="X2416">
            <v>600</v>
          </cell>
          <cell r="Y2416">
            <v>0</v>
          </cell>
          <cell r="Z2416">
            <v>0</v>
          </cell>
          <cell r="AA2416">
            <v>0</v>
          </cell>
          <cell r="AB2416">
            <v>0</v>
          </cell>
          <cell r="AC2416">
            <v>0</v>
          </cell>
          <cell r="AO2416" t="str">
            <v>financeapproved</v>
          </cell>
          <cell r="AP2416" t="b">
            <v>0</v>
          </cell>
        </row>
        <row r="2417">
          <cell r="H2417" t="str">
            <v>Departmental</v>
          </cell>
          <cell r="K2417">
            <v>7131</v>
          </cell>
          <cell r="P2417">
            <v>5313001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O2417" t="str">
            <v>financeapproved</v>
          </cell>
          <cell r="AP2417" t="b">
            <v>0</v>
          </cell>
        </row>
        <row r="2418">
          <cell r="H2418" t="str">
            <v>Departmental</v>
          </cell>
          <cell r="K2418">
            <v>7131</v>
          </cell>
          <cell r="P2418">
            <v>5313001</v>
          </cell>
          <cell r="X2418">
            <v>1179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O2418" t="str">
            <v>financeapproved</v>
          </cell>
          <cell r="AP2418" t="b">
            <v>0</v>
          </cell>
        </row>
        <row r="2419">
          <cell r="H2419" t="str">
            <v>Departmental</v>
          </cell>
          <cell r="K2419">
            <v>7141</v>
          </cell>
          <cell r="P2419">
            <v>5311002</v>
          </cell>
          <cell r="X2419">
            <v>-1145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O2419" t="str">
            <v>financeapproved</v>
          </cell>
          <cell r="AP2419" t="b">
            <v>0</v>
          </cell>
        </row>
        <row r="2420">
          <cell r="H2420" t="str">
            <v>Departmental</v>
          </cell>
          <cell r="K2420">
            <v>7141</v>
          </cell>
          <cell r="P2420">
            <v>5311002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O2420" t="str">
            <v>financeapproved</v>
          </cell>
          <cell r="AP2420" t="b">
            <v>0</v>
          </cell>
        </row>
        <row r="2421">
          <cell r="H2421" t="str">
            <v>Departmental</v>
          </cell>
          <cell r="K2421">
            <v>7141</v>
          </cell>
          <cell r="P2421">
            <v>5312002</v>
          </cell>
          <cell r="X2421">
            <v>-600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O2421" t="str">
            <v>financeapproved</v>
          </cell>
          <cell r="AP2421" t="b">
            <v>0</v>
          </cell>
        </row>
        <row r="2422">
          <cell r="H2422" t="str">
            <v>Departmental</v>
          </cell>
          <cell r="K2422">
            <v>7141</v>
          </cell>
          <cell r="P2422">
            <v>5312002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O2422" t="str">
            <v>financeapproved</v>
          </cell>
          <cell r="AP2422" t="b">
            <v>0</v>
          </cell>
        </row>
        <row r="2423">
          <cell r="H2423" t="str">
            <v>Departmental</v>
          </cell>
          <cell r="K2423">
            <v>7141</v>
          </cell>
          <cell r="P2423">
            <v>5313001</v>
          </cell>
          <cell r="X2423">
            <v>-1179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O2423" t="str">
            <v>financeapproved</v>
          </cell>
          <cell r="AP2423" t="b">
            <v>0</v>
          </cell>
        </row>
        <row r="2424">
          <cell r="H2424" t="str">
            <v>Departmental</v>
          </cell>
          <cell r="K2424">
            <v>7141</v>
          </cell>
          <cell r="P2424">
            <v>5313001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O2424" t="str">
            <v>financeapproved</v>
          </cell>
          <cell r="AP2424" t="b">
            <v>0</v>
          </cell>
        </row>
        <row r="2425">
          <cell r="H2425" t="str">
            <v>Departmental</v>
          </cell>
          <cell r="K2425">
            <v>7161</v>
          </cell>
          <cell r="P2425">
            <v>5311002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O2425" t="str">
            <v>financeapproved</v>
          </cell>
          <cell r="AP2425" t="b">
            <v>0</v>
          </cell>
        </row>
        <row r="2426">
          <cell r="H2426" t="str">
            <v>Departmental</v>
          </cell>
          <cell r="K2426">
            <v>7161</v>
          </cell>
          <cell r="P2426">
            <v>5311002</v>
          </cell>
          <cell r="X2426">
            <v>138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O2426" t="str">
            <v>financeapproved</v>
          </cell>
          <cell r="AP2426" t="b">
            <v>0</v>
          </cell>
        </row>
        <row r="2427">
          <cell r="H2427" t="str">
            <v>Departmental</v>
          </cell>
          <cell r="K2427">
            <v>7161</v>
          </cell>
          <cell r="P2427">
            <v>5312002</v>
          </cell>
          <cell r="X2427">
            <v>-341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O2427" t="str">
            <v>financeapproved</v>
          </cell>
          <cell r="AP2427" t="b">
            <v>0</v>
          </cell>
        </row>
        <row r="2428">
          <cell r="H2428" t="str">
            <v>Departmental</v>
          </cell>
          <cell r="K2428">
            <v>7161</v>
          </cell>
          <cell r="P2428">
            <v>5312002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O2428" t="str">
            <v>financeapproved</v>
          </cell>
          <cell r="AP2428" t="b">
            <v>0</v>
          </cell>
        </row>
        <row r="2429">
          <cell r="H2429" t="str">
            <v>Departmental</v>
          </cell>
          <cell r="K2429">
            <v>7161</v>
          </cell>
          <cell r="P2429">
            <v>5313001</v>
          </cell>
          <cell r="X2429">
            <v>-567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O2429" t="str">
            <v>financeapproved</v>
          </cell>
          <cell r="AP2429" t="b">
            <v>0</v>
          </cell>
        </row>
        <row r="2430">
          <cell r="H2430" t="str">
            <v>Departmental</v>
          </cell>
          <cell r="K2430">
            <v>7161</v>
          </cell>
          <cell r="P2430">
            <v>5313001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O2430" t="str">
            <v>financeapproved</v>
          </cell>
          <cell r="AP2430" t="b">
            <v>0</v>
          </cell>
        </row>
        <row r="2431">
          <cell r="H2431" t="str">
            <v>Departmental</v>
          </cell>
          <cell r="K2431">
            <v>7165</v>
          </cell>
          <cell r="P2431">
            <v>5311002</v>
          </cell>
          <cell r="X2431">
            <v>-138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O2431" t="str">
            <v>financeapproved</v>
          </cell>
          <cell r="AP2431" t="b">
            <v>0</v>
          </cell>
        </row>
        <row r="2432">
          <cell r="H2432" t="str">
            <v>Departmental</v>
          </cell>
          <cell r="K2432">
            <v>7165</v>
          </cell>
          <cell r="P2432">
            <v>5311002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O2432" t="str">
            <v>financeapproved</v>
          </cell>
          <cell r="AP2432" t="b">
            <v>0</v>
          </cell>
        </row>
        <row r="2433">
          <cell r="H2433" t="str">
            <v>Departmental</v>
          </cell>
          <cell r="K2433">
            <v>7165</v>
          </cell>
          <cell r="P2433">
            <v>5312002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O2433" t="str">
            <v>financeapproved</v>
          </cell>
          <cell r="AP2433" t="b">
            <v>0</v>
          </cell>
        </row>
        <row r="2434">
          <cell r="H2434" t="str">
            <v>Departmental</v>
          </cell>
          <cell r="K2434">
            <v>7165</v>
          </cell>
          <cell r="P2434">
            <v>5312002</v>
          </cell>
          <cell r="X2434">
            <v>341</v>
          </cell>
          <cell r="Y2434">
            <v>0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O2434" t="str">
            <v>financeapproved</v>
          </cell>
          <cell r="AP2434" t="b">
            <v>0</v>
          </cell>
        </row>
        <row r="2435">
          <cell r="H2435" t="str">
            <v>Departmental</v>
          </cell>
          <cell r="K2435">
            <v>7165</v>
          </cell>
          <cell r="P2435">
            <v>5313001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O2435" t="str">
            <v>financeapproved</v>
          </cell>
          <cell r="AP2435" t="b">
            <v>0</v>
          </cell>
        </row>
        <row r="2436">
          <cell r="H2436" t="str">
            <v>Departmental</v>
          </cell>
          <cell r="K2436">
            <v>7165</v>
          </cell>
          <cell r="P2436">
            <v>5313001</v>
          </cell>
          <cell r="X2436">
            <v>567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O2436" t="str">
            <v>financeapproved</v>
          </cell>
          <cell r="AP2436" t="b">
            <v>0</v>
          </cell>
        </row>
        <row r="2437">
          <cell r="H2437" t="str">
            <v>Departmental</v>
          </cell>
          <cell r="K2437">
            <v>7211</v>
          </cell>
          <cell r="P2437">
            <v>4100001</v>
          </cell>
          <cell r="X2437">
            <v>-1194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O2437" t="str">
            <v>financeapproved</v>
          </cell>
          <cell r="AP2437" t="b">
            <v>0</v>
          </cell>
        </row>
        <row r="2438">
          <cell r="H2438" t="str">
            <v>Departmental</v>
          </cell>
          <cell r="K2438">
            <v>7211</v>
          </cell>
          <cell r="P2438">
            <v>4100001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O2438" t="str">
            <v>financeapproved</v>
          </cell>
          <cell r="AP2438" t="b">
            <v>0</v>
          </cell>
        </row>
        <row r="2439">
          <cell r="H2439" t="str">
            <v>Departmental</v>
          </cell>
          <cell r="K2439">
            <v>7211</v>
          </cell>
          <cell r="P2439">
            <v>4100003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O2439" t="str">
            <v>financeapproved</v>
          </cell>
          <cell r="AP2439" t="b">
            <v>0</v>
          </cell>
        </row>
        <row r="2440">
          <cell r="H2440" t="str">
            <v>Departmental</v>
          </cell>
          <cell r="K2440">
            <v>7211</v>
          </cell>
          <cell r="P2440">
            <v>4100003</v>
          </cell>
          <cell r="X2440">
            <v>130</v>
          </cell>
          <cell r="Y2440">
            <v>1631</v>
          </cell>
          <cell r="Z2440">
            <v>1631</v>
          </cell>
          <cell r="AA2440">
            <v>1631</v>
          </cell>
          <cell r="AB2440">
            <v>1631</v>
          </cell>
          <cell r="AC2440">
            <v>1631</v>
          </cell>
          <cell r="AO2440" t="str">
            <v>financeapproved</v>
          </cell>
          <cell r="AP2440" t="b">
            <v>0</v>
          </cell>
        </row>
        <row r="2441">
          <cell r="H2441" t="str">
            <v>Departmental</v>
          </cell>
          <cell r="K2441">
            <v>7211</v>
          </cell>
          <cell r="P2441">
            <v>4100003</v>
          </cell>
          <cell r="X2441">
            <v>-1631</v>
          </cell>
          <cell r="Y2441">
            <v>-1631</v>
          </cell>
          <cell r="Z2441">
            <v>-1631</v>
          </cell>
          <cell r="AA2441">
            <v>-1631</v>
          </cell>
          <cell r="AB2441">
            <v>-1631</v>
          </cell>
          <cell r="AC2441">
            <v>-1631</v>
          </cell>
          <cell r="AO2441" t="str">
            <v>financeapproved</v>
          </cell>
          <cell r="AP2441" t="b">
            <v>0</v>
          </cell>
        </row>
        <row r="2442">
          <cell r="H2442" t="str">
            <v>Departmental</v>
          </cell>
          <cell r="K2442">
            <v>7211</v>
          </cell>
          <cell r="P2442">
            <v>4100003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O2442" t="str">
            <v>financeapproved</v>
          </cell>
          <cell r="AP2442" t="b">
            <v>0</v>
          </cell>
        </row>
        <row r="2443">
          <cell r="H2443" t="str">
            <v>Departmental</v>
          </cell>
          <cell r="K2443">
            <v>7211</v>
          </cell>
          <cell r="P2443">
            <v>4100011</v>
          </cell>
          <cell r="X2443">
            <v>-115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O2443" t="str">
            <v>financeapproved</v>
          </cell>
          <cell r="AP2443" t="b">
            <v>0</v>
          </cell>
        </row>
        <row r="2444">
          <cell r="H2444" t="str">
            <v>Departmental</v>
          </cell>
          <cell r="K2444">
            <v>7211</v>
          </cell>
          <cell r="P2444">
            <v>4100011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O2444" t="str">
            <v>financeapproved</v>
          </cell>
          <cell r="AP2444" t="b">
            <v>0</v>
          </cell>
        </row>
        <row r="2445">
          <cell r="H2445" t="str">
            <v>Departmental</v>
          </cell>
          <cell r="K2445">
            <v>7216</v>
          </cell>
          <cell r="P2445">
            <v>4100001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O2445" t="str">
            <v>financeapproved</v>
          </cell>
          <cell r="AP2445" t="b">
            <v>0</v>
          </cell>
        </row>
        <row r="2446">
          <cell r="H2446" t="str">
            <v>Departmental</v>
          </cell>
          <cell r="K2446">
            <v>7216</v>
          </cell>
          <cell r="P2446">
            <v>4100001</v>
          </cell>
          <cell r="X2446">
            <v>1194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O2446" t="str">
            <v>financeapproved</v>
          </cell>
          <cell r="AP2446" t="b">
            <v>0</v>
          </cell>
        </row>
        <row r="2447">
          <cell r="H2447" t="str">
            <v>Departmental</v>
          </cell>
          <cell r="K2447">
            <v>7216</v>
          </cell>
          <cell r="P2447">
            <v>4100003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O2447" t="str">
            <v>financeapproved</v>
          </cell>
          <cell r="AP2447" t="b">
            <v>0</v>
          </cell>
        </row>
        <row r="2448">
          <cell r="H2448" t="str">
            <v>Departmental</v>
          </cell>
          <cell r="K2448">
            <v>7216</v>
          </cell>
          <cell r="P2448">
            <v>4100003</v>
          </cell>
          <cell r="X2448">
            <v>1501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O2448" t="str">
            <v>financeapproved</v>
          </cell>
          <cell r="AP2448" t="b">
            <v>0</v>
          </cell>
        </row>
        <row r="2449">
          <cell r="H2449" t="str">
            <v>Departmental</v>
          </cell>
          <cell r="K2449">
            <v>7216</v>
          </cell>
          <cell r="P2449">
            <v>4100011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O2449" t="str">
            <v>financeapproved</v>
          </cell>
          <cell r="AP2449" t="b">
            <v>0</v>
          </cell>
        </row>
        <row r="2450">
          <cell r="H2450" t="str">
            <v>Departmental</v>
          </cell>
          <cell r="K2450">
            <v>7216</v>
          </cell>
          <cell r="P2450">
            <v>4100011</v>
          </cell>
          <cell r="X2450">
            <v>115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O2450" t="str">
            <v>financeapproved</v>
          </cell>
          <cell r="AP2450" t="b">
            <v>0</v>
          </cell>
        </row>
        <row r="2451">
          <cell r="H2451" t="str">
            <v>Administered</v>
          </cell>
          <cell r="K2451">
            <v>7211</v>
          </cell>
          <cell r="P2451">
            <v>4100001</v>
          </cell>
          <cell r="X2451">
            <v>-13776</v>
          </cell>
          <cell r="Y2451">
            <v>-13776</v>
          </cell>
          <cell r="Z2451">
            <v>-13776</v>
          </cell>
          <cell r="AA2451">
            <v>-13776</v>
          </cell>
          <cell r="AB2451">
            <v>-13776</v>
          </cell>
          <cell r="AC2451">
            <v>-13776</v>
          </cell>
          <cell r="AO2451" t="str">
            <v>financeapproved</v>
          </cell>
          <cell r="AP2451" t="b">
            <v>0</v>
          </cell>
        </row>
        <row r="2452">
          <cell r="H2452" t="str">
            <v>Administered</v>
          </cell>
          <cell r="K2452">
            <v>7211</v>
          </cell>
          <cell r="P2452">
            <v>4100001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O2452" t="str">
            <v>financeapproved</v>
          </cell>
          <cell r="AP2452" t="b">
            <v>0</v>
          </cell>
        </row>
        <row r="2453">
          <cell r="H2453" t="str">
            <v>Administered</v>
          </cell>
          <cell r="K2453">
            <v>7211</v>
          </cell>
          <cell r="P2453">
            <v>4100001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O2453" t="str">
            <v>financeapproved</v>
          </cell>
          <cell r="AP2453" t="b">
            <v>0</v>
          </cell>
        </row>
        <row r="2454">
          <cell r="H2454" t="str">
            <v>Administered</v>
          </cell>
          <cell r="K2454">
            <v>7211</v>
          </cell>
          <cell r="P2454">
            <v>4100001</v>
          </cell>
          <cell r="X2454">
            <v>13776</v>
          </cell>
          <cell r="Y2454">
            <v>13776</v>
          </cell>
          <cell r="Z2454">
            <v>13776</v>
          </cell>
          <cell r="AA2454">
            <v>13776</v>
          </cell>
          <cell r="AB2454">
            <v>13776</v>
          </cell>
          <cell r="AC2454">
            <v>13776</v>
          </cell>
          <cell r="AO2454" t="str">
            <v>financeapproved</v>
          </cell>
          <cell r="AP2454" t="b">
            <v>0</v>
          </cell>
        </row>
        <row r="2455">
          <cell r="H2455" t="str">
            <v>Administered</v>
          </cell>
          <cell r="K2455">
            <v>0</v>
          </cell>
          <cell r="P2455">
            <v>6100001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O2455" t="str">
            <v>financeapproved</v>
          </cell>
          <cell r="AP2455" t="b">
            <v>0</v>
          </cell>
        </row>
        <row r="2456">
          <cell r="H2456" t="str">
            <v>Administered</v>
          </cell>
          <cell r="K2456">
            <v>0</v>
          </cell>
          <cell r="P2456">
            <v>6100001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0</v>
          </cell>
          <cell r="AO2456" t="str">
            <v>financeapproved</v>
          </cell>
          <cell r="AP2456" t="b">
            <v>1</v>
          </cell>
        </row>
        <row r="2457">
          <cell r="H2457" t="str">
            <v>Departmental</v>
          </cell>
          <cell r="K2457">
            <v>0</v>
          </cell>
          <cell r="P2457">
            <v>3330002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O2457" t="str">
            <v>financeapproved</v>
          </cell>
          <cell r="AP2457" t="b">
            <v>0</v>
          </cell>
        </row>
        <row r="2458">
          <cell r="H2458" t="str">
            <v>Departmental</v>
          </cell>
          <cell r="K2458">
            <v>0</v>
          </cell>
          <cell r="P2458">
            <v>3330002</v>
          </cell>
          <cell r="X2458">
            <v>1</v>
          </cell>
          <cell r="Y2458">
            <v>1</v>
          </cell>
          <cell r="Z2458">
            <v>1</v>
          </cell>
          <cell r="AA2458">
            <v>1</v>
          </cell>
          <cell r="AB2458">
            <v>1</v>
          </cell>
          <cell r="AC2458">
            <v>1</v>
          </cell>
          <cell r="AO2458" t="str">
            <v>financeapproved</v>
          </cell>
          <cell r="AP2458" t="b">
            <v>0</v>
          </cell>
        </row>
        <row r="2459">
          <cell r="H2459" t="str">
            <v>Departmental</v>
          </cell>
          <cell r="K2459">
            <v>0</v>
          </cell>
          <cell r="P2459">
            <v>3400001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O2459" t="str">
            <v>financeapproved</v>
          </cell>
          <cell r="AP2459" t="b">
            <v>0</v>
          </cell>
        </row>
        <row r="2460">
          <cell r="H2460" t="str">
            <v>Departmental</v>
          </cell>
          <cell r="K2460">
            <v>0</v>
          </cell>
          <cell r="P2460">
            <v>3400001</v>
          </cell>
          <cell r="X2460">
            <v>1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O2460" t="str">
            <v>financeapproved</v>
          </cell>
          <cell r="AP2460" t="b">
            <v>0</v>
          </cell>
        </row>
        <row r="2461">
          <cell r="H2461" t="str">
            <v>Departmental</v>
          </cell>
          <cell r="K2461">
            <v>0</v>
          </cell>
          <cell r="P2461">
            <v>5400001</v>
          </cell>
          <cell r="X2461">
            <v>-1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O2461" t="str">
            <v>financeapproved</v>
          </cell>
          <cell r="AP2461" t="b">
            <v>0</v>
          </cell>
        </row>
        <row r="2462">
          <cell r="H2462" t="str">
            <v>Departmental</v>
          </cell>
          <cell r="K2462">
            <v>0</v>
          </cell>
          <cell r="P2462">
            <v>5400001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O2462" t="str">
            <v>financeapproved</v>
          </cell>
          <cell r="AP2462" t="b">
            <v>0</v>
          </cell>
        </row>
        <row r="2463">
          <cell r="H2463" t="str">
            <v>Departmental</v>
          </cell>
          <cell r="K2463">
            <v>0</v>
          </cell>
          <cell r="P2463">
            <v>6212003</v>
          </cell>
          <cell r="X2463">
            <v>-1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O2463" t="str">
            <v>financeapproved</v>
          </cell>
          <cell r="AP2463" t="b">
            <v>1</v>
          </cell>
        </row>
        <row r="2464">
          <cell r="H2464" t="str">
            <v>Departmental</v>
          </cell>
          <cell r="K2464">
            <v>0</v>
          </cell>
          <cell r="P2464">
            <v>6212003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O2464" t="str">
            <v>financeapproved</v>
          </cell>
          <cell r="AP2464" t="b">
            <v>0</v>
          </cell>
        </row>
        <row r="2465">
          <cell r="H2465" t="str">
            <v>Departmental</v>
          </cell>
          <cell r="K2465">
            <v>0</v>
          </cell>
          <cell r="P2465">
            <v>6900002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O2465" t="str">
            <v>financeapproved</v>
          </cell>
          <cell r="AP2465" t="b">
            <v>0</v>
          </cell>
        </row>
        <row r="2466">
          <cell r="H2466" t="str">
            <v>Departmental</v>
          </cell>
          <cell r="K2466">
            <v>0</v>
          </cell>
          <cell r="P2466">
            <v>6900002</v>
          </cell>
          <cell r="X2466">
            <v>1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O2466" t="str">
            <v>financeapproved</v>
          </cell>
          <cell r="AP2466" t="b">
            <v>1</v>
          </cell>
        </row>
        <row r="2467">
          <cell r="H2467" t="str">
            <v>Departmental</v>
          </cell>
          <cell r="K2467">
            <v>7131</v>
          </cell>
          <cell r="P2467">
            <v>5311002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O2467" t="str">
            <v>financeapproved</v>
          </cell>
          <cell r="AP2467" t="b">
            <v>0</v>
          </cell>
        </row>
        <row r="2468">
          <cell r="H2468" t="str">
            <v>Departmental</v>
          </cell>
          <cell r="K2468">
            <v>7131</v>
          </cell>
          <cell r="P2468">
            <v>5311002</v>
          </cell>
          <cell r="X2468">
            <v>212</v>
          </cell>
          <cell r="Y2468">
            <v>216</v>
          </cell>
          <cell r="Z2468">
            <v>216</v>
          </cell>
          <cell r="AA2468">
            <v>216</v>
          </cell>
          <cell r="AB2468">
            <v>216</v>
          </cell>
          <cell r="AC2468">
            <v>216</v>
          </cell>
          <cell r="AO2468" t="str">
            <v>financeapproved</v>
          </cell>
          <cell r="AP2468" t="b">
            <v>0</v>
          </cell>
        </row>
        <row r="2469">
          <cell r="H2469" t="str">
            <v>Departmental</v>
          </cell>
          <cell r="K2469">
            <v>7131</v>
          </cell>
          <cell r="P2469">
            <v>5311002</v>
          </cell>
          <cell r="X2469">
            <v>-217</v>
          </cell>
          <cell r="Y2469">
            <v>-217</v>
          </cell>
          <cell r="Z2469">
            <v>-217</v>
          </cell>
          <cell r="AA2469">
            <v>-217</v>
          </cell>
          <cell r="AB2469">
            <v>-217</v>
          </cell>
          <cell r="AC2469">
            <v>-217</v>
          </cell>
          <cell r="AO2469" t="str">
            <v>financeapproved</v>
          </cell>
          <cell r="AP2469" t="b">
            <v>0</v>
          </cell>
        </row>
        <row r="2470">
          <cell r="H2470" t="str">
            <v>Departmental</v>
          </cell>
          <cell r="K2470">
            <v>7131</v>
          </cell>
          <cell r="P2470">
            <v>5311002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O2470" t="str">
            <v>financeapproved</v>
          </cell>
          <cell r="AP2470" t="b">
            <v>0</v>
          </cell>
        </row>
        <row r="2471">
          <cell r="H2471" t="str">
            <v>Departmental</v>
          </cell>
          <cell r="K2471">
            <v>7131</v>
          </cell>
          <cell r="P2471">
            <v>5312002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O2471" t="str">
            <v>financeapproved</v>
          </cell>
          <cell r="AP2471" t="b">
            <v>0</v>
          </cell>
        </row>
        <row r="2472">
          <cell r="H2472" t="str">
            <v>Departmental</v>
          </cell>
          <cell r="K2472">
            <v>7131</v>
          </cell>
          <cell r="P2472">
            <v>5312002</v>
          </cell>
          <cell r="X2472">
            <v>1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O2472" t="str">
            <v>financeapproved</v>
          </cell>
          <cell r="AP2472" t="b">
            <v>0</v>
          </cell>
        </row>
        <row r="2473">
          <cell r="H2473" t="str">
            <v>Departmental</v>
          </cell>
          <cell r="K2473">
            <v>7141</v>
          </cell>
          <cell r="P2473">
            <v>5311002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O2473" t="str">
            <v>financeapproved</v>
          </cell>
          <cell r="AP2473" t="b">
            <v>0</v>
          </cell>
        </row>
        <row r="2474">
          <cell r="H2474" t="str">
            <v>Departmental</v>
          </cell>
          <cell r="K2474">
            <v>7141</v>
          </cell>
          <cell r="P2474">
            <v>5311002</v>
          </cell>
          <cell r="X2474">
            <v>4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O2474" t="str">
            <v>financeapproved</v>
          </cell>
          <cell r="AP2474" t="b">
            <v>0</v>
          </cell>
        </row>
        <row r="2475">
          <cell r="H2475" t="str">
            <v>Departmental</v>
          </cell>
          <cell r="K2475">
            <v>7141</v>
          </cell>
          <cell r="P2475">
            <v>5312002</v>
          </cell>
          <cell r="X2475">
            <v>-1</v>
          </cell>
          <cell r="Y2475">
            <v>0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O2475" t="str">
            <v>financeapproved</v>
          </cell>
          <cell r="AP2475" t="b">
            <v>0</v>
          </cell>
        </row>
        <row r="2476">
          <cell r="H2476" t="str">
            <v>Departmental</v>
          </cell>
          <cell r="K2476">
            <v>7141</v>
          </cell>
          <cell r="P2476">
            <v>5312002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0</v>
          </cell>
          <cell r="AO2476" t="str">
            <v>financeapproved</v>
          </cell>
          <cell r="AP2476" t="b">
            <v>0</v>
          </cell>
        </row>
        <row r="2477">
          <cell r="H2477" t="str">
            <v>Departmental</v>
          </cell>
          <cell r="K2477">
            <v>7161</v>
          </cell>
          <cell r="P2477">
            <v>5311002</v>
          </cell>
          <cell r="X2477">
            <v>-192</v>
          </cell>
          <cell r="Y2477">
            <v>-200</v>
          </cell>
          <cell r="Z2477">
            <v>-200</v>
          </cell>
          <cell r="AA2477">
            <v>-200</v>
          </cell>
          <cell r="AB2477">
            <v>-200</v>
          </cell>
          <cell r="AC2477">
            <v>-200</v>
          </cell>
          <cell r="AO2477" t="str">
            <v>financeapproved</v>
          </cell>
          <cell r="AP2477" t="b">
            <v>0</v>
          </cell>
        </row>
        <row r="2478">
          <cell r="H2478" t="str">
            <v>Departmental</v>
          </cell>
          <cell r="K2478">
            <v>7161</v>
          </cell>
          <cell r="P2478">
            <v>5311002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O2478" t="str">
            <v>financeapproved</v>
          </cell>
          <cell r="AP2478" t="b">
            <v>0</v>
          </cell>
        </row>
        <row r="2479">
          <cell r="H2479" t="str">
            <v>Departmental</v>
          </cell>
          <cell r="K2479">
            <v>7161</v>
          </cell>
          <cell r="P2479">
            <v>5311002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O2479" t="str">
            <v>financeapproved</v>
          </cell>
          <cell r="AP2479" t="b">
            <v>0</v>
          </cell>
        </row>
        <row r="2480">
          <cell r="H2480" t="str">
            <v>Departmental</v>
          </cell>
          <cell r="K2480">
            <v>7161</v>
          </cell>
          <cell r="P2480">
            <v>5311002</v>
          </cell>
          <cell r="X2480">
            <v>200</v>
          </cell>
          <cell r="Y2480">
            <v>200</v>
          </cell>
          <cell r="Z2480">
            <v>200</v>
          </cell>
          <cell r="AA2480">
            <v>200</v>
          </cell>
          <cell r="AB2480">
            <v>200</v>
          </cell>
          <cell r="AC2480">
            <v>200</v>
          </cell>
          <cell r="AO2480" t="str">
            <v>financeapproved</v>
          </cell>
          <cell r="AP2480" t="b">
            <v>0</v>
          </cell>
        </row>
        <row r="2481">
          <cell r="H2481" t="str">
            <v>Departmental</v>
          </cell>
          <cell r="K2481">
            <v>7165</v>
          </cell>
          <cell r="P2481">
            <v>5311002</v>
          </cell>
          <cell r="X2481">
            <v>-8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O2481" t="str">
            <v>financeapproved</v>
          </cell>
          <cell r="AP2481" t="b">
            <v>0</v>
          </cell>
        </row>
        <row r="2482">
          <cell r="H2482" t="str">
            <v>Departmental</v>
          </cell>
          <cell r="K2482">
            <v>7165</v>
          </cell>
          <cell r="P2482">
            <v>5311002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O2482" t="str">
            <v>financeapproved</v>
          </cell>
          <cell r="AP2482" t="b">
            <v>0</v>
          </cell>
        </row>
        <row r="2483">
          <cell r="H2483" t="str">
            <v>Departmental</v>
          </cell>
          <cell r="K2483">
            <v>7211</v>
          </cell>
          <cell r="P2483">
            <v>4100001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O2483" t="str">
            <v>financeapproved</v>
          </cell>
          <cell r="AP2483" t="b">
            <v>0</v>
          </cell>
        </row>
        <row r="2484">
          <cell r="H2484" t="str">
            <v>Departmental</v>
          </cell>
          <cell r="K2484">
            <v>7211</v>
          </cell>
          <cell r="P2484">
            <v>4100001</v>
          </cell>
          <cell r="X2484">
            <v>2392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O2484" t="str">
            <v>financeapproved</v>
          </cell>
          <cell r="AP2484" t="b">
            <v>0</v>
          </cell>
        </row>
        <row r="2485">
          <cell r="H2485" t="str">
            <v>Departmental</v>
          </cell>
          <cell r="K2485">
            <v>7211</v>
          </cell>
          <cell r="P2485">
            <v>4100003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O2485" t="str">
            <v>financeapproved</v>
          </cell>
          <cell r="AP2485" t="b">
            <v>0</v>
          </cell>
        </row>
        <row r="2486">
          <cell r="H2486" t="str">
            <v>Departmental</v>
          </cell>
          <cell r="K2486">
            <v>7211</v>
          </cell>
          <cell r="P2486">
            <v>4100003</v>
          </cell>
          <cell r="X2486">
            <v>0</v>
          </cell>
          <cell r="Y2486">
            <v>2396</v>
          </cell>
          <cell r="Z2486">
            <v>2396</v>
          </cell>
          <cell r="AA2486">
            <v>2396</v>
          </cell>
          <cell r="AB2486">
            <v>2396</v>
          </cell>
          <cell r="AC2486">
            <v>2396</v>
          </cell>
          <cell r="AO2486" t="str">
            <v>financeapproved</v>
          </cell>
          <cell r="AP2486" t="b">
            <v>0</v>
          </cell>
        </row>
        <row r="2487">
          <cell r="H2487" t="str">
            <v>Departmental</v>
          </cell>
          <cell r="K2487">
            <v>7211</v>
          </cell>
          <cell r="P2487">
            <v>4100003</v>
          </cell>
          <cell r="X2487">
            <v>-2396</v>
          </cell>
          <cell r="Y2487">
            <v>-2396</v>
          </cell>
          <cell r="Z2487">
            <v>-2396</v>
          </cell>
          <cell r="AA2487">
            <v>-2396</v>
          </cell>
          <cell r="AB2487">
            <v>-2396</v>
          </cell>
          <cell r="AC2487">
            <v>-2396</v>
          </cell>
          <cell r="AO2487" t="str">
            <v>financeapproved</v>
          </cell>
          <cell r="AP2487" t="b">
            <v>0</v>
          </cell>
        </row>
        <row r="2488">
          <cell r="H2488" t="str">
            <v>Departmental</v>
          </cell>
          <cell r="K2488">
            <v>7211</v>
          </cell>
          <cell r="P2488">
            <v>4100003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O2488" t="str">
            <v>financeapproved</v>
          </cell>
          <cell r="AP2488" t="b">
            <v>0</v>
          </cell>
        </row>
        <row r="2489">
          <cell r="H2489" t="str">
            <v>Departmental</v>
          </cell>
          <cell r="K2489">
            <v>7216</v>
          </cell>
          <cell r="P2489">
            <v>4100001</v>
          </cell>
          <cell r="X2489">
            <v>-2392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O2489" t="str">
            <v>financeapproved</v>
          </cell>
          <cell r="AP2489" t="b">
            <v>0</v>
          </cell>
        </row>
        <row r="2490">
          <cell r="H2490" t="str">
            <v>Departmental</v>
          </cell>
          <cell r="K2490">
            <v>7216</v>
          </cell>
          <cell r="P2490">
            <v>4100001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O2490" t="str">
            <v>financeapproved</v>
          </cell>
          <cell r="AP2490" t="b">
            <v>0</v>
          </cell>
        </row>
        <row r="2491">
          <cell r="H2491" t="str">
            <v>Departmental</v>
          </cell>
          <cell r="K2491">
            <v>7216</v>
          </cell>
          <cell r="P2491">
            <v>4100003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O2491" t="str">
            <v>financeapproved</v>
          </cell>
          <cell r="AP2491" t="b">
            <v>0</v>
          </cell>
        </row>
        <row r="2492">
          <cell r="H2492" t="str">
            <v>Departmental</v>
          </cell>
          <cell r="K2492">
            <v>7216</v>
          </cell>
          <cell r="P2492">
            <v>4100003</v>
          </cell>
          <cell r="X2492">
            <v>2396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O2492" t="str">
            <v>financeapproved</v>
          </cell>
          <cell r="AP2492" t="b">
            <v>0</v>
          </cell>
        </row>
        <row r="2493">
          <cell r="H2493" t="str">
            <v>Administered</v>
          </cell>
          <cell r="K2493">
            <v>0</v>
          </cell>
          <cell r="P2493">
            <v>1270022</v>
          </cell>
          <cell r="X2493">
            <v>-2250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O2493" t="str">
            <v>financeapproved</v>
          </cell>
          <cell r="AP2493" t="b">
            <v>0</v>
          </cell>
        </row>
        <row r="2494">
          <cell r="H2494" t="str">
            <v>Administered</v>
          </cell>
          <cell r="K2494">
            <v>0</v>
          </cell>
          <cell r="P2494">
            <v>1270022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O2494" t="str">
            <v>financeapproved</v>
          </cell>
          <cell r="AP2494" t="b">
            <v>0</v>
          </cell>
        </row>
        <row r="2495">
          <cell r="H2495" t="str">
            <v>Administered</v>
          </cell>
          <cell r="K2495">
            <v>0</v>
          </cell>
          <cell r="P2495">
            <v>6211098</v>
          </cell>
          <cell r="X2495">
            <v>2250</v>
          </cell>
          <cell r="Y2495">
            <v>0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O2495" t="str">
            <v>financeapproved</v>
          </cell>
          <cell r="AP2495" t="b">
            <v>0</v>
          </cell>
        </row>
        <row r="2496">
          <cell r="H2496" t="str">
            <v>Administered</v>
          </cell>
          <cell r="K2496">
            <v>0</v>
          </cell>
          <cell r="P2496">
            <v>6211098</v>
          </cell>
          <cell r="X2496">
            <v>2250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O2496" t="str">
            <v>financeapproved</v>
          </cell>
          <cell r="AP2496" t="b">
            <v>1</v>
          </cell>
        </row>
        <row r="2497">
          <cell r="H2497" t="str">
            <v>Administered</v>
          </cell>
          <cell r="K2497">
            <v>0</v>
          </cell>
          <cell r="P2497">
            <v>6212008</v>
          </cell>
          <cell r="X2497">
            <v>-2250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O2497" t="str">
            <v>financeapproved</v>
          </cell>
          <cell r="AP2497" t="b">
            <v>0</v>
          </cell>
        </row>
        <row r="2498">
          <cell r="H2498" t="str">
            <v>Administered</v>
          </cell>
          <cell r="K2498">
            <v>0</v>
          </cell>
          <cell r="P2498">
            <v>6212008</v>
          </cell>
          <cell r="X2498">
            <v>-2250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O2498" t="str">
            <v>financeapproved</v>
          </cell>
          <cell r="AP2498" t="b">
            <v>1</v>
          </cell>
        </row>
        <row r="2499">
          <cell r="H2499" t="str">
            <v>Administered</v>
          </cell>
          <cell r="K2499">
            <v>0</v>
          </cell>
          <cell r="P2499">
            <v>1220009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O2499" t="str">
            <v>financeapproved</v>
          </cell>
          <cell r="AP2499" t="b">
            <v>0</v>
          </cell>
        </row>
        <row r="2500">
          <cell r="H2500" t="str">
            <v>Administered</v>
          </cell>
          <cell r="K2500">
            <v>0</v>
          </cell>
          <cell r="P2500">
            <v>1220009</v>
          </cell>
          <cell r="X2500">
            <v>613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O2500" t="str">
            <v>financeapproved</v>
          </cell>
          <cell r="AP2500" t="b">
            <v>0</v>
          </cell>
        </row>
        <row r="2501">
          <cell r="H2501" t="str">
            <v>Administered</v>
          </cell>
          <cell r="K2501">
            <v>0</v>
          </cell>
          <cell r="P2501">
            <v>6211002</v>
          </cell>
          <cell r="X2501">
            <v>-613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O2501" t="str">
            <v>financeapproved</v>
          </cell>
          <cell r="AP2501" t="b">
            <v>0</v>
          </cell>
        </row>
        <row r="2502">
          <cell r="H2502" t="str">
            <v>Administered</v>
          </cell>
          <cell r="K2502">
            <v>0</v>
          </cell>
          <cell r="P2502">
            <v>6211002</v>
          </cell>
          <cell r="X2502">
            <v>-613</v>
          </cell>
          <cell r="Y2502">
            <v>0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O2502" t="str">
            <v>financeapproved</v>
          </cell>
          <cell r="AP2502" t="b">
            <v>1</v>
          </cell>
        </row>
        <row r="2503">
          <cell r="H2503" t="str">
            <v>Administered</v>
          </cell>
          <cell r="K2503">
            <v>0</v>
          </cell>
          <cell r="P2503">
            <v>6212008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O2503" t="str">
            <v>financeapproved</v>
          </cell>
          <cell r="AP2503" t="b">
            <v>1</v>
          </cell>
        </row>
        <row r="2504">
          <cell r="H2504" t="str">
            <v>Administered</v>
          </cell>
          <cell r="K2504">
            <v>0</v>
          </cell>
          <cell r="P2504">
            <v>6212008</v>
          </cell>
          <cell r="X2504">
            <v>613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O2504" t="str">
            <v>financeapproved</v>
          </cell>
          <cell r="AP2504" t="b">
            <v>0</v>
          </cell>
        </row>
        <row r="2505">
          <cell r="H2505" t="str">
            <v>Administered</v>
          </cell>
          <cell r="K2505">
            <v>0</v>
          </cell>
          <cell r="P2505">
            <v>6212008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O2505" t="str">
            <v>financeapproved</v>
          </cell>
          <cell r="AP2505" t="b">
            <v>0</v>
          </cell>
        </row>
        <row r="2506">
          <cell r="H2506" t="str">
            <v>Administered</v>
          </cell>
          <cell r="K2506">
            <v>0</v>
          </cell>
          <cell r="P2506">
            <v>6212008</v>
          </cell>
          <cell r="X2506">
            <v>613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O2506" t="str">
            <v>financeapproved</v>
          </cell>
          <cell r="AP2506" t="b">
            <v>1</v>
          </cell>
        </row>
        <row r="2507">
          <cell r="H2507" t="str">
            <v>Administered</v>
          </cell>
          <cell r="K2507">
            <v>0</v>
          </cell>
          <cell r="P2507">
            <v>2230002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O2507" t="str">
            <v>financeapproved</v>
          </cell>
          <cell r="AP2507" t="b">
            <v>0</v>
          </cell>
        </row>
        <row r="2508">
          <cell r="H2508" t="str">
            <v>Administered</v>
          </cell>
          <cell r="K2508">
            <v>0</v>
          </cell>
          <cell r="P2508">
            <v>2230002</v>
          </cell>
          <cell r="X2508">
            <v>1850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O2508" t="str">
            <v>financeapproved</v>
          </cell>
          <cell r="AP2508" t="b">
            <v>0</v>
          </cell>
        </row>
        <row r="2509">
          <cell r="H2509" t="str">
            <v>Administered</v>
          </cell>
          <cell r="K2509">
            <v>0</v>
          </cell>
          <cell r="P2509">
            <v>6211002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O2509" t="str">
            <v>financeapproved</v>
          </cell>
          <cell r="AP2509" t="b">
            <v>1</v>
          </cell>
        </row>
        <row r="2510">
          <cell r="H2510" t="str">
            <v>Administered</v>
          </cell>
          <cell r="K2510">
            <v>0</v>
          </cell>
          <cell r="P2510">
            <v>6211002</v>
          </cell>
          <cell r="X2510">
            <v>2313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O2510" t="str">
            <v>financeapproved</v>
          </cell>
          <cell r="AP2510" t="b">
            <v>0</v>
          </cell>
        </row>
        <row r="2511">
          <cell r="H2511" t="str">
            <v>Administered</v>
          </cell>
          <cell r="K2511">
            <v>0</v>
          </cell>
          <cell r="P2511">
            <v>6211006</v>
          </cell>
          <cell r="X2511">
            <v>-3066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O2511" t="str">
            <v>financeapproved</v>
          </cell>
          <cell r="AP2511" t="b">
            <v>0</v>
          </cell>
        </row>
        <row r="2512">
          <cell r="H2512" t="str">
            <v>Administered</v>
          </cell>
          <cell r="K2512">
            <v>0</v>
          </cell>
          <cell r="P2512">
            <v>6211006</v>
          </cell>
          <cell r="X2512">
            <v>1850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O2512" t="str">
            <v>financeapproved</v>
          </cell>
          <cell r="AP2512" t="b">
            <v>1</v>
          </cell>
        </row>
        <row r="2513">
          <cell r="H2513" t="str">
            <v>Administered</v>
          </cell>
          <cell r="K2513">
            <v>0</v>
          </cell>
          <cell r="P2513">
            <v>6212003</v>
          </cell>
          <cell r="X2513">
            <v>-1850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O2513" t="str">
            <v>financeapproved</v>
          </cell>
          <cell r="AP2513" t="b">
            <v>0</v>
          </cell>
        </row>
        <row r="2514">
          <cell r="H2514" t="str">
            <v>Administered</v>
          </cell>
          <cell r="K2514">
            <v>0</v>
          </cell>
          <cell r="P2514">
            <v>6212003</v>
          </cell>
          <cell r="X2514">
            <v>-1850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O2514" t="str">
            <v>financeapproved</v>
          </cell>
          <cell r="AP2514" t="b">
            <v>1</v>
          </cell>
        </row>
        <row r="2515">
          <cell r="H2515" t="str">
            <v>Administered</v>
          </cell>
          <cell r="K2515">
            <v>0</v>
          </cell>
          <cell r="P2515">
            <v>6212008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O2515" t="str">
            <v>financeapproved</v>
          </cell>
          <cell r="AP2515" t="b">
            <v>1</v>
          </cell>
        </row>
        <row r="2516">
          <cell r="H2516" t="str">
            <v>Administered</v>
          </cell>
          <cell r="K2516">
            <v>0</v>
          </cell>
          <cell r="P2516">
            <v>6212008</v>
          </cell>
          <cell r="X2516">
            <v>2603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O2516" t="str">
            <v>financeapproved</v>
          </cell>
          <cell r="AP2516" t="b">
            <v>0</v>
          </cell>
        </row>
        <row r="2517">
          <cell r="H2517" t="str">
            <v>Administered</v>
          </cell>
          <cell r="K2517">
            <v>0</v>
          </cell>
          <cell r="P2517">
            <v>1220009</v>
          </cell>
          <cell r="X2517">
            <v>-613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O2517" t="str">
            <v>financeapproved</v>
          </cell>
          <cell r="AP2517" t="b">
            <v>0</v>
          </cell>
        </row>
        <row r="2518">
          <cell r="H2518" t="str">
            <v>Administered</v>
          </cell>
          <cell r="K2518">
            <v>0</v>
          </cell>
          <cell r="P2518">
            <v>1220009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O2518" t="str">
            <v>financeapproved</v>
          </cell>
          <cell r="AP2518" t="b">
            <v>0</v>
          </cell>
        </row>
        <row r="2519">
          <cell r="H2519" t="str">
            <v>Administered</v>
          </cell>
          <cell r="K2519">
            <v>0</v>
          </cell>
          <cell r="P2519">
            <v>1270022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O2519" t="str">
            <v>financeapproved</v>
          </cell>
          <cell r="AP2519" t="b">
            <v>0</v>
          </cell>
        </row>
        <row r="2520">
          <cell r="H2520" t="str">
            <v>Administered</v>
          </cell>
          <cell r="K2520">
            <v>0</v>
          </cell>
          <cell r="P2520">
            <v>1270022</v>
          </cell>
          <cell r="X2520">
            <v>162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O2520" t="str">
            <v>financeapproved</v>
          </cell>
          <cell r="AP2520" t="b">
            <v>0</v>
          </cell>
        </row>
        <row r="2521">
          <cell r="H2521" t="str">
            <v>Administered</v>
          </cell>
          <cell r="K2521">
            <v>0</v>
          </cell>
          <cell r="P2521">
            <v>2230002</v>
          </cell>
          <cell r="X2521">
            <v>-880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O2521" t="str">
            <v>financeapproved</v>
          </cell>
          <cell r="AP2521" t="b">
            <v>0</v>
          </cell>
        </row>
        <row r="2522">
          <cell r="H2522" t="str">
            <v>Administered</v>
          </cell>
          <cell r="K2522">
            <v>0</v>
          </cell>
          <cell r="P2522">
            <v>2230002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0</v>
          </cell>
          <cell r="AO2522" t="str">
            <v>financeapproved</v>
          </cell>
          <cell r="AP2522" t="b">
            <v>0</v>
          </cell>
        </row>
        <row r="2523">
          <cell r="H2523" t="str">
            <v>Administered</v>
          </cell>
          <cell r="K2523">
            <v>0</v>
          </cell>
          <cell r="P2523">
            <v>2260002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O2523" t="str">
            <v>financeapproved</v>
          </cell>
          <cell r="AP2523" t="b">
            <v>0</v>
          </cell>
        </row>
        <row r="2524">
          <cell r="H2524" t="str">
            <v>Administered</v>
          </cell>
          <cell r="K2524">
            <v>0</v>
          </cell>
          <cell r="P2524">
            <v>2260002</v>
          </cell>
          <cell r="X2524">
            <v>35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O2524" t="str">
            <v>financeapproved</v>
          </cell>
          <cell r="AP2524" t="b">
            <v>0</v>
          </cell>
        </row>
        <row r="2525">
          <cell r="H2525" t="str">
            <v>Administered</v>
          </cell>
          <cell r="K2525">
            <v>0</v>
          </cell>
          <cell r="P2525">
            <v>3230012</v>
          </cell>
          <cell r="X2525">
            <v>-18933</v>
          </cell>
          <cell r="Y2525">
            <v>-18933</v>
          </cell>
          <cell r="Z2525">
            <v>-18933</v>
          </cell>
          <cell r="AA2525">
            <v>-18933</v>
          </cell>
          <cell r="AB2525">
            <v>-18933</v>
          </cell>
          <cell r="AC2525">
            <v>-18933</v>
          </cell>
          <cell r="AO2525" t="str">
            <v>financeapproved</v>
          </cell>
          <cell r="AP2525" t="b">
            <v>0</v>
          </cell>
        </row>
        <row r="2526">
          <cell r="H2526" t="str">
            <v>Administered</v>
          </cell>
          <cell r="K2526">
            <v>0</v>
          </cell>
          <cell r="P2526">
            <v>3230012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O2526" t="str">
            <v>financeapproved</v>
          </cell>
          <cell r="AP2526" t="b">
            <v>0</v>
          </cell>
        </row>
        <row r="2527">
          <cell r="H2527" t="str">
            <v>Administered</v>
          </cell>
          <cell r="K2527">
            <v>0</v>
          </cell>
          <cell r="P2527">
            <v>3231001</v>
          </cell>
          <cell r="X2527">
            <v>-18933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O2527" t="str">
            <v>financeapproved</v>
          </cell>
          <cell r="AP2527" t="b">
            <v>0</v>
          </cell>
        </row>
        <row r="2528">
          <cell r="H2528" t="str">
            <v>Administered</v>
          </cell>
          <cell r="K2528">
            <v>0</v>
          </cell>
          <cell r="P2528">
            <v>3231001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O2528" t="str">
            <v>financeapproved</v>
          </cell>
          <cell r="AP2528" t="b">
            <v>0</v>
          </cell>
        </row>
        <row r="2529">
          <cell r="H2529" t="str">
            <v>Administered</v>
          </cell>
          <cell r="K2529">
            <v>0</v>
          </cell>
          <cell r="P2529">
            <v>3330002</v>
          </cell>
          <cell r="X2529">
            <v>-75</v>
          </cell>
          <cell r="Y2529">
            <v>-75</v>
          </cell>
          <cell r="Z2529">
            <v>-75</v>
          </cell>
          <cell r="AA2529">
            <v>-75</v>
          </cell>
          <cell r="AB2529">
            <v>-75</v>
          </cell>
          <cell r="AC2529">
            <v>-75</v>
          </cell>
          <cell r="AO2529" t="str">
            <v>financeapproved</v>
          </cell>
          <cell r="AP2529" t="b">
            <v>0</v>
          </cell>
        </row>
        <row r="2530">
          <cell r="H2530" t="str">
            <v>Administered</v>
          </cell>
          <cell r="K2530">
            <v>0</v>
          </cell>
          <cell r="P2530">
            <v>3330002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O2530" t="str">
            <v>financeapproved</v>
          </cell>
          <cell r="AP2530" t="b">
            <v>0</v>
          </cell>
        </row>
        <row r="2531">
          <cell r="H2531" t="str">
            <v>Administered</v>
          </cell>
          <cell r="K2531">
            <v>0</v>
          </cell>
          <cell r="P2531">
            <v>3390019</v>
          </cell>
          <cell r="X2531">
            <v>-1342</v>
          </cell>
          <cell r="Y2531">
            <v>-1342</v>
          </cell>
          <cell r="Z2531">
            <v>-1342</v>
          </cell>
          <cell r="AA2531">
            <v>-1342</v>
          </cell>
          <cell r="AB2531">
            <v>-1342</v>
          </cell>
          <cell r="AC2531">
            <v>-1342</v>
          </cell>
          <cell r="AO2531" t="str">
            <v>financeapproved</v>
          </cell>
          <cell r="AP2531" t="b">
            <v>0</v>
          </cell>
        </row>
        <row r="2532">
          <cell r="H2532" t="str">
            <v>Administered</v>
          </cell>
          <cell r="K2532">
            <v>0</v>
          </cell>
          <cell r="P2532">
            <v>3390019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O2532" t="str">
            <v>financeapproved</v>
          </cell>
          <cell r="AP2532" t="b">
            <v>0</v>
          </cell>
        </row>
        <row r="2533">
          <cell r="H2533" t="str">
            <v>Administered</v>
          </cell>
          <cell r="K2533">
            <v>0</v>
          </cell>
          <cell r="P2533">
            <v>3400001</v>
          </cell>
          <cell r="X2533">
            <v>-20350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O2533" t="str">
            <v>financeapproved</v>
          </cell>
          <cell r="AP2533" t="b">
            <v>0</v>
          </cell>
        </row>
        <row r="2534">
          <cell r="H2534" t="str">
            <v>Administered</v>
          </cell>
          <cell r="K2534">
            <v>0</v>
          </cell>
          <cell r="P2534">
            <v>3400001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O2534" t="str">
            <v>financeapproved</v>
          </cell>
          <cell r="AP2534" t="b">
            <v>0</v>
          </cell>
        </row>
        <row r="2535">
          <cell r="H2535" t="str">
            <v>Administered</v>
          </cell>
          <cell r="K2535">
            <v>0</v>
          </cell>
          <cell r="P2535">
            <v>5220002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O2535" t="str">
            <v>financeapproved</v>
          </cell>
          <cell r="AP2535" t="b">
            <v>0</v>
          </cell>
        </row>
        <row r="2536">
          <cell r="H2536" t="str">
            <v>Administered</v>
          </cell>
          <cell r="K2536">
            <v>0</v>
          </cell>
          <cell r="P2536">
            <v>5220002</v>
          </cell>
          <cell r="X2536">
            <v>10</v>
          </cell>
          <cell r="Y2536">
            <v>10</v>
          </cell>
          <cell r="Z2536">
            <v>10</v>
          </cell>
          <cell r="AA2536">
            <v>10</v>
          </cell>
          <cell r="AB2536">
            <v>10</v>
          </cell>
          <cell r="AC2536">
            <v>10</v>
          </cell>
          <cell r="AO2536" t="str">
            <v>financeapproved</v>
          </cell>
          <cell r="AP2536" t="b">
            <v>0</v>
          </cell>
        </row>
        <row r="2537">
          <cell r="H2537" t="str">
            <v>Administered</v>
          </cell>
          <cell r="K2537">
            <v>0</v>
          </cell>
          <cell r="P2537">
            <v>5233002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O2537" t="str">
            <v>financeapproved</v>
          </cell>
          <cell r="AP2537" t="b">
            <v>0</v>
          </cell>
        </row>
        <row r="2538">
          <cell r="H2538" t="str">
            <v>Administered</v>
          </cell>
          <cell r="K2538">
            <v>0</v>
          </cell>
          <cell r="P2538">
            <v>5233002</v>
          </cell>
          <cell r="X2538">
            <v>9</v>
          </cell>
          <cell r="Y2538">
            <v>9</v>
          </cell>
          <cell r="Z2538">
            <v>9</v>
          </cell>
          <cell r="AA2538">
            <v>9</v>
          </cell>
          <cell r="AB2538">
            <v>9</v>
          </cell>
          <cell r="AC2538">
            <v>9</v>
          </cell>
          <cell r="AO2538" t="str">
            <v>financeapproved</v>
          </cell>
          <cell r="AP2538" t="b">
            <v>0</v>
          </cell>
        </row>
        <row r="2539">
          <cell r="H2539" t="str">
            <v>Administered</v>
          </cell>
          <cell r="K2539">
            <v>0</v>
          </cell>
          <cell r="P2539">
            <v>5233033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O2539" t="str">
            <v>financeapproved</v>
          </cell>
          <cell r="AP2539" t="b">
            <v>0</v>
          </cell>
        </row>
        <row r="2540">
          <cell r="H2540" t="str">
            <v>Administered</v>
          </cell>
          <cell r="K2540">
            <v>0</v>
          </cell>
          <cell r="P2540">
            <v>5233033</v>
          </cell>
          <cell r="X2540">
            <v>7</v>
          </cell>
          <cell r="Y2540">
            <v>7</v>
          </cell>
          <cell r="Z2540">
            <v>7</v>
          </cell>
          <cell r="AA2540">
            <v>7</v>
          </cell>
          <cell r="AB2540">
            <v>7</v>
          </cell>
          <cell r="AC2540">
            <v>7</v>
          </cell>
          <cell r="AO2540" t="str">
            <v>financeapproved</v>
          </cell>
          <cell r="AP2540" t="b">
            <v>0</v>
          </cell>
        </row>
        <row r="2541">
          <cell r="H2541" t="str">
            <v>Administered</v>
          </cell>
          <cell r="K2541">
            <v>0</v>
          </cell>
          <cell r="P2541">
            <v>5233123</v>
          </cell>
          <cell r="X2541">
            <v>-7</v>
          </cell>
          <cell r="Y2541">
            <v>-7</v>
          </cell>
          <cell r="Z2541">
            <v>-7</v>
          </cell>
          <cell r="AA2541">
            <v>-7</v>
          </cell>
          <cell r="AB2541">
            <v>-7</v>
          </cell>
          <cell r="AC2541">
            <v>-7</v>
          </cell>
          <cell r="AO2541" t="str">
            <v>financeapproved</v>
          </cell>
          <cell r="AP2541" t="b">
            <v>0</v>
          </cell>
        </row>
        <row r="2542">
          <cell r="H2542" t="str">
            <v>Administered</v>
          </cell>
          <cell r="K2542">
            <v>0</v>
          </cell>
          <cell r="P2542">
            <v>5233123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O2542" t="str">
            <v>financeapproved</v>
          </cell>
          <cell r="AP2542" t="b">
            <v>0</v>
          </cell>
        </row>
        <row r="2543">
          <cell r="H2543" t="str">
            <v>Administered</v>
          </cell>
          <cell r="K2543">
            <v>0</v>
          </cell>
          <cell r="P2543">
            <v>5235501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O2543" t="str">
            <v>financeapproved</v>
          </cell>
          <cell r="AP2543" t="b">
            <v>0</v>
          </cell>
        </row>
        <row r="2544">
          <cell r="H2544" t="str">
            <v>Administered</v>
          </cell>
          <cell r="K2544">
            <v>0</v>
          </cell>
          <cell r="P2544">
            <v>5235501</v>
          </cell>
          <cell r="X2544">
            <v>9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O2544" t="str">
            <v>financeapproved</v>
          </cell>
          <cell r="AP2544" t="b">
            <v>0</v>
          </cell>
        </row>
        <row r="2545">
          <cell r="H2545" t="str">
            <v>Administered</v>
          </cell>
          <cell r="K2545">
            <v>0</v>
          </cell>
          <cell r="P2545">
            <v>5250098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O2545" t="str">
            <v>financeapproved</v>
          </cell>
          <cell r="AP2545" t="b">
            <v>0</v>
          </cell>
        </row>
        <row r="2546">
          <cell r="H2546" t="str">
            <v>Administered</v>
          </cell>
          <cell r="K2546">
            <v>0</v>
          </cell>
          <cell r="P2546">
            <v>5250098</v>
          </cell>
          <cell r="X2546">
            <v>14</v>
          </cell>
          <cell r="Y2546">
            <v>14</v>
          </cell>
          <cell r="Z2546">
            <v>14</v>
          </cell>
          <cell r="AA2546">
            <v>14</v>
          </cell>
          <cell r="AB2546">
            <v>14</v>
          </cell>
          <cell r="AC2546">
            <v>14</v>
          </cell>
          <cell r="AO2546" t="str">
            <v>financeapproved</v>
          </cell>
          <cell r="AP2546" t="b">
            <v>0</v>
          </cell>
        </row>
        <row r="2547">
          <cell r="H2547" t="str">
            <v>Administered</v>
          </cell>
          <cell r="K2547">
            <v>0</v>
          </cell>
          <cell r="P2547">
            <v>5400001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O2547" t="str">
            <v>financeapproved</v>
          </cell>
          <cell r="AP2547" t="b">
            <v>0</v>
          </cell>
        </row>
        <row r="2548">
          <cell r="H2548" t="str">
            <v>Administered</v>
          </cell>
          <cell r="K2548">
            <v>0</v>
          </cell>
          <cell r="P2548">
            <v>5400001</v>
          </cell>
          <cell r="X2548">
            <v>33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O2548" t="str">
            <v>financeapproved</v>
          </cell>
          <cell r="AP2548" t="b">
            <v>0</v>
          </cell>
        </row>
        <row r="2549">
          <cell r="H2549" t="str">
            <v>Administered</v>
          </cell>
          <cell r="K2549">
            <v>0</v>
          </cell>
          <cell r="P2549">
            <v>6100001</v>
          </cell>
          <cell r="X2549">
            <v>0</v>
          </cell>
          <cell r="Y2549">
            <v>-375</v>
          </cell>
          <cell r="Z2549">
            <v>-375</v>
          </cell>
          <cell r="AA2549">
            <v>-375</v>
          </cell>
          <cell r="AB2549">
            <v>-375</v>
          </cell>
          <cell r="AC2549">
            <v>-375</v>
          </cell>
          <cell r="AO2549" t="str">
            <v>financeapproved</v>
          </cell>
          <cell r="AP2549" t="b">
            <v>0</v>
          </cell>
        </row>
        <row r="2550">
          <cell r="H2550" t="str">
            <v>Administered</v>
          </cell>
          <cell r="K2550">
            <v>0</v>
          </cell>
          <cell r="P2550">
            <v>6100001</v>
          </cell>
          <cell r="X2550">
            <v>0</v>
          </cell>
          <cell r="Y2550">
            <v>10</v>
          </cell>
          <cell r="Z2550">
            <v>10</v>
          </cell>
          <cell r="AA2550">
            <v>10</v>
          </cell>
          <cell r="AB2550">
            <v>10</v>
          </cell>
          <cell r="AC2550">
            <v>10</v>
          </cell>
          <cell r="AO2550" t="str">
            <v>financeapproved</v>
          </cell>
          <cell r="AP2550" t="b">
            <v>1</v>
          </cell>
        </row>
        <row r="2551">
          <cell r="H2551" t="str">
            <v>Administered</v>
          </cell>
          <cell r="K2551">
            <v>0</v>
          </cell>
          <cell r="P2551">
            <v>6211002</v>
          </cell>
          <cell r="X2551">
            <v>451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O2551" t="str">
            <v>financeapproved</v>
          </cell>
          <cell r="AP2551" t="b">
            <v>0</v>
          </cell>
        </row>
        <row r="2552">
          <cell r="H2552" t="str">
            <v>Administered</v>
          </cell>
          <cell r="K2552">
            <v>0</v>
          </cell>
          <cell r="P2552">
            <v>6211002</v>
          </cell>
          <cell r="X2552">
            <v>611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O2552" t="str">
            <v>financeapproved</v>
          </cell>
          <cell r="AP2552" t="b">
            <v>1</v>
          </cell>
        </row>
        <row r="2553">
          <cell r="H2553" t="str">
            <v>Administered</v>
          </cell>
          <cell r="K2553">
            <v>0</v>
          </cell>
          <cell r="P2553">
            <v>6211006</v>
          </cell>
          <cell r="X2553">
            <v>-827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O2553" t="str">
            <v>financeapproved</v>
          </cell>
          <cell r="AP2553" t="b">
            <v>1</v>
          </cell>
        </row>
        <row r="2554">
          <cell r="H2554" t="str">
            <v>Administered</v>
          </cell>
          <cell r="K2554">
            <v>0</v>
          </cell>
          <cell r="P2554">
            <v>6211006</v>
          </cell>
          <cell r="X2554">
            <v>4053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O2554" t="str">
            <v>financeapproved</v>
          </cell>
          <cell r="AP2554" t="b">
            <v>0</v>
          </cell>
        </row>
        <row r="2555">
          <cell r="H2555" t="str">
            <v>Administered</v>
          </cell>
          <cell r="K2555">
            <v>0</v>
          </cell>
          <cell r="P2555">
            <v>6211007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O2555" t="str">
            <v>financeapproved</v>
          </cell>
          <cell r="AP2555" t="b">
            <v>0</v>
          </cell>
        </row>
        <row r="2556">
          <cell r="H2556" t="str">
            <v>Administered</v>
          </cell>
          <cell r="K2556">
            <v>0</v>
          </cell>
          <cell r="P2556">
            <v>6211007</v>
          </cell>
          <cell r="X2556">
            <v>18933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O2556" t="str">
            <v>financeapproved</v>
          </cell>
          <cell r="AP2556" t="b">
            <v>1</v>
          </cell>
        </row>
        <row r="2557">
          <cell r="H2557" t="str">
            <v>Administered</v>
          </cell>
          <cell r="K2557">
            <v>0</v>
          </cell>
          <cell r="P2557">
            <v>6211013</v>
          </cell>
          <cell r="X2557">
            <v>-7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O2557" t="str">
            <v>financeapproved</v>
          </cell>
          <cell r="AP2557" t="b">
            <v>1</v>
          </cell>
        </row>
        <row r="2558">
          <cell r="H2558" t="str">
            <v>Administered</v>
          </cell>
          <cell r="K2558">
            <v>0</v>
          </cell>
          <cell r="P2558">
            <v>6211013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  <cell r="AC2558">
            <v>0</v>
          </cell>
          <cell r="AO2558" t="str">
            <v>financeapproved</v>
          </cell>
          <cell r="AP2558" t="b">
            <v>0</v>
          </cell>
        </row>
        <row r="2559">
          <cell r="H2559" t="str">
            <v>Administered</v>
          </cell>
          <cell r="K2559">
            <v>0</v>
          </cell>
          <cell r="P2559">
            <v>6211013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O2559" t="str">
            <v>financeapproved</v>
          </cell>
          <cell r="AP2559" t="b">
            <v>1</v>
          </cell>
        </row>
        <row r="2560">
          <cell r="H2560" t="str">
            <v>Administered</v>
          </cell>
          <cell r="K2560">
            <v>0</v>
          </cell>
          <cell r="P2560">
            <v>6211013</v>
          </cell>
          <cell r="X2560">
            <v>43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O2560" t="str">
            <v>financeapproved</v>
          </cell>
          <cell r="AP2560" t="b">
            <v>0</v>
          </cell>
        </row>
        <row r="2561">
          <cell r="H2561" t="str">
            <v>Administered</v>
          </cell>
          <cell r="K2561">
            <v>0</v>
          </cell>
          <cell r="P2561">
            <v>6211098</v>
          </cell>
          <cell r="X2561">
            <v>-2250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O2561" t="str">
            <v>financeapproved</v>
          </cell>
          <cell r="AP2561" t="b">
            <v>0</v>
          </cell>
        </row>
        <row r="2562">
          <cell r="H2562" t="str">
            <v>Administered</v>
          </cell>
          <cell r="K2562">
            <v>0</v>
          </cell>
          <cell r="P2562">
            <v>6211098</v>
          </cell>
          <cell r="X2562">
            <v>-176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O2562" t="str">
            <v>financeapproved</v>
          </cell>
          <cell r="AP2562" t="b">
            <v>1</v>
          </cell>
        </row>
        <row r="2563">
          <cell r="H2563" t="str">
            <v>Administered</v>
          </cell>
          <cell r="K2563">
            <v>0</v>
          </cell>
          <cell r="P2563">
            <v>6212003</v>
          </cell>
          <cell r="X2563">
            <v>828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O2563" t="str">
            <v>financeapproved</v>
          </cell>
          <cell r="AP2563" t="b">
            <v>0</v>
          </cell>
        </row>
        <row r="2564">
          <cell r="H2564" t="str">
            <v>Administered</v>
          </cell>
          <cell r="K2564">
            <v>0</v>
          </cell>
          <cell r="P2564">
            <v>6212003</v>
          </cell>
          <cell r="X2564">
            <v>2297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O2564" t="str">
            <v>financeapproved</v>
          </cell>
          <cell r="AP2564" t="b">
            <v>1</v>
          </cell>
        </row>
        <row r="2565">
          <cell r="H2565" t="str">
            <v>Administered</v>
          </cell>
          <cell r="K2565">
            <v>0</v>
          </cell>
          <cell r="P2565">
            <v>6212008</v>
          </cell>
          <cell r="X2565">
            <v>-613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O2565" t="str">
            <v>financeapproved</v>
          </cell>
          <cell r="AP2565" t="b">
            <v>0</v>
          </cell>
        </row>
        <row r="2566">
          <cell r="H2566" t="str">
            <v>Administered</v>
          </cell>
          <cell r="K2566">
            <v>0</v>
          </cell>
          <cell r="P2566">
            <v>6212008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O2566" t="str">
            <v>financeapproved</v>
          </cell>
          <cell r="AP2566" t="b">
            <v>1</v>
          </cell>
        </row>
        <row r="2567">
          <cell r="H2567" t="str">
            <v>Administered</v>
          </cell>
          <cell r="K2567">
            <v>0</v>
          </cell>
          <cell r="P2567">
            <v>6212008</v>
          </cell>
          <cell r="X2567">
            <v>-2887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O2567" t="str">
            <v>financeapproved</v>
          </cell>
          <cell r="AP2567" t="b">
            <v>0</v>
          </cell>
        </row>
        <row r="2568">
          <cell r="H2568" t="str">
            <v>Administered</v>
          </cell>
          <cell r="K2568">
            <v>0</v>
          </cell>
          <cell r="P2568">
            <v>6212008</v>
          </cell>
          <cell r="X2568">
            <v>-897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O2568" t="str">
            <v>financeapproved</v>
          </cell>
          <cell r="AP2568" t="b">
            <v>1</v>
          </cell>
        </row>
        <row r="2569">
          <cell r="H2569" t="str">
            <v>Administered</v>
          </cell>
          <cell r="K2569">
            <v>0</v>
          </cell>
          <cell r="P2569">
            <v>6900001</v>
          </cell>
          <cell r="X2569">
            <v>-35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O2569" t="str">
            <v>financeapproved</v>
          </cell>
          <cell r="AP2569" t="b">
            <v>1</v>
          </cell>
        </row>
        <row r="2570">
          <cell r="H2570" t="str">
            <v>Administered</v>
          </cell>
          <cell r="K2570">
            <v>0</v>
          </cell>
          <cell r="P2570">
            <v>6900001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O2570" t="str">
            <v>financeapproved</v>
          </cell>
          <cell r="AP2570" t="b">
            <v>0</v>
          </cell>
        </row>
        <row r="2571">
          <cell r="H2571" t="str">
            <v>Administered</v>
          </cell>
          <cell r="K2571">
            <v>0</v>
          </cell>
          <cell r="P2571">
            <v>6900002</v>
          </cell>
          <cell r="X2571">
            <v>-19889</v>
          </cell>
          <cell r="Y2571">
            <v>0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O2571" t="str">
            <v>financeapproved</v>
          </cell>
          <cell r="AP2571" t="b">
            <v>1</v>
          </cell>
        </row>
        <row r="2572">
          <cell r="H2572" t="str">
            <v>Administered</v>
          </cell>
          <cell r="K2572">
            <v>0</v>
          </cell>
          <cell r="P2572">
            <v>6900002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O2572" t="str">
            <v>financeapproved</v>
          </cell>
          <cell r="AP2572" t="b">
            <v>0</v>
          </cell>
        </row>
        <row r="2573">
          <cell r="H2573" t="str">
            <v>Administered</v>
          </cell>
          <cell r="K2573">
            <v>7201</v>
          </cell>
          <cell r="P2573">
            <v>4100001</v>
          </cell>
          <cell r="X2573">
            <v>-2250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O2573" t="str">
            <v>financeapproved</v>
          </cell>
          <cell r="AP2573" t="b">
            <v>1</v>
          </cell>
        </row>
        <row r="2574">
          <cell r="H2574" t="str">
            <v>Administered</v>
          </cell>
          <cell r="K2574">
            <v>7201</v>
          </cell>
          <cell r="P2574">
            <v>4100001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O2574" t="str">
            <v>financeapproved</v>
          </cell>
          <cell r="AP2574" t="b">
            <v>1</v>
          </cell>
        </row>
        <row r="2575">
          <cell r="H2575" t="str">
            <v>Administered</v>
          </cell>
          <cell r="K2575">
            <v>7201</v>
          </cell>
          <cell r="P2575">
            <v>4100001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O2575" t="str">
            <v>financeapproved</v>
          </cell>
          <cell r="AP2575" t="b">
            <v>1</v>
          </cell>
        </row>
        <row r="2576">
          <cell r="H2576" t="str">
            <v>Administered</v>
          </cell>
          <cell r="K2576">
            <v>7201</v>
          </cell>
          <cell r="P2576">
            <v>4100001</v>
          </cell>
          <cell r="X2576">
            <v>613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O2576" t="str">
            <v>financeapproved</v>
          </cell>
          <cell r="AP2576" t="b">
            <v>1</v>
          </cell>
        </row>
        <row r="2577">
          <cell r="H2577" t="str">
            <v>Administered</v>
          </cell>
          <cell r="K2577">
            <v>7201</v>
          </cell>
          <cell r="P2577">
            <v>4100001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O2577" t="str">
            <v>financeapproved</v>
          </cell>
          <cell r="AP2577" t="b">
            <v>1</v>
          </cell>
        </row>
        <row r="2578">
          <cell r="H2578" t="str">
            <v>Administered</v>
          </cell>
          <cell r="K2578">
            <v>7201</v>
          </cell>
          <cell r="P2578">
            <v>4100001</v>
          </cell>
          <cell r="X2578">
            <v>1850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O2578" t="str">
            <v>financeapproved</v>
          </cell>
          <cell r="AP2578" t="b">
            <v>1</v>
          </cell>
        </row>
        <row r="2579">
          <cell r="H2579" t="str">
            <v>Administered</v>
          </cell>
          <cell r="K2579">
            <v>7201</v>
          </cell>
          <cell r="P2579">
            <v>4100001</v>
          </cell>
          <cell r="X2579">
            <v>-1296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O2579" t="str">
            <v>financeapproved</v>
          </cell>
          <cell r="AP2579" t="b">
            <v>1</v>
          </cell>
        </row>
        <row r="2580">
          <cell r="H2580" t="str">
            <v>Administered</v>
          </cell>
          <cell r="K2580">
            <v>7201</v>
          </cell>
          <cell r="P2580">
            <v>4100001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O2580" t="str">
            <v>financeapproved</v>
          </cell>
          <cell r="AP2580" t="b">
            <v>1</v>
          </cell>
        </row>
        <row r="2581">
          <cell r="H2581" t="str">
            <v>Administered</v>
          </cell>
          <cell r="K2581">
            <v>7211</v>
          </cell>
          <cell r="P2581">
            <v>4100001</v>
          </cell>
          <cell r="X2581">
            <v>-2250</v>
          </cell>
          <cell r="Y2581">
            <v>-4500</v>
          </cell>
          <cell r="Z2581">
            <v>-4500</v>
          </cell>
          <cell r="AA2581">
            <v>-4500</v>
          </cell>
          <cell r="AB2581">
            <v>-4500</v>
          </cell>
          <cell r="AC2581">
            <v>-4500</v>
          </cell>
          <cell r="AO2581" t="str">
            <v>financeapproved</v>
          </cell>
          <cell r="AP2581" t="b">
            <v>0</v>
          </cell>
        </row>
        <row r="2582">
          <cell r="H2582" t="str">
            <v>Administered</v>
          </cell>
          <cell r="K2582">
            <v>7211</v>
          </cell>
          <cell r="P2582">
            <v>4100001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O2582" t="str">
            <v>financeapproved</v>
          </cell>
          <cell r="AP2582" t="b">
            <v>0</v>
          </cell>
        </row>
        <row r="2583">
          <cell r="H2583" t="str">
            <v>Administered</v>
          </cell>
          <cell r="K2583">
            <v>7211</v>
          </cell>
          <cell r="P2583">
            <v>4100001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O2583" t="str">
            <v>financeapproved</v>
          </cell>
          <cell r="AP2583" t="b">
            <v>0</v>
          </cell>
        </row>
        <row r="2584">
          <cell r="H2584" t="str">
            <v>Administered</v>
          </cell>
          <cell r="K2584">
            <v>7211</v>
          </cell>
          <cell r="P2584">
            <v>4100001</v>
          </cell>
          <cell r="X2584">
            <v>2250</v>
          </cell>
          <cell r="Y2584">
            <v>4500</v>
          </cell>
          <cell r="Z2584">
            <v>4500</v>
          </cell>
          <cell r="AA2584">
            <v>4500</v>
          </cell>
          <cell r="AB2584">
            <v>4500</v>
          </cell>
          <cell r="AC2584">
            <v>4500</v>
          </cell>
          <cell r="AO2584" t="str">
            <v>financeapproved</v>
          </cell>
          <cell r="AP2584" t="b">
            <v>0</v>
          </cell>
        </row>
        <row r="2585">
          <cell r="H2585" t="str">
            <v>Administered</v>
          </cell>
          <cell r="K2585">
            <v>7211</v>
          </cell>
          <cell r="P2585">
            <v>4100001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O2585" t="str">
            <v>financeapproved</v>
          </cell>
          <cell r="AP2585" t="b">
            <v>0</v>
          </cell>
        </row>
        <row r="2586">
          <cell r="H2586" t="str">
            <v>Administered</v>
          </cell>
          <cell r="K2586">
            <v>7211</v>
          </cell>
          <cell r="P2586">
            <v>4100001</v>
          </cell>
          <cell r="X2586">
            <v>2850</v>
          </cell>
          <cell r="Y2586">
            <v>3463</v>
          </cell>
          <cell r="Z2586">
            <v>3463</v>
          </cell>
          <cell r="AA2586">
            <v>3463</v>
          </cell>
          <cell r="AB2586">
            <v>3463</v>
          </cell>
          <cell r="AC2586">
            <v>3463</v>
          </cell>
          <cell r="AO2586" t="str">
            <v>financeapproved</v>
          </cell>
          <cell r="AP2586" t="b">
            <v>0</v>
          </cell>
        </row>
        <row r="2587">
          <cell r="H2587" t="str">
            <v>Administered</v>
          </cell>
          <cell r="K2587">
            <v>7211</v>
          </cell>
          <cell r="P2587">
            <v>4100001</v>
          </cell>
          <cell r="X2587">
            <v>-2850</v>
          </cell>
          <cell r="Y2587">
            <v>-3463</v>
          </cell>
          <cell r="Z2587">
            <v>-3463</v>
          </cell>
          <cell r="AA2587">
            <v>-3463</v>
          </cell>
          <cell r="AB2587">
            <v>-3463</v>
          </cell>
          <cell r="AC2587">
            <v>-3463</v>
          </cell>
          <cell r="AO2587" t="str">
            <v>financeapproved</v>
          </cell>
          <cell r="AP2587" t="b">
            <v>0</v>
          </cell>
        </row>
        <row r="2588">
          <cell r="H2588" t="str">
            <v>Administered</v>
          </cell>
          <cell r="K2588">
            <v>7211</v>
          </cell>
          <cell r="P2588">
            <v>4100001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O2588" t="str">
            <v>financeapproved</v>
          </cell>
          <cell r="AP2588" t="b">
            <v>0</v>
          </cell>
        </row>
        <row r="2589">
          <cell r="H2589" t="str">
            <v>Administered</v>
          </cell>
          <cell r="K2589">
            <v>7211</v>
          </cell>
          <cell r="P2589">
            <v>4100001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O2589" t="str">
            <v>financeapproved</v>
          </cell>
          <cell r="AP2589" t="b">
            <v>0</v>
          </cell>
        </row>
        <row r="2590">
          <cell r="H2590" t="str">
            <v>Administered</v>
          </cell>
          <cell r="K2590">
            <v>7211</v>
          </cell>
          <cell r="P2590">
            <v>4100001</v>
          </cell>
          <cell r="X2590">
            <v>15922</v>
          </cell>
          <cell r="Y2590">
            <v>17772</v>
          </cell>
          <cell r="Z2590">
            <v>17772</v>
          </cell>
          <cell r="AA2590">
            <v>17772</v>
          </cell>
          <cell r="AB2590">
            <v>17772</v>
          </cell>
          <cell r="AC2590">
            <v>17772</v>
          </cell>
          <cell r="AO2590" t="str">
            <v>financeapproved</v>
          </cell>
          <cell r="AP2590" t="b">
            <v>0</v>
          </cell>
        </row>
        <row r="2591">
          <cell r="H2591" t="str">
            <v>Administered</v>
          </cell>
          <cell r="K2591">
            <v>7211</v>
          </cell>
          <cell r="P2591">
            <v>4100001</v>
          </cell>
          <cell r="X2591">
            <v>-15922</v>
          </cell>
          <cell r="Y2591">
            <v>-17772</v>
          </cell>
          <cell r="Z2591">
            <v>-17772</v>
          </cell>
          <cell r="AA2591">
            <v>-17772</v>
          </cell>
          <cell r="AB2591">
            <v>-17772</v>
          </cell>
          <cell r="AC2591">
            <v>-17772</v>
          </cell>
          <cell r="AO2591" t="str">
            <v>financeapproved</v>
          </cell>
          <cell r="AP2591" t="b">
            <v>0</v>
          </cell>
        </row>
        <row r="2592">
          <cell r="H2592" t="str">
            <v>Administered</v>
          </cell>
          <cell r="K2592">
            <v>7211</v>
          </cell>
          <cell r="P2592">
            <v>4100001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O2592" t="str">
            <v>financeapproved</v>
          </cell>
          <cell r="AP2592" t="b">
            <v>0</v>
          </cell>
        </row>
        <row r="2593">
          <cell r="H2593" t="str">
            <v>Administered</v>
          </cell>
          <cell r="K2593">
            <v>7211</v>
          </cell>
          <cell r="P2593">
            <v>4100001</v>
          </cell>
          <cell r="X2593">
            <v>-16522</v>
          </cell>
          <cell r="Y2593">
            <v>2071</v>
          </cell>
          <cell r="Z2593">
            <v>2071</v>
          </cell>
          <cell r="AA2593">
            <v>2071</v>
          </cell>
          <cell r="AB2593">
            <v>2071</v>
          </cell>
          <cell r="AC2593">
            <v>2071</v>
          </cell>
          <cell r="AO2593" t="str">
            <v>financeapproved</v>
          </cell>
          <cell r="AP2593" t="b">
            <v>0</v>
          </cell>
        </row>
        <row r="2594">
          <cell r="H2594" t="str">
            <v>Administered</v>
          </cell>
          <cell r="K2594">
            <v>7211</v>
          </cell>
          <cell r="P2594">
            <v>4100001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O2594" t="str">
            <v>financeapproved</v>
          </cell>
          <cell r="AP2594" t="b">
            <v>0</v>
          </cell>
        </row>
        <row r="2595">
          <cell r="H2595" t="str">
            <v>Administered</v>
          </cell>
          <cell r="K2595">
            <v>7211</v>
          </cell>
          <cell r="P2595">
            <v>4100001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O2595" t="str">
            <v>financeapproved</v>
          </cell>
          <cell r="AP2595" t="b">
            <v>0</v>
          </cell>
        </row>
        <row r="2596">
          <cell r="H2596" t="str">
            <v>Administered</v>
          </cell>
          <cell r="K2596">
            <v>7211</v>
          </cell>
          <cell r="P2596">
            <v>4100001</v>
          </cell>
          <cell r="X2596">
            <v>16522</v>
          </cell>
          <cell r="Y2596">
            <v>18246</v>
          </cell>
          <cell r="Z2596">
            <v>18246</v>
          </cell>
          <cell r="AA2596">
            <v>18246</v>
          </cell>
          <cell r="AB2596">
            <v>18246</v>
          </cell>
          <cell r="AC2596">
            <v>18246</v>
          </cell>
          <cell r="AO2596" t="str">
            <v>financeapproved</v>
          </cell>
          <cell r="AP2596" t="b">
            <v>0</v>
          </cell>
        </row>
        <row r="2597">
          <cell r="H2597" t="str">
            <v>Administered</v>
          </cell>
          <cell r="K2597">
            <v>7216</v>
          </cell>
          <cell r="P2597">
            <v>4100001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O2597" t="str">
            <v>financeapproved</v>
          </cell>
          <cell r="AP2597" t="b">
            <v>0</v>
          </cell>
        </row>
        <row r="2598">
          <cell r="H2598" t="str">
            <v>Administered</v>
          </cell>
          <cell r="K2598">
            <v>7216</v>
          </cell>
          <cell r="P2598">
            <v>4100001</v>
          </cell>
          <cell r="X2598">
            <v>19889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O2598" t="str">
            <v>financeapproved</v>
          </cell>
          <cell r="AP2598" t="b">
            <v>0</v>
          </cell>
        </row>
        <row r="2599">
          <cell r="H2599" t="str">
            <v>Administered</v>
          </cell>
          <cell r="K2599">
            <v>7592</v>
          </cell>
          <cell r="P2599">
            <v>4100001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O2599" t="str">
            <v>financeapproved</v>
          </cell>
          <cell r="AP2599" t="b">
            <v>0</v>
          </cell>
        </row>
        <row r="2600">
          <cell r="H2600" t="str">
            <v>Administered</v>
          </cell>
          <cell r="K2600">
            <v>7592</v>
          </cell>
          <cell r="P2600">
            <v>4100001</v>
          </cell>
          <cell r="X2600">
            <v>2250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O2600" t="str">
            <v>financeapproved</v>
          </cell>
          <cell r="AP2600" t="b">
            <v>0</v>
          </cell>
        </row>
        <row r="2601">
          <cell r="H2601" t="str">
            <v>Administered</v>
          </cell>
          <cell r="K2601">
            <v>7592</v>
          </cell>
          <cell r="P2601">
            <v>4100001</v>
          </cell>
          <cell r="X2601">
            <v>-613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O2601" t="str">
            <v>financeapproved</v>
          </cell>
          <cell r="AP2601" t="b">
            <v>0</v>
          </cell>
        </row>
        <row r="2602">
          <cell r="H2602" t="str">
            <v>Administered</v>
          </cell>
          <cell r="K2602">
            <v>7592</v>
          </cell>
          <cell r="P2602">
            <v>4100001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O2602" t="str">
            <v>financeapproved</v>
          </cell>
          <cell r="AP2602" t="b">
            <v>0</v>
          </cell>
        </row>
        <row r="2603">
          <cell r="H2603" t="str">
            <v>Administered</v>
          </cell>
          <cell r="K2603">
            <v>7592</v>
          </cell>
          <cell r="P2603">
            <v>4100001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O2603" t="str">
            <v>financeapproved</v>
          </cell>
          <cell r="AP2603" t="b">
            <v>0</v>
          </cell>
        </row>
        <row r="2604">
          <cell r="H2604" t="str">
            <v>Administered</v>
          </cell>
          <cell r="K2604">
            <v>7592</v>
          </cell>
          <cell r="P2604">
            <v>4100001</v>
          </cell>
          <cell r="X2604">
            <v>897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O2604" t="str">
            <v>financeapproved</v>
          </cell>
          <cell r="AP2604" t="b">
            <v>0</v>
          </cell>
        </row>
        <row r="2605">
          <cell r="H2605" t="str">
            <v>Administered</v>
          </cell>
          <cell r="K2605">
            <v>7593</v>
          </cell>
          <cell r="P2605">
            <v>4100001</v>
          </cell>
          <cell r="X2605">
            <v>-1850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O2605" t="str">
            <v>financeapproved</v>
          </cell>
          <cell r="AP2605" t="b">
            <v>0</v>
          </cell>
        </row>
        <row r="2606">
          <cell r="H2606" t="str">
            <v>Administered</v>
          </cell>
          <cell r="K2606">
            <v>7593</v>
          </cell>
          <cell r="P2606">
            <v>4100001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O2606" t="str">
            <v>financeapproved</v>
          </cell>
          <cell r="AP2606" t="b">
            <v>0</v>
          </cell>
        </row>
        <row r="2607">
          <cell r="H2607" t="str">
            <v>Administered</v>
          </cell>
          <cell r="K2607">
            <v>7593</v>
          </cell>
          <cell r="P2607">
            <v>4100001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O2607" t="str">
            <v>financeapproved</v>
          </cell>
          <cell r="AP2607" t="b">
            <v>0</v>
          </cell>
        </row>
        <row r="2608">
          <cell r="H2608" t="str">
            <v>Administered</v>
          </cell>
          <cell r="K2608">
            <v>7593</v>
          </cell>
          <cell r="P2608">
            <v>4100001</v>
          </cell>
          <cell r="X2608">
            <v>827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O2608" t="str">
            <v>financeapproved</v>
          </cell>
          <cell r="AP2608" t="b">
            <v>0</v>
          </cell>
        </row>
        <row r="2609">
          <cell r="H2609" t="str">
            <v>Departmental</v>
          </cell>
          <cell r="K2609">
            <v>0</v>
          </cell>
          <cell r="P2609">
            <v>1280004</v>
          </cell>
          <cell r="X2609">
            <v>-764260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O2609" t="str">
            <v>financeapproved</v>
          </cell>
          <cell r="AP2609" t="b">
            <v>0</v>
          </cell>
        </row>
        <row r="2610">
          <cell r="H2610" t="str">
            <v>Departmental</v>
          </cell>
          <cell r="K2610">
            <v>0</v>
          </cell>
          <cell r="P2610">
            <v>1280004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O2610" t="str">
            <v>financeapproved</v>
          </cell>
          <cell r="AP2610" t="b">
            <v>0</v>
          </cell>
        </row>
        <row r="2611">
          <cell r="H2611" t="str">
            <v>Departmental</v>
          </cell>
          <cell r="K2611">
            <v>0</v>
          </cell>
          <cell r="P2611">
            <v>2220001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O2611" t="str">
            <v>financeapproved</v>
          </cell>
          <cell r="AP2611" t="b">
            <v>0</v>
          </cell>
        </row>
        <row r="2612">
          <cell r="H2612" t="str">
            <v>Departmental</v>
          </cell>
          <cell r="K2612">
            <v>0</v>
          </cell>
          <cell r="P2612">
            <v>2220001</v>
          </cell>
          <cell r="X2612">
            <v>278756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O2612" t="str">
            <v>financeapproved</v>
          </cell>
          <cell r="AP2612" t="b">
            <v>0</v>
          </cell>
        </row>
        <row r="2613">
          <cell r="H2613" t="str">
            <v>Departmental</v>
          </cell>
          <cell r="K2613">
            <v>0</v>
          </cell>
          <cell r="P2613">
            <v>2220004</v>
          </cell>
          <cell r="X2613">
            <v>-43826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O2613" t="str">
            <v>financeapproved</v>
          </cell>
          <cell r="AP2613" t="b">
            <v>0</v>
          </cell>
        </row>
        <row r="2614">
          <cell r="H2614" t="str">
            <v>Departmental</v>
          </cell>
          <cell r="K2614">
            <v>0</v>
          </cell>
          <cell r="P2614">
            <v>2220004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O2614" t="str">
            <v>financeapproved</v>
          </cell>
          <cell r="AP2614" t="b">
            <v>0</v>
          </cell>
        </row>
        <row r="2615">
          <cell r="H2615" t="str">
            <v>Departmental</v>
          </cell>
          <cell r="K2615">
            <v>0</v>
          </cell>
          <cell r="P2615">
            <v>2220004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O2615" t="str">
            <v>financeapproved</v>
          </cell>
          <cell r="AP2615" t="b">
            <v>0</v>
          </cell>
        </row>
        <row r="2616">
          <cell r="H2616" t="str">
            <v>Departmental</v>
          </cell>
          <cell r="K2616">
            <v>0</v>
          </cell>
          <cell r="P2616">
            <v>2220004</v>
          </cell>
          <cell r="X2616">
            <v>98491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O2616" t="str">
            <v>financeapproved</v>
          </cell>
          <cell r="AP2616" t="b">
            <v>0</v>
          </cell>
        </row>
        <row r="2617">
          <cell r="H2617" t="str">
            <v>Departmental</v>
          </cell>
          <cell r="K2617">
            <v>0</v>
          </cell>
          <cell r="P2617">
            <v>2220005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O2617" t="str">
            <v>financeapproved</v>
          </cell>
          <cell r="AP2617" t="b">
            <v>0</v>
          </cell>
        </row>
        <row r="2618">
          <cell r="H2618" t="str">
            <v>Departmental</v>
          </cell>
          <cell r="K2618">
            <v>0</v>
          </cell>
          <cell r="P2618">
            <v>2220005</v>
          </cell>
          <cell r="X2618">
            <v>49622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O2618" t="str">
            <v>financeapproved</v>
          </cell>
          <cell r="AP2618" t="b">
            <v>0</v>
          </cell>
        </row>
        <row r="2619">
          <cell r="H2619" t="str">
            <v>Departmental</v>
          </cell>
          <cell r="K2619">
            <v>0</v>
          </cell>
          <cell r="P2619">
            <v>2220008</v>
          </cell>
          <cell r="X2619">
            <v>-2866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O2619" t="str">
            <v>financeapproved</v>
          </cell>
          <cell r="AP2619" t="b">
            <v>0</v>
          </cell>
        </row>
        <row r="2620">
          <cell r="H2620" t="str">
            <v>Departmental</v>
          </cell>
          <cell r="K2620">
            <v>0</v>
          </cell>
          <cell r="P2620">
            <v>2220008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O2620" t="str">
            <v>financeapproved</v>
          </cell>
          <cell r="AP2620" t="b">
            <v>0</v>
          </cell>
        </row>
        <row r="2621">
          <cell r="H2621" t="str">
            <v>Departmental</v>
          </cell>
          <cell r="K2621">
            <v>0</v>
          </cell>
          <cell r="P2621">
            <v>2220008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O2621" t="str">
            <v>financeapproved</v>
          </cell>
          <cell r="AP2621" t="b">
            <v>0</v>
          </cell>
        </row>
        <row r="2622">
          <cell r="H2622" t="str">
            <v>Departmental</v>
          </cell>
          <cell r="K2622">
            <v>0</v>
          </cell>
          <cell r="P2622">
            <v>2220008</v>
          </cell>
          <cell r="X2622">
            <v>10424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O2622" t="str">
            <v>financeapproved</v>
          </cell>
          <cell r="AP2622" t="b">
            <v>0</v>
          </cell>
        </row>
        <row r="2623">
          <cell r="H2623" t="str">
            <v>Departmental</v>
          </cell>
          <cell r="K2623">
            <v>0</v>
          </cell>
          <cell r="P2623">
            <v>2220011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O2623" t="str">
            <v>financeapproved</v>
          </cell>
          <cell r="AP2623" t="b">
            <v>0</v>
          </cell>
        </row>
        <row r="2624">
          <cell r="H2624" t="str">
            <v>Departmental</v>
          </cell>
          <cell r="K2624">
            <v>0</v>
          </cell>
          <cell r="P2624">
            <v>2220011</v>
          </cell>
          <cell r="X2624">
            <v>15218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O2624" t="str">
            <v>financeapproved</v>
          </cell>
          <cell r="AP2624" t="b">
            <v>0</v>
          </cell>
        </row>
        <row r="2625">
          <cell r="H2625" t="str">
            <v>Departmental</v>
          </cell>
          <cell r="K2625">
            <v>0</v>
          </cell>
          <cell r="P2625">
            <v>2220012</v>
          </cell>
          <cell r="X2625">
            <v>-3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O2625" t="str">
            <v>financeapproved</v>
          </cell>
          <cell r="AP2625" t="b">
            <v>0</v>
          </cell>
        </row>
        <row r="2626">
          <cell r="H2626" t="str">
            <v>Departmental</v>
          </cell>
          <cell r="K2626">
            <v>0</v>
          </cell>
          <cell r="P2626">
            <v>2220012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O2626" t="str">
            <v>financeapproved</v>
          </cell>
          <cell r="AP2626" t="b">
            <v>0</v>
          </cell>
        </row>
        <row r="2627">
          <cell r="H2627" t="str">
            <v>Departmental</v>
          </cell>
          <cell r="K2627">
            <v>0</v>
          </cell>
          <cell r="P2627">
            <v>2220098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  <cell r="AB2627">
            <v>0</v>
          </cell>
          <cell r="AC2627">
            <v>0</v>
          </cell>
          <cell r="AO2627" t="str">
            <v>financeapproved</v>
          </cell>
          <cell r="AP2627" t="b">
            <v>0</v>
          </cell>
        </row>
        <row r="2628">
          <cell r="H2628" t="str">
            <v>Departmental</v>
          </cell>
          <cell r="K2628">
            <v>0</v>
          </cell>
          <cell r="P2628">
            <v>2220098</v>
          </cell>
          <cell r="X2628">
            <v>16551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O2628" t="str">
            <v>financeapproved</v>
          </cell>
          <cell r="AP2628" t="b">
            <v>0</v>
          </cell>
        </row>
        <row r="2629">
          <cell r="H2629" t="str">
            <v>Departmental</v>
          </cell>
          <cell r="K2629">
            <v>0</v>
          </cell>
          <cell r="P2629">
            <v>2230002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O2629" t="str">
            <v>financeapproved</v>
          </cell>
          <cell r="AP2629" t="b">
            <v>0</v>
          </cell>
        </row>
        <row r="2630">
          <cell r="H2630" t="str">
            <v>Departmental</v>
          </cell>
          <cell r="K2630">
            <v>0</v>
          </cell>
          <cell r="P2630">
            <v>2230002</v>
          </cell>
          <cell r="X2630">
            <v>204612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O2630" t="str">
            <v>financeapproved</v>
          </cell>
          <cell r="AP2630" t="b">
            <v>0</v>
          </cell>
        </row>
        <row r="2631">
          <cell r="H2631" t="str">
            <v>Departmental</v>
          </cell>
          <cell r="K2631">
            <v>0</v>
          </cell>
          <cell r="P2631">
            <v>2230002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O2631" t="str">
            <v>financeapproved</v>
          </cell>
          <cell r="AP2631" t="b">
            <v>0</v>
          </cell>
        </row>
        <row r="2632">
          <cell r="H2632" t="str">
            <v>Departmental</v>
          </cell>
          <cell r="K2632">
            <v>0</v>
          </cell>
          <cell r="P2632">
            <v>2230002</v>
          </cell>
          <cell r="X2632">
            <v>226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O2632" t="str">
            <v>financeapproved</v>
          </cell>
          <cell r="AP2632" t="b">
            <v>0</v>
          </cell>
        </row>
        <row r="2633">
          <cell r="H2633" t="str">
            <v>Departmental</v>
          </cell>
          <cell r="K2633">
            <v>0</v>
          </cell>
          <cell r="P2633">
            <v>2230002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O2633" t="str">
            <v>financeapproved</v>
          </cell>
          <cell r="AP2633" t="b">
            <v>0</v>
          </cell>
        </row>
        <row r="2634">
          <cell r="H2634" t="str">
            <v>Departmental</v>
          </cell>
          <cell r="K2634">
            <v>0</v>
          </cell>
          <cell r="P2634">
            <v>2230002</v>
          </cell>
          <cell r="X2634">
            <v>6404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O2634" t="str">
            <v>financeapproved</v>
          </cell>
          <cell r="AP2634" t="b">
            <v>0</v>
          </cell>
        </row>
        <row r="2635">
          <cell r="H2635" t="str">
            <v>Departmental</v>
          </cell>
          <cell r="K2635">
            <v>0</v>
          </cell>
          <cell r="P2635">
            <v>2230002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O2635" t="str">
            <v>financeapproved</v>
          </cell>
          <cell r="AP2635" t="b">
            <v>0</v>
          </cell>
        </row>
        <row r="2636">
          <cell r="H2636" t="str">
            <v>Departmental</v>
          </cell>
          <cell r="K2636">
            <v>0</v>
          </cell>
          <cell r="P2636">
            <v>2230002</v>
          </cell>
          <cell r="X2636">
            <v>9385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O2636" t="str">
            <v>financeapproved</v>
          </cell>
          <cell r="AP2636" t="b">
            <v>0</v>
          </cell>
        </row>
        <row r="2637">
          <cell r="H2637" t="str">
            <v>Departmental</v>
          </cell>
          <cell r="K2637">
            <v>0</v>
          </cell>
          <cell r="P2637">
            <v>2230002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O2637" t="str">
            <v>financeapproved</v>
          </cell>
          <cell r="AP2637" t="b">
            <v>0</v>
          </cell>
        </row>
        <row r="2638">
          <cell r="H2638" t="str">
            <v>Departmental</v>
          </cell>
          <cell r="K2638">
            <v>0</v>
          </cell>
          <cell r="P2638">
            <v>2230002</v>
          </cell>
          <cell r="X2638">
            <v>971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O2638" t="str">
            <v>financeapproved</v>
          </cell>
          <cell r="AP2638" t="b">
            <v>0</v>
          </cell>
        </row>
        <row r="2639">
          <cell r="H2639" t="str">
            <v>Departmental</v>
          </cell>
          <cell r="K2639">
            <v>0</v>
          </cell>
          <cell r="P2639">
            <v>2230002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O2639" t="str">
            <v>financeapproved</v>
          </cell>
          <cell r="AP2639" t="b">
            <v>0</v>
          </cell>
        </row>
        <row r="2640">
          <cell r="H2640" t="str">
            <v>Departmental</v>
          </cell>
          <cell r="K2640">
            <v>0</v>
          </cell>
          <cell r="P2640">
            <v>2230002</v>
          </cell>
          <cell r="X2640">
            <v>368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O2640" t="str">
            <v>financeapproved</v>
          </cell>
          <cell r="AP2640" t="b">
            <v>0</v>
          </cell>
        </row>
        <row r="2641">
          <cell r="H2641" t="str">
            <v>Departmental</v>
          </cell>
          <cell r="K2641">
            <v>0</v>
          </cell>
          <cell r="P2641">
            <v>2230002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O2641" t="str">
            <v>financeapproved</v>
          </cell>
          <cell r="AP2641" t="b">
            <v>0</v>
          </cell>
        </row>
        <row r="2642">
          <cell r="H2642" t="str">
            <v>Departmental</v>
          </cell>
          <cell r="K2642">
            <v>0</v>
          </cell>
          <cell r="P2642">
            <v>2230002</v>
          </cell>
          <cell r="X2642">
            <v>8728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O2642" t="str">
            <v>financeapproved</v>
          </cell>
          <cell r="AP2642" t="b">
            <v>0</v>
          </cell>
        </row>
        <row r="2643">
          <cell r="H2643" t="str">
            <v>Departmental</v>
          </cell>
          <cell r="K2643">
            <v>0</v>
          </cell>
          <cell r="P2643">
            <v>2230002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O2643" t="str">
            <v>financeapproved</v>
          </cell>
          <cell r="AP2643" t="b">
            <v>0</v>
          </cell>
        </row>
        <row r="2644">
          <cell r="H2644" t="str">
            <v>Departmental</v>
          </cell>
          <cell r="K2644">
            <v>0</v>
          </cell>
          <cell r="P2644">
            <v>2230002</v>
          </cell>
          <cell r="X2644">
            <v>53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O2644" t="str">
            <v>financeapproved</v>
          </cell>
          <cell r="AP2644" t="b">
            <v>0</v>
          </cell>
        </row>
        <row r="2645">
          <cell r="H2645" t="str">
            <v>Departmental</v>
          </cell>
          <cell r="K2645">
            <v>0</v>
          </cell>
          <cell r="P2645">
            <v>2230002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O2645" t="str">
            <v>financeapproved</v>
          </cell>
          <cell r="AP2645" t="b">
            <v>0</v>
          </cell>
        </row>
        <row r="2646">
          <cell r="H2646" t="str">
            <v>Departmental</v>
          </cell>
          <cell r="K2646">
            <v>0</v>
          </cell>
          <cell r="P2646">
            <v>2230002</v>
          </cell>
          <cell r="X2646">
            <v>143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O2646" t="str">
            <v>financeapproved</v>
          </cell>
          <cell r="AP2646" t="b">
            <v>0</v>
          </cell>
        </row>
        <row r="2647">
          <cell r="H2647" t="str">
            <v>Departmental</v>
          </cell>
          <cell r="K2647">
            <v>0</v>
          </cell>
          <cell r="P2647">
            <v>2230002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O2647" t="str">
            <v>financeapproved</v>
          </cell>
          <cell r="AP2647" t="b">
            <v>0</v>
          </cell>
        </row>
        <row r="2648">
          <cell r="H2648" t="str">
            <v>Departmental</v>
          </cell>
          <cell r="K2648">
            <v>0</v>
          </cell>
          <cell r="P2648">
            <v>2230002</v>
          </cell>
          <cell r="X2648">
            <v>5817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O2648" t="str">
            <v>financeapproved</v>
          </cell>
          <cell r="AP2648" t="b">
            <v>0</v>
          </cell>
        </row>
        <row r="2649">
          <cell r="H2649" t="str">
            <v>Departmental</v>
          </cell>
          <cell r="K2649">
            <v>0</v>
          </cell>
          <cell r="P2649">
            <v>2230002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O2649" t="str">
            <v>financeapproved</v>
          </cell>
          <cell r="AP2649" t="b">
            <v>0</v>
          </cell>
        </row>
        <row r="2650">
          <cell r="H2650" t="str">
            <v>Departmental</v>
          </cell>
          <cell r="K2650">
            <v>0</v>
          </cell>
          <cell r="P2650">
            <v>2230002</v>
          </cell>
          <cell r="X2650">
            <v>13198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O2650" t="str">
            <v>financeapproved</v>
          </cell>
          <cell r="AP2650" t="b">
            <v>0</v>
          </cell>
        </row>
        <row r="2651">
          <cell r="H2651" t="str">
            <v>Departmental</v>
          </cell>
          <cell r="K2651">
            <v>0</v>
          </cell>
          <cell r="P2651">
            <v>2230004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O2651" t="str">
            <v>financeapproved</v>
          </cell>
          <cell r="AP2651" t="b">
            <v>0</v>
          </cell>
        </row>
        <row r="2652">
          <cell r="H2652" t="str">
            <v>Departmental</v>
          </cell>
          <cell r="K2652">
            <v>0</v>
          </cell>
          <cell r="P2652">
            <v>2230004</v>
          </cell>
          <cell r="X2652">
            <v>60263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O2652" t="str">
            <v>financeapproved</v>
          </cell>
          <cell r="AP2652" t="b">
            <v>0</v>
          </cell>
        </row>
        <row r="2653">
          <cell r="H2653" t="str">
            <v>Departmental</v>
          </cell>
          <cell r="K2653">
            <v>0</v>
          </cell>
          <cell r="P2653">
            <v>2230004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O2653" t="str">
            <v>financeapproved</v>
          </cell>
          <cell r="AP2653" t="b">
            <v>0</v>
          </cell>
        </row>
        <row r="2654">
          <cell r="H2654" t="str">
            <v>Departmental</v>
          </cell>
          <cell r="K2654">
            <v>0</v>
          </cell>
          <cell r="P2654">
            <v>2230004</v>
          </cell>
          <cell r="X2654">
            <v>4061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O2654" t="str">
            <v>financeapproved</v>
          </cell>
          <cell r="AP2654" t="b">
            <v>0</v>
          </cell>
        </row>
        <row r="2655">
          <cell r="H2655" t="str">
            <v>Departmental</v>
          </cell>
          <cell r="K2655">
            <v>0</v>
          </cell>
          <cell r="P2655">
            <v>2241002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O2655" t="str">
            <v>financeapproved</v>
          </cell>
          <cell r="AP2655" t="b">
            <v>0</v>
          </cell>
        </row>
        <row r="2656">
          <cell r="H2656" t="str">
            <v>Departmental</v>
          </cell>
          <cell r="K2656">
            <v>0</v>
          </cell>
          <cell r="P2656">
            <v>2241002</v>
          </cell>
          <cell r="X2656">
            <v>10382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0</v>
          </cell>
          <cell r="AO2656" t="str">
            <v>financeapproved</v>
          </cell>
          <cell r="AP2656" t="b">
            <v>0</v>
          </cell>
        </row>
        <row r="2657">
          <cell r="H2657" t="str">
            <v>Departmental</v>
          </cell>
          <cell r="K2657">
            <v>0</v>
          </cell>
          <cell r="P2657">
            <v>2241003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O2657" t="str">
            <v>financeapproved</v>
          </cell>
          <cell r="AP2657" t="b">
            <v>0</v>
          </cell>
        </row>
        <row r="2658">
          <cell r="H2658" t="str">
            <v>Departmental</v>
          </cell>
          <cell r="K2658">
            <v>0</v>
          </cell>
          <cell r="P2658">
            <v>2241003</v>
          </cell>
          <cell r="X2658">
            <v>2814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O2658" t="str">
            <v>financeapproved</v>
          </cell>
          <cell r="AP2658" t="b">
            <v>0</v>
          </cell>
        </row>
        <row r="2659">
          <cell r="H2659" t="str">
            <v>Departmental</v>
          </cell>
          <cell r="K2659">
            <v>0</v>
          </cell>
          <cell r="P2659">
            <v>2242001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O2659" t="str">
            <v>financeapproved</v>
          </cell>
          <cell r="AP2659" t="b">
            <v>0</v>
          </cell>
        </row>
        <row r="2660">
          <cell r="H2660" t="str">
            <v>Departmental</v>
          </cell>
          <cell r="K2660">
            <v>0</v>
          </cell>
          <cell r="P2660">
            <v>2242001</v>
          </cell>
          <cell r="X2660">
            <v>12352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O2660" t="str">
            <v>financeapproved</v>
          </cell>
          <cell r="AP2660" t="b">
            <v>0</v>
          </cell>
        </row>
        <row r="2661">
          <cell r="H2661" t="str">
            <v>Departmental</v>
          </cell>
          <cell r="K2661">
            <v>0</v>
          </cell>
          <cell r="P2661">
            <v>2242002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O2661" t="str">
            <v>financeapproved</v>
          </cell>
          <cell r="AP2661" t="b">
            <v>0</v>
          </cell>
        </row>
        <row r="2662">
          <cell r="H2662" t="str">
            <v>Departmental</v>
          </cell>
          <cell r="K2662">
            <v>0</v>
          </cell>
          <cell r="P2662">
            <v>2242002</v>
          </cell>
          <cell r="X2662">
            <v>34746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O2662" t="str">
            <v>financeapproved</v>
          </cell>
          <cell r="AP2662" t="b">
            <v>0</v>
          </cell>
        </row>
        <row r="2663">
          <cell r="H2663" t="str">
            <v>Departmental</v>
          </cell>
          <cell r="K2663">
            <v>0</v>
          </cell>
          <cell r="P2663">
            <v>2251002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O2663" t="str">
            <v>financeapproved</v>
          </cell>
          <cell r="AP2663" t="b">
            <v>0</v>
          </cell>
        </row>
        <row r="2664">
          <cell r="H2664" t="str">
            <v>Departmental</v>
          </cell>
          <cell r="K2664">
            <v>0</v>
          </cell>
          <cell r="P2664">
            <v>2251002</v>
          </cell>
          <cell r="X2664">
            <v>4032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O2664" t="str">
            <v>financeapproved</v>
          </cell>
          <cell r="AP2664" t="b">
            <v>0</v>
          </cell>
        </row>
        <row r="2665">
          <cell r="H2665" t="str">
            <v>Departmental</v>
          </cell>
          <cell r="K2665">
            <v>0</v>
          </cell>
          <cell r="P2665">
            <v>2422003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  <cell r="AB2665">
            <v>0</v>
          </cell>
          <cell r="AC2665">
            <v>0</v>
          </cell>
          <cell r="AO2665" t="str">
            <v>financeapproved</v>
          </cell>
          <cell r="AP2665" t="b">
            <v>0</v>
          </cell>
        </row>
        <row r="2666">
          <cell r="H2666" t="str">
            <v>Departmental</v>
          </cell>
          <cell r="K2666">
            <v>0</v>
          </cell>
          <cell r="P2666">
            <v>2422003</v>
          </cell>
          <cell r="X2666">
            <v>2156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O2666" t="str">
            <v>financeapproved</v>
          </cell>
          <cell r="AP2666" t="b">
            <v>0</v>
          </cell>
        </row>
        <row r="2667">
          <cell r="H2667" t="str">
            <v>Departmental</v>
          </cell>
          <cell r="K2667">
            <v>0</v>
          </cell>
          <cell r="P2667">
            <v>2422008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O2667" t="str">
            <v>financeapproved</v>
          </cell>
          <cell r="AP2667" t="b">
            <v>0</v>
          </cell>
        </row>
        <row r="2668">
          <cell r="H2668" t="str">
            <v>Departmental</v>
          </cell>
          <cell r="K2668">
            <v>0</v>
          </cell>
          <cell r="P2668">
            <v>2422008</v>
          </cell>
          <cell r="X2668">
            <v>765</v>
          </cell>
          <cell r="Y2668">
            <v>0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O2668" t="str">
            <v>financeapproved</v>
          </cell>
          <cell r="AP2668" t="b">
            <v>0</v>
          </cell>
        </row>
        <row r="2669">
          <cell r="H2669" t="str">
            <v>Departmental</v>
          </cell>
          <cell r="K2669">
            <v>0</v>
          </cell>
          <cell r="P2669">
            <v>3240001</v>
          </cell>
          <cell r="X2669">
            <v>-9476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O2669" t="str">
            <v>financeapproved</v>
          </cell>
          <cell r="AP2669" t="b">
            <v>0</v>
          </cell>
        </row>
        <row r="2670">
          <cell r="H2670" t="str">
            <v>Departmental</v>
          </cell>
          <cell r="K2670">
            <v>0</v>
          </cell>
          <cell r="P2670">
            <v>3240001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O2670" t="str">
            <v>financeapproved</v>
          </cell>
          <cell r="AP2670" t="b">
            <v>0</v>
          </cell>
        </row>
        <row r="2671">
          <cell r="H2671" t="str">
            <v>Departmental</v>
          </cell>
          <cell r="K2671">
            <v>0</v>
          </cell>
          <cell r="P2671">
            <v>3240002</v>
          </cell>
          <cell r="X2671">
            <v>-28005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O2671" t="str">
            <v>financeapproved</v>
          </cell>
          <cell r="AP2671" t="b">
            <v>0</v>
          </cell>
        </row>
        <row r="2672">
          <cell r="H2672" t="str">
            <v>Departmental</v>
          </cell>
          <cell r="K2672">
            <v>0</v>
          </cell>
          <cell r="P2672">
            <v>3240002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O2672" t="str">
            <v>financeapproved</v>
          </cell>
          <cell r="AP2672" t="b">
            <v>0</v>
          </cell>
        </row>
        <row r="2673">
          <cell r="H2673" t="str">
            <v>Departmental</v>
          </cell>
          <cell r="K2673">
            <v>0</v>
          </cell>
          <cell r="P2673">
            <v>3240006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O2673" t="str">
            <v>financeapproved</v>
          </cell>
          <cell r="AP2673" t="b">
            <v>0</v>
          </cell>
        </row>
        <row r="2674">
          <cell r="H2674" t="str">
            <v>Departmental</v>
          </cell>
          <cell r="K2674">
            <v>0</v>
          </cell>
          <cell r="P2674">
            <v>3240006</v>
          </cell>
          <cell r="X2674">
            <v>542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O2674" t="str">
            <v>financeapproved</v>
          </cell>
          <cell r="AP2674" t="b">
            <v>0</v>
          </cell>
        </row>
        <row r="2675">
          <cell r="H2675" t="str">
            <v>Departmental</v>
          </cell>
          <cell r="K2675">
            <v>0</v>
          </cell>
          <cell r="P2675">
            <v>3240007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O2675" t="str">
            <v>financeapproved</v>
          </cell>
          <cell r="AP2675" t="b">
            <v>0</v>
          </cell>
        </row>
        <row r="2676">
          <cell r="H2676" t="str">
            <v>Departmental</v>
          </cell>
          <cell r="K2676">
            <v>0</v>
          </cell>
          <cell r="P2676">
            <v>3240007</v>
          </cell>
          <cell r="X2676">
            <v>3489</v>
          </cell>
          <cell r="Y2676">
            <v>0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O2676" t="str">
            <v>financeapproved</v>
          </cell>
          <cell r="AP2676" t="b">
            <v>0</v>
          </cell>
        </row>
        <row r="2677">
          <cell r="H2677" t="str">
            <v>Departmental</v>
          </cell>
          <cell r="K2677">
            <v>0</v>
          </cell>
          <cell r="P2677">
            <v>3270006</v>
          </cell>
          <cell r="X2677">
            <v>-8477</v>
          </cell>
          <cell r="Y2677">
            <v>0</v>
          </cell>
          <cell r="Z2677">
            <v>0</v>
          </cell>
          <cell r="AA2677">
            <v>0</v>
          </cell>
          <cell r="AB2677">
            <v>0</v>
          </cell>
          <cell r="AC2677">
            <v>0</v>
          </cell>
          <cell r="AO2677" t="str">
            <v>financeapproved</v>
          </cell>
          <cell r="AP2677" t="b">
            <v>0</v>
          </cell>
        </row>
        <row r="2678">
          <cell r="H2678" t="str">
            <v>Departmental</v>
          </cell>
          <cell r="K2678">
            <v>0</v>
          </cell>
          <cell r="P2678">
            <v>3270006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O2678" t="str">
            <v>financeapproved</v>
          </cell>
          <cell r="AP2678" t="b">
            <v>0</v>
          </cell>
        </row>
        <row r="2679">
          <cell r="H2679" t="str">
            <v>Departmental</v>
          </cell>
          <cell r="K2679">
            <v>0</v>
          </cell>
          <cell r="P2679">
            <v>3320002</v>
          </cell>
          <cell r="X2679">
            <v>-108875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O2679" t="str">
            <v>financeapproved</v>
          </cell>
          <cell r="AP2679" t="b">
            <v>0</v>
          </cell>
        </row>
        <row r="2680">
          <cell r="H2680" t="str">
            <v>Departmental</v>
          </cell>
          <cell r="K2680">
            <v>0</v>
          </cell>
          <cell r="P2680">
            <v>3320002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O2680" t="str">
            <v>financeapproved</v>
          </cell>
          <cell r="AP2680" t="b">
            <v>0</v>
          </cell>
        </row>
        <row r="2681">
          <cell r="H2681" t="str">
            <v>Departmental</v>
          </cell>
          <cell r="K2681">
            <v>0</v>
          </cell>
          <cell r="P2681">
            <v>3320003</v>
          </cell>
          <cell r="X2681">
            <v>-2278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O2681" t="str">
            <v>financeapproved</v>
          </cell>
          <cell r="AP2681" t="b">
            <v>0</v>
          </cell>
        </row>
        <row r="2682">
          <cell r="H2682" t="str">
            <v>Departmental</v>
          </cell>
          <cell r="K2682">
            <v>0</v>
          </cell>
          <cell r="P2682">
            <v>3320003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O2682" t="str">
            <v>financeapproved</v>
          </cell>
          <cell r="AP2682" t="b">
            <v>0</v>
          </cell>
        </row>
        <row r="2683">
          <cell r="H2683" t="str">
            <v>Departmental</v>
          </cell>
          <cell r="K2683">
            <v>0</v>
          </cell>
          <cell r="P2683">
            <v>3320004</v>
          </cell>
          <cell r="X2683">
            <v>-430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O2683" t="str">
            <v>financeapproved</v>
          </cell>
          <cell r="AP2683" t="b">
            <v>0</v>
          </cell>
        </row>
        <row r="2684">
          <cell r="H2684" t="str">
            <v>Departmental</v>
          </cell>
          <cell r="K2684">
            <v>0</v>
          </cell>
          <cell r="P2684">
            <v>3320004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O2684" t="str">
            <v>financeapproved</v>
          </cell>
          <cell r="AP2684" t="b">
            <v>0</v>
          </cell>
        </row>
        <row r="2685">
          <cell r="H2685" t="str">
            <v>Departmental</v>
          </cell>
          <cell r="K2685">
            <v>0</v>
          </cell>
          <cell r="P2685">
            <v>3320006</v>
          </cell>
          <cell r="X2685">
            <v>-3564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O2685" t="str">
            <v>financeapproved</v>
          </cell>
          <cell r="AP2685" t="b">
            <v>0</v>
          </cell>
        </row>
        <row r="2686">
          <cell r="H2686" t="str">
            <v>Departmental</v>
          </cell>
          <cell r="K2686">
            <v>0</v>
          </cell>
          <cell r="P2686">
            <v>3320006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O2686" t="str">
            <v>financeapproved</v>
          </cell>
          <cell r="AP2686" t="b">
            <v>0</v>
          </cell>
        </row>
        <row r="2687">
          <cell r="H2687" t="str">
            <v>Departmental</v>
          </cell>
          <cell r="K2687">
            <v>0</v>
          </cell>
          <cell r="P2687">
            <v>3320098</v>
          </cell>
          <cell r="X2687">
            <v>-4859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O2687" t="str">
            <v>financeapproved</v>
          </cell>
          <cell r="AP2687" t="b">
            <v>0</v>
          </cell>
        </row>
        <row r="2688">
          <cell r="H2688" t="str">
            <v>Departmental</v>
          </cell>
          <cell r="K2688">
            <v>0</v>
          </cell>
          <cell r="P2688">
            <v>3320098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O2688" t="str">
            <v>financeapproved</v>
          </cell>
          <cell r="AP2688" t="b">
            <v>0</v>
          </cell>
        </row>
        <row r="2689">
          <cell r="H2689" t="str">
            <v>Departmental</v>
          </cell>
          <cell r="K2689">
            <v>0</v>
          </cell>
          <cell r="P2689">
            <v>3330002</v>
          </cell>
          <cell r="X2689">
            <v>-11269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O2689" t="str">
            <v>financeapproved</v>
          </cell>
          <cell r="AP2689" t="b">
            <v>0</v>
          </cell>
        </row>
        <row r="2690">
          <cell r="H2690" t="str">
            <v>Departmental</v>
          </cell>
          <cell r="K2690">
            <v>0</v>
          </cell>
          <cell r="P2690">
            <v>3330002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O2690" t="str">
            <v>financeapproved</v>
          </cell>
          <cell r="AP2690" t="b">
            <v>0</v>
          </cell>
        </row>
        <row r="2691">
          <cell r="H2691" t="str">
            <v>Departmental</v>
          </cell>
          <cell r="K2691">
            <v>0</v>
          </cell>
          <cell r="P2691">
            <v>3330002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O2691" t="str">
            <v>financeapproved</v>
          </cell>
          <cell r="AP2691" t="b">
            <v>0</v>
          </cell>
        </row>
        <row r="2692">
          <cell r="H2692" t="str">
            <v>Departmental</v>
          </cell>
          <cell r="K2692">
            <v>0</v>
          </cell>
          <cell r="P2692">
            <v>3330002</v>
          </cell>
          <cell r="X2692">
            <v>176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O2692" t="str">
            <v>financeapproved</v>
          </cell>
          <cell r="AP2692" t="b">
            <v>0</v>
          </cell>
        </row>
        <row r="2693">
          <cell r="H2693" t="str">
            <v>Departmental</v>
          </cell>
          <cell r="K2693">
            <v>0</v>
          </cell>
          <cell r="P2693">
            <v>3330002</v>
          </cell>
          <cell r="X2693">
            <v>-854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O2693" t="str">
            <v>financeapproved</v>
          </cell>
          <cell r="AP2693" t="b">
            <v>0</v>
          </cell>
        </row>
        <row r="2694">
          <cell r="H2694" t="str">
            <v>Departmental</v>
          </cell>
          <cell r="K2694">
            <v>0</v>
          </cell>
          <cell r="P2694">
            <v>3330002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O2694" t="str">
            <v>financeapproved</v>
          </cell>
          <cell r="AP2694" t="b">
            <v>0</v>
          </cell>
        </row>
        <row r="2695">
          <cell r="H2695" t="str">
            <v>Departmental</v>
          </cell>
          <cell r="K2695">
            <v>0</v>
          </cell>
          <cell r="P2695">
            <v>3330002</v>
          </cell>
          <cell r="X2695">
            <v>-2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O2695" t="str">
            <v>financeapproved</v>
          </cell>
          <cell r="AP2695" t="b">
            <v>0</v>
          </cell>
        </row>
        <row r="2696">
          <cell r="H2696" t="str">
            <v>Departmental</v>
          </cell>
          <cell r="K2696">
            <v>0</v>
          </cell>
          <cell r="P2696">
            <v>3330002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O2696" t="str">
            <v>financeapproved</v>
          </cell>
          <cell r="AP2696" t="b">
            <v>0</v>
          </cell>
        </row>
        <row r="2697">
          <cell r="H2697" t="str">
            <v>Departmental</v>
          </cell>
          <cell r="K2697">
            <v>0</v>
          </cell>
          <cell r="P2697">
            <v>3330002</v>
          </cell>
          <cell r="X2697">
            <v>-87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O2697" t="str">
            <v>financeapproved</v>
          </cell>
          <cell r="AP2697" t="b">
            <v>0</v>
          </cell>
        </row>
        <row r="2698">
          <cell r="H2698" t="str">
            <v>Departmental</v>
          </cell>
          <cell r="K2698">
            <v>0</v>
          </cell>
          <cell r="P2698">
            <v>3330002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O2698" t="str">
            <v>financeapproved</v>
          </cell>
          <cell r="AP2698" t="b">
            <v>0</v>
          </cell>
        </row>
        <row r="2699">
          <cell r="H2699" t="str">
            <v>Departmental</v>
          </cell>
          <cell r="K2699">
            <v>0</v>
          </cell>
          <cell r="P2699">
            <v>3330002</v>
          </cell>
          <cell r="X2699">
            <v>-1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O2699" t="str">
            <v>financeapproved</v>
          </cell>
          <cell r="AP2699" t="b">
            <v>0</v>
          </cell>
        </row>
        <row r="2700">
          <cell r="H2700" t="str">
            <v>Departmental</v>
          </cell>
          <cell r="K2700">
            <v>0</v>
          </cell>
          <cell r="P2700">
            <v>3330002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O2700" t="str">
            <v>financeapproved</v>
          </cell>
          <cell r="AP2700" t="b">
            <v>0</v>
          </cell>
        </row>
        <row r="2701">
          <cell r="H2701" t="str">
            <v>Departmental</v>
          </cell>
          <cell r="K2701">
            <v>0</v>
          </cell>
          <cell r="P2701">
            <v>3330002</v>
          </cell>
          <cell r="X2701">
            <v>-1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O2701" t="str">
            <v>financeapproved</v>
          </cell>
          <cell r="AP2701" t="b">
            <v>0</v>
          </cell>
        </row>
        <row r="2702">
          <cell r="H2702" t="str">
            <v>Departmental</v>
          </cell>
          <cell r="K2702">
            <v>0</v>
          </cell>
          <cell r="P2702">
            <v>3330002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O2702" t="str">
            <v>financeapproved</v>
          </cell>
          <cell r="AP2702" t="b">
            <v>0</v>
          </cell>
        </row>
        <row r="2703">
          <cell r="H2703" t="str">
            <v>Departmental</v>
          </cell>
          <cell r="K2703">
            <v>0</v>
          </cell>
          <cell r="P2703">
            <v>3330002</v>
          </cell>
          <cell r="X2703">
            <v>-4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O2703" t="str">
            <v>financeapproved</v>
          </cell>
          <cell r="AP2703" t="b">
            <v>0</v>
          </cell>
        </row>
        <row r="2704">
          <cell r="H2704" t="str">
            <v>Departmental</v>
          </cell>
          <cell r="K2704">
            <v>0</v>
          </cell>
          <cell r="P2704">
            <v>3330002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O2704" t="str">
            <v>financeapproved</v>
          </cell>
          <cell r="AP2704" t="b">
            <v>0</v>
          </cell>
        </row>
        <row r="2705">
          <cell r="H2705" t="str">
            <v>Departmental</v>
          </cell>
          <cell r="K2705">
            <v>0</v>
          </cell>
          <cell r="P2705">
            <v>3330002</v>
          </cell>
          <cell r="X2705">
            <v>-344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O2705" t="str">
            <v>financeapproved</v>
          </cell>
          <cell r="AP2705" t="b">
            <v>0</v>
          </cell>
        </row>
        <row r="2706">
          <cell r="H2706" t="str">
            <v>Departmental</v>
          </cell>
          <cell r="K2706">
            <v>0</v>
          </cell>
          <cell r="P2706">
            <v>3330002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O2706" t="str">
            <v>financeapproved</v>
          </cell>
          <cell r="AP2706" t="b">
            <v>0</v>
          </cell>
        </row>
        <row r="2707">
          <cell r="H2707" t="str">
            <v>Departmental</v>
          </cell>
          <cell r="K2707">
            <v>0</v>
          </cell>
          <cell r="P2707">
            <v>3330002</v>
          </cell>
          <cell r="X2707">
            <v>-2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O2707" t="str">
            <v>financeapproved</v>
          </cell>
          <cell r="AP2707" t="b">
            <v>0</v>
          </cell>
        </row>
        <row r="2708">
          <cell r="H2708" t="str">
            <v>Departmental</v>
          </cell>
          <cell r="K2708">
            <v>0</v>
          </cell>
          <cell r="P2708">
            <v>3330002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O2708" t="str">
            <v>financeapproved</v>
          </cell>
          <cell r="AP2708" t="b">
            <v>0</v>
          </cell>
        </row>
        <row r="2709">
          <cell r="H2709" t="str">
            <v>Departmental</v>
          </cell>
          <cell r="K2709">
            <v>0</v>
          </cell>
          <cell r="P2709">
            <v>3330002</v>
          </cell>
          <cell r="X2709">
            <v>-140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O2709" t="str">
            <v>financeapproved</v>
          </cell>
          <cell r="AP2709" t="b">
            <v>0</v>
          </cell>
        </row>
        <row r="2710">
          <cell r="H2710" t="str">
            <v>Departmental</v>
          </cell>
          <cell r="K2710">
            <v>0</v>
          </cell>
          <cell r="P2710">
            <v>3330002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O2710" t="str">
            <v>financeapproved</v>
          </cell>
          <cell r="AP2710" t="b">
            <v>0</v>
          </cell>
        </row>
        <row r="2711">
          <cell r="H2711" t="str">
            <v>Departmental</v>
          </cell>
          <cell r="K2711">
            <v>0</v>
          </cell>
          <cell r="P2711">
            <v>3330004</v>
          </cell>
          <cell r="X2711">
            <v>-532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O2711" t="str">
            <v>financeapproved</v>
          </cell>
          <cell r="AP2711" t="b">
            <v>0</v>
          </cell>
        </row>
        <row r="2712">
          <cell r="H2712" t="str">
            <v>Departmental</v>
          </cell>
          <cell r="K2712">
            <v>0</v>
          </cell>
          <cell r="P2712">
            <v>3330004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O2712" t="str">
            <v>financeapproved</v>
          </cell>
          <cell r="AP2712" t="b">
            <v>0</v>
          </cell>
        </row>
        <row r="2713">
          <cell r="H2713" t="str">
            <v>Departmental</v>
          </cell>
          <cell r="K2713">
            <v>0</v>
          </cell>
          <cell r="P2713">
            <v>3330004</v>
          </cell>
          <cell r="X2713">
            <v>-100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O2713" t="str">
            <v>financeapproved</v>
          </cell>
          <cell r="AP2713" t="b">
            <v>0</v>
          </cell>
        </row>
        <row r="2714">
          <cell r="H2714" t="str">
            <v>Departmental</v>
          </cell>
          <cell r="K2714">
            <v>0</v>
          </cell>
          <cell r="P2714">
            <v>3330004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O2714" t="str">
            <v>financeapproved</v>
          </cell>
          <cell r="AP2714" t="b">
            <v>0</v>
          </cell>
        </row>
        <row r="2715">
          <cell r="H2715" t="str">
            <v>Departmental</v>
          </cell>
          <cell r="K2715">
            <v>0</v>
          </cell>
          <cell r="P2715">
            <v>3381008</v>
          </cell>
          <cell r="X2715">
            <v>-57611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O2715" t="str">
            <v>financeapproved</v>
          </cell>
          <cell r="AP2715" t="b">
            <v>0</v>
          </cell>
        </row>
        <row r="2716">
          <cell r="H2716" t="str">
            <v>Departmental</v>
          </cell>
          <cell r="K2716">
            <v>0</v>
          </cell>
          <cell r="P2716">
            <v>3381008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O2716" t="str">
            <v>financeapproved</v>
          </cell>
          <cell r="AP2716" t="b">
            <v>0</v>
          </cell>
        </row>
        <row r="2717">
          <cell r="H2717" t="str">
            <v>Departmental</v>
          </cell>
          <cell r="K2717">
            <v>0</v>
          </cell>
          <cell r="P2717">
            <v>3390019</v>
          </cell>
          <cell r="X2717">
            <v>-52732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  <cell r="AC2717">
            <v>0</v>
          </cell>
          <cell r="AO2717" t="str">
            <v>financeapproved</v>
          </cell>
          <cell r="AP2717" t="b">
            <v>0</v>
          </cell>
        </row>
        <row r="2718">
          <cell r="H2718" t="str">
            <v>Departmental</v>
          </cell>
          <cell r="K2718">
            <v>0</v>
          </cell>
          <cell r="P2718">
            <v>3390019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O2718" t="str">
            <v>financeapproved</v>
          </cell>
          <cell r="AP2718" t="b">
            <v>0</v>
          </cell>
        </row>
        <row r="2719">
          <cell r="H2719" t="str">
            <v>Departmental</v>
          </cell>
          <cell r="K2719">
            <v>0</v>
          </cell>
          <cell r="P2719">
            <v>3390098</v>
          </cell>
          <cell r="X2719">
            <v>-1461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O2719" t="str">
            <v>financeapproved</v>
          </cell>
          <cell r="AP2719" t="b">
            <v>0</v>
          </cell>
        </row>
        <row r="2720">
          <cell r="H2720" t="str">
            <v>Departmental</v>
          </cell>
          <cell r="K2720">
            <v>0</v>
          </cell>
          <cell r="P2720">
            <v>3390098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O2720" t="str">
            <v>financeapproved</v>
          </cell>
          <cell r="AP2720" t="b">
            <v>0</v>
          </cell>
        </row>
        <row r="2721">
          <cell r="H2721" t="str">
            <v>Departmental</v>
          </cell>
          <cell r="K2721">
            <v>0</v>
          </cell>
          <cell r="P2721">
            <v>3390205</v>
          </cell>
          <cell r="X2721">
            <v>-17</v>
          </cell>
          <cell r="Y2721">
            <v>0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O2721" t="str">
            <v>financeapproved</v>
          </cell>
          <cell r="AP2721" t="b">
            <v>0</v>
          </cell>
        </row>
        <row r="2722">
          <cell r="H2722" t="str">
            <v>Departmental</v>
          </cell>
          <cell r="K2722">
            <v>0</v>
          </cell>
          <cell r="P2722">
            <v>3390205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O2722" t="str">
            <v>financeapproved</v>
          </cell>
          <cell r="AP2722" t="b">
            <v>0</v>
          </cell>
        </row>
        <row r="2723">
          <cell r="H2723" t="str">
            <v>Departmental</v>
          </cell>
          <cell r="K2723">
            <v>0</v>
          </cell>
          <cell r="P2723">
            <v>3395098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O2723" t="str">
            <v>financeapproved</v>
          </cell>
          <cell r="AP2723" t="b">
            <v>0</v>
          </cell>
        </row>
        <row r="2724">
          <cell r="H2724" t="str">
            <v>Departmental</v>
          </cell>
          <cell r="K2724">
            <v>0</v>
          </cell>
          <cell r="P2724">
            <v>3395098</v>
          </cell>
          <cell r="X2724">
            <v>36407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O2724" t="str">
            <v>financeapproved</v>
          </cell>
          <cell r="AP2724" t="b">
            <v>0</v>
          </cell>
        </row>
        <row r="2725">
          <cell r="H2725" t="str">
            <v>Departmental</v>
          </cell>
          <cell r="K2725">
            <v>0</v>
          </cell>
          <cell r="P2725">
            <v>5220002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O2725" t="str">
            <v>financeapproved</v>
          </cell>
          <cell r="AP2725" t="b">
            <v>0</v>
          </cell>
        </row>
        <row r="2726">
          <cell r="H2726" t="str">
            <v>Departmental</v>
          </cell>
          <cell r="K2726">
            <v>0</v>
          </cell>
          <cell r="P2726">
            <v>5220002</v>
          </cell>
          <cell r="X2726">
            <v>71253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O2726" t="str">
            <v>financeapproved</v>
          </cell>
          <cell r="AP2726" t="b">
            <v>0</v>
          </cell>
        </row>
        <row r="2727">
          <cell r="H2727" t="str">
            <v>Departmental</v>
          </cell>
          <cell r="K2727">
            <v>0</v>
          </cell>
          <cell r="P2727">
            <v>5220003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O2727" t="str">
            <v>financeapproved</v>
          </cell>
          <cell r="AP2727" t="b">
            <v>0</v>
          </cell>
        </row>
        <row r="2728">
          <cell r="H2728" t="str">
            <v>Departmental</v>
          </cell>
          <cell r="K2728">
            <v>0</v>
          </cell>
          <cell r="P2728">
            <v>5220003</v>
          </cell>
          <cell r="X2728">
            <v>164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O2728" t="str">
            <v>financeapproved</v>
          </cell>
          <cell r="AP2728" t="b">
            <v>0</v>
          </cell>
        </row>
        <row r="2729">
          <cell r="H2729" t="str">
            <v>Departmental</v>
          </cell>
          <cell r="K2729">
            <v>0</v>
          </cell>
          <cell r="P2729">
            <v>5233002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O2729" t="str">
            <v>financeapproved</v>
          </cell>
          <cell r="AP2729" t="b">
            <v>0</v>
          </cell>
        </row>
        <row r="2730">
          <cell r="H2730" t="str">
            <v>Departmental</v>
          </cell>
          <cell r="K2730">
            <v>0</v>
          </cell>
          <cell r="P2730">
            <v>5233002</v>
          </cell>
          <cell r="X2730">
            <v>8868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O2730" t="str">
            <v>financeapproved</v>
          </cell>
          <cell r="AP2730" t="b">
            <v>0</v>
          </cell>
        </row>
        <row r="2731">
          <cell r="H2731" t="str">
            <v>Departmental</v>
          </cell>
          <cell r="K2731">
            <v>0</v>
          </cell>
          <cell r="P2731">
            <v>5233002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O2731" t="str">
            <v>financeapproved</v>
          </cell>
          <cell r="AP2731" t="b">
            <v>0</v>
          </cell>
        </row>
        <row r="2732">
          <cell r="H2732" t="str">
            <v>Departmental</v>
          </cell>
          <cell r="K2732">
            <v>0</v>
          </cell>
          <cell r="P2732">
            <v>5233002</v>
          </cell>
          <cell r="X2732">
            <v>32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O2732" t="str">
            <v>financeapproved</v>
          </cell>
          <cell r="AP2732" t="b">
            <v>0</v>
          </cell>
        </row>
        <row r="2733">
          <cell r="H2733" t="str">
            <v>Departmental</v>
          </cell>
          <cell r="K2733">
            <v>0</v>
          </cell>
          <cell r="P2733">
            <v>5233002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O2733" t="str">
            <v>financeapproved</v>
          </cell>
          <cell r="AP2733" t="b">
            <v>0</v>
          </cell>
        </row>
        <row r="2734">
          <cell r="H2734" t="str">
            <v>Departmental</v>
          </cell>
          <cell r="K2734">
            <v>0</v>
          </cell>
          <cell r="P2734">
            <v>5233002</v>
          </cell>
          <cell r="X2734">
            <v>31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O2734" t="str">
            <v>financeapproved</v>
          </cell>
          <cell r="AP2734" t="b">
            <v>0</v>
          </cell>
        </row>
        <row r="2735">
          <cell r="H2735" t="str">
            <v>Departmental</v>
          </cell>
          <cell r="K2735">
            <v>0</v>
          </cell>
          <cell r="P2735">
            <v>5233002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O2735" t="str">
            <v>financeapproved</v>
          </cell>
          <cell r="AP2735" t="b">
            <v>0</v>
          </cell>
        </row>
        <row r="2736">
          <cell r="H2736" t="str">
            <v>Departmental</v>
          </cell>
          <cell r="K2736">
            <v>0</v>
          </cell>
          <cell r="P2736">
            <v>5233002</v>
          </cell>
          <cell r="X2736">
            <v>7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O2736" t="str">
            <v>financeapproved</v>
          </cell>
          <cell r="AP2736" t="b">
            <v>0</v>
          </cell>
        </row>
        <row r="2737">
          <cell r="H2737" t="str">
            <v>Departmental</v>
          </cell>
          <cell r="K2737">
            <v>0</v>
          </cell>
          <cell r="P2737">
            <v>5233002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O2737" t="str">
            <v>financeapproved</v>
          </cell>
          <cell r="AP2737" t="b">
            <v>0</v>
          </cell>
        </row>
        <row r="2738">
          <cell r="H2738" t="str">
            <v>Departmental</v>
          </cell>
          <cell r="K2738">
            <v>0</v>
          </cell>
          <cell r="P2738">
            <v>5233002</v>
          </cell>
          <cell r="X2738">
            <v>2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O2738" t="str">
            <v>financeapproved</v>
          </cell>
          <cell r="AP2738" t="b">
            <v>0</v>
          </cell>
        </row>
        <row r="2739">
          <cell r="H2739" t="str">
            <v>Departmental</v>
          </cell>
          <cell r="K2739">
            <v>0</v>
          </cell>
          <cell r="P2739">
            <v>5233002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O2739" t="str">
            <v>financeapproved</v>
          </cell>
          <cell r="AP2739" t="b">
            <v>0</v>
          </cell>
        </row>
        <row r="2740">
          <cell r="H2740" t="str">
            <v>Departmental</v>
          </cell>
          <cell r="K2740">
            <v>0</v>
          </cell>
          <cell r="P2740">
            <v>5233002</v>
          </cell>
          <cell r="X2740">
            <v>1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O2740" t="str">
            <v>financeapproved</v>
          </cell>
          <cell r="AP2740" t="b">
            <v>0</v>
          </cell>
        </row>
        <row r="2741">
          <cell r="H2741" t="str">
            <v>Departmental</v>
          </cell>
          <cell r="K2741">
            <v>0</v>
          </cell>
          <cell r="P2741">
            <v>5233002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O2741" t="str">
            <v>financeapproved</v>
          </cell>
          <cell r="AP2741" t="b">
            <v>0</v>
          </cell>
        </row>
        <row r="2742">
          <cell r="H2742" t="str">
            <v>Departmental</v>
          </cell>
          <cell r="K2742">
            <v>0</v>
          </cell>
          <cell r="P2742">
            <v>5233002</v>
          </cell>
          <cell r="X2742">
            <v>12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O2742" t="str">
            <v>financeapproved</v>
          </cell>
          <cell r="AP2742" t="b">
            <v>0</v>
          </cell>
        </row>
        <row r="2743">
          <cell r="H2743" t="str">
            <v>Departmental</v>
          </cell>
          <cell r="K2743">
            <v>0</v>
          </cell>
          <cell r="P2743">
            <v>5233002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O2743" t="str">
            <v>financeapproved</v>
          </cell>
          <cell r="AP2743" t="b">
            <v>0</v>
          </cell>
        </row>
        <row r="2744">
          <cell r="H2744" t="str">
            <v>Departmental</v>
          </cell>
          <cell r="K2744">
            <v>0</v>
          </cell>
          <cell r="P2744">
            <v>5233002</v>
          </cell>
          <cell r="X2744">
            <v>2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O2744" t="str">
            <v>financeapproved</v>
          </cell>
          <cell r="AP2744" t="b">
            <v>0</v>
          </cell>
        </row>
        <row r="2745">
          <cell r="H2745" t="str">
            <v>Departmental</v>
          </cell>
          <cell r="K2745">
            <v>0</v>
          </cell>
          <cell r="P2745">
            <v>5233002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O2745" t="str">
            <v>financeapproved</v>
          </cell>
          <cell r="AP2745" t="b">
            <v>0</v>
          </cell>
        </row>
        <row r="2746">
          <cell r="H2746" t="str">
            <v>Departmental</v>
          </cell>
          <cell r="K2746">
            <v>0</v>
          </cell>
          <cell r="P2746">
            <v>5233002</v>
          </cell>
          <cell r="X2746">
            <v>43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O2746" t="str">
            <v>financeapproved</v>
          </cell>
          <cell r="AP2746" t="b">
            <v>0</v>
          </cell>
        </row>
        <row r="2747">
          <cell r="H2747" t="str">
            <v>Departmental</v>
          </cell>
          <cell r="K2747">
            <v>0</v>
          </cell>
          <cell r="P2747">
            <v>5233002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B2747">
            <v>0</v>
          </cell>
          <cell r="AC2747">
            <v>0</v>
          </cell>
          <cell r="AO2747" t="str">
            <v>financeapproved</v>
          </cell>
          <cell r="AP2747" t="b">
            <v>0</v>
          </cell>
        </row>
        <row r="2748">
          <cell r="H2748" t="str">
            <v>Departmental</v>
          </cell>
          <cell r="K2748">
            <v>0</v>
          </cell>
          <cell r="P2748">
            <v>5233002</v>
          </cell>
          <cell r="X2748">
            <v>52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O2748" t="str">
            <v>financeapproved</v>
          </cell>
          <cell r="AP2748" t="b">
            <v>0</v>
          </cell>
        </row>
        <row r="2749">
          <cell r="H2749" t="str">
            <v>Departmental</v>
          </cell>
          <cell r="K2749">
            <v>0</v>
          </cell>
          <cell r="P2749">
            <v>5233002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O2749" t="str">
            <v>financeapproved</v>
          </cell>
          <cell r="AP2749" t="b">
            <v>0</v>
          </cell>
        </row>
        <row r="2750">
          <cell r="H2750" t="str">
            <v>Departmental</v>
          </cell>
          <cell r="K2750">
            <v>0</v>
          </cell>
          <cell r="P2750">
            <v>5233002</v>
          </cell>
          <cell r="X2750">
            <v>40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O2750" t="str">
            <v>financeapproved</v>
          </cell>
          <cell r="AP2750" t="b">
            <v>0</v>
          </cell>
        </row>
        <row r="2751">
          <cell r="H2751" t="str">
            <v>Departmental</v>
          </cell>
          <cell r="K2751">
            <v>0</v>
          </cell>
          <cell r="P2751">
            <v>5233002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0</v>
          </cell>
          <cell r="AO2751" t="str">
            <v>financeapproved</v>
          </cell>
          <cell r="AP2751" t="b">
            <v>0</v>
          </cell>
        </row>
        <row r="2752">
          <cell r="H2752" t="str">
            <v>Departmental</v>
          </cell>
          <cell r="K2752">
            <v>0</v>
          </cell>
          <cell r="P2752">
            <v>5233002</v>
          </cell>
          <cell r="X2752">
            <v>3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O2752" t="str">
            <v>financeapproved</v>
          </cell>
          <cell r="AP2752" t="b">
            <v>0</v>
          </cell>
        </row>
        <row r="2753">
          <cell r="H2753" t="str">
            <v>Departmental</v>
          </cell>
          <cell r="K2753">
            <v>0</v>
          </cell>
          <cell r="P2753">
            <v>5233002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O2753" t="str">
            <v>financeapproved</v>
          </cell>
          <cell r="AP2753" t="b">
            <v>0</v>
          </cell>
        </row>
        <row r="2754">
          <cell r="H2754" t="str">
            <v>Departmental</v>
          </cell>
          <cell r="K2754">
            <v>0</v>
          </cell>
          <cell r="P2754">
            <v>5233002</v>
          </cell>
          <cell r="X2754">
            <v>15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O2754" t="str">
            <v>financeapproved</v>
          </cell>
          <cell r="AP2754" t="b">
            <v>0</v>
          </cell>
        </row>
        <row r="2755">
          <cell r="H2755" t="str">
            <v>Departmental</v>
          </cell>
          <cell r="K2755">
            <v>0</v>
          </cell>
          <cell r="P2755">
            <v>5233002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O2755" t="str">
            <v>financeapproved</v>
          </cell>
          <cell r="AP2755" t="b">
            <v>0</v>
          </cell>
        </row>
        <row r="2756">
          <cell r="H2756" t="str">
            <v>Departmental</v>
          </cell>
          <cell r="K2756">
            <v>0</v>
          </cell>
          <cell r="P2756">
            <v>5233002</v>
          </cell>
          <cell r="X2756">
            <v>2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O2756" t="str">
            <v>financeapproved</v>
          </cell>
          <cell r="AP2756" t="b">
            <v>0</v>
          </cell>
        </row>
        <row r="2757">
          <cell r="H2757" t="str">
            <v>Departmental</v>
          </cell>
          <cell r="K2757">
            <v>0</v>
          </cell>
          <cell r="P2757">
            <v>5233002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O2757" t="str">
            <v>financeapproved</v>
          </cell>
          <cell r="AP2757" t="b">
            <v>0</v>
          </cell>
        </row>
        <row r="2758">
          <cell r="H2758" t="str">
            <v>Departmental</v>
          </cell>
          <cell r="K2758">
            <v>0</v>
          </cell>
          <cell r="P2758">
            <v>5233002</v>
          </cell>
          <cell r="X2758">
            <v>5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O2758" t="str">
            <v>financeapproved</v>
          </cell>
          <cell r="AP2758" t="b">
            <v>0</v>
          </cell>
        </row>
        <row r="2759">
          <cell r="H2759" t="str">
            <v>Departmental</v>
          </cell>
          <cell r="K2759">
            <v>0</v>
          </cell>
          <cell r="P2759">
            <v>5233002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O2759" t="str">
            <v>financeapproved</v>
          </cell>
          <cell r="AP2759" t="b">
            <v>0</v>
          </cell>
        </row>
        <row r="2760">
          <cell r="H2760" t="str">
            <v>Departmental</v>
          </cell>
          <cell r="K2760">
            <v>0</v>
          </cell>
          <cell r="P2760">
            <v>5233002</v>
          </cell>
          <cell r="X2760">
            <v>109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O2760" t="str">
            <v>financeapproved</v>
          </cell>
          <cell r="AP2760" t="b">
            <v>0</v>
          </cell>
        </row>
        <row r="2761">
          <cell r="H2761" t="str">
            <v>Departmental</v>
          </cell>
          <cell r="K2761">
            <v>0</v>
          </cell>
          <cell r="P2761">
            <v>5233002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O2761" t="str">
            <v>financeapproved</v>
          </cell>
          <cell r="AP2761" t="b">
            <v>0</v>
          </cell>
        </row>
        <row r="2762">
          <cell r="H2762" t="str">
            <v>Departmental</v>
          </cell>
          <cell r="K2762">
            <v>0</v>
          </cell>
          <cell r="P2762">
            <v>5233002</v>
          </cell>
          <cell r="X2762">
            <v>332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O2762" t="str">
            <v>financeapproved</v>
          </cell>
          <cell r="AP2762" t="b">
            <v>0</v>
          </cell>
        </row>
        <row r="2763">
          <cell r="H2763" t="str">
            <v>Departmental</v>
          </cell>
          <cell r="K2763">
            <v>0</v>
          </cell>
          <cell r="P2763">
            <v>5233002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O2763" t="str">
            <v>financeapproved</v>
          </cell>
          <cell r="AP2763" t="b">
            <v>0</v>
          </cell>
        </row>
        <row r="2764">
          <cell r="H2764" t="str">
            <v>Departmental</v>
          </cell>
          <cell r="K2764">
            <v>0</v>
          </cell>
          <cell r="P2764">
            <v>5233002</v>
          </cell>
          <cell r="X2764">
            <v>1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O2764" t="str">
            <v>financeapproved</v>
          </cell>
          <cell r="AP2764" t="b">
            <v>0</v>
          </cell>
        </row>
        <row r="2765">
          <cell r="H2765" t="str">
            <v>Departmental</v>
          </cell>
          <cell r="K2765">
            <v>0</v>
          </cell>
          <cell r="P2765">
            <v>5233002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O2765" t="str">
            <v>financeapproved</v>
          </cell>
          <cell r="AP2765" t="b">
            <v>0</v>
          </cell>
        </row>
        <row r="2766">
          <cell r="H2766" t="str">
            <v>Departmental</v>
          </cell>
          <cell r="K2766">
            <v>0</v>
          </cell>
          <cell r="P2766">
            <v>5233002</v>
          </cell>
          <cell r="X2766">
            <v>314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O2766" t="str">
            <v>financeapproved</v>
          </cell>
          <cell r="AP2766" t="b">
            <v>0</v>
          </cell>
        </row>
        <row r="2767">
          <cell r="H2767" t="str">
            <v>Departmental</v>
          </cell>
          <cell r="K2767">
            <v>0</v>
          </cell>
          <cell r="P2767">
            <v>5233002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O2767" t="str">
            <v>financeapproved</v>
          </cell>
          <cell r="AP2767" t="b">
            <v>0</v>
          </cell>
        </row>
        <row r="2768">
          <cell r="H2768" t="str">
            <v>Departmental</v>
          </cell>
          <cell r="K2768">
            <v>0</v>
          </cell>
          <cell r="P2768">
            <v>5233002</v>
          </cell>
          <cell r="X2768">
            <v>2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O2768" t="str">
            <v>financeapproved</v>
          </cell>
          <cell r="AP2768" t="b">
            <v>0</v>
          </cell>
        </row>
        <row r="2769">
          <cell r="H2769" t="str">
            <v>Departmental</v>
          </cell>
          <cell r="K2769">
            <v>0</v>
          </cell>
          <cell r="P2769">
            <v>5233002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O2769" t="str">
            <v>financeapproved</v>
          </cell>
          <cell r="AP2769" t="b">
            <v>0</v>
          </cell>
        </row>
        <row r="2770">
          <cell r="H2770" t="str">
            <v>Departmental</v>
          </cell>
          <cell r="K2770">
            <v>0</v>
          </cell>
          <cell r="P2770">
            <v>5233002</v>
          </cell>
          <cell r="X2770">
            <v>4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O2770" t="str">
            <v>financeapproved</v>
          </cell>
          <cell r="AP2770" t="b">
            <v>0</v>
          </cell>
        </row>
        <row r="2771">
          <cell r="H2771" t="str">
            <v>Departmental</v>
          </cell>
          <cell r="K2771">
            <v>0</v>
          </cell>
          <cell r="P2771">
            <v>5233002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O2771" t="str">
            <v>financeapproved</v>
          </cell>
          <cell r="AP2771" t="b">
            <v>0</v>
          </cell>
        </row>
        <row r="2772">
          <cell r="H2772" t="str">
            <v>Departmental</v>
          </cell>
          <cell r="K2772">
            <v>0</v>
          </cell>
          <cell r="P2772">
            <v>5233002</v>
          </cell>
          <cell r="X2772">
            <v>1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O2772" t="str">
            <v>financeapproved</v>
          </cell>
          <cell r="AP2772" t="b">
            <v>0</v>
          </cell>
        </row>
        <row r="2773">
          <cell r="H2773" t="str">
            <v>Departmental</v>
          </cell>
          <cell r="K2773">
            <v>0</v>
          </cell>
          <cell r="P2773">
            <v>5233002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O2773" t="str">
            <v>financeapproved</v>
          </cell>
          <cell r="AP2773" t="b">
            <v>0</v>
          </cell>
        </row>
        <row r="2774">
          <cell r="H2774" t="str">
            <v>Departmental</v>
          </cell>
          <cell r="K2774">
            <v>0</v>
          </cell>
          <cell r="P2774">
            <v>5233002</v>
          </cell>
          <cell r="X2774">
            <v>111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O2774" t="str">
            <v>financeapproved</v>
          </cell>
          <cell r="AP2774" t="b">
            <v>0</v>
          </cell>
        </row>
        <row r="2775">
          <cell r="H2775" t="str">
            <v>Departmental</v>
          </cell>
          <cell r="K2775">
            <v>0</v>
          </cell>
          <cell r="P2775">
            <v>5233002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O2775" t="str">
            <v>financeapproved</v>
          </cell>
          <cell r="AP2775" t="b">
            <v>0</v>
          </cell>
        </row>
        <row r="2776">
          <cell r="H2776" t="str">
            <v>Departmental</v>
          </cell>
          <cell r="K2776">
            <v>0</v>
          </cell>
          <cell r="P2776">
            <v>5233002</v>
          </cell>
          <cell r="X2776">
            <v>6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O2776" t="str">
            <v>financeapproved</v>
          </cell>
          <cell r="AP2776" t="b">
            <v>0</v>
          </cell>
        </row>
        <row r="2777">
          <cell r="H2777" t="str">
            <v>Departmental</v>
          </cell>
          <cell r="K2777">
            <v>0</v>
          </cell>
          <cell r="P2777">
            <v>5233029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O2777" t="str">
            <v>financeapproved</v>
          </cell>
          <cell r="AP2777" t="b">
            <v>0</v>
          </cell>
        </row>
        <row r="2778">
          <cell r="H2778" t="str">
            <v>Departmental</v>
          </cell>
          <cell r="K2778">
            <v>0</v>
          </cell>
          <cell r="P2778">
            <v>5233029</v>
          </cell>
          <cell r="X2778">
            <v>178972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O2778" t="str">
            <v>financeapproved</v>
          </cell>
          <cell r="AP2778" t="b">
            <v>0</v>
          </cell>
        </row>
        <row r="2779">
          <cell r="H2779" t="str">
            <v>Departmental</v>
          </cell>
          <cell r="K2779">
            <v>0</v>
          </cell>
          <cell r="P2779">
            <v>5233033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O2779" t="str">
            <v>financeapproved</v>
          </cell>
          <cell r="AP2779" t="b">
            <v>0</v>
          </cell>
        </row>
        <row r="2780">
          <cell r="H2780" t="str">
            <v>Departmental</v>
          </cell>
          <cell r="K2780">
            <v>0</v>
          </cell>
          <cell r="P2780">
            <v>5233033</v>
          </cell>
          <cell r="X2780">
            <v>7185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O2780" t="str">
            <v>financeapproved</v>
          </cell>
          <cell r="AP2780" t="b">
            <v>0</v>
          </cell>
        </row>
        <row r="2781">
          <cell r="H2781" t="str">
            <v>Departmental</v>
          </cell>
          <cell r="K2781">
            <v>0</v>
          </cell>
          <cell r="P2781">
            <v>5233123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O2781" t="str">
            <v>financeapproved</v>
          </cell>
          <cell r="AP2781" t="b">
            <v>0</v>
          </cell>
        </row>
        <row r="2782">
          <cell r="H2782" t="str">
            <v>Departmental</v>
          </cell>
          <cell r="K2782">
            <v>0</v>
          </cell>
          <cell r="P2782">
            <v>5233123</v>
          </cell>
          <cell r="X2782">
            <v>16377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O2782" t="str">
            <v>financeapproved</v>
          </cell>
          <cell r="AP2782" t="b">
            <v>0</v>
          </cell>
        </row>
        <row r="2783">
          <cell r="H2783" t="str">
            <v>Departmental</v>
          </cell>
          <cell r="K2783">
            <v>0</v>
          </cell>
          <cell r="P2783">
            <v>5250098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O2783" t="str">
            <v>financeapproved</v>
          </cell>
          <cell r="AP2783" t="b">
            <v>0</v>
          </cell>
        </row>
        <row r="2784">
          <cell r="H2784" t="str">
            <v>Departmental</v>
          </cell>
          <cell r="K2784">
            <v>0</v>
          </cell>
          <cell r="P2784">
            <v>5250098</v>
          </cell>
          <cell r="X2784">
            <v>946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O2784" t="str">
            <v>financeapproved</v>
          </cell>
          <cell r="AP2784" t="b">
            <v>0</v>
          </cell>
        </row>
        <row r="2785">
          <cell r="H2785" t="str">
            <v>Departmental</v>
          </cell>
          <cell r="K2785">
            <v>0</v>
          </cell>
          <cell r="P2785">
            <v>5250098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O2785" t="str">
            <v>financeapproved</v>
          </cell>
          <cell r="AP2785" t="b">
            <v>0</v>
          </cell>
        </row>
        <row r="2786">
          <cell r="H2786" t="str">
            <v>Departmental</v>
          </cell>
          <cell r="K2786">
            <v>0</v>
          </cell>
          <cell r="P2786">
            <v>5250098</v>
          </cell>
          <cell r="X2786">
            <v>100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O2786" t="str">
            <v>financeapproved</v>
          </cell>
          <cell r="AP2786" t="b">
            <v>0</v>
          </cell>
        </row>
        <row r="2787">
          <cell r="H2787" t="str">
            <v>Departmental</v>
          </cell>
          <cell r="K2787">
            <v>0</v>
          </cell>
          <cell r="P2787">
            <v>5260002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O2787" t="str">
            <v>financeapproved</v>
          </cell>
          <cell r="AP2787" t="b">
            <v>0</v>
          </cell>
        </row>
        <row r="2788">
          <cell r="H2788" t="str">
            <v>Departmental</v>
          </cell>
          <cell r="K2788">
            <v>0</v>
          </cell>
          <cell r="P2788">
            <v>5260002</v>
          </cell>
          <cell r="X2788">
            <v>723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O2788" t="str">
            <v>financeapproved</v>
          </cell>
          <cell r="AP2788" t="b">
            <v>0</v>
          </cell>
        </row>
        <row r="2789">
          <cell r="H2789" t="str">
            <v>Departmental</v>
          </cell>
          <cell r="K2789">
            <v>0</v>
          </cell>
          <cell r="P2789">
            <v>5260002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O2789" t="str">
            <v>financeapproved</v>
          </cell>
          <cell r="AP2789" t="b">
            <v>0</v>
          </cell>
        </row>
        <row r="2790">
          <cell r="H2790" t="str">
            <v>Departmental</v>
          </cell>
          <cell r="K2790">
            <v>0</v>
          </cell>
          <cell r="P2790">
            <v>5260002</v>
          </cell>
          <cell r="X2790">
            <v>99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O2790" t="str">
            <v>financeapproved</v>
          </cell>
          <cell r="AP2790" t="b">
            <v>0</v>
          </cell>
        </row>
        <row r="2791">
          <cell r="H2791" t="str">
            <v>Departmental</v>
          </cell>
          <cell r="K2791">
            <v>0</v>
          </cell>
          <cell r="P2791">
            <v>5360102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O2791" t="str">
            <v>financeapproved</v>
          </cell>
          <cell r="AP2791" t="b">
            <v>0</v>
          </cell>
        </row>
        <row r="2792">
          <cell r="H2792" t="str">
            <v>Departmental</v>
          </cell>
          <cell r="K2792">
            <v>0</v>
          </cell>
          <cell r="P2792">
            <v>5360102</v>
          </cell>
          <cell r="X2792">
            <v>9191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O2792" t="str">
            <v>financeapproved</v>
          </cell>
          <cell r="AP2792" t="b">
            <v>0</v>
          </cell>
        </row>
        <row r="2793">
          <cell r="H2793" t="str">
            <v>Departmental</v>
          </cell>
          <cell r="K2793">
            <v>0</v>
          </cell>
          <cell r="P2793">
            <v>6100001</v>
          </cell>
          <cell r="X2793">
            <v>-83455</v>
          </cell>
          <cell r="Y2793">
            <v>-113558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O2793" t="str">
            <v>financeapproved</v>
          </cell>
          <cell r="AP2793" t="b">
            <v>0</v>
          </cell>
        </row>
        <row r="2794">
          <cell r="H2794" t="str">
            <v>Departmental</v>
          </cell>
          <cell r="K2794">
            <v>0</v>
          </cell>
          <cell r="P2794">
            <v>6100001</v>
          </cell>
          <cell r="X2794">
            <v>28836</v>
          </cell>
          <cell r="Y2794">
            <v>71417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O2794" t="str">
            <v>financeapproved</v>
          </cell>
          <cell r="AP2794" t="b">
            <v>1</v>
          </cell>
        </row>
        <row r="2795">
          <cell r="H2795" t="str">
            <v>Departmental</v>
          </cell>
          <cell r="K2795">
            <v>0</v>
          </cell>
          <cell r="P2795">
            <v>6211002</v>
          </cell>
          <cell r="X2795">
            <v>-14028</v>
          </cell>
          <cell r="Y2795">
            <v>25228</v>
          </cell>
          <cell r="Z2795">
            <v>0</v>
          </cell>
          <cell r="AA2795">
            <v>0</v>
          </cell>
          <cell r="AB2795">
            <v>0</v>
          </cell>
          <cell r="AC2795">
            <v>0</v>
          </cell>
          <cell r="AO2795" t="str">
            <v>financeapproved</v>
          </cell>
          <cell r="AP2795" t="b">
            <v>1</v>
          </cell>
        </row>
        <row r="2796">
          <cell r="H2796" t="str">
            <v>Departmental</v>
          </cell>
          <cell r="K2796">
            <v>0</v>
          </cell>
          <cell r="P2796">
            <v>6211002</v>
          </cell>
          <cell r="X2796">
            <v>-10829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O2796" t="str">
            <v>financeapproved</v>
          </cell>
          <cell r="AP2796" t="b">
            <v>0</v>
          </cell>
        </row>
        <row r="2797">
          <cell r="H2797" t="str">
            <v>Departmental</v>
          </cell>
          <cell r="K2797">
            <v>0</v>
          </cell>
          <cell r="P2797">
            <v>6211002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O2797" t="str">
            <v>financeapproved</v>
          </cell>
          <cell r="AP2797" t="b">
            <v>0</v>
          </cell>
        </row>
        <row r="2798">
          <cell r="H2798" t="str">
            <v>Departmental</v>
          </cell>
          <cell r="K2798">
            <v>0</v>
          </cell>
          <cell r="P2798">
            <v>6211002</v>
          </cell>
          <cell r="X2798">
            <v>0</v>
          </cell>
          <cell r="Y2798">
            <v>32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O2798" t="str">
            <v>financeapproved</v>
          </cell>
          <cell r="AP2798" t="b">
            <v>1</v>
          </cell>
        </row>
        <row r="2799">
          <cell r="H2799" t="str">
            <v>Departmental</v>
          </cell>
          <cell r="K2799">
            <v>0</v>
          </cell>
          <cell r="P2799">
            <v>6211002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O2799" t="str">
            <v>financeapproved</v>
          </cell>
          <cell r="AP2799" t="b">
            <v>0</v>
          </cell>
        </row>
        <row r="2800">
          <cell r="H2800" t="str">
            <v>Departmental</v>
          </cell>
          <cell r="K2800">
            <v>0</v>
          </cell>
          <cell r="P2800">
            <v>6211002</v>
          </cell>
          <cell r="X2800">
            <v>0</v>
          </cell>
          <cell r="Y2800">
            <v>31</v>
          </cell>
          <cell r="Z2800">
            <v>0</v>
          </cell>
          <cell r="AA2800">
            <v>0</v>
          </cell>
          <cell r="AB2800">
            <v>0</v>
          </cell>
          <cell r="AC2800">
            <v>0</v>
          </cell>
          <cell r="AO2800" t="str">
            <v>financeapproved</v>
          </cell>
          <cell r="AP2800" t="b">
            <v>1</v>
          </cell>
        </row>
        <row r="2801">
          <cell r="H2801" t="str">
            <v>Departmental</v>
          </cell>
          <cell r="K2801">
            <v>0</v>
          </cell>
          <cell r="P2801">
            <v>6211002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O2801" t="str">
            <v>financeapproved</v>
          </cell>
          <cell r="AP2801" t="b">
            <v>0</v>
          </cell>
        </row>
        <row r="2802">
          <cell r="H2802" t="str">
            <v>Departmental</v>
          </cell>
          <cell r="K2802">
            <v>0</v>
          </cell>
          <cell r="P2802">
            <v>6211002</v>
          </cell>
          <cell r="X2802">
            <v>0</v>
          </cell>
          <cell r="Y2802">
            <v>7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O2802" t="str">
            <v>financeapproved</v>
          </cell>
          <cell r="AP2802" t="b">
            <v>1</v>
          </cell>
        </row>
        <row r="2803">
          <cell r="H2803" t="str">
            <v>Departmental</v>
          </cell>
          <cell r="K2803">
            <v>0</v>
          </cell>
          <cell r="P2803">
            <v>6211002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O2803" t="str">
            <v>financeapproved</v>
          </cell>
          <cell r="AP2803" t="b">
            <v>0</v>
          </cell>
        </row>
        <row r="2804">
          <cell r="H2804" t="str">
            <v>Departmental</v>
          </cell>
          <cell r="K2804">
            <v>0</v>
          </cell>
          <cell r="P2804">
            <v>6211002</v>
          </cell>
          <cell r="X2804">
            <v>0</v>
          </cell>
          <cell r="Y2804">
            <v>2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O2804" t="str">
            <v>financeapproved</v>
          </cell>
          <cell r="AP2804" t="b">
            <v>1</v>
          </cell>
        </row>
        <row r="2805">
          <cell r="H2805" t="str">
            <v>Departmental</v>
          </cell>
          <cell r="K2805">
            <v>0</v>
          </cell>
          <cell r="P2805">
            <v>6211002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O2805" t="str">
            <v>financeapproved</v>
          </cell>
          <cell r="AP2805" t="b">
            <v>0</v>
          </cell>
        </row>
        <row r="2806">
          <cell r="H2806" t="str">
            <v>Departmental</v>
          </cell>
          <cell r="K2806">
            <v>0</v>
          </cell>
          <cell r="P2806">
            <v>6211002</v>
          </cell>
          <cell r="X2806">
            <v>0</v>
          </cell>
          <cell r="Y2806">
            <v>1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O2806" t="str">
            <v>financeapproved</v>
          </cell>
          <cell r="AP2806" t="b">
            <v>1</v>
          </cell>
        </row>
        <row r="2807">
          <cell r="H2807" t="str">
            <v>Departmental</v>
          </cell>
          <cell r="K2807">
            <v>0</v>
          </cell>
          <cell r="P2807">
            <v>6211002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O2807" t="str">
            <v>financeapproved</v>
          </cell>
          <cell r="AP2807" t="b">
            <v>0</v>
          </cell>
        </row>
        <row r="2808">
          <cell r="H2808" t="str">
            <v>Departmental</v>
          </cell>
          <cell r="K2808">
            <v>0</v>
          </cell>
          <cell r="P2808">
            <v>6211002</v>
          </cell>
          <cell r="X2808">
            <v>0</v>
          </cell>
          <cell r="Y2808">
            <v>12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O2808" t="str">
            <v>financeapproved</v>
          </cell>
          <cell r="AP2808" t="b">
            <v>1</v>
          </cell>
        </row>
        <row r="2809">
          <cell r="H2809" t="str">
            <v>Departmental</v>
          </cell>
          <cell r="K2809">
            <v>0</v>
          </cell>
          <cell r="P2809">
            <v>6211002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O2809" t="str">
            <v>financeapproved</v>
          </cell>
          <cell r="AP2809" t="b">
            <v>0</v>
          </cell>
        </row>
        <row r="2810">
          <cell r="H2810" t="str">
            <v>Departmental</v>
          </cell>
          <cell r="K2810">
            <v>0</v>
          </cell>
          <cell r="P2810">
            <v>6211002</v>
          </cell>
          <cell r="X2810">
            <v>0</v>
          </cell>
          <cell r="Y2810">
            <v>2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O2810" t="str">
            <v>financeapproved</v>
          </cell>
          <cell r="AP2810" t="b">
            <v>1</v>
          </cell>
        </row>
        <row r="2811">
          <cell r="H2811" t="str">
            <v>Departmental</v>
          </cell>
          <cell r="K2811">
            <v>0</v>
          </cell>
          <cell r="P2811">
            <v>6211002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O2811" t="str">
            <v>financeapproved</v>
          </cell>
          <cell r="AP2811" t="b">
            <v>0</v>
          </cell>
        </row>
        <row r="2812">
          <cell r="H2812" t="str">
            <v>Departmental</v>
          </cell>
          <cell r="K2812">
            <v>0</v>
          </cell>
          <cell r="P2812">
            <v>6211002</v>
          </cell>
          <cell r="X2812">
            <v>0</v>
          </cell>
          <cell r="Y2812">
            <v>43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O2812" t="str">
            <v>financeapproved</v>
          </cell>
          <cell r="AP2812" t="b">
            <v>1</v>
          </cell>
        </row>
        <row r="2813">
          <cell r="H2813" t="str">
            <v>Departmental</v>
          </cell>
          <cell r="K2813">
            <v>0</v>
          </cell>
          <cell r="P2813">
            <v>6211002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O2813" t="str">
            <v>financeapproved</v>
          </cell>
          <cell r="AP2813" t="b">
            <v>0</v>
          </cell>
        </row>
        <row r="2814">
          <cell r="H2814" t="str">
            <v>Departmental</v>
          </cell>
          <cell r="K2814">
            <v>0</v>
          </cell>
          <cell r="P2814">
            <v>6211002</v>
          </cell>
          <cell r="X2814">
            <v>0</v>
          </cell>
          <cell r="Y2814">
            <v>52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O2814" t="str">
            <v>financeapproved</v>
          </cell>
          <cell r="AP2814" t="b">
            <v>1</v>
          </cell>
        </row>
        <row r="2815">
          <cell r="H2815" t="str">
            <v>Departmental</v>
          </cell>
          <cell r="K2815">
            <v>0</v>
          </cell>
          <cell r="P2815">
            <v>6211002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O2815" t="str">
            <v>financeapproved</v>
          </cell>
          <cell r="AP2815" t="b">
            <v>0</v>
          </cell>
        </row>
        <row r="2816">
          <cell r="H2816" t="str">
            <v>Departmental</v>
          </cell>
          <cell r="K2816">
            <v>0</v>
          </cell>
          <cell r="P2816">
            <v>6211002</v>
          </cell>
          <cell r="X2816">
            <v>0</v>
          </cell>
          <cell r="Y2816">
            <v>40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O2816" t="str">
            <v>financeapproved</v>
          </cell>
          <cell r="AP2816" t="b">
            <v>1</v>
          </cell>
        </row>
        <row r="2817">
          <cell r="H2817" t="str">
            <v>Departmental</v>
          </cell>
          <cell r="K2817">
            <v>0</v>
          </cell>
          <cell r="P2817">
            <v>6211002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O2817" t="str">
            <v>financeapproved</v>
          </cell>
          <cell r="AP2817" t="b">
            <v>0</v>
          </cell>
        </row>
        <row r="2818">
          <cell r="H2818" t="str">
            <v>Departmental</v>
          </cell>
          <cell r="K2818">
            <v>0</v>
          </cell>
          <cell r="P2818">
            <v>6211002</v>
          </cell>
          <cell r="X2818">
            <v>0</v>
          </cell>
          <cell r="Y2818">
            <v>3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O2818" t="str">
            <v>financeapproved</v>
          </cell>
          <cell r="AP2818" t="b">
            <v>1</v>
          </cell>
        </row>
        <row r="2819">
          <cell r="H2819" t="str">
            <v>Departmental</v>
          </cell>
          <cell r="K2819">
            <v>0</v>
          </cell>
          <cell r="P2819">
            <v>6211002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O2819" t="str">
            <v>financeapproved</v>
          </cell>
          <cell r="AP2819" t="b">
            <v>0</v>
          </cell>
        </row>
        <row r="2820">
          <cell r="H2820" t="str">
            <v>Departmental</v>
          </cell>
          <cell r="K2820">
            <v>0</v>
          </cell>
          <cell r="P2820">
            <v>6211002</v>
          </cell>
          <cell r="X2820">
            <v>0</v>
          </cell>
          <cell r="Y2820">
            <v>15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O2820" t="str">
            <v>financeapproved</v>
          </cell>
          <cell r="AP2820" t="b">
            <v>1</v>
          </cell>
        </row>
        <row r="2821">
          <cell r="H2821" t="str">
            <v>Departmental</v>
          </cell>
          <cell r="K2821">
            <v>0</v>
          </cell>
          <cell r="P2821">
            <v>6211002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O2821" t="str">
            <v>financeapproved</v>
          </cell>
          <cell r="AP2821" t="b">
            <v>0</v>
          </cell>
        </row>
        <row r="2822">
          <cell r="H2822" t="str">
            <v>Departmental</v>
          </cell>
          <cell r="K2822">
            <v>0</v>
          </cell>
          <cell r="P2822">
            <v>6211002</v>
          </cell>
          <cell r="X2822">
            <v>0</v>
          </cell>
          <cell r="Y2822">
            <v>2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O2822" t="str">
            <v>financeapproved</v>
          </cell>
          <cell r="AP2822" t="b">
            <v>1</v>
          </cell>
        </row>
        <row r="2823">
          <cell r="H2823" t="str">
            <v>Departmental</v>
          </cell>
          <cell r="K2823">
            <v>0</v>
          </cell>
          <cell r="P2823">
            <v>6211002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O2823" t="str">
            <v>financeapproved</v>
          </cell>
          <cell r="AP2823" t="b">
            <v>0</v>
          </cell>
        </row>
        <row r="2824">
          <cell r="H2824" t="str">
            <v>Departmental</v>
          </cell>
          <cell r="K2824">
            <v>0</v>
          </cell>
          <cell r="P2824">
            <v>6211002</v>
          </cell>
          <cell r="X2824">
            <v>0</v>
          </cell>
          <cell r="Y2824">
            <v>5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O2824" t="str">
            <v>financeapproved</v>
          </cell>
          <cell r="AP2824" t="b">
            <v>1</v>
          </cell>
        </row>
        <row r="2825">
          <cell r="H2825" t="str">
            <v>Departmental</v>
          </cell>
          <cell r="K2825">
            <v>0</v>
          </cell>
          <cell r="P2825">
            <v>6211002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O2825" t="str">
            <v>financeapproved</v>
          </cell>
          <cell r="AP2825" t="b">
            <v>0</v>
          </cell>
        </row>
        <row r="2826">
          <cell r="H2826" t="str">
            <v>Departmental</v>
          </cell>
          <cell r="K2826">
            <v>0</v>
          </cell>
          <cell r="P2826">
            <v>6211002</v>
          </cell>
          <cell r="X2826">
            <v>0</v>
          </cell>
          <cell r="Y2826">
            <v>109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O2826" t="str">
            <v>financeapproved</v>
          </cell>
          <cell r="AP2826" t="b">
            <v>1</v>
          </cell>
        </row>
        <row r="2827">
          <cell r="H2827" t="str">
            <v>Departmental</v>
          </cell>
          <cell r="K2827">
            <v>0</v>
          </cell>
          <cell r="P2827">
            <v>6211002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O2827" t="str">
            <v>financeapproved</v>
          </cell>
          <cell r="AP2827" t="b">
            <v>0</v>
          </cell>
        </row>
        <row r="2828">
          <cell r="H2828" t="str">
            <v>Departmental</v>
          </cell>
          <cell r="K2828">
            <v>0</v>
          </cell>
          <cell r="P2828">
            <v>6211002</v>
          </cell>
          <cell r="X2828">
            <v>0</v>
          </cell>
          <cell r="Y2828">
            <v>332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O2828" t="str">
            <v>financeapproved</v>
          </cell>
          <cell r="AP2828" t="b">
            <v>1</v>
          </cell>
        </row>
        <row r="2829">
          <cell r="H2829" t="str">
            <v>Departmental</v>
          </cell>
          <cell r="K2829">
            <v>0</v>
          </cell>
          <cell r="P2829">
            <v>6211002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O2829" t="str">
            <v>financeapproved</v>
          </cell>
          <cell r="AP2829" t="b">
            <v>0</v>
          </cell>
        </row>
        <row r="2830">
          <cell r="H2830" t="str">
            <v>Departmental</v>
          </cell>
          <cell r="K2830">
            <v>0</v>
          </cell>
          <cell r="P2830">
            <v>6211002</v>
          </cell>
          <cell r="X2830">
            <v>0</v>
          </cell>
          <cell r="Y2830">
            <v>1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O2830" t="str">
            <v>financeapproved</v>
          </cell>
          <cell r="AP2830" t="b">
            <v>1</v>
          </cell>
        </row>
        <row r="2831">
          <cell r="H2831" t="str">
            <v>Departmental</v>
          </cell>
          <cell r="K2831">
            <v>0</v>
          </cell>
          <cell r="P2831">
            <v>6211002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O2831" t="str">
            <v>financeapproved</v>
          </cell>
          <cell r="AP2831" t="b">
            <v>0</v>
          </cell>
        </row>
        <row r="2832">
          <cell r="H2832" t="str">
            <v>Departmental</v>
          </cell>
          <cell r="K2832">
            <v>0</v>
          </cell>
          <cell r="P2832">
            <v>6211002</v>
          </cell>
          <cell r="X2832">
            <v>0</v>
          </cell>
          <cell r="Y2832">
            <v>314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O2832" t="str">
            <v>financeapproved</v>
          </cell>
          <cell r="AP2832" t="b">
            <v>1</v>
          </cell>
        </row>
        <row r="2833">
          <cell r="H2833" t="str">
            <v>Departmental</v>
          </cell>
          <cell r="K2833">
            <v>0</v>
          </cell>
          <cell r="P2833">
            <v>6211002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O2833" t="str">
            <v>financeapproved</v>
          </cell>
          <cell r="AP2833" t="b">
            <v>0</v>
          </cell>
        </row>
        <row r="2834">
          <cell r="H2834" t="str">
            <v>Departmental</v>
          </cell>
          <cell r="K2834">
            <v>0</v>
          </cell>
          <cell r="P2834">
            <v>6211002</v>
          </cell>
          <cell r="X2834">
            <v>0</v>
          </cell>
          <cell r="Y2834">
            <v>2</v>
          </cell>
          <cell r="Z2834">
            <v>0</v>
          </cell>
          <cell r="AA2834">
            <v>0</v>
          </cell>
          <cell r="AB2834">
            <v>0</v>
          </cell>
          <cell r="AC2834">
            <v>0</v>
          </cell>
          <cell r="AO2834" t="str">
            <v>financeapproved</v>
          </cell>
          <cell r="AP2834" t="b">
            <v>1</v>
          </cell>
        </row>
        <row r="2835">
          <cell r="H2835" t="str">
            <v>Departmental</v>
          </cell>
          <cell r="K2835">
            <v>0</v>
          </cell>
          <cell r="P2835">
            <v>6211002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O2835" t="str">
            <v>financeapproved</v>
          </cell>
          <cell r="AP2835" t="b">
            <v>0</v>
          </cell>
        </row>
        <row r="2836">
          <cell r="H2836" t="str">
            <v>Departmental</v>
          </cell>
          <cell r="K2836">
            <v>0</v>
          </cell>
          <cell r="P2836">
            <v>6211002</v>
          </cell>
          <cell r="X2836">
            <v>0</v>
          </cell>
          <cell r="Y2836">
            <v>4</v>
          </cell>
          <cell r="Z2836">
            <v>0</v>
          </cell>
          <cell r="AA2836">
            <v>0</v>
          </cell>
          <cell r="AB2836">
            <v>0</v>
          </cell>
          <cell r="AC2836">
            <v>0</v>
          </cell>
          <cell r="AO2836" t="str">
            <v>financeapproved</v>
          </cell>
          <cell r="AP2836" t="b">
            <v>1</v>
          </cell>
        </row>
        <row r="2837">
          <cell r="H2837" t="str">
            <v>Departmental</v>
          </cell>
          <cell r="K2837">
            <v>0</v>
          </cell>
          <cell r="P2837">
            <v>6211002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O2837" t="str">
            <v>financeapproved</v>
          </cell>
          <cell r="AP2837" t="b">
            <v>0</v>
          </cell>
        </row>
        <row r="2838">
          <cell r="H2838" t="str">
            <v>Departmental</v>
          </cell>
          <cell r="K2838">
            <v>0</v>
          </cell>
          <cell r="P2838">
            <v>6211002</v>
          </cell>
          <cell r="X2838">
            <v>0</v>
          </cell>
          <cell r="Y2838">
            <v>1</v>
          </cell>
          <cell r="Z2838">
            <v>0</v>
          </cell>
          <cell r="AA2838">
            <v>0</v>
          </cell>
          <cell r="AB2838">
            <v>0</v>
          </cell>
          <cell r="AC2838">
            <v>0</v>
          </cell>
          <cell r="AO2838" t="str">
            <v>financeapproved</v>
          </cell>
          <cell r="AP2838" t="b">
            <v>1</v>
          </cell>
        </row>
        <row r="2839">
          <cell r="H2839" t="str">
            <v>Departmental</v>
          </cell>
          <cell r="K2839">
            <v>0</v>
          </cell>
          <cell r="P2839">
            <v>6211002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O2839" t="str">
            <v>financeapproved</v>
          </cell>
          <cell r="AP2839" t="b">
            <v>0</v>
          </cell>
        </row>
        <row r="2840">
          <cell r="H2840" t="str">
            <v>Departmental</v>
          </cell>
          <cell r="K2840">
            <v>0</v>
          </cell>
          <cell r="P2840">
            <v>6211002</v>
          </cell>
          <cell r="X2840">
            <v>0</v>
          </cell>
          <cell r="Y2840">
            <v>111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O2840" t="str">
            <v>financeapproved</v>
          </cell>
          <cell r="AP2840" t="b">
            <v>1</v>
          </cell>
        </row>
        <row r="2841">
          <cell r="H2841" t="str">
            <v>Departmental</v>
          </cell>
          <cell r="K2841">
            <v>0</v>
          </cell>
          <cell r="P2841">
            <v>6211002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O2841" t="str">
            <v>financeapproved</v>
          </cell>
          <cell r="AP2841" t="b">
            <v>0</v>
          </cell>
        </row>
        <row r="2842">
          <cell r="H2842" t="str">
            <v>Departmental</v>
          </cell>
          <cell r="K2842">
            <v>0</v>
          </cell>
          <cell r="P2842">
            <v>6211002</v>
          </cell>
          <cell r="X2842">
            <v>0</v>
          </cell>
          <cell r="Y2842">
            <v>6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O2842" t="str">
            <v>financeapproved</v>
          </cell>
          <cell r="AP2842" t="b">
            <v>1</v>
          </cell>
        </row>
        <row r="2843">
          <cell r="H2843" t="str">
            <v>Departmental</v>
          </cell>
          <cell r="K2843">
            <v>0</v>
          </cell>
          <cell r="P2843">
            <v>6211006</v>
          </cell>
          <cell r="X2843">
            <v>-14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O2843" t="str">
            <v>financeapproved</v>
          </cell>
          <cell r="AP2843" t="b">
            <v>0</v>
          </cell>
        </row>
        <row r="2844">
          <cell r="H2844" t="str">
            <v>Departmental</v>
          </cell>
          <cell r="K2844">
            <v>0</v>
          </cell>
          <cell r="P2844">
            <v>6211006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O2844" t="str">
            <v>financeapproved</v>
          </cell>
          <cell r="AP2844" t="b">
            <v>1</v>
          </cell>
        </row>
        <row r="2845">
          <cell r="H2845" t="str">
            <v>Departmental</v>
          </cell>
          <cell r="K2845">
            <v>0</v>
          </cell>
          <cell r="P2845">
            <v>6211006</v>
          </cell>
          <cell r="X2845">
            <v>751029</v>
          </cell>
          <cell r="Y2845">
            <v>178972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O2845" t="str">
            <v>financeapproved</v>
          </cell>
          <cell r="AP2845" t="b">
            <v>1</v>
          </cell>
        </row>
        <row r="2846">
          <cell r="H2846" t="str">
            <v>Departmental</v>
          </cell>
          <cell r="K2846">
            <v>0</v>
          </cell>
          <cell r="P2846">
            <v>6211006</v>
          </cell>
          <cell r="X2846">
            <v>752087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O2846" t="str">
            <v>financeapproved</v>
          </cell>
          <cell r="AP2846" t="b">
            <v>0</v>
          </cell>
        </row>
        <row r="2847">
          <cell r="H2847" t="str">
            <v>Departmental</v>
          </cell>
          <cell r="K2847">
            <v>0</v>
          </cell>
          <cell r="P2847">
            <v>6211013</v>
          </cell>
          <cell r="X2847">
            <v>-1318</v>
          </cell>
          <cell r="Y2847">
            <v>7185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O2847" t="str">
            <v>financeapproved</v>
          </cell>
          <cell r="AP2847" t="b">
            <v>1</v>
          </cell>
        </row>
        <row r="2848">
          <cell r="H2848" t="str">
            <v>Departmental</v>
          </cell>
          <cell r="K2848">
            <v>0</v>
          </cell>
          <cell r="P2848">
            <v>6211013</v>
          </cell>
          <cell r="X2848">
            <v>37249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O2848" t="str">
            <v>financeapproved</v>
          </cell>
          <cell r="AP2848" t="b">
            <v>0</v>
          </cell>
        </row>
        <row r="2849">
          <cell r="H2849" t="str">
            <v>Departmental</v>
          </cell>
          <cell r="K2849">
            <v>0</v>
          </cell>
          <cell r="P2849">
            <v>6211098</v>
          </cell>
          <cell r="X2849">
            <v>-181</v>
          </cell>
          <cell r="Y2849">
            <v>1669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O2849" t="str">
            <v>financeapproved</v>
          </cell>
          <cell r="AP2849" t="b">
            <v>1</v>
          </cell>
        </row>
        <row r="2850">
          <cell r="H2850" t="str">
            <v>Departmental</v>
          </cell>
          <cell r="K2850">
            <v>0</v>
          </cell>
          <cell r="P2850">
            <v>6211098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O2850" t="str">
            <v>financeapproved</v>
          </cell>
          <cell r="AP2850" t="b">
            <v>0</v>
          </cell>
        </row>
        <row r="2851">
          <cell r="H2851" t="str">
            <v>Departmental</v>
          </cell>
          <cell r="K2851">
            <v>0</v>
          </cell>
          <cell r="P2851">
            <v>6211098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O2851" t="str">
            <v>financeapproved</v>
          </cell>
          <cell r="AP2851" t="b">
            <v>0</v>
          </cell>
        </row>
        <row r="2852">
          <cell r="H2852" t="str">
            <v>Departmental</v>
          </cell>
          <cell r="K2852">
            <v>0</v>
          </cell>
          <cell r="P2852">
            <v>6211098</v>
          </cell>
          <cell r="X2852">
            <v>0</v>
          </cell>
          <cell r="Y2852">
            <v>100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O2852" t="str">
            <v>financeapproved</v>
          </cell>
          <cell r="AP2852" t="b">
            <v>1</v>
          </cell>
        </row>
        <row r="2853">
          <cell r="H2853" t="str">
            <v>Departmental</v>
          </cell>
          <cell r="K2853">
            <v>0</v>
          </cell>
          <cell r="P2853">
            <v>6211098</v>
          </cell>
          <cell r="X2853">
            <v>-99</v>
          </cell>
          <cell r="Y2853">
            <v>99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O2853" t="str">
            <v>financeapproved</v>
          </cell>
          <cell r="AP2853" t="b">
            <v>1</v>
          </cell>
        </row>
        <row r="2854">
          <cell r="H2854" t="str">
            <v>Departmental</v>
          </cell>
          <cell r="K2854">
            <v>0</v>
          </cell>
          <cell r="P2854">
            <v>6211098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O2854" t="str">
            <v>financeapproved</v>
          </cell>
          <cell r="AP2854" t="b">
            <v>0</v>
          </cell>
        </row>
        <row r="2855">
          <cell r="H2855" t="str">
            <v>Departmental</v>
          </cell>
          <cell r="K2855">
            <v>0</v>
          </cell>
          <cell r="P2855">
            <v>6212002</v>
          </cell>
          <cell r="X2855">
            <v>-410752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O2855" t="str">
            <v>financeapproved</v>
          </cell>
          <cell r="AP2855" t="b">
            <v>0</v>
          </cell>
        </row>
        <row r="2856">
          <cell r="H2856" t="str">
            <v>Departmental</v>
          </cell>
          <cell r="K2856">
            <v>0</v>
          </cell>
          <cell r="P2856">
            <v>6212002</v>
          </cell>
          <cell r="X2856">
            <v>-297035</v>
          </cell>
          <cell r="Y2856">
            <v>-120006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O2856" t="str">
            <v>financeapproved</v>
          </cell>
          <cell r="AP2856" t="b">
            <v>1</v>
          </cell>
        </row>
        <row r="2857">
          <cell r="H2857" t="str">
            <v>Departmental</v>
          </cell>
          <cell r="K2857">
            <v>0</v>
          </cell>
          <cell r="P2857">
            <v>6212002</v>
          </cell>
          <cell r="X2857">
            <v>-98491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O2857" t="str">
            <v>financeapproved</v>
          </cell>
          <cell r="AP2857" t="b">
            <v>1</v>
          </cell>
        </row>
        <row r="2858">
          <cell r="H2858" t="str">
            <v>Departmental</v>
          </cell>
          <cell r="K2858">
            <v>0</v>
          </cell>
          <cell r="P2858">
            <v>6212002</v>
          </cell>
          <cell r="X2858">
            <v>-4058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0</v>
          </cell>
          <cell r="AO2858" t="str">
            <v>financeapproved</v>
          </cell>
          <cell r="AP2858" t="b">
            <v>0</v>
          </cell>
        </row>
        <row r="2859">
          <cell r="H2859" t="str">
            <v>Departmental</v>
          </cell>
          <cell r="K2859">
            <v>0</v>
          </cell>
          <cell r="P2859">
            <v>6212003</v>
          </cell>
          <cell r="X2859">
            <v>-302531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O2859" t="str">
            <v>financeapproved</v>
          </cell>
          <cell r="AP2859" t="b">
            <v>0</v>
          </cell>
        </row>
        <row r="2860">
          <cell r="H2860" t="str">
            <v>Departmental</v>
          </cell>
          <cell r="K2860">
            <v>0</v>
          </cell>
          <cell r="P2860">
            <v>6212003</v>
          </cell>
          <cell r="X2860">
            <v>-251058</v>
          </cell>
          <cell r="Y2860">
            <v>-55342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O2860" t="str">
            <v>financeapproved</v>
          </cell>
          <cell r="AP2860" t="b">
            <v>1</v>
          </cell>
        </row>
        <row r="2861">
          <cell r="H2861" t="str">
            <v>Departmental</v>
          </cell>
          <cell r="K2861">
            <v>0</v>
          </cell>
          <cell r="P2861">
            <v>6212003</v>
          </cell>
          <cell r="X2861">
            <v>-226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O2861" t="str">
            <v>financeapproved</v>
          </cell>
          <cell r="AP2861" t="b">
            <v>1</v>
          </cell>
        </row>
        <row r="2862">
          <cell r="H2862" t="str">
            <v>Departmental</v>
          </cell>
          <cell r="K2862">
            <v>0</v>
          </cell>
          <cell r="P2862">
            <v>6212003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O2862" t="str">
            <v>financeapproved</v>
          </cell>
          <cell r="AP2862" t="b">
            <v>0</v>
          </cell>
        </row>
        <row r="2863">
          <cell r="H2863" t="str">
            <v>Departmental</v>
          </cell>
          <cell r="K2863">
            <v>0</v>
          </cell>
          <cell r="P2863">
            <v>6212003</v>
          </cell>
          <cell r="X2863">
            <v>-6404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O2863" t="str">
            <v>financeapproved</v>
          </cell>
          <cell r="AP2863" t="b">
            <v>1</v>
          </cell>
        </row>
        <row r="2864">
          <cell r="H2864" t="str">
            <v>Departmental</v>
          </cell>
          <cell r="K2864">
            <v>0</v>
          </cell>
          <cell r="P2864">
            <v>6212003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O2864" t="str">
            <v>financeapproved</v>
          </cell>
          <cell r="AP2864" t="b">
            <v>0</v>
          </cell>
        </row>
        <row r="2865">
          <cell r="H2865" t="str">
            <v>Departmental</v>
          </cell>
          <cell r="K2865">
            <v>0</v>
          </cell>
          <cell r="P2865">
            <v>6212003</v>
          </cell>
          <cell r="X2865">
            <v>-13446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O2865" t="str">
            <v>financeapproved</v>
          </cell>
          <cell r="AP2865" t="b">
            <v>1</v>
          </cell>
        </row>
        <row r="2866">
          <cell r="H2866" t="str">
            <v>Departmental</v>
          </cell>
          <cell r="K2866">
            <v>0</v>
          </cell>
          <cell r="P2866">
            <v>6212003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O2866" t="str">
            <v>financeapproved</v>
          </cell>
          <cell r="AP2866" t="b">
            <v>0</v>
          </cell>
        </row>
        <row r="2867">
          <cell r="H2867" t="str">
            <v>Departmental</v>
          </cell>
          <cell r="K2867">
            <v>0</v>
          </cell>
          <cell r="P2867">
            <v>6212003</v>
          </cell>
          <cell r="X2867">
            <v>-971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O2867" t="str">
            <v>financeapproved</v>
          </cell>
          <cell r="AP2867" t="b">
            <v>1</v>
          </cell>
        </row>
        <row r="2868">
          <cell r="H2868" t="str">
            <v>Departmental</v>
          </cell>
          <cell r="K2868">
            <v>0</v>
          </cell>
          <cell r="P2868">
            <v>6212003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0</v>
          </cell>
          <cell r="AC2868">
            <v>0</v>
          </cell>
          <cell r="AO2868" t="str">
            <v>financeapproved</v>
          </cell>
          <cell r="AP2868" t="b">
            <v>0</v>
          </cell>
        </row>
        <row r="2869">
          <cell r="H2869" t="str">
            <v>Departmental</v>
          </cell>
          <cell r="K2869">
            <v>0</v>
          </cell>
          <cell r="P2869">
            <v>6212003</v>
          </cell>
          <cell r="X2869">
            <v>-368</v>
          </cell>
          <cell r="Y2869">
            <v>176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O2869" t="str">
            <v>financeapproved</v>
          </cell>
          <cell r="AP2869" t="b">
            <v>1</v>
          </cell>
        </row>
        <row r="2870">
          <cell r="H2870" t="str">
            <v>Departmental</v>
          </cell>
          <cell r="K2870">
            <v>0</v>
          </cell>
          <cell r="P2870">
            <v>6212003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O2870" t="str">
            <v>financeapproved</v>
          </cell>
          <cell r="AP2870" t="b">
            <v>0</v>
          </cell>
        </row>
        <row r="2871">
          <cell r="H2871" t="str">
            <v>Departmental</v>
          </cell>
          <cell r="K2871">
            <v>0</v>
          </cell>
          <cell r="P2871">
            <v>6212003</v>
          </cell>
          <cell r="X2871">
            <v>-8649</v>
          </cell>
          <cell r="Y2871">
            <v>-954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O2871" t="str">
            <v>financeapproved</v>
          </cell>
          <cell r="AP2871" t="b">
            <v>1</v>
          </cell>
        </row>
        <row r="2872">
          <cell r="H2872" t="str">
            <v>Departmental</v>
          </cell>
          <cell r="K2872">
            <v>0</v>
          </cell>
          <cell r="P2872">
            <v>6212003</v>
          </cell>
          <cell r="X2872">
            <v>14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O2872" t="str">
            <v>financeapproved</v>
          </cell>
          <cell r="AP2872" t="b">
            <v>0</v>
          </cell>
        </row>
        <row r="2873">
          <cell r="H2873" t="str">
            <v>Departmental</v>
          </cell>
          <cell r="K2873">
            <v>0</v>
          </cell>
          <cell r="P2873">
            <v>6212003</v>
          </cell>
          <cell r="X2873">
            <v>-19549</v>
          </cell>
          <cell r="Y2873">
            <v>0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O2873" t="str">
            <v>financeapproved</v>
          </cell>
          <cell r="AP2873" t="b">
            <v>0</v>
          </cell>
        </row>
        <row r="2874">
          <cell r="H2874" t="str">
            <v>Departmental</v>
          </cell>
          <cell r="K2874">
            <v>0</v>
          </cell>
          <cell r="P2874">
            <v>6212003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O2874" t="str">
            <v>financeapproved</v>
          </cell>
          <cell r="AP2874" t="b">
            <v>1</v>
          </cell>
        </row>
        <row r="2875">
          <cell r="H2875" t="str">
            <v>Departmental</v>
          </cell>
          <cell r="K2875">
            <v>0</v>
          </cell>
          <cell r="P2875">
            <v>6212003</v>
          </cell>
          <cell r="X2875">
            <v>0</v>
          </cell>
          <cell r="Y2875">
            <v>-2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O2875" t="str">
            <v>financeapproved</v>
          </cell>
          <cell r="AP2875" t="b">
            <v>1</v>
          </cell>
        </row>
        <row r="2876">
          <cell r="H2876" t="str">
            <v>Departmental</v>
          </cell>
          <cell r="K2876">
            <v>0</v>
          </cell>
          <cell r="P2876">
            <v>6212003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O2876" t="str">
            <v>financeapproved</v>
          </cell>
          <cell r="AP2876" t="b">
            <v>0</v>
          </cell>
        </row>
        <row r="2877">
          <cell r="H2877" t="str">
            <v>Departmental</v>
          </cell>
          <cell r="K2877">
            <v>0</v>
          </cell>
          <cell r="P2877">
            <v>6212003</v>
          </cell>
          <cell r="X2877">
            <v>-53</v>
          </cell>
          <cell r="Y2877">
            <v>-87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O2877" t="str">
            <v>financeapproved</v>
          </cell>
          <cell r="AP2877" t="b">
            <v>1</v>
          </cell>
        </row>
        <row r="2878">
          <cell r="H2878" t="str">
            <v>Departmental</v>
          </cell>
          <cell r="K2878">
            <v>0</v>
          </cell>
          <cell r="P2878">
            <v>6212003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O2878" t="str">
            <v>financeapproved</v>
          </cell>
          <cell r="AP2878" t="b">
            <v>0</v>
          </cell>
        </row>
        <row r="2879">
          <cell r="H2879" t="str">
            <v>Departmental</v>
          </cell>
          <cell r="K2879">
            <v>0</v>
          </cell>
          <cell r="P2879">
            <v>6212003</v>
          </cell>
          <cell r="X2879">
            <v>0</v>
          </cell>
          <cell r="Y2879">
            <v>-1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O2879" t="str">
            <v>financeapproved</v>
          </cell>
          <cell r="AP2879" t="b">
            <v>1</v>
          </cell>
        </row>
        <row r="2880">
          <cell r="H2880" t="str">
            <v>Departmental</v>
          </cell>
          <cell r="K2880">
            <v>0</v>
          </cell>
          <cell r="P2880">
            <v>6212003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O2880" t="str">
            <v>financeapproved</v>
          </cell>
          <cell r="AP2880" t="b">
            <v>0</v>
          </cell>
        </row>
        <row r="2881">
          <cell r="H2881" t="str">
            <v>Departmental</v>
          </cell>
          <cell r="K2881">
            <v>0</v>
          </cell>
          <cell r="P2881">
            <v>6212003</v>
          </cell>
          <cell r="X2881">
            <v>0</v>
          </cell>
          <cell r="Y2881">
            <v>-1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O2881" t="str">
            <v>financeapproved</v>
          </cell>
          <cell r="AP2881" t="b">
            <v>1</v>
          </cell>
        </row>
        <row r="2882">
          <cell r="H2882" t="str">
            <v>Departmental</v>
          </cell>
          <cell r="K2882">
            <v>0</v>
          </cell>
          <cell r="P2882">
            <v>6212003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O2882" t="str">
            <v>financeapproved</v>
          </cell>
          <cell r="AP2882" t="b">
            <v>0</v>
          </cell>
        </row>
        <row r="2883">
          <cell r="H2883" t="str">
            <v>Departmental</v>
          </cell>
          <cell r="K2883">
            <v>0</v>
          </cell>
          <cell r="P2883">
            <v>6212003</v>
          </cell>
          <cell r="X2883">
            <v>-224</v>
          </cell>
          <cell r="Y2883">
            <v>0</v>
          </cell>
          <cell r="Z2883">
            <v>0</v>
          </cell>
          <cell r="AA2883">
            <v>0</v>
          </cell>
          <cell r="AB2883">
            <v>0</v>
          </cell>
          <cell r="AC2883">
            <v>0</v>
          </cell>
          <cell r="AO2883" t="str">
            <v>financeapproved</v>
          </cell>
          <cell r="AP2883" t="b">
            <v>0</v>
          </cell>
        </row>
        <row r="2884">
          <cell r="H2884" t="str">
            <v>Departmental</v>
          </cell>
          <cell r="K2884">
            <v>0</v>
          </cell>
          <cell r="P2884">
            <v>6212003</v>
          </cell>
          <cell r="X2884">
            <v>-143</v>
          </cell>
          <cell r="Y2884">
            <v>-4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O2884" t="str">
            <v>financeapproved</v>
          </cell>
          <cell r="AP2884" t="b">
            <v>1</v>
          </cell>
        </row>
        <row r="2885">
          <cell r="H2885" t="str">
            <v>Departmental</v>
          </cell>
          <cell r="K2885">
            <v>0</v>
          </cell>
          <cell r="P2885">
            <v>6212003</v>
          </cell>
          <cell r="X2885">
            <v>0</v>
          </cell>
          <cell r="Y2885">
            <v>-344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O2885" t="str">
            <v>financeapproved</v>
          </cell>
          <cell r="AP2885" t="b">
            <v>1</v>
          </cell>
        </row>
        <row r="2886">
          <cell r="H2886" t="str">
            <v>Departmental</v>
          </cell>
          <cell r="K2886">
            <v>0</v>
          </cell>
          <cell r="P2886">
            <v>6212003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O2886" t="str">
            <v>financeapproved</v>
          </cell>
          <cell r="AP2886" t="b">
            <v>0</v>
          </cell>
        </row>
        <row r="2887">
          <cell r="H2887" t="str">
            <v>Departmental</v>
          </cell>
          <cell r="K2887">
            <v>0</v>
          </cell>
          <cell r="P2887">
            <v>6212003</v>
          </cell>
          <cell r="X2887">
            <v>0</v>
          </cell>
          <cell r="Y2887">
            <v>-2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O2887" t="str">
            <v>financeapproved</v>
          </cell>
          <cell r="AP2887" t="b">
            <v>1</v>
          </cell>
        </row>
        <row r="2888">
          <cell r="H2888" t="str">
            <v>Departmental</v>
          </cell>
          <cell r="K2888">
            <v>0</v>
          </cell>
          <cell r="P2888">
            <v>6212003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O2888" t="str">
            <v>financeapproved</v>
          </cell>
          <cell r="AP2888" t="b">
            <v>0</v>
          </cell>
        </row>
        <row r="2889">
          <cell r="H2889" t="str">
            <v>Departmental</v>
          </cell>
          <cell r="K2889">
            <v>0</v>
          </cell>
          <cell r="P2889">
            <v>6212003</v>
          </cell>
          <cell r="X2889">
            <v>-10424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O2889" t="str">
            <v>financeapproved</v>
          </cell>
          <cell r="AP2889" t="b">
            <v>1</v>
          </cell>
        </row>
        <row r="2890">
          <cell r="H2890" t="str">
            <v>Departmental</v>
          </cell>
          <cell r="K2890">
            <v>0</v>
          </cell>
          <cell r="P2890">
            <v>6212003</v>
          </cell>
          <cell r="X2890">
            <v>733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O2890" t="str">
            <v>financeapproved</v>
          </cell>
          <cell r="AP2890" t="b">
            <v>0</v>
          </cell>
        </row>
        <row r="2891">
          <cell r="H2891" t="str">
            <v>Departmental</v>
          </cell>
          <cell r="K2891">
            <v>0</v>
          </cell>
          <cell r="P2891">
            <v>6212003</v>
          </cell>
          <cell r="X2891">
            <v>-5817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O2891" t="str">
            <v>financeapproved</v>
          </cell>
          <cell r="AP2891" t="b">
            <v>1</v>
          </cell>
        </row>
        <row r="2892">
          <cell r="H2892" t="str">
            <v>Departmental</v>
          </cell>
          <cell r="K2892">
            <v>0</v>
          </cell>
          <cell r="P2892">
            <v>6212003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O2892" t="str">
            <v>financeapproved</v>
          </cell>
          <cell r="AP2892" t="b">
            <v>0</v>
          </cell>
        </row>
        <row r="2893">
          <cell r="H2893" t="str">
            <v>Departmental</v>
          </cell>
          <cell r="K2893">
            <v>0</v>
          </cell>
          <cell r="P2893">
            <v>6212003</v>
          </cell>
          <cell r="X2893">
            <v>-13198</v>
          </cell>
          <cell r="Y2893">
            <v>-140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O2893" t="str">
            <v>financeapproved</v>
          </cell>
          <cell r="AP2893" t="b">
            <v>1</v>
          </cell>
        </row>
        <row r="2894">
          <cell r="H2894" t="str">
            <v>Departmental</v>
          </cell>
          <cell r="K2894">
            <v>0</v>
          </cell>
          <cell r="P2894">
            <v>6212003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O2894" t="str">
            <v>financeapproved</v>
          </cell>
          <cell r="AP2894" t="b">
            <v>0</v>
          </cell>
        </row>
        <row r="2895">
          <cell r="H2895" t="str">
            <v>Departmental</v>
          </cell>
          <cell r="K2895">
            <v>0</v>
          </cell>
          <cell r="P2895">
            <v>6212007</v>
          </cell>
          <cell r="X2895">
            <v>-2156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O2895" t="str">
            <v>financeapproved</v>
          </cell>
          <cell r="AP2895" t="b">
            <v>0</v>
          </cell>
        </row>
        <row r="2896">
          <cell r="H2896" t="str">
            <v>Departmental</v>
          </cell>
          <cell r="K2896">
            <v>0</v>
          </cell>
          <cell r="P2896">
            <v>6212007</v>
          </cell>
          <cell r="X2896">
            <v>-2156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O2896" t="str">
            <v>financeapproved</v>
          </cell>
          <cell r="AP2896" t="b">
            <v>1</v>
          </cell>
        </row>
        <row r="2897">
          <cell r="H2897" t="str">
            <v>Departmental</v>
          </cell>
          <cell r="K2897">
            <v>0</v>
          </cell>
          <cell r="P2897">
            <v>6212098</v>
          </cell>
          <cell r="X2897">
            <v>-1129</v>
          </cell>
          <cell r="Y2897">
            <v>34946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O2897" t="str">
            <v>financeapproved</v>
          </cell>
          <cell r="AP2897" t="b">
            <v>1</v>
          </cell>
        </row>
        <row r="2898">
          <cell r="H2898" t="str">
            <v>Departmental</v>
          </cell>
          <cell r="K2898">
            <v>0</v>
          </cell>
          <cell r="P2898">
            <v>6212098</v>
          </cell>
          <cell r="X2898">
            <v>-771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O2898" t="str">
            <v>financeapproved</v>
          </cell>
          <cell r="AP2898" t="b">
            <v>0</v>
          </cell>
        </row>
        <row r="2899">
          <cell r="H2899" t="str">
            <v>Departmental</v>
          </cell>
          <cell r="K2899">
            <v>0</v>
          </cell>
          <cell r="P2899">
            <v>6221201</v>
          </cell>
          <cell r="X2899">
            <v>-92160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O2899" t="str">
            <v>financeapproved</v>
          </cell>
          <cell r="AP2899" t="b">
            <v>0</v>
          </cell>
        </row>
        <row r="2900">
          <cell r="H2900" t="str">
            <v>Departmental</v>
          </cell>
          <cell r="K2900">
            <v>0</v>
          </cell>
          <cell r="P2900">
            <v>6221201</v>
          </cell>
          <cell r="X2900">
            <v>-76173</v>
          </cell>
          <cell r="Y2900">
            <v>-57611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O2900" t="str">
            <v>financeapproved</v>
          </cell>
          <cell r="AP2900" t="b">
            <v>1</v>
          </cell>
        </row>
        <row r="2901">
          <cell r="H2901" t="str">
            <v>Departmental</v>
          </cell>
          <cell r="K2901">
            <v>0</v>
          </cell>
          <cell r="P2901">
            <v>6231010</v>
          </cell>
          <cell r="X2901">
            <v>83115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O2901" t="str">
            <v>financeapproved</v>
          </cell>
          <cell r="AP2901" t="b">
            <v>1</v>
          </cell>
        </row>
        <row r="2902">
          <cell r="H2902" t="str">
            <v>Departmental</v>
          </cell>
          <cell r="K2902">
            <v>0</v>
          </cell>
          <cell r="P2902">
            <v>6231010</v>
          </cell>
          <cell r="X2902">
            <v>92172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O2902" t="str">
            <v>financeapproved</v>
          </cell>
          <cell r="AP2902" t="b">
            <v>0</v>
          </cell>
        </row>
        <row r="2903">
          <cell r="H2903" t="str">
            <v>Departmental</v>
          </cell>
          <cell r="K2903">
            <v>0</v>
          </cell>
          <cell r="P2903">
            <v>6231013</v>
          </cell>
          <cell r="X2903">
            <v>-1049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O2903" t="str">
            <v>financeapproved</v>
          </cell>
          <cell r="AP2903" t="b">
            <v>0</v>
          </cell>
        </row>
        <row r="2904">
          <cell r="H2904" t="str">
            <v>Departmental</v>
          </cell>
          <cell r="K2904">
            <v>0</v>
          </cell>
          <cell r="P2904">
            <v>6231013</v>
          </cell>
          <cell r="X2904">
            <v>2987</v>
          </cell>
          <cell r="Y2904">
            <v>-33450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O2904" t="str">
            <v>financeapproved</v>
          </cell>
          <cell r="AP2904" t="b">
            <v>1</v>
          </cell>
        </row>
        <row r="2905">
          <cell r="H2905" t="str">
            <v>Departmental</v>
          </cell>
          <cell r="K2905">
            <v>0</v>
          </cell>
          <cell r="P2905">
            <v>6231098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O2905" t="str">
            <v>financeapproved</v>
          </cell>
          <cell r="AP2905" t="b">
            <v>0</v>
          </cell>
        </row>
        <row r="2906">
          <cell r="H2906" t="str">
            <v>Departmental</v>
          </cell>
          <cell r="K2906">
            <v>0</v>
          </cell>
          <cell r="P2906">
            <v>6231098</v>
          </cell>
          <cell r="X2906">
            <v>1024</v>
          </cell>
          <cell r="Y2906">
            <v>-8477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O2906" t="str">
            <v>financeapproved</v>
          </cell>
          <cell r="AP2906" t="b">
            <v>1</v>
          </cell>
        </row>
        <row r="2907">
          <cell r="H2907" t="str">
            <v>Departmental</v>
          </cell>
          <cell r="K2907">
            <v>0</v>
          </cell>
          <cell r="P2907">
            <v>6232003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O2907" t="str">
            <v>financeapproved</v>
          </cell>
          <cell r="AP2907" t="b">
            <v>1</v>
          </cell>
        </row>
        <row r="2908">
          <cell r="H2908" t="str">
            <v>Departmental</v>
          </cell>
          <cell r="K2908">
            <v>0</v>
          </cell>
          <cell r="P2908">
            <v>6232003</v>
          </cell>
          <cell r="X2908">
            <v>12187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O2908" t="str">
            <v>financeapproved</v>
          </cell>
          <cell r="AP2908" t="b">
            <v>0</v>
          </cell>
        </row>
        <row r="2909">
          <cell r="H2909" t="str">
            <v>Departmental</v>
          </cell>
          <cell r="K2909">
            <v>0</v>
          </cell>
          <cell r="P2909">
            <v>6900002</v>
          </cell>
          <cell r="X2909">
            <v>-80452</v>
          </cell>
          <cell r="Y2909">
            <v>113558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O2909" t="str">
            <v>financeapproved</v>
          </cell>
          <cell r="AP2909" t="b">
            <v>0</v>
          </cell>
        </row>
        <row r="2910">
          <cell r="H2910" t="str">
            <v>Departmental</v>
          </cell>
          <cell r="K2910">
            <v>0</v>
          </cell>
          <cell r="P2910">
            <v>6900002</v>
          </cell>
          <cell r="X2910">
            <v>5793</v>
          </cell>
          <cell r="Y2910">
            <v>-44498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O2910" t="str">
            <v>financeapproved</v>
          </cell>
          <cell r="AP2910" t="b">
            <v>1</v>
          </cell>
        </row>
        <row r="2911">
          <cell r="H2911" t="str">
            <v>Departmental</v>
          </cell>
          <cell r="K2911">
            <v>0</v>
          </cell>
          <cell r="P2911">
            <v>9170000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O2911" t="str">
            <v>financeapproved</v>
          </cell>
          <cell r="AP2911" t="b">
            <v>0</v>
          </cell>
        </row>
        <row r="2912">
          <cell r="H2912" t="str">
            <v>Departmental</v>
          </cell>
          <cell r="K2912">
            <v>0</v>
          </cell>
          <cell r="P2912">
            <v>9170000</v>
          </cell>
          <cell r="X2912">
            <v>67346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O2912" t="str">
            <v>financeapproved</v>
          </cell>
          <cell r="AP2912" t="b">
            <v>0</v>
          </cell>
        </row>
        <row r="2913">
          <cell r="H2913" t="str">
            <v>Departmental</v>
          </cell>
          <cell r="K2913">
            <v>0</v>
          </cell>
          <cell r="P2913">
            <v>9210000</v>
          </cell>
          <cell r="X2913">
            <v>-67346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O2913" t="str">
            <v>financeapproved</v>
          </cell>
          <cell r="AP2913" t="b">
            <v>0</v>
          </cell>
        </row>
        <row r="2914">
          <cell r="H2914" t="str">
            <v>Departmental</v>
          </cell>
          <cell r="K2914">
            <v>0</v>
          </cell>
          <cell r="P2914">
            <v>9210000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O2914" t="str">
            <v>financeapproved</v>
          </cell>
          <cell r="AP2914" t="b">
            <v>0</v>
          </cell>
        </row>
        <row r="2915">
          <cell r="H2915" t="str">
            <v>Departmental</v>
          </cell>
          <cell r="K2915">
            <v>0</v>
          </cell>
          <cell r="P2915">
            <v>9330000</v>
          </cell>
          <cell r="X2915">
            <v>-67346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O2915" t="str">
            <v>financeapproved</v>
          </cell>
          <cell r="AP2915" t="b">
            <v>0</v>
          </cell>
        </row>
        <row r="2916">
          <cell r="H2916" t="str">
            <v>Departmental</v>
          </cell>
          <cell r="K2916">
            <v>0</v>
          </cell>
          <cell r="P2916">
            <v>9330000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O2916" t="str">
            <v>financeapproved</v>
          </cell>
          <cell r="AP2916" t="b">
            <v>0</v>
          </cell>
        </row>
        <row r="2917">
          <cell r="H2917" t="str">
            <v>Departmental</v>
          </cell>
          <cell r="K2917">
            <v>0</v>
          </cell>
          <cell r="P2917">
            <v>1220002</v>
          </cell>
          <cell r="X2917">
            <v>-12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O2917" t="str">
            <v>financeapproved</v>
          </cell>
          <cell r="AP2917" t="b">
            <v>0</v>
          </cell>
        </row>
        <row r="2918">
          <cell r="H2918" t="str">
            <v>Departmental</v>
          </cell>
          <cell r="K2918">
            <v>0</v>
          </cell>
          <cell r="P2918">
            <v>1220002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O2918" t="str">
            <v>financeapproved</v>
          </cell>
          <cell r="AP2918" t="b">
            <v>0</v>
          </cell>
        </row>
        <row r="2919">
          <cell r="H2919" t="str">
            <v>Departmental</v>
          </cell>
          <cell r="K2919">
            <v>0</v>
          </cell>
          <cell r="P2919">
            <v>1220003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O2919" t="str">
            <v>financeapproved</v>
          </cell>
          <cell r="AP2919" t="b">
            <v>0</v>
          </cell>
        </row>
        <row r="2920">
          <cell r="H2920" t="str">
            <v>Departmental</v>
          </cell>
          <cell r="K2920">
            <v>0</v>
          </cell>
          <cell r="P2920">
            <v>1220003</v>
          </cell>
          <cell r="X2920">
            <v>133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O2920" t="str">
            <v>financeapproved</v>
          </cell>
          <cell r="AP2920" t="b">
            <v>0</v>
          </cell>
        </row>
        <row r="2921">
          <cell r="H2921" t="str">
            <v>Departmental</v>
          </cell>
          <cell r="K2921">
            <v>0</v>
          </cell>
          <cell r="P2921">
            <v>1220008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O2921" t="str">
            <v>financeapproved</v>
          </cell>
          <cell r="AP2921" t="b">
            <v>0</v>
          </cell>
        </row>
        <row r="2922">
          <cell r="H2922" t="str">
            <v>Departmental</v>
          </cell>
          <cell r="K2922">
            <v>0</v>
          </cell>
          <cell r="P2922">
            <v>1220008</v>
          </cell>
          <cell r="X2922">
            <v>12013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  <cell r="AC2922">
            <v>0</v>
          </cell>
          <cell r="AO2922" t="str">
            <v>financeapproved</v>
          </cell>
          <cell r="AP2922" t="b">
            <v>0</v>
          </cell>
        </row>
        <row r="2923">
          <cell r="H2923" t="str">
            <v>Departmental</v>
          </cell>
          <cell r="K2923">
            <v>0</v>
          </cell>
          <cell r="P2923">
            <v>1220008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O2923" t="str">
            <v>financeapproved</v>
          </cell>
          <cell r="AP2923" t="b">
            <v>0</v>
          </cell>
        </row>
        <row r="2924">
          <cell r="H2924" t="str">
            <v>Departmental</v>
          </cell>
          <cell r="K2924">
            <v>0</v>
          </cell>
          <cell r="P2924">
            <v>1220008</v>
          </cell>
          <cell r="X2924">
            <v>100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O2924" t="str">
            <v>financeapproved</v>
          </cell>
          <cell r="AP2924" t="b">
            <v>0</v>
          </cell>
        </row>
        <row r="2925">
          <cell r="H2925" t="str">
            <v>Departmental</v>
          </cell>
          <cell r="K2925">
            <v>0</v>
          </cell>
          <cell r="P2925">
            <v>1240002</v>
          </cell>
          <cell r="X2925">
            <v>-8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O2925" t="str">
            <v>financeapproved</v>
          </cell>
          <cell r="AP2925" t="b">
            <v>0</v>
          </cell>
        </row>
        <row r="2926">
          <cell r="H2926" t="str">
            <v>Departmental</v>
          </cell>
          <cell r="K2926">
            <v>0</v>
          </cell>
          <cell r="P2926">
            <v>1240002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  <cell r="AC2926">
            <v>0</v>
          </cell>
          <cell r="AO2926" t="str">
            <v>financeapproved</v>
          </cell>
          <cell r="AP2926" t="b">
            <v>0</v>
          </cell>
        </row>
        <row r="2927">
          <cell r="H2927" t="str">
            <v>Departmental</v>
          </cell>
          <cell r="K2927">
            <v>0</v>
          </cell>
          <cell r="P2927">
            <v>1252004</v>
          </cell>
          <cell r="X2927">
            <v>-4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O2927" t="str">
            <v>financeapproved</v>
          </cell>
          <cell r="AP2927" t="b">
            <v>0</v>
          </cell>
        </row>
        <row r="2928">
          <cell r="H2928" t="str">
            <v>Departmental</v>
          </cell>
          <cell r="K2928">
            <v>0</v>
          </cell>
          <cell r="P2928">
            <v>1252004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O2928" t="str">
            <v>financeapproved</v>
          </cell>
          <cell r="AP2928" t="b">
            <v>0</v>
          </cell>
        </row>
        <row r="2929">
          <cell r="H2929" t="str">
            <v>Departmental</v>
          </cell>
          <cell r="K2929">
            <v>0</v>
          </cell>
          <cell r="P2929">
            <v>1270004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O2929" t="str">
            <v>financeapproved</v>
          </cell>
          <cell r="AP2929" t="b">
            <v>0</v>
          </cell>
        </row>
        <row r="2930">
          <cell r="H2930" t="str">
            <v>Departmental</v>
          </cell>
          <cell r="K2930">
            <v>0</v>
          </cell>
          <cell r="P2930">
            <v>1270004</v>
          </cell>
          <cell r="X2930">
            <v>576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O2930" t="str">
            <v>financeapproved</v>
          </cell>
          <cell r="AP2930" t="b">
            <v>0</v>
          </cell>
        </row>
        <row r="2931">
          <cell r="H2931" t="str">
            <v>Departmental</v>
          </cell>
          <cell r="K2931">
            <v>0</v>
          </cell>
          <cell r="P2931">
            <v>1270004</v>
          </cell>
          <cell r="X2931">
            <v>-615</v>
          </cell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O2931" t="str">
            <v>financeapproved</v>
          </cell>
          <cell r="AP2931" t="b">
            <v>0</v>
          </cell>
        </row>
        <row r="2932">
          <cell r="H2932" t="str">
            <v>Departmental</v>
          </cell>
          <cell r="K2932">
            <v>0</v>
          </cell>
          <cell r="P2932">
            <v>1270004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O2932" t="str">
            <v>financeapproved</v>
          </cell>
          <cell r="AP2932" t="b">
            <v>0</v>
          </cell>
        </row>
        <row r="2933">
          <cell r="H2933" t="str">
            <v>Departmental</v>
          </cell>
          <cell r="K2933">
            <v>0</v>
          </cell>
          <cell r="P2933">
            <v>1270004</v>
          </cell>
          <cell r="X2933">
            <v>-1579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O2933" t="str">
            <v>financeapproved</v>
          </cell>
          <cell r="AP2933" t="b">
            <v>0</v>
          </cell>
        </row>
        <row r="2934">
          <cell r="H2934" t="str">
            <v>Departmental</v>
          </cell>
          <cell r="K2934">
            <v>0</v>
          </cell>
          <cell r="P2934">
            <v>1270004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O2934" t="str">
            <v>financeapproved</v>
          </cell>
          <cell r="AP2934" t="b">
            <v>0</v>
          </cell>
        </row>
        <row r="2935">
          <cell r="H2935" t="str">
            <v>Departmental</v>
          </cell>
          <cell r="K2935">
            <v>0</v>
          </cell>
          <cell r="P2935">
            <v>1270004</v>
          </cell>
          <cell r="X2935">
            <v>-109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O2935" t="str">
            <v>financeapproved</v>
          </cell>
          <cell r="AP2935" t="b">
            <v>0</v>
          </cell>
        </row>
        <row r="2936">
          <cell r="H2936" t="str">
            <v>Departmental</v>
          </cell>
          <cell r="K2936">
            <v>0</v>
          </cell>
          <cell r="P2936">
            <v>1270004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O2936" t="str">
            <v>financeapproved</v>
          </cell>
          <cell r="AP2936" t="b">
            <v>0</v>
          </cell>
        </row>
        <row r="2937">
          <cell r="H2937" t="str">
            <v>Departmental</v>
          </cell>
          <cell r="K2937">
            <v>0</v>
          </cell>
          <cell r="P2937">
            <v>1270023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O2937" t="str">
            <v>financeapproved</v>
          </cell>
          <cell r="AP2937" t="b">
            <v>0</v>
          </cell>
        </row>
        <row r="2938">
          <cell r="H2938" t="str">
            <v>Departmental</v>
          </cell>
          <cell r="K2938">
            <v>0</v>
          </cell>
          <cell r="P2938">
            <v>1270023</v>
          </cell>
          <cell r="X2938">
            <v>642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O2938" t="str">
            <v>financeapproved</v>
          </cell>
          <cell r="AP2938" t="b">
            <v>0</v>
          </cell>
        </row>
        <row r="2939">
          <cell r="H2939" t="str">
            <v>Departmental</v>
          </cell>
          <cell r="K2939">
            <v>0</v>
          </cell>
          <cell r="P2939">
            <v>1270095</v>
          </cell>
          <cell r="X2939">
            <v>-22443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O2939" t="str">
            <v>financeapproved</v>
          </cell>
          <cell r="AP2939" t="b">
            <v>0</v>
          </cell>
        </row>
        <row r="2940">
          <cell r="H2940" t="str">
            <v>Departmental</v>
          </cell>
          <cell r="K2940">
            <v>0</v>
          </cell>
          <cell r="P2940">
            <v>1270095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O2940" t="str">
            <v>financeapproved</v>
          </cell>
          <cell r="AP2940" t="b">
            <v>0</v>
          </cell>
        </row>
        <row r="2941">
          <cell r="H2941" t="str">
            <v>Departmental</v>
          </cell>
          <cell r="K2941">
            <v>0</v>
          </cell>
          <cell r="P2941">
            <v>1270098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O2941" t="str">
            <v>financeapproved</v>
          </cell>
          <cell r="AP2941" t="b">
            <v>0</v>
          </cell>
        </row>
        <row r="2942">
          <cell r="H2942" t="str">
            <v>Departmental</v>
          </cell>
          <cell r="K2942">
            <v>0</v>
          </cell>
          <cell r="P2942">
            <v>1270098</v>
          </cell>
          <cell r="X2942">
            <v>15294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O2942" t="str">
            <v>financeapproved</v>
          </cell>
          <cell r="AP2942" t="b">
            <v>0</v>
          </cell>
        </row>
        <row r="2943">
          <cell r="H2943" t="str">
            <v>Departmental</v>
          </cell>
          <cell r="K2943">
            <v>0</v>
          </cell>
          <cell r="P2943">
            <v>1270098</v>
          </cell>
          <cell r="X2943">
            <v>-10325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O2943" t="str">
            <v>financeapproved</v>
          </cell>
          <cell r="AP2943" t="b">
            <v>0</v>
          </cell>
        </row>
        <row r="2944">
          <cell r="H2944" t="str">
            <v>Departmental</v>
          </cell>
          <cell r="K2944">
            <v>0</v>
          </cell>
          <cell r="P2944">
            <v>1270098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O2944" t="str">
            <v>financeapproved</v>
          </cell>
          <cell r="AP2944" t="b">
            <v>0</v>
          </cell>
        </row>
        <row r="2945">
          <cell r="H2945" t="str">
            <v>Departmental</v>
          </cell>
          <cell r="K2945">
            <v>0</v>
          </cell>
          <cell r="P2945">
            <v>1270098</v>
          </cell>
          <cell r="X2945">
            <v>-3585</v>
          </cell>
          <cell r="Y2945">
            <v>0</v>
          </cell>
          <cell r="Z2945">
            <v>0</v>
          </cell>
          <cell r="AA2945">
            <v>0</v>
          </cell>
          <cell r="AB2945">
            <v>0</v>
          </cell>
          <cell r="AC2945">
            <v>0</v>
          </cell>
          <cell r="AO2945" t="str">
            <v>financeapproved</v>
          </cell>
          <cell r="AP2945" t="b">
            <v>0</v>
          </cell>
        </row>
        <row r="2946">
          <cell r="H2946" t="str">
            <v>Departmental</v>
          </cell>
          <cell r="K2946">
            <v>0</v>
          </cell>
          <cell r="P2946">
            <v>1270098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O2946" t="str">
            <v>financeapproved</v>
          </cell>
          <cell r="AP2946" t="b">
            <v>0</v>
          </cell>
        </row>
        <row r="2947">
          <cell r="H2947" t="str">
            <v>Departmental</v>
          </cell>
          <cell r="K2947">
            <v>0</v>
          </cell>
          <cell r="P2947">
            <v>1280004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O2947" t="str">
            <v>financeapproved</v>
          </cell>
          <cell r="AP2947" t="b">
            <v>0</v>
          </cell>
        </row>
        <row r="2948">
          <cell r="H2948" t="str">
            <v>Departmental</v>
          </cell>
          <cell r="K2948">
            <v>0</v>
          </cell>
          <cell r="P2948">
            <v>1280004</v>
          </cell>
          <cell r="X2948">
            <v>29671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O2948" t="str">
            <v>financeapproved</v>
          </cell>
          <cell r="AP2948" t="b">
            <v>0</v>
          </cell>
        </row>
        <row r="2949">
          <cell r="H2949" t="str">
            <v>Departmental</v>
          </cell>
          <cell r="K2949">
            <v>0</v>
          </cell>
          <cell r="P2949">
            <v>2220001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O2949" t="str">
            <v>financeapproved</v>
          </cell>
          <cell r="AP2949" t="b">
            <v>0</v>
          </cell>
        </row>
        <row r="2950">
          <cell r="H2950" t="str">
            <v>Departmental</v>
          </cell>
          <cell r="K2950">
            <v>0</v>
          </cell>
          <cell r="P2950">
            <v>2220001</v>
          </cell>
          <cell r="X2950">
            <v>23918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O2950" t="str">
            <v>financeapproved</v>
          </cell>
          <cell r="AP2950" t="b">
            <v>0</v>
          </cell>
        </row>
        <row r="2951">
          <cell r="H2951" t="str">
            <v>Departmental</v>
          </cell>
          <cell r="K2951">
            <v>0</v>
          </cell>
          <cell r="P2951">
            <v>2220004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O2951" t="str">
            <v>financeapproved</v>
          </cell>
          <cell r="AP2951" t="b">
            <v>0</v>
          </cell>
        </row>
        <row r="2952">
          <cell r="H2952" t="str">
            <v>Departmental</v>
          </cell>
          <cell r="K2952">
            <v>0</v>
          </cell>
          <cell r="P2952">
            <v>2220004</v>
          </cell>
          <cell r="X2952">
            <v>49839</v>
          </cell>
          <cell r="Y2952">
            <v>0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O2952" t="str">
            <v>financeapproved</v>
          </cell>
          <cell r="AP2952" t="b">
            <v>0</v>
          </cell>
        </row>
        <row r="2953">
          <cell r="H2953" t="str">
            <v>Departmental</v>
          </cell>
          <cell r="K2953">
            <v>0</v>
          </cell>
          <cell r="P2953">
            <v>2220004</v>
          </cell>
          <cell r="X2953">
            <v>-39808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O2953" t="str">
            <v>financeapproved</v>
          </cell>
          <cell r="AP2953" t="b">
            <v>0</v>
          </cell>
        </row>
        <row r="2954">
          <cell r="H2954" t="str">
            <v>Departmental</v>
          </cell>
          <cell r="K2954">
            <v>0</v>
          </cell>
          <cell r="P2954">
            <v>2220004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O2954" t="str">
            <v>financeapproved</v>
          </cell>
          <cell r="AP2954" t="b">
            <v>0</v>
          </cell>
        </row>
        <row r="2955">
          <cell r="H2955" t="str">
            <v>Departmental</v>
          </cell>
          <cell r="K2955">
            <v>0</v>
          </cell>
          <cell r="P2955">
            <v>2220005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O2955" t="str">
            <v>financeapproved</v>
          </cell>
          <cell r="AP2955" t="b">
            <v>0</v>
          </cell>
        </row>
        <row r="2956">
          <cell r="H2956" t="str">
            <v>Departmental</v>
          </cell>
          <cell r="K2956">
            <v>0</v>
          </cell>
          <cell r="P2956">
            <v>2220005</v>
          </cell>
          <cell r="X2956">
            <v>16237</v>
          </cell>
          <cell r="Y2956">
            <v>0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O2956" t="str">
            <v>financeapproved</v>
          </cell>
          <cell r="AP2956" t="b">
            <v>0</v>
          </cell>
        </row>
        <row r="2957">
          <cell r="H2957" t="str">
            <v>Departmental</v>
          </cell>
          <cell r="K2957">
            <v>0</v>
          </cell>
          <cell r="P2957">
            <v>2220008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  <cell r="AB2957">
            <v>0</v>
          </cell>
          <cell r="AC2957">
            <v>0</v>
          </cell>
          <cell r="AO2957" t="str">
            <v>financeapproved</v>
          </cell>
          <cell r="AP2957" t="b">
            <v>0</v>
          </cell>
        </row>
        <row r="2958">
          <cell r="H2958" t="str">
            <v>Departmental</v>
          </cell>
          <cell r="K2958">
            <v>0</v>
          </cell>
          <cell r="P2958">
            <v>2220008</v>
          </cell>
          <cell r="X2958">
            <v>2871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O2958" t="str">
            <v>financeapproved</v>
          </cell>
          <cell r="AP2958" t="b">
            <v>0</v>
          </cell>
        </row>
        <row r="2959">
          <cell r="H2959" t="str">
            <v>Departmental</v>
          </cell>
          <cell r="K2959">
            <v>0</v>
          </cell>
          <cell r="P2959">
            <v>2220008</v>
          </cell>
          <cell r="X2959">
            <v>-447</v>
          </cell>
          <cell r="Y2959">
            <v>0</v>
          </cell>
          <cell r="Z2959">
            <v>0</v>
          </cell>
          <cell r="AA2959">
            <v>0</v>
          </cell>
          <cell r="AB2959">
            <v>0</v>
          </cell>
          <cell r="AC2959">
            <v>0</v>
          </cell>
          <cell r="AO2959" t="str">
            <v>financeapproved</v>
          </cell>
          <cell r="AP2959" t="b">
            <v>0</v>
          </cell>
        </row>
        <row r="2960">
          <cell r="H2960" t="str">
            <v>Departmental</v>
          </cell>
          <cell r="K2960">
            <v>0</v>
          </cell>
          <cell r="P2960">
            <v>2220008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O2960" t="str">
            <v>financeapproved</v>
          </cell>
          <cell r="AP2960" t="b">
            <v>0</v>
          </cell>
        </row>
        <row r="2961">
          <cell r="H2961" t="str">
            <v>Departmental</v>
          </cell>
          <cell r="K2961">
            <v>0</v>
          </cell>
          <cell r="P2961">
            <v>2220011</v>
          </cell>
          <cell r="X2961">
            <v>-5977</v>
          </cell>
          <cell r="Y2961">
            <v>0</v>
          </cell>
          <cell r="Z2961">
            <v>0</v>
          </cell>
          <cell r="AA2961">
            <v>0</v>
          </cell>
          <cell r="AB2961">
            <v>0</v>
          </cell>
          <cell r="AC2961">
            <v>0</v>
          </cell>
          <cell r="AO2961" t="str">
            <v>financeapproved</v>
          </cell>
          <cell r="AP2961" t="b">
            <v>0</v>
          </cell>
        </row>
        <row r="2962">
          <cell r="H2962" t="str">
            <v>Departmental</v>
          </cell>
          <cell r="K2962">
            <v>0</v>
          </cell>
          <cell r="P2962">
            <v>2220011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O2962" t="str">
            <v>financeapproved</v>
          </cell>
          <cell r="AP2962" t="b">
            <v>0</v>
          </cell>
        </row>
        <row r="2963">
          <cell r="H2963" t="str">
            <v>Departmental</v>
          </cell>
          <cell r="K2963">
            <v>0</v>
          </cell>
          <cell r="P2963">
            <v>2220012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  <cell r="AC2963">
            <v>0</v>
          </cell>
          <cell r="AO2963" t="str">
            <v>financeapproved</v>
          </cell>
          <cell r="AP2963" t="b">
            <v>0</v>
          </cell>
        </row>
        <row r="2964">
          <cell r="H2964" t="str">
            <v>Departmental</v>
          </cell>
          <cell r="K2964">
            <v>0</v>
          </cell>
          <cell r="P2964">
            <v>2220012</v>
          </cell>
          <cell r="X2964">
            <v>5863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O2964" t="str">
            <v>financeapproved</v>
          </cell>
          <cell r="AP2964" t="b">
            <v>0</v>
          </cell>
        </row>
        <row r="2965">
          <cell r="H2965" t="str">
            <v>Departmental</v>
          </cell>
          <cell r="K2965">
            <v>0</v>
          </cell>
          <cell r="P2965">
            <v>2220098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O2965" t="str">
            <v>financeapproved</v>
          </cell>
          <cell r="AP2965" t="b">
            <v>0</v>
          </cell>
        </row>
        <row r="2966">
          <cell r="H2966" t="str">
            <v>Departmental</v>
          </cell>
          <cell r="K2966">
            <v>0</v>
          </cell>
          <cell r="P2966">
            <v>2220098</v>
          </cell>
          <cell r="X2966">
            <v>5800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O2966" t="str">
            <v>financeapproved</v>
          </cell>
          <cell r="AP2966" t="b">
            <v>0</v>
          </cell>
        </row>
        <row r="2967">
          <cell r="H2967" t="str">
            <v>Departmental</v>
          </cell>
          <cell r="K2967">
            <v>0</v>
          </cell>
          <cell r="P2967">
            <v>2230002</v>
          </cell>
          <cell r="X2967">
            <v>-75220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O2967" t="str">
            <v>financeapproved</v>
          </cell>
          <cell r="AP2967" t="b">
            <v>0</v>
          </cell>
        </row>
        <row r="2968">
          <cell r="H2968" t="str">
            <v>Departmental</v>
          </cell>
          <cell r="K2968">
            <v>0</v>
          </cell>
          <cell r="P2968">
            <v>2230002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O2968" t="str">
            <v>financeapproved</v>
          </cell>
          <cell r="AP2968" t="b">
            <v>0</v>
          </cell>
        </row>
        <row r="2969">
          <cell r="H2969" t="str">
            <v>Departmental</v>
          </cell>
          <cell r="K2969">
            <v>0</v>
          </cell>
          <cell r="P2969">
            <v>2230002</v>
          </cell>
          <cell r="X2969">
            <v>-226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O2969" t="str">
            <v>financeapproved</v>
          </cell>
          <cell r="AP2969" t="b">
            <v>0</v>
          </cell>
        </row>
        <row r="2970">
          <cell r="H2970" t="str">
            <v>Departmental</v>
          </cell>
          <cell r="K2970">
            <v>0</v>
          </cell>
          <cell r="P2970">
            <v>2230002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O2970" t="str">
            <v>financeapproved</v>
          </cell>
          <cell r="AP2970" t="b">
            <v>0</v>
          </cell>
        </row>
        <row r="2971">
          <cell r="H2971" t="str">
            <v>Departmental</v>
          </cell>
          <cell r="K2971">
            <v>0</v>
          </cell>
          <cell r="P2971">
            <v>2230002</v>
          </cell>
          <cell r="X2971">
            <v>-6404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O2971" t="str">
            <v>financeapproved</v>
          </cell>
          <cell r="AP2971" t="b">
            <v>0</v>
          </cell>
        </row>
        <row r="2972">
          <cell r="H2972" t="str">
            <v>Departmental</v>
          </cell>
          <cell r="K2972">
            <v>0</v>
          </cell>
          <cell r="P2972">
            <v>2230002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O2972" t="str">
            <v>financeapproved</v>
          </cell>
          <cell r="AP2972" t="b">
            <v>0</v>
          </cell>
        </row>
        <row r="2973">
          <cell r="H2973" t="str">
            <v>Departmental</v>
          </cell>
          <cell r="K2973">
            <v>0</v>
          </cell>
          <cell r="P2973">
            <v>2230002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O2973" t="str">
            <v>financeapproved</v>
          </cell>
          <cell r="AP2973" t="b">
            <v>0</v>
          </cell>
        </row>
        <row r="2974">
          <cell r="H2974" t="str">
            <v>Departmental</v>
          </cell>
          <cell r="K2974">
            <v>0</v>
          </cell>
          <cell r="P2974">
            <v>2230002</v>
          </cell>
          <cell r="X2974">
            <v>12562</v>
          </cell>
          <cell r="Y2974">
            <v>0</v>
          </cell>
          <cell r="Z2974">
            <v>0</v>
          </cell>
          <cell r="AA2974">
            <v>0</v>
          </cell>
          <cell r="AB2974">
            <v>0</v>
          </cell>
          <cell r="AC2974">
            <v>0</v>
          </cell>
          <cell r="AO2974" t="str">
            <v>financeapproved</v>
          </cell>
          <cell r="AP2974" t="b">
            <v>0</v>
          </cell>
        </row>
        <row r="2975">
          <cell r="H2975" t="str">
            <v>Departmental</v>
          </cell>
          <cell r="K2975">
            <v>0</v>
          </cell>
          <cell r="P2975">
            <v>2230002</v>
          </cell>
          <cell r="X2975">
            <v>-971</v>
          </cell>
          <cell r="Y2975">
            <v>0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O2975" t="str">
            <v>financeapproved</v>
          </cell>
          <cell r="AP2975" t="b">
            <v>0</v>
          </cell>
        </row>
        <row r="2976">
          <cell r="H2976" t="str">
            <v>Departmental</v>
          </cell>
          <cell r="K2976">
            <v>0</v>
          </cell>
          <cell r="P2976">
            <v>2230002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  <cell r="AC2976">
            <v>0</v>
          </cell>
          <cell r="AO2976" t="str">
            <v>financeapproved</v>
          </cell>
          <cell r="AP2976" t="b">
            <v>0</v>
          </cell>
        </row>
        <row r="2977">
          <cell r="H2977" t="str">
            <v>Departmental</v>
          </cell>
          <cell r="K2977">
            <v>0</v>
          </cell>
          <cell r="P2977">
            <v>2230002</v>
          </cell>
          <cell r="X2977">
            <v>-368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O2977" t="str">
            <v>financeapproved</v>
          </cell>
          <cell r="AP2977" t="b">
            <v>0</v>
          </cell>
        </row>
        <row r="2978">
          <cell r="H2978" t="str">
            <v>Departmental</v>
          </cell>
          <cell r="K2978">
            <v>0</v>
          </cell>
          <cell r="P2978">
            <v>2230002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O2978" t="str">
            <v>financeapproved</v>
          </cell>
          <cell r="AP2978" t="b">
            <v>0</v>
          </cell>
        </row>
        <row r="2979">
          <cell r="H2979" t="str">
            <v>Departmental</v>
          </cell>
          <cell r="K2979">
            <v>0</v>
          </cell>
          <cell r="P2979">
            <v>2230002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O2979" t="str">
            <v>financeapproved</v>
          </cell>
          <cell r="AP2979" t="b">
            <v>0</v>
          </cell>
        </row>
        <row r="2980">
          <cell r="H2980" t="str">
            <v>Departmental</v>
          </cell>
          <cell r="K2980">
            <v>0</v>
          </cell>
          <cell r="P2980">
            <v>2230002</v>
          </cell>
          <cell r="X2980">
            <v>16372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O2980" t="str">
            <v>financeapproved</v>
          </cell>
          <cell r="AP2980" t="b">
            <v>0</v>
          </cell>
        </row>
        <row r="2981">
          <cell r="H2981" t="str">
            <v>Departmental</v>
          </cell>
          <cell r="K2981">
            <v>0</v>
          </cell>
          <cell r="P2981">
            <v>2230002</v>
          </cell>
          <cell r="X2981">
            <v>-53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O2981" t="str">
            <v>financeapproved</v>
          </cell>
          <cell r="AP2981" t="b">
            <v>0</v>
          </cell>
        </row>
        <row r="2982">
          <cell r="H2982" t="str">
            <v>Departmental</v>
          </cell>
          <cell r="K2982">
            <v>0</v>
          </cell>
          <cell r="P2982">
            <v>2230002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O2982" t="str">
            <v>financeapproved</v>
          </cell>
          <cell r="AP2982" t="b">
            <v>0</v>
          </cell>
        </row>
        <row r="2983">
          <cell r="H2983" t="str">
            <v>Departmental</v>
          </cell>
          <cell r="K2983">
            <v>0</v>
          </cell>
          <cell r="P2983">
            <v>2230002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0</v>
          </cell>
          <cell r="AO2983" t="str">
            <v>financeapproved</v>
          </cell>
          <cell r="AP2983" t="b">
            <v>0</v>
          </cell>
        </row>
        <row r="2984">
          <cell r="H2984" t="str">
            <v>Departmental</v>
          </cell>
          <cell r="K2984">
            <v>0</v>
          </cell>
          <cell r="P2984">
            <v>2230002</v>
          </cell>
          <cell r="X2984">
            <v>8957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O2984" t="str">
            <v>financeapproved</v>
          </cell>
          <cell r="AP2984" t="b">
            <v>0</v>
          </cell>
        </row>
        <row r="2985">
          <cell r="H2985" t="str">
            <v>Departmental</v>
          </cell>
          <cell r="K2985">
            <v>0</v>
          </cell>
          <cell r="P2985">
            <v>2230002</v>
          </cell>
          <cell r="X2985">
            <v>-143</v>
          </cell>
          <cell r="Y2985">
            <v>0</v>
          </cell>
          <cell r="Z2985">
            <v>0</v>
          </cell>
          <cell r="AA2985">
            <v>0</v>
          </cell>
          <cell r="AB2985">
            <v>0</v>
          </cell>
          <cell r="AC2985">
            <v>0</v>
          </cell>
          <cell r="AO2985" t="str">
            <v>financeapproved</v>
          </cell>
          <cell r="AP2985" t="b">
            <v>0</v>
          </cell>
        </row>
        <row r="2986">
          <cell r="H2986" t="str">
            <v>Departmental</v>
          </cell>
          <cell r="K2986">
            <v>0</v>
          </cell>
          <cell r="P2986">
            <v>2230002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0</v>
          </cell>
          <cell r="AO2986" t="str">
            <v>financeapproved</v>
          </cell>
          <cell r="AP2986" t="b">
            <v>0</v>
          </cell>
        </row>
        <row r="2987">
          <cell r="H2987" t="str">
            <v>Departmental</v>
          </cell>
          <cell r="K2987">
            <v>0</v>
          </cell>
          <cell r="P2987">
            <v>2230002</v>
          </cell>
          <cell r="X2987">
            <v>-5817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O2987" t="str">
            <v>financeapproved</v>
          </cell>
          <cell r="AP2987" t="b">
            <v>0</v>
          </cell>
        </row>
        <row r="2988">
          <cell r="H2988" t="str">
            <v>Departmental</v>
          </cell>
          <cell r="K2988">
            <v>0</v>
          </cell>
          <cell r="P2988">
            <v>2230002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0</v>
          </cell>
          <cell r="AO2988" t="str">
            <v>financeapproved</v>
          </cell>
          <cell r="AP2988" t="b">
            <v>0</v>
          </cell>
        </row>
        <row r="2989">
          <cell r="H2989" t="str">
            <v>Departmental</v>
          </cell>
          <cell r="K2989">
            <v>0</v>
          </cell>
          <cell r="P2989">
            <v>2230002</v>
          </cell>
          <cell r="X2989">
            <v>-8381</v>
          </cell>
          <cell r="Y2989">
            <v>0</v>
          </cell>
          <cell r="Z2989">
            <v>0</v>
          </cell>
          <cell r="AA2989">
            <v>0</v>
          </cell>
          <cell r="AB2989">
            <v>0</v>
          </cell>
          <cell r="AC2989">
            <v>0</v>
          </cell>
          <cell r="AO2989" t="str">
            <v>financeapproved</v>
          </cell>
          <cell r="AP2989" t="b">
            <v>0</v>
          </cell>
        </row>
        <row r="2990">
          <cell r="H2990" t="str">
            <v>Departmental</v>
          </cell>
          <cell r="K2990">
            <v>0</v>
          </cell>
          <cell r="P2990">
            <v>2230002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0</v>
          </cell>
          <cell r="AO2990" t="str">
            <v>financeapproved</v>
          </cell>
          <cell r="AP2990" t="b">
            <v>0</v>
          </cell>
        </row>
        <row r="2991">
          <cell r="H2991" t="str">
            <v>Departmental</v>
          </cell>
          <cell r="K2991">
            <v>0</v>
          </cell>
          <cell r="P2991">
            <v>2230004</v>
          </cell>
          <cell r="X2991">
            <v>-24427</v>
          </cell>
          <cell r="Y2991">
            <v>0</v>
          </cell>
          <cell r="Z2991">
            <v>0</v>
          </cell>
          <cell r="AA2991">
            <v>0</v>
          </cell>
          <cell r="AB2991">
            <v>0</v>
          </cell>
          <cell r="AC2991">
            <v>0</v>
          </cell>
          <cell r="AO2991" t="str">
            <v>financeapproved</v>
          </cell>
          <cell r="AP2991" t="b">
            <v>0</v>
          </cell>
        </row>
        <row r="2992">
          <cell r="H2992" t="str">
            <v>Departmental</v>
          </cell>
          <cell r="K2992">
            <v>0</v>
          </cell>
          <cell r="P2992">
            <v>2230004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O2992" t="str">
            <v>financeapproved</v>
          </cell>
          <cell r="AP2992" t="b">
            <v>0</v>
          </cell>
        </row>
        <row r="2993">
          <cell r="H2993" t="str">
            <v>Departmental</v>
          </cell>
          <cell r="K2993">
            <v>0</v>
          </cell>
          <cell r="P2993">
            <v>2230004</v>
          </cell>
          <cell r="X2993">
            <v>-4061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O2993" t="str">
            <v>financeapproved</v>
          </cell>
          <cell r="AP2993" t="b">
            <v>0</v>
          </cell>
        </row>
        <row r="2994">
          <cell r="H2994" t="str">
            <v>Departmental</v>
          </cell>
          <cell r="K2994">
            <v>0</v>
          </cell>
          <cell r="P2994">
            <v>2230004</v>
          </cell>
          <cell r="X2994">
            <v>0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O2994" t="str">
            <v>financeapproved</v>
          </cell>
          <cell r="AP2994" t="b">
            <v>0</v>
          </cell>
        </row>
        <row r="2995">
          <cell r="H2995" t="str">
            <v>Departmental</v>
          </cell>
          <cell r="K2995">
            <v>0</v>
          </cell>
          <cell r="P2995">
            <v>2230004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O2995" t="str">
            <v>financeapproved</v>
          </cell>
          <cell r="AP2995" t="b">
            <v>0</v>
          </cell>
        </row>
        <row r="2996">
          <cell r="H2996" t="str">
            <v>Departmental</v>
          </cell>
          <cell r="K2996">
            <v>0</v>
          </cell>
          <cell r="P2996">
            <v>2230004</v>
          </cell>
          <cell r="X2996">
            <v>12414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O2996" t="str">
            <v>financeapproved</v>
          </cell>
          <cell r="AP2996" t="b">
            <v>0</v>
          </cell>
        </row>
        <row r="2997">
          <cell r="H2997" t="str">
            <v>Departmental</v>
          </cell>
          <cell r="K2997">
            <v>0</v>
          </cell>
          <cell r="P2997">
            <v>2241002</v>
          </cell>
          <cell r="X2997">
            <v>-1558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O2997" t="str">
            <v>financeapproved</v>
          </cell>
          <cell r="AP2997" t="b">
            <v>0</v>
          </cell>
        </row>
        <row r="2998">
          <cell r="H2998" t="str">
            <v>Departmental</v>
          </cell>
          <cell r="K2998">
            <v>0</v>
          </cell>
          <cell r="P2998">
            <v>2241002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0</v>
          </cell>
          <cell r="AO2998" t="str">
            <v>financeapproved</v>
          </cell>
          <cell r="AP2998" t="b">
            <v>0</v>
          </cell>
        </row>
        <row r="2999">
          <cell r="H2999" t="str">
            <v>Departmental</v>
          </cell>
          <cell r="K2999">
            <v>0</v>
          </cell>
          <cell r="P2999">
            <v>2241003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O2999" t="str">
            <v>financeapproved</v>
          </cell>
          <cell r="AP2999" t="b">
            <v>0</v>
          </cell>
        </row>
        <row r="3000">
          <cell r="H3000" t="str">
            <v>Departmental</v>
          </cell>
          <cell r="K3000">
            <v>0</v>
          </cell>
          <cell r="P3000">
            <v>2241003</v>
          </cell>
          <cell r="X3000">
            <v>8722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O3000" t="str">
            <v>financeapproved</v>
          </cell>
          <cell r="AP3000" t="b">
            <v>0</v>
          </cell>
        </row>
        <row r="3001">
          <cell r="H3001" t="str">
            <v>Departmental</v>
          </cell>
          <cell r="K3001">
            <v>0</v>
          </cell>
          <cell r="P3001">
            <v>2242001</v>
          </cell>
          <cell r="X3001">
            <v>-12500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O3001" t="str">
            <v>financeapproved</v>
          </cell>
          <cell r="AP3001" t="b">
            <v>0</v>
          </cell>
        </row>
        <row r="3002">
          <cell r="H3002" t="str">
            <v>Departmental</v>
          </cell>
          <cell r="K3002">
            <v>0</v>
          </cell>
          <cell r="P3002">
            <v>2242001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  <cell r="AB3002">
            <v>0</v>
          </cell>
          <cell r="AC3002">
            <v>0</v>
          </cell>
          <cell r="AO3002" t="str">
            <v>financeapproved</v>
          </cell>
          <cell r="AP3002" t="b">
            <v>0</v>
          </cell>
        </row>
        <row r="3003">
          <cell r="H3003" t="str">
            <v>Departmental</v>
          </cell>
          <cell r="K3003">
            <v>0</v>
          </cell>
          <cell r="P3003">
            <v>2242002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0</v>
          </cell>
          <cell r="AO3003" t="str">
            <v>financeapproved</v>
          </cell>
          <cell r="AP3003" t="b">
            <v>0</v>
          </cell>
        </row>
        <row r="3004">
          <cell r="H3004" t="str">
            <v>Departmental</v>
          </cell>
          <cell r="K3004">
            <v>0</v>
          </cell>
          <cell r="P3004">
            <v>2242002</v>
          </cell>
          <cell r="X3004">
            <v>19014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O3004" t="str">
            <v>financeapproved</v>
          </cell>
          <cell r="AP3004" t="b">
            <v>0</v>
          </cell>
        </row>
        <row r="3005">
          <cell r="H3005" t="str">
            <v>Departmental</v>
          </cell>
          <cell r="K3005">
            <v>0</v>
          </cell>
          <cell r="P3005">
            <v>2251002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  <cell r="AB3005">
            <v>0</v>
          </cell>
          <cell r="AC3005">
            <v>0</v>
          </cell>
          <cell r="AO3005" t="str">
            <v>financeapproved</v>
          </cell>
          <cell r="AP3005" t="b">
            <v>0</v>
          </cell>
        </row>
        <row r="3006">
          <cell r="H3006" t="str">
            <v>Departmental</v>
          </cell>
          <cell r="K3006">
            <v>0</v>
          </cell>
          <cell r="P3006">
            <v>2251002</v>
          </cell>
          <cell r="X3006">
            <v>1387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O3006" t="str">
            <v>financeapproved</v>
          </cell>
          <cell r="AP3006" t="b">
            <v>0</v>
          </cell>
        </row>
        <row r="3007">
          <cell r="H3007" t="str">
            <v>Departmental</v>
          </cell>
          <cell r="K3007">
            <v>0</v>
          </cell>
          <cell r="P3007">
            <v>2254005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O3007" t="str">
            <v>financeapproved</v>
          </cell>
          <cell r="AP3007" t="b">
            <v>0</v>
          </cell>
        </row>
        <row r="3008">
          <cell r="H3008" t="str">
            <v>Departmental</v>
          </cell>
          <cell r="K3008">
            <v>0</v>
          </cell>
          <cell r="P3008">
            <v>2254005</v>
          </cell>
          <cell r="X3008">
            <v>381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O3008" t="str">
            <v>financeapproved</v>
          </cell>
          <cell r="AP3008" t="b">
            <v>0</v>
          </cell>
        </row>
        <row r="3009">
          <cell r="H3009" t="str">
            <v>Departmental</v>
          </cell>
          <cell r="K3009">
            <v>0</v>
          </cell>
          <cell r="P3009">
            <v>2254006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O3009" t="str">
            <v>financeapproved</v>
          </cell>
          <cell r="AP3009" t="b">
            <v>0</v>
          </cell>
        </row>
        <row r="3010">
          <cell r="H3010" t="str">
            <v>Departmental</v>
          </cell>
          <cell r="K3010">
            <v>0</v>
          </cell>
          <cell r="P3010">
            <v>2254006</v>
          </cell>
          <cell r="X3010">
            <v>1462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O3010" t="str">
            <v>financeapproved</v>
          </cell>
          <cell r="AP3010" t="b">
            <v>0</v>
          </cell>
        </row>
        <row r="3011">
          <cell r="H3011" t="str">
            <v>Departmental</v>
          </cell>
          <cell r="K3011">
            <v>0</v>
          </cell>
          <cell r="P3011">
            <v>2260002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  <cell r="AC3011">
            <v>0</v>
          </cell>
          <cell r="AO3011" t="str">
            <v>financeapproved</v>
          </cell>
          <cell r="AP3011" t="b">
            <v>0</v>
          </cell>
        </row>
        <row r="3012">
          <cell r="H3012" t="str">
            <v>Departmental</v>
          </cell>
          <cell r="K3012">
            <v>0</v>
          </cell>
          <cell r="P3012">
            <v>2260002</v>
          </cell>
          <cell r="X3012">
            <v>40</v>
          </cell>
          <cell r="Y3012">
            <v>0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O3012" t="str">
            <v>financeapproved</v>
          </cell>
          <cell r="AP3012" t="b">
            <v>0</v>
          </cell>
        </row>
        <row r="3013">
          <cell r="H3013" t="str">
            <v>Departmental</v>
          </cell>
          <cell r="K3013">
            <v>0</v>
          </cell>
          <cell r="P3013">
            <v>2272006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O3013" t="str">
            <v>financeapproved</v>
          </cell>
          <cell r="AP3013" t="b">
            <v>0</v>
          </cell>
        </row>
        <row r="3014">
          <cell r="H3014" t="str">
            <v>Departmental</v>
          </cell>
          <cell r="K3014">
            <v>0</v>
          </cell>
          <cell r="P3014">
            <v>2272006</v>
          </cell>
          <cell r="X3014">
            <v>18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O3014" t="str">
            <v>financeapproved</v>
          </cell>
          <cell r="AP3014" t="b">
            <v>0</v>
          </cell>
        </row>
        <row r="3015">
          <cell r="H3015" t="str">
            <v>Departmental</v>
          </cell>
          <cell r="K3015">
            <v>0</v>
          </cell>
          <cell r="P3015">
            <v>2280098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O3015" t="str">
            <v>financeapproved</v>
          </cell>
          <cell r="AP3015" t="b">
            <v>0</v>
          </cell>
        </row>
        <row r="3016">
          <cell r="H3016" t="str">
            <v>Departmental</v>
          </cell>
          <cell r="K3016">
            <v>0</v>
          </cell>
          <cell r="P3016">
            <v>2280098</v>
          </cell>
          <cell r="X3016">
            <v>2401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O3016" t="str">
            <v>financeapproved</v>
          </cell>
          <cell r="AP3016" t="b">
            <v>0</v>
          </cell>
        </row>
        <row r="3017">
          <cell r="H3017" t="str">
            <v>Departmental</v>
          </cell>
          <cell r="K3017">
            <v>0</v>
          </cell>
          <cell r="P3017">
            <v>2280098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O3017" t="str">
            <v>financeapproved</v>
          </cell>
          <cell r="AP3017" t="b">
            <v>0</v>
          </cell>
        </row>
        <row r="3018">
          <cell r="H3018" t="str">
            <v>Departmental</v>
          </cell>
          <cell r="K3018">
            <v>0</v>
          </cell>
          <cell r="P3018">
            <v>2280098</v>
          </cell>
          <cell r="X3018">
            <v>101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O3018" t="str">
            <v>financeapproved</v>
          </cell>
          <cell r="AP3018" t="b">
            <v>0</v>
          </cell>
        </row>
        <row r="3019">
          <cell r="H3019" t="str">
            <v>Departmental</v>
          </cell>
          <cell r="K3019">
            <v>0</v>
          </cell>
          <cell r="P3019">
            <v>2422003</v>
          </cell>
          <cell r="X3019">
            <v>-2143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0</v>
          </cell>
          <cell r="AO3019" t="str">
            <v>financeapproved</v>
          </cell>
          <cell r="AP3019" t="b">
            <v>0</v>
          </cell>
        </row>
        <row r="3020">
          <cell r="H3020" t="str">
            <v>Departmental</v>
          </cell>
          <cell r="K3020">
            <v>0</v>
          </cell>
          <cell r="P3020">
            <v>2422003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O3020" t="str">
            <v>financeapproved</v>
          </cell>
          <cell r="AP3020" t="b">
            <v>0</v>
          </cell>
        </row>
        <row r="3021">
          <cell r="H3021" t="str">
            <v>Departmental</v>
          </cell>
          <cell r="K3021">
            <v>0</v>
          </cell>
          <cell r="P3021">
            <v>2422006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O3021" t="str">
            <v>financeapproved</v>
          </cell>
          <cell r="AP3021" t="b">
            <v>0</v>
          </cell>
        </row>
        <row r="3022">
          <cell r="H3022" t="str">
            <v>Departmental</v>
          </cell>
          <cell r="K3022">
            <v>0</v>
          </cell>
          <cell r="P3022">
            <v>2422006</v>
          </cell>
          <cell r="X3022">
            <v>331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O3022" t="str">
            <v>financeapproved</v>
          </cell>
          <cell r="AP3022" t="b">
            <v>0</v>
          </cell>
        </row>
        <row r="3023">
          <cell r="H3023" t="str">
            <v>Departmental</v>
          </cell>
          <cell r="K3023">
            <v>0</v>
          </cell>
          <cell r="P3023">
            <v>2422008</v>
          </cell>
          <cell r="X3023">
            <v>-765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O3023" t="str">
            <v>financeapproved</v>
          </cell>
          <cell r="AP3023" t="b">
            <v>0</v>
          </cell>
        </row>
        <row r="3024">
          <cell r="H3024" t="str">
            <v>Departmental</v>
          </cell>
          <cell r="K3024">
            <v>0</v>
          </cell>
          <cell r="P3024">
            <v>2422008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O3024" t="str">
            <v>financeapproved</v>
          </cell>
          <cell r="AP3024" t="b">
            <v>0</v>
          </cell>
        </row>
        <row r="3025">
          <cell r="H3025" t="str">
            <v>Departmental</v>
          </cell>
          <cell r="K3025">
            <v>0</v>
          </cell>
          <cell r="P3025">
            <v>3240001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O3025" t="str">
            <v>financeapproved</v>
          </cell>
          <cell r="AP3025" t="b">
            <v>0</v>
          </cell>
        </row>
        <row r="3026">
          <cell r="H3026" t="str">
            <v>Departmental</v>
          </cell>
          <cell r="K3026">
            <v>0</v>
          </cell>
          <cell r="P3026">
            <v>3240001</v>
          </cell>
          <cell r="X3026">
            <v>9225</v>
          </cell>
          <cell r="Y3026">
            <v>-187</v>
          </cell>
          <cell r="Z3026">
            <v>-187</v>
          </cell>
          <cell r="AA3026">
            <v>-187</v>
          </cell>
          <cell r="AB3026">
            <v>-187</v>
          </cell>
          <cell r="AC3026">
            <v>-187</v>
          </cell>
          <cell r="AO3026" t="str">
            <v>financeapproved</v>
          </cell>
          <cell r="AP3026" t="b">
            <v>0</v>
          </cell>
        </row>
        <row r="3027">
          <cell r="H3027" t="str">
            <v>Departmental</v>
          </cell>
          <cell r="K3027">
            <v>0</v>
          </cell>
          <cell r="P3027">
            <v>3240002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O3027" t="str">
            <v>financeapproved</v>
          </cell>
          <cell r="AP3027" t="b">
            <v>0</v>
          </cell>
        </row>
        <row r="3028">
          <cell r="H3028" t="str">
            <v>Departmental</v>
          </cell>
          <cell r="K3028">
            <v>0</v>
          </cell>
          <cell r="P3028">
            <v>3240002</v>
          </cell>
          <cell r="X3028">
            <v>28005</v>
          </cell>
          <cell r="Y3028">
            <v>99</v>
          </cell>
          <cell r="Z3028">
            <v>99</v>
          </cell>
          <cell r="AA3028">
            <v>99</v>
          </cell>
          <cell r="AB3028">
            <v>99</v>
          </cell>
          <cell r="AC3028">
            <v>99</v>
          </cell>
          <cell r="AO3028" t="str">
            <v>financeapproved</v>
          </cell>
          <cell r="AP3028" t="b">
            <v>0</v>
          </cell>
        </row>
        <row r="3029">
          <cell r="H3029" t="str">
            <v>Departmental</v>
          </cell>
          <cell r="K3029">
            <v>0</v>
          </cell>
          <cell r="P3029">
            <v>3240006</v>
          </cell>
          <cell r="X3029">
            <v>-542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0</v>
          </cell>
          <cell r="AO3029" t="str">
            <v>financeapproved</v>
          </cell>
          <cell r="AP3029" t="b">
            <v>0</v>
          </cell>
        </row>
        <row r="3030">
          <cell r="H3030" t="str">
            <v>Departmental</v>
          </cell>
          <cell r="K3030">
            <v>0</v>
          </cell>
          <cell r="P3030">
            <v>3240006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O3030" t="str">
            <v>financeapproved</v>
          </cell>
          <cell r="AP3030" t="b">
            <v>0</v>
          </cell>
        </row>
        <row r="3031">
          <cell r="H3031" t="str">
            <v>Departmental</v>
          </cell>
          <cell r="K3031">
            <v>0</v>
          </cell>
          <cell r="P3031">
            <v>3240007</v>
          </cell>
          <cell r="X3031">
            <v>-3489</v>
          </cell>
          <cell r="Y3031">
            <v>0</v>
          </cell>
          <cell r="Z3031">
            <v>0</v>
          </cell>
          <cell r="AA3031">
            <v>0</v>
          </cell>
          <cell r="AB3031">
            <v>0</v>
          </cell>
          <cell r="AC3031">
            <v>0</v>
          </cell>
          <cell r="AO3031" t="str">
            <v>financeapproved</v>
          </cell>
          <cell r="AP3031" t="b">
            <v>0</v>
          </cell>
        </row>
        <row r="3032">
          <cell r="H3032" t="str">
            <v>Departmental</v>
          </cell>
          <cell r="K3032">
            <v>0</v>
          </cell>
          <cell r="P3032">
            <v>3240007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O3032" t="str">
            <v>financeapproved</v>
          </cell>
          <cell r="AP3032" t="b">
            <v>0</v>
          </cell>
        </row>
        <row r="3033">
          <cell r="H3033" t="str">
            <v>Departmental</v>
          </cell>
          <cell r="K3033">
            <v>0</v>
          </cell>
          <cell r="P3033">
            <v>3241001</v>
          </cell>
          <cell r="X3033">
            <v>-251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O3033" t="str">
            <v>financeapproved</v>
          </cell>
          <cell r="AP3033" t="b">
            <v>0</v>
          </cell>
        </row>
        <row r="3034">
          <cell r="H3034" t="str">
            <v>Departmental</v>
          </cell>
          <cell r="K3034">
            <v>0</v>
          </cell>
          <cell r="P3034">
            <v>3241001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O3034" t="str">
            <v>financeapproved</v>
          </cell>
          <cell r="AP3034" t="b">
            <v>0</v>
          </cell>
        </row>
        <row r="3035">
          <cell r="H3035" t="str">
            <v>Departmental</v>
          </cell>
          <cell r="K3035">
            <v>0</v>
          </cell>
          <cell r="P3035">
            <v>3270006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O3035" t="str">
            <v>financeapproved</v>
          </cell>
          <cell r="AP3035" t="b">
            <v>0</v>
          </cell>
        </row>
        <row r="3036">
          <cell r="H3036" t="str">
            <v>Departmental</v>
          </cell>
          <cell r="K3036">
            <v>0</v>
          </cell>
          <cell r="P3036">
            <v>3270006</v>
          </cell>
          <cell r="X3036">
            <v>8477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O3036" t="str">
            <v>financeapproved</v>
          </cell>
          <cell r="AP3036" t="b">
            <v>0</v>
          </cell>
        </row>
        <row r="3037">
          <cell r="H3037" t="str">
            <v>Departmental</v>
          </cell>
          <cell r="K3037">
            <v>0</v>
          </cell>
          <cell r="P3037">
            <v>3320002</v>
          </cell>
          <cell r="X3037">
            <v>-20369</v>
          </cell>
          <cell r="Y3037">
            <v>-118156</v>
          </cell>
          <cell r="Z3037">
            <v>-118156</v>
          </cell>
          <cell r="AA3037">
            <v>-118156</v>
          </cell>
          <cell r="AB3037">
            <v>-118156</v>
          </cell>
          <cell r="AC3037">
            <v>-118156</v>
          </cell>
          <cell r="AO3037" t="str">
            <v>financeapproved</v>
          </cell>
          <cell r="AP3037" t="b">
            <v>0</v>
          </cell>
        </row>
        <row r="3038">
          <cell r="H3038" t="str">
            <v>Departmental</v>
          </cell>
          <cell r="K3038">
            <v>0</v>
          </cell>
          <cell r="P3038">
            <v>3320002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O3038" t="str">
            <v>financeapproved</v>
          </cell>
          <cell r="AP3038" t="b">
            <v>0</v>
          </cell>
        </row>
        <row r="3039">
          <cell r="H3039" t="str">
            <v>Departmental</v>
          </cell>
          <cell r="K3039">
            <v>0</v>
          </cell>
          <cell r="P3039">
            <v>3320003</v>
          </cell>
          <cell r="X3039">
            <v>-10829</v>
          </cell>
          <cell r="Y3039">
            <v>-12161</v>
          </cell>
          <cell r="Z3039">
            <v>-12161</v>
          </cell>
          <cell r="AA3039">
            <v>-12161</v>
          </cell>
          <cell r="AB3039">
            <v>-12161</v>
          </cell>
          <cell r="AC3039">
            <v>-12161</v>
          </cell>
          <cell r="AO3039" t="str">
            <v>financeapproved</v>
          </cell>
          <cell r="AP3039" t="b">
            <v>0</v>
          </cell>
        </row>
        <row r="3040">
          <cell r="H3040" t="str">
            <v>Departmental</v>
          </cell>
          <cell r="K3040">
            <v>0</v>
          </cell>
          <cell r="P3040">
            <v>3320003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B3040">
            <v>0</v>
          </cell>
          <cell r="AC3040">
            <v>0</v>
          </cell>
          <cell r="AO3040" t="str">
            <v>financeapproved</v>
          </cell>
          <cell r="AP3040" t="b">
            <v>0</v>
          </cell>
        </row>
        <row r="3041">
          <cell r="H3041" t="str">
            <v>Departmental</v>
          </cell>
          <cell r="K3041">
            <v>0</v>
          </cell>
          <cell r="P3041">
            <v>3320004</v>
          </cell>
          <cell r="X3041">
            <v>-1858</v>
          </cell>
          <cell r="Y3041">
            <v>-2288</v>
          </cell>
          <cell r="Z3041">
            <v>-2288</v>
          </cell>
          <cell r="AA3041">
            <v>-2288</v>
          </cell>
          <cell r="AB3041">
            <v>-2288</v>
          </cell>
          <cell r="AC3041">
            <v>-2288</v>
          </cell>
          <cell r="AO3041" t="str">
            <v>financeapproved</v>
          </cell>
          <cell r="AP3041" t="b">
            <v>0</v>
          </cell>
        </row>
        <row r="3042">
          <cell r="H3042" t="str">
            <v>Departmental</v>
          </cell>
          <cell r="K3042">
            <v>0</v>
          </cell>
          <cell r="P3042">
            <v>3320004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O3042" t="str">
            <v>financeapproved</v>
          </cell>
          <cell r="AP3042" t="b">
            <v>0</v>
          </cell>
        </row>
        <row r="3043">
          <cell r="H3043" t="str">
            <v>Departmental</v>
          </cell>
          <cell r="K3043">
            <v>0</v>
          </cell>
          <cell r="P3043">
            <v>3320006</v>
          </cell>
          <cell r="X3043">
            <v>-2154</v>
          </cell>
          <cell r="Y3043">
            <v>-5495</v>
          </cell>
          <cell r="Z3043">
            <v>-5495</v>
          </cell>
          <cell r="AA3043">
            <v>-5495</v>
          </cell>
          <cell r="AB3043">
            <v>-5495</v>
          </cell>
          <cell r="AC3043">
            <v>-5495</v>
          </cell>
          <cell r="AO3043" t="str">
            <v>financeapproved</v>
          </cell>
          <cell r="AP3043" t="b">
            <v>0</v>
          </cell>
        </row>
        <row r="3044">
          <cell r="H3044" t="str">
            <v>Departmental</v>
          </cell>
          <cell r="K3044">
            <v>0</v>
          </cell>
          <cell r="P3044">
            <v>3320006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0</v>
          </cell>
          <cell r="AO3044" t="str">
            <v>financeapproved</v>
          </cell>
          <cell r="AP3044" t="b">
            <v>0</v>
          </cell>
        </row>
        <row r="3045">
          <cell r="H3045" t="str">
            <v>Departmental</v>
          </cell>
          <cell r="K3045">
            <v>0</v>
          </cell>
          <cell r="P3045">
            <v>3320098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B3045">
            <v>0</v>
          </cell>
          <cell r="AC3045">
            <v>0</v>
          </cell>
          <cell r="AO3045" t="str">
            <v>financeapproved</v>
          </cell>
          <cell r="AP3045" t="b">
            <v>0</v>
          </cell>
        </row>
        <row r="3046">
          <cell r="H3046" t="str">
            <v>Departmental</v>
          </cell>
          <cell r="K3046">
            <v>0</v>
          </cell>
          <cell r="P3046">
            <v>3320098</v>
          </cell>
          <cell r="X3046">
            <v>4859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0</v>
          </cell>
          <cell r="AO3046" t="str">
            <v>financeapproved</v>
          </cell>
          <cell r="AP3046" t="b">
            <v>0</v>
          </cell>
        </row>
        <row r="3047">
          <cell r="H3047" t="str">
            <v>Departmental</v>
          </cell>
          <cell r="K3047">
            <v>0</v>
          </cell>
          <cell r="P3047">
            <v>3322001</v>
          </cell>
          <cell r="X3047">
            <v>-150357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O3047" t="str">
            <v>financeapproved</v>
          </cell>
          <cell r="AP3047" t="b">
            <v>0</v>
          </cell>
        </row>
        <row r="3048">
          <cell r="H3048" t="str">
            <v>Departmental</v>
          </cell>
          <cell r="K3048">
            <v>0</v>
          </cell>
          <cell r="P3048">
            <v>3322001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O3048" t="str">
            <v>financeapproved</v>
          </cell>
          <cell r="AP3048" t="b">
            <v>0</v>
          </cell>
        </row>
        <row r="3049">
          <cell r="H3049" t="str">
            <v>Departmental</v>
          </cell>
          <cell r="K3049">
            <v>0</v>
          </cell>
          <cell r="P3049">
            <v>3330002</v>
          </cell>
          <cell r="X3049">
            <v>-5224</v>
          </cell>
          <cell r="Y3049">
            <v>-14833</v>
          </cell>
          <cell r="Z3049">
            <v>-14833</v>
          </cell>
          <cell r="AA3049">
            <v>-14833</v>
          </cell>
          <cell r="AB3049">
            <v>-14833</v>
          </cell>
          <cell r="AC3049">
            <v>-14833</v>
          </cell>
          <cell r="AO3049" t="str">
            <v>financeapproved</v>
          </cell>
          <cell r="AP3049" t="b">
            <v>0</v>
          </cell>
        </row>
        <row r="3050">
          <cell r="H3050" t="str">
            <v>Departmental</v>
          </cell>
          <cell r="K3050">
            <v>0</v>
          </cell>
          <cell r="P3050">
            <v>3330002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C3050">
            <v>0</v>
          </cell>
          <cell r="AO3050" t="str">
            <v>financeapproved</v>
          </cell>
          <cell r="AP3050" t="b">
            <v>0</v>
          </cell>
        </row>
        <row r="3051">
          <cell r="H3051" t="str">
            <v>Departmental</v>
          </cell>
          <cell r="K3051">
            <v>0</v>
          </cell>
          <cell r="P3051">
            <v>3330002</v>
          </cell>
          <cell r="X3051">
            <v>-176</v>
          </cell>
          <cell r="Y3051">
            <v>0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O3051" t="str">
            <v>financeapproved</v>
          </cell>
          <cell r="AP3051" t="b">
            <v>0</v>
          </cell>
        </row>
        <row r="3052">
          <cell r="H3052" t="str">
            <v>Departmental</v>
          </cell>
          <cell r="K3052">
            <v>0</v>
          </cell>
          <cell r="P3052">
            <v>3330002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O3052" t="str">
            <v>financeapproved</v>
          </cell>
          <cell r="AP3052" t="b">
            <v>0</v>
          </cell>
        </row>
        <row r="3053">
          <cell r="H3053" t="str">
            <v>Departmental</v>
          </cell>
          <cell r="K3053">
            <v>0</v>
          </cell>
          <cell r="P3053">
            <v>3330002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O3053" t="str">
            <v>financeapproved</v>
          </cell>
          <cell r="AP3053" t="b">
            <v>0</v>
          </cell>
        </row>
        <row r="3054">
          <cell r="H3054" t="str">
            <v>Departmental</v>
          </cell>
          <cell r="K3054">
            <v>0</v>
          </cell>
          <cell r="P3054">
            <v>3330002</v>
          </cell>
          <cell r="X3054">
            <v>854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O3054" t="str">
            <v>financeapproved</v>
          </cell>
          <cell r="AP3054" t="b">
            <v>0</v>
          </cell>
        </row>
        <row r="3055">
          <cell r="H3055" t="str">
            <v>Departmental</v>
          </cell>
          <cell r="K3055">
            <v>0</v>
          </cell>
          <cell r="P3055">
            <v>3330002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O3055" t="str">
            <v>financeapproved</v>
          </cell>
          <cell r="AP3055" t="b">
            <v>0</v>
          </cell>
        </row>
        <row r="3056">
          <cell r="H3056" t="str">
            <v>Departmental</v>
          </cell>
          <cell r="K3056">
            <v>0</v>
          </cell>
          <cell r="P3056">
            <v>3330002</v>
          </cell>
          <cell r="X3056">
            <v>2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O3056" t="str">
            <v>financeapproved</v>
          </cell>
          <cell r="AP3056" t="b">
            <v>0</v>
          </cell>
        </row>
        <row r="3057">
          <cell r="H3057" t="str">
            <v>Departmental</v>
          </cell>
          <cell r="K3057">
            <v>0</v>
          </cell>
          <cell r="P3057">
            <v>3330002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B3057">
            <v>0</v>
          </cell>
          <cell r="AC3057">
            <v>0</v>
          </cell>
          <cell r="AO3057" t="str">
            <v>financeapproved</v>
          </cell>
          <cell r="AP3057" t="b">
            <v>0</v>
          </cell>
        </row>
        <row r="3058">
          <cell r="H3058" t="str">
            <v>Departmental</v>
          </cell>
          <cell r="K3058">
            <v>0</v>
          </cell>
          <cell r="P3058">
            <v>3330002</v>
          </cell>
          <cell r="X3058">
            <v>87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O3058" t="str">
            <v>financeapproved</v>
          </cell>
          <cell r="AP3058" t="b">
            <v>0</v>
          </cell>
        </row>
        <row r="3059">
          <cell r="H3059" t="str">
            <v>Departmental</v>
          </cell>
          <cell r="K3059">
            <v>0</v>
          </cell>
          <cell r="P3059">
            <v>3330002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O3059" t="str">
            <v>financeapproved</v>
          </cell>
          <cell r="AP3059" t="b">
            <v>0</v>
          </cell>
        </row>
        <row r="3060">
          <cell r="H3060" t="str">
            <v>Departmental</v>
          </cell>
          <cell r="K3060">
            <v>0</v>
          </cell>
          <cell r="P3060">
            <v>3330002</v>
          </cell>
          <cell r="X3060">
            <v>1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O3060" t="str">
            <v>financeapproved</v>
          </cell>
          <cell r="AP3060" t="b">
            <v>0</v>
          </cell>
        </row>
        <row r="3061">
          <cell r="H3061" t="str">
            <v>Departmental</v>
          </cell>
          <cell r="K3061">
            <v>0</v>
          </cell>
          <cell r="P3061">
            <v>3330002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O3061" t="str">
            <v>financeapproved</v>
          </cell>
          <cell r="AP3061" t="b">
            <v>0</v>
          </cell>
        </row>
        <row r="3062">
          <cell r="H3062" t="str">
            <v>Departmental</v>
          </cell>
          <cell r="K3062">
            <v>0</v>
          </cell>
          <cell r="P3062">
            <v>3330002</v>
          </cell>
          <cell r="X3062">
            <v>1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O3062" t="str">
            <v>financeapproved</v>
          </cell>
          <cell r="AP3062" t="b">
            <v>0</v>
          </cell>
        </row>
        <row r="3063">
          <cell r="H3063" t="str">
            <v>Departmental</v>
          </cell>
          <cell r="K3063">
            <v>0</v>
          </cell>
          <cell r="P3063">
            <v>3330002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O3063" t="str">
            <v>financeapproved</v>
          </cell>
          <cell r="AP3063" t="b">
            <v>0</v>
          </cell>
        </row>
        <row r="3064">
          <cell r="H3064" t="str">
            <v>Departmental</v>
          </cell>
          <cell r="K3064">
            <v>0</v>
          </cell>
          <cell r="P3064">
            <v>3330002</v>
          </cell>
          <cell r="X3064">
            <v>4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O3064" t="str">
            <v>financeapproved</v>
          </cell>
          <cell r="AP3064" t="b">
            <v>0</v>
          </cell>
        </row>
        <row r="3065">
          <cell r="H3065" t="str">
            <v>Departmental</v>
          </cell>
          <cell r="K3065">
            <v>0</v>
          </cell>
          <cell r="P3065">
            <v>3330002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O3065" t="str">
            <v>financeapproved</v>
          </cell>
          <cell r="AP3065" t="b">
            <v>0</v>
          </cell>
        </row>
        <row r="3066">
          <cell r="H3066" t="str">
            <v>Departmental</v>
          </cell>
          <cell r="K3066">
            <v>0</v>
          </cell>
          <cell r="P3066">
            <v>3330002</v>
          </cell>
          <cell r="X3066">
            <v>344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O3066" t="str">
            <v>financeapproved</v>
          </cell>
          <cell r="AP3066" t="b">
            <v>0</v>
          </cell>
        </row>
        <row r="3067">
          <cell r="H3067" t="str">
            <v>Departmental</v>
          </cell>
          <cell r="K3067">
            <v>0</v>
          </cell>
          <cell r="P3067">
            <v>3330002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O3067" t="str">
            <v>financeapproved</v>
          </cell>
          <cell r="AP3067" t="b">
            <v>0</v>
          </cell>
        </row>
        <row r="3068">
          <cell r="H3068" t="str">
            <v>Departmental</v>
          </cell>
          <cell r="K3068">
            <v>0</v>
          </cell>
          <cell r="P3068">
            <v>3330002</v>
          </cell>
          <cell r="X3068">
            <v>2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O3068" t="str">
            <v>financeapproved</v>
          </cell>
          <cell r="AP3068" t="b">
            <v>0</v>
          </cell>
        </row>
        <row r="3069">
          <cell r="H3069" t="str">
            <v>Departmental</v>
          </cell>
          <cell r="K3069">
            <v>0</v>
          </cell>
          <cell r="P3069">
            <v>3330002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O3069" t="str">
            <v>financeapproved</v>
          </cell>
          <cell r="AP3069" t="b">
            <v>0</v>
          </cell>
        </row>
        <row r="3070">
          <cell r="H3070" t="str">
            <v>Departmental</v>
          </cell>
          <cell r="K3070">
            <v>0</v>
          </cell>
          <cell r="P3070">
            <v>3330002</v>
          </cell>
          <cell r="X3070">
            <v>140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O3070" t="str">
            <v>financeapproved</v>
          </cell>
          <cell r="AP3070" t="b">
            <v>0</v>
          </cell>
        </row>
        <row r="3071">
          <cell r="H3071" t="str">
            <v>Departmental</v>
          </cell>
          <cell r="K3071">
            <v>0</v>
          </cell>
          <cell r="P3071">
            <v>3330004</v>
          </cell>
          <cell r="X3071">
            <v>-6880</v>
          </cell>
          <cell r="Y3071">
            <v>-7412</v>
          </cell>
          <cell r="Z3071">
            <v>-7412</v>
          </cell>
          <cell r="AA3071">
            <v>-7412</v>
          </cell>
          <cell r="AB3071">
            <v>-7412</v>
          </cell>
          <cell r="AC3071">
            <v>-7412</v>
          </cell>
          <cell r="AO3071" t="str">
            <v>financeapproved</v>
          </cell>
          <cell r="AP3071" t="b">
            <v>0</v>
          </cell>
        </row>
        <row r="3072">
          <cell r="H3072" t="str">
            <v>Departmental</v>
          </cell>
          <cell r="K3072">
            <v>0</v>
          </cell>
          <cell r="P3072">
            <v>3330004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O3072" t="str">
            <v>financeapproved</v>
          </cell>
          <cell r="AP3072" t="b">
            <v>0</v>
          </cell>
        </row>
        <row r="3073">
          <cell r="H3073" t="str">
            <v>Departmental</v>
          </cell>
          <cell r="K3073">
            <v>0</v>
          </cell>
          <cell r="P3073">
            <v>3330004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  <cell r="AB3073">
            <v>0</v>
          </cell>
          <cell r="AC3073">
            <v>0</v>
          </cell>
          <cell r="AO3073" t="str">
            <v>financeapproved</v>
          </cell>
          <cell r="AP3073" t="b">
            <v>0</v>
          </cell>
        </row>
        <row r="3074">
          <cell r="H3074" t="str">
            <v>Departmental</v>
          </cell>
          <cell r="K3074">
            <v>0</v>
          </cell>
          <cell r="P3074">
            <v>3330004</v>
          </cell>
          <cell r="X3074">
            <v>100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O3074" t="str">
            <v>financeapproved</v>
          </cell>
          <cell r="AP3074" t="b">
            <v>0</v>
          </cell>
        </row>
        <row r="3075">
          <cell r="H3075" t="str">
            <v>Departmental</v>
          </cell>
          <cell r="K3075">
            <v>0</v>
          </cell>
          <cell r="P3075">
            <v>3380102</v>
          </cell>
          <cell r="X3075">
            <v>-13137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  <cell r="AC3075">
            <v>0</v>
          </cell>
          <cell r="AO3075" t="str">
            <v>financeapproved</v>
          </cell>
          <cell r="AP3075" t="b">
            <v>0</v>
          </cell>
        </row>
        <row r="3076">
          <cell r="H3076" t="str">
            <v>Departmental</v>
          </cell>
          <cell r="K3076">
            <v>0</v>
          </cell>
          <cell r="P3076">
            <v>3380102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O3076" t="str">
            <v>financeapproved</v>
          </cell>
          <cell r="AP3076" t="b">
            <v>0</v>
          </cell>
        </row>
        <row r="3077">
          <cell r="H3077" t="str">
            <v>Departmental</v>
          </cell>
          <cell r="K3077">
            <v>0</v>
          </cell>
          <cell r="P3077">
            <v>3380106</v>
          </cell>
          <cell r="X3077">
            <v>-331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O3077" t="str">
            <v>financeapproved</v>
          </cell>
          <cell r="AP3077" t="b">
            <v>0</v>
          </cell>
        </row>
        <row r="3078">
          <cell r="H3078" t="str">
            <v>Departmental</v>
          </cell>
          <cell r="K3078">
            <v>0</v>
          </cell>
          <cell r="P3078">
            <v>3380106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O3078" t="str">
            <v>financeapproved</v>
          </cell>
          <cell r="AP3078" t="b">
            <v>0</v>
          </cell>
        </row>
        <row r="3079">
          <cell r="H3079" t="str">
            <v>Departmental</v>
          </cell>
          <cell r="K3079">
            <v>0</v>
          </cell>
          <cell r="P3079">
            <v>3381008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O3079" t="str">
            <v>financeapproved</v>
          </cell>
          <cell r="AP3079" t="b">
            <v>0</v>
          </cell>
        </row>
        <row r="3080">
          <cell r="H3080" t="str">
            <v>Departmental</v>
          </cell>
          <cell r="K3080">
            <v>0</v>
          </cell>
          <cell r="P3080">
            <v>3381008</v>
          </cell>
          <cell r="X3080">
            <v>45107</v>
          </cell>
          <cell r="Y3080">
            <v>-11017</v>
          </cell>
          <cell r="Z3080">
            <v>-11017</v>
          </cell>
          <cell r="AA3080">
            <v>-11017</v>
          </cell>
          <cell r="AB3080">
            <v>-11017</v>
          </cell>
          <cell r="AC3080">
            <v>-11017</v>
          </cell>
          <cell r="AO3080" t="str">
            <v>financeapproved</v>
          </cell>
          <cell r="AP3080" t="b">
            <v>0</v>
          </cell>
        </row>
        <row r="3081">
          <cell r="H3081" t="str">
            <v>Departmental</v>
          </cell>
          <cell r="K3081">
            <v>0</v>
          </cell>
          <cell r="P3081">
            <v>3390019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0</v>
          </cell>
          <cell r="AO3081" t="str">
            <v>financeapproved</v>
          </cell>
          <cell r="AP3081" t="b">
            <v>0</v>
          </cell>
        </row>
        <row r="3082">
          <cell r="H3082" t="str">
            <v>Departmental</v>
          </cell>
          <cell r="K3082">
            <v>0</v>
          </cell>
          <cell r="P3082">
            <v>3390019</v>
          </cell>
          <cell r="X3082">
            <v>1312</v>
          </cell>
          <cell r="Y3082">
            <v>-37426</v>
          </cell>
          <cell r="Z3082">
            <v>-37426</v>
          </cell>
          <cell r="AA3082">
            <v>-37426</v>
          </cell>
          <cell r="AB3082">
            <v>-37426</v>
          </cell>
          <cell r="AC3082">
            <v>-37426</v>
          </cell>
          <cell r="AO3082" t="str">
            <v>financeapproved</v>
          </cell>
          <cell r="AP3082" t="b">
            <v>0</v>
          </cell>
        </row>
        <row r="3083">
          <cell r="H3083" t="str">
            <v>Departmental</v>
          </cell>
          <cell r="K3083">
            <v>0</v>
          </cell>
          <cell r="P3083">
            <v>3390098</v>
          </cell>
          <cell r="X3083">
            <v>-309</v>
          </cell>
          <cell r="Y3083">
            <v>2924</v>
          </cell>
          <cell r="Z3083">
            <v>2924</v>
          </cell>
          <cell r="AA3083">
            <v>2924</v>
          </cell>
          <cell r="AB3083">
            <v>2924</v>
          </cell>
          <cell r="AC3083">
            <v>2924</v>
          </cell>
          <cell r="AO3083" t="str">
            <v>financeapproved</v>
          </cell>
          <cell r="AP3083" t="b">
            <v>0</v>
          </cell>
        </row>
        <row r="3084">
          <cell r="H3084" t="str">
            <v>Departmental</v>
          </cell>
          <cell r="K3084">
            <v>0</v>
          </cell>
          <cell r="P3084">
            <v>3390098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O3084" t="str">
            <v>financeapproved</v>
          </cell>
          <cell r="AP3084" t="b">
            <v>0</v>
          </cell>
        </row>
        <row r="3085">
          <cell r="H3085" t="str">
            <v>Departmental</v>
          </cell>
          <cell r="K3085">
            <v>0</v>
          </cell>
          <cell r="P3085">
            <v>3390098</v>
          </cell>
          <cell r="X3085">
            <v>-393</v>
          </cell>
          <cell r="Y3085">
            <v>-3930</v>
          </cell>
          <cell r="Z3085">
            <v>-3930</v>
          </cell>
          <cell r="AA3085">
            <v>-3930</v>
          </cell>
          <cell r="AB3085">
            <v>-3930</v>
          </cell>
          <cell r="AC3085">
            <v>-3930</v>
          </cell>
          <cell r="AO3085" t="str">
            <v>financeapproved</v>
          </cell>
          <cell r="AP3085" t="b">
            <v>0</v>
          </cell>
        </row>
        <row r="3086">
          <cell r="H3086" t="str">
            <v>Departmental</v>
          </cell>
          <cell r="K3086">
            <v>0</v>
          </cell>
          <cell r="P3086">
            <v>3390098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O3086" t="str">
            <v>financeapproved</v>
          </cell>
          <cell r="AP3086" t="b">
            <v>0</v>
          </cell>
        </row>
        <row r="3087">
          <cell r="H3087" t="str">
            <v>Departmental</v>
          </cell>
          <cell r="K3087">
            <v>0</v>
          </cell>
          <cell r="P3087">
            <v>3390205</v>
          </cell>
          <cell r="X3087">
            <v>-929</v>
          </cell>
          <cell r="Y3087">
            <v>4883</v>
          </cell>
          <cell r="Z3087">
            <v>4883</v>
          </cell>
          <cell r="AA3087">
            <v>4883</v>
          </cell>
          <cell r="AB3087">
            <v>4883</v>
          </cell>
          <cell r="AC3087">
            <v>4883</v>
          </cell>
          <cell r="AO3087" t="str">
            <v>financeapproved</v>
          </cell>
          <cell r="AP3087" t="b">
            <v>0</v>
          </cell>
        </row>
        <row r="3088">
          <cell r="H3088" t="str">
            <v>Departmental</v>
          </cell>
          <cell r="K3088">
            <v>0</v>
          </cell>
          <cell r="P3088">
            <v>3390205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O3088" t="str">
            <v>financeapproved</v>
          </cell>
          <cell r="AP3088" t="b">
            <v>0</v>
          </cell>
        </row>
        <row r="3089">
          <cell r="H3089" t="str">
            <v>Departmental</v>
          </cell>
          <cell r="K3089">
            <v>0</v>
          </cell>
          <cell r="P3089">
            <v>3395098</v>
          </cell>
          <cell r="X3089">
            <v>-37371</v>
          </cell>
          <cell r="Y3089">
            <v>-437</v>
          </cell>
          <cell r="Z3089">
            <v>-437</v>
          </cell>
          <cell r="AA3089">
            <v>-437</v>
          </cell>
          <cell r="AB3089">
            <v>-437</v>
          </cell>
          <cell r="AC3089">
            <v>-437</v>
          </cell>
          <cell r="AO3089" t="str">
            <v>financeapproved</v>
          </cell>
          <cell r="AP3089" t="b">
            <v>0</v>
          </cell>
        </row>
        <row r="3090">
          <cell r="H3090" t="str">
            <v>Departmental</v>
          </cell>
          <cell r="K3090">
            <v>0</v>
          </cell>
          <cell r="P3090">
            <v>3395098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O3090" t="str">
            <v>financeapproved</v>
          </cell>
          <cell r="AP3090" t="b">
            <v>0</v>
          </cell>
        </row>
        <row r="3091">
          <cell r="H3091" t="str">
            <v>Departmental</v>
          </cell>
          <cell r="K3091">
            <v>0</v>
          </cell>
          <cell r="P3091">
            <v>3400001</v>
          </cell>
          <cell r="X3091">
            <v>-242510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O3091" t="str">
            <v>financeapproved</v>
          </cell>
          <cell r="AP3091" t="b">
            <v>0</v>
          </cell>
        </row>
        <row r="3092">
          <cell r="H3092" t="str">
            <v>Departmental</v>
          </cell>
          <cell r="K3092">
            <v>0</v>
          </cell>
          <cell r="P3092">
            <v>3400001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0</v>
          </cell>
          <cell r="AO3092" t="str">
            <v>financeapproved</v>
          </cell>
          <cell r="AP3092" t="b">
            <v>0</v>
          </cell>
        </row>
        <row r="3093">
          <cell r="H3093" t="str">
            <v>Departmental</v>
          </cell>
          <cell r="K3093">
            <v>0</v>
          </cell>
          <cell r="P3093">
            <v>5220002</v>
          </cell>
          <cell r="X3093">
            <v>-70347</v>
          </cell>
          <cell r="Y3093">
            <v>-40380</v>
          </cell>
          <cell r="Z3093">
            <v>-40380</v>
          </cell>
          <cell r="AA3093">
            <v>-40380</v>
          </cell>
          <cell r="AB3093">
            <v>-40380</v>
          </cell>
          <cell r="AC3093">
            <v>-40380</v>
          </cell>
          <cell r="AO3093" t="str">
            <v>financeapproved</v>
          </cell>
          <cell r="AP3093" t="b">
            <v>0</v>
          </cell>
        </row>
        <row r="3094">
          <cell r="H3094" t="str">
            <v>Departmental</v>
          </cell>
          <cell r="K3094">
            <v>0</v>
          </cell>
          <cell r="P3094">
            <v>5220002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0</v>
          </cell>
          <cell r="AO3094" t="str">
            <v>financeapproved</v>
          </cell>
          <cell r="AP3094" t="b">
            <v>0</v>
          </cell>
        </row>
        <row r="3095">
          <cell r="H3095" t="str">
            <v>Departmental</v>
          </cell>
          <cell r="K3095">
            <v>0</v>
          </cell>
          <cell r="P3095">
            <v>5220003</v>
          </cell>
          <cell r="X3095">
            <v>-146</v>
          </cell>
          <cell r="Y3095">
            <v>-14</v>
          </cell>
          <cell r="Z3095">
            <v>-14</v>
          </cell>
          <cell r="AA3095">
            <v>-14</v>
          </cell>
          <cell r="AB3095">
            <v>-14</v>
          </cell>
          <cell r="AC3095">
            <v>-14</v>
          </cell>
          <cell r="AO3095" t="str">
            <v>financeapproved</v>
          </cell>
          <cell r="AP3095" t="b">
            <v>0</v>
          </cell>
        </row>
        <row r="3096">
          <cell r="H3096" t="str">
            <v>Departmental</v>
          </cell>
          <cell r="K3096">
            <v>0</v>
          </cell>
          <cell r="P3096">
            <v>5220003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O3096" t="str">
            <v>financeapproved</v>
          </cell>
          <cell r="AP3096" t="b">
            <v>0</v>
          </cell>
        </row>
        <row r="3097">
          <cell r="H3097" t="str">
            <v>Departmental</v>
          </cell>
          <cell r="K3097">
            <v>0</v>
          </cell>
          <cell r="P3097">
            <v>5233002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O3097" t="str">
            <v>financeapproved</v>
          </cell>
          <cell r="AP3097" t="b">
            <v>0</v>
          </cell>
        </row>
        <row r="3098">
          <cell r="H3098" t="str">
            <v>Departmental</v>
          </cell>
          <cell r="K3098">
            <v>0</v>
          </cell>
          <cell r="P3098">
            <v>5233002</v>
          </cell>
          <cell r="X3098">
            <v>19027</v>
          </cell>
          <cell r="Y3098">
            <v>14821</v>
          </cell>
          <cell r="Z3098">
            <v>14821</v>
          </cell>
          <cell r="AA3098">
            <v>14821</v>
          </cell>
          <cell r="AB3098">
            <v>14821</v>
          </cell>
          <cell r="AC3098">
            <v>14821</v>
          </cell>
          <cell r="AO3098" t="str">
            <v>financeapproved</v>
          </cell>
          <cell r="AP3098" t="b">
            <v>0</v>
          </cell>
        </row>
        <row r="3099">
          <cell r="H3099" t="str">
            <v>Departmental</v>
          </cell>
          <cell r="K3099">
            <v>0</v>
          </cell>
          <cell r="P3099">
            <v>5233002</v>
          </cell>
          <cell r="X3099">
            <v>-32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O3099" t="str">
            <v>financeapproved</v>
          </cell>
          <cell r="AP3099" t="b">
            <v>0</v>
          </cell>
        </row>
        <row r="3100">
          <cell r="H3100" t="str">
            <v>Departmental</v>
          </cell>
          <cell r="K3100">
            <v>0</v>
          </cell>
          <cell r="P3100">
            <v>5233002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O3100" t="str">
            <v>financeapproved</v>
          </cell>
          <cell r="AP3100" t="b">
            <v>0</v>
          </cell>
        </row>
        <row r="3101">
          <cell r="H3101" t="str">
            <v>Departmental</v>
          </cell>
          <cell r="K3101">
            <v>0</v>
          </cell>
          <cell r="P3101">
            <v>5233002</v>
          </cell>
          <cell r="X3101">
            <v>-31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O3101" t="str">
            <v>financeapproved</v>
          </cell>
          <cell r="AP3101" t="b">
            <v>0</v>
          </cell>
        </row>
        <row r="3102">
          <cell r="H3102" t="str">
            <v>Departmental</v>
          </cell>
          <cell r="K3102">
            <v>0</v>
          </cell>
          <cell r="P3102">
            <v>5233002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O3102" t="str">
            <v>financeapproved</v>
          </cell>
          <cell r="AP3102" t="b">
            <v>0</v>
          </cell>
        </row>
        <row r="3103">
          <cell r="H3103" t="str">
            <v>Departmental</v>
          </cell>
          <cell r="K3103">
            <v>0</v>
          </cell>
          <cell r="P3103">
            <v>5233002</v>
          </cell>
          <cell r="X3103">
            <v>-7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O3103" t="str">
            <v>financeapproved</v>
          </cell>
          <cell r="AP3103" t="b">
            <v>0</v>
          </cell>
        </row>
        <row r="3104">
          <cell r="H3104" t="str">
            <v>Departmental</v>
          </cell>
          <cell r="K3104">
            <v>0</v>
          </cell>
          <cell r="P3104">
            <v>5233002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O3104" t="str">
            <v>financeapproved</v>
          </cell>
          <cell r="AP3104" t="b">
            <v>0</v>
          </cell>
        </row>
        <row r="3105">
          <cell r="H3105" t="str">
            <v>Departmental</v>
          </cell>
          <cell r="K3105">
            <v>0</v>
          </cell>
          <cell r="P3105">
            <v>5233002</v>
          </cell>
          <cell r="X3105">
            <v>-2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O3105" t="str">
            <v>financeapproved</v>
          </cell>
          <cell r="AP3105" t="b">
            <v>0</v>
          </cell>
        </row>
        <row r="3106">
          <cell r="H3106" t="str">
            <v>Departmental</v>
          </cell>
          <cell r="K3106">
            <v>0</v>
          </cell>
          <cell r="P3106">
            <v>5233002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O3106" t="str">
            <v>financeapproved</v>
          </cell>
          <cell r="AP3106" t="b">
            <v>0</v>
          </cell>
        </row>
        <row r="3107">
          <cell r="H3107" t="str">
            <v>Departmental</v>
          </cell>
          <cell r="K3107">
            <v>0</v>
          </cell>
          <cell r="P3107">
            <v>5233002</v>
          </cell>
          <cell r="X3107">
            <v>-1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O3107" t="str">
            <v>financeapproved</v>
          </cell>
          <cell r="AP3107" t="b">
            <v>0</v>
          </cell>
        </row>
        <row r="3108">
          <cell r="H3108" t="str">
            <v>Departmental</v>
          </cell>
          <cell r="K3108">
            <v>0</v>
          </cell>
          <cell r="P3108">
            <v>5233002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O3108" t="str">
            <v>financeapproved</v>
          </cell>
          <cell r="AP3108" t="b">
            <v>0</v>
          </cell>
        </row>
        <row r="3109">
          <cell r="H3109" t="str">
            <v>Departmental</v>
          </cell>
          <cell r="K3109">
            <v>0</v>
          </cell>
          <cell r="P3109">
            <v>5233002</v>
          </cell>
          <cell r="X3109">
            <v>-12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0</v>
          </cell>
          <cell r="AO3109" t="str">
            <v>financeapproved</v>
          </cell>
          <cell r="AP3109" t="b">
            <v>0</v>
          </cell>
        </row>
        <row r="3110">
          <cell r="H3110" t="str">
            <v>Departmental</v>
          </cell>
          <cell r="K3110">
            <v>0</v>
          </cell>
          <cell r="P3110">
            <v>5233002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O3110" t="str">
            <v>financeapproved</v>
          </cell>
          <cell r="AP3110" t="b">
            <v>0</v>
          </cell>
        </row>
        <row r="3111">
          <cell r="H3111" t="str">
            <v>Departmental</v>
          </cell>
          <cell r="K3111">
            <v>0</v>
          </cell>
          <cell r="P3111">
            <v>5233002</v>
          </cell>
          <cell r="X3111">
            <v>-2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O3111" t="str">
            <v>financeapproved</v>
          </cell>
          <cell r="AP3111" t="b">
            <v>0</v>
          </cell>
        </row>
        <row r="3112">
          <cell r="H3112" t="str">
            <v>Departmental</v>
          </cell>
          <cell r="K3112">
            <v>0</v>
          </cell>
          <cell r="P3112">
            <v>5233002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O3112" t="str">
            <v>financeapproved</v>
          </cell>
          <cell r="AP3112" t="b">
            <v>0</v>
          </cell>
        </row>
        <row r="3113">
          <cell r="H3113" t="str">
            <v>Departmental</v>
          </cell>
          <cell r="K3113">
            <v>0</v>
          </cell>
          <cell r="P3113">
            <v>5233002</v>
          </cell>
          <cell r="X3113">
            <v>-43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0</v>
          </cell>
          <cell r="AO3113" t="str">
            <v>financeapproved</v>
          </cell>
          <cell r="AP3113" t="b">
            <v>0</v>
          </cell>
        </row>
        <row r="3114">
          <cell r="H3114" t="str">
            <v>Departmental</v>
          </cell>
          <cell r="K3114">
            <v>0</v>
          </cell>
          <cell r="P3114">
            <v>5233002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O3114" t="str">
            <v>financeapproved</v>
          </cell>
          <cell r="AP3114" t="b">
            <v>0</v>
          </cell>
        </row>
        <row r="3115">
          <cell r="H3115" t="str">
            <v>Departmental</v>
          </cell>
          <cell r="K3115">
            <v>0</v>
          </cell>
          <cell r="P3115">
            <v>5233002</v>
          </cell>
          <cell r="X3115">
            <v>-52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O3115" t="str">
            <v>financeapproved</v>
          </cell>
          <cell r="AP3115" t="b">
            <v>0</v>
          </cell>
        </row>
        <row r="3116">
          <cell r="H3116" t="str">
            <v>Departmental</v>
          </cell>
          <cell r="K3116">
            <v>0</v>
          </cell>
          <cell r="P3116">
            <v>5233002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O3116" t="str">
            <v>financeapproved</v>
          </cell>
          <cell r="AP3116" t="b">
            <v>0</v>
          </cell>
        </row>
        <row r="3117">
          <cell r="H3117" t="str">
            <v>Departmental</v>
          </cell>
          <cell r="K3117">
            <v>0</v>
          </cell>
          <cell r="P3117">
            <v>5233002</v>
          </cell>
          <cell r="X3117">
            <v>-40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O3117" t="str">
            <v>financeapproved</v>
          </cell>
          <cell r="AP3117" t="b">
            <v>0</v>
          </cell>
        </row>
        <row r="3118">
          <cell r="H3118" t="str">
            <v>Departmental</v>
          </cell>
          <cell r="K3118">
            <v>0</v>
          </cell>
          <cell r="P3118">
            <v>5233002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  <cell r="AB3118">
            <v>0</v>
          </cell>
          <cell r="AC3118">
            <v>0</v>
          </cell>
          <cell r="AO3118" t="str">
            <v>financeapproved</v>
          </cell>
          <cell r="AP3118" t="b">
            <v>0</v>
          </cell>
        </row>
        <row r="3119">
          <cell r="H3119" t="str">
            <v>Departmental</v>
          </cell>
          <cell r="K3119">
            <v>0</v>
          </cell>
          <cell r="P3119">
            <v>5233002</v>
          </cell>
          <cell r="X3119">
            <v>-3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O3119" t="str">
            <v>financeapproved</v>
          </cell>
          <cell r="AP3119" t="b">
            <v>0</v>
          </cell>
        </row>
        <row r="3120">
          <cell r="H3120" t="str">
            <v>Departmental</v>
          </cell>
          <cell r="K3120">
            <v>0</v>
          </cell>
          <cell r="P3120">
            <v>5233002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O3120" t="str">
            <v>financeapproved</v>
          </cell>
          <cell r="AP3120" t="b">
            <v>0</v>
          </cell>
        </row>
        <row r="3121">
          <cell r="H3121" t="str">
            <v>Departmental</v>
          </cell>
          <cell r="K3121">
            <v>0</v>
          </cell>
          <cell r="P3121">
            <v>5233002</v>
          </cell>
          <cell r="X3121">
            <v>-15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O3121" t="str">
            <v>financeapproved</v>
          </cell>
          <cell r="AP3121" t="b">
            <v>0</v>
          </cell>
        </row>
        <row r="3122">
          <cell r="H3122" t="str">
            <v>Departmental</v>
          </cell>
          <cell r="K3122">
            <v>0</v>
          </cell>
          <cell r="P3122">
            <v>5233002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O3122" t="str">
            <v>financeapproved</v>
          </cell>
          <cell r="AP3122" t="b">
            <v>0</v>
          </cell>
        </row>
        <row r="3123">
          <cell r="H3123" t="str">
            <v>Departmental</v>
          </cell>
          <cell r="K3123">
            <v>0</v>
          </cell>
          <cell r="P3123">
            <v>5233002</v>
          </cell>
          <cell r="X3123">
            <v>-2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O3123" t="str">
            <v>financeapproved</v>
          </cell>
          <cell r="AP3123" t="b">
            <v>0</v>
          </cell>
        </row>
        <row r="3124">
          <cell r="H3124" t="str">
            <v>Departmental</v>
          </cell>
          <cell r="K3124">
            <v>0</v>
          </cell>
          <cell r="P3124">
            <v>5233002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O3124" t="str">
            <v>financeapproved</v>
          </cell>
          <cell r="AP3124" t="b">
            <v>0</v>
          </cell>
        </row>
        <row r="3125">
          <cell r="H3125" t="str">
            <v>Departmental</v>
          </cell>
          <cell r="K3125">
            <v>0</v>
          </cell>
          <cell r="P3125">
            <v>5233002</v>
          </cell>
          <cell r="X3125">
            <v>-5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O3125" t="str">
            <v>financeapproved</v>
          </cell>
          <cell r="AP3125" t="b">
            <v>0</v>
          </cell>
        </row>
        <row r="3126">
          <cell r="H3126" t="str">
            <v>Departmental</v>
          </cell>
          <cell r="K3126">
            <v>0</v>
          </cell>
          <cell r="P3126">
            <v>5233002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O3126" t="str">
            <v>financeapproved</v>
          </cell>
          <cell r="AP3126" t="b">
            <v>0</v>
          </cell>
        </row>
        <row r="3127">
          <cell r="H3127" t="str">
            <v>Departmental</v>
          </cell>
          <cell r="K3127">
            <v>0</v>
          </cell>
          <cell r="P3127">
            <v>5233002</v>
          </cell>
          <cell r="X3127">
            <v>-109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O3127" t="str">
            <v>financeapproved</v>
          </cell>
          <cell r="AP3127" t="b">
            <v>0</v>
          </cell>
        </row>
        <row r="3128">
          <cell r="H3128" t="str">
            <v>Departmental</v>
          </cell>
          <cell r="K3128">
            <v>0</v>
          </cell>
          <cell r="P3128">
            <v>5233002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O3128" t="str">
            <v>financeapproved</v>
          </cell>
          <cell r="AP3128" t="b">
            <v>0</v>
          </cell>
        </row>
        <row r="3129">
          <cell r="H3129" t="str">
            <v>Departmental</v>
          </cell>
          <cell r="K3129">
            <v>0</v>
          </cell>
          <cell r="P3129">
            <v>5233002</v>
          </cell>
          <cell r="X3129">
            <v>-332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O3129" t="str">
            <v>financeapproved</v>
          </cell>
          <cell r="AP3129" t="b">
            <v>0</v>
          </cell>
        </row>
        <row r="3130">
          <cell r="H3130" t="str">
            <v>Departmental</v>
          </cell>
          <cell r="K3130">
            <v>0</v>
          </cell>
          <cell r="P3130">
            <v>5233002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O3130" t="str">
            <v>financeapproved</v>
          </cell>
          <cell r="AP3130" t="b">
            <v>0</v>
          </cell>
        </row>
        <row r="3131">
          <cell r="H3131" t="str">
            <v>Departmental</v>
          </cell>
          <cell r="K3131">
            <v>0</v>
          </cell>
          <cell r="P3131">
            <v>5233002</v>
          </cell>
          <cell r="X3131">
            <v>-1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O3131" t="str">
            <v>financeapproved</v>
          </cell>
          <cell r="AP3131" t="b">
            <v>0</v>
          </cell>
        </row>
        <row r="3132">
          <cell r="H3132" t="str">
            <v>Departmental</v>
          </cell>
          <cell r="K3132">
            <v>0</v>
          </cell>
          <cell r="P3132">
            <v>5233002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0</v>
          </cell>
          <cell r="AO3132" t="str">
            <v>financeapproved</v>
          </cell>
          <cell r="AP3132" t="b">
            <v>0</v>
          </cell>
        </row>
        <row r="3133">
          <cell r="H3133" t="str">
            <v>Departmental</v>
          </cell>
          <cell r="K3133">
            <v>0</v>
          </cell>
          <cell r="P3133">
            <v>5233002</v>
          </cell>
          <cell r="X3133">
            <v>-314</v>
          </cell>
          <cell r="Y3133">
            <v>0</v>
          </cell>
          <cell r="Z3133">
            <v>0</v>
          </cell>
          <cell r="AA3133">
            <v>0</v>
          </cell>
          <cell r="AB3133">
            <v>0</v>
          </cell>
          <cell r="AC3133">
            <v>0</v>
          </cell>
          <cell r="AO3133" t="str">
            <v>financeapproved</v>
          </cell>
          <cell r="AP3133" t="b">
            <v>0</v>
          </cell>
        </row>
        <row r="3134">
          <cell r="H3134" t="str">
            <v>Departmental</v>
          </cell>
          <cell r="K3134">
            <v>0</v>
          </cell>
          <cell r="P3134">
            <v>5233002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O3134" t="str">
            <v>financeapproved</v>
          </cell>
          <cell r="AP3134" t="b">
            <v>0</v>
          </cell>
        </row>
        <row r="3135">
          <cell r="H3135" t="str">
            <v>Departmental</v>
          </cell>
          <cell r="K3135">
            <v>0</v>
          </cell>
          <cell r="P3135">
            <v>5233002</v>
          </cell>
          <cell r="X3135">
            <v>-2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O3135" t="str">
            <v>financeapproved</v>
          </cell>
          <cell r="AP3135" t="b">
            <v>0</v>
          </cell>
        </row>
        <row r="3136">
          <cell r="H3136" t="str">
            <v>Departmental</v>
          </cell>
          <cell r="K3136">
            <v>0</v>
          </cell>
          <cell r="P3136">
            <v>5233002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O3136" t="str">
            <v>financeapproved</v>
          </cell>
          <cell r="AP3136" t="b">
            <v>0</v>
          </cell>
        </row>
        <row r="3137">
          <cell r="H3137" t="str">
            <v>Departmental</v>
          </cell>
          <cell r="K3137">
            <v>0</v>
          </cell>
          <cell r="P3137">
            <v>5233002</v>
          </cell>
          <cell r="X3137">
            <v>-4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0</v>
          </cell>
          <cell r="AO3137" t="str">
            <v>financeapproved</v>
          </cell>
          <cell r="AP3137" t="b">
            <v>0</v>
          </cell>
        </row>
        <row r="3138">
          <cell r="H3138" t="str">
            <v>Departmental</v>
          </cell>
          <cell r="K3138">
            <v>0</v>
          </cell>
          <cell r="P3138">
            <v>5233002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O3138" t="str">
            <v>financeapproved</v>
          </cell>
          <cell r="AP3138" t="b">
            <v>0</v>
          </cell>
        </row>
        <row r="3139">
          <cell r="H3139" t="str">
            <v>Departmental</v>
          </cell>
          <cell r="K3139">
            <v>0</v>
          </cell>
          <cell r="P3139">
            <v>5233002</v>
          </cell>
          <cell r="X3139">
            <v>-1</v>
          </cell>
          <cell r="Y3139">
            <v>0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O3139" t="str">
            <v>financeapproved</v>
          </cell>
          <cell r="AP3139" t="b">
            <v>0</v>
          </cell>
        </row>
        <row r="3140">
          <cell r="H3140" t="str">
            <v>Departmental</v>
          </cell>
          <cell r="K3140">
            <v>0</v>
          </cell>
          <cell r="P3140">
            <v>5233002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O3140" t="str">
            <v>financeapproved</v>
          </cell>
          <cell r="AP3140" t="b">
            <v>0</v>
          </cell>
        </row>
        <row r="3141">
          <cell r="H3141" t="str">
            <v>Departmental</v>
          </cell>
          <cell r="K3141">
            <v>0</v>
          </cell>
          <cell r="P3141">
            <v>5233002</v>
          </cell>
          <cell r="X3141">
            <v>-111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O3141" t="str">
            <v>financeapproved</v>
          </cell>
          <cell r="AP3141" t="b">
            <v>0</v>
          </cell>
        </row>
        <row r="3142">
          <cell r="H3142" t="str">
            <v>Departmental</v>
          </cell>
          <cell r="K3142">
            <v>0</v>
          </cell>
          <cell r="P3142">
            <v>5233002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O3142" t="str">
            <v>financeapproved</v>
          </cell>
          <cell r="AP3142" t="b">
            <v>0</v>
          </cell>
        </row>
        <row r="3143">
          <cell r="H3143" t="str">
            <v>Departmental</v>
          </cell>
          <cell r="K3143">
            <v>0</v>
          </cell>
          <cell r="P3143">
            <v>5233002</v>
          </cell>
          <cell r="X3143">
            <v>-6</v>
          </cell>
          <cell r="Y3143">
            <v>0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O3143" t="str">
            <v>financeapproved</v>
          </cell>
          <cell r="AP3143" t="b">
            <v>0</v>
          </cell>
        </row>
        <row r="3144">
          <cell r="H3144" t="str">
            <v>Departmental</v>
          </cell>
          <cell r="K3144">
            <v>0</v>
          </cell>
          <cell r="P3144">
            <v>5233002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O3144" t="str">
            <v>financeapproved</v>
          </cell>
          <cell r="AP3144" t="b">
            <v>0</v>
          </cell>
        </row>
        <row r="3145">
          <cell r="H3145" t="str">
            <v>Departmental</v>
          </cell>
          <cell r="K3145">
            <v>0</v>
          </cell>
          <cell r="P3145">
            <v>5233029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O3145" t="str">
            <v>financeapproved</v>
          </cell>
          <cell r="AP3145" t="b">
            <v>0</v>
          </cell>
        </row>
        <row r="3146">
          <cell r="H3146" t="str">
            <v>Departmental</v>
          </cell>
          <cell r="K3146">
            <v>0</v>
          </cell>
          <cell r="P3146">
            <v>5233029</v>
          </cell>
          <cell r="X3146">
            <v>7891</v>
          </cell>
          <cell r="Y3146">
            <v>200267</v>
          </cell>
          <cell r="Z3146">
            <v>200267</v>
          </cell>
          <cell r="AA3146">
            <v>200267</v>
          </cell>
          <cell r="AB3146">
            <v>200267</v>
          </cell>
          <cell r="AC3146">
            <v>200267</v>
          </cell>
          <cell r="AO3146" t="str">
            <v>financeapproved</v>
          </cell>
          <cell r="AP3146" t="b">
            <v>0</v>
          </cell>
        </row>
        <row r="3147">
          <cell r="H3147" t="str">
            <v>Departmental</v>
          </cell>
          <cell r="K3147">
            <v>0</v>
          </cell>
          <cell r="P3147">
            <v>5233033</v>
          </cell>
          <cell r="X3147">
            <v>-1976</v>
          </cell>
          <cell r="Y3147">
            <v>4781</v>
          </cell>
          <cell r="Z3147">
            <v>4781</v>
          </cell>
          <cell r="AA3147">
            <v>4781</v>
          </cell>
          <cell r="AB3147">
            <v>4781</v>
          </cell>
          <cell r="AC3147">
            <v>4781</v>
          </cell>
          <cell r="AO3147" t="str">
            <v>financeapproved</v>
          </cell>
          <cell r="AP3147" t="b">
            <v>0</v>
          </cell>
        </row>
        <row r="3148">
          <cell r="H3148" t="str">
            <v>Departmental</v>
          </cell>
          <cell r="K3148">
            <v>0</v>
          </cell>
          <cell r="P3148">
            <v>5233033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0</v>
          </cell>
          <cell r="AO3148" t="str">
            <v>financeapproved</v>
          </cell>
          <cell r="AP3148" t="b">
            <v>0</v>
          </cell>
        </row>
        <row r="3149">
          <cell r="H3149" t="str">
            <v>Departmental</v>
          </cell>
          <cell r="K3149">
            <v>0</v>
          </cell>
          <cell r="P3149">
            <v>5233123</v>
          </cell>
          <cell r="X3149">
            <v>-31280</v>
          </cell>
          <cell r="Y3149">
            <v>-18520</v>
          </cell>
          <cell r="Z3149">
            <v>-18520</v>
          </cell>
          <cell r="AA3149">
            <v>-18520</v>
          </cell>
          <cell r="AB3149">
            <v>-18520</v>
          </cell>
          <cell r="AC3149">
            <v>-18520</v>
          </cell>
          <cell r="AO3149" t="str">
            <v>financeapproved</v>
          </cell>
          <cell r="AP3149" t="b">
            <v>0</v>
          </cell>
        </row>
        <row r="3150">
          <cell r="H3150" t="str">
            <v>Departmental</v>
          </cell>
          <cell r="K3150">
            <v>0</v>
          </cell>
          <cell r="P3150">
            <v>5233123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O3150" t="str">
            <v>financeapproved</v>
          </cell>
          <cell r="AP3150" t="b">
            <v>0</v>
          </cell>
        </row>
        <row r="3151">
          <cell r="H3151" t="str">
            <v>Departmental</v>
          </cell>
          <cell r="K3151">
            <v>0</v>
          </cell>
          <cell r="P3151">
            <v>5235501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O3151" t="str">
            <v>financeapproved</v>
          </cell>
          <cell r="AP3151" t="b">
            <v>0</v>
          </cell>
        </row>
        <row r="3152">
          <cell r="H3152" t="str">
            <v>Departmental</v>
          </cell>
          <cell r="K3152">
            <v>0</v>
          </cell>
          <cell r="P3152">
            <v>5235501</v>
          </cell>
          <cell r="X3152">
            <v>205064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O3152" t="str">
            <v>financeapproved</v>
          </cell>
          <cell r="AP3152" t="b">
            <v>0</v>
          </cell>
        </row>
        <row r="3153">
          <cell r="H3153" t="str">
            <v>Departmental</v>
          </cell>
          <cell r="K3153">
            <v>0</v>
          </cell>
          <cell r="P3153">
            <v>5250098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  <cell r="AB3153">
            <v>0</v>
          </cell>
          <cell r="AC3153">
            <v>0</v>
          </cell>
          <cell r="AO3153" t="str">
            <v>financeapproved</v>
          </cell>
          <cell r="AP3153" t="b">
            <v>0</v>
          </cell>
        </row>
        <row r="3154">
          <cell r="H3154" t="str">
            <v>Departmental</v>
          </cell>
          <cell r="K3154">
            <v>0</v>
          </cell>
          <cell r="P3154">
            <v>5250098</v>
          </cell>
          <cell r="X3154">
            <v>37174</v>
          </cell>
          <cell r="Y3154">
            <v>35770</v>
          </cell>
          <cell r="Z3154">
            <v>35770</v>
          </cell>
          <cell r="AA3154">
            <v>35770</v>
          </cell>
          <cell r="AB3154">
            <v>35770</v>
          </cell>
          <cell r="AC3154">
            <v>35770</v>
          </cell>
          <cell r="AO3154" t="str">
            <v>financeapproved</v>
          </cell>
          <cell r="AP3154" t="b">
            <v>0</v>
          </cell>
        </row>
        <row r="3155">
          <cell r="H3155" t="str">
            <v>Departmental</v>
          </cell>
          <cell r="K3155">
            <v>0</v>
          </cell>
          <cell r="P3155">
            <v>5250098</v>
          </cell>
          <cell r="X3155">
            <v>-100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O3155" t="str">
            <v>financeapproved</v>
          </cell>
          <cell r="AP3155" t="b">
            <v>0</v>
          </cell>
        </row>
        <row r="3156">
          <cell r="H3156" t="str">
            <v>Departmental</v>
          </cell>
          <cell r="K3156">
            <v>0</v>
          </cell>
          <cell r="P3156">
            <v>5250098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  <cell r="AB3156">
            <v>0</v>
          </cell>
          <cell r="AC3156">
            <v>0</v>
          </cell>
          <cell r="AO3156" t="str">
            <v>financeapproved</v>
          </cell>
          <cell r="AP3156" t="b">
            <v>0</v>
          </cell>
        </row>
        <row r="3157">
          <cell r="H3157" t="str">
            <v>Departmental</v>
          </cell>
          <cell r="K3157">
            <v>0</v>
          </cell>
          <cell r="P3157">
            <v>5260002</v>
          </cell>
          <cell r="X3157">
            <v>-57</v>
          </cell>
          <cell r="Y3157">
            <v>521</v>
          </cell>
          <cell r="Z3157">
            <v>521</v>
          </cell>
          <cell r="AA3157">
            <v>521</v>
          </cell>
          <cell r="AB3157">
            <v>521</v>
          </cell>
          <cell r="AC3157">
            <v>521</v>
          </cell>
          <cell r="AO3157" t="str">
            <v>financeapproved</v>
          </cell>
          <cell r="AP3157" t="b">
            <v>0</v>
          </cell>
        </row>
        <row r="3158">
          <cell r="H3158" t="str">
            <v>Departmental</v>
          </cell>
          <cell r="K3158">
            <v>0</v>
          </cell>
          <cell r="P3158">
            <v>5260002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O3158" t="str">
            <v>financeapproved</v>
          </cell>
          <cell r="AP3158" t="b">
            <v>0</v>
          </cell>
        </row>
        <row r="3159">
          <cell r="H3159" t="str">
            <v>Departmental</v>
          </cell>
          <cell r="K3159">
            <v>0</v>
          </cell>
          <cell r="P3159">
            <v>5260002</v>
          </cell>
          <cell r="X3159">
            <v>-99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O3159" t="str">
            <v>financeapproved</v>
          </cell>
          <cell r="AP3159" t="b">
            <v>0</v>
          </cell>
        </row>
        <row r="3160">
          <cell r="H3160" t="str">
            <v>Departmental</v>
          </cell>
          <cell r="K3160">
            <v>0</v>
          </cell>
          <cell r="P3160">
            <v>5260002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O3160" t="str">
            <v>financeapproved</v>
          </cell>
          <cell r="AP3160" t="b">
            <v>0</v>
          </cell>
        </row>
        <row r="3161">
          <cell r="H3161" t="str">
            <v>Departmental</v>
          </cell>
          <cell r="K3161">
            <v>0</v>
          </cell>
          <cell r="P3161">
            <v>5360102</v>
          </cell>
          <cell r="X3161">
            <v>-6364</v>
          </cell>
          <cell r="Y3161">
            <v>1669</v>
          </cell>
          <cell r="Z3161">
            <v>1669</v>
          </cell>
          <cell r="AA3161">
            <v>1669</v>
          </cell>
          <cell r="AB3161">
            <v>1669</v>
          </cell>
          <cell r="AC3161">
            <v>1669</v>
          </cell>
          <cell r="AO3161" t="str">
            <v>financeapproved</v>
          </cell>
          <cell r="AP3161" t="b">
            <v>0</v>
          </cell>
        </row>
        <row r="3162">
          <cell r="H3162" t="str">
            <v>Departmental</v>
          </cell>
          <cell r="K3162">
            <v>0</v>
          </cell>
          <cell r="P3162">
            <v>5360102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O3162" t="str">
            <v>financeapproved</v>
          </cell>
          <cell r="AP3162" t="b">
            <v>0</v>
          </cell>
        </row>
        <row r="3163">
          <cell r="H3163" t="str">
            <v>Departmental</v>
          </cell>
          <cell r="K3163">
            <v>0</v>
          </cell>
          <cell r="P3163">
            <v>5360402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O3163" t="str">
            <v>financeapproved</v>
          </cell>
          <cell r="AP3163" t="b">
            <v>0</v>
          </cell>
        </row>
        <row r="3164">
          <cell r="H3164" t="str">
            <v>Departmental</v>
          </cell>
          <cell r="K3164">
            <v>0</v>
          </cell>
          <cell r="P3164">
            <v>5360402</v>
          </cell>
          <cell r="X3164">
            <v>8008</v>
          </cell>
          <cell r="Y3164">
            <v>8008</v>
          </cell>
          <cell r="Z3164">
            <v>8008</v>
          </cell>
          <cell r="AA3164">
            <v>8008</v>
          </cell>
          <cell r="AB3164">
            <v>8008</v>
          </cell>
          <cell r="AC3164">
            <v>8008</v>
          </cell>
          <cell r="AO3164" t="str">
            <v>financeapproved</v>
          </cell>
          <cell r="AP3164" t="b">
            <v>0</v>
          </cell>
        </row>
        <row r="3165">
          <cell r="H3165" t="str">
            <v>Departmental</v>
          </cell>
          <cell r="K3165">
            <v>0</v>
          </cell>
          <cell r="P3165">
            <v>5360402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O3165" t="str">
            <v>financeapproved</v>
          </cell>
          <cell r="AP3165" t="b">
            <v>0</v>
          </cell>
        </row>
        <row r="3166">
          <cell r="H3166" t="str">
            <v>Departmental</v>
          </cell>
          <cell r="K3166">
            <v>0</v>
          </cell>
          <cell r="P3166">
            <v>5360402</v>
          </cell>
          <cell r="X3166">
            <v>4220</v>
          </cell>
          <cell r="Y3166">
            <v>4220</v>
          </cell>
          <cell r="Z3166">
            <v>4220</v>
          </cell>
          <cell r="AA3166">
            <v>4220</v>
          </cell>
          <cell r="AB3166">
            <v>4220</v>
          </cell>
          <cell r="AC3166">
            <v>4220</v>
          </cell>
          <cell r="AO3166" t="str">
            <v>financeapproved</v>
          </cell>
          <cell r="AP3166" t="b">
            <v>0</v>
          </cell>
        </row>
        <row r="3167">
          <cell r="H3167" t="str">
            <v>Departmental</v>
          </cell>
          <cell r="K3167">
            <v>0</v>
          </cell>
          <cell r="P3167">
            <v>5400001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O3167" t="str">
            <v>financeapproved</v>
          </cell>
          <cell r="AP3167" t="b">
            <v>0</v>
          </cell>
        </row>
        <row r="3168">
          <cell r="H3168" t="str">
            <v>Departmental</v>
          </cell>
          <cell r="K3168">
            <v>0</v>
          </cell>
          <cell r="P3168">
            <v>5400001</v>
          </cell>
          <cell r="X3168">
            <v>613822</v>
          </cell>
          <cell r="Y3168">
            <v>0</v>
          </cell>
          <cell r="Z3168">
            <v>0</v>
          </cell>
          <cell r="AA3168">
            <v>0</v>
          </cell>
          <cell r="AB3168">
            <v>0</v>
          </cell>
          <cell r="AC3168">
            <v>0</v>
          </cell>
          <cell r="AO3168" t="str">
            <v>financeapproved</v>
          </cell>
          <cell r="AP3168" t="b">
            <v>0</v>
          </cell>
        </row>
        <row r="3169">
          <cell r="H3169" t="str">
            <v>Departmental</v>
          </cell>
          <cell r="K3169">
            <v>0</v>
          </cell>
          <cell r="P3169">
            <v>6100001</v>
          </cell>
          <cell r="X3169">
            <v>-42627</v>
          </cell>
          <cell r="Y3169">
            <v>517708</v>
          </cell>
          <cell r="Z3169">
            <v>624598</v>
          </cell>
          <cell r="AA3169">
            <v>624598</v>
          </cell>
          <cell r="AB3169">
            <v>624598</v>
          </cell>
          <cell r="AC3169">
            <v>624598</v>
          </cell>
          <cell r="AO3169" t="str">
            <v>financeapproved</v>
          </cell>
          <cell r="AP3169" t="b">
            <v>0</v>
          </cell>
        </row>
        <row r="3170">
          <cell r="H3170" t="str">
            <v>Departmental</v>
          </cell>
          <cell r="K3170">
            <v>0</v>
          </cell>
          <cell r="P3170">
            <v>6100001</v>
          </cell>
          <cell r="X3170">
            <v>-28851</v>
          </cell>
          <cell r="Y3170">
            <v>-70493</v>
          </cell>
          <cell r="Z3170">
            <v>-40394</v>
          </cell>
          <cell r="AA3170">
            <v>-40394</v>
          </cell>
          <cell r="AB3170">
            <v>-40394</v>
          </cell>
          <cell r="AC3170">
            <v>-40394</v>
          </cell>
          <cell r="AO3170" t="str">
            <v>financeapproved</v>
          </cell>
          <cell r="AP3170" t="b">
            <v>1</v>
          </cell>
        </row>
        <row r="3171">
          <cell r="H3171" t="str">
            <v>Departmental</v>
          </cell>
          <cell r="K3171">
            <v>0</v>
          </cell>
          <cell r="P3171">
            <v>6211002</v>
          </cell>
          <cell r="X3171">
            <v>-40502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O3171" t="str">
            <v>financeapproved</v>
          </cell>
          <cell r="AP3171" t="b">
            <v>0</v>
          </cell>
        </row>
        <row r="3172">
          <cell r="H3172" t="str">
            <v>Departmental</v>
          </cell>
          <cell r="K3172">
            <v>0</v>
          </cell>
          <cell r="P3172">
            <v>6211002</v>
          </cell>
          <cell r="X3172">
            <v>-15571</v>
          </cell>
          <cell r="Y3172">
            <v>-14366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O3172" t="str">
            <v>financeapproved</v>
          </cell>
          <cell r="AP3172" t="b">
            <v>1</v>
          </cell>
        </row>
        <row r="3173">
          <cell r="H3173" t="str">
            <v>Departmental</v>
          </cell>
          <cell r="K3173">
            <v>0</v>
          </cell>
          <cell r="P3173">
            <v>6211002</v>
          </cell>
          <cell r="X3173">
            <v>0</v>
          </cell>
          <cell r="Y3173">
            <v>-32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O3173" t="str">
            <v>financeapproved</v>
          </cell>
          <cell r="AP3173" t="b">
            <v>1</v>
          </cell>
        </row>
        <row r="3174">
          <cell r="H3174" t="str">
            <v>Departmental</v>
          </cell>
          <cell r="K3174">
            <v>0</v>
          </cell>
          <cell r="P3174">
            <v>6211002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O3174" t="str">
            <v>financeapproved</v>
          </cell>
          <cell r="AP3174" t="b">
            <v>0</v>
          </cell>
        </row>
        <row r="3175">
          <cell r="H3175" t="str">
            <v>Departmental</v>
          </cell>
          <cell r="K3175">
            <v>0</v>
          </cell>
          <cell r="P3175">
            <v>6211002</v>
          </cell>
          <cell r="X3175">
            <v>0</v>
          </cell>
          <cell r="Y3175">
            <v>-31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O3175" t="str">
            <v>financeapproved</v>
          </cell>
          <cell r="AP3175" t="b">
            <v>1</v>
          </cell>
        </row>
        <row r="3176">
          <cell r="H3176" t="str">
            <v>Departmental</v>
          </cell>
          <cell r="K3176">
            <v>0</v>
          </cell>
          <cell r="P3176">
            <v>6211002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O3176" t="str">
            <v>financeapproved</v>
          </cell>
          <cell r="AP3176" t="b">
            <v>0</v>
          </cell>
        </row>
        <row r="3177">
          <cell r="H3177" t="str">
            <v>Departmental</v>
          </cell>
          <cell r="K3177">
            <v>0</v>
          </cell>
          <cell r="P3177">
            <v>6211002</v>
          </cell>
          <cell r="X3177">
            <v>0</v>
          </cell>
          <cell r="Y3177">
            <v>-7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O3177" t="str">
            <v>financeapproved</v>
          </cell>
          <cell r="AP3177" t="b">
            <v>1</v>
          </cell>
        </row>
        <row r="3178">
          <cell r="H3178" t="str">
            <v>Departmental</v>
          </cell>
          <cell r="K3178">
            <v>0</v>
          </cell>
          <cell r="P3178">
            <v>6211002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O3178" t="str">
            <v>financeapproved</v>
          </cell>
          <cell r="AP3178" t="b">
            <v>0</v>
          </cell>
        </row>
        <row r="3179">
          <cell r="H3179" t="str">
            <v>Departmental</v>
          </cell>
          <cell r="K3179">
            <v>0</v>
          </cell>
          <cell r="P3179">
            <v>6211002</v>
          </cell>
          <cell r="X3179">
            <v>0</v>
          </cell>
          <cell r="Y3179">
            <v>-2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O3179" t="str">
            <v>financeapproved</v>
          </cell>
          <cell r="AP3179" t="b">
            <v>1</v>
          </cell>
        </row>
        <row r="3180">
          <cell r="H3180" t="str">
            <v>Departmental</v>
          </cell>
          <cell r="K3180">
            <v>0</v>
          </cell>
          <cell r="P3180">
            <v>6211002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O3180" t="str">
            <v>financeapproved</v>
          </cell>
          <cell r="AP3180" t="b">
            <v>0</v>
          </cell>
        </row>
        <row r="3181">
          <cell r="H3181" t="str">
            <v>Departmental</v>
          </cell>
          <cell r="K3181">
            <v>0</v>
          </cell>
          <cell r="P3181">
            <v>6211002</v>
          </cell>
          <cell r="X3181">
            <v>0</v>
          </cell>
          <cell r="Y3181">
            <v>-1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O3181" t="str">
            <v>financeapproved</v>
          </cell>
          <cell r="AP3181" t="b">
            <v>1</v>
          </cell>
        </row>
        <row r="3182">
          <cell r="H3182" t="str">
            <v>Departmental</v>
          </cell>
          <cell r="K3182">
            <v>0</v>
          </cell>
          <cell r="P3182">
            <v>6211002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0</v>
          </cell>
          <cell r="AO3182" t="str">
            <v>financeapproved</v>
          </cell>
          <cell r="AP3182" t="b">
            <v>0</v>
          </cell>
        </row>
        <row r="3183">
          <cell r="H3183" t="str">
            <v>Departmental</v>
          </cell>
          <cell r="K3183">
            <v>0</v>
          </cell>
          <cell r="P3183">
            <v>6211002</v>
          </cell>
          <cell r="X3183">
            <v>0</v>
          </cell>
          <cell r="Y3183">
            <v>-12</v>
          </cell>
          <cell r="Z3183">
            <v>0</v>
          </cell>
          <cell r="AA3183">
            <v>0</v>
          </cell>
          <cell r="AB3183">
            <v>0</v>
          </cell>
          <cell r="AC3183">
            <v>0</v>
          </cell>
          <cell r="AO3183" t="str">
            <v>financeapproved</v>
          </cell>
          <cell r="AP3183" t="b">
            <v>1</v>
          </cell>
        </row>
        <row r="3184">
          <cell r="H3184" t="str">
            <v>Departmental</v>
          </cell>
          <cell r="K3184">
            <v>0</v>
          </cell>
          <cell r="P3184">
            <v>6211002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O3184" t="str">
            <v>financeapproved</v>
          </cell>
          <cell r="AP3184" t="b">
            <v>0</v>
          </cell>
        </row>
        <row r="3185">
          <cell r="H3185" t="str">
            <v>Departmental</v>
          </cell>
          <cell r="K3185">
            <v>0</v>
          </cell>
          <cell r="P3185">
            <v>6211002</v>
          </cell>
          <cell r="X3185">
            <v>0</v>
          </cell>
          <cell r="Y3185">
            <v>-2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O3185" t="str">
            <v>financeapproved</v>
          </cell>
          <cell r="AP3185" t="b">
            <v>1</v>
          </cell>
        </row>
        <row r="3186">
          <cell r="H3186" t="str">
            <v>Departmental</v>
          </cell>
          <cell r="K3186">
            <v>0</v>
          </cell>
          <cell r="P3186">
            <v>6211002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O3186" t="str">
            <v>financeapproved</v>
          </cell>
          <cell r="AP3186" t="b">
            <v>0</v>
          </cell>
        </row>
        <row r="3187">
          <cell r="H3187" t="str">
            <v>Departmental</v>
          </cell>
          <cell r="K3187">
            <v>0</v>
          </cell>
          <cell r="P3187">
            <v>6211002</v>
          </cell>
          <cell r="X3187">
            <v>0</v>
          </cell>
          <cell r="Y3187">
            <v>-43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O3187" t="str">
            <v>financeapproved</v>
          </cell>
          <cell r="AP3187" t="b">
            <v>1</v>
          </cell>
        </row>
        <row r="3188">
          <cell r="H3188" t="str">
            <v>Departmental</v>
          </cell>
          <cell r="K3188">
            <v>0</v>
          </cell>
          <cell r="P3188">
            <v>6211002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O3188" t="str">
            <v>financeapproved</v>
          </cell>
          <cell r="AP3188" t="b">
            <v>0</v>
          </cell>
        </row>
        <row r="3189">
          <cell r="H3189" t="str">
            <v>Departmental</v>
          </cell>
          <cell r="K3189">
            <v>0</v>
          </cell>
          <cell r="P3189">
            <v>6211002</v>
          </cell>
          <cell r="X3189">
            <v>0</v>
          </cell>
          <cell r="Y3189">
            <v>-52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O3189" t="str">
            <v>financeapproved</v>
          </cell>
          <cell r="AP3189" t="b">
            <v>1</v>
          </cell>
        </row>
        <row r="3190">
          <cell r="H3190" t="str">
            <v>Departmental</v>
          </cell>
          <cell r="K3190">
            <v>0</v>
          </cell>
          <cell r="P3190">
            <v>6211002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0</v>
          </cell>
          <cell r="AO3190" t="str">
            <v>financeapproved</v>
          </cell>
          <cell r="AP3190" t="b">
            <v>0</v>
          </cell>
        </row>
        <row r="3191">
          <cell r="H3191" t="str">
            <v>Departmental</v>
          </cell>
          <cell r="K3191">
            <v>0</v>
          </cell>
          <cell r="P3191">
            <v>6211002</v>
          </cell>
          <cell r="X3191">
            <v>0</v>
          </cell>
          <cell r="Y3191">
            <v>-40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O3191" t="str">
            <v>financeapproved</v>
          </cell>
          <cell r="AP3191" t="b">
            <v>1</v>
          </cell>
        </row>
        <row r="3192">
          <cell r="H3192" t="str">
            <v>Departmental</v>
          </cell>
          <cell r="K3192">
            <v>0</v>
          </cell>
          <cell r="P3192">
            <v>6211002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O3192" t="str">
            <v>financeapproved</v>
          </cell>
          <cell r="AP3192" t="b">
            <v>0</v>
          </cell>
        </row>
        <row r="3193">
          <cell r="H3193" t="str">
            <v>Departmental</v>
          </cell>
          <cell r="K3193">
            <v>0</v>
          </cell>
          <cell r="P3193">
            <v>6211002</v>
          </cell>
          <cell r="X3193">
            <v>0</v>
          </cell>
          <cell r="Y3193">
            <v>-3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O3193" t="str">
            <v>financeapproved</v>
          </cell>
          <cell r="AP3193" t="b">
            <v>1</v>
          </cell>
        </row>
        <row r="3194">
          <cell r="H3194" t="str">
            <v>Departmental</v>
          </cell>
          <cell r="K3194">
            <v>0</v>
          </cell>
          <cell r="P3194">
            <v>6211002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O3194" t="str">
            <v>financeapproved</v>
          </cell>
          <cell r="AP3194" t="b">
            <v>0</v>
          </cell>
        </row>
        <row r="3195">
          <cell r="H3195" t="str">
            <v>Departmental</v>
          </cell>
          <cell r="K3195">
            <v>0</v>
          </cell>
          <cell r="P3195">
            <v>6211002</v>
          </cell>
          <cell r="X3195">
            <v>0</v>
          </cell>
          <cell r="Y3195">
            <v>-15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O3195" t="str">
            <v>financeapproved</v>
          </cell>
          <cell r="AP3195" t="b">
            <v>1</v>
          </cell>
        </row>
        <row r="3196">
          <cell r="H3196" t="str">
            <v>Departmental</v>
          </cell>
          <cell r="K3196">
            <v>0</v>
          </cell>
          <cell r="P3196">
            <v>6211002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O3196" t="str">
            <v>financeapproved</v>
          </cell>
          <cell r="AP3196" t="b">
            <v>0</v>
          </cell>
        </row>
        <row r="3197">
          <cell r="H3197" t="str">
            <v>Departmental</v>
          </cell>
          <cell r="K3197">
            <v>0</v>
          </cell>
          <cell r="P3197">
            <v>6211002</v>
          </cell>
          <cell r="X3197">
            <v>0</v>
          </cell>
          <cell r="Y3197">
            <v>-2</v>
          </cell>
          <cell r="Z3197">
            <v>0</v>
          </cell>
          <cell r="AA3197">
            <v>0</v>
          </cell>
          <cell r="AB3197">
            <v>0</v>
          </cell>
          <cell r="AC3197">
            <v>0</v>
          </cell>
          <cell r="AO3197" t="str">
            <v>financeapproved</v>
          </cell>
          <cell r="AP3197" t="b">
            <v>1</v>
          </cell>
        </row>
        <row r="3198">
          <cell r="H3198" t="str">
            <v>Departmental</v>
          </cell>
          <cell r="K3198">
            <v>0</v>
          </cell>
          <cell r="P3198">
            <v>6211002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O3198" t="str">
            <v>financeapproved</v>
          </cell>
          <cell r="AP3198" t="b">
            <v>0</v>
          </cell>
        </row>
        <row r="3199">
          <cell r="H3199" t="str">
            <v>Departmental</v>
          </cell>
          <cell r="K3199">
            <v>0</v>
          </cell>
          <cell r="P3199">
            <v>6211002</v>
          </cell>
          <cell r="X3199">
            <v>0</v>
          </cell>
          <cell r="Y3199">
            <v>-5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O3199" t="str">
            <v>financeapproved</v>
          </cell>
          <cell r="AP3199" t="b">
            <v>1</v>
          </cell>
        </row>
        <row r="3200">
          <cell r="H3200" t="str">
            <v>Departmental</v>
          </cell>
          <cell r="K3200">
            <v>0</v>
          </cell>
          <cell r="P3200">
            <v>6211002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O3200" t="str">
            <v>financeapproved</v>
          </cell>
          <cell r="AP3200" t="b">
            <v>0</v>
          </cell>
        </row>
        <row r="3201">
          <cell r="H3201" t="str">
            <v>Departmental</v>
          </cell>
          <cell r="K3201">
            <v>0</v>
          </cell>
          <cell r="P3201">
            <v>6211002</v>
          </cell>
          <cell r="X3201">
            <v>0</v>
          </cell>
          <cell r="Y3201">
            <v>-109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O3201" t="str">
            <v>financeapproved</v>
          </cell>
          <cell r="AP3201" t="b">
            <v>1</v>
          </cell>
        </row>
        <row r="3202">
          <cell r="H3202" t="str">
            <v>Departmental</v>
          </cell>
          <cell r="K3202">
            <v>0</v>
          </cell>
          <cell r="P3202">
            <v>6211002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O3202" t="str">
            <v>financeapproved</v>
          </cell>
          <cell r="AP3202" t="b">
            <v>0</v>
          </cell>
        </row>
        <row r="3203">
          <cell r="H3203" t="str">
            <v>Departmental</v>
          </cell>
          <cell r="K3203">
            <v>0</v>
          </cell>
          <cell r="P3203">
            <v>6211002</v>
          </cell>
          <cell r="X3203">
            <v>0</v>
          </cell>
          <cell r="Y3203">
            <v>-332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O3203" t="str">
            <v>financeapproved</v>
          </cell>
          <cell r="AP3203" t="b">
            <v>1</v>
          </cell>
        </row>
        <row r="3204">
          <cell r="H3204" t="str">
            <v>Departmental</v>
          </cell>
          <cell r="K3204">
            <v>0</v>
          </cell>
          <cell r="P3204">
            <v>6211002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O3204" t="str">
            <v>financeapproved</v>
          </cell>
          <cell r="AP3204" t="b">
            <v>0</v>
          </cell>
        </row>
        <row r="3205">
          <cell r="H3205" t="str">
            <v>Departmental</v>
          </cell>
          <cell r="K3205">
            <v>0</v>
          </cell>
          <cell r="P3205">
            <v>6211002</v>
          </cell>
          <cell r="X3205">
            <v>0</v>
          </cell>
          <cell r="Y3205">
            <v>-1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O3205" t="str">
            <v>financeapproved</v>
          </cell>
          <cell r="AP3205" t="b">
            <v>1</v>
          </cell>
        </row>
        <row r="3206">
          <cell r="H3206" t="str">
            <v>Departmental</v>
          </cell>
          <cell r="K3206">
            <v>0</v>
          </cell>
          <cell r="P3206">
            <v>6211002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O3206" t="str">
            <v>financeapproved</v>
          </cell>
          <cell r="AP3206" t="b">
            <v>0</v>
          </cell>
        </row>
        <row r="3207">
          <cell r="H3207" t="str">
            <v>Departmental</v>
          </cell>
          <cell r="K3207">
            <v>0</v>
          </cell>
          <cell r="P3207">
            <v>6211002</v>
          </cell>
          <cell r="X3207">
            <v>-100</v>
          </cell>
          <cell r="Y3207">
            <v>-314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O3207" t="str">
            <v>financeapproved</v>
          </cell>
          <cell r="AP3207" t="b">
            <v>1</v>
          </cell>
        </row>
        <row r="3208">
          <cell r="H3208" t="str">
            <v>Departmental</v>
          </cell>
          <cell r="K3208">
            <v>0</v>
          </cell>
          <cell r="P3208">
            <v>6211002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  <cell r="AC3208">
            <v>0</v>
          </cell>
          <cell r="AO3208" t="str">
            <v>financeapproved</v>
          </cell>
          <cell r="AP3208" t="b">
            <v>0</v>
          </cell>
        </row>
        <row r="3209">
          <cell r="H3209" t="str">
            <v>Departmental</v>
          </cell>
          <cell r="K3209">
            <v>0</v>
          </cell>
          <cell r="P3209">
            <v>6211002</v>
          </cell>
          <cell r="X3209">
            <v>0</v>
          </cell>
          <cell r="Y3209">
            <v>-2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O3209" t="str">
            <v>financeapproved</v>
          </cell>
          <cell r="AP3209" t="b">
            <v>1</v>
          </cell>
        </row>
        <row r="3210">
          <cell r="H3210" t="str">
            <v>Departmental</v>
          </cell>
          <cell r="K3210">
            <v>0</v>
          </cell>
          <cell r="P3210">
            <v>6211002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  <cell r="AC3210">
            <v>0</v>
          </cell>
          <cell r="AO3210" t="str">
            <v>financeapproved</v>
          </cell>
          <cell r="AP3210" t="b">
            <v>0</v>
          </cell>
        </row>
        <row r="3211">
          <cell r="H3211" t="str">
            <v>Departmental</v>
          </cell>
          <cell r="K3211">
            <v>0</v>
          </cell>
          <cell r="P3211">
            <v>6211002</v>
          </cell>
          <cell r="X3211">
            <v>0</v>
          </cell>
          <cell r="Y3211">
            <v>-4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O3211" t="str">
            <v>financeapproved</v>
          </cell>
          <cell r="AP3211" t="b">
            <v>1</v>
          </cell>
        </row>
        <row r="3212">
          <cell r="H3212" t="str">
            <v>Departmental</v>
          </cell>
          <cell r="K3212">
            <v>0</v>
          </cell>
          <cell r="P3212">
            <v>6211002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O3212" t="str">
            <v>financeapproved</v>
          </cell>
          <cell r="AP3212" t="b">
            <v>0</v>
          </cell>
        </row>
        <row r="3213">
          <cell r="H3213" t="str">
            <v>Departmental</v>
          </cell>
          <cell r="K3213">
            <v>0</v>
          </cell>
          <cell r="P3213">
            <v>6211002</v>
          </cell>
          <cell r="X3213">
            <v>0</v>
          </cell>
          <cell r="Y3213">
            <v>-1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O3213" t="str">
            <v>financeapproved</v>
          </cell>
          <cell r="AP3213" t="b">
            <v>1</v>
          </cell>
        </row>
        <row r="3214">
          <cell r="H3214" t="str">
            <v>Departmental</v>
          </cell>
          <cell r="K3214">
            <v>0</v>
          </cell>
          <cell r="P3214">
            <v>6211002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O3214" t="str">
            <v>financeapproved</v>
          </cell>
          <cell r="AP3214" t="b">
            <v>0</v>
          </cell>
        </row>
        <row r="3215">
          <cell r="H3215" t="str">
            <v>Departmental</v>
          </cell>
          <cell r="K3215">
            <v>0</v>
          </cell>
          <cell r="P3215">
            <v>6211002</v>
          </cell>
          <cell r="X3215">
            <v>0</v>
          </cell>
          <cell r="Y3215">
            <v>-111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O3215" t="str">
            <v>financeapproved</v>
          </cell>
          <cell r="AP3215" t="b">
            <v>1</v>
          </cell>
        </row>
        <row r="3216">
          <cell r="H3216" t="str">
            <v>Departmental</v>
          </cell>
          <cell r="K3216">
            <v>0</v>
          </cell>
          <cell r="P3216">
            <v>6211002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O3216" t="str">
            <v>financeapproved</v>
          </cell>
          <cell r="AP3216" t="b">
            <v>0</v>
          </cell>
        </row>
        <row r="3217">
          <cell r="H3217" t="str">
            <v>Departmental</v>
          </cell>
          <cell r="K3217">
            <v>0</v>
          </cell>
          <cell r="P3217">
            <v>6211002</v>
          </cell>
          <cell r="X3217">
            <v>0</v>
          </cell>
          <cell r="Y3217">
            <v>-6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O3217" t="str">
            <v>financeapproved</v>
          </cell>
          <cell r="AP3217" t="b">
            <v>1</v>
          </cell>
        </row>
        <row r="3218">
          <cell r="H3218" t="str">
            <v>Departmental</v>
          </cell>
          <cell r="K3218">
            <v>0</v>
          </cell>
          <cell r="P3218">
            <v>6211002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O3218" t="str">
            <v>financeapproved</v>
          </cell>
          <cell r="AP3218" t="b">
            <v>0</v>
          </cell>
        </row>
        <row r="3219">
          <cell r="H3219" t="str">
            <v>Departmental</v>
          </cell>
          <cell r="K3219">
            <v>0</v>
          </cell>
          <cell r="P3219">
            <v>6211006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  <cell r="AC3219">
            <v>0</v>
          </cell>
          <cell r="AO3219" t="str">
            <v>financeapproved</v>
          </cell>
          <cell r="AP3219" t="b">
            <v>1</v>
          </cell>
        </row>
        <row r="3220">
          <cell r="H3220" t="str">
            <v>Departmental</v>
          </cell>
          <cell r="K3220">
            <v>0</v>
          </cell>
          <cell r="P3220">
            <v>6211006</v>
          </cell>
          <cell r="X3220">
            <v>14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  <cell r="AC3220">
            <v>0</v>
          </cell>
          <cell r="AO3220" t="str">
            <v>financeapproved</v>
          </cell>
          <cell r="AP3220" t="b">
            <v>0</v>
          </cell>
        </row>
        <row r="3221">
          <cell r="H3221" t="str">
            <v>Departmental</v>
          </cell>
          <cell r="K3221">
            <v>0</v>
          </cell>
          <cell r="P3221">
            <v>6211006</v>
          </cell>
          <cell r="X3221">
            <v>-204361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O3221" t="str">
            <v>financeapproved</v>
          </cell>
          <cell r="AP3221" t="b">
            <v>0</v>
          </cell>
        </row>
        <row r="3222">
          <cell r="H3222" t="str">
            <v>Departmental</v>
          </cell>
          <cell r="K3222">
            <v>0</v>
          </cell>
          <cell r="P3222">
            <v>6211006</v>
          </cell>
          <cell r="X3222">
            <v>-203303</v>
          </cell>
          <cell r="Y3222">
            <v>-192376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O3222" t="str">
            <v>financeapproved</v>
          </cell>
          <cell r="AP3222" t="b">
            <v>1</v>
          </cell>
        </row>
        <row r="3223">
          <cell r="H3223" t="str">
            <v>Departmental</v>
          </cell>
          <cell r="K3223">
            <v>0</v>
          </cell>
          <cell r="P3223">
            <v>6211013</v>
          </cell>
          <cell r="X3223">
            <v>-37249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O3223" t="str">
            <v>financeapproved</v>
          </cell>
          <cell r="AP3223" t="b">
            <v>0</v>
          </cell>
        </row>
        <row r="3224">
          <cell r="H3224" t="str">
            <v>Departmental</v>
          </cell>
          <cell r="K3224">
            <v>0</v>
          </cell>
          <cell r="P3224">
            <v>6211013</v>
          </cell>
          <cell r="X3224">
            <v>-3891</v>
          </cell>
          <cell r="Y3224">
            <v>-6757</v>
          </cell>
          <cell r="Z3224">
            <v>0</v>
          </cell>
          <cell r="AA3224">
            <v>0</v>
          </cell>
          <cell r="AB3224">
            <v>0</v>
          </cell>
          <cell r="AC3224">
            <v>0</v>
          </cell>
          <cell r="AO3224" t="str">
            <v>financeapproved</v>
          </cell>
          <cell r="AP3224" t="b">
            <v>1</v>
          </cell>
        </row>
        <row r="3225">
          <cell r="H3225" t="str">
            <v>Departmental</v>
          </cell>
          <cell r="K3225">
            <v>0</v>
          </cell>
          <cell r="P3225">
            <v>6211098</v>
          </cell>
          <cell r="X3225">
            <v>-32098</v>
          </cell>
          <cell r="Y3225">
            <v>826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O3225" t="str">
            <v>financeapproved</v>
          </cell>
          <cell r="AP3225" t="b">
            <v>1</v>
          </cell>
        </row>
        <row r="3226">
          <cell r="H3226" t="str">
            <v>Departmental</v>
          </cell>
          <cell r="K3226">
            <v>0</v>
          </cell>
          <cell r="P3226">
            <v>6211098</v>
          </cell>
          <cell r="X3226">
            <v>-22060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O3226" t="str">
            <v>financeapproved</v>
          </cell>
          <cell r="AP3226" t="b">
            <v>0</v>
          </cell>
        </row>
        <row r="3227">
          <cell r="H3227" t="str">
            <v>Departmental</v>
          </cell>
          <cell r="K3227">
            <v>0</v>
          </cell>
          <cell r="P3227">
            <v>6211098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O3227" t="str">
            <v>financeapproved</v>
          </cell>
          <cell r="AP3227" t="b">
            <v>0</v>
          </cell>
        </row>
        <row r="3228">
          <cell r="H3228" t="str">
            <v>Departmental</v>
          </cell>
          <cell r="K3228">
            <v>0</v>
          </cell>
          <cell r="P3228">
            <v>6211098</v>
          </cell>
          <cell r="X3228">
            <v>10325</v>
          </cell>
          <cell r="Y3228">
            <v>0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O3228" t="str">
            <v>financeapproved</v>
          </cell>
          <cell r="AP3228" t="b">
            <v>1</v>
          </cell>
        </row>
        <row r="3229">
          <cell r="H3229" t="str">
            <v>Departmental</v>
          </cell>
          <cell r="K3229">
            <v>0</v>
          </cell>
          <cell r="P3229">
            <v>6211098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O3229" t="str">
            <v>financeapproved</v>
          </cell>
          <cell r="AP3229" t="b">
            <v>0</v>
          </cell>
        </row>
        <row r="3230">
          <cell r="H3230" t="str">
            <v>Departmental</v>
          </cell>
          <cell r="K3230">
            <v>0</v>
          </cell>
          <cell r="P3230">
            <v>6211098</v>
          </cell>
          <cell r="X3230">
            <v>3585</v>
          </cell>
          <cell r="Y3230">
            <v>-100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O3230" t="str">
            <v>financeapproved</v>
          </cell>
          <cell r="AP3230" t="b">
            <v>1</v>
          </cell>
        </row>
        <row r="3231">
          <cell r="H3231" t="str">
            <v>Departmental</v>
          </cell>
          <cell r="K3231">
            <v>0</v>
          </cell>
          <cell r="P3231">
            <v>6211098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  <cell r="AB3231">
            <v>0</v>
          </cell>
          <cell r="AC3231">
            <v>0</v>
          </cell>
          <cell r="AO3231" t="str">
            <v>financeapproved</v>
          </cell>
          <cell r="AP3231" t="b">
            <v>0</v>
          </cell>
        </row>
        <row r="3232">
          <cell r="H3232" t="str">
            <v>Departmental</v>
          </cell>
          <cell r="K3232">
            <v>0</v>
          </cell>
          <cell r="P3232">
            <v>6211098</v>
          </cell>
          <cell r="X3232">
            <v>99</v>
          </cell>
          <cell r="Y3232">
            <v>-99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O3232" t="str">
            <v>financeapproved</v>
          </cell>
          <cell r="AP3232" t="b">
            <v>1</v>
          </cell>
        </row>
        <row r="3233">
          <cell r="H3233" t="str">
            <v>Departmental</v>
          </cell>
          <cell r="K3233">
            <v>0</v>
          </cell>
          <cell r="P3233">
            <v>6212002</v>
          </cell>
          <cell r="X3233">
            <v>35394</v>
          </cell>
          <cell r="Y3233">
            <v>107749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O3233" t="str">
            <v>financeapproved</v>
          </cell>
          <cell r="AP3233" t="b">
            <v>1</v>
          </cell>
        </row>
        <row r="3234">
          <cell r="H3234" t="str">
            <v>Departmental</v>
          </cell>
          <cell r="K3234">
            <v>0</v>
          </cell>
          <cell r="P3234">
            <v>6212002</v>
          </cell>
          <cell r="X3234">
            <v>484709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O3234" t="str">
            <v>financeapproved</v>
          </cell>
          <cell r="AP3234" t="b">
            <v>0</v>
          </cell>
        </row>
        <row r="3235">
          <cell r="H3235" t="str">
            <v>Departmental</v>
          </cell>
          <cell r="K3235">
            <v>0</v>
          </cell>
          <cell r="P3235">
            <v>6212002</v>
          </cell>
          <cell r="X3235">
            <v>4058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O3235" t="str">
            <v>financeapproved</v>
          </cell>
          <cell r="AP3235" t="b">
            <v>0</v>
          </cell>
        </row>
        <row r="3236">
          <cell r="H3236" t="str">
            <v>Departmental</v>
          </cell>
          <cell r="K3236">
            <v>0</v>
          </cell>
          <cell r="P3236">
            <v>6212002</v>
          </cell>
          <cell r="X3236">
            <v>39808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O3236" t="str">
            <v>financeapproved</v>
          </cell>
          <cell r="AP3236" t="b">
            <v>1</v>
          </cell>
        </row>
        <row r="3237">
          <cell r="H3237" t="str">
            <v>Departmental</v>
          </cell>
          <cell r="K3237">
            <v>0</v>
          </cell>
          <cell r="P3237">
            <v>6212003</v>
          </cell>
          <cell r="X3237">
            <v>157747</v>
          </cell>
          <cell r="Y3237">
            <v>40846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O3237" t="str">
            <v>financeapproved</v>
          </cell>
          <cell r="AP3237" t="b">
            <v>1</v>
          </cell>
        </row>
        <row r="3238">
          <cell r="H3238" t="str">
            <v>Departmental</v>
          </cell>
          <cell r="K3238">
            <v>0</v>
          </cell>
          <cell r="P3238">
            <v>6212003</v>
          </cell>
          <cell r="X3238">
            <v>372313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O3238" t="str">
            <v>financeapproved</v>
          </cell>
          <cell r="AP3238" t="b">
            <v>0</v>
          </cell>
        </row>
        <row r="3239">
          <cell r="H3239" t="str">
            <v>Departmental</v>
          </cell>
          <cell r="K3239">
            <v>0</v>
          </cell>
          <cell r="P3239">
            <v>6212003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O3239" t="str">
            <v>financeapproved</v>
          </cell>
          <cell r="AP3239" t="b">
            <v>0</v>
          </cell>
        </row>
        <row r="3240">
          <cell r="H3240" t="str">
            <v>Departmental</v>
          </cell>
          <cell r="K3240">
            <v>0</v>
          </cell>
          <cell r="P3240">
            <v>6212003</v>
          </cell>
          <cell r="X3240">
            <v>226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O3240" t="str">
            <v>financeapproved</v>
          </cell>
          <cell r="AP3240" t="b">
            <v>1</v>
          </cell>
        </row>
        <row r="3241">
          <cell r="H3241" t="str">
            <v>Departmental</v>
          </cell>
          <cell r="K3241">
            <v>0</v>
          </cell>
          <cell r="P3241">
            <v>6212003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O3241" t="str">
            <v>financeapproved</v>
          </cell>
          <cell r="AP3241" t="b">
            <v>0</v>
          </cell>
        </row>
        <row r="3242">
          <cell r="H3242" t="str">
            <v>Departmental</v>
          </cell>
          <cell r="K3242">
            <v>0</v>
          </cell>
          <cell r="P3242">
            <v>6212003</v>
          </cell>
          <cell r="X3242">
            <v>6404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O3242" t="str">
            <v>financeapproved</v>
          </cell>
          <cell r="AP3242" t="b">
            <v>1</v>
          </cell>
        </row>
        <row r="3243">
          <cell r="H3243" t="str">
            <v>Departmental</v>
          </cell>
          <cell r="K3243">
            <v>0</v>
          </cell>
          <cell r="P3243">
            <v>6212003</v>
          </cell>
          <cell r="X3243">
            <v>-8501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O3243" t="str">
            <v>financeapproved</v>
          </cell>
          <cell r="AP3243" t="b">
            <v>1</v>
          </cell>
        </row>
        <row r="3244">
          <cell r="H3244" t="str">
            <v>Departmental</v>
          </cell>
          <cell r="K3244">
            <v>0</v>
          </cell>
          <cell r="P3244">
            <v>6212003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O3244" t="str">
            <v>financeapproved</v>
          </cell>
          <cell r="AP3244" t="b">
            <v>0</v>
          </cell>
        </row>
        <row r="3245">
          <cell r="H3245" t="str">
            <v>Departmental</v>
          </cell>
          <cell r="K3245">
            <v>0</v>
          </cell>
          <cell r="P3245">
            <v>6212003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0</v>
          </cell>
          <cell r="AO3245" t="str">
            <v>financeapproved</v>
          </cell>
          <cell r="AP3245" t="b">
            <v>0</v>
          </cell>
        </row>
        <row r="3246">
          <cell r="H3246" t="str">
            <v>Departmental</v>
          </cell>
          <cell r="K3246">
            <v>0</v>
          </cell>
          <cell r="P3246">
            <v>6212003</v>
          </cell>
          <cell r="X3246">
            <v>1586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O3246" t="str">
            <v>financeapproved</v>
          </cell>
          <cell r="AP3246" t="b">
            <v>1</v>
          </cell>
        </row>
        <row r="3247">
          <cell r="H3247" t="str">
            <v>Departmental</v>
          </cell>
          <cell r="K3247">
            <v>0</v>
          </cell>
          <cell r="P3247">
            <v>6212003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O3247" t="str">
            <v>financeapproved</v>
          </cell>
          <cell r="AP3247" t="b">
            <v>0</v>
          </cell>
        </row>
        <row r="3248">
          <cell r="H3248" t="str">
            <v>Departmental</v>
          </cell>
          <cell r="K3248">
            <v>0</v>
          </cell>
          <cell r="P3248">
            <v>6212003</v>
          </cell>
          <cell r="X3248">
            <v>368</v>
          </cell>
          <cell r="Y3248">
            <v>-176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O3248" t="str">
            <v>financeapproved</v>
          </cell>
          <cell r="AP3248" t="b">
            <v>1</v>
          </cell>
        </row>
        <row r="3249">
          <cell r="H3249" t="str">
            <v>Departmental</v>
          </cell>
          <cell r="K3249">
            <v>0</v>
          </cell>
          <cell r="P3249">
            <v>6212003</v>
          </cell>
          <cell r="X3249">
            <v>-28865</v>
          </cell>
          <cell r="Y3249">
            <v>954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O3249" t="str">
            <v>financeapproved</v>
          </cell>
          <cell r="AP3249" t="b">
            <v>1</v>
          </cell>
        </row>
        <row r="3250">
          <cell r="H3250" t="str">
            <v>Departmental</v>
          </cell>
          <cell r="K3250">
            <v>0</v>
          </cell>
          <cell r="P3250">
            <v>6212003</v>
          </cell>
          <cell r="X3250">
            <v>-14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  <cell r="AC3250">
            <v>0</v>
          </cell>
          <cell r="AO3250" t="str">
            <v>financeapproved</v>
          </cell>
          <cell r="AP3250" t="b">
            <v>0</v>
          </cell>
        </row>
        <row r="3251">
          <cell r="H3251" t="str">
            <v>Departmental</v>
          </cell>
          <cell r="K3251">
            <v>0</v>
          </cell>
          <cell r="P3251">
            <v>6212003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O3251" t="str">
            <v>financeapproved</v>
          </cell>
          <cell r="AP3251" t="b">
            <v>1</v>
          </cell>
        </row>
        <row r="3252">
          <cell r="H3252" t="str">
            <v>Departmental</v>
          </cell>
          <cell r="K3252">
            <v>0</v>
          </cell>
          <cell r="P3252">
            <v>6212003</v>
          </cell>
          <cell r="X3252">
            <v>19549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O3252" t="str">
            <v>financeapproved</v>
          </cell>
          <cell r="AP3252" t="b">
            <v>0</v>
          </cell>
        </row>
        <row r="3253">
          <cell r="H3253" t="str">
            <v>Departmental</v>
          </cell>
          <cell r="K3253">
            <v>0</v>
          </cell>
          <cell r="P3253">
            <v>6212003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O3253" t="str">
            <v>financeapproved</v>
          </cell>
          <cell r="AP3253" t="b">
            <v>0</v>
          </cell>
        </row>
        <row r="3254">
          <cell r="H3254" t="str">
            <v>Departmental</v>
          </cell>
          <cell r="K3254">
            <v>0</v>
          </cell>
          <cell r="P3254">
            <v>6212003</v>
          </cell>
          <cell r="X3254">
            <v>1579</v>
          </cell>
          <cell r="Y3254">
            <v>2</v>
          </cell>
          <cell r="Z3254">
            <v>0</v>
          </cell>
          <cell r="AA3254">
            <v>0</v>
          </cell>
          <cell r="AB3254">
            <v>0</v>
          </cell>
          <cell r="AC3254">
            <v>0</v>
          </cell>
          <cell r="AO3254" t="str">
            <v>financeapproved</v>
          </cell>
          <cell r="AP3254" t="b">
            <v>1</v>
          </cell>
        </row>
        <row r="3255">
          <cell r="H3255" t="str">
            <v>Departmental</v>
          </cell>
          <cell r="K3255">
            <v>0</v>
          </cell>
          <cell r="P3255">
            <v>6212003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O3255" t="str">
            <v>financeapproved</v>
          </cell>
          <cell r="AP3255" t="b">
            <v>0</v>
          </cell>
        </row>
        <row r="3256">
          <cell r="H3256" t="str">
            <v>Departmental</v>
          </cell>
          <cell r="K3256">
            <v>0</v>
          </cell>
          <cell r="P3256">
            <v>6212003</v>
          </cell>
          <cell r="X3256">
            <v>53</v>
          </cell>
          <cell r="Y3256">
            <v>87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O3256" t="str">
            <v>financeapproved</v>
          </cell>
          <cell r="AP3256" t="b">
            <v>1</v>
          </cell>
        </row>
        <row r="3257">
          <cell r="H3257" t="str">
            <v>Departmental</v>
          </cell>
          <cell r="K3257">
            <v>0</v>
          </cell>
          <cell r="P3257">
            <v>6212003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O3257" t="str">
            <v>financeapproved</v>
          </cell>
          <cell r="AP3257" t="b">
            <v>0</v>
          </cell>
        </row>
        <row r="3258">
          <cell r="H3258" t="str">
            <v>Departmental</v>
          </cell>
          <cell r="K3258">
            <v>0</v>
          </cell>
          <cell r="P3258">
            <v>6212003</v>
          </cell>
          <cell r="X3258">
            <v>0</v>
          </cell>
          <cell r="Y3258">
            <v>1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O3258" t="str">
            <v>financeapproved</v>
          </cell>
          <cell r="AP3258" t="b">
            <v>1</v>
          </cell>
        </row>
        <row r="3259">
          <cell r="H3259" t="str">
            <v>Departmental</v>
          </cell>
          <cell r="K3259">
            <v>0</v>
          </cell>
          <cell r="P3259">
            <v>6212003</v>
          </cell>
          <cell r="X3259">
            <v>-8848</v>
          </cell>
          <cell r="Y3259">
            <v>1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O3259" t="str">
            <v>financeapproved</v>
          </cell>
          <cell r="AP3259" t="b">
            <v>1</v>
          </cell>
        </row>
        <row r="3260">
          <cell r="H3260" t="str">
            <v>Departmental</v>
          </cell>
          <cell r="K3260">
            <v>0</v>
          </cell>
          <cell r="P3260">
            <v>6212003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O3260" t="str">
            <v>financeapproved</v>
          </cell>
          <cell r="AP3260" t="b">
            <v>0</v>
          </cell>
        </row>
        <row r="3261">
          <cell r="H3261" t="str">
            <v>Departmental</v>
          </cell>
          <cell r="K3261">
            <v>0</v>
          </cell>
          <cell r="P3261">
            <v>6212003</v>
          </cell>
          <cell r="X3261">
            <v>143</v>
          </cell>
          <cell r="Y3261">
            <v>4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O3261" t="str">
            <v>financeapproved</v>
          </cell>
          <cell r="AP3261" t="b">
            <v>1</v>
          </cell>
        </row>
        <row r="3262">
          <cell r="H3262" t="str">
            <v>Departmental</v>
          </cell>
          <cell r="K3262">
            <v>0</v>
          </cell>
          <cell r="P3262">
            <v>6212003</v>
          </cell>
          <cell r="X3262">
            <v>224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O3262" t="str">
            <v>financeapproved</v>
          </cell>
          <cell r="AP3262" t="b">
            <v>0</v>
          </cell>
        </row>
        <row r="3263">
          <cell r="H3263" t="str">
            <v>Departmental</v>
          </cell>
          <cell r="K3263">
            <v>0</v>
          </cell>
          <cell r="P3263">
            <v>6212003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O3263" t="str">
            <v>financeapproved</v>
          </cell>
          <cell r="AP3263" t="b">
            <v>0</v>
          </cell>
        </row>
        <row r="3264">
          <cell r="H3264" t="str">
            <v>Departmental</v>
          </cell>
          <cell r="K3264">
            <v>0</v>
          </cell>
          <cell r="P3264">
            <v>6212003</v>
          </cell>
          <cell r="X3264">
            <v>0</v>
          </cell>
          <cell r="Y3264">
            <v>344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O3264" t="str">
            <v>financeapproved</v>
          </cell>
          <cell r="AP3264" t="b">
            <v>1</v>
          </cell>
        </row>
        <row r="3265">
          <cell r="H3265" t="str">
            <v>Departmental</v>
          </cell>
          <cell r="K3265">
            <v>0</v>
          </cell>
          <cell r="P3265">
            <v>6212003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O3265" t="str">
            <v>financeapproved</v>
          </cell>
          <cell r="AP3265" t="b">
            <v>0</v>
          </cell>
        </row>
        <row r="3266">
          <cell r="H3266" t="str">
            <v>Departmental</v>
          </cell>
          <cell r="K3266">
            <v>0</v>
          </cell>
          <cell r="P3266">
            <v>6212003</v>
          </cell>
          <cell r="X3266">
            <v>0</v>
          </cell>
          <cell r="Y3266">
            <v>2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O3266" t="str">
            <v>financeapproved</v>
          </cell>
          <cell r="AP3266" t="b">
            <v>1</v>
          </cell>
        </row>
        <row r="3267">
          <cell r="H3267" t="str">
            <v>Departmental</v>
          </cell>
          <cell r="K3267">
            <v>0</v>
          </cell>
          <cell r="P3267">
            <v>6212003</v>
          </cell>
          <cell r="X3267">
            <v>-733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O3267" t="str">
            <v>financeapproved</v>
          </cell>
          <cell r="AP3267" t="b">
            <v>0</v>
          </cell>
        </row>
        <row r="3268">
          <cell r="H3268" t="str">
            <v>Departmental</v>
          </cell>
          <cell r="K3268">
            <v>0</v>
          </cell>
          <cell r="P3268">
            <v>6212003</v>
          </cell>
          <cell r="X3268">
            <v>447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O3268" t="str">
            <v>financeapproved</v>
          </cell>
          <cell r="AP3268" t="b">
            <v>1</v>
          </cell>
        </row>
        <row r="3269">
          <cell r="H3269" t="str">
            <v>Departmental</v>
          </cell>
          <cell r="K3269">
            <v>0</v>
          </cell>
          <cell r="P3269">
            <v>6212003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O3269" t="str">
            <v>financeapproved</v>
          </cell>
          <cell r="AP3269" t="b">
            <v>0</v>
          </cell>
        </row>
        <row r="3270">
          <cell r="H3270" t="str">
            <v>Departmental</v>
          </cell>
          <cell r="K3270">
            <v>0</v>
          </cell>
          <cell r="P3270">
            <v>6212003</v>
          </cell>
          <cell r="X3270">
            <v>5817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O3270" t="str">
            <v>financeapproved</v>
          </cell>
          <cell r="AP3270" t="b">
            <v>1</v>
          </cell>
        </row>
        <row r="3271">
          <cell r="H3271" t="str">
            <v>Departmental</v>
          </cell>
          <cell r="K3271">
            <v>0</v>
          </cell>
          <cell r="P3271">
            <v>6212003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O3271" t="str">
            <v>financeapproved</v>
          </cell>
          <cell r="AP3271" t="b">
            <v>0</v>
          </cell>
        </row>
        <row r="3272">
          <cell r="H3272" t="str">
            <v>Departmental</v>
          </cell>
          <cell r="K3272">
            <v>0</v>
          </cell>
          <cell r="P3272">
            <v>6212003</v>
          </cell>
          <cell r="X3272">
            <v>8381</v>
          </cell>
          <cell r="Y3272">
            <v>140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O3272" t="str">
            <v>financeapproved</v>
          </cell>
          <cell r="AP3272" t="b">
            <v>1</v>
          </cell>
        </row>
        <row r="3273">
          <cell r="H3273" t="str">
            <v>Departmental</v>
          </cell>
          <cell r="K3273">
            <v>0</v>
          </cell>
          <cell r="P3273">
            <v>6212007</v>
          </cell>
          <cell r="X3273">
            <v>1614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O3273" t="str">
            <v>financeapproved</v>
          </cell>
          <cell r="AP3273" t="b">
            <v>0</v>
          </cell>
        </row>
        <row r="3274">
          <cell r="H3274" t="str">
            <v>Departmental</v>
          </cell>
          <cell r="K3274">
            <v>0</v>
          </cell>
          <cell r="P3274">
            <v>6212007</v>
          </cell>
          <cell r="X3274">
            <v>2143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O3274" t="str">
            <v>financeapproved</v>
          </cell>
          <cell r="AP3274" t="b">
            <v>1</v>
          </cell>
        </row>
        <row r="3275">
          <cell r="H3275" t="str">
            <v>Departmental</v>
          </cell>
          <cell r="K3275">
            <v>0</v>
          </cell>
          <cell r="P3275">
            <v>6212098</v>
          </cell>
          <cell r="X3275">
            <v>771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O3275" t="str">
            <v>financeapproved</v>
          </cell>
          <cell r="AP3275" t="b">
            <v>0</v>
          </cell>
        </row>
        <row r="3276">
          <cell r="H3276" t="str">
            <v>Departmental</v>
          </cell>
          <cell r="K3276">
            <v>0</v>
          </cell>
          <cell r="P3276">
            <v>6212098</v>
          </cell>
          <cell r="X3276">
            <v>1131</v>
          </cell>
          <cell r="Y3276">
            <v>-40167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O3276" t="str">
            <v>financeapproved</v>
          </cell>
          <cell r="AP3276" t="b">
            <v>1</v>
          </cell>
        </row>
        <row r="3277">
          <cell r="H3277" t="str">
            <v>Departmental</v>
          </cell>
          <cell r="K3277">
            <v>0</v>
          </cell>
          <cell r="P3277">
            <v>6212098</v>
          </cell>
          <cell r="X3277">
            <v>-8109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O3277" t="str">
            <v>financeapproved</v>
          </cell>
          <cell r="AP3277" t="b">
            <v>1</v>
          </cell>
        </row>
        <row r="3278">
          <cell r="H3278" t="str">
            <v>Departmental</v>
          </cell>
          <cell r="K3278">
            <v>0</v>
          </cell>
          <cell r="P3278">
            <v>6212098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O3278" t="str">
            <v>financeapproved</v>
          </cell>
          <cell r="AP3278" t="b">
            <v>0</v>
          </cell>
        </row>
        <row r="3279">
          <cell r="H3279" t="str">
            <v>Departmental</v>
          </cell>
          <cell r="K3279">
            <v>0</v>
          </cell>
          <cell r="P3279">
            <v>6212098</v>
          </cell>
          <cell r="X3279">
            <v>-4220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O3279" t="str">
            <v>financeapproved</v>
          </cell>
          <cell r="AP3279" t="b">
            <v>1</v>
          </cell>
        </row>
        <row r="3280">
          <cell r="H3280" t="str">
            <v>Departmental</v>
          </cell>
          <cell r="K3280">
            <v>0</v>
          </cell>
          <cell r="P3280">
            <v>6212098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O3280" t="str">
            <v>financeapproved</v>
          </cell>
          <cell r="AP3280" t="b">
            <v>0</v>
          </cell>
        </row>
        <row r="3281">
          <cell r="H3281" t="str">
            <v>Departmental</v>
          </cell>
          <cell r="K3281">
            <v>0</v>
          </cell>
          <cell r="P3281">
            <v>6212098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O3281" t="str">
            <v>financeapproved</v>
          </cell>
          <cell r="AP3281" t="b">
            <v>0</v>
          </cell>
        </row>
        <row r="3282">
          <cell r="H3282" t="str">
            <v>Departmental</v>
          </cell>
          <cell r="K3282">
            <v>0</v>
          </cell>
          <cell r="P3282">
            <v>6212098</v>
          </cell>
          <cell r="X3282">
            <v>393</v>
          </cell>
          <cell r="Y3282">
            <v>3537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O3282" t="str">
            <v>financeapproved</v>
          </cell>
          <cell r="AP3282" t="b">
            <v>1</v>
          </cell>
        </row>
        <row r="3283">
          <cell r="H3283" t="str">
            <v>Departmental</v>
          </cell>
          <cell r="K3283">
            <v>0</v>
          </cell>
          <cell r="P3283">
            <v>6221101</v>
          </cell>
          <cell r="X3283">
            <v>4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  <cell r="AC3283">
            <v>0</v>
          </cell>
          <cell r="AO3283" t="str">
            <v>financeapproved</v>
          </cell>
          <cell r="AP3283" t="b">
            <v>1</v>
          </cell>
        </row>
        <row r="3284">
          <cell r="H3284" t="str">
            <v>Departmental</v>
          </cell>
          <cell r="K3284">
            <v>0</v>
          </cell>
          <cell r="P3284">
            <v>6221101</v>
          </cell>
          <cell r="X3284">
            <v>84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O3284" t="str">
            <v>financeapproved</v>
          </cell>
          <cell r="AP3284" t="b">
            <v>0</v>
          </cell>
        </row>
        <row r="3285">
          <cell r="H3285" t="str">
            <v>Departmental</v>
          </cell>
          <cell r="K3285">
            <v>0</v>
          </cell>
          <cell r="P3285">
            <v>6221201</v>
          </cell>
          <cell r="X3285">
            <v>28556</v>
          </cell>
          <cell r="Y3285">
            <v>56124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O3285" t="str">
            <v>financeapproved</v>
          </cell>
          <cell r="AP3285" t="b">
            <v>1</v>
          </cell>
        </row>
        <row r="3286">
          <cell r="H3286" t="str">
            <v>Departmental</v>
          </cell>
          <cell r="K3286">
            <v>0</v>
          </cell>
          <cell r="P3286">
            <v>6221201</v>
          </cell>
          <cell r="X3286">
            <v>92160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O3286" t="str">
            <v>financeapproved</v>
          </cell>
          <cell r="AP3286" t="b">
            <v>0</v>
          </cell>
        </row>
        <row r="3287">
          <cell r="H3287" t="str">
            <v>Departmental</v>
          </cell>
          <cell r="K3287">
            <v>0</v>
          </cell>
          <cell r="P3287">
            <v>6231010</v>
          </cell>
          <cell r="X3287">
            <v>-156130</v>
          </cell>
          <cell r="Y3287">
            <v>0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O3287" t="str">
            <v>financeapproved</v>
          </cell>
          <cell r="AP3287" t="b">
            <v>1</v>
          </cell>
        </row>
        <row r="3288">
          <cell r="H3288" t="str">
            <v>Departmental</v>
          </cell>
          <cell r="K3288">
            <v>0</v>
          </cell>
          <cell r="P3288">
            <v>6231010</v>
          </cell>
          <cell r="X3288">
            <v>-92172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  <cell r="AC3288">
            <v>0</v>
          </cell>
          <cell r="AO3288" t="str">
            <v>financeapproved</v>
          </cell>
          <cell r="AP3288" t="b">
            <v>0</v>
          </cell>
        </row>
        <row r="3289">
          <cell r="H3289" t="str">
            <v>Departmental</v>
          </cell>
          <cell r="K3289">
            <v>0</v>
          </cell>
          <cell r="P3289">
            <v>6231010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O3289" t="str">
            <v>financeapproved</v>
          </cell>
          <cell r="AP3289" t="b">
            <v>0</v>
          </cell>
        </row>
        <row r="3290">
          <cell r="H3290" t="str">
            <v>Departmental</v>
          </cell>
          <cell r="K3290">
            <v>0</v>
          </cell>
          <cell r="P3290">
            <v>6231010</v>
          </cell>
          <cell r="X3290">
            <v>87844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O3290" t="str">
            <v>financeapproved</v>
          </cell>
          <cell r="AP3290" t="b">
            <v>1</v>
          </cell>
        </row>
        <row r="3291">
          <cell r="H3291" t="str">
            <v>Departmental</v>
          </cell>
          <cell r="K3291">
            <v>0</v>
          </cell>
          <cell r="P3291">
            <v>6231013</v>
          </cell>
          <cell r="X3291">
            <v>-2736</v>
          </cell>
          <cell r="Y3291">
            <v>33287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O3291" t="str">
            <v>financeapproved</v>
          </cell>
          <cell r="AP3291" t="b">
            <v>1</v>
          </cell>
        </row>
        <row r="3292">
          <cell r="H3292" t="str">
            <v>Departmental</v>
          </cell>
          <cell r="K3292">
            <v>0</v>
          </cell>
          <cell r="P3292">
            <v>6231013</v>
          </cell>
          <cell r="X3292">
            <v>1300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O3292" t="str">
            <v>financeapproved</v>
          </cell>
          <cell r="AP3292" t="b">
            <v>0</v>
          </cell>
        </row>
        <row r="3293">
          <cell r="H3293" t="str">
            <v>Departmental</v>
          </cell>
          <cell r="K3293">
            <v>0</v>
          </cell>
          <cell r="P3293">
            <v>6231098</v>
          </cell>
          <cell r="X3293">
            <v>-1024</v>
          </cell>
          <cell r="Y3293">
            <v>8477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O3293" t="str">
            <v>financeapproved</v>
          </cell>
          <cell r="AP3293" t="b">
            <v>1</v>
          </cell>
        </row>
        <row r="3294">
          <cell r="H3294" t="str">
            <v>Departmental</v>
          </cell>
          <cell r="K3294">
            <v>0</v>
          </cell>
          <cell r="P3294">
            <v>6231098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O3294" t="str">
            <v>financeapproved</v>
          </cell>
          <cell r="AP3294" t="b">
            <v>0</v>
          </cell>
        </row>
        <row r="3295">
          <cell r="H3295" t="str">
            <v>Departmental</v>
          </cell>
          <cell r="K3295">
            <v>0</v>
          </cell>
          <cell r="P3295">
            <v>6232003</v>
          </cell>
          <cell r="X3295">
            <v>-12187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O3295" t="str">
            <v>financeapproved</v>
          </cell>
          <cell r="AP3295" t="b">
            <v>0</v>
          </cell>
        </row>
        <row r="3296">
          <cell r="H3296" t="str">
            <v>Departmental</v>
          </cell>
          <cell r="K3296">
            <v>0</v>
          </cell>
          <cell r="P3296">
            <v>6232003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O3296" t="str">
            <v>financeapproved</v>
          </cell>
          <cell r="AP3296" t="b">
            <v>1</v>
          </cell>
        </row>
        <row r="3297">
          <cell r="H3297" t="str">
            <v>Departmental</v>
          </cell>
          <cell r="K3297">
            <v>0</v>
          </cell>
          <cell r="P3297">
            <v>6900001</v>
          </cell>
          <cell r="X3297">
            <v>-32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O3297" t="str">
            <v>financeapproved</v>
          </cell>
          <cell r="AP3297" t="b">
            <v>1</v>
          </cell>
        </row>
        <row r="3298">
          <cell r="H3298" t="str">
            <v>Departmental</v>
          </cell>
          <cell r="K3298">
            <v>0</v>
          </cell>
          <cell r="P3298">
            <v>6900001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0</v>
          </cell>
          <cell r="AO3298" t="str">
            <v>financeapproved</v>
          </cell>
          <cell r="AP3298" t="b">
            <v>0</v>
          </cell>
        </row>
        <row r="3299">
          <cell r="H3299" t="str">
            <v>Departmental</v>
          </cell>
          <cell r="K3299">
            <v>0</v>
          </cell>
          <cell r="P3299">
            <v>6900002</v>
          </cell>
          <cell r="X3299">
            <v>-7183</v>
          </cell>
          <cell r="Y3299">
            <v>106890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O3299" t="str">
            <v>financeapproved</v>
          </cell>
          <cell r="AP3299" t="b">
            <v>0</v>
          </cell>
        </row>
        <row r="3300">
          <cell r="H3300" t="str">
            <v>Departmental</v>
          </cell>
          <cell r="K3300">
            <v>0</v>
          </cell>
          <cell r="P3300">
            <v>6900002</v>
          </cell>
          <cell r="X3300">
            <v>39753</v>
          </cell>
          <cell r="Y3300">
            <v>32886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O3300" t="str">
            <v>financeapproved</v>
          </cell>
          <cell r="AP3300" t="b">
            <v>1</v>
          </cell>
        </row>
        <row r="3301">
          <cell r="H3301" t="str">
            <v>Departmental</v>
          </cell>
          <cell r="K3301">
            <v>0</v>
          </cell>
          <cell r="P3301">
            <v>8110004</v>
          </cell>
          <cell r="X3301">
            <v>-114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O3301" t="str">
            <v>financeapproved</v>
          </cell>
          <cell r="AP3301" t="b">
            <v>0</v>
          </cell>
        </row>
        <row r="3302">
          <cell r="H3302" t="str">
            <v>Departmental</v>
          </cell>
          <cell r="K3302">
            <v>0</v>
          </cell>
          <cell r="P3302">
            <v>8110004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O3302" t="str">
            <v>financeapproved</v>
          </cell>
          <cell r="AP3302" t="b">
            <v>0</v>
          </cell>
        </row>
        <row r="3303">
          <cell r="H3303" t="str">
            <v>Departmental</v>
          </cell>
          <cell r="K3303">
            <v>0</v>
          </cell>
          <cell r="P3303">
            <v>8110098</v>
          </cell>
          <cell r="X3303">
            <v>-1324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0</v>
          </cell>
          <cell r="AO3303" t="str">
            <v>financeapproved</v>
          </cell>
          <cell r="AP3303" t="b">
            <v>0</v>
          </cell>
        </row>
        <row r="3304">
          <cell r="H3304" t="str">
            <v>Departmental</v>
          </cell>
          <cell r="K3304">
            <v>0</v>
          </cell>
          <cell r="P3304">
            <v>8110098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0</v>
          </cell>
          <cell r="AO3304" t="str">
            <v>financeapproved</v>
          </cell>
          <cell r="AP3304" t="b">
            <v>0</v>
          </cell>
        </row>
        <row r="3305">
          <cell r="H3305" t="str">
            <v>Departmental</v>
          </cell>
          <cell r="K3305">
            <v>0</v>
          </cell>
          <cell r="P3305">
            <v>8120002</v>
          </cell>
          <cell r="X3305">
            <v>-244707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O3305" t="str">
            <v>financeapproved</v>
          </cell>
          <cell r="AP3305" t="b">
            <v>0</v>
          </cell>
        </row>
        <row r="3306">
          <cell r="H3306" t="str">
            <v>Departmental</v>
          </cell>
          <cell r="K3306">
            <v>0</v>
          </cell>
          <cell r="P3306">
            <v>8120002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O3306" t="str">
            <v>financeapproved</v>
          </cell>
          <cell r="AP3306" t="b">
            <v>0</v>
          </cell>
        </row>
        <row r="3307">
          <cell r="H3307" t="str">
            <v>Departmental</v>
          </cell>
          <cell r="K3307">
            <v>0</v>
          </cell>
          <cell r="P3307">
            <v>8120007</v>
          </cell>
          <cell r="X3307">
            <v>-338721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O3307" t="str">
            <v>financeapproved</v>
          </cell>
          <cell r="AP3307" t="b">
            <v>0</v>
          </cell>
        </row>
        <row r="3308">
          <cell r="H3308" t="str">
            <v>Departmental</v>
          </cell>
          <cell r="K3308">
            <v>0</v>
          </cell>
          <cell r="P3308">
            <v>8120007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O3308" t="str">
            <v>financeapproved</v>
          </cell>
          <cell r="AP3308" t="b">
            <v>0</v>
          </cell>
        </row>
        <row r="3309">
          <cell r="H3309" t="str">
            <v>Departmental</v>
          </cell>
          <cell r="K3309">
            <v>0</v>
          </cell>
          <cell r="P3309">
            <v>8130002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O3309" t="str">
            <v>financeapproved</v>
          </cell>
          <cell r="AP3309" t="b">
            <v>0</v>
          </cell>
        </row>
        <row r="3310">
          <cell r="H3310" t="str">
            <v>Departmental</v>
          </cell>
          <cell r="K3310">
            <v>0</v>
          </cell>
          <cell r="P3310">
            <v>8130002</v>
          </cell>
          <cell r="X3310">
            <v>1298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O3310" t="str">
            <v>financeapproved</v>
          </cell>
          <cell r="AP3310" t="b">
            <v>0</v>
          </cell>
        </row>
        <row r="3311">
          <cell r="H3311" t="str">
            <v>Departmental</v>
          </cell>
          <cell r="K3311">
            <v>0</v>
          </cell>
          <cell r="P3311">
            <v>8130003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O3311" t="str">
            <v>financeapproved</v>
          </cell>
          <cell r="AP3311" t="b">
            <v>0</v>
          </cell>
        </row>
        <row r="3312">
          <cell r="H3312" t="str">
            <v>Departmental</v>
          </cell>
          <cell r="K3312">
            <v>0</v>
          </cell>
          <cell r="P3312">
            <v>8130003</v>
          </cell>
          <cell r="X3312">
            <v>47699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O3312" t="str">
            <v>financeapproved</v>
          </cell>
          <cell r="AP3312" t="b">
            <v>0</v>
          </cell>
        </row>
        <row r="3313">
          <cell r="H3313" t="str">
            <v>Departmental</v>
          </cell>
          <cell r="K3313">
            <v>0</v>
          </cell>
          <cell r="P3313">
            <v>8210001</v>
          </cell>
          <cell r="X3313">
            <v>-1438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O3313" t="str">
            <v>financeapproved</v>
          </cell>
          <cell r="AP3313" t="b">
            <v>0</v>
          </cell>
        </row>
        <row r="3314">
          <cell r="H3314" t="str">
            <v>Departmental</v>
          </cell>
          <cell r="K3314">
            <v>0</v>
          </cell>
          <cell r="P3314">
            <v>8210001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O3314" t="str">
            <v>financeapproved</v>
          </cell>
          <cell r="AP3314" t="b">
            <v>0</v>
          </cell>
        </row>
        <row r="3315">
          <cell r="H3315" t="str">
            <v>Departmental</v>
          </cell>
          <cell r="K3315">
            <v>0</v>
          </cell>
          <cell r="P3315">
            <v>8220001</v>
          </cell>
          <cell r="X3315">
            <v>-77366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O3315" t="str">
            <v>financeapproved</v>
          </cell>
          <cell r="AP3315" t="b">
            <v>0</v>
          </cell>
        </row>
        <row r="3316">
          <cell r="H3316" t="str">
            <v>Departmental</v>
          </cell>
          <cell r="K3316">
            <v>0</v>
          </cell>
          <cell r="P3316">
            <v>8220001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O3316" t="str">
            <v>financeapproved</v>
          </cell>
          <cell r="AP3316" t="b">
            <v>0</v>
          </cell>
        </row>
        <row r="3317">
          <cell r="H3317" t="str">
            <v>Departmental</v>
          </cell>
          <cell r="K3317">
            <v>0</v>
          </cell>
          <cell r="P3317">
            <v>8220002</v>
          </cell>
          <cell r="X3317">
            <v>-159589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O3317" t="str">
            <v>financeapproved</v>
          </cell>
          <cell r="AP3317" t="b">
            <v>0</v>
          </cell>
        </row>
        <row r="3318">
          <cell r="H3318" t="str">
            <v>Departmental</v>
          </cell>
          <cell r="K3318">
            <v>0</v>
          </cell>
          <cell r="P3318">
            <v>8220002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O3318" t="str">
            <v>financeapproved</v>
          </cell>
          <cell r="AP3318" t="b">
            <v>0</v>
          </cell>
        </row>
        <row r="3319">
          <cell r="H3319" t="str">
            <v>Departmental</v>
          </cell>
          <cell r="K3319">
            <v>0</v>
          </cell>
          <cell r="P3319">
            <v>8220003</v>
          </cell>
          <cell r="X3319">
            <v>-7752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O3319" t="str">
            <v>financeapproved</v>
          </cell>
          <cell r="AP3319" t="b">
            <v>0</v>
          </cell>
        </row>
        <row r="3320">
          <cell r="H3320" t="str">
            <v>Departmental</v>
          </cell>
          <cell r="K3320">
            <v>0</v>
          </cell>
          <cell r="P3320">
            <v>8220003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O3320" t="str">
            <v>financeapproved</v>
          </cell>
          <cell r="AP3320" t="b">
            <v>0</v>
          </cell>
        </row>
        <row r="3321">
          <cell r="H3321" t="str">
            <v>Departmental</v>
          </cell>
          <cell r="K3321">
            <v>0</v>
          </cell>
          <cell r="P3321">
            <v>8230001</v>
          </cell>
          <cell r="X3321">
            <v>-124918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O3321" t="str">
            <v>financeapproved</v>
          </cell>
          <cell r="AP3321" t="b">
            <v>0</v>
          </cell>
        </row>
        <row r="3322">
          <cell r="H3322" t="str">
            <v>Departmental</v>
          </cell>
          <cell r="K3322">
            <v>0</v>
          </cell>
          <cell r="P3322">
            <v>8230001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O3322" t="str">
            <v>financeapproved</v>
          </cell>
          <cell r="AP3322" t="b">
            <v>0</v>
          </cell>
        </row>
        <row r="3323">
          <cell r="H3323" t="str">
            <v>Departmental</v>
          </cell>
          <cell r="K3323">
            <v>0</v>
          </cell>
          <cell r="P3323">
            <v>8230002</v>
          </cell>
          <cell r="X3323">
            <v>-155078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O3323" t="str">
            <v>financeapproved</v>
          </cell>
          <cell r="AP3323" t="b">
            <v>0</v>
          </cell>
        </row>
        <row r="3324">
          <cell r="H3324" t="str">
            <v>Departmental</v>
          </cell>
          <cell r="K3324">
            <v>0</v>
          </cell>
          <cell r="P3324">
            <v>8230002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O3324" t="str">
            <v>financeapproved</v>
          </cell>
          <cell r="AP3324" t="b">
            <v>0</v>
          </cell>
        </row>
        <row r="3325">
          <cell r="H3325" t="str">
            <v>Departmental</v>
          </cell>
          <cell r="K3325">
            <v>0</v>
          </cell>
          <cell r="P3325">
            <v>8230003</v>
          </cell>
          <cell r="X3325">
            <v>-9728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0</v>
          </cell>
          <cell r="AO3325" t="str">
            <v>financeapproved</v>
          </cell>
          <cell r="AP3325" t="b">
            <v>0</v>
          </cell>
        </row>
        <row r="3326">
          <cell r="H3326" t="str">
            <v>Departmental</v>
          </cell>
          <cell r="K3326">
            <v>0</v>
          </cell>
          <cell r="P3326">
            <v>8230003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O3326" t="str">
            <v>financeapproved</v>
          </cell>
          <cell r="AP3326" t="b">
            <v>0</v>
          </cell>
        </row>
        <row r="3327">
          <cell r="H3327" t="str">
            <v>Departmental</v>
          </cell>
          <cell r="K3327">
            <v>0</v>
          </cell>
          <cell r="P3327">
            <v>8310004</v>
          </cell>
          <cell r="X3327">
            <v>-292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O3327" t="str">
            <v>financeapproved</v>
          </cell>
          <cell r="AP3327" t="b">
            <v>0</v>
          </cell>
        </row>
        <row r="3328">
          <cell r="H3328" t="str">
            <v>Departmental</v>
          </cell>
          <cell r="K3328">
            <v>0</v>
          </cell>
          <cell r="P3328">
            <v>8310004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O3328" t="str">
            <v>financeapproved</v>
          </cell>
          <cell r="AP3328" t="b">
            <v>0</v>
          </cell>
        </row>
        <row r="3329">
          <cell r="H3329" t="str">
            <v>Departmental</v>
          </cell>
          <cell r="K3329">
            <v>0</v>
          </cell>
          <cell r="P3329">
            <v>8310008</v>
          </cell>
          <cell r="X3329">
            <v>-287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O3329" t="str">
            <v>financeapproved</v>
          </cell>
          <cell r="AP3329" t="b">
            <v>0</v>
          </cell>
        </row>
        <row r="3330">
          <cell r="H3330" t="str">
            <v>Departmental</v>
          </cell>
          <cell r="K3330">
            <v>0</v>
          </cell>
          <cell r="P3330">
            <v>8310008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O3330" t="str">
            <v>financeapproved</v>
          </cell>
          <cell r="AP3330" t="b">
            <v>0</v>
          </cell>
        </row>
        <row r="3331">
          <cell r="H3331" t="str">
            <v>Departmental</v>
          </cell>
          <cell r="K3331">
            <v>0</v>
          </cell>
          <cell r="P3331">
            <v>8400004</v>
          </cell>
          <cell r="X3331">
            <v>-292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O3331" t="str">
            <v>financeapproved</v>
          </cell>
          <cell r="AP3331" t="b">
            <v>0</v>
          </cell>
        </row>
        <row r="3332">
          <cell r="H3332" t="str">
            <v>Departmental</v>
          </cell>
          <cell r="K3332">
            <v>0</v>
          </cell>
          <cell r="P3332">
            <v>8400004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0</v>
          </cell>
          <cell r="AO3332" t="str">
            <v>financeapproved</v>
          </cell>
          <cell r="AP3332" t="b">
            <v>0</v>
          </cell>
        </row>
        <row r="3333">
          <cell r="H3333" t="str">
            <v>Departmental</v>
          </cell>
          <cell r="K3333">
            <v>0</v>
          </cell>
          <cell r="P3333">
            <v>9000801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  <cell r="AB3333">
            <v>0</v>
          </cell>
          <cell r="AC3333">
            <v>0</v>
          </cell>
          <cell r="AO3333" t="str">
            <v>financeapproved</v>
          </cell>
          <cell r="AP3333" t="b">
            <v>0</v>
          </cell>
        </row>
        <row r="3334">
          <cell r="H3334" t="str">
            <v>Departmental</v>
          </cell>
          <cell r="K3334">
            <v>0</v>
          </cell>
          <cell r="P3334">
            <v>9000801</v>
          </cell>
          <cell r="X3334">
            <v>8.8249999999999993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O3334" t="str">
            <v>financeapproved</v>
          </cell>
          <cell r="AP3334" t="b">
            <v>0</v>
          </cell>
        </row>
        <row r="3335">
          <cell r="H3335" t="str">
            <v>Departmental</v>
          </cell>
          <cell r="K3335">
            <v>0</v>
          </cell>
          <cell r="P3335">
            <v>9110000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  <cell r="AB3335">
            <v>0</v>
          </cell>
          <cell r="AC3335">
            <v>0</v>
          </cell>
          <cell r="AO3335" t="str">
            <v>financeapproved</v>
          </cell>
          <cell r="AP3335" t="b">
            <v>0</v>
          </cell>
        </row>
        <row r="3336">
          <cell r="H3336" t="str">
            <v>Departmental</v>
          </cell>
          <cell r="K3336">
            <v>0</v>
          </cell>
          <cell r="P3336">
            <v>9110000</v>
          </cell>
          <cell r="X3336">
            <v>10153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O3336" t="str">
            <v>financeapproved</v>
          </cell>
          <cell r="AP3336" t="b">
            <v>0</v>
          </cell>
        </row>
        <row r="3337">
          <cell r="H3337" t="str">
            <v>Departmental</v>
          </cell>
          <cell r="K3337">
            <v>0</v>
          </cell>
          <cell r="P3337">
            <v>9210000</v>
          </cell>
          <cell r="X3337">
            <v>-10153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O3337" t="str">
            <v>financeapproved</v>
          </cell>
          <cell r="AP3337" t="b">
            <v>0</v>
          </cell>
        </row>
        <row r="3338">
          <cell r="H3338" t="str">
            <v>Departmental</v>
          </cell>
          <cell r="K3338">
            <v>0</v>
          </cell>
          <cell r="P3338">
            <v>9210000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O3338" t="str">
            <v>financeapproved</v>
          </cell>
          <cell r="AP3338" t="b">
            <v>0</v>
          </cell>
        </row>
        <row r="3339">
          <cell r="H3339" t="str">
            <v>Departmental</v>
          </cell>
          <cell r="K3339">
            <v>0</v>
          </cell>
          <cell r="P3339">
            <v>9310000</v>
          </cell>
          <cell r="X3339">
            <v>-8931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0</v>
          </cell>
          <cell r="AO3339" t="str">
            <v>financeapproved</v>
          </cell>
          <cell r="AP3339" t="b">
            <v>0</v>
          </cell>
        </row>
        <row r="3340">
          <cell r="H3340" t="str">
            <v>Departmental</v>
          </cell>
          <cell r="K3340">
            <v>0</v>
          </cell>
          <cell r="P3340">
            <v>9310000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O3340" t="str">
            <v>financeapproved</v>
          </cell>
          <cell r="AP3340" t="b">
            <v>0</v>
          </cell>
        </row>
        <row r="3341">
          <cell r="H3341" t="str">
            <v>Departmental</v>
          </cell>
          <cell r="K3341">
            <v>0</v>
          </cell>
          <cell r="P3341">
            <v>1220002</v>
          </cell>
          <cell r="X3341">
            <v>-10</v>
          </cell>
          <cell r="Y3341">
            <v>0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O3341" t="str">
            <v>financeapproved</v>
          </cell>
          <cell r="AP3341" t="b">
            <v>0</v>
          </cell>
        </row>
        <row r="3342">
          <cell r="H3342" t="str">
            <v>Departmental</v>
          </cell>
          <cell r="K3342">
            <v>0</v>
          </cell>
          <cell r="P3342">
            <v>1220002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  <cell r="AB3342">
            <v>0</v>
          </cell>
          <cell r="AC3342">
            <v>0</v>
          </cell>
          <cell r="AO3342" t="str">
            <v>financeapproved</v>
          </cell>
          <cell r="AP3342" t="b">
            <v>0</v>
          </cell>
        </row>
        <row r="3343">
          <cell r="H3343" t="str">
            <v>Departmental</v>
          </cell>
          <cell r="K3343">
            <v>0</v>
          </cell>
          <cell r="P3343">
            <v>1220003</v>
          </cell>
          <cell r="X3343">
            <v>-1061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O3343" t="str">
            <v>financeapproved</v>
          </cell>
          <cell r="AP3343" t="b">
            <v>0</v>
          </cell>
        </row>
        <row r="3344">
          <cell r="H3344" t="str">
            <v>Departmental</v>
          </cell>
          <cell r="K3344">
            <v>0</v>
          </cell>
          <cell r="P3344">
            <v>1220003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O3344" t="str">
            <v>financeapproved</v>
          </cell>
          <cell r="AP3344" t="b">
            <v>0</v>
          </cell>
        </row>
        <row r="3345">
          <cell r="H3345" t="str">
            <v>Departmental</v>
          </cell>
          <cell r="K3345">
            <v>0</v>
          </cell>
          <cell r="P3345">
            <v>1220008</v>
          </cell>
          <cell r="X3345">
            <v>-62710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O3345" t="str">
            <v>financeapproved</v>
          </cell>
          <cell r="AP3345" t="b">
            <v>0</v>
          </cell>
        </row>
        <row r="3346">
          <cell r="H3346" t="str">
            <v>Departmental</v>
          </cell>
          <cell r="K3346">
            <v>0</v>
          </cell>
          <cell r="P3346">
            <v>1220008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O3346" t="str">
            <v>financeapproved</v>
          </cell>
          <cell r="AP3346" t="b">
            <v>0</v>
          </cell>
        </row>
        <row r="3347">
          <cell r="H3347" t="str">
            <v>Departmental</v>
          </cell>
          <cell r="K3347">
            <v>0</v>
          </cell>
          <cell r="P3347">
            <v>1220008</v>
          </cell>
          <cell r="X3347">
            <v>-100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O3347" t="str">
            <v>financeapproved</v>
          </cell>
          <cell r="AP3347" t="b">
            <v>0</v>
          </cell>
        </row>
        <row r="3348">
          <cell r="H3348" t="str">
            <v>Departmental</v>
          </cell>
          <cell r="K3348">
            <v>0</v>
          </cell>
          <cell r="P3348">
            <v>1220008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O3348" t="str">
            <v>financeapproved</v>
          </cell>
          <cell r="AP3348" t="b">
            <v>0</v>
          </cell>
        </row>
        <row r="3349">
          <cell r="H3349" t="str">
            <v>Departmental</v>
          </cell>
          <cell r="K3349">
            <v>0</v>
          </cell>
          <cell r="P3349">
            <v>1252004</v>
          </cell>
          <cell r="X3349">
            <v>-25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O3349" t="str">
            <v>financeapproved</v>
          </cell>
          <cell r="AP3349" t="b">
            <v>0</v>
          </cell>
        </row>
        <row r="3350">
          <cell r="H3350" t="str">
            <v>Departmental</v>
          </cell>
          <cell r="K3350">
            <v>0</v>
          </cell>
          <cell r="P3350">
            <v>1252004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O3350" t="str">
            <v>financeapproved</v>
          </cell>
          <cell r="AP3350" t="b">
            <v>0</v>
          </cell>
        </row>
        <row r="3351">
          <cell r="H3351" t="str">
            <v>Departmental</v>
          </cell>
          <cell r="K3351">
            <v>0</v>
          </cell>
          <cell r="P3351">
            <v>1270004</v>
          </cell>
          <cell r="X3351">
            <v>-451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O3351" t="str">
            <v>financeapproved</v>
          </cell>
          <cell r="AP3351" t="b">
            <v>0</v>
          </cell>
        </row>
        <row r="3352">
          <cell r="H3352" t="str">
            <v>Departmental</v>
          </cell>
          <cell r="K3352">
            <v>0</v>
          </cell>
          <cell r="P3352">
            <v>1270004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O3352" t="str">
            <v>financeapproved</v>
          </cell>
          <cell r="AP3352" t="b">
            <v>0</v>
          </cell>
        </row>
        <row r="3353">
          <cell r="H3353" t="str">
            <v>Departmental</v>
          </cell>
          <cell r="K3353">
            <v>0</v>
          </cell>
          <cell r="P3353">
            <v>1270023</v>
          </cell>
          <cell r="X3353">
            <v>-1932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O3353" t="str">
            <v>financeapproved</v>
          </cell>
          <cell r="AP3353" t="b">
            <v>0</v>
          </cell>
        </row>
        <row r="3354">
          <cell r="H3354" t="str">
            <v>Departmental</v>
          </cell>
          <cell r="K3354">
            <v>0</v>
          </cell>
          <cell r="P3354">
            <v>1270023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O3354" t="str">
            <v>financeapproved</v>
          </cell>
          <cell r="AP3354" t="b">
            <v>0</v>
          </cell>
        </row>
        <row r="3355">
          <cell r="H3355" t="str">
            <v>Departmental</v>
          </cell>
          <cell r="K3355">
            <v>0</v>
          </cell>
          <cell r="P3355">
            <v>1270098</v>
          </cell>
          <cell r="X3355">
            <v>-14313</v>
          </cell>
          <cell r="Y3355">
            <v>0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O3355" t="str">
            <v>financeapproved</v>
          </cell>
          <cell r="AP3355" t="b">
            <v>0</v>
          </cell>
        </row>
        <row r="3356">
          <cell r="H3356" t="str">
            <v>Departmental</v>
          </cell>
          <cell r="K3356">
            <v>0</v>
          </cell>
          <cell r="P3356">
            <v>1270098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0</v>
          </cell>
          <cell r="AO3356" t="str">
            <v>financeapproved</v>
          </cell>
          <cell r="AP3356" t="b">
            <v>0</v>
          </cell>
        </row>
        <row r="3357">
          <cell r="H3357" t="str">
            <v>Departmental</v>
          </cell>
          <cell r="K3357">
            <v>0</v>
          </cell>
          <cell r="P3357">
            <v>2220001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O3357" t="str">
            <v>financeapproved</v>
          </cell>
          <cell r="AP3357" t="b">
            <v>0</v>
          </cell>
        </row>
        <row r="3358">
          <cell r="H3358" t="str">
            <v>Departmental</v>
          </cell>
          <cell r="K3358">
            <v>0</v>
          </cell>
          <cell r="P3358">
            <v>2220001</v>
          </cell>
          <cell r="X3358">
            <v>13320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O3358" t="str">
            <v>financeapproved</v>
          </cell>
          <cell r="AP3358" t="b">
            <v>0</v>
          </cell>
        </row>
        <row r="3359">
          <cell r="H3359" t="str">
            <v>Departmental</v>
          </cell>
          <cell r="K3359">
            <v>0</v>
          </cell>
          <cell r="P3359">
            <v>2220004</v>
          </cell>
          <cell r="X3359">
            <v>-3126</v>
          </cell>
          <cell r="Y3359">
            <v>0</v>
          </cell>
          <cell r="Z3359">
            <v>0</v>
          </cell>
          <cell r="AA3359">
            <v>0</v>
          </cell>
          <cell r="AB3359">
            <v>0</v>
          </cell>
          <cell r="AC3359">
            <v>0</v>
          </cell>
          <cell r="AO3359" t="str">
            <v>financeapproved</v>
          </cell>
          <cell r="AP3359" t="b">
            <v>0</v>
          </cell>
        </row>
        <row r="3360">
          <cell r="H3360" t="str">
            <v>Departmental</v>
          </cell>
          <cell r="K3360">
            <v>0</v>
          </cell>
          <cell r="P3360">
            <v>2220004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O3360" t="str">
            <v>financeapproved</v>
          </cell>
          <cell r="AP3360" t="b">
            <v>0</v>
          </cell>
        </row>
        <row r="3361">
          <cell r="H3361" t="str">
            <v>Departmental</v>
          </cell>
          <cell r="K3361">
            <v>0</v>
          </cell>
          <cell r="P3361">
            <v>2220004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O3361" t="str">
            <v>financeapproved</v>
          </cell>
          <cell r="AP3361" t="b">
            <v>0</v>
          </cell>
        </row>
        <row r="3362">
          <cell r="H3362" t="str">
            <v>Departmental</v>
          </cell>
          <cell r="K3362">
            <v>0</v>
          </cell>
          <cell r="P3362">
            <v>2220004</v>
          </cell>
          <cell r="X3362">
            <v>3090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O3362" t="str">
            <v>financeapproved</v>
          </cell>
          <cell r="AP3362" t="b">
            <v>0</v>
          </cell>
        </row>
        <row r="3363">
          <cell r="H3363" t="str">
            <v>Departmental</v>
          </cell>
          <cell r="K3363">
            <v>0</v>
          </cell>
          <cell r="P3363">
            <v>2220005</v>
          </cell>
          <cell r="X3363">
            <v>-51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O3363" t="str">
            <v>financeapproved</v>
          </cell>
          <cell r="AP3363" t="b">
            <v>0</v>
          </cell>
        </row>
        <row r="3364">
          <cell r="H3364" t="str">
            <v>Departmental</v>
          </cell>
          <cell r="K3364">
            <v>0</v>
          </cell>
          <cell r="P3364">
            <v>2220005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O3364" t="str">
            <v>financeapproved</v>
          </cell>
          <cell r="AP3364" t="b">
            <v>0</v>
          </cell>
        </row>
        <row r="3365">
          <cell r="H3365" t="str">
            <v>Departmental</v>
          </cell>
          <cell r="K3365">
            <v>0</v>
          </cell>
          <cell r="P3365">
            <v>2220008</v>
          </cell>
          <cell r="X3365">
            <v>-5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O3365" t="str">
            <v>financeapproved</v>
          </cell>
          <cell r="AP3365" t="b">
            <v>0</v>
          </cell>
        </row>
        <row r="3366">
          <cell r="H3366" t="str">
            <v>Departmental</v>
          </cell>
          <cell r="K3366">
            <v>0</v>
          </cell>
          <cell r="P3366">
            <v>2220008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O3366" t="str">
            <v>financeapproved</v>
          </cell>
          <cell r="AP3366" t="b">
            <v>0</v>
          </cell>
        </row>
        <row r="3367">
          <cell r="H3367" t="str">
            <v>Departmental</v>
          </cell>
          <cell r="K3367">
            <v>0</v>
          </cell>
          <cell r="P3367">
            <v>2220098</v>
          </cell>
          <cell r="X3367">
            <v>-20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O3367" t="str">
            <v>financeapproved</v>
          </cell>
          <cell r="AP3367" t="b">
            <v>0</v>
          </cell>
        </row>
        <row r="3368">
          <cell r="H3368" t="str">
            <v>Departmental</v>
          </cell>
          <cell r="K3368">
            <v>0</v>
          </cell>
          <cell r="P3368">
            <v>2220098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O3368" t="str">
            <v>financeapproved</v>
          </cell>
          <cell r="AP3368" t="b">
            <v>0</v>
          </cell>
        </row>
        <row r="3369">
          <cell r="H3369" t="str">
            <v>Departmental</v>
          </cell>
          <cell r="K3369">
            <v>0</v>
          </cell>
          <cell r="P3369">
            <v>2230002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O3369" t="str">
            <v>financeapproved</v>
          </cell>
          <cell r="AP3369" t="b">
            <v>0</v>
          </cell>
        </row>
        <row r="3370">
          <cell r="H3370" t="str">
            <v>Departmental</v>
          </cell>
          <cell r="K3370">
            <v>0</v>
          </cell>
          <cell r="P3370">
            <v>2230002</v>
          </cell>
          <cell r="X3370">
            <v>60662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O3370" t="str">
            <v>financeapproved</v>
          </cell>
          <cell r="AP3370" t="b">
            <v>0</v>
          </cell>
        </row>
        <row r="3371">
          <cell r="H3371" t="str">
            <v>Departmental</v>
          </cell>
          <cell r="K3371">
            <v>0</v>
          </cell>
          <cell r="P3371">
            <v>5220002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O3371" t="str">
            <v>financeapproved</v>
          </cell>
          <cell r="AP3371" t="b">
            <v>0</v>
          </cell>
        </row>
        <row r="3372">
          <cell r="H3372" t="str">
            <v>Departmental</v>
          </cell>
          <cell r="K3372">
            <v>0</v>
          </cell>
          <cell r="P3372">
            <v>5220002</v>
          </cell>
          <cell r="X3372">
            <v>38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O3372" t="str">
            <v>financeapproved</v>
          </cell>
          <cell r="AP3372" t="b">
            <v>0</v>
          </cell>
        </row>
        <row r="3373">
          <cell r="H3373" t="str">
            <v>Departmental</v>
          </cell>
          <cell r="K3373">
            <v>0</v>
          </cell>
          <cell r="P3373">
            <v>6100001</v>
          </cell>
          <cell r="X3373">
            <v>15</v>
          </cell>
          <cell r="Y3373">
            <v>38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O3373" t="str">
            <v>financeapproved</v>
          </cell>
          <cell r="AP3373" t="b">
            <v>1</v>
          </cell>
        </row>
        <row r="3374">
          <cell r="H3374" t="str">
            <v>Departmental</v>
          </cell>
          <cell r="K3374">
            <v>0</v>
          </cell>
          <cell r="P3374">
            <v>6100001</v>
          </cell>
          <cell r="X3374">
            <v>126082</v>
          </cell>
          <cell r="Y3374">
            <v>143369</v>
          </cell>
          <cell r="Z3374">
            <v>-77079</v>
          </cell>
          <cell r="AA3374">
            <v>-77079</v>
          </cell>
          <cell r="AB3374">
            <v>-77079</v>
          </cell>
          <cell r="AC3374">
            <v>-77079</v>
          </cell>
          <cell r="AO3374" t="str">
            <v>financeapproved</v>
          </cell>
          <cell r="AP3374" t="b">
            <v>0</v>
          </cell>
        </row>
        <row r="3375">
          <cell r="H3375" t="str">
            <v>Departmental</v>
          </cell>
          <cell r="K3375">
            <v>0</v>
          </cell>
          <cell r="P3375">
            <v>6211002</v>
          </cell>
          <cell r="X3375">
            <v>51331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O3375" t="str">
            <v>financeapproved</v>
          </cell>
          <cell r="AP3375" t="b">
            <v>0</v>
          </cell>
        </row>
        <row r="3376">
          <cell r="H3376" t="str">
            <v>Departmental</v>
          </cell>
          <cell r="K3376">
            <v>0</v>
          </cell>
          <cell r="P3376">
            <v>6211002</v>
          </cell>
          <cell r="X3376">
            <v>63781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O3376" t="str">
            <v>financeapproved</v>
          </cell>
          <cell r="AP3376" t="b">
            <v>1</v>
          </cell>
        </row>
        <row r="3377">
          <cell r="H3377" t="str">
            <v>Departmental</v>
          </cell>
          <cell r="K3377">
            <v>0</v>
          </cell>
          <cell r="P3377">
            <v>6211002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O3377" t="str">
            <v>financeapproved</v>
          </cell>
          <cell r="AP3377" t="b">
            <v>0</v>
          </cell>
        </row>
        <row r="3378">
          <cell r="H3378" t="str">
            <v>Departmental</v>
          </cell>
          <cell r="K3378">
            <v>0</v>
          </cell>
          <cell r="P3378">
            <v>6211002</v>
          </cell>
          <cell r="X3378">
            <v>100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O3378" t="str">
            <v>financeapproved</v>
          </cell>
          <cell r="AP3378" t="b">
            <v>1</v>
          </cell>
        </row>
        <row r="3379">
          <cell r="H3379" t="str">
            <v>Departmental</v>
          </cell>
          <cell r="K3379">
            <v>0</v>
          </cell>
          <cell r="P3379">
            <v>6211098</v>
          </cell>
          <cell r="X3379">
            <v>16245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O3379" t="str">
            <v>financeapproved</v>
          </cell>
          <cell r="AP3379" t="b">
            <v>1</v>
          </cell>
        </row>
        <row r="3380">
          <cell r="H3380" t="str">
            <v>Departmental</v>
          </cell>
          <cell r="K3380">
            <v>0</v>
          </cell>
          <cell r="P3380">
            <v>6211098</v>
          </cell>
          <cell r="X3380">
            <v>22060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0</v>
          </cell>
          <cell r="AO3380" t="str">
            <v>financeapproved</v>
          </cell>
          <cell r="AP3380" t="b">
            <v>0</v>
          </cell>
        </row>
        <row r="3381">
          <cell r="H3381" t="str">
            <v>Departmental</v>
          </cell>
          <cell r="K3381">
            <v>0</v>
          </cell>
          <cell r="P3381">
            <v>6212002</v>
          </cell>
          <cell r="X3381">
            <v>-73957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O3381" t="str">
            <v>financeapproved</v>
          </cell>
          <cell r="AP3381" t="b">
            <v>0</v>
          </cell>
        </row>
        <row r="3382">
          <cell r="H3382" t="str">
            <v>Departmental</v>
          </cell>
          <cell r="K3382">
            <v>0</v>
          </cell>
          <cell r="P3382">
            <v>6212002</v>
          </cell>
          <cell r="X3382">
            <v>-10123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O3382" t="str">
            <v>financeapproved</v>
          </cell>
          <cell r="AP3382" t="b">
            <v>1</v>
          </cell>
        </row>
        <row r="3383">
          <cell r="H3383" t="str">
            <v>Departmental</v>
          </cell>
          <cell r="K3383">
            <v>0</v>
          </cell>
          <cell r="P3383">
            <v>6212002</v>
          </cell>
          <cell r="X3383">
            <v>-3090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O3383" t="str">
            <v>financeapproved</v>
          </cell>
          <cell r="AP3383" t="b">
            <v>1</v>
          </cell>
        </row>
        <row r="3384">
          <cell r="H3384" t="str">
            <v>Departmental</v>
          </cell>
          <cell r="K3384">
            <v>0</v>
          </cell>
          <cell r="P3384">
            <v>6212002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O3384" t="str">
            <v>financeapproved</v>
          </cell>
          <cell r="AP3384" t="b">
            <v>0</v>
          </cell>
        </row>
        <row r="3385">
          <cell r="H3385" t="str">
            <v>Departmental</v>
          </cell>
          <cell r="K3385">
            <v>0</v>
          </cell>
          <cell r="P3385">
            <v>6212003</v>
          </cell>
          <cell r="X3385">
            <v>-69782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O3385" t="str">
            <v>financeapproved</v>
          </cell>
          <cell r="AP3385" t="b">
            <v>0</v>
          </cell>
        </row>
        <row r="3386">
          <cell r="H3386" t="str">
            <v>Departmental</v>
          </cell>
          <cell r="K3386">
            <v>0</v>
          </cell>
          <cell r="P3386">
            <v>6212003</v>
          </cell>
          <cell r="X3386">
            <v>-60206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O3386" t="str">
            <v>financeapproved</v>
          </cell>
          <cell r="AP3386" t="b">
            <v>1</v>
          </cell>
        </row>
        <row r="3387">
          <cell r="H3387" t="str">
            <v>Departmental</v>
          </cell>
          <cell r="K3387">
            <v>0</v>
          </cell>
          <cell r="P3387">
            <v>6221101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O3387" t="str">
            <v>financeapproved</v>
          </cell>
          <cell r="AP3387" t="b">
            <v>0</v>
          </cell>
        </row>
        <row r="3388">
          <cell r="H3388" t="str">
            <v>Departmental</v>
          </cell>
          <cell r="K3388">
            <v>0</v>
          </cell>
          <cell r="P3388">
            <v>6221101</v>
          </cell>
          <cell r="X3388">
            <v>25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O3388" t="str">
            <v>financeapproved</v>
          </cell>
          <cell r="AP3388" t="b">
            <v>1</v>
          </cell>
        </row>
        <row r="3389">
          <cell r="H3389" t="str">
            <v>Departmental</v>
          </cell>
          <cell r="K3389">
            <v>0</v>
          </cell>
          <cell r="P3389">
            <v>6900002</v>
          </cell>
          <cell r="X3389">
            <v>-6709</v>
          </cell>
          <cell r="Y3389">
            <v>-38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O3389" t="str">
            <v>financeapproved</v>
          </cell>
          <cell r="AP3389" t="b">
            <v>1</v>
          </cell>
        </row>
        <row r="3390">
          <cell r="H3390" t="str">
            <v>Departmental</v>
          </cell>
          <cell r="K3390">
            <v>0</v>
          </cell>
          <cell r="P3390">
            <v>6900002</v>
          </cell>
          <cell r="X3390">
            <v>87635</v>
          </cell>
          <cell r="Y3390">
            <v>-220448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O3390" t="str">
            <v>financeapproved</v>
          </cell>
          <cell r="AP3390" t="b">
            <v>0</v>
          </cell>
        </row>
        <row r="3391">
          <cell r="H3391" t="str">
            <v>Departmental</v>
          </cell>
          <cell r="K3391">
            <v>7121</v>
          </cell>
          <cell r="P3391">
            <v>5311002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O3391" t="str">
            <v>financeapproved</v>
          </cell>
          <cell r="AP3391" t="b">
            <v>0</v>
          </cell>
        </row>
        <row r="3392">
          <cell r="H3392" t="str">
            <v>Departmental</v>
          </cell>
          <cell r="K3392">
            <v>7121</v>
          </cell>
          <cell r="P3392">
            <v>5311002</v>
          </cell>
          <cell r="X3392">
            <v>17497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O3392" t="str">
            <v>financeapproved</v>
          </cell>
          <cell r="AP3392" t="b">
            <v>0</v>
          </cell>
        </row>
        <row r="3393">
          <cell r="H3393" t="str">
            <v>Departmental</v>
          </cell>
          <cell r="K3393">
            <v>7121</v>
          </cell>
          <cell r="P3393">
            <v>5312002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O3393" t="str">
            <v>financeapproved</v>
          </cell>
          <cell r="AP3393" t="b">
            <v>0</v>
          </cell>
        </row>
        <row r="3394">
          <cell r="H3394" t="str">
            <v>Departmental</v>
          </cell>
          <cell r="K3394">
            <v>7121</v>
          </cell>
          <cell r="P3394">
            <v>5312002</v>
          </cell>
          <cell r="X3394">
            <v>19130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O3394" t="str">
            <v>financeapproved</v>
          </cell>
          <cell r="AP3394" t="b">
            <v>0</v>
          </cell>
        </row>
        <row r="3395">
          <cell r="H3395" t="str">
            <v>Departmental</v>
          </cell>
          <cell r="K3395">
            <v>7121</v>
          </cell>
          <cell r="P3395">
            <v>5313001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O3395" t="str">
            <v>financeapproved</v>
          </cell>
          <cell r="AP3395" t="b">
            <v>0</v>
          </cell>
        </row>
        <row r="3396">
          <cell r="H3396" t="str">
            <v>Departmental</v>
          </cell>
          <cell r="K3396">
            <v>7121</v>
          </cell>
          <cell r="P3396">
            <v>5313001</v>
          </cell>
          <cell r="X3396">
            <v>46488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0</v>
          </cell>
          <cell r="AO3396" t="str">
            <v>financeapproved</v>
          </cell>
          <cell r="AP3396" t="b">
            <v>0</v>
          </cell>
        </row>
        <row r="3397">
          <cell r="H3397" t="str">
            <v>Departmental</v>
          </cell>
          <cell r="K3397">
            <v>7121</v>
          </cell>
          <cell r="P3397">
            <v>5311002</v>
          </cell>
          <cell r="X3397">
            <v>-9577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O3397" t="str">
            <v>financeapproved</v>
          </cell>
          <cell r="AP3397" t="b">
            <v>0</v>
          </cell>
        </row>
        <row r="3398">
          <cell r="H3398" t="str">
            <v>Departmental</v>
          </cell>
          <cell r="K3398">
            <v>7121</v>
          </cell>
          <cell r="P3398">
            <v>5311002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O3398" t="str">
            <v>financeapproved</v>
          </cell>
          <cell r="AP3398" t="b">
            <v>0</v>
          </cell>
        </row>
        <row r="3399">
          <cell r="H3399" t="str">
            <v>Departmental</v>
          </cell>
          <cell r="K3399">
            <v>7121</v>
          </cell>
          <cell r="P3399">
            <v>5312002</v>
          </cell>
          <cell r="X3399">
            <v>-13466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O3399" t="str">
            <v>financeapproved</v>
          </cell>
          <cell r="AP3399" t="b">
            <v>0</v>
          </cell>
        </row>
        <row r="3400">
          <cell r="H3400" t="str">
            <v>Departmental</v>
          </cell>
          <cell r="K3400">
            <v>7121</v>
          </cell>
          <cell r="P3400">
            <v>5312002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O3400" t="str">
            <v>financeapproved</v>
          </cell>
          <cell r="AP3400" t="b">
            <v>0</v>
          </cell>
        </row>
        <row r="3401">
          <cell r="H3401" t="str">
            <v>Departmental</v>
          </cell>
          <cell r="K3401">
            <v>7121</v>
          </cell>
          <cell r="P3401">
            <v>5313001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O3401" t="str">
            <v>financeapproved</v>
          </cell>
          <cell r="AP3401" t="b">
            <v>0</v>
          </cell>
        </row>
        <row r="3402">
          <cell r="H3402" t="str">
            <v>Departmental</v>
          </cell>
          <cell r="K3402">
            <v>7121</v>
          </cell>
          <cell r="P3402">
            <v>5313001</v>
          </cell>
          <cell r="X3402">
            <v>49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O3402" t="str">
            <v>financeapproved</v>
          </cell>
          <cell r="AP3402" t="b">
            <v>0</v>
          </cell>
        </row>
        <row r="3403">
          <cell r="H3403" t="str">
            <v>Departmental</v>
          </cell>
          <cell r="K3403">
            <v>7122</v>
          </cell>
          <cell r="P3403">
            <v>5311002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O3403" t="str">
            <v>financeapproved</v>
          </cell>
          <cell r="AP3403" t="b">
            <v>0</v>
          </cell>
        </row>
        <row r="3404">
          <cell r="H3404" t="str">
            <v>Departmental</v>
          </cell>
          <cell r="K3404">
            <v>7122</v>
          </cell>
          <cell r="P3404">
            <v>5311002</v>
          </cell>
          <cell r="X3404">
            <v>5777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O3404" t="str">
            <v>financeapproved</v>
          </cell>
          <cell r="AP3404" t="b">
            <v>0</v>
          </cell>
        </row>
        <row r="3405">
          <cell r="H3405" t="str">
            <v>Departmental</v>
          </cell>
          <cell r="K3405">
            <v>7122</v>
          </cell>
          <cell r="P3405">
            <v>5312002</v>
          </cell>
          <cell r="X3405">
            <v>-9891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O3405" t="str">
            <v>financeapproved</v>
          </cell>
          <cell r="AP3405" t="b">
            <v>0</v>
          </cell>
        </row>
        <row r="3406">
          <cell r="H3406" t="str">
            <v>Departmental</v>
          </cell>
          <cell r="K3406">
            <v>7122</v>
          </cell>
          <cell r="P3406">
            <v>5312002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O3406" t="str">
            <v>financeapproved</v>
          </cell>
          <cell r="AP3406" t="b">
            <v>0</v>
          </cell>
        </row>
        <row r="3407">
          <cell r="H3407" t="str">
            <v>Departmental</v>
          </cell>
          <cell r="K3407">
            <v>7124</v>
          </cell>
          <cell r="P3407">
            <v>5312002</v>
          </cell>
          <cell r="X3407">
            <v>-21</v>
          </cell>
          <cell r="Y3407">
            <v>0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O3407" t="str">
            <v>financeapproved</v>
          </cell>
          <cell r="AP3407" t="b">
            <v>0</v>
          </cell>
        </row>
        <row r="3408">
          <cell r="H3408" t="str">
            <v>Departmental</v>
          </cell>
          <cell r="K3408">
            <v>7124</v>
          </cell>
          <cell r="P3408">
            <v>5312002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O3408" t="str">
            <v>financeapproved</v>
          </cell>
          <cell r="AP3408" t="b">
            <v>0</v>
          </cell>
        </row>
        <row r="3409">
          <cell r="H3409" t="str">
            <v>Departmental</v>
          </cell>
          <cell r="K3409">
            <v>7129</v>
          </cell>
          <cell r="P3409">
            <v>5311002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O3409" t="str">
            <v>financeapproved</v>
          </cell>
          <cell r="AP3409" t="b">
            <v>0</v>
          </cell>
        </row>
        <row r="3410">
          <cell r="H3410" t="str">
            <v>Departmental</v>
          </cell>
          <cell r="K3410">
            <v>7129</v>
          </cell>
          <cell r="P3410">
            <v>5311002</v>
          </cell>
          <cell r="X3410">
            <v>351</v>
          </cell>
          <cell r="Y3410">
            <v>0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O3410" t="str">
            <v>financeapproved</v>
          </cell>
          <cell r="AP3410" t="b">
            <v>0</v>
          </cell>
        </row>
        <row r="3411">
          <cell r="H3411" t="str">
            <v>Departmental</v>
          </cell>
          <cell r="K3411">
            <v>7129</v>
          </cell>
          <cell r="P3411">
            <v>5312002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O3411" t="str">
            <v>financeapproved</v>
          </cell>
          <cell r="AP3411" t="b">
            <v>0</v>
          </cell>
        </row>
        <row r="3412">
          <cell r="H3412" t="str">
            <v>Departmental</v>
          </cell>
          <cell r="K3412">
            <v>7129</v>
          </cell>
          <cell r="P3412">
            <v>5312002</v>
          </cell>
          <cell r="X3412">
            <v>8489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O3412" t="str">
            <v>financeapproved</v>
          </cell>
          <cell r="AP3412" t="b">
            <v>0</v>
          </cell>
        </row>
        <row r="3413">
          <cell r="H3413" t="str">
            <v>Departmental</v>
          </cell>
          <cell r="K3413">
            <v>7129</v>
          </cell>
          <cell r="P3413">
            <v>5313001</v>
          </cell>
          <cell r="X3413">
            <v>-8824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O3413" t="str">
            <v>financeapproved</v>
          </cell>
          <cell r="AP3413" t="b">
            <v>0</v>
          </cell>
        </row>
        <row r="3414">
          <cell r="H3414" t="str">
            <v>Departmental</v>
          </cell>
          <cell r="K3414">
            <v>7129</v>
          </cell>
          <cell r="P3414">
            <v>5313001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  <cell r="AC3414">
            <v>0</v>
          </cell>
          <cell r="AO3414" t="str">
            <v>financeapproved</v>
          </cell>
          <cell r="AP3414" t="b">
            <v>0</v>
          </cell>
        </row>
        <row r="3415">
          <cell r="H3415" t="str">
            <v>Departmental</v>
          </cell>
          <cell r="K3415">
            <v>7131</v>
          </cell>
          <cell r="P3415">
            <v>5311001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O3415" t="str">
            <v>financeapproved</v>
          </cell>
          <cell r="AP3415" t="b">
            <v>0</v>
          </cell>
        </row>
        <row r="3416">
          <cell r="H3416" t="str">
            <v>Departmental</v>
          </cell>
          <cell r="K3416">
            <v>7131</v>
          </cell>
          <cell r="P3416">
            <v>5311001</v>
          </cell>
          <cell r="X3416">
            <v>367</v>
          </cell>
          <cell r="Y3416">
            <v>427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O3416" t="str">
            <v>financeapproved</v>
          </cell>
          <cell r="AP3416" t="b">
            <v>0</v>
          </cell>
        </row>
        <row r="3417">
          <cell r="H3417" t="str">
            <v>Departmental</v>
          </cell>
          <cell r="K3417">
            <v>7131</v>
          </cell>
          <cell r="P3417">
            <v>5311002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0</v>
          </cell>
          <cell r="AO3417" t="str">
            <v>financeapproved</v>
          </cell>
          <cell r="AP3417" t="b">
            <v>0</v>
          </cell>
        </row>
        <row r="3418">
          <cell r="H3418" t="str">
            <v>Departmental</v>
          </cell>
          <cell r="K3418">
            <v>7131</v>
          </cell>
          <cell r="P3418">
            <v>5311002</v>
          </cell>
          <cell r="X3418">
            <v>178246</v>
          </cell>
          <cell r="Y3418">
            <v>215377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O3418" t="str">
            <v>financeapproved</v>
          </cell>
          <cell r="AP3418" t="b">
            <v>0</v>
          </cell>
        </row>
        <row r="3419">
          <cell r="H3419" t="str">
            <v>Departmental</v>
          </cell>
          <cell r="K3419">
            <v>7131</v>
          </cell>
          <cell r="P3419">
            <v>5312002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O3419" t="str">
            <v>financeapproved</v>
          </cell>
          <cell r="AP3419" t="b">
            <v>0</v>
          </cell>
        </row>
        <row r="3420">
          <cell r="H3420" t="str">
            <v>Departmental</v>
          </cell>
          <cell r="K3420">
            <v>7131</v>
          </cell>
          <cell r="P3420">
            <v>5312002</v>
          </cell>
          <cell r="X3420">
            <v>149842</v>
          </cell>
          <cell r="Y3420">
            <v>192419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O3420" t="str">
            <v>financeapproved</v>
          </cell>
          <cell r="AP3420" t="b">
            <v>0</v>
          </cell>
        </row>
        <row r="3421">
          <cell r="H3421" t="str">
            <v>Departmental</v>
          </cell>
          <cell r="K3421">
            <v>7131</v>
          </cell>
          <cell r="P3421">
            <v>5313001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O3421" t="str">
            <v>financeapproved</v>
          </cell>
          <cell r="AP3421" t="b">
            <v>0</v>
          </cell>
        </row>
        <row r="3422">
          <cell r="H3422" t="str">
            <v>Departmental</v>
          </cell>
          <cell r="K3422">
            <v>7131</v>
          </cell>
          <cell r="P3422">
            <v>5313001</v>
          </cell>
          <cell r="X3422">
            <v>240651</v>
          </cell>
          <cell r="Y3422">
            <v>338140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O3422" t="str">
            <v>financeapproved</v>
          </cell>
          <cell r="AP3422" t="b">
            <v>0</v>
          </cell>
        </row>
        <row r="3423">
          <cell r="H3423" t="str">
            <v>Departmental</v>
          </cell>
          <cell r="K3423">
            <v>7131</v>
          </cell>
          <cell r="P3423">
            <v>5311001</v>
          </cell>
          <cell r="X3423">
            <v>-367</v>
          </cell>
          <cell r="Y3423">
            <v>-27</v>
          </cell>
          <cell r="Z3423">
            <v>400</v>
          </cell>
          <cell r="AA3423">
            <v>400</v>
          </cell>
          <cell r="AB3423">
            <v>400</v>
          </cell>
          <cell r="AC3423">
            <v>400</v>
          </cell>
          <cell r="AO3423" t="str">
            <v>financeapproved</v>
          </cell>
          <cell r="AP3423" t="b">
            <v>0</v>
          </cell>
        </row>
        <row r="3424">
          <cell r="H3424" t="str">
            <v>Departmental</v>
          </cell>
          <cell r="K3424">
            <v>7131</v>
          </cell>
          <cell r="P3424">
            <v>5311001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O3424" t="str">
            <v>financeapproved</v>
          </cell>
          <cell r="AP3424" t="b">
            <v>0</v>
          </cell>
        </row>
        <row r="3425">
          <cell r="H3425" t="str">
            <v>Departmental</v>
          </cell>
          <cell r="K3425">
            <v>7131</v>
          </cell>
          <cell r="P3425">
            <v>5311002</v>
          </cell>
          <cell r="X3425">
            <v>-178246</v>
          </cell>
          <cell r="Y3425">
            <v>-171155</v>
          </cell>
          <cell r="Z3425">
            <v>27561</v>
          </cell>
          <cell r="AA3425">
            <v>27561</v>
          </cell>
          <cell r="AB3425">
            <v>27561</v>
          </cell>
          <cell r="AC3425">
            <v>27561</v>
          </cell>
          <cell r="AO3425" t="str">
            <v>financeapproved</v>
          </cell>
          <cell r="AP3425" t="b">
            <v>0</v>
          </cell>
        </row>
        <row r="3426">
          <cell r="H3426" t="str">
            <v>Departmental</v>
          </cell>
          <cell r="K3426">
            <v>7131</v>
          </cell>
          <cell r="P3426">
            <v>5311002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O3426" t="str">
            <v>financeapproved</v>
          </cell>
          <cell r="AP3426" t="b">
            <v>0</v>
          </cell>
        </row>
        <row r="3427">
          <cell r="H3427" t="str">
            <v>Departmental</v>
          </cell>
          <cell r="K3427">
            <v>7131</v>
          </cell>
          <cell r="P3427">
            <v>5312002</v>
          </cell>
          <cell r="X3427">
            <v>-150158</v>
          </cell>
          <cell r="Y3427">
            <v>-151653</v>
          </cell>
          <cell r="Z3427">
            <v>-2586</v>
          </cell>
          <cell r="AA3427">
            <v>-2586</v>
          </cell>
          <cell r="AB3427">
            <v>-2586</v>
          </cell>
          <cell r="AC3427">
            <v>-2586</v>
          </cell>
          <cell r="AO3427" t="str">
            <v>financeapproved</v>
          </cell>
          <cell r="AP3427" t="b">
            <v>0</v>
          </cell>
        </row>
        <row r="3428">
          <cell r="H3428" t="str">
            <v>Departmental</v>
          </cell>
          <cell r="K3428">
            <v>7131</v>
          </cell>
          <cell r="P3428">
            <v>5312002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O3428" t="str">
            <v>financeapproved</v>
          </cell>
          <cell r="AP3428" t="b">
            <v>0</v>
          </cell>
        </row>
        <row r="3429">
          <cell r="H3429" t="str">
            <v>Departmental</v>
          </cell>
          <cell r="K3429">
            <v>7131</v>
          </cell>
          <cell r="P3429">
            <v>5313001</v>
          </cell>
          <cell r="X3429">
            <v>-240962</v>
          </cell>
          <cell r="Y3429">
            <v>287099</v>
          </cell>
          <cell r="Z3429">
            <v>550810</v>
          </cell>
          <cell r="AA3429">
            <v>550810</v>
          </cell>
          <cell r="AB3429">
            <v>550810</v>
          </cell>
          <cell r="AC3429">
            <v>550810</v>
          </cell>
          <cell r="AO3429" t="str">
            <v>financeapproved</v>
          </cell>
          <cell r="AP3429" t="b">
            <v>0</v>
          </cell>
        </row>
        <row r="3430">
          <cell r="H3430" t="str">
            <v>Departmental</v>
          </cell>
          <cell r="K3430">
            <v>7131</v>
          </cell>
          <cell r="P3430">
            <v>5313001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O3430" t="str">
            <v>financeapproved</v>
          </cell>
          <cell r="AP3430" t="b">
            <v>0</v>
          </cell>
        </row>
        <row r="3431">
          <cell r="H3431" t="str">
            <v>Departmental</v>
          </cell>
          <cell r="K3431">
            <v>7131</v>
          </cell>
          <cell r="P3431">
            <v>5312002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0</v>
          </cell>
          <cell r="AO3431" t="str">
            <v>financeapproved</v>
          </cell>
          <cell r="AP3431" t="b">
            <v>0</v>
          </cell>
        </row>
        <row r="3432">
          <cell r="H3432" t="str">
            <v>Departmental</v>
          </cell>
          <cell r="K3432">
            <v>7131</v>
          </cell>
          <cell r="P3432">
            <v>5312002</v>
          </cell>
          <cell r="X3432">
            <v>756</v>
          </cell>
          <cell r="Y3432">
            <v>756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O3432" t="str">
            <v>financeapproved</v>
          </cell>
          <cell r="AP3432" t="b">
            <v>0</v>
          </cell>
        </row>
        <row r="3433">
          <cell r="H3433" t="str">
            <v>Departmental</v>
          </cell>
          <cell r="K3433">
            <v>7131</v>
          </cell>
          <cell r="P3433">
            <v>5313001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O3433" t="str">
            <v>financeapproved</v>
          </cell>
          <cell r="AP3433" t="b">
            <v>0</v>
          </cell>
        </row>
        <row r="3434">
          <cell r="H3434" t="str">
            <v>Departmental</v>
          </cell>
          <cell r="K3434">
            <v>7131</v>
          </cell>
          <cell r="P3434">
            <v>5313001</v>
          </cell>
          <cell r="X3434">
            <v>562</v>
          </cell>
          <cell r="Y3434">
            <v>562</v>
          </cell>
          <cell r="Z3434">
            <v>0</v>
          </cell>
          <cell r="AA3434">
            <v>0</v>
          </cell>
          <cell r="AB3434">
            <v>0</v>
          </cell>
          <cell r="AC3434">
            <v>0</v>
          </cell>
          <cell r="AO3434" t="str">
            <v>financeapproved</v>
          </cell>
          <cell r="AP3434" t="b">
            <v>0</v>
          </cell>
        </row>
        <row r="3435">
          <cell r="H3435" t="str">
            <v>Departmental</v>
          </cell>
          <cell r="K3435">
            <v>7132</v>
          </cell>
          <cell r="P3435">
            <v>5311001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O3435" t="str">
            <v>financeapproved</v>
          </cell>
          <cell r="AP3435" t="b">
            <v>0</v>
          </cell>
        </row>
        <row r="3436">
          <cell r="H3436" t="str">
            <v>Departmental</v>
          </cell>
          <cell r="K3436">
            <v>7132</v>
          </cell>
          <cell r="P3436">
            <v>5311001</v>
          </cell>
          <cell r="X3436">
            <v>60</v>
          </cell>
          <cell r="Y3436">
            <v>-427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O3436" t="str">
            <v>financeapproved</v>
          </cell>
          <cell r="AP3436" t="b">
            <v>0</v>
          </cell>
        </row>
        <row r="3437">
          <cell r="H3437" t="str">
            <v>Departmental</v>
          </cell>
          <cell r="K3437">
            <v>7132</v>
          </cell>
          <cell r="P3437">
            <v>5311002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O3437" t="str">
            <v>financeapproved</v>
          </cell>
          <cell r="AP3437" t="b">
            <v>0</v>
          </cell>
        </row>
        <row r="3438">
          <cell r="H3438" t="str">
            <v>Departmental</v>
          </cell>
          <cell r="K3438">
            <v>7132</v>
          </cell>
          <cell r="P3438">
            <v>5311002</v>
          </cell>
          <cell r="X3438">
            <v>19634</v>
          </cell>
          <cell r="Y3438">
            <v>-215377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O3438" t="str">
            <v>financeapproved</v>
          </cell>
          <cell r="AP3438" t="b">
            <v>0</v>
          </cell>
        </row>
        <row r="3439">
          <cell r="H3439" t="str">
            <v>Departmental</v>
          </cell>
          <cell r="K3439">
            <v>7132</v>
          </cell>
          <cell r="P3439">
            <v>5312002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O3439" t="str">
            <v>financeapproved</v>
          </cell>
          <cell r="AP3439" t="b">
            <v>0</v>
          </cell>
        </row>
        <row r="3440">
          <cell r="H3440" t="str">
            <v>Departmental</v>
          </cell>
          <cell r="K3440">
            <v>7132</v>
          </cell>
          <cell r="P3440">
            <v>5312002</v>
          </cell>
          <cell r="X3440">
            <v>23447</v>
          </cell>
          <cell r="Y3440">
            <v>-192419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O3440" t="str">
            <v>financeapproved</v>
          </cell>
          <cell r="AP3440" t="b">
            <v>0</v>
          </cell>
        </row>
        <row r="3441">
          <cell r="H3441" t="str">
            <v>Departmental</v>
          </cell>
          <cell r="K3441">
            <v>7132</v>
          </cell>
          <cell r="P3441">
            <v>5313001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O3441" t="str">
            <v>financeapproved</v>
          </cell>
          <cell r="AP3441" t="b">
            <v>0</v>
          </cell>
        </row>
        <row r="3442">
          <cell r="H3442" t="str">
            <v>Departmental</v>
          </cell>
          <cell r="K3442">
            <v>7132</v>
          </cell>
          <cell r="P3442">
            <v>5313001</v>
          </cell>
          <cell r="X3442">
            <v>51001</v>
          </cell>
          <cell r="Y3442">
            <v>-338140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O3442" t="str">
            <v>financeapproved</v>
          </cell>
          <cell r="AP3442" t="b">
            <v>0</v>
          </cell>
        </row>
        <row r="3443">
          <cell r="H3443" t="str">
            <v>Departmental</v>
          </cell>
          <cell r="K3443">
            <v>7132</v>
          </cell>
          <cell r="P3443">
            <v>5311001</v>
          </cell>
          <cell r="X3443">
            <v>-60</v>
          </cell>
          <cell r="Y3443">
            <v>427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O3443" t="str">
            <v>financeapproved</v>
          </cell>
          <cell r="AP3443" t="b">
            <v>0</v>
          </cell>
        </row>
        <row r="3444">
          <cell r="H3444" t="str">
            <v>Departmental</v>
          </cell>
          <cell r="K3444">
            <v>7132</v>
          </cell>
          <cell r="P3444">
            <v>5311001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O3444" t="str">
            <v>financeapproved</v>
          </cell>
          <cell r="AP3444" t="b">
            <v>0</v>
          </cell>
        </row>
        <row r="3445">
          <cell r="H3445" t="str">
            <v>Departmental</v>
          </cell>
          <cell r="K3445">
            <v>7132</v>
          </cell>
          <cell r="P3445">
            <v>5311002</v>
          </cell>
          <cell r="X3445">
            <v>-19634</v>
          </cell>
          <cell r="Y3445">
            <v>198716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O3445" t="str">
            <v>financeapproved</v>
          </cell>
          <cell r="AP3445" t="b">
            <v>0</v>
          </cell>
        </row>
        <row r="3446">
          <cell r="H3446" t="str">
            <v>Departmental</v>
          </cell>
          <cell r="K3446">
            <v>7132</v>
          </cell>
          <cell r="P3446">
            <v>5311002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O3446" t="str">
            <v>financeapproved</v>
          </cell>
          <cell r="AP3446" t="b">
            <v>0</v>
          </cell>
        </row>
        <row r="3447">
          <cell r="H3447" t="str">
            <v>Departmental</v>
          </cell>
          <cell r="K3447">
            <v>7132</v>
          </cell>
          <cell r="P3447">
            <v>5312002</v>
          </cell>
          <cell r="X3447">
            <v>-23447</v>
          </cell>
          <cell r="Y3447">
            <v>149067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O3447" t="str">
            <v>financeapproved</v>
          </cell>
          <cell r="AP3447" t="b">
            <v>0</v>
          </cell>
        </row>
        <row r="3448">
          <cell r="H3448" t="str">
            <v>Departmental</v>
          </cell>
          <cell r="K3448">
            <v>7132</v>
          </cell>
          <cell r="P3448">
            <v>5312002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O3448" t="str">
            <v>financeapproved</v>
          </cell>
          <cell r="AP3448" t="b">
            <v>0</v>
          </cell>
        </row>
        <row r="3449">
          <cell r="H3449" t="str">
            <v>Departmental</v>
          </cell>
          <cell r="K3449">
            <v>7132</v>
          </cell>
          <cell r="P3449">
            <v>5313001</v>
          </cell>
          <cell r="X3449">
            <v>-51001</v>
          </cell>
          <cell r="Y3449">
            <v>263711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O3449" t="str">
            <v>financeapproved</v>
          </cell>
          <cell r="AP3449" t="b">
            <v>0</v>
          </cell>
        </row>
        <row r="3450">
          <cell r="H3450" t="str">
            <v>Departmental</v>
          </cell>
          <cell r="K3450">
            <v>7132</v>
          </cell>
          <cell r="P3450">
            <v>5313001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O3450" t="str">
            <v>financeapproved</v>
          </cell>
          <cell r="AP3450" t="b">
            <v>0</v>
          </cell>
        </row>
        <row r="3451">
          <cell r="H3451" t="str">
            <v>Departmental</v>
          </cell>
          <cell r="K3451">
            <v>7132</v>
          </cell>
          <cell r="P3451">
            <v>5312002</v>
          </cell>
          <cell r="X3451">
            <v>0</v>
          </cell>
          <cell r="Y3451">
            <v>-756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O3451" t="str">
            <v>financeapproved</v>
          </cell>
          <cell r="AP3451" t="b">
            <v>0</v>
          </cell>
        </row>
        <row r="3452">
          <cell r="H3452" t="str">
            <v>Departmental</v>
          </cell>
          <cell r="K3452">
            <v>7132</v>
          </cell>
          <cell r="P3452">
            <v>5312002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O3452" t="str">
            <v>financeapproved</v>
          </cell>
          <cell r="AP3452" t="b">
            <v>0</v>
          </cell>
        </row>
        <row r="3453">
          <cell r="H3453" t="str">
            <v>Departmental</v>
          </cell>
          <cell r="K3453">
            <v>7132</v>
          </cell>
          <cell r="P3453">
            <v>5313001</v>
          </cell>
          <cell r="X3453">
            <v>0</v>
          </cell>
          <cell r="Y3453">
            <v>-562</v>
          </cell>
          <cell r="Z3453">
            <v>0</v>
          </cell>
          <cell r="AA3453">
            <v>0</v>
          </cell>
          <cell r="AB3453">
            <v>0</v>
          </cell>
          <cell r="AC3453">
            <v>0</v>
          </cell>
          <cell r="AO3453" t="str">
            <v>financeapproved</v>
          </cell>
          <cell r="AP3453" t="b">
            <v>0</v>
          </cell>
        </row>
        <row r="3454">
          <cell r="H3454" t="str">
            <v>Departmental</v>
          </cell>
          <cell r="K3454">
            <v>7132</v>
          </cell>
          <cell r="P3454">
            <v>5313001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O3454" t="str">
            <v>financeapproved</v>
          </cell>
          <cell r="AP3454" t="b">
            <v>0</v>
          </cell>
        </row>
        <row r="3455">
          <cell r="H3455" t="str">
            <v>Departmental</v>
          </cell>
          <cell r="K3455">
            <v>7133</v>
          </cell>
          <cell r="P3455">
            <v>5312002</v>
          </cell>
          <cell r="X3455">
            <v>-434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O3455" t="str">
            <v>financeapproved</v>
          </cell>
          <cell r="AP3455" t="b">
            <v>0</v>
          </cell>
        </row>
        <row r="3456">
          <cell r="H3456" t="str">
            <v>Departmental</v>
          </cell>
          <cell r="K3456">
            <v>7133</v>
          </cell>
          <cell r="P3456">
            <v>5312002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O3456" t="str">
            <v>financeapproved</v>
          </cell>
          <cell r="AP3456" t="b">
            <v>0</v>
          </cell>
        </row>
        <row r="3457">
          <cell r="H3457" t="str">
            <v>Departmental</v>
          </cell>
          <cell r="K3457">
            <v>7133</v>
          </cell>
          <cell r="P3457">
            <v>5313001</v>
          </cell>
          <cell r="X3457">
            <v>-5384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O3457" t="str">
            <v>financeapproved</v>
          </cell>
          <cell r="AP3457" t="b">
            <v>0</v>
          </cell>
        </row>
        <row r="3458">
          <cell r="H3458" t="str">
            <v>Departmental</v>
          </cell>
          <cell r="K3458">
            <v>7133</v>
          </cell>
          <cell r="P3458">
            <v>5313001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O3458" t="str">
            <v>financeapproved</v>
          </cell>
          <cell r="AP3458" t="b">
            <v>0</v>
          </cell>
        </row>
        <row r="3459">
          <cell r="H3459" t="str">
            <v>Departmental</v>
          </cell>
          <cell r="K3459">
            <v>7141</v>
          </cell>
          <cell r="P3459">
            <v>5311001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O3459" t="str">
            <v>financeapproved</v>
          </cell>
          <cell r="AP3459" t="b">
            <v>0</v>
          </cell>
        </row>
        <row r="3460">
          <cell r="H3460" t="str">
            <v>Departmental</v>
          </cell>
          <cell r="K3460">
            <v>7141</v>
          </cell>
          <cell r="P3460">
            <v>5311001</v>
          </cell>
          <cell r="X3460">
            <v>400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O3460" t="str">
            <v>financeapproved</v>
          </cell>
          <cell r="AP3460" t="b">
            <v>0</v>
          </cell>
        </row>
        <row r="3461">
          <cell r="H3461" t="str">
            <v>Departmental</v>
          </cell>
          <cell r="K3461">
            <v>7141</v>
          </cell>
          <cell r="P3461">
            <v>5311002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O3461" t="str">
            <v>financeapproved</v>
          </cell>
          <cell r="AP3461" t="b">
            <v>0</v>
          </cell>
        </row>
        <row r="3462">
          <cell r="H3462" t="str">
            <v>Departmental</v>
          </cell>
          <cell r="K3462">
            <v>7141</v>
          </cell>
          <cell r="P3462">
            <v>5311002</v>
          </cell>
          <cell r="X3462">
            <v>30174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O3462" t="str">
            <v>financeapproved</v>
          </cell>
          <cell r="AP3462" t="b">
            <v>0</v>
          </cell>
        </row>
        <row r="3463">
          <cell r="H3463" t="str">
            <v>Departmental</v>
          </cell>
          <cell r="K3463">
            <v>7141</v>
          </cell>
          <cell r="P3463">
            <v>5312002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O3463" t="str">
            <v>financeapproved</v>
          </cell>
          <cell r="AP3463" t="b">
            <v>0</v>
          </cell>
        </row>
        <row r="3464">
          <cell r="H3464" t="str">
            <v>Departmental</v>
          </cell>
          <cell r="K3464">
            <v>7141</v>
          </cell>
          <cell r="P3464">
            <v>5312002</v>
          </cell>
          <cell r="X3464">
            <v>37275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O3464" t="str">
            <v>financeapproved</v>
          </cell>
          <cell r="AP3464" t="b">
            <v>0</v>
          </cell>
        </row>
        <row r="3465">
          <cell r="H3465" t="str">
            <v>Departmental</v>
          </cell>
          <cell r="K3465">
            <v>7141</v>
          </cell>
          <cell r="P3465">
            <v>5313001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O3465" t="str">
            <v>financeapproved</v>
          </cell>
          <cell r="AP3465" t="b">
            <v>0</v>
          </cell>
        </row>
        <row r="3466">
          <cell r="H3466" t="str">
            <v>Departmental</v>
          </cell>
          <cell r="K3466">
            <v>7141</v>
          </cell>
          <cell r="P3466">
            <v>5313001</v>
          </cell>
          <cell r="X3466">
            <v>593221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O3466" t="str">
            <v>financeapproved</v>
          </cell>
          <cell r="AP3466" t="b">
            <v>0</v>
          </cell>
        </row>
        <row r="3467">
          <cell r="H3467" t="str">
            <v>Departmental</v>
          </cell>
          <cell r="K3467">
            <v>7152</v>
          </cell>
          <cell r="P3467">
            <v>5312002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O3467" t="str">
            <v>financeapproved</v>
          </cell>
          <cell r="AP3467" t="b">
            <v>0</v>
          </cell>
        </row>
        <row r="3468">
          <cell r="H3468" t="str">
            <v>Departmental</v>
          </cell>
          <cell r="K3468">
            <v>7152</v>
          </cell>
          <cell r="P3468">
            <v>5312002</v>
          </cell>
          <cell r="X3468">
            <v>3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O3468" t="str">
            <v>financeapproved</v>
          </cell>
          <cell r="AP3468" t="b">
            <v>0</v>
          </cell>
        </row>
        <row r="3469">
          <cell r="H3469" t="str">
            <v>Departmental</v>
          </cell>
          <cell r="K3469">
            <v>7153</v>
          </cell>
          <cell r="P3469">
            <v>5311002</v>
          </cell>
          <cell r="X3469">
            <v>-10382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O3469" t="str">
            <v>financeapproved</v>
          </cell>
          <cell r="AP3469" t="b">
            <v>0</v>
          </cell>
        </row>
        <row r="3470">
          <cell r="H3470" t="str">
            <v>Departmental</v>
          </cell>
          <cell r="K3470">
            <v>7153</v>
          </cell>
          <cell r="P3470">
            <v>5311002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O3470" t="str">
            <v>financeapproved</v>
          </cell>
          <cell r="AP3470" t="b">
            <v>0</v>
          </cell>
        </row>
        <row r="3471">
          <cell r="H3471" t="str">
            <v>Departmental</v>
          </cell>
          <cell r="K3471">
            <v>7153</v>
          </cell>
          <cell r="P3471">
            <v>5312002</v>
          </cell>
          <cell r="X3471">
            <v>-15166</v>
          </cell>
          <cell r="Y3471">
            <v>0</v>
          </cell>
          <cell r="Z3471">
            <v>0</v>
          </cell>
          <cell r="AA3471">
            <v>0</v>
          </cell>
          <cell r="AB3471">
            <v>0</v>
          </cell>
          <cell r="AC3471">
            <v>0</v>
          </cell>
          <cell r="AO3471" t="str">
            <v>financeapproved</v>
          </cell>
          <cell r="AP3471" t="b">
            <v>0</v>
          </cell>
        </row>
        <row r="3472">
          <cell r="H3472" t="str">
            <v>Departmental</v>
          </cell>
          <cell r="K3472">
            <v>7153</v>
          </cell>
          <cell r="P3472">
            <v>5312002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O3472" t="str">
            <v>financeapproved</v>
          </cell>
          <cell r="AP3472" t="b">
            <v>0</v>
          </cell>
        </row>
        <row r="3473">
          <cell r="H3473" t="str">
            <v>Departmental</v>
          </cell>
          <cell r="K3473">
            <v>7153</v>
          </cell>
          <cell r="P3473">
            <v>5313001</v>
          </cell>
          <cell r="X3473">
            <v>-34746</v>
          </cell>
          <cell r="Y3473">
            <v>0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O3473" t="str">
            <v>financeapproved</v>
          </cell>
          <cell r="AP3473" t="b">
            <v>0</v>
          </cell>
        </row>
        <row r="3474">
          <cell r="H3474" t="str">
            <v>Departmental</v>
          </cell>
          <cell r="K3474">
            <v>7153</v>
          </cell>
          <cell r="P3474">
            <v>5313001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O3474" t="str">
            <v>financeapproved</v>
          </cell>
          <cell r="AP3474" t="b">
            <v>0</v>
          </cell>
        </row>
        <row r="3475">
          <cell r="H3475" t="str">
            <v>Departmental</v>
          </cell>
          <cell r="K3475">
            <v>7153</v>
          </cell>
          <cell r="P3475">
            <v>5311002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O3475" t="str">
            <v>financeapproved</v>
          </cell>
          <cell r="AP3475" t="b">
            <v>0</v>
          </cell>
        </row>
        <row r="3476">
          <cell r="H3476" t="str">
            <v>Departmental</v>
          </cell>
          <cell r="K3476">
            <v>7153</v>
          </cell>
          <cell r="P3476">
            <v>5311002</v>
          </cell>
          <cell r="X3476">
            <v>1558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O3476" t="str">
            <v>financeapproved</v>
          </cell>
          <cell r="AP3476" t="b">
            <v>0</v>
          </cell>
        </row>
        <row r="3477">
          <cell r="H3477" t="str">
            <v>Departmental</v>
          </cell>
          <cell r="K3477">
            <v>7153</v>
          </cell>
          <cell r="P3477">
            <v>5312002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O3477" t="str">
            <v>financeapproved</v>
          </cell>
          <cell r="AP3477" t="b">
            <v>0</v>
          </cell>
        </row>
        <row r="3478">
          <cell r="H3478" t="str">
            <v>Departmental</v>
          </cell>
          <cell r="K3478">
            <v>7153</v>
          </cell>
          <cell r="P3478">
            <v>5312002</v>
          </cell>
          <cell r="X3478">
            <v>3779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0</v>
          </cell>
          <cell r="AO3478" t="str">
            <v>financeapproved</v>
          </cell>
          <cell r="AP3478" t="b">
            <v>0</v>
          </cell>
        </row>
        <row r="3479">
          <cell r="H3479" t="str">
            <v>Departmental</v>
          </cell>
          <cell r="K3479">
            <v>7153</v>
          </cell>
          <cell r="P3479">
            <v>5313001</v>
          </cell>
          <cell r="X3479">
            <v>-19015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O3479" t="str">
            <v>financeapproved</v>
          </cell>
          <cell r="AP3479" t="b">
            <v>0</v>
          </cell>
        </row>
        <row r="3480">
          <cell r="H3480" t="str">
            <v>Departmental</v>
          </cell>
          <cell r="K3480">
            <v>7153</v>
          </cell>
          <cell r="P3480">
            <v>5313001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O3480" t="str">
            <v>financeapproved</v>
          </cell>
          <cell r="AP3480" t="b">
            <v>0</v>
          </cell>
        </row>
        <row r="3481">
          <cell r="H3481" t="str">
            <v>Departmental</v>
          </cell>
          <cell r="K3481">
            <v>7154</v>
          </cell>
          <cell r="P3481">
            <v>5311002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O3481" t="str">
            <v>financeapproved</v>
          </cell>
          <cell r="AP3481" t="b">
            <v>0</v>
          </cell>
        </row>
        <row r="3482">
          <cell r="H3482" t="str">
            <v>Departmental</v>
          </cell>
          <cell r="K3482">
            <v>7154</v>
          </cell>
          <cell r="P3482">
            <v>5311002</v>
          </cell>
          <cell r="X3482">
            <v>9286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O3482" t="str">
            <v>financeapproved</v>
          </cell>
          <cell r="AP3482" t="b">
            <v>0</v>
          </cell>
        </row>
        <row r="3483">
          <cell r="H3483" t="str">
            <v>Departmental</v>
          </cell>
          <cell r="K3483">
            <v>7154</v>
          </cell>
          <cell r="P3483">
            <v>5312002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O3483" t="str">
            <v>financeapproved</v>
          </cell>
          <cell r="AP3483" t="b">
            <v>0</v>
          </cell>
        </row>
        <row r="3484">
          <cell r="H3484" t="str">
            <v>Departmental</v>
          </cell>
          <cell r="K3484">
            <v>7154</v>
          </cell>
          <cell r="P3484">
            <v>5312002</v>
          </cell>
          <cell r="X3484">
            <v>12301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O3484" t="str">
            <v>financeapproved</v>
          </cell>
          <cell r="AP3484" t="b">
            <v>0</v>
          </cell>
        </row>
        <row r="3485">
          <cell r="H3485" t="str">
            <v>Departmental</v>
          </cell>
          <cell r="K3485">
            <v>7156</v>
          </cell>
          <cell r="P3485">
            <v>5312002</v>
          </cell>
          <cell r="X3485">
            <v>-35</v>
          </cell>
          <cell r="Y3485">
            <v>0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O3485" t="str">
            <v>financeapproved</v>
          </cell>
          <cell r="AP3485" t="b">
            <v>0</v>
          </cell>
        </row>
        <row r="3486">
          <cell r="H3486" t="str">
            <v>Departmental</v>
          </cell>
          <cell r="K3486">
            <v>7156</v>
          </cell>
          <cell r="P3486">
            <v>5312002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O3486" t="str">
            <v>financeapproved</v>
          </cell>
          <cell r="AP3486" t="b">
            <v>0</v>
          </cell>
        </row>
        <row r="3487">
          <cell r="H3487" t="str">
            <v>Departmental</v>
          </cell>
          <cell r="K3487">
            <v>7158</v>
          </cell>
          <cell r="P3487">
            <v>5311002</v>
          </cell>
          <cell r="X3487">
            <v>-35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O3487" t="str">
            <v>financeapproved</v>
          </cell>
          <cell r="AP3487" t="b">
            <v>0</v>
          </cell>
        </row>
        <row r="3488">
          <cell r="H3488" t="str">
            <v>Departmental</v>
          </cell>
          <cell r="K3488">
            <v>7158</v>
          </cell>
          <cell r="P3488">
            <v>5311002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O3488" t="str">
            <v>financeapproved</v>
          </cell>
          <cell r="AP3488" t="b">
            <v>0</v>
          </cell>
        </row>
        <row r="3489">
          <cell r="H3489" t="str">
            <v>Departmental</v>
          </cell>
          <cell r="K3489">
            <v>7158</v>
          </cell>
          <cell r="P3489">
            <v>5312002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O3489" t="str">
            <v>financeapproved</v>
          </cell>
          <cell r="AP3489" t="b">
            <v>0</v>
          </cell>
        </row>
        <row r="3490">
          <cell r="H3490" t="str">
            <v>Departmental</v>
          </cell>
          <cell r="K3490">
            <v>7158</v>
          </cell>
          <cell r="P3490">
            <v>5312002</v>
          </cell>
          <cell r="X3490">
            <v>5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O3490" t="str">
            <v>financeapproved</v>
          </cell>
          <cell r="AP3490" t="b">
            <v>0</v>
          </cell>
        </row>
        <row r="3491">
          <cell r="H3491" t="str">
            <v>Departmental</v>
          </cell>
          <cell r="K3491">
            <v>7159</v>
          </cell>
          <cell r="P3491">
            <v>5312002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O3491" t="str">
            <v>financeapproved</v>
          </cell>
          <cell r="AP3491" t="b">
            <v>0</v>
          </cell>
        </row>
        <row r="3492">
          <cell r="H3492" t="str">
            <v>Departmental</v>
          </cell>
          <cell r="K3492">
            <v>7159</v>
          </cell>
          <cell r="P3492">
            <v>5312002</v>
          </cell>
          <cell r="X3492">
            <v>52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  <cell r="AC3492">
            <v>0</v>
          </cell>
          <cell r="AO3492" t="str">
            <v>financeapproved</v>
          </cell>
          <cell r="AP3492" t="b">
            <v>0</v>
          </cell>
        </row>
        <row r="3493">
          <cell r="H3493" t="str">
            <v>Departmental</v>
          </cell>
          <cell r="K3493">
            <v>7159</v>
          </cell>
          <cell r="P3493">
            <v>5313001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O3493" t="str">
            <v>financeapproved</v>
          </cell>
          <cell r="AP3493" t="b">
            <v>0</v>
          </cell>
        </row>
        <row r="3494">
          <cell r="H3494" t="str">
            <v>Departmental</v>
          </cell>
          <cell r="K3494">
            <v>7159</v>
          </cell>
          <cell r="P3494">
            <v>5313001</v>
          </cell>
          <cell r="X3494">
            <v>3922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O3494" t="str">
            <v>financeapproved</v>
          </cell>
          <cell r="AP3494" t="b">
            <v>0</v>
          </cell>
        </row>
        <row r="3495">
          <cell r="H3495" t="str">
            <v>Departmental</v>
          </cell>
          <cell r="K3495">
            <v>7161</v>
          </cell>
          <cell r="P3495">
            <v>5311002</v>
          </cell>
          <cell r="X3495">
            <v>-154274</v>
          </cell>
          <cell r="Y3495">
            <v>-195455</v>
          </cell>
          <cell r="Z3495">
            <v>0</v>
          </cell>
          <cell r="AA3495">
            <v>0</v>
          </cell>
          <cell r="AB3495">
            <v>0</v>
          </cell>
          <cell r="AC3495">
            <v>0</v>
          </cell>
          <cell r="AO3495" t="str">
            <v>financeapproved</v>
          </cell>
          <cell r="AP3495" t="b">
            <v>0</v>
          </cell>
        </row>
        <row r="3496">
          <cell r="H3496" t="str">
            <v>Departmental</v>
          </cell>
          <cell r="K3496">
            <v>7161</v>
          </cell>
          <cell r="P3496">
            <v>5311002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B3496">
            <v>0</v>
          </cell>
          <cell r="AC3496">
            <v>0</v>
          </cell>
          <cell r="AO3496" t="str">
            <v>financeapproved</v>
          </cell>
          <cell r="AP3496" t="b">
            <v>0</v>
          </cell>
        </row>
        <row r="3497">
          <cell r="H3497" t="str">
            <v>Departmental</v>
          </cell>
          <cell r="K3497">
            <v>7161</v>
          </cell>
          <cell r="P3497">
            <v>5312002</v>
          </cell>
          <cell r="X3497">
            <v>-133612</v>
          </cell>
          <cell r="Y3497">
            <v>-176712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O3497" t="str">
            <v>financeapproved</v>
          </cell>
          <cell r="AP3497" t="b">
            <v>0</v>
          </cell>
        </row>
        <row r="3498">
          <cell r="H3498" t="str">
            <v>Departmental</v>
          </cell>
          <cell r="K3498">
            <v>7161</v>
          </cell>
          <cell r="P3498">
            <v>5312002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  <cell r="AC3498">
            <v>0</v>
          </cell>
          <cell r="AO3498" t="str">
            <v>financeapproved</v>
          </cell>
          <cell r="AP3498" t="b">
            <v>0</v>
          </cell>
        </row>
        <row r="3499">
          <cell r="H3499" t="str">
            <v>Departmental</v>
          </cell>
          <cell r="K3499">
            <v>7161</v>
          </cell>
          <cell r="P3499">
            <v>5313001</v>
          </cell>
          <cell r="X3499">
            <v>-192465</v>
          </cell>
          <cell r="Y3499">
            <v>-265383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O3499" t="str">
            <v>financeapproved</v>
          </cell>
          <cell r="AP3499" t="b">
            <v>0</v>
          </cell>
        </row>
        <row r="3500">
          <cell r="H3500" t="str">
            <v>Departmental</v>
          </cell>
          <cell r="K3500">
            <v>7161</v>
          </cell>
          <cell r="P3500">
            <v>5313001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O3500" t="str">
            <v>financeapproved</v>
          </cell>
          <cell r="AP3500" t="b">
            <v>0</v>
          </cell>
        </row>
        <row r="3501">
          <cell r="H3501" t="str">
            <v>Departmental</v>
          </cell>
          <cell r="K3501">
            <v>7161</v>
          </cell>
          <cell r="P3501">
            <v>5311002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O3501" t="str">
            <v>financeapproved</v>
          </cell>
          <cell r="AP3501" t="b">
            <v>0</v>
          </cell>
        </row>
        <row r="3502">
          <cell r="H3502" t="str">
            <v>Departmental</v>
          </cell>
          <cell r="K3502">
            <v>7161</v>
          </cell>
          <cell r="P3502">
            <v>5311002</v>
          </cell>
          <cell r="X3502">
            <v>154274</v>
          </cell>
          <cell r="Y3502">
            <v>205728</v>
          </cell>
          <cell r="Z3502">
            <v>21311</v>
          </cell>
          <cell r="AA3502">
            <v>21311</v>
          </cell>
          <cell r="AB3502">
            <v>21311</v>
          </cell>
          <cell r="AC3502">
            <v>21311</v>
          </cell>
          <cell r="AO3502" t="str">
            <v>financeapproved</v>
          </cell>
          <cell r="AP3502" t="b">
            <v>0</v>
          </cell>
        </row>
        <row r="3503">
          <cell r="H3503" t="str">
            <v>Departmental</v>
          </cell>
          <cell r="K3503">
            <v>7161</v>
          </cell>
          <cell r="P3503">
            <v>5312002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  <cell r="AB3503">
            <v>0</v>
          </cell>
          <cell r="AC3503">
            <v>0</v>
          </cell>
          <cell r="AO3503" t="str">
            <v>financeapproved</v>
          </cell>
          <cell r="AP3503" t="b">
            <v>0</v>
          </cell>
        </row>
        <row r="3504">
          <cell r="H3504" t="str">
            <v>Departmental</v>
          </cell>
          <cell r="K3504">
            <v>7161</v>
          </cell>
          <cell r="P3504">
            <v>5312002</v>
          </cell>
          <cell r="X3504">
            <v>132937</v>
          </cell>
          <cell r="Y3504">
            <v>180803</v>
          </cell>
          <cell r="Z3504">
            <v>18133</v>
          </cell>
          <cell r="AA3504">
            <v>18133</v>
          </cell>
          <cell r="AB3504">
            <v>18133</v>
          </cell>
          <cell r="AC3504">
            <v>18133</v>
          </cell>
          <cell r="AO3504" t="str">
            <v>financeapproved</v>
          </cell>
          <cell r="AP3504" t="b">
            <v>0</v>
          </cell>
        </row>
        <row r="3505">
          <cell r="H3505" t="str">
            <v>Departmental</v>
          </cell>
          <cell r="K3505">
            <v>7161</v>
          </cell>
          <cell r="P3505">
            <v>5313001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O3505" t="str">
            <v>financeapproved</v>
          </cell>
          <cell r="AP3505" t="b">
            <v>0</v>
          </cell>
        </row>
        <row r="3506">
          <cell r="H3506" t="str">
            <v>Departmental</v>
          </cell>
          <cell r="K3506">
            <v>7161</v>
          </cell>
          <cell r="P3506">
            <v>5313001</v>
          </cell>
          <cell r="X3506">
            <v>192449</v>
          </cell>
          <cell r="Y3506">
            <v>-106971</v>
          </cell>
          <cell r="Z3506">
            <v>-289418</v>
          </cell>
          <cell r="AA3506">
            <v>-289418</v>
          </cell>
          <cell r="AB3506">
            <v>-289418</v>
          </cell>
          <cell r="AC3506">
            <v>-289418</v>
          </cell>
          <cell r="AO3506" t="str">
            <v>financeapproved</v>
          </cell>
          <cell r="AP3506" t="b">
            <v>0</v>
          </cell>
        </row>
        <row r="3507">
          <cell r="H3507" t="str">
            <v>Departmental</v>
          </cell>
          <cell r="K3507">
            <v>7162</v>
          </cell>
          <cell r="P3507">
            <v>5311002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O3507" t="str">
            <v>financeapproved</v>
          </cell>
          <cell r="AP3507" t="b">
            <v>0</v>
          </cell>
        </row>
        <row r="3508">
          <cell r="H3508" t="str">
            <v>Departmental</v>
          </cell>
          <cell r="K3508">
            <v>7162</v>
          </cell>
          <cell r="P3508">
            <v>5311002</v>
          </cell>
          <cell r="X3508">
            <v>0</v>
          </cell>
          <cell r="Y3508">
            <v>195455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O3508" t="str">
            <v>financeapproved</v>
          </cell>
          <cell r="AP3508" t="b">
            <v>0</v>
          </cell>
        </row>
        <row r="3509">
          <cell r="H3509" t="str">
            <v>Departmental</v>
          </cell>
          <cell r="K3509">
            <v>7162</v>
          </cell>
          <cell r="P3509">
            <v>5312002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O3509" t="str">
            <v>financeapproved</v>
          </cell>
          <cell r="AP3509" t="b">
            <v>0</v>
          </cell>
        </row>
        <row r="3510">
          <cell r="H3510" t="str">
            <v>Departmental</v>
          </cell>
          <cell r="K3510">
            <v>7162</v>
          </cell>
          <cell r="P3510">
            <v>5312002</v>
          </cell>
          <cell r="X3510">
            <v>0</v>
          </cell>
          <cell r="Y3510">
            <v>176712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O3510" t="str">
            <v>financeapproved</v>
          </cell>
          <cell r="AP3510" t="b">
            <v>0</v>
          </cell>
        </row>
        <row r="3511">
          <cell r="H3511" t="str">
            <v>Departmental</v>
          </cell>
          <cell r="K3511">
            <v>7162</v>
          </cell>
          <cell r="P3511">
            <v>5313001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O3511" t="str">
            <v>financeapproved</v>
          </cell>
          <cell r="AP3511" t="b">
            <v>0</v>
          </cell>
        </row>
        <row r="3512">
          <cell r="H3512" t="str">
            <v>Departmental</v>
          </cell>
          <cell r="K3512">
            <v>7162</v>
          </cell>
          <cell r="P3512">
            <v>5313001</v>
          </cell>
          <cell r="X3512">
            <v>0</v>
          </cell>
          <cell r="Y3512">
            <v>265383</v>
          </cell>
          <cell r="Z3512">
            <v>0</v>
          </cell>
          <cell r="AA3512">
            <v>0</v>
          </cell>
          <cell r="AB3512">
            <v>0</v>
          </cell>
          <cell r="AC3512">
            <v>0</v>
          </cell>
          <cell r="AO3512" t="str">
            <v>financeapproved</v>
          </cell>
          <cell r="AP3512" t="b">
            <v>0</v>
          </cell>
        </row>
        <row r="3513">
          <cell r="H3513" t="str">
            <v>Departmental</v>
          </cell>
          <cell r="K3513">
            <v>7162</v>
          </cell>
          <cell r="P3513">
            <v>5311002</v>
          </cell>
          <cell r="X3513">
            <v>0</v>
          </cell>
          <cell r="Y3513">
            <v>-184417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O3513" t="str">
            <v>financeapproved</v>
          </cell>
          <cell r="AP3513" t="b">
            <v>0</v>
          </cell>
        </row>
        <row r="3514">
          <cell r="H3514" t="str">
            <v>Departmental</v>
          </cell>
          <cell r="K3514">
            <v>7162</v>
          </cell>
          <cell r="P3514">
            <v>5311002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0</v>
          </cell>
          <cell r="AO3514" t="str">
            <v>financeapproved</v>
          </cell>
          <cell r="AP3514" t="b">
            <v>0</v>
          </cell>
        </row>
        <row r="3515">
          <cell r="H3515" t="str">
            <v>Departmental</v>
          </cell>
          <cell r="K3515">
            <v>7162</v>
          </cell>
          <cell r="P3515">
            <v>5312002</v>
          </cell>
          <cell r="X3515">
            <v>0</v>
          </cell>
          <cell r="Y3515">
            <v>-162670</v>
          </cell>
          <cell r="Z3515">
            <v>0</v>
          </cell>
          <cell r="AA3515">
            <v>0</v>
          </cell>
          <cell r="AB3515">
            <v>0</v>
          </cell>
          <cell r="AC3515">
            <v>0</v>
          </cell>
          <cell r="AO3515" t="str">
            <v>financeapproved</v>
          </cell>
          <cell r="AP3515" t="b">
            <v>0</v>
          </cell>
        </row>
        <row r="3516">
          <cell r="H3516" t="str">
            <v>Departmental</v>
          </cell>
          <cell r="K3516">
            <v>7162</v>
          </cell>
          <cell r="P3516">
            <v>5312002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O3516" t="str">
            <v>financeapproved</v>
          </cell>
          <cell r="AP3516" t="b">
            <v>0</v>
          </cell>
        </row>
        <row r="3517">
          <cell r="H3517" t="str">
            <v>Departmental</v>
          </cell>
          <cell r="K3517">
            <v>7162</v>
          </cell>
          <cell r="P3517">
            <v>5313001</v>
          </cell>
          <cell r="X3517">
            <v>0</v>
          </cell>
          <cell r="Y3517">
            <v>-182447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O3517" t="str">
            <v>financeapproved</v>
          </cell>
          <cell r="AP3517" t="b">
            <v>0</v>
          </cell>
        </row>
        <row r="3518">
          <cell r="H3518" t="str">
            <v>Departmental</v>
          </cell>
          <cell r="K3518">
            <v>7162</v>
          </cell>
          <cell r="P3518">
            <v>5313001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  <cell r="AC3518">
            <v>0</v>
          </cell>
          <cell r="AO3518" t="str">
            <v>financeapproved</v>
          </cell>
          <cell r="AP3518" t="b">
            <v>0</v>
          </cell>
        </row>
        <row r="3519">
          <cell r="H3519" t="str">
            <v>Departmental</v>
          </cell>
          <cell r="K3519">
            <v>7165</v>
          </cell>
          <cell r="P3519">
            <v>5311002</v>
          </cell>
          <cell r="X3519">
            <v>-30799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O3519" t="str">
            <v>financeapproved</v>
          </cell>
          <cell r="AP3519" t="b">
            <v>0</v>
          </cell>
        </row>
        <row r="3520">
          <cell r="H3520" t="str">
            <v>Departmental</v>
          </cell>
          <cell r="K3520">
            <v>7165</v>
          </cell>
          <cell r="P3520">
            <v>5311002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O3520" t="str">
            <v>financeapproved</v>
          </cell>
          <cell r="AP3520" t="b">
            <v>0</v>
          </cell>
        </row>
        <row r="3521">
          <cell r="H3521" t="str">
            <v>Departmental</v>
          </cell>
          <cell r="K3521">
            <v>7165</v>
          </cell>
          <cell r="P3521">
            <v>5312002</v>
          </cell>
          <cell r="X3521">
            <v>-27934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0</v>
          </cell>
          <cell r="AO3521" t="str">
            <v>financeapproved</v>
          </cell>
          <cell r="AP3521" t="b">
            <v>0</v>
          </cell>
        </row>
        <row r="3522">
          <cell r="H3522" t="str">
            <v>Departmental</v>
          </cell>
          <cell r="K3522">
            <v>7165</v>
          </cell>
          <cell r="P3522">
            <v>5312002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O3522" t="str">
            <v>financeapproved</v>
          </cell>
          <cell r="AP3522" t="b">
            <v>0</v>
          </cell>
        </row>
        <row r="3523">
          <cell r="H3523" t="str">
            <v>Departmental</v>
          </cell>
          <cell r="K3523">
            <v>7165</v>
          </cell>
          <cell r="P3523">
            <v>5313001</v>
          </cell>
          <cell r="X3523">
            <v>-38172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O3523" t="str">
            <v>financeapproved</v>
          </cell>
          <cell r="AP3523" t="b">
            <v>0</v>
          </cell>
        </row>
        <row r="3524">
          <cell r="H3524" t="str">
            <v>Departmental</v>
          </cell>
          <cell r="K3524">
            <v>7165</v>
          </cell>
          <cell r="P3524">
            <v>5313001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O3524" t="str">
            <v>financeapproved</v>
          </cell>
          <cell r="AP3524" t="b">
            <v>0</v>
          </cell>
        </row>
        <row r="3525">
          <cell r="H3525" t="str">
            <v>Departmental</v>
          </cell>
          <cell r="K3525">
            <v>7165</v>
          </cell>
          <cell r="P3525">
            <v>5311002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O3525" t="str">
            <v>financeapproved</v>
          </cell>
          <cell r="AP3525" t="b">
            <v>0</v>
          </cell>
        </row>
        <row r="3526">
          <cell r="H3526" t="str">
            <v>Departmental</v>
          </cell>
          <cell r="K3526">
            <v>7165</v>
          </cell>
          <cell r="P3526">
            <v>5311002</v>
          </cell>
          <cell r="X3526">
            <v>40645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O3526" t="str">
            <v>financeapproved</v>
          </cell>
          <cell r="AP3526" t="b">
            <v>0</v>
          </cell>
        </row>
        <row r="3527">
          <cell r="H3527" t="str">
            <v>Departmental</v>
          </cell>
          <cell r="K3527">
            <v>7165</v>
          </cell>
          <cell r="P3527">
            <v>5312002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O3527" t="str">
            <v>financeapproved</v>
          </cell>
          <cell r="AP3527" t="b">
            <v>0</v>
          </cell>
        </row>
        <row r="3528">
          <cell r="H3528" t="str">
            <v>Departmental</v>
          </cell>
          <cell r="K3528">
            <v>7165</v>
          </cell>
          <cell r="P3528">
            <v>5312002</v>
          </cell>
          <cell r="X3528">
            <v>31761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O3528" t="str">
            <v>financeapproved</v>
          </cell>
          <cell r="AP3528" t="b">
            <v>0</v>
          </cell>
        </row>
        <row r="3529">
          <cell r="H3529" t="str">
            <v>Departmental</v>
          </cell>
          <cell r="K3529">
            <v>7165</v>
          </cell>
          <cell r="P3529">
            <v>5313001</v>
          </cell>
          <cell r="X3529">
            <v>-284327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O3529" t="str">
            <v>financeapproved</v>
          </cell>
          <cell r="AP3529" t="b">
            <v>0</v>
          </cell>
        </row>
        <row r="3530">
          <cell r="H3530" t="str">
            <v>Departmental</v>
          </cell>
          <cell r="K3530">
            <v>7165</v>
          </cell>
          <cell r="P3530">
            <v>5313001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O3530" t="str">
            <v>financeapproved</v>
          </cell>
          <cell r="AP3530" t="b">
            <v>0</v>
          </cell>
        </row>
        <row r="3531">
          <cell r="H3531" t="str">
            <v>Departmental</v>
          </cell>
          <cell r="K3531">
            <v>7201</v>
          </cell>
          <cell r="P3531">
            <v>4100001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  <cell r="AC3531">
            <v>0</v>
          </cell>
          <cell r="AO3531" t="str">
            <v>financeapproved</v>
          </cell>
          <cell r="AP3531" t="b">
            <v>1</v>
          </cell>
        </row>
        <row r="3532">
          <cell r="H3532" t="str">
            <v>Departmental</v>
          </cell>
          <cell r="K3532">
            <v>7201</v>
          </cell>
          <cell r="P3532">
            <v>4100001</v>
          </cell>
          <cell r="X3532">
            <v>39583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O3532" t="str">
            <v>financeapproved</v>
          </cell>
          <cell r="AP3532" t="b">
            <v>1</v>
          </cell>
        </row>
        <row r="3533">
          <cell r="H3533" t="str">
            <v>Departmental</v>
          </cell>
          <cell r="K3533">
            <v>7201</v>
          </cell>
          <cell r="P3533">
            <v>4100001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0</v>
          </cell>
          <cell r="AO3533" t="str">
            <v>financeapproved</v>
          </cell>
          <cell r="AP3533" t="b">
            <v>1</v>
          </cell>
        </row>
        <row r="3534">
          <cell r="H3534" t="str">
            <v>Departmental</v>
          </cell>
          <cell r="K3534">
            <v>7201</v>
          </cell>
          <cell r="P3534">
            <v>4100001</v>
          </cell>
          <cell r="X3534">
            <v>19170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O3534" t="str">
            <v>financeapproved</v>
          </cell>
          <cell r="AP3534" t="b">
            <v>1</v>
          </cell>
        </row>
        <row r="3535">
          <cell r="H3535" t="str">
            <v>Departmental</v>
          </cell>
          <cell r="K3535">
            <v>7201</v>
          </cell>
          <cell r="P3535">
            <v>4100001</v>
          </cell>
          <cell r="X3535">
            <v>-6732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O3535" t="str">
            <v>financeapproved</v>
          </cell>
          <cell r="AP3535" t="b">
            <v>1</v>
          </cell>
        </row>
        <row r="3536">
          <cell r="H3536" t="str">
            <v>Departmental</v>
          </cell>
          <cell r="K3536">
            <v>7201</v>
          </cell>
          <cell r="P3536">
            <v>4100001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O3536" t="str">
            <v>financeapproved</v>
          </cell>
          <cell r="AP3536" t="b">
            <v>1</v>
          </cell>
        </row>
        <row r="3537">
          <cell r="H3537" t="str">
            <v>Departmental</v>
          </cell>
          <cell r="K3537">
            <v>7205</v>
          </cell>
          <cell r="P3537">
            <v>4100001</v>
          </cell>
          <cell r="X3537">
            <v>-6796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O3537" t="str">
            <v>financeapproved</v>
          </cell>
          <cell r="AP3537" t="b">
            <v>0</v>
          </cell>
        </row>
        <row r="3538">
          <cell r="H3538" t="str">
            <v>Departmental</v>
          </cell>
          <cell r="K3538">
            <v>7205</v>
          </cell>
          <cell r="P3538">
            <v>4100001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O3538" t="str">
            <v>financeapproved</v>
          </cell>
          <cell r="AP3538" t="b">
            <v>0</v>
          </cell>
        </row>
        <row r="3539">
          <cell r="H3539" t="str">
            <v>Departmental</v>
          </cell>
          <cell r="K3539">
            <v>7205</v>
          </cell>
          <cell r="P3539">
            <v>4100001</v>
          </cell>
          <cell r="X3539">
            <v>-49700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O3539" t="str">
            <v>financeapproved</v>
          </cell>
          <cell r="AP3539" t="b">
            <v>0</v>
          </cell>
        </row>
        <row r="3540">
          <cell r="H3540" t="str">
            <v>Departmental</v>
          </cell>
          <cell r="K3540">
            <v>7205</v>
          </cell>
          <cell r="P3540">
            <v>4100001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O3540" t="str">
            <v>financeapproved</v>
          </cell>
          <cell r="AP3540" t="b">
            <v>0</v>
          </cell>
        </row>
        <row r="3541">
          <cell r="H3541" t="str">
            <v>Departmental</v>
          </cell>
          <cell r="K3541">
            <v>7205</v>
          </cell>
          <cell r="P3541">
            <v>4100003</v>
          </cell>
          <cell r="X3541">
            <v>-737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O3541" t="str">
            <v>financeapproved</v>
          </cell>
          <cell r="AP3541" t="b">
            <v>0</v>
          </cell>
        </row>
        <row r="3542">
          <cell r="H3542" t="str">
            <v>Departmental</v>
          </cell>
          <cell r="K3542">
            <v>7205</v>
          </cell>
          <cell r="P3542">
            <v>4100003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O3542" t="str">
            <v>financeapproved</v>
          </cell>
          <cell r="AP3542" t="b">
            <v>0</v>
          </cell>
        </row>
        <row r="3543">
          <cell r="H3543" t="str">
            <v>Departmental</v>
          </cell>
          <cell r="K3543">
            <v>7206</v>
          </cell>
          <cell r="P3543">
            <v>4100003</v>
          </cell>
          <cell r="X3543">
            <v>-226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O3543" t="str">
            <v>financeapproved</v>
          </cell>
          <cell r="AP3543" t="b">
            <v>0</v>
          </cell>
        </row>
        <row r="3544">
          <cell r="H3544" t="str">
            <v>Departmental</v>
          </cell>
          <cell r="K3544">
            <v>7206</v>
          </cell>
          <cell r="P3544">
            <v>4100003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  <cell r="AC3544">
            <v>0</v>
          </cell>
          <cell r="AO3544" t="str">
            <v>financeapproved</v>
          </cell>
          <cell r="AP3544" t="b">
            <v>0</v>
          </cell>
        </row>
        <row r="3545">
          <cell r="H3545" t="str">
            <v>Departmental</v>
          </cell>
          <cell r="K3545">
            <v>7209</v>
          </cell>
          <cell r="P3545">
            <v>4100003</v>
          </cell>
          <cell r="X3545">
            <v>-83115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O3545" t="str">
            <v>financeapproved</v>
          </cell>
          <cell r="AP3545" t="b">
            <v>0</v>
          </cell>
        </row>
        <row r="3546">
          <cell r="H3546" t="str">
            <v>Departmental</v>
          </cell>
          <cell r="K3546">
            <v>7209</v>
          </cell>
          <cell r="P3546">
            <v>4100003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O3546" t="str">
            <v>financeapproved</v>
          </cell>
          <cell r="AP3546" t="b">
            <v>0</v>
          </cell>
        </row>
        <row r="3547">
          <cell r="H3547" t="str">
            <v>Departmental</v>
          </cell>
          <cell r="K3547">
            <v>7209</v>
          </cell>
          <cell r="P3547">
            <v>4100003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O3547" t="str">
            <v>financeapproved</v>
          </cell>
          <cell r="AP3547" t="b">
            <v>0</v>
          </cell>
        </row>
        <row r="3548">
          <cell r="H3548" t="str">
            <v>Departmental</v>
          </cell>
          <cell r="K3548">
            <v>7209</v>
          </cell>
          <cell r="P3548">
            <v>4100003</v>
          </cell>
          <cell r="X3548">
            <v>156130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0</v>
          </cell>
          <cell r="AO3548" t="str">
            <v>financeapproved</v>
          </cell>
          <cell r="AP3548" t="b">
            <v>0</v>
          </cell>
        </row>
        <row r="3549">
          <cell r="H3549" t="str">
            <v>Departmental</v>
          </cell>
          <cell r="K3549">
            <v>7209</v>
          </cell>
          <cell r="P3549">
            <v>4100003</v>
          </cell>
          <cell r="X3549">
            <v>-87618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0</v>
          </cell>
          <cell r="AO3549" t="str">
            <v>financeapproved</v>
          </cell>
          <cell r="AP3549" t="b">
            <v>0</v>
          </cell>
        </row>
        <row r="3550">
          <cell r="H3550" t="str">
            <v>Departmental</v>
          </cell>
          <cell r="K3550">
            <v>7209</v>
          </cell>
          <cell r="P3550">
            <v>4100003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O3550" t="str">
            <v>financeapproved</v>
          </cell>
          <cell r="AP3550" t="b">
            <v>0</v>
          </cell>
        </row>
        <row r="3551">
          <cell r="H3551" t="str">
            <v>Departmental</v>
          </cell>
          <cell r="K3551">
            <v>7211</v>
          </cell>
          <cell r="P3551">
            <v>4100001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0</v>
          </cell>
          <cell r="AO3551" t="str">
            <v>financeapproved</v>
          </cell>
          <cell r="AP3551" t="b">
            <v>0</v>
          </cell>
        </row>
        <row r="3552">
          <cell r="H3552" t="str">
            <v>Departmental</v>
          </cell>
          <cell r="K3552">
            <v>7211</v>
          </cell>
          <cell r="P3552">
            <v>4100001</v>
          </cell>
          <cell r="X3552">
            <v>294726</v>
          </cell>
          <cell r="Y3552">
            <v>381494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O3552" t="str">
            <v>financeapproved</v>
          </cell>
          <cell r="AP3552" t="b">
            <v>0</v>
          </cell>
        </row>
        <row r="3553">
          <cell r="H3553" t="str">
            <v>Departmental</v>
          </cell>
          <cell r="K3553">
            <v>7211</v>
          </cell>
          <cell r="P3553">
            <v>4100003</v>
          </cell>
          <cell r="X3553">
            <v>-397210</v>
          </cell>
          <cell r="Y3553">
            <v>-529492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O3553" t="str">
            <v>financeapproved</v>
          </cell>
          <cell r="AP3553" t="b">
            <v>0</v>
          </cell>
        </row>
        <row r="3554">
          <cell r="H3554" t="str">
            <v>Departmental</v>
          </cell>
          <cell r="K3554">
            <v>7211</v>
          </cell>
          <cell r="P3554">
            <v>4100003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O3554" t="str">
            <v>financeapproved</v>
          </cell>
          <cell r="AP3554" t="b">
            <v>0</v>
          </cell>
        </row>
        <row r="3555">
          <cell r="H3555" t="str">
            <v>Departmental</v>
          </cell>
          <cell r="K3555">
            <v>7211</v>
          </cell>
          <cell r="P3555">
            <v>4100011</v>
          </cell>
          <cell r="X3555">
            <v>-4265</v>
          </cell>
          <cell r="Y3555">
            <v>-5313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O3555" t="str">
            <v>financeapproved</v>
          </cell>
          <cell r="AP3555" t="b">
            <v>0</v>
          </cell>
        </row>
        <row r="3556">
          <cell r="H3556" t="str">
            <v>Departmental</v>
          </cell>
          <cell r="K3556">
            <v>7211</v>
          </cell>
          <cell r="P3556">
            <v>4100011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O3556" t="str">
            <v>financeapproved</v>
          </cell>
          <cell r="AP3556" t="b">
            <v>0</v>
          </cell>
        </row>
        <row r="3557">
          <cell r="H3557" t="str">
            <v>Departmental</v>
          </cell>
          <cell r="K3557">
            <v>7211</v>
          </cell>
          <cell r="P3557">
            <v>4100001</v>
          </cell>
          <cell r="X3557">
            <v>-294711</v>
          </cell>
          <cell r="Y3557">
            <v>-105962</v>
          </cell>
          <cell r="Z3557">
            <v>189474</v>
          </cell>
          <cell r="AA3557">
            <v>189474</v>
          </cell>
          <cell r="AB3557">
            <v>189474</v>
          </cell>
          <cell r="AC3557">
            <v>189474</v>
          </cell>
          <cell r="AO3557" t="str">
            <v>financeapproved</v>
          </cell>
          <cell r="AP3557" t="b">
            <v>0</v>
          </cell>
        </row>
        <row r="3558">
          <cell r="H3558" t="str">
            <v>Departmental</v>
          </cell>
          <cell r="K3558">
            <v>7211</v>
          </cell>
          <cell r="P3558">
            <v>4100001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O3558" t="str">
            <v>financeapproved</v>
          </cell>
          <cell r="AP3558" t="b">
            <v>0</v>
          </cell>
        </row>
        <row r="3559">
          <cell r="H3559" t="str">
            <v>Departmental</v>
          </cell>
          <cell r="K3559">
            <v>7211</v>
          </cell>
          <cell r="P3559">
            <v>4100003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O3559" t="str">
            <v>financeapproved</v>
          </cell>
          <cell r="AP3559" t="b">
            <v>0</v>
          </cell>
        </row>
        <row r="3560">
          <cell r="H3560" t="str">
            <v>Departmental</v>
          </cell>
          <cell r="K3560">
            <v>7211</v>
          </cell>
          <cell r="P3560">
            <v>4100003</v>
          </cell>
          <cell r="X3560">
            <v>397210</v>
          </cell>
          <cell r="Y3560">
            <v>449</v>
          </cell>
          <cell r="Z3560">
            <v>-405504</v>
          </cell>
          <cell r="AA3560">
            <v>-405504</v>
          </cell>
          <cell r="AB3560">
            <v>-405504</v>
          </cell>
          <cell r="AC3560">
            <v>-405504</v>
          </cell>
          <cell r="AO3560" t="str">
            <v>financeapproved</v>
          </cell>
          <cell r="AP3560" t="b">
            <v>0</v>
          </cell>
        </row>
        <row r="3561">
          <cell r="H3561" t="str">
            <v>Departmental</v>
          </cell>
          <cell r="K3561">
            <v>7211</v>
          </cell>
          <cell r="P3561">
            <v>4100003</v>
          </cell>
          <cell r="X3561">
            <v>0</v>
          </cell>
          <cell r="Y3561">
            <v>-87844</v>
          </cell>
          <cell r="Z3561">
            <v>-87844</v>
          </cell>
          <cell r="AA3561">
            <v>-87844</v>
          </cell>
          <cell r="AB3561">
            <v>-87844</v>
          </cell>
          <cell r="AC3561">
            <v>-87844</v>
          </cell>
          <cell r="AO3561" t="str">
            <v>financeapproved</v>
          </cell>
          <cell r="AP3561" t="b">
            <v>0</v>
          </cell>
        </row>
        <row r="3562">
          <cell r="H3562" t="str">
            <v>Departmental</v>
          </cell>
          <cell r="K3562">
            <v>7211</v>
          </cell>
          <cell r="P3562">
            <v>4100003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O3562" t="str">
            <v>financeapproved</v>
          </cell>
          <cell r="AP3562" t="b">
            <v>0</v>
          </cell>
        </row>
        <row r="3563">
          <cell r="H3563" t="str">
            <v>Departmental</v>
          </cell>
          <cell r="K3563">
            <v>7211</v>
          </cell>
          <cell r="P3563">
            <v>4100011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O3563" t="str">
            <v>financeapproved</v>
          </cell>
          <cell r="AP3563" t="b">
            <v>0</v>
          </cell>
        </row>
        <row r="3564">
          <cell r="H3564" t="str">
            <v>Departmental</v>
          </cell>
          <cell r="K3564">
            <v>7211</v>
          </cell>
          <cell r="P3564">
            <v>4100011</v>
          </cell>
          <cell r="X3564">
            <v>5583</v>
          </cell>
          <cell r="Y3564">
            <v>-23288</v>
          </cell>
          <cell r="Z3564">
            <v>-28044</v>
          </cell>
          <cell r="AA3564">
            <v>-28044</v>
          </cell>
          <cell r="AB3564">
            <v>-28044</v>
          </cell>
          <cell r="AC3564">
            <v>-28044</v>
          </cell>
          <cell r="AO3564" t="str">
            <v>financeapproved</v>
          </cell>
          <cell r="AP3564" t="b">
            <v>0</v>
          </cell>
        </row>
        <row r="3565">
          <cell r="H3565" t="str">
            <v>Departmental</v>
          </cell>
          <cell r="K3565">
            <v>7211</v>
          </cell>
          <cell r="P3565">
            <v>4100001</v>
          </cell>
          <cell r="X3565">
            <v>-15</v>
          </cell>
          <cell r="Y3565">
            <v>-38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O3565" t="str">
            <v>financeapproved</v>
          </cell>
          <cell r="AP3565" t="b">
            <v>0</v>
          </cell>
        </row>
        <row r="3566">
          <cell r="H3566" t="str">
            <v>Departmental</v>
          </cell>
          <cell r="K3566">
            <v>7211</v>
          </cell>
          <cell r="P3566">
            <v>4100001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O3566" t="str">
            <v>financeapproved</v>
          </cell>
          <cell r="AP3566" t="b">
            <v>0</v>
          </cell>
        </row>
        <row r="3567">
          <cell r="H3567" t="str">
            <v>Departmental</v>
          </cell>
          <cell r="K3567">
            <v>7211</v>
          </cell>
          <cell r="P3567">
            <v>4100011</v>
          </cell>
          <cell r="X3567">
            <v>-1318</v>
          </cell>
          <cell r="Y3567">
            <v>-1318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O3567" t="str">
            <v>financeapproved</v>
          </cell>
          <cell r="AP3567" t="b">
            <v>0</v>
          </cell>
        </row>
        <row r="3568">
          <cell r="H3568" t="str">
            <v>Departmental</v>
          </cell>
          <cell r="K3568">
            <v>7211</v>
          </cell>
          <cell r="P3568">
            <v>4100011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O3568" t="str">
            <v>financeapproved</v>
          </cell>
          <cell r="AP3568" t="b">
            <v>0</v>
          </cell>
        </row>
        <row r="3569">
          <cell r="H3569" t="str">
            <v>Departmental</v>
          </cell>
          <cell r="K3569">
            <v>7212</v>
          </cell>
          <cell r="P3569">
            <v>4100001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O3569" t="str">
            <v>financeapproved</v>
          </cell>
          <cell r="AP3569" t="b">
            <v>0</v>
          </cell>
        </row>
        <row r="3570">
          <cell r="H3570" t="str">
            <v>Departmental</v>
          </cell>
          <cell r="K3570">
            <v>7212</v>
          </cell>
          <cell r="P3570">
            <v>4100001</v>
          </cell>
          <cell r="X3570">
            <v>198</v>
          </cell>
          <cell r="Y3570">
            <v>0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O3570" t="str">
            <v>financeapproved</v>
          </cell>
          <cell r="AP3570" t="b">
            <v>0</v>
          </cell>
        </row>
        <row r="3571">
          <cell r="H3571" t="str">
            <v>Departmental</v>
          </cell>
          <cell r="K3571">
            <v>7212</v>
          </cell>
          <cell r="P3571">
            <v>4100011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O3571" t="str">
            <v>financeapproved</v>
          </cell>
          <cell r="AP3571" t="b">
            <v>0</v>
          </cell>
        </row>
        <row r="3572">
          <cell r="H3572" t="str">
            <v>Departmental</v>
          </cell>
          <cell r="K3572">
            <v>7212</v>
          </cell>
          <cell r="P3572">
            <v>4100011</v>
          </cell>
          <cell r="X3572">
            <v>1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O3572" t="str">
            <v>financeapproved</v>
          </cell>
          <cell r="AP3572" t="b">
            <v>0</v>
          </cell>
        </row>
        <row r="3573">
          <cell r="H3573" t="str">
            <v>Departmental</v>
          </cell>
          <cell r="K3573">
            <v>7212</v>
          </cell>
          <cell r="P3573">
            <v>4100001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O3573" t="str">
            <v>financeapproved</v>
          </cell>
          <cell r="AP3573" t="b">
            <v>0</v>
          </cell>
        </row>
        <row r="3574">
          <cell r="H3574" t="str">
            <v>Departmental</v>
          </cell>
          <cell r="K3574">
            <v>7212</v>
          </cell>
          <cell r="P3574">
            <v>4100001</v>
          </cell>
          <cell r="X3574">
            <v>8466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O3574" t="str">
            <v>financeapproved</v>
          </cell>
          <cell r="AP3574" t="b">
            <v>0</v>
          </cell>
        </row>
        <row r="3575">
          <cell r="H3575" t="str">
            <v>Departmental</v>
          </cell>
          <cell r="K3575">
            <v>7212</v>
          </cell>
          <cell r="P3575">
            <v>4100011</v>
          </cell>
          <cell r="X3575">
            <v>-1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O3575" t="str">
            <v>financeapproved</v>
          </cell>
          <cell r="AP3575" t="b">
            <v>0</v>
          </cell>
        </row>
        <row r="3576">
          <cell r="H3576" t="str">
            <v>Departmental</v>
          </cell>
          <cell r="K3576">
            <v>7212</v>
          </cell>
          <cell r="P3576">
            <v>4100011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O3576" t="str">
            <v>financeapproved</v>
          </cell>
          <cell r="AP3576" t="b">
            <v>0</v>
          </cell>
        </row>
        <row r="3577">
          <cell r="H3577" t="str">
            <v>Departmental</v>
          </cell>
          <cell r="K3577">
            <v>7212</v>
          </cell>
          <cell r="P3577">
            <v>4100001</v>
          </cell>
          <cell r="X3577">
            <v>-8664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O3577" t="str">
            <v>financeapproved</v>
          </cell>
          <cell r="AP3577" t="b">
            <v>0</v>
          </cell>
        </row>
        <row r="3578">
          <cell r="H3578" t="str">
            <v>Departmental</v>
          </cell>
          <cell r="K3578">
            <v>7212</v>
          </cell>
          <cell r="P3578">
            <v>4100001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O3578" t="str">
            <v>financeapproved</v>
          </cell>
          <cell r="AP3578" t="b">
            <v>0</v>
          </cell>
        </row>
        <row r="3579">
          <cell r="H3579" t="str">
            <v>Departmental</v>
          </cell>
          <cell r="K3579">
            <v>7216</v>
          </cell>
          <cell r="P3579">
            <v>4100001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O3579" t="str">
            <v>financeapproved</v>
          </cell>
          <cell r="AP3579" t="b">
            <v>0</v>
          </cell>
        </row>
        <row r="3580">
          <cell r="H3580" t="str">
            <v>Departmental</v>
          </cell>
          <cell r="K3580">
            <v>7216</v>
          </cell>
          <cell r="P3580">
            <v>4100001</v>
          </cell>
          <cell r="X3580">
            <v>68062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O3580" t="str">
            <v>financeapproved</v>
          </cell>
          <cell r="AP3580" t="b">
            <v>0</v>
          </cell>
        </row>
        <row r="3581">
          <cell r="H3581" t="str">
            <v>Departmental</v>
          </cell>
          <cell r="K3581">
            <v>7216</v>
          </cell>
          <cell r="P3581">
            <v>4100001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O3581" t="str">
            <v>financeapproved</v>
          </cell>
          <cell r="AP3581" t="b">
            <v>0</v>
          </cell>
        </row>
        <row r="3582">
          <cell r="H3582" t="str">
            <v>Departmental</v>
          </cell>
          <cell r="K3582">
            <v>7216</v>
          </cell>
          <cell r="P3582">
            <v>4100001</v>
          </cell>
          <cell r="X3582">
            <v>257896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O3582" t="str">
            <v>financeapproved</v>
          </cell>
          <cell r="AP3582" t="b">
            <v>0</v>
          </cell>
        </row>
        <row r="3583">
          <cell r="H3583" t="str">
            <v>Departmental</v>
          </cell>
          <cell r="K3583">
            <v>7216</v>
          </cell>
          <cell r="P3583">
            <v>4100003</v>
          </cell>
          <cell r="X3583">
            <v>-601321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O3583" t="str">
            <v>financeapproved</v>
          </cell>
          <cell r="AP3583" t="b">
            <v>0</v>
          </cell>
        </row>
        <row r="3584">
          <cell r="H3584" t="str">
            <v>Departmental</v>
          </cell>
          <cell r="K3584">
            <v>7216</v>
          </cell>
          <cell r="P3584">
            <v>4100003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O3584" t="str">
            <v>financeapproved</v>
          </cell>
          <cell r="AP3584" t="b">
            <v>0</v>
          </cell>
        </row>
        <row r="3585">
          <cell r="H3585" t="str">
            <v>Departmental</v>
          </cell>
          <cell r="K3585">
            <v>7216</v>
          </cell>
          <cell r="P3585">
            <v>4100011</v>
          </cell>
          <cell r="X3585">
            <v>-12447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O3585" t="str">
            <v>financeapproved</v>
          </cell>
          <cell r="AP3585" t="b">
            <v>0</v>
          </cell>
        </row>
        <row r="3586">
          <cell r="H3586" t="str">
            <v>Departmental</v>
          </cell>
          <cell r="K3586">
            <v>7216</v>
          </cell>
          <cell r="P3586">
            <v>4100011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O3586" t="str">
            <v>financeapproved</v>
          </cell>
          <cell r="AP3586" t="b">
            <v>0</v>
          </cell>
        </row>
        <row r="3587">
          <cell r="H3587" t="str">
            <v>Departmental</v>
          </cell>
          <cell r="K3587">
            <v>7216</v>
          </cell>
          <cell r="P3587">
            <v>4100001</v>
          </cell>
          <cell r="X3587">
            <v>-28606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O3587" t="str">
            <v>financeapproved</v>
          </cell>
          <cell r="AP3587" t="b">
            <v>0</v>
          </cell>
        </row>
        <row r="3588">
          <cell r="H3588" t="str">
            <v>Departmental</v>
          </cell>
          <cell r="K3588">
            <v>7216</v>
          </cell>
          <cell r="P3588">
            <v>4100001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O3588" t="str">
            <v>financeapproved</v>
          </cell>
          <cell r="AP3588" t="b">
            <v>0</v>
          </cell>
        </row>
        <row r="3589">
          <cell r="H3589" t="str">
            <v>Departmental</v>
          </cell>
          <cell r="K3589">
            <v>7225</v>
          </cell>
          <cell r="P3589">
            <v>4100001</v>
          </cell>
          <cell r="X3589">
            <v>-14279</v>
          </cell>
          <cell r="Y3589">
            <v>-381494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O3589" t="str">
            <v>financeapproved</v>
          </cell>
          <cell r="AP3589" t="b">
            <v>0</v>
          </cell>
        </row>
        <row r="3590">
          <cell r="H3590" t="str">
            <v>Departmental</v>
          </cell>
          <cell r="K3590">
            <v>7225</v>
          </cell>
          <cell r="P3590">
            <v>4100001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O3590" t="str">
            <v>financeapproved</v>
          </cell>
          <cell r="AP3590" t="b">
            <v>0</v>
          </cell>
        </row>
        <row r="3591">
          <cell r="H3591" t="str">
            <v>Departmental</v>
          </cell>
          <cell r="K3591">
            <v>7225</v>
          </cell>
          <cell r="P3591">
            <v>4100003</v>
          </cell>
          <cell r="X3591">
            <v>-49167</v>
          </cell>
          <cell r="Y3591">
            <v>529492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O3591" t="str">
            <v>financeapproved</v>
          </cell>
          <cell r="AP3591" t="b">
            <v>0</v>
          </cell>
        </row>
        <row r="3592">
          <cell r="H3592" t="str">
            <v>Departmental</v>
          </cell>
          <cell r="K3592">
            <v>7225</v>
          </cell>
          <cell r="P3592">
            <v>4100003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B3592">
            <v>0</v>
          </cell>
          <cell r="AC3592">
            <v>0</v>
          </cell>
          <cell r="AO3592" t="str">
            <v>financeapproved</v>
          </cell>
          <cell r="AP3592" t="b">
            <v>0</v>
          </cell>
        </row>
        <row r="3593">
          <cell r="H3593" t="str">
            <v>Departmental</v>
          </cell>
          <cell r="K3593">
            <v>7225</v>
          </cell>
          <cell r="P3593">
            <v>4100011</v>
          </cell>
          <cell r="X3593">
            <v>-1049</v>
          </cell>
          <cell r="Y3593">
            <v>5313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O3593" t="str">
            <v>financeapproved</v>
          </cell>
          <cell r="AP3593" t="b">
            <v>0</v>
          </cell>
        </row>
        <row r="3594">
          <cell r="H3594" t="str">
            <v>Departmental</v>
          </cell>
          <cell r="K3594">
            <v>7225</v>
          </cell>
          <cell r="P3594">
            <v>4100011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O3594" t="str">
            <v>financeapproved</v>
          </cell>
          <cell r="AP3594" t="b">
            <v>0</v>
          </cell>
        </row>
        <row r="3595">
          <cell r="H3595" t="str">
            <v>Departmental</v>
          </cell>
          <cell r="K3595">
            <v>7225</v>
          </cell>
          <cell r="P3595">
            <v>4100001</v>
          </cell>
          <cell r="X3595">
            <v>-47083</v>
          </cell>
          <cell r="Y3595">
            <v>295436</v>
          </cell>
          <cell r="Z3595">
            <v>0</v>
          </cell>
          <cell r="AA3595">
            <v>0</v>
          </cell>
          <cell r="AB3595">
            <v>0</v>
          </cell>
          <cell r="AC3595">
            <v>0</v>
          </cell>
          <cell r="AO3595" t="str">
            <v>financeapproved</v>
          </cell>
          <cell r="AP3595" t="b">
            <v>0</v>
          </cell>
        </row>
        <row r="3596">
          <cell r="H3596" t="str">
            <v>Departmental</v>
          </cell>
          <cell r="K3596">
            <v>7225</v>
          </cell>
          <cell r="P3596">
            <v>4100001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O3596" t="str">
            <v>financeapproved</v>
          </cell>
          <cell r="AP3596" t="b">
            <v>0</v>
          </cell>
        </row>
        <row r="3597">
          <cell r="H3597" t="str">
            <v>Departmental</v>
          </cell>
          <cell r="K3597">
            <v>7225</v>
          </cell>
          <cell r="P3597">
            <v>4100003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O3597" t="str">
            <v>financeapproved</v>
          </cell>
          <cell r="AP3597" t="b">
            <v>0</v>
          </cell>
        </row>
        <row r="3598">
          <cell r="H3598" t="str">
            <v>Departmental</v>
          </cell>
          <cell r="K3598">
            <v>7225</v>
          </cell>
          <cell r="P3598">
            <v>4100003</v>
          </cell>
          <cell r="X3598">
            <v>49167</v>
          </cell>
          <cell r="Y3598">
            <v>-405953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O3598" t="str">
            <v>financeapproved</v>
          </cell>
          <cell r="AP3598" t="b">
            <v>0</v>
          </cell>
        </row>
        <row r="3599">
          <cell r="H3599" t="str">
            <v>Departmental</v>
          </cell>
          <cell r="K3599">
            <v>7225</v>
          </cell>
          <cell r="P3599">
            <v>4100011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O3599" t="str">
            <v>financeapproved</v>
          </cell>
          <cell r="AP3599" t="b">
            <v>0</v>
          </cell>
        </row>
        <row r="3600">
          <cell r="H3600" t="str">
            <v>Departmental</v>
          </cell>
          <cell r="K3600">
            <v>7225</v>
          </cell>
          <cell r="P3600">
            <v>4100011</v>
          </cell>
          <cell r="X3600">
            <v>1049</v>
          </cell>
          <cell r="Y3600">
            <v>-4756</v>
          </cell>
          <cell r="Z3600">
            <v>0</v>
          </cell>
          <cell r="AA3600">
            <v>0</v>
          </cell>
          <cell r="AB3600">
            <v>0</v>
          </cell>
          <cell r="AC3600">
            <v>0</v>
          </cell>
          <cell r="AO3600" t="str">
            <v>financeapproved</v>
          </cell>
          <cell r="AP3600" t="b">
            <v>0</v>
          </cell>
        </row>
        <row r="3601">
          <cell r="H3601" t="str">
            <v>Departmental</v>
          </cell>
          <cell r="K3601">
            <v>7225</v>
          </cell>
          <cell r="P3601">
            <v>4100001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O3601" t="str">
            <v>financeapproved</v>
          </cell>
          <cell r="AP3601" t="b">
            <v>0</v>
          </cell>
        </row>
        <row r="3602">
          <cell r="H3602" t="str">
            <v>Departmental</v>
          </cell>
          <cell r="K3602">
            <v>7225</v>
          </cell>
          <cell r="P3602">
            <v>4100001</v>
          </cell>
          <cell r="X3602">
            <v>43979</v>
          </cell>
          <cell r="Y3602">
            <v>38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O3602" t="str">
            <v>financeapproved</v>
          </cell>
          <cell r="AP3602" t="b">
            <v>0</v>
          </cell>
        </row>
        <row r="3603">
          <cell r="H3603" t="str">
            <v>Departmental</v>
          </cell>
          <cell r="K3603">
            <v>7225</v>
          </cell>
          <cell r="P3603">
            <v>4100011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O3603" t="str">
            <v>financeapproved</v>
          </cell>
          <cell r="AP3603" t="b">
            <v>0</v>
          </cell>
        </row>
        <row r="3604">
          <cell r="H3604" t="str">
            <v>Departmental</v>
          </cell>
          <cell r="K3604">
            <v>7225</v>
          </cell>
          <cell r="P3604">
            <v>4100011</v>
          </cell>
          <cell r="X3604">
            <v>0</v>
          </cell>
          <cell r="Y3604">
            <v>1318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O3604" t="str">
            <v>financeapproved</v>
          </cell>
          <cell r="AP3604" t="b">
            <v>0</v>
          </cell>
        </row>
        <row r="3605">
          <cell r="H3605" t="str">
            <v>Departmental</v>
          </cell>
          <cell r="K3605">
            <v>7232</v>
          </cell>
          <cell r="P3605">
            <v>4100011</v>
          </cell>
          <cell r="X3605">
            <v>-15062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O3605" t="str">
            <v>financeapproved</v>
          </cell>
          <cell r="AP3605" t="b">
            <v>0</v>
          </cell>
        </row>
        <row r="3606">
          <cell r="H3606" t="str">
            <v>Departmental</v>
          </cell>
          <cell r="K3606">
            <v>7232</v>
          </cell>
          <cell r="P3606">
            <v>4100011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O3606" t="str">
            <v>financeapproved</v>
          </cell>
          <cell r="AP3606" t="b">
            <v>0</v>
          </cell>
        </row>
        <row r="3607">
          <cell r="H3607" t="str">
            <v>Departmental</v>
          </cell>
          <cell r="K3607">
            <v>7235</v>
          </cell>
          <cell r="P3607">
            <v>4100011</v>
          </cell>
          <cell r="X3607">
            <v>-2410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O3607" t="str">
            <v>financeapproved</v>
          </cell>
          <cell r="AP3607" t="b">
            <v>0</v>
          </cell>
        </row>
        <row r="3608">
          <cell r="H3608" t="str">
            <v>Departmental</v>
          </cell>
          <cell r="K3608">
            <v>7235</v>
          </cell>
          <cell r="P3608">
            <v>4100011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O3608" t="str">
            <v>financeapproved</v>
          </cell>
          <cell r="AP3608" t="b">
            <v>0</v>
          </cell>
        </row>
        <row r="3609">
          <cell r="H3609" t="str">
            <v>Departmental</v>
          </cell>
          <cell r="K3609">
            <v>7451</v>
          </cell>
          <cell r="P3609">
            <v>8315020</v>
          </cell>
          <cell r="X3609">
            <v>-948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O3609" t="str">
            <v>financeapproved</v>
          </cell>
          <cell r="AP3609" t="b">
            <v>0</v>
          </cell>
        </row>
        <row r="3610">
          <cell r="H3610" t="str">
            <v>Departmental</v>
          </cell>
          <cell r="K3610">
            <v>7451</v>
          </cell>
          <cell r="P3610">
            <v>8315020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O3610" t="str">
            <v>financeapproved</v>
          </cell>
          <cell r="AP3610" t="b">
            <v>0</v>
          </cell>
        </row>
        <row r="3611">
          <cell r="H3611" t="str">
            <v>Departmental</v>
          </cell>
          <cell r="K3611">
            <v>7451</v>
          </cell>
          <cell r="P3611">
            <v>8315040</v>
          </cell>
          <cell r="X3611">
            <v>-291</v>
          </cell>
          <cell r="Y3611">
            <v>0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O3611" t="str">
            <v>financeapproved</v>
          </cell>
          <cell r="AP3611" t="b">
            <v>0</v>
          </cell>
        </row>
        <row r="3612">
          <cell r="H3612" t="str">
            <v>Departmental</v>
          </cell>
          <cell r="K3612">
            <v>7451</v>
          </cell>
          <cell r="P3612">
            <v>8315040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O3612" t="str">
            <v>financeapproved</v>
          </cell>
          <cell r="AP3612" t="b">
            <v>0</v>
          </cell>
        </row>
        <row r="3613">
          <cell r="H3613" t="str">
            <v>Departmental</v>
          </cell>
          <cell r="K3613">
            <v>7453</v>
          </cell>
          <cell r="P3613">
            <v>8315020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O3613" t="str">
            <v>financeapproved</v>
          </cell>
          <cell r="AP3613" t="b">
            <v>0</v>
          </cell>
        </row>
        <row r="3614">
          <cell r="H3614" t="str">
            <v>Departmental</v>
          </cell>
          <cell r="K3614">
            <v>7453</v>
          </cell>
          <cell r="P3614">
            <v>8315020</v>
          </cell>
          <cell r="X3614">
            <v>6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O3614" t="str">
            <v>financeapproved</v>
          </cell>
          <cell r="AP3614" t="b">
            <v>0</v>
          </cell>
        </row>
        <row r="3615">
          <cell r="H3615" t="str">
            <v>Departmental</v>
          </cell>
          <cell r="K3615">
            <v>7453</v>
          </cell>
          <cell r="P3615">
            <v>8315040</v>
          </cell>
          <cell r="X3615">
            <v>-10</v>
          </cell>
          <cell r="Y3615">
            <v>0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O3615" t="str">
            <v>financeapproved</v>
          </cell>
          <cell r="AP3615" t="b">
            <v>0</v>
          </cell>
        </row>
        <row r="3616">
          <cell r="H3616" t="str">
            <v>Departmental</v>
          </cell>
          <cell r="K3616">
            <v>7453</v>
          </cell>
          <cell r="P3616">
            <v>8315040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O3616" t="str">
            <v>financeapproved</v>
          </cell>
          <cell r="AP3616" t="b">
            <v>0</v>
          </cell>
        </row>
        <row r="3617">
          <cell r="H3617" t="str">
            <v>Departmental</v>
          </cell>
          <cell r="K3617">
            <v>7454</v>
          </cell>
          <cell r="P3617">
            <v>8315040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O3617" t="str">
            <v>financeapproved</v>
          </cell>
          <cell r="AP3617" t="b">
            <v>0</v>
          </cell>
        </row>
        <row r="3618">
          <cell r="H3618" t="str">
            <v>Departmental</v>
          </cell>
          <cell r="K3618">
            <v>7454</v>
          </cell>
          <cell r="P3618">
            <v>8315040</v>
          </cell>
          <cell r="X3618">
            <v>14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O3618" t="str">
            <v>financeapproved</v>
          </cell>
          <cell r="AP3618" t="b">
            <v>0</v>
          </cell>
        </row>
        <row r="3619">
          <cell r="H3619" t="str">
            <v>Departmental</v>
          </cell>
          <cell r="K3619">
            <v>7455</v>
          </cell>
          <cell r="P3619">
            <v>8315020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O3619" t="str">
            <v>financeapproved</v>
          </cell>
          <cell r="AP3619" t="b">
            <v>0</v>
          </cell>
        </row>
        <row r="3620">
          <cell r="H3620" t="str">
            <v>Departmental</v>
          </cell>
          <cell r="K3620">
            <v>7455</v>
          </cell>
          <cell r="P3620">
            <v>8315020</v>
          </cell>
          <cell r="X3620">
            <v>650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O3620" t="str">
            <v>financeapproved</v>
          </cell>
          <cell r="AP3620" t="b">
            <v>0</v>
          </cell>
        </row>
        <row r="3621">
          <cell r="H3621" t="str">
            <v>Administered</v>
          </cell>
          <cell r="K3621">
            <v>0</v>
          </cell>
          <cell r="P3621">
            <v>2230002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O3621" t="str">
            <v>financeapproved</v>
          </cell>
          <cell r="AP3621" t="b">
            <v>0</v>
          </cell>
        </row>
        <row r="3622">
          <cell r="H3622" t="str">
            <v>Administered</v>
          </cell>
          <cell r="K3622">
            <v>0</v>
          </cell>
          <cell r="P3622">
            <v>2230002</v>
          </cell>
          <cell r="X3622">
            <v>76499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O3622" t="str">
            <v>financeapproved</v>
          </cell>
          <cell r="AP3622" t="b">
            <v>0</v>
          </cell>
        </row>
        <row r="3623">
          <cell r="H3623" t="str">
            <v>Administered</v>
          </cell>
          <cell r="K3623">
            <v>0</v>
          </cell>
          <cell r="P3623">
            <v>5220002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O3623" t="str">
            <v>financeapproved</v>
          </cell>
          <cell r="AP3623" t="b">
            <v>0</v>
          </cell>
        </row>
        <row r="3624">
          <cell r="H3624" t="str">
            <v>Administered</v>
          </cell>
          <cell r="K3624">
            <v>0</v>
          </cell>
          <cell r="P3624">
            <v>5220002</v>
          </cell>
          <cell r="X3624">
            <v>21212</v>
          </cell>
          <cell r="Y3624">
            <v>0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O3624" t="str">
            <v>financeapproved</v>
          </cell>
          <cell r="AP3624" t="b">
            <v>0</v>
          </cell>
        </row>
        <row r="3625">
          <cell r="H3625" t="str">
            <v>Administered</v>
          </cell>
          <cell r="K3625">
            <v>0</v>
          </cell>
          <cell r="P3625">
            <v>6100001</v>
          </cell>
          <cell r="X3625">
            <v>21212</v>
          </cell>
          <cell r="Y3625">
            <v>21212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O3625" t="str">
            <v>financeapproved</v>
          </cell>
          <cell r="AP3625" t="b">
            <v>0</v>
          </cell>
        </row>
        <row r="3626">
          <cell r="H3626" t="str">
            <v>Administered</v>
          </cell>
          <cell r="K3626">
            <v>0</v>
          </cell>
          <cell r="P3626">
            <v>6100001</v>
          </cell>
          <cell r="X3626">
            <v>21212</v>
          </cell>
          <cell r="Y3626">
            <v>21212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O3626" t="str">
            <v>financeapproved</v>
          </cell>
          <cell r="AP3626" t="b">
            <v>1</v>
          </cell>
        </row>
        <row r="3627">
          <cell r="H3627" t="str">
            <v>Administered</v>
          </cell>
          <cell r="K3627">
            <v>0</v>
          </cell>
          <cell r="P3627">
            <v>6211006</v>
          </cell>
          <cell r="X3627">
            <v>76499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O3627" t="str">
            <v>financeapproved</v>
          </cell>
          <cell r="AP3627" t="b">
            <v>0</v>
          </cell>
        </row>
        <row r="3628">
          <cell r="H3628" t="str">
            <v>Administered</v>
          </cell>
          <cell r="K3628">
            <v>0</v>
          </cell>
          <cell r="P3628">
            <v>6211006</v>
          </cell>
          <cell r="X3628">
            <v>76499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O3628" t="str">
            <v>financeapproved</v>
          </cell>
          <cell r="AP3628" t="b">
            <v>1</v>
          </cell>
        </row>
        <row r="3629">
          <cell r="H3629" t="str">
            <v>Administered</v>
          </cell>
          <cell r="K3629">
            <v>0</v>
          </cell>
          <cell r="P3629">
            <v>6212003</v>
          </cell>
          <cell r="X3629">
            <v>-76499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O3629" t="str">
            <v>financeapproved</v>
          </cell>
          <cell r="AP3629" t="b">
            <v>0</v>
          </cell>
        </row>
        <row r="3630">
          <cell r="H3630" t="str">
            <v>Administered</v>
          </cell>
          <cell r="K3630">
            <v>0</v>
          </cell>
          <cell r="P3630">
            <v>6212003</v>
          </cell>
          <cell r="X3630">
            <v>-76499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O3630" t="str">
            <v>financeapproved</v>
          </cell>
          <cell r="AP3630" t="b">
            <v>1</v>
          </cell>
        </row>
        <row r="3631">
          <cell r="H3631" t="str">
            <v>Administered</v>
          </cell>
          <cell r="K3631">
            <v>0</v>
          </cell>
          <cell r="P3631">
            <v>6900002</v>
          </cell>
          <cell r="X3631">
            <v>0</v>
          </cell>
          <cell r="Y3631">
            <v>-21212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O3631" t="str">
            <v>financeapproved</v>
          </cell>
          <cell r="AP3631" t="b">
            <v>0</v>
          </cell>
        </row>
        <row r="3632">
          <cell r="H3632" t="str">
            <v>Administered</v>
          </cell>
          <cell r="K3632">
            <v>0</v>
          </cell>
          <cell r="P3632">
            <v>6900002</v>
          </cell>
          <cell r="X3632">
            <v>0</v>
          </cell>
          <cell r="Y3632">
            <v>-21212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O3632" t="str">
            <v>financeapproved</v>
          </cell>
          <cell r="AP3632" t="b">
            <v>1</v>
          </cell>
        </row>
        <row r="3633">
          <cell r="H3633" t="str">
            <v>Administered</v>
          </cell>
          <cell r="K3633">
            <v>0</v>
          </cell>
          <cell r="P3633">
            <v>2230002</v>
          </cell>
          <cell r="X3633">
            <v>-18126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O3633" t="str">
            <v>financeapproved</v>
          </cell>
          <cell r="AP3633" t="b">
            <v>0</v>
          </cell>
        </row>
        <row r="3634">
          <cell r="H3634" t="str">
            <v>Administered</v>
          </cell>
          <cell r="K3634">
            <v>0</v>
          </cell>
          <cell r="P3634">
            <v>2230002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O3634" t="str">
            <v>financeapproved</v>
          </cell>
          <cell r="AP3634" t="b">
            <v>0</v>
          </cell>
        </row>
        <row r="3635">
          <cell r="H3635" t="str">
            <v>Administered</v>
          </cell>
          <cell r="K3635">
            <v>0</v>
          </cell>
          <cell r="P3635">
            <v>2260002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O3635" t="str">
            <v>financeapproved</v>
          </cell>
          <cell r="AP3635" t="b">
            <v>0</v>
          </cell>
        </row>
        <row r="3636">
          <cell r="H3636" t="str">
            <v>Administered</v>
          </cell>
          <cell r="K3636">
            <v>0</v>
          </cell>
          <cell r="P3636">
            <v>2260002</v>
          </cell>
          <cell r="X3636">
            <v>98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O3636" t="str">
            <v>financeapproved</v>
          </cell>
          <cell r="AP3636" t="b">
            <v>0</v>
          </cell>
        </row>
        <row r="3637">
          <cell r="H3637" t="str">
            <v>Administered</v>
          </cell>
          <cell r="K3637">
            <v>0</v>
          </cell>
          <cell r="P3637">
            <v>2280098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O3637" t="str">
            <v>financeapproved</v>
          </cell>
          <cell r="AP3637" t="b">
            <v>0</v>
          </cell>
        </row>
        <row r="3638">
          <cell r="H3638" t="str">
            <v>Administered</v>
          </cell>
          <cell r="K3638">
            <v>0</v>
          </cell>
          <cell r="P3638">
            <v>2280098</v>
          </cell>
          <cell r="X3638">
            <v>654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O3638" t="str">
            <v>financeapproved</v>
          </cell>
          <cell r="AP3638" t="b">
            <v>0</v>
          </cell>
        </row>
        <row r="3639">
          <cell r="H3639" t="str">
            <v>Administered</v>
          </cell>
          <cell r="K3639">
            <v>0</v>
          </cell>
          <cell r="P3639">
            <v>2300001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O3639" t="str">
            <v>financeapproved</v>
          </cell>
          <cell r="AP3639" t="b">
            <v>0</v>
          </cell>
        </row>
        <row r="3640">
          <cell r="H3640" t="str">
            <v>Administered</v>
          </cell>
          <cell r="K3640">
            <v>0</v>
          </cell>
          <cell r="P3640">
            <v>2300001</v>
          </cell>
          <cell r="X3640">
            <v>6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O3640" t="str">
            <v>financeapproved</v>
          </cell>
          <cell r="AP3640" t="b">
            <v>0</v>
          </cell>
        </row>
        <row r="3641">
          <cell r="H3641" t="str">
            <v>Administered</v>
          </cell>
          <cell r="K3641">
            <v>0</v>
          </cell>
          <cell r="P3641">
            <v>2330009</v>
          </cell>
          <cell r="X3641">
            <v>-14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O3641" t="str">
            <v>financeapproved</v>
          </cell>
          <cell r="AP3641" t="b">
            <v>0</v>
          </cell>
        </row>
        <row r="3642">
          <cell r="H3642" t="str">
            <v>Administered</v>
          </cell>
          <cell r="K3642">
            <v>0</v>
          </cell>
          <cell r="P3642">
            <v>2330009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O3642" t="str">
            <v>financeapproved</v>
          </cell>
          <cell r="AP3642" t="b">
            <v>0</v>
          </cell>
        </row>
        <row r="3643">
          <cell r="H3643" t="str">
            <v>Administered</v>
          </cell>
          <cell r="K3643">
            <v>0</v>
          </cell>
          <cell r="P3643">
            <v>2331002</v>
          </cell>
          <cell r="X3643">
            <v>-14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O3643" t="str">
            <v>financeapproved</v>
          </cell>
          <cell r="AP3643" t="b">
            <v>0</v>
          </cell>
        </row>
        <row r="3644">
          <cell r="H3644" t="str">
            <v>Administered</v>
          </cell>
          <cell r="K3644">
            <v>0</v>
          </cell>
          <cell r="P3644">
            <v>2331002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O3644" t="str">
            <v>financeapproved</v>
          </cell>
          <cell r="AP3644" t="b">
            <v>0</v>
          </cell>
        </row>
        <row r="3645">
          <cell r="H3645" t="str">
            <v>Administered</v>
          </cell>
          <cell r="K3645">
            <v>0</v>
          </cell>
          <cell r="P3645">
            <v>3230012</v>
          </cell>
          <cell r="X3645">
            <v>-25260</v>
          </cell>
          <cell r="Y3645">
            <v>-25260</v>
          </cell>
          <cell r="Z3645">
            <v>-25260</v>
          </cell>
          <cell r="AA3645">
            <v>-25260</v>
          </cell>
          <cell r="AB3645">
            <v>-25260</v>
          </cell>
          <cell r="AC3645">
            <v>-25260</v>
          </cell>
          <cell r="AO3645" t="str">
            <v>financeapproved</v>
          </cell>
          <cell r="AP3645" t="b">
            <v>0</v>
          </cell>
        </row>
        <row r="3646">
          <cell r="H3646" t="str">
            <v>Administered</v>
          </cell>
          <cell r="K3646">
            <v>0</v>
          </cell>
          <cell r="P3646">
            <v>3230012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O3646" t="str">
            <v>financeapproved</v>
          </cell>
          <cell r="AP3646" t="b">
            <v>0</v>
          </cell>
        </row>
        <row r="3647">
          <cell r="H3647" t="str">
            <v>Administered</v>
          </cell>
          <cell r="K3647">
            <v>0</v>
          </cell>
          <cell r="P3647">
            <v>3231001</v>
          </cell>
          <cell r="X3647">
            <v>-25260</v>
          </cell>
          <cell r="Y3647">
            <v>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O3647" t="str">
            <v>financeapproved</v>
          </cell>
          <cell r="AP3647" t="b">
            <v>0</v>
          </cell>
        </row>
        <row r="3648">
          <cell r="H3648" t="str">
            <v>Administered</v>
          </cell>
          <cell r="K3648">
            <v>0</v>
          </cell>
          <cell r="P3648">
            <v>3231001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O3648" t="str">
            <v>financeapproved</v>
          </cell>
          <cell r="AP3648" t="b">
            <v>0</v>
          </cell>
        </row>
        <row r="3649">
          <cell r="H3649" t="str">
            <v>Administered</v>
          </cell>
          <cell r="K3649">
            <v>0</v>
          </cell>
          <cell r="P3649">
            <v>3330002</v>
          </cell>
          <cell r="X3649">
            <v>-726</v>
          </cell>
          <cell r="Y3649">
            <v>-726</v>
          </cell>
          <cell r="Z3649">
            <v>-726</v>
          </cell>
          <cell r="AA3649">
            <v>-726</v>
          </cell>
          <cell r="AB3649">
            <v>-726</v>
          </cell>
          <cell r="AC3649">
            <v>-726</v>
          </cell>
          <cell r="AO3649" t="str">
            <v>financeapproved</v>
          </cell>
          <cell r="AP3649" t="b">
            <v>0</v>
          </cell>
        </row>
        <row r="3650">
          <cell r="H3650" t="str">
            <v>Administered</v>
          </cell>
          <cell r="K3650">
            <v>0</v>
          </cell>
          <cell r="P3650">
            <v>3330002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O3650" t="str">
            <v>financeapproved</v>
          </cell>
          <cell r="AP3650" t="b">
            <v>0</v>
          </cell>
        </row>
        <row r="3651">
          <cell r="H3651" t="str">
            <v>Administered</v>
          </cell>
          <cell r="K3651">
            <v>0</v>
          </cell>
          <cell r="P3651">
            <v>3390019</v>
          </cell>
          <cell r="X3651">
            <v>-13060</v>
          </cell>
          <cell r="Y3651">
            <v>-13060</v>
          </cell>
          <cell r="Z3651">
            <v>-13060</v>
          </cell>
          <cell r="AA3651">
            <v>-13060</v>
          </cell>
          <cell r="AB3651">
            <v>-13060</v>
          </cell>
          <cell r="AC3651">
            <v>-13060</v>
          </cell>
          <cell r="AO3651" t="str">
            <v>financeapproved</v>
          </cell>
          <cell r="AP3651" t="b">
            <v>0</v>
          </cell>
        </row>
        <row r="3652">
          <cell r="H3652" t="str">
            <v>Administered</v>
          </cell>
          <cell r="K3652">
            <v>0</v>
          </cell>
          <cell r="P3652">
            <v>3390019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0</v>
          </cell>
          <cell r="AO3652" t="str">
            <v>financeapproved</v>
          </cell>
          <cell r="AP3652" t="b">
            <v>0</v>
          </cell>
        </row>
        <row r="3653">
          <cell r="H3653" t="str">
            <v>Administered</v>
          </cell>
          <cell r="K3653">
            <v>0</v>
          </cell>
          <cell r="P3653">
            <v>3400001</v>
          </cell>
          <cell r="X3653">
            <v>-39046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O3653" t="str">
            <v>financeapproved</v>
          </cell>
          <cell r="AP3653" t="b">
            <v>0</v>
          </cell>
        </row>
        <row r="3654">
          <cell r="H3654" t="str">
            <v>Administered</v>
          </cell>
          <cell r="K3654">
            <v>0</v>
          </cell>
          <cell r="P3654">
            <v>3400001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O3654" t="str">
            <v>financeapproved</v>
          </cell>
          <cell r="AP3654" t="b">
            <v>0</v>
          </cell>
        </row>
        <row r="3655">
          <cell r="H3655" t="str">
            <v>Administered</v>
          </cell>
          <cell r="K3655">
            <v>0</v>
          </cell>
          <cell r="P3655">
            <v>5220002</v>
          </cell>
          <cell r="X3655">
            <v>-20594</v>
          </cell>
          <cell r="Y3655">
            <v>618</v>
          </cell>
          <cell r="Z3655">
            <v>618</v>
          </cell>
          <cell r="AA3655">
            <v>618</v>
          </cell>
          <cell r="AB3655">
            <v>618</v>
          </cell>
          <cell r="AC3655">
            <v>618</v>
          </cell>
          <cell r="AO3655" t="str">
            <v>financeapproved</v>
          </cell>
          <cell r="AP3655" t="b">
            <v>0</v>
          </cell>
        </row>
        <row r="3656">
          <cell r="H3656" t="str">
            <v>Administered</v>
          </cell>
          <cell r="K3656">
            <v>0</v>
          </cell>
          <cell r="P3656">
            <v>5220002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O3656" t="str">
            <v>financeapproved</v>
          </cell>
          <cell r="AP3656" t="b">
            <v>0</v>
          </cell>
        </row>
        <row r="3657">
          <cell r="H3657" t="str">
            <v>Administered</v>
          </cell>
          <cell r="K3657">
            <v>0</v>
          </cell>
          <cell r="P3657">
            <v>5233033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0</v>
          </cell>
          <cell r="AO3657" t="str">
            <v>financeapproved</v>
          </cell>
          <cell r="AP3657" t="b">
            <v>0</v>
          </cell>
        </row>
        <row r="3658">
          <cell r="H3658" t="str">
            <v>Administered</v>
          </cell>
          <cell r="K3658">
            <v>0</v>
          </cell>
          <cell r="P3658">
            <v>5233033</v>
          </cell>
          <cell r="X3658">
            <v>449</v>
          </cell>
          <cell r="Y3658">
            <v>449</v>
          </cell>
          <cell r="Z3658">
            <v>449</v>
          </cell>
          <cell r="AA3658">
            <v>449</v>
          </cell>
          <cell r="AB3658">
            <v>449</v>
          </cell>
          <cell r="AC3658">
            <v>449</v>
          </cell>
          <cell r="AO3658" t="str">
            <v>financeapproved</v>
          </cell>
          <cell r="AP3658" t="b">
            <v>0</v>
          </cell>
        </row>
        <row r="3659">
          <cell r="H3659" t="str">
            <v>Administered</v>
          </cell>
          <cell r="K3659">
            <v>0</v>
          </cell>
          <cell r="P3659">
            <v>5235501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O3659" t="str">
            <v>financeapproved</v>
          </cell>
          <cell r="AP3659" t="b">
            <v>0</v>
          </cell>
        </row>
        <row r="3660">
          <cell r="H3660" t="str">
            <v>Administered</v>
          </cell>
          <cell r="K3660">
            <v>0</v>
          </cell>
          <cell r="P3660">
            <v>5235501</v>
          </cell>
          <cell r="X3660">
            <v>449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O3660" t="str">
            <v>financeapproved</v>
          </cell>
          <cell r="AP3660" t="b">
            <v>0</v>
          </cell>
        </row>
        <row r="3661">
          <cell r="H3661" t="str">
            <v>Administered</v>
          </cell>
          <cell r="K3661">
            <v>0</v>
          </cell>
          <cell r="P3661">
            <v>5400001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O3661" t="str">
            <v>financeapproved</v>
          </cell>
          <cell r="AP3661" t="b">
            <v>0</v>
          </cell>
        </row>
        <row r="3662">
          <cell r="H3662" t="str">
            <v>Administered</v>
          </cell>
          <cell r="K3662">
            <v>0</v>
          </cell>
          <cell r="P3662">
            <v>5400001</v>
          </cell>
          <cell r="X3662">
            <v>1067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O3662" t="str">
            <v>financeapproved</v>
          </cell>
          <cell r="AP3662" t="b">
            <v>0</v>
          </cell>
        </row>
        <row r="3663">
          <cell r="H3663" t="str">
            <v>Administered</v>
          </cell>
          <cell r="K3663">
            <v>0</v>
          </cell>
          <cell r="P3663">
            <v>6100001</v>
          </cell>
          <cell r="X3663">
            <v>-21212</v>
          </cell>
          <cell r="Y3663">
            <v>-22590</v>
          </cell>
          <cell r="Z3663">
            <v>-1378</v>
          </cell>
          <cell r="AA3663">
            <v>-1378</v>
          </cell>
          <cell r="AB3663">
            <v>-1378</v>
          </cell>
          <cell r="AC3663">
            <v>-1378</v>
          </cell>
          <cell r="AO3663" t="str">
            <v>financeapproved</v>
          </cell>
          <cell r="AP3663" t="b">
            <v>0</v>
          </cell>
        </row>
        <row r="3664">
          <cell r="H3664" t="str">
            <v>Administered</v>
          </cell>
          <cell r="K3664">
            <v>0</v>
          </cell>
          <cell r="P3664">
            <v>6100001</v>
          </cell>
          <cell r="X3664">
            <v>-21212</v>
          </cell>
          <cell r="Y3664">
            <v>-20594</v>
          </cell>
          <cell r="Z3664">
            <v>618</v>
          </cell>
          <cell r="AA3664">
            <v>618</v>
          </cell>
          <cell r="AB3664">
            <v>618</v>
          </cell>
          <cell r="AC3664">
            <v>618</v>
          </cell>
          <cell r="AO3664" t="str">
            <v>financeapproved</v>
          </cell>
          <cell r="AP3664" t="b">
            <v>1</v>
          </cell>
        </row>
        <row r="3665">
          <cell r="H3665" t="str">
            <v>Administered</v>
          </cell>
          <cell r="K3665">
            <v>0</v>
          </cell>
          <cell r="P3665">
            <v>6211006</v>
          </cell>
          <cell r="X3665">
            <v>-17129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O3665" t="str">
            <v>financeapproved</v>
          </cell>
          <cell r="AP3665" t="b">
            <v>0</v>
          </cell>
        </row>
        <row r="3666">
          <cell r="H3666" t="str">
            <v>Administered</v>
          </cell>
          <cell r="K3666">
            <v>0</v>
          </cell>
          <cell r="P3666">
            <v>6211006</v>
          </cell>
          <cell r="X3666">
            <v>-14953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O3666" t="str">
            <v>financeapproved</v>
          </cell>
          <cell r="AP3666" t="b">
            <v>1</v>
          </cell>
        </row>
        <row r="3667">
          <cell r="H3667" t="str">
            <v>Administered</v>
          </cell>
          <cell r="K3667">
            <v>0</v>
          </cell>
          <cell r="P3667">
            <v>6211007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O3667" t="str">
            <v>financeapproved</v>
          </cell>
          <cell r="AP3667" t="b">
            <v>0</v>
          </cell>
        </row>
        <row r="3668">
          <cell r="H3668" t="str">
            <v>Administered</v>
          </cell>
          <cell r="K3668">
            <v>0</v>
          </cell>
          <cell r="P3668">
            <v>6211007</v>
          </cell>
          <cell r="X3668">
            <v>25260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O3668" t="str">
            <v>financeapproved</v>
          </cell>
          <cell r="AP3668" t="b">
            <v>1</v>
          </cell>
        </row>
        <row r="3669">
          <cell r="H3669" t="str">
            <v>Administered</v>
          </cell>
          <cell r="K3669">
            <v>0</v>
          </cell>
          <cell r="P3669">
            <v>6211013</v>
          </cell>
          <cell r="X3669">
            <v>-449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O3669" t="str">
            <v>financeapproved</v>
          </cell>
          <cell r="AP3669" t="b">
            <v>1</v>
          </cell>
        </row>
        <row r="3670">
          <cell r="H3670" t="str">
            <v>Administered</v>
          </cell>
          <cell r="K3670">
            <v>0</v>
          </cell>
          <cell r="P3670">
            <v>6211013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O3670" t="str">
            <v>financeapproved</v>
          </cell>
          <cell r="AP3670" t="b">
            <v>0</v>
          </cell>
        </row>
        <row r="3671">
          <cell r="H3671" t="str">
            <v>Administered</v>
          </cell>
          <cell r="K3671">
            <v>0</v>
          </cell>
          <cell r="P3671">
            <v>6211013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O3671" t="str">
            <v>financeapproved</v>
          </cell>
          <cell r="AP3671" t="b">
            <v>1</v>
          </cell>
        </row>
        <row r="3672">
          <cell r="H3672" t="str">
            <v>Administered</v>
          </cell>
          <cell r="K3672">
            <v>0</v>
          </cell>
          <cell r="P3672">
            <v>6211013</v>
          </cell>
          <cell r="X3672">
            <v>2616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O3672" t="str">
            <v>financeapproved</v>
          </cell>
          <cell r="AP3672" t="b">
            <v>0</v>
          </cell>
        </row>
        <row r="3673">
          <cell r="H3673" t="str">
            <v>Administered</v>
          </cell>
          <cell r="K3673">
            <v>0</v>
          </cell>
          <cell r="P3673">
            <v>6212003</v>
          </cell>
          <cell r="X3673">
            <v>15007</v>
          </cell>
          <cell r="Y3673">
            <v>0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O3673" t="str">
            <v>financeapproved</v>
          </cell>
          <cell r="AP3673" t="b">
            <v>0</v>
          </cell>
        </row>
        <row r="3674">
          <cell r="H3674" t="str">
            <v>Administered</v>
          </cell>
          <cell r="K3674">
            <v>0</v>
          </cell>
          <cell r="P3674">
            <v>6212003</v>
          </cell>
          <cell r="X3674">
            <v>31912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O3674" t="str">
            <v>financeapproved</v>
          </cell>
          <cell r="AP3674" t="b">
            <v>1</v>
          </cell>
        </row>
        <row r="3675">
          <cell r="H3675" t="str">
            <v>Administered</v>
          </cell>
          <cell r="K3675">
            <v>0</v>
          </cell>
          <cell r="P3675">
            <v>6212004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O3675" t="str">
            <v>financeapproved</v>
          </cell>
          <cell r="AP3675" t="b">
            <v>1</v>
          </cell>
        </row>
        <row r="3676">
          <cell r="H3676" t="str">
            <v>Administered</v>
          </cell>
          <cell r="K3676">
            <v>0</v>
          </cell>
          <cell r="P3676">
            <v>6212004</v>
          </cell>
          <cell r="X3676">
            <v>14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O3676" t="str">
            <v>financeapproved</v>
          </cell>
          <cell r="AP3676" t="b">
            <v>0</v>
          </cell>
        </row>
        <row r="3677">
          <cell r="H3677" t="str">
            <v>Administered</v>
          </cell>
          <cell r="K3677">
            <v>0</v>
          </cell>
          <cell r="P3677">
            <v>6212005</v>
          </cell>
          <cell r="X3677">
            <v>-6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O3677" t="str">
            <v>financeapproved</v>
          </cell>
          <cell r="AP3677" t="b">
            <v>0</v>
          </cell>
        </row>
        <row r="3678">
          <cell r="H3678" t="str">
            <v>Administered</v>
          </cell>
          <cell r="K3678">
            <v>0</v>
          </cell>
          <cell r="P3678">
            <v>6212005</v>
          </cell>
          <cell r="X3678">
            <v>-6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O3678" t="str">
            <v>financeapproved</v>
          </cell>
          <cell r="AP3678" t="b">
            <v>1</v>
          </cell>
        </row>
        <row r="3679">
          <cell r="H3679" t="str">
            <v>Administered</v>
          </cell>
          <cell r="K3679">
            <v>0</v>
          </cell>
          <cell r="P3679">
            <v>6212006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O3679" t="str">
            <v>financeapproved</v>
          </cell>
          <cell r="AP3679" t="b">
            <v>0</v>
          </cell>
        </row>
        <row r="3680">
          <cell r="H3680" t="str">
            <v>Administered</v>
          </cell>
          <cell r="K3680">
            <v>0</v>
          </cell>
          <cell r="P3680">
            <v>6212006</v>
          </cell>
          <cell r="X3680">
            <v>14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0</v>
          </cell>
          <cell r="AO3680" t="str">
            <v>financeapproved</v>
          </cell>
          <cell r="AP3680" t="b">
            <v>1</v>
          </cell>
        </row>
        <row r="3681">
          <cell r="H3681" t="str">
            <v>Administered</v>
          </cell>
          <cell r="K3681">
            <v>0</v>
          </cell>
          <cell r="P3681">
            <v>6212008</v>
          </cell>
          <cell r="X3681">
            <v>-1880</v>
          </cell>
          <cell r="Y3681">
            <v>0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O3681" t="str">
            <v>financeapproved</v>
          </cell>
          <cell r="AP3681" t="b">
            <v>0</v>
          </cell>
        </row>
        <row r="3682">
          <cell r="H3682" t="str">
            <v>Administered</v>
          </cell>
          <cell r="K3682">
            <v>0</v>
          </cell>
          <cell r="P3682">
            <v>6212008</v>
          </cell>
          <cell r="X3682">
            <v>-1880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O3682" t="str">
            <v>financeapproved</v>
          </cell>
          <cell r="AP3682" t="b">
            <v>1</v>
          </cell>
        </row>
        <row r="3683">
          <cell r="H3683" t="str">
            <v>Administered</v>
          </cell>
          <cell r="K3683">
            <v>0</v>
          </cell>
          <cell r="P3683">
            <v>6212098</v>
          </cell>
          <cell r="X3683">
            <v>-654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O3683" t="str">
            <v>financeapproved</v>
          </cell>
          <cell r="AP3683" t="b">
            <v>1</v>
          </cell>
        </row>
        <row r="3684">
          <cell r="H3684" t="str">
            <v>Administered</v>
          </cell>
          <cell r="K3684">
            <v>0</v>
          </cell>
          <cell r="P3684">
            <v>6212098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O3684" t="str">
            <v>financeapproved</v>
          </cell>
          <cell r="AP3684" t="b">
            <v>0</v>
          </cell>
        </row>
        <row r="3685">
          <cell r="H3685" t="str">
            <v>Administered</v>
          </cell>
          <cell r="K3685">
            <v>0</v>
          </cell>
          <cell r="P3685">
            <v>6900001</v>
          </cell>
          <cell r="X3685">
            <v>-98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O3685" t="str">
            <v>financeapproved</v>
          </cell>
          <cell r="AP3685" t="b">
            <v>1</v>
          </cell>
        </row>
        <row r="3686">
          <cell r="H3686" t="str">
            <v>Administered</v>
          </cell>
          <cell r="K3686">
            <v>0</v>
          </cell>
          <cell r="P3686">
            <v>6900001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O3686" t="str">
            <v>financeapproved</v>
          </cell>
          <cell r="AP3686" t="b">
            <v>0</v>
          </cell>
        </row>
        <row r="3687">
          <cell r="H3687" t="str">
            <v>Administered</v>
          </cell>
          <cell r="K3687">
            <v>0</v>
          </cell>
          <cell r="P3687">
            <v>6900002</v>
          </cell>
          <cell r="X3687">
            <v>-38528</v>
          </cell>
          <cell r="Y3687">
            <v>21212</v>
          </cell>
          <cell r="Z3687">
            <v>0</v>
          </cell>
          <cell r="AA3687">
            <v>0</v>
          </cell>
          <cell r="AB3687">
            <v>0</v>
          </cell>
          <cell r="AC3687">
            <v>0</v>
          </cell>
          <cell r="AO3687" t="str">
            <v>financeapproved</v>
          </cell>
          <cell r="AP3687" t="b">
            <v>1</v>
          </cell>
        </row>
        <row r="3688">
          <cell r="H3688" t="str">
            <v>Administered</v>
          </cell>
          <cell r="K3688">
            <v>0</v>
          </cell>
          <cell r="P3688">
            <v>6900002</v>
          </cell>
          <cell r="X3688">
            <v>0</v>
          </cell>
          <cell r="Y3688">
            <v>21212</v>
          </cell>
          <cell r="Z3688">
            <v>0</v>
          </cell>
          <cell r="AA3688">
            <v>0</v>
          </cell>
          <cell r="AB3688">
            <v>0</v>
          </cell>
          <cell r="AC3688">
            <v>0</v>
          </cell>
          <cell r="AO3688" t="str">
            <v>financeapproved</v>
          </cell>
          <cell r="AP3688" t="b">
            <v>0</v>
          </cell>
        </row>
        <row r="3689">
          <cell r="H3689" t="str">
            <v>Administered</v>
          </cell>
          <cell r="K3689">
            <v>7131</v>
          </cell>
          <cell r="P3689">
            <v>5311002</v>
          </cell>
          <cell r="X3689">
            <v>-66</v>
          </cell>
          <cell r="Y3689">
            <v>0</v>
          </cell>
          <cell r="Z3689">
            <v>66</v>
          </cell>
          <cell r="AA3689">
            <v>66</v>
          </cell>
          <cell r="AB3689">
            <v>66</v>
          </cell>
          <cell r="AC3689">
            <v>66</v>
          </cell>
          <cell r="AO3689" t="str">
            <v>financeapproved</v>
          </cell>
          <cell r="AP3689" t="b">
            <v>0</v>
          </cell>
        </row>
        <row r="3690">
          <cell r="H3690" t="str">
            <v>Administered</v>
          </cell>
          <cell r="K3690">
            <v>7131</v>
          </cell>
          <cell r="P3690">
            <v>5311002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O3690" t="str">
            <v>financeapproved</v>
          </cell>
          <cell r="AP3690" t="b">
            <v>0</v>
          </cell>
        </row>
        <row r="3691">
          <cell r="H3691" t="str">
            <v>Administered</v>
          </cell>
          <cell r="K3691">
            <v>7131</v>
          </cell>
          <cell r="P3691">
            <v>5312002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O3691" t="str">
            <v>financeapproved</v>
          </cell>
          <cell r="AP3691" t="b">
            <v>0</v>
          </cell>
        </row>
        <row r="3692">
          <cell r="H3692" t="str">
            <v>Administered</v>
          </cell>
          <cell r="K3692">
            <v>7131</v>
          </cell>
          <cell r="P3692">
            <v>5312002</v>
          </cell>
          <cell r="X3692">
            <v>34</v>
          </cell>
          <cell r="Y3692">
            <v>0</v>
          </cell>
          <cell r="Z3692">
            <v>-34</v>
          </cell>
          <cell r="AA3692">
            <v>-34</v>
          </cell>
          <cell r="AB3692">
            <v>-34</v>
          </cell>
          <cell r="AC3692">
            <v>-34</v>
          </cell>
          <cell r="AO3692" t="str">
            <v>financeapproved</v>
          </cell>
          <cell r="AP3692" t="b">
            <v>0</v>
          </cell>
        </row>
        <row r="3693">
          <cell r="H3693" t="str">
            <v>Administered</v>
          </cell>
          <cell r="K3693">
            <v>7132</v>
          </cell>
          <cell r="P3693">
            <v>5311002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O3693" t="str">
            <v>financeapproved</v>
          </cell>
          <cell r="AP3693" t="b">
            <v>0</v>
          </cell>
        </row>
        <row r="3694">
          <cell r="H3694" t="str">
            <v>Administered</v>
          </cell>
          <cell r="K3694">
            <v>7132</v>
          </cell>
          <cell r="P3694">
            <v>5311002</v>
          </cell>
          <cell r="X3694">
            <v>0</v>
          </cell>
          <cell r="Y3694">
            <v>66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O3694" t="str">
            <v>financeapproved</v>
          </cell>
          <cell r="AP3694" t="b">
            <v>0</v>
          </cell>
        </row>
        <row r="3695">
          <cell r="H3695" t="str">
            <v>Administered</v>
          </cell>
          <cell r="K3695">
            <v>7132</v>
          </cell>
          <cell r="P3695">
            <v>5312002</v>
          </cell>
          <cell r="X3695">
            <v>0</v>
          </cell>
          <cell r="Y3695">
            <v>-34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O3695" t="str">
            <v>financeapproved</v>
          </cell>
          <cell r="AP3695" t="b">
            <v>0</v>
          </cell>
        </row>
        <row r="3696">
          <cell r="H3696" t="str">
            <v>Administered</v>
          </cell>
          <cell r="K3696">
            <v>7132</v>
          </cell>
          <cell r="P3696">
            <v>5312002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0</v>
          </cell>
          <cell r="AO3696" t="str">
            <v>financeapproved</v>
          </cell>
          <cell r="AP3696" t="b">
            <v>0</v>
          </cell>
        </row>
        <row r="3697">
          <cell r="H3697" t="str">
            <v>Administered</v>
          </cell>
          <cell r="K3697">
            <v>7141</v>
          </cell>
          <cell r="P3697">
            <v>5311002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0</v>
          </cell>
          <cell r="AO3697" t="str">
            <v>financeapproved</v>
          </cell>
          <cell r="AP3697" t="b">
            <v>0</v>
          </cell>
        </row>
        <row r="3698">
          <cell r="H3698" t="str">
            <v>Administered</v>
          </cell>
          <cell r="K3698">
            <v>7141</v>
          </cell>
          <cell r="P3698">
            <v>5311002</v>
          </cell>
          <cell r="X3698">
            <v>66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O3698" t="str">
            <v>financeapproved</v>
          </cell>
          <cell r="AP3698" t="b">
            <v>0</v>
          </cell>
        </row>
        <row r="3699">
          <cell r="H3699" t="str">
            <v>Administered</v>
          </cell>
          <cell r="K3699">
            <v>7141</v>
          </cell>
          <cell r="P3699">
            <v>5312002</v>
          </cell>
          <cell r="X3699">
            <v>-34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O3699" t="str">
            <v>financeapproved</v>
          </cell>
          <cell r="AP3699" t="b">
            <v>0</v>
          </cell>
        </row>
        <row r="3700">
          <cell r="H3700" t="str">
            <v>Administered</v>
          </cell>
          <cell r="K3700">
            <v>7141</v>
          </cell>
          <cell r="P3700">
            <v>5312002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O3700" t="str">
            <v>financeapproved</v>
          </cell>
          <cell r="AP3700" t="b">
            <v>0</v>
          </cell>
        </row>
        <row r="3701">
          <cell r="H3701" t="str">
            <v>Administered</v>
          </cell>
          <cell r="K3701">
            <v>7161</v>
          </cell>
          <cell r="P3701">
            <v>5311002</v>
          </cell>
          <cell r="X3701">
            <v>-66</v>
          </cell>
          <cell r="Y3701">
            <v>0</v>
          </cell>
          <cell r="Z3701">
            <v>66</v>
          </cell>
          <cell r="AA3701">
            <v>66</v>
          </cell>
          <cell r="AB3701">
            <v>66</v>
          </cell>
          <cell r="AC3701">
            <v>66</v>
          </cell>
          <cell r="AO3701" t="str">
            <v>financeapproved</v>
          </cell>
          <cell r="AP3701" t="b">
            <v>0</v>
          </cell>
        </row>
        <row r="3702">
          <cell r="H3702" t="str">
            <v>Administered</v>
          </cell>
          <cell r="K3702">
            <v>7161</v>
          </cell>
          <cell r="P3702">
            <v>5311002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O3702" t="str">
            <v>financeapproved</v>
          </cell>
          <cell r="AP3702" t="b">
            <v>0</v>
          </cell>
        </row>
        <row r="3703">
          <cell r="H3703" t="str">
            <v>Administered</v>
          </cell>
          <cell r="K3703">
            <v>7161</v>
          </cell>
          <cell r="P3703">
            <v>5312002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O3703" t="str">
            <v>financeapproved</v>
          </cell>
          <cell r="AP3703" t="b">
            <v>0</v>
          </cell>
        </row>
        <row r="3704">
          <cell r="H3704" t="str">
            <v>Administered</v>
          </cell>
          <cell r="K3704">
            <v>7161</v>
          </cell>
          <cell r="P3704">
            <v>5312002</v>
          </cell>
          <cell r="X3704">
            <v>98</v>
          </cell>
          <cell r="Y3704">
            <v>0</v>
          </cell>
          <cell r="Z3704">
            <v>-98</v>
          </cell>
          <cell r="AA3704">
            <v>-98</v>
          </cell>
          <cell r="AB3704">
            <v>-98</v>
          </cell>
          <cell r="AC3704">
            <v>-98</v>
          </cell>
          <cell r="AO3704" t="str">
            <v>financeapproved</v>
          </cell>
          <cell r="AP3704" t="b">
            <v>0</v>
          </cell>
        </row>
        <row r="3705">
          <cell r="H3705" t="str">
            <v>Administered</v>
          </cell>
          <cell r="K3705">
            <v>7162</v>
          </cell>
          <cell r="P3705">
            <v>5311002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O3705" t="str">
            <v>financeapproved</v>
          </cell>
          <cell r="AP3705" t="b">
            <v>0</v>
          </cell>
        </row>
        <row r="3706">
          <cell r="H3706" t="str">
            <v>Administered</v>
          </cell>
          <cell r="K3706">
            <v>7162</v>
          </cell>
          <cell r="P3706">
            <v>5311002</v>
          </cell>
          <cell r="X3706">
            <v>0</v>
          </cell>
          <cell r="Y3706">
            <v>66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O3706" t="str">
            <v>financeapproved</v>
          </cell>
          <cell r="AP3706" t="b">
            <v>0</v>
          </cell>
        </row>
        <row r="3707">
          <cell r="H3707" t="str">
            <v>Administered</v>
          </cell>
          <cell r="K3707">
            <v>7162</v>
          </cell>
          <cell r="P3707">
            <v>5312002</v>
          </cell>
          <cell r="X3707">
            <v>0</v>
          </cell>
          <cell r="Y3707">
            <v>-98</v>
          </cell>
          <cell r="Z3707">
            <v>0</v>
          </cell>
          <cell r="AA3707">
            <v>0</v>
          </cell>
          <cell r="AB3707">
            <v>0</v>
          </cell>
          <cell r="AC3707">
            <v>0</v>
          </cell>
          <cell r="AO3707" t="str">
            <v>financeapproved</v>
          </cell>
          <cell r="AP3707" t="b">
            <v>0</v>
          </cell>
        </row>
        <row r="3708">
          <cell r="H3708" t="str">
            <v>Administered</v>
          </cell>
          <cell r="K3708">
            <v>7162</v>
          </cell>
          <cell r="P3708">
            <v>5312002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O3708" t="str">
            <v>financeapproved</v>
          </cell>
          <cell r="AP3708" t="b">
            <v>0</v>
          </cell>
        </row>
        <row r="3709">
          <cell r="H3709" t="str">
            <v>Administered</v>
          </cell>
          <cell r="K3709">
            <v>7165</v>
          </cell>
          <cell r="P3709">
            <v>5311002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O3709" t="str">
            <v>financeapproved</v>
          </cell>
          <cell r="AP3709" t="b">
            <v>0</v>
          </cell>
        </row>
        <row r="3710">
          <cell r="H3710" t="str">
            <v>Administered</v>
          </cell>
          <cell r="K3710">
            <v>7165</v>
          </cell>
          <cell r="P3710">
            <v>5311002</v>
          </cell>
          <cell r="X3710">
            <v>66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O3710" t="str">
            <v>financeapproved</v>
          </cell>
          <cell r="AP3710" t="b">
            <v>0</v>
          </cell>
        </row>
        <row r="3711">
          <cell r="H3711" t="str">
            <v>Administered</v>
          </cell>
          <cell r="K3711">
            <v>7165</v>
          </cell>
          <cell r="P3711">
            <v>5312002</v>
          </cell>
          <cell r="X3711">
            <v>-98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O3711" t="str">
            <v>financeapproved</v>
          </cell>
          <cell r="AP3711" t="b">
            <v>0</v>
          </cell>
        </row>
        <row r="3712">
          <cell r="H3712" t="str">
            <v>Administered</v>
          </cell>
          <cell r="K3712">
            <v>7165</v>
          </cell>
          <cell r="P3712">
            <v>5312002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O3712" t="str">
            <v>financeapproved</v>
          </cell>
          <cell r="AP3712" t="b">
            <v>0</v>
          </cell>
        </row>
        <row r="3713">
          <cell r="H3713" t="str">
            <v>Administered</v>
          </cell>
          <cell r="K3713">
            <v>7201</v>
          </cell>
          <cell r="P3713">
            <v>4100001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O3713" t="str">
            <v>financeapproved</v>
          </cell>
          <cell r="AP3713" t="b">
            <v>1</v>
          </cell>
        </row>
        <row r="3714">
          <cell r="H3714" t="str">
            <v>Administered</v>
          </cell>
          <cell r="K3714">
            <v>7201</v>
          </cell>
          <cell r="P3714">
            <v>4100001</v>
          </cell>
          <cell r="X3714">
            <v>76499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  <cell r="AC3714">
            <v>0</v>
          </cell>
          <cell r="AO3714" t="str">
            <v>financeapproved</v>
          </cell>
          <cell r="AP3714" t="b">
            <v>1</v>
          </cell>
        </row>
        <row r="3715">
          <cell r="H3715" t="str">
            <v>Administered</v>
          </cell>
          <cell r="K3715">
            <v>7201</v>
          </cell>
          <cell r="P3715">
            <v>4100001</v>
          </cell>
          <cell r="X3715">
            <v>-17382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0</v>
          </cell>
          <cell r="AO3715" t="str">
            <v>financeapproved</v>
          </cell>
          <cell r="AP3715" t="b">
            <v>1</v>
          </cell>
        </row>
        <row r="3716">
          <cell r="H3716" t="str">
            <v>Administered</v>
          </cell>
          <cell r="K3716">
            <v>7201</v>
          </cell>
          <cell r="P3716">
            <v>4100001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O3716" t="str">
            <v>financeapproved</v>
          </cell>
          <cell r="AP3716" t="b">
            <v>1</v>
          </cell>
        </row>
        <row r="3717">
          <cell r="H3717" t="str">
            <v>Administered</v>
          </cell>
          <cell r="K3717">
            <v>7211</v>
          </cell>
          <cell r="P3717">
            <v>4100001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O3717" t="str">
            <v>financeapproved</v>
          </cell>
          <cell r="AP3717" t="b">
            <v>0</v>
          </cell>
        </row>
        <row r="3718">
          <cell r="H3718" t="str">
            <v>Administered</v>
          </cell>
          <cell r="K3718">
            <v>7211</v>
          </cell>
          <cell r="P3718">
            <v>4100001</v>
          </cell>
          <cell r="X3718">
            <v>60457</v>
          </cell>
          <cell r="Y3718">
            <v>136956</v>
          </cell>
          <cell r="Z3718">
            <v>158168</v>
          </cell>
          <cell r="AA3718">
            <v>158168</v>
          </cell>
          <cell r="AB3718">
            <v>158168</v>
          </cell>
          <cell r="AC3718">
            <v>158168</v>
          </cell>
          <cell r="AO3718" t="str">
            <v>financeapproved</v>
          </cell>
          <cell r="AP3718" t="b">
            <v>0</v>
          </cell>
        </row>
        <row r="3719">
          <cell r="H3719" t="str">
            <v>Administered</v>
          </cell>
          <cell r="K3719">
            <v>7211</v>
          </cell>
          <cell r="P3719">
            <v>4100001</v>
          </cell>
          <cell r="X3719">
            <v>-81669</v>
          </cell>
          <cell r="Y3719">
            <v>-158168</v>
          </cell>
          <cell r="Z3719">
            <v>-158168</v>
          </cell>
          <cell r="AA3719">
            <v>-158168</v>
          </cell>
          <cell r="AB3719">
            <v>-158168</v>
          </cell>
          <cell r="AC3719">
            <v>-158168</v>
          </cell>
          <cell r="AO3719" t="str">
            <v>financeapproved</v>
          </cell>
          <cell r="AP3719" t="b">
            <v>0</v>
          </cell>
        </row>
        <row r="3720">
          <cell r="H3720" t="str">
            <v>Administered</v>
          </cell>
          <cell r="K3720">
            <v>7211</v>
          </cell>
          <cell r="P3720">
            <v>4100001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O3720" t="str">
            <v>financeapproved</v>
          </cell>
          <cell r="AP3720" t="b">
            <v>0</v>
          </cell>
        </row>
        <row r="3721">
          <cell r="H3721" t="str">
            <v>Administered</v>
          </cell>
          <cell r="K3721">
            <v>7211</v>
          </cell>
          <cell r="P3721">
            <v>4100001</v>
          </cell>
          <cell r="X3721">
            <v>-60457</v>
          </cell>
          <cell r="Y3721">
            <v>-39311</v>
          </cell>
          <cell r="Z3721">
            <v>-60523</v>
          </cell>
          <cell r="AA3721">
            <v>-60523</v>
          </cell>
          <cell r="AB3721">
            <v>-60523</v>
          </cell>
          <cell r="AC3721">
            <v>-60523</v>
          </cell>
          <cell r="AO3721" t="str">
            <v>financeapproved</v>
          </cell>
          <cell r="AP3721" t="b">
            <v>0</v>
          </cell>
        </row>
        <row r="3722">
          <cell r="H3722" t="str">
            <v>Administered</v>
          </cell>
          <cell r="K3722">
            <v>7211</v>
          </cell>
          <cell r="P3722">
            <v>4100001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O3722" t="str">
            <v>financeapproved</v>
          </cell>
          <cell r="AP3722" t="b">
            <v>0</v>
          </cell>
        </row>
        <row r="3723">
          <cell r="H3723" t="str">
            <v>Administered</v>
          </cell>
          <cell r="K3723">
            <v>7211</v>
          </cell>
          <cell r="P3723">
            <v>4100001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O3723" t="str">
            <v>financeapproved</v>
          </cell>
          <cell r="AP3723" t="b">
            <v>0</v>
          </cell>
        </row>
        <row r="3724">
          <cell r="H3724" t="str">
            <v>Administered</v>
          </cell>
          <cell r="K3724">
            <v>7211</v>
          </cell>
          <cell r="P3724">
            <v>4100001</v>
          </cell>
          <cell r="X3724">
            <v>81669</v>
          </cell>
          <cell r="Y3724">
            <v>98502</v>
          </cell>
          <cell r="Z3724">
            <v>98502</v>
          </cell>
          <cell r="AA3724">
            <v>98502</v>
          </cell>
          <cell r="AB3724">
            <v>98502</v>
          </cell>
          <cell r="AC3724">
            <v>98502</v>
          </cell>
          <cell r="AO3724" t="str">
            <v>financeapproved</v>
          </cell>
          <cell r="AP3724" t="b">
            <v>0</v>
          </cell>
        </row>
        <row r="3725">
          <cell r="H3725" t="str">
            <v>Administered</v>
          </cell>
          <cell r="K3725">
            <v>7216</v>
          </cell>
          <cell r="P3725">
            <v>4100001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O3725" t="str">
            <v>financeapproved</v>
          </cell>
          <cell r="AP3725" t="b">
            <v>0</v>
          </cell>
        </row>
        <row r="3726">
          <cell r="H3726" t="str">
            <v>Administered</v>
          </cell>
          <cell r="K3726">
            <v>7216</v>
          </cell>
          <cell r="P3726">
            <v>4100001</v>
          </cell>
          <cell r="X3726">
            <v>38528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O3726" t="str">
            <v>financeapproved</v>
          </cell>
          <cell r="AP3726" t="b">
            <v>0</v>
          </cell>
        </row>
        <row r="3727">
          <cell r="H3727" t="str">
            <v>Administered</v>
          </cell>
          <cell r="K3727">
            <v>7225</v>
          </cell>
          <cell r="P3727">
            <v>4100001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O3727" t="str">
            <v>financeapproved</v>
          </cell>
          <cell r="AP3727" t="b">
            <v>0</v>
          </cell>
        </row>
        <row r="3728">
          <cell r="H3728" t="str">
            <v>Administered</v>
          </cell>
          <cell r="K3728">
            <v>7225</v>
          </cell>
          <cell r="P3728">
            <v>4100001</v>
          </cell>
          <cell r="X3728">
            <v>0</v>
          </cell>
          <cell r="Y3728">
            <v>21212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O3728" t="str">
            <v>financeapproved</v>
          </cell>
          <cell r="AP3728" t="b">
            <v>0</v>
          </cell>
        </row>
        <row r="3729">
          <cell r="H3729" t="str">
            <v>Administered</v>
          </cell>
          <cell r="K3729">
            <v>7225</v>
          </cell>
          <cell r="P3729">
            <v>4100001</v>
          </cell>
          <cell r="X3729">
            <v>0</v>
          </cell>
          <cell r="Y3729">
            <v>-21212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O3729" t="str">
            <v>financeapproved</v>
          </cell>
          <cell r="AP3729" t="b">
            <v>0</v>
          </cell>
        </row>
        <row r="3730">
          <cell r="H3730" t="str">
            <v>Administered</v>
          </cell>
          <cell r="K3730">
            <v>7225</v>
          </cell>
          <cell r="P3730">
            <v>4100001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O3730" t="str">
            <v>financeapproved</v>
          </cell>
          <cell r="AP3730" t="b">
            <v>0</v>
          </cell>
        </row>
        <row r="3731">
          <cell r="H3731" t="str">
            <v>Administered</v>
          </cell>
          <cell r="K3731">
            <v>7592</v>
          </cell>
          <cell r="P3731">
            <v>4100001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O3731" t="str">
            <v>financeapproved</v>
          </cell>
          <cell r="AP3731" t="b">
            <v>0</v>
          </cell>
        </row>
        <row r="3732">
          <cell r="H3732" t="str">
            <v>Administered</v>
          </cell>
          <cell r="K3732">
            <v>7592</v>
          </cell>
          <cell r="P3732">
            <v>4100001</v>
          </cell>
          <cell r="X3732">
            <v>1880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O3732" t="str">
            <v>financeapproved</v>
          </cell>
          <cell r="AP3732" t="b">
            <v>0</v>
          </cell>
        </row>
        <row r="3733">
          <cell r="H3733" t="str">
            <v>Administered</v>
          </cell>
          <cell r="K3733">
            <v>7593</v>
          </cell>
          <cell r="P3733">
            <v>4100001</v>
          </cell>
          <cell r="X3733">
            <v>-76499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O3733" t="str">
            <v>financeapproved</v>
          </cell>
          <cell r="AP3733" t="b">
            <v>0</v>
          </cell>
        </row>
        <row r="3734">
          <cell r="H3734" t="str">
            <v>Administered</v>
          </cell>
          <cell r="K3734">
            <v>7593</v>
          </cell>
          <cell r="P3734">
            <v>4100001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O3734" t="str">
            <v>financeapproved</v>
          </cell>
          <cell r="AP3734" t="b">
            <v>0</v>
          </cell>
        </row>
        <row r="3735">
          <cell r="H3735" t="str">
            <v>Administered</v>
          </cell>
          <cell r="K3735">
            <v>7593</v>
          </cell>
          <cell r="P3735">
            <v>4100001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O3735" t="str">
            <v>financeapproved</v>
          </cell>
          <cell r="AP3735" t="b">
            <v>0</v>
          </cell>
        </row>
        <row r="3736">
          <cell r="H3736" t="str">
            <v>Administered</v>
          </cell>
          <cell r="K3736">
            <v>7593</v>
          </cell>
          <cell r="P3736">
            <v>4100001</v>
          </cell>
          <cell r="X3736">
            <v>14953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0</v>
          </cell>
          <cell r="AO3736" t="str">
            <v>financeapproved</v>
          </cell>
          <cell r="AP3736" t="b">
            <v>0</v>
          </cell>
        </row>
        <row r="3737">
          <cell r="H3737" t="str">
            <v>Departmental</v>
          </cell>
          <cell r="K3737">
            <v>0</v>
          </cell>
          <cell r="P3737">
            <v>1280004</v>
          </cell>
          <cell r="X3737">
            <v>-13259</v>
          </cell>
          <cell r="Y3737">
            <v>0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O3737" t="str">
            <v>financeapproved</v>
          </cell>
          <cell r="AP3737" t="b">
            <v>0</v>
          </cell>
        </row>
        <row r="3738">
          <cell r="H3738" t="str">
            <v>Departmental</v>
          </cell>
          <cell r="K3738">
            <v>0</v>
          </cell>
          <cell r="P3738">
            <v>1280004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O3738" t="str">
            <v>financeapproved</v>
          </cell>
          <cell r="AP3738" t="b">
            <v>0</v>
          </cell>
        </row>
        <row r="3739">
          <cell r="H3739" t="str">
            <v>Departmental</v>
          </cell>
          <cell r="K3739">
            <v>0</v>
          </cell>
          <cell r="P3739">
            <v>2220001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O3739" t="str">
            <v>financeapproved</v>
          </cell>
          <cell r="AP3739" t="b">
            <v>0</v>
          </cell>
        </row>
        <row r="3740">
          <cell r="H3740" t="str">
            <v>Departmental</v>
          </cell>
          <cell r="K3740">
            <v>0</v>
          </cell>
          <cell r="P3740">
            <v>2220001</v>
          </cell>
          <cell r="X3740">
            <v>2491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O3740" t="str">
            <v>financeapproved</v>
          </cell>
          <cell r="AP3740" t="b">
            <v>0</v>
          </cell>
        </row>
        <row r="3741">
          <cell r="H3741" t="str">
            <v>Departmental</v>
          </cell>
          <cell r="K3741">
            <v>0</v>
          </cell>
          <cell r="P3741">
            <v>2220004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O3741" t="str">
            <v>financeapproved</v>
          </cell>
          <cell r="AP3741" t="b">
            <v>0</v>
          </cell>
        </row>
        <row r="3742">
          <cell r="H3742" t="str">
            <v>Departmental</v>
          </cell>
          <cell r="K3742">
            <v>0</v>
          </cell>
          <cell r="P3742">
            <v>2220004</v>
          </cell>
          <cell r="X3742">
            <v>431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O3742" t="str">
            <v>financeapproved</v>
          </cell>
          <cell r="AP3742" t="b">
            <v>0</v>
          </cell>
        </row>
        <row r="3743">
          <cell r="H3743" t="str">
            <v>Departmental</v>
          </cell>
          <cell r="K3743">
            <v>0</v>
          </cell>
          <cell r="P3743">
            <v>2220004</v>
          </cell>
          <cell r="X3743">
            <v>-2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O3743" t="str">
            <v>financeapproved</v>
          </cell>
          <cell r="AP3743" t="b">
            <v>0</v>
          </cell>
        </row>
        <row r="3744">
          <cell r="H3744" t="str">
            <v>Departmental</v>
          </cell>
          <cell r="K3744">
            <v>0</v>
          </cell>
          <cell r="P3744">
            <v>2220004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O3744" t="str">
            <v>financeapproved</v>
          </cell>
          <cell r="AP3744" t="b">
            <v>0</v>
          </cell>
        </row>
        <row r="3745">
          <cell r="H3745" t="str">
            <v>Departmental</v>
          </cell>
          <cell r="K3745">
            <v>0</v>
          </cell>
          <cell r="P3745">
            <v>2220005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O3745" t="str">
            <v>financeapproved</v>
          </cell>
          <cell r="AP3745" t="b">
            <v>0</v>
          </cell>
        </row>
        <row r="3746">
          <cell r="H3746" t="str">
            <v>Departmental</v>
          </cell>
          <cell r="K3746">
            <v>0</v>
          </cell>
          <cell r="P3746">
            <v>2220005</v>
          </cell>
          <cell r="X3746">
            <v>82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O3746" t="str">
            <v>financeapproved</v>
          </cell>
          <cell r="AP3746" t="b">
            <v>0</v>
          </cell>
        </row>
        <row r="3747">
          <cell r="H3747" t="str">
            <v>Departmental</v>
          </cell>
          <cell r="K3747">
            <v>0</v>
          </cell>
          <cell r="P3747">
            <v>2220008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O3747" t="str">
            <v>financeapproved</v>
          </cell>
          <cell r="AP3747" t="b">
            <v>0</v>
          </cell>
        </row>
        <row r="3748">
          <cell r="H3748" t="str">
            <v>Departmental</v>
          </cell>
          <cell r="K3748">
            <v>0</v>
          </cell>
          <cell r="P3748">
            <v>2220008</v>
          </cell>
          <cell r="X3748">
            <v>21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O3748" t="str">
            <v>financeapproved</v>
          </cell>
          <cell r="AP3748" t="b">
            <v>0</v>
          </cell>
        </row>
        <row r="3749">
          <cell r="H3749" t="str">
            <v>Departmental</v>
          </cell>
          <cell r="K3749">
            <v>0</v>
          </cell>
          <cell r="P3749">
            <v>2220011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  <cell r="AB3749">
            <v>0</v>
          </cell>
          <cell r="AC3749">
            <v>0</v>
          </cell>
          <cell r="AO3749" t="str">
            <v>financeapproved</v>
          </cell>
          <cell r="AP3749" t="b">
            <v>0</v>
          </cell>
        </row>
        <row r="3750">
          <cell r="H3750" t="str">
            <v>Departmental</v>
          </cell>
          <cell r="K3750">
            <v>0</v>
          </cell>
          <cell r="P3750">
            <v>2220011</v>
          </cell>
          <cell r="X3750">
            <v>19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O3750" t="str">
            <v>financeapproved</v>
          </cell>
          <cell r="AP3750" t="b">
            <v>0</v>
          </cell>
        </row>
        <row r="3751">
          <cell r="H3751" t="str">
            <v>Departmental</v>
          </cell>
          <cell r="K3751">
            <v>0</v>
          </cell>
          <cell r="P3751">
            <v>2220098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0</v>
          </cell>
          <cell r="AO3751" t="str">
            <v>financeapproved</v>
          </cell>
          <cell r="AP3751" t="b">
            <v>0</v>
          </cell>
        </row>
        <row r="3752">
          <cell r="H3752" t="str">
            <v>Departmental</v>
          </cell>
          <cell r="K3752">
            <v>0</v>
          </cell>
          <cell r="P3752">
            <v>2220098</v>
          </cell>
          <cell r="X3752">
            <v>30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O3752" t="str">
            <v>financeapproved</v>
          </cell>
          <cell r="AP3752" t="b">
            <v>0</v>
          </cell>
        </row>
        <row r="3753">
          <cell r="H3753" t="str">
            <v>Departmental</v>
          </cell>
          <cell r="K3753">
            <v>0</v>
          </cell>
          <cell r="P3753">
            <v>2230002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O3753" t="str">
            <v>financeapproved</v>
          </cell>
          <cell r="AP3753" t="b">
            <v>0</v>
          </cell>
        </row>
        <row r="3754">
          <cell r="H3754" t="str">
            <v>Departmental</v>
          </cell>
          <cell r="K3754">
            <v>0</v>
          </cell>
          <cell r="P3754">
            <v>2230002</v>
          </cell>
          <cell r="X3754">
            <v>10093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O3754" t="str">
            <v>financeapproved</v>
          </cell>
          <cell r="AP3754" t="b">
            <v>0</v>
          </cell>
        </row>
        <row r="3755">
          <cell r="H3755" t="str">
            <v>Departmental</v>
          </cell>
          <cell r="K3755">
            <v>0</v>
          </cell>
          <cell r="P3755">
            <v>2230004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  <cell r="AB3755">
            <v>0</v>
          </cell>
          <cell r="AC3755">
            <v>0</v>
          </cell>
          <cell r="AO3755" t="str">
            <v>financeapproved</v>
          </cell>
          <cell r="AP3755" t="b">
            <v>0</v>
          </cell>
        </row>
        <row r="3756">
          <cell r="H3756" t="str">
            <v>Departmental</v>
          </cell>
          <cell r="K3756">
            <v>0</v>
          </cell>
          <cell r="P3756">
            <v>2230004</v>
          </cell>
          <cell r="X3756">
            <v>94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O3756" t="str">
            <v>financeapproved</v>
          </cell>
          <cell r="AP3756" t="b">
            <v>0</v>
          </cell>
        </row>
        <row r="3757">
          <cell r="H3757" t="str">
            <v>Departmental</v>
          </cell>
          <cell r="K3757">
            <v>0</v>
          </cell>
          <cell r="P3757">
            <v>5220002</v>
          </cell>
          <cell r="X3757">
            <v>-6868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O3757" t="str">
            <v>financeapproved</v>
          </cell>
          <cell r="AP3757" t="b">
            <v>0</v>
          </cell>
        </row>
        <row r="3758">
          <cell r="H3758" t="str">
            <v>Departmental</v>
          </cell>
          <cell r="K3758">
            <v>0</v>
          </cell>
          <cell r="P3758">
            <v>5220002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O3758" t="str">
            <v>financeapproved</v>
          </cell>
          <cell r="AP3758" t="b">
            <v>0</v>
          </cell>
        </row>
        <row r="3759">
          <cell r="H3759" t="str">
            <v>Departmental</v>
          </cell>
          <cell r="K3759">
            <v>0</v>
          </cell>
          <cell r="P3759">
            <v>6100001</v>
          </cell>
          <cell r="X3759">
            <v>-6868</v>
          </cell>
          <cell r="Y3759">
            <v>-6868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O3759" t="str">
            <v>financeapproved</v>
          </cell>
          <cell r="AP3759" t="b">
            <v>0</v>
          </cell>
        </row>
        <row r="3760">
          <cell r="H3760" t="str">
            <v>Departmental</v>
          </cell>
          <cell r="K3760">
            <v>0</v>
          </cell>
          <cell r="P3760">
            <v>6100001</v>
          </cell>
          <cell r="X3760">
            <v>-6868</v>
          </cell>
          <cell r="Y3760">
            <v>-6868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O3760" t="str">
            <v>financeapproved</v>
          </cell>
          <cell r="AP3760" t="b">
            <v>1</v>
          </cell>
        </row>
        <row r="3761">
          <cell r="H3761" t="str">
            <v>Departmental</v>
          </cell>
          <cell r="K3761">
            <v>0</v>
          </cell>
          <cell r="P3761">
            <v>6211006</v>
          </cell>
          <cell r="X3761">
            <v>13259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O3761" t="str">
            <v>financeapproved</v>
          </cell>
          <cell r="AP3761" t="b">
            <v>0</v>
          </cell>
        </row>
        <row r="3762">
          <cell r="H3762" t="str">
            <v>Departmental</v>
          </cell>
          <cell r="K3762">
            <v>0</v>
          </cell>
          <cell r="P3762">
            <v>6211006</v>
          </cell>
          <cell r="X3762">
            <v>13259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O3762" t="str">
            <v>financeapproved</v>
          </cell>
          <cell r="AP3762" t="b">
            <v>1</v>
          </cell>
        </row>
        <row r="3763">
          <cell r="H3763" t="str">
            <v>Departmental</v>
          </cell>
          <cell r="K3763">
            <v>0</v>
          </cell>
          <cell r="P3763">
            <v>6212002</v>
          </cell>
          <cell r="X3763">
            <v>-3053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  <cell r="AC3763">
            <v>0</v>
          </cell>
          <cell r="AO3763" t="str">
            <v>financeapproved</v>
          </cell>
          <cell r="AP3763" t="b">
            <v>1</v>
          </cell>
        </row>
        <row r="3764">
          <cell r="H3764" t="str">
            <v>Departmental</v>
          </cell>
          <cell r="K3764">
            <v>0</v>
          </cell>
          <cell r="P3764">
            <v>6212002</v>
          </cell>
          <cell r="X3764">
            <v>-3051</v>
          </cell>
          <cell r="Y3764">
            <v>0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O3764" t="str">
            <v>financeapproved</v>
          </cell>
          <cell r="AP3764" t="b">
            <v>0</v>
          </cell>
        </row>
        <row r="3765">
          <cell r="H3765" t="str">
            <v>Departmental</v>
          </cell>
          <cell r="K3765">
            <v>0</v>
          </cell>
          <cell r="P3765">
            <v>6212002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O3765" t="str">
            <v>financeapproved</v>
          </cell>
          <cell r="AP3765" t="b">
            <v>0</v>
          </cell>
        </row>
        <row r="3766">
          <cell r="H3766" t="str">
            <v>Departmental</v>
          </cell>
          <cell r="K3766">
            <v>0</v>
          </cell>
          <cell r="P3766">
            <v>6212002</v>
          </cell>
          <cell r="X3766">
            <v>2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O3766" t="str">
            <v>financeapproved</v>
          </cell>
          <cell r="AP3766" t="b">
            <v>1</v>
          </cell>
        </row>
        <row r="3767">
          <cell r="H3767" t="str">
            <v>Departmental</v>
          </cell>
          <cell r="K3767">
            <v>0</v>
          </cell>
          <cell r="P3767">
            <v>6212003</v>
          </cell>
          <cell r="X3767">
            <v>-10208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O3767" t="str">
            <v>financeapproved</v>
          </cell>
          <cell r="AP3767" t="b">
            <v>0</v>
          </cell>
        </row>
        <row r="3768">
          <cell r="H3768" t="str">
            <v>Departmental</v>
          </cell>
          <cell r="K3768">
            <v>0</v>
          </cell>
          <cell r="P3768">
            <v>6212003</v>
          </cell>
          <cell r="X3768">
            <v>-10208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O3768" t="str">
            <v>financeapproved</v>
          </cell>
          <cell r="AP3768" t="b">
            <v>1</v>
          </cell>
        </row>
        <row r="3769">
          <cell r="H3769" t="str">
            <v>Departmental</v>
          </cell>
          <cell r="K3769">
            <v>0</v>
          </cell>
          <cell r="P3769">
            <v>6900002</v>
          </cell>
          <cell r="X3769">
            <v>0</v>
          </cell>
          <cell r="Y3769">
            <v>6868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O3769" t="str">
            <v>financeapproved</v>
          </cell>
          <cell r="AP3769" t="b">
            <v>0</v>
          </cell>
        </row>
        <row r="3770">
          <cell r="H3770" t="str">
            <v>Departmental</v>
          </cell>
          <cell r="K3770">
            <v>0</v>
          </cell>
          <cell r="P3770">
            <v>6900002</v>
          </cell>
          <cell r="X3770">
            <v>0</v>
          </cell>
          <cell r="Y3770">
            <v>6868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O3770" t="str">
            <v>financeapproved</v>
          </cell>
          <cell r="AP3770" t="b">
            <v>1</v>
          </cell>
        </row>
        <row r="3771">
          <cell r="H3771" t="str">
            <v>Departmental</v>
          </cell>
          <cell r="K3771">
            <v>0</v>
          </cell>
          <cell r="P3771">
            <v>1220003</v>
          </cell>
          <cell r="X3771">
            <v>-2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O3771" t="str">
            <v>financeapproved</v>
          </cell>
          <cell r="AP3771" t="b">
            <v>0</v>
          </cell>
        </row>
        <row r="3772">
          <cell r="H3772" t="str">
            <v>Departmental</v>
          </cell>
          <cell r="K3772">
            <v>0</v>
          </cell>
          <cell r="P3772">
            <v>1220003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O3772" t="str">
            <v>financeapproved</v>
          </cell>
          <cell r="AP3772" t="b">
            <v>0</v>
          </cell>
        </row>
        <row r="3773">
          <cell r="H3773" t="str">
            <v>Departmental</v>
          </cell>
          <cell r="K3773">
            <v>0</v>
          </cell>
          <cell r="P3773">
            <v>1220008</v>
          </cell>
          <cell r="X3773">
            <v>-831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O3773" t="str">
            <v>financeapproved</v>
          </cell>
          <cell r="AP3773" t="b">
            <v>0</v>
          </cell>
        </row>
        <row r="3774">
          <cell r="H3774" t="str">
            <v>Departmental</v>
          </cell>
          <cell r="K3774">
            <v>0</v>
          </cell>
          <cell r="P3774">
            <v>1220008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O3774" t="str">
            <v>financeapproved</v>
          </cell>
          <cell r="AP3774" t="b">
            <v>0</v>
          </cell>
        </row>
        <row r="3775">
          <cell r="H3775" t="str">
            <v>Departmental</v>
          </cell>
          <cell r="K3775">
            <v>0</v>
          </cell>
          <cell r="P3775">
            <v>1270004</v>
          </cell>
          <cell r="X3775">
            <v>-36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O3775" t="str">
            <v>financeapproved</v>
          </cell>
          <cell r="AP3775" t="b">
            <v>0</v>
          </cell>
        </row>
        <row r="3776">
          <cell r="H3776" t="str">
            <v>Departmental</v>
          </cell>
          <cell r="K3776">
            <v>0</v>
          </cell>
          <cell r="P3776">
            <v>1270004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O3776" t="str">
            <v>financeapproved</v>
          </cell>
          <cell r="AP3776" t="b">
            <v>0</v>
          </cell>
        </row>
        <row r="3777">
          <cell r="H3777" t="str">
            <v>Departmental</v>
          </cell>
          <cell r="K3777">
            <v>0</v>
          </cell>
          <cell r="P3777">
            <v>1270095</v>
          </cell>
          <cell r="X3777">
            <v>-435</v>
          </cell>
          <cell r="Y3777">
            <v>0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O3777" t="str">
            <v>financeapproved</v>
          </cell>
          <cell r="AP3777" t="b">
            <v>0</v>
          </cell>
        </row>
        <row r="3778">
          <cell r="H3778" t="str">
            <v>Departmental</v>
          </cell>
          <cell r="K3778">
            <v>0</v>
          </cell>
          <cell r="P3778">
            <v>1270095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O3778" t="str">
            <v>financeapproved</v>
          </cell>
          <cell r="AP3778" t="b">
            <v>0</v>
          </cell>
        </row>
        <row r="3779">
          <cell r="H3779" t="str">
            <v>Departmental</v>
          </cell>
          <cell r="K3779">
            <v>0</v>
          </cell>
          <cell r="P3779">
            <v>1270098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O3779" t="str">
            <v>financeapproved</v>
          </cell>
          <cell r="AP3779" t="b">
            <v>0</v>
          </cell>
        </row>
        <row r="3780">
          <cell r="H3780" t="str">
            <v>Departmental</v>
          </cell>
          <cell r="K3780">
            <v>0</v>
          </cell>
          <cell r="P3780">
            <v>1270098</v>
          </cell>
          <cell r="X3780">
            <v>1330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O3780" t="str">
            <v>financeapproved</v>
          </cell>
          <cell r="AP3780" t="b">
            <v>0</v>
          </cell>
        </row>
        <row r="3781">
          <cell r="H3781" t="str">
            <v>Departmental</v>
          </cell>
          <cell r="K3781">
            <v>0</v>
          </cell>
          <cell r="P3781">
            <v>1280004</v>
          </cell>
          <cell r="X3781">
            <v>-6469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O3781" t="str">
            <v>financeapproved</v>
          </cell>
          <cell r="AP3781" t="b">
            <v>0</v>
          </cell>
        </row>
        <row r="3782">
          <cell r="H3782" t="str">
            <v>Departmental</v>
          </cell>
          <cell r="K3782">
            <v>0</v>
          </cell>
          <cell r="P3782">
            <v>1280004</v>
          </cell>
          <cell r="X3782">
            <v>0</v>
          </cell>
          <cell r="Y3782">
            <v>0</v>
          </cell>
          <cell r="Z3782">
            <v>0</v>
          </cell>
          <cell r="AA3782">
            <v>0</v>
          </cell>
          <cell r="AB3782">
            <v>0</v>
          </cell>
          <cell r="AC3782">
            <v>0</v>
          </cell>
          <cell r="AO3782" t="str">
            <v>financeapproved</v>
          </cell>
          <cell r="AP3782" t="b">
            <v>0</v>
          </cell>
        </row>
        <row r="3783">
          <cell r="H3783" t="str">
            <v>Departmental</v>
          </cell>
          <cell r="K3783">
            <v>0</v>
          </cell>
          <cell r="P3783">
            <v>2220001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O3783" t="str">
            <v>financeapproved</v>
          </cell>
          <cell r="AP3783" t="b">
            <v>0</v>
          </cell>
        </row>
        <row r="3784">
          <cell r="H3784" t="str">
            <v>Departmental</v>
          </cell>
          <cell r="K3784">
            <v>0</v>
          </cell>
          <cell r="P3784">
            <v>2220001</v>
          </cell>
          <cell r="X3784">
            <v>2018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O3784" t="str">
            <v>financeapproved</v>
          </cell>
          <cell r="AP3784" t="b">
            <v>0</v>
          </cell>
        </row>
        <row r="3785">
          <cell r="H3785" t="str">
            <v>Departmental</v>
          </cell>
          <cell r="K3785">
            <v>0</v>
          </cell>
          <cell r="P3785">
            <v>2220004</v>
          </cell>
          <cell r="X3785">
            <v>-263</v>
          </cell>
          <cell r="Y3785">
            <v>0</v>
          </cell>
          <cell r="Z3785">
            <v>0</v>
          </cell>
          <cell r="AA3785">
            <v>0</v>
          </cell>
          <cell r="AB3785">
            <v>0</v>
          </cell>
          <cell r="AC3785">
            <v>0</v>
          </cell>
          <cell r="AO3785" t="str">
            <v>financeapproved</v>
          </cell>
          <cell r="AP3785" t="b">
            <v>0</v>
          </cell>
        </row>
        <row r="3786">
          <cell r="H3786" t="str">
            <v>Departmental</v>
          </cell>
          <cell r="K3786">
            <v>0</v>
          </cell>
          <cell r="P3786">
            <v>2220004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O3786" t="str">
            <v>financeapproved</v>
          </cell>
          <cell r="AP3786" t="b">
            <v>0</v>
          </cell>
        </row>
        <row r="3787">
          <cell r="H3787" t="str">
            <v>Departmental</v>
          </cell>
          <cell r="K3787">
            <v>0</v>
          </cell>
          <cell r="P3787">
            <v>2220004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O3787" t="str">
            <v>financeapproved</v>
          </cell>
          <cell r="AP3787" t="b">
            <v>0</v>
          </cell>
        </row>
        <row r="3788">
          <cell r="H3788" t="str">
            <v>Departmental</v>
          </cell>
          <cell r="K3788">
            <v>0</v>
          </cell>
          <cell r="P3788">
            <v>2220004</v>
          </cell>
          <cell r="X3788">
            <v>1769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O3788" t="str">
            <v>financeapproved</v>
          </cell>
          <cell r="AP3788" t="b">
            <v>0</v>
          </cell>
        </row>
        <row r="3789">
          <cell r="H3789" t="str">
            <v>Departmental</v>
          </cell>
          <cell r="K3789">
            <v>0</v>
          </cell>
          <cell r="P3789">
            <v>2220005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O3789" t="str">
            <v>financeapproved</v>
          </cell>
          <cell r="AP3789" t="b">
            <v>0</v>
          </cell>
        </row>
        <row r="3790">
          <cell r="H3790" t="str">
            <v>Departmental</v>
          </cell>
          <cell r="K3790">
            <v>0</v>
          </cell>
          <cell r="P3790">
            <v>2220005</v>
          </cell>
          <cell r="X3790">
            <v>1594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O3790" t="str">
            <v>financeapproved</v>
          </cell>
          <cell r="AP3790" t="b">
            <v>0</v>
          </cell>
        </row>
        <row r="3791">
          <cell r="H3791" t="str">
            <v>Departmental</v>
          </cell>
          <cell r="K3791">
            <v>0</v>
          </cell>
          <cell r="P3791">
            <v>2220008</v>
          </cell>
          <cell r="X3791">
            <v>-23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O3791" t="str">
            <v>financeapproved</v>
          </cell>
          <cell r="AP3791" t="b">
            <v>0</v>
          </cell>
        </row>
        <row r="3792">
          <cell r="H3792" t="str">
            <v>Departmental</v>
          </cell>
          <cell r="K3792">
            <v>0</v>
          </cell>
          <cell r="P3792">
            <v>2220008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O3792" t="str">
            <v>financeapproved</v>
          </cell>
          <cell r="AP3792" t="b">
            <v>0</v>
          </cell>
        </row>
        <row r="3793">
          <cell r="H3793" t="str">
            <v>Departmental</v>
          </cell>
          <cell r="K3793">
            <v>0</v>
          </cell>
          <cell r="P3793">
            <v>2220008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O3793" t="str">
            <v>financeapproved</v>
          </cell>
          <cell r="AP3793" t="b">
            <v>0</v>
          </cell>
        </row>
        <row r="3794">
          <cell r="H3794" t="str">
            <v>Departmental</v>
          </cell>
          <cell r="K3794">
            <v>0</v>
          </cell>
          <cell r="P3794">
            <v>2220008</v>
          </cell>
          <cell r="X3794">
            <v>266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O3794" t="str">
            <v>financeapproved</v>
          </cell>
          <cell r="AP3794" t="b">
            <v>0</v>
          </cell>
        </row>
        <row r="3795">
          <cell r="H3795" t="str">
            <v>Departmental</v>
          </cell>
          <cell r="K3795">
            <v>0</v>
          </cell>
          <cell r="P3795">
            <v>2220011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O3795" t="str">
            <v>financeapproved</v>
          </cell>
          <cell r="AP3795" t="b">
            <v>0</v>
          </cell>
        </row>
        <row r="3796">
          <cell r="H3796" t="str">
            <v>Departmental</v>
          </cell>
          <cell r="K3796">
            <v>0</v>
          </cell>
          <cell r="P3796">
            <v>2220011</v>
          </cell>
          <cell r="X3796">
            <v>171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O3796" t="str">
            <v>financeapproved</v>
          </cell>
          <cell r="AP3796" t="b">
            <v>0</v>
          </cell>
        </row>
        <row r="3797">
          <cell r="H3797" t="str">
            <v>Departmental</v>
          </cell>
          <cell r="K3797">
            <v>0</v>
          </cell>
          <cell r="P3797">
            <v>2220012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O3797" t="str">
            <v>financeapproved</v>
          </cell>
          <cell r="AP3797" t="b">
            <v>0</v>
          </cell>
        </row>
        <row r="3798">
          <cell r="H3798" t="str">
            <v>Departmental</v>
          </cell>
          <cell r="K3798">
            <v>0</v>
          </cell>
          <cell r="P3798">
            <v>2220012</v>
          </cell>
          <cell r="X3798">
            <v>484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O3798" t="str">
            <v>financeapproved</v>
          </cell>
          <cell r="AP3798" t="b">
            <v>0</v>
          </cell>
        </row>
        <row r="3799">
          <cell r="H3799" t="str">
            <v>Departmental</v>
          </cell>
          <cell r="K3799">
            <v>0</v>
          </cell>
          <cell r="P3799">
            <v>2220098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O3799" t="str">
            <v>financeapproved</v>
          </cell>
          <cell r="AP3799" t="b">
            <v>0</v>
          </cell>
        </row>
        <row r="3800">
          <cell r="H3800" t="str">
            <v>Departmental</v>
          </cell>
          <cell r="K3800">
            <v>0</v>
          </cell>
          <cell r="P3800">
            <v>2220098</v>
          </cell>
          <cell r="X3800">
            <v>642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O3800" t="str">
            <v>financeapproved</v>
          </cell>
          <cell r="AP3800" t="b">
            <v>0</v>
          </cell>
        </row>
        <row r="3801">
          <cell r="H3801" t="str">
            <v>Departmental</v>
          </cell>
          <cell r="K3801">
            <v>0</v>
          </cell>
          <cell r="P3801">
            <v>2230002</v>
          </cell>
          <cell r="X3801">
            <v>-674</v>
          </cell>
          <cell r="Y3801">
            <v>0</v>
          </cell>
          <cell r="Z3801">
            <v>0</v>
          </cell>
          <cell r="AA3801">
            <v>0</v>
          </cell>
          <cell r="AB3801">
            <v>0</v>
          </cell>
          <cell r="AC3801">
            <v>0</v>
          </cell>
          <cell r="AO3801" t="str">
            <v>financeapproved</v>
          </cell>
          <cell r="AP3801" t="b">
            <v>0</v>
          </cell>
        </row>
        <row r="3802">
          <cell r="H3802" t="str">
            <v>Departmental</v>
          </cell>
          <cell r="K3802">
            <v>0</v>
          </cell>
          <cell r="P3802">
            <v>2230002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O3802" t="str">
            <v>financeapproved</v>
          </cell>
          <cell r="AP3802" t="b">
            <v>0</v>
          </cell>
        </row>
        <row r="3803">
          <cell r="H3803" t="str">
            <v>Departmental</v>
          </cell>
          <cell r="K3803">
            <v>0</v>
          </cell>
          <cell r="P3803">
            <v>2230004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O3803" t="str">
            <v>financeapproved</v>
          </cell>
          <cell r="AP3803" t="b">
            <v>0</v>
          </cell>
        </row>
        <row r="3804">
          <cell r="H3804" t="str">
            <v>Departmental</v>
          </cell>
          <cell r="K3804">
            <v>0</v>
          </cell>
          <cell r="P3804">
            <v>2230004</v>
          </cell>
          <cell r="X3804">
            <v>463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O3804" t="str">
            <v>financeapproved</v>
          </cell>
          <cell r="AP3804" t="b">
            <v>0</v>
          </cell>
        </row>
        <row r="3805">
          <cell r="H3805" t="str">
            <v>Departmental</v>
          </cell>
          <cell r="K3805">
            <v>0</v>
          </cell>
          <cell r="P3805">
            <v>2230004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O3805" t="str">
            <v>financeapproved</v>
          </cell>
          <cell r="AP3805" t="b">
            <v>0</v>
          </cell>
        </row>
        <row r="3806">
          <cell r="H3806" t="str">
            <v>Departmental</v>
          </cell>
          <cell r="K3806">
            <v>0</v>
          </cell>
          <cell r="P3806">
            <v>2230004</v>
          </cell>
          <cell r="X3806">
            <v>193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O3806" t="str">
            <v>financeapproved</v>
          </cell>
          <cell r="AP3806" t="b">
            <v>0</v>
          </cell>
        </row>
        <row r="3807">
          <cell r="H3807" t="str">
            <v>Departmental</v>
          </cell>
          <cell r="K3807">
            <v>0</v>
          </cell>
          <cell r="P3807">
            <v>2241002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O3807" t="str">
            <v>financeapproved</v>
          </cell>
          <cell r="AP3807" t="b">
            <v>0</v>
          </cell>
        </row>
        <row r="3808">
          <cell r="H3808" t="str">
            <v>Departmental</v>
          </cell>
          <cell r="K3808">
            <v>0</v>
          </cell>
          <cell r="P3808">
            <v>2241002</v>
          </cell>
          <cell r="X3808">
            <v>107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O3808" t="str">
            <v>financeapproved</v>
          </cell>
          <cell r="AP3808" t="b">
            <v>0</v>
          </cell>
        </row>
        <row r="3809">
          <cell r="H3809" t="str">
            <v>Departmental</v>
          </cell>
          <cell r="K3809">
            <v>0</v>
          </cell>
          <cell r="P3809">
            <v>2241003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O3809" t="str">
            <v>financeapproved</v>
          </cell>
          <cell r="AP3809" t="b">
            <v>0</v>
          </cell>
        </row>
        <row r="3810">
          <cell r="H3810" t="str">
            <v>Departmental</v>
          </cell>
          <cell r="K3810">
            <v>0</v>
          </cell>
          <cell r="P3810">
            <v>2241003</v>
          </cell>
          <cell r="X3810">
            <v>226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  <cell r="AC3810">
            <v>0</v>
          </cell>
          <cell r="AO3810" t="str">
            <v>financeapproved</v>
          </cell>
          <cell r="AP3810" t="b">
            <v>0</v>
          </cell>
        </row>
        <row r="3811">
          <cell r="H3811" t="str">
            <v>Departmental</v>
          </cell>
          <cell r="K3811">
            <v>0</v>
          </cell>
          <cell r="P3811">
            <v>2242001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O3811" t="str">
            <v>financeapproved</v>
          </cell>
          <cell r="AP3811" t="b">
            <v>0</v>
          </cell>
        </row>
        <row r="3812">
          <cell r="H3812" t="str">
            <v>Departmental</v>
          </cell>
          <cell r="K3812">
            <v>0</v>
          </cell>
          <cell r="P3812">
            <v>2242001</v>
          </cell>
          <cell r="X3812">
            <v>4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O3812" t="str">
            <v>financeapproved</v>
          </cell>
          <cell r="AP3812" t="b">
            <v>0</v>
          </cell>
        </row>
        <row r="3813">
          <cell r="H3813" t="str">
            <v>Departmental</v>
          </cell>
          <cell r="K3813">
            <v>0</v>
          </cell>
          <cell r="P3813">
            <v>2242002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O3813" t="str">
            <v>financeapproved</v>
          </cell>
          <cell r="AP3813" t="b">
            <v>0</v>
          </cell>
        </row>
        <row r="3814">
          <cell r="H3814" t="str">
            <v>Departmental</v>
          </cell>
          <cell r="K3814">
            <v>0</v>
          </cell>
          <cell r="P3814">
            <v>2242002</v>
          </cell>
          <cell r="X3814">
            <v>617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O3814" t="str">
            <v>financeapproved</v>
          </cell>
          <cell r="AP3814" t="b">
            <v>0</v>
          </cell>
        </row>
        <row r="3815">
          <cell r="H3815" t="str">
            <v>Departmental</v>
          </cell>
          <cell r="K3815">
            <v>0</v>
          </cell>
          <cell r="P3815">
            <v>2251002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O3815" t="str">
            <v>financeapproved</v>
          </cell>
          <cell r="AP3815" t="b">
            <v>0</v>
          </cell>
        </row>
        <row r="3816">
          <cell r="H3816" t="str">
            <v>Departmental</v>
          </cell>
          <cell r="K3816">
            <v>0</v>
          </cell>
          <cell r="P3816">
            <v>2251002</v>
          </cell>
          <cell r="X3816">
            <v>111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O3816" t="str">
            <v>financeapproved</v>
          </cell>
          <cell r="AP3816" t="b">
            <v>0</v>
          </cell>
        </row>
        <row r="3817">
          <cell r="H3817" t="str">
            <v>Departmental</v>
          </cell>
          <cell r="K3817">
            <v>0</v>
          </cell>
          <cell r="P3817">
            <v>2254005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O3817" t="str">
            <v>financeapproved</v>
          </cell>
          <cell r="AP3817" t="b">
            <v>0</v>
          </cell>
        </row>
        <row r="3818">
          <cell r="H3818" t="str">
            <v>Departmental</v>
          </cell>
          <cell r="K3818">
            <v>0</v>
          </cell>
          <cell r="P3818">
            <v>2254005</v>
          </cell>
          <cell r="X3818">
            <v>4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O3818" t="str">
            <v>financeapproved</v>
          </cell>
          <cell r="AP3818" t="b">
            <v>0</v>
          </cell>
        </row>
        <row r="3819">
          <cell r="H3819" t="str">
            <v>Departmental</v>
          </cell>
          <cell r="K3819">
            <v>0</v>
          </cell>
          <cell r="P3819">
            <v>2254006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O3819" t="str">
            <v>financeapproved</v>
          </cell>
          <cell r="AP3819" t="b">
            <v>0</v>
          </cell>
        </row>
        <row r="3820">
          <cell r="H3820" t="str">
            <v>Departmental</v>
          </cell>
          <cell r="K3820">
            <v>0</v>
          </cell>
          <cell r="P3820">
            <v>2254006</v>
          </cell>
          <cell r="X3820">
            <v>30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O3820" t="str">
            <v>financeapproved</v>
          </cell>
          <cell r="AP3820" t="b">
            <v>0</v>
          </cell>
        </row>
        <row r="3821">
          <cell r="H3821" t="str">
            <v>Departmental</v>
          </cell>
          <cell r="K3821">
            <v>0</v>
          </cell>
          <cell r="P3821">
            <v>2260002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O3821" t="str">
            <v>financeapproved</v>
          </cell>
          <cell r="AP3821" t="b">
            <v>0</v>
          </cell>
        </row>
        <row r="3822">
          <cell r="H3822" t="str">
            <v>Departmental</v>
          </cell>
          <cell r="K3822">
            <v>0</v>
          </cell>
          <cell r="P3822">
            <v>2260002</v>
          </cell>
          <cell r="X3822">
            <v>7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O3822" t="str">
            <v>financeapproved</v>
          </cell>
          <cell r="AP3822" t="b">
            <v>0</v>
          </cell>
        </row>
        <row r="3823">
          <cell r="H3823" t="str">
            <v>Departmental</v>
          </cell>
          <cell r="K3823">
            <v>0</v>
          </cell>
          <cell r="P3823">
            <v>2280098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O3823" t="str">
            <v>financeapproved</v>
          </cell>
          <cell r="AP3823" t="b">
            <v>0</v>
          </cell>
        </row>
        <row r="3824">
          <cell r="H3824" t="str">
            <v>Departmental</v>
          </cell>
          <cell r="K3824">
            <v>0</v>
          </cell>
          <cell r="P3824">
            <v>2280098</v>
          </cell>
          <cell r="X3824">
            <v>50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O3824" t="str">
            <v>financeapproved</v>
          </cell>
          <cell r="AP3824" t="b">
            <v>0</v>
          </cell>
        </row>
        <row r="3825">
          <cell r="H3825" t="str">
            <v>Departmental</v>
          </cell>
          <cell r="K3825">
            <v>0</v>
          </cell>
          <cell r="P3825">
            <v>2422006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O3825" t="str">
            <v>financeapproved</v>
          </cell>
          <cell r="AP3825" t="b">
            <v>0</v>
          </cell>
        </row>
        <row r="3826">
          <cell r="H3826" t="str">
            <v>Departmental</v>
          </cell>
          <cell r="K3826">
            <v>0</v>
          </cell>
          <cell r="P3826">
            <v>2422006</v>
          </cell>
          <cell r="X3826">
            <v>3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O3826" t="str">
            <v>financeapproved</v>
          </cell>
          <cell r="AP3826" t="b">
            <v>0</v>
          </cell>
        </row>
        <row r="3827">
          <cell r="H3827" t="str">
            <v>Departmental</v>
          </cell>
          <cell r="K3827">
            <v>0</v>
          </cell>
          <cell r="P3827">
            <v>3240001</v>
          </cell>
          <cell r="X3827">
            <v>-3</v>
          </cell>
          <cell r="Y3827">
            <v>-3</v>
          </cell>
          <cell r="Z3827">
            <v>-3</v>
          </cell>
          <cell r="AA3827">
            <v>-3</v>
          </cell>
          <cell r="AB3827">
            <v>-3</v>
          </cell>
          <cell r="AC3827">
            <v>-3</v>
          </cell>
          <cell r="AO3827" t="str">
            <v>financeapproved</v>
          </cell>
          <cell r="AP3827" t="b">
            <v>0</v>
          </cell>
        </row>
        <row r="3828">
          <cell r="H3828" t="str">
            <v>Departmental</v>
          </cell>
          <cell r="K3828">
            <v>0</v>
          </cell>
          <cell r="P3828">
            <v>3240001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O3828" t="str">
            <v>financeapproved</v>
          </cell>
          <cell r="AP3828" t="b">
            <v>0</v>
          </cell>
        </row>
        <row r="3829">
          <cell r="H3829" t="str">
            <v>Departmental</v>
          </cell>
          <cell r="K3829">
            <v>0</v>
          </cell>
          <cell r="P3829">
            <v>3241001</v>
          </cell>
          <cell r="X3829">
            <v>-3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O3829" t="str">
            <v>financeapproved</v>
          </cell>
          <cell r="AP3829" t="b">
            <v>0</v>
          </cell>
        </row>
        <row r="3830">
          <cell r="H3830" t="str">
            <v>Departmental</v>
          </cell>
          <cell r="K3830">
            <v>0</v>
          </cell>
          <cell r="P3830">
            <v>3241001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O3830" t="str">
            <v>financeapproved</v>
          </cell>
          <cell r="AP3830" t="b">
            <v>0</v>
          </cell>
        </row>
        <row r="3831">
          <cell r="H3831" t="str">
            <v>Departmental</v>
          </cell>
          <cell r="K3831">
            <v>0</v>
          </cell>
          <cell r="P3831">
            <v>3320002</v>
          </cell>
          <cell r="X3831">
            <v>-3801</v>
          </cell>
          <cell r="Y3831">
            <v>-4041</v>
          </cell>
          <cell r="Z3831">
            <v>-4041</v>
          </cell>
          <cell r="AA3831">
            <v>-4041</v>
          </cell>
          <cell r="AB3831">
            <v>-4041</v>
          </cell>
          <cell r="AC3831">
            <v>-4041</v>
          </cell>
          <cell r="AO3831" t="str">
            <v>financeapproved</v>
          </cell>
          <cell r="AP3831" t="b">
            <v>0</v>
          </cell>
        </row>
        <row r="3832">
          <cell r="H3832" t="str">
            <v>Departmental</v>
          </cell>
          <cell r="K3832">
            <v>0</v>
          </cell>
          <cell r="P3832">
            <v>3320002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O3832" t="str">
            <v>financeapproved</v>
          </cell>
          <cell r="AP3832" t="b">
            <v>0</v>
          </cell>
        </row>
        <row r="3833">
          <cell r="H3833" t="str">
            <v>Departmental</v>
          </cell>
          <cell r="K3833">
            <v>0</v>
          </cell>
          <cell r="P3833">
            <v>3320003</v>
          </cell>
          <cell r="X3833">
            <v>-386</v>
          </cell>
          <cell r="Y3833">
            <v>-406</v>
          </cell>
          <cell r="Z3833">
            <v>-406</v>
          </cell>
          <cell r="AA3833">
            <v>-406</v>
          </cell>
          <cell r="AB3833">
            <v>-406</v>
          </cell>
          <cell r="AC3833">
            <v>-406</v>
          </cell>
          <cell r="AO3833" t="str">
            <v>financeapproved</v>
          </cell>
          <cell r="AP3833" t="b">
            <v>0</v>
          </cell>
        </row>
        <row r="3834">
          <cell r="H3834" t="str">
            <v>Departmental</v>
          </cell>
          <cell r="K3834">
            <v>0</v>
          </cell>
          <cell r="P3834">
            <v>3320003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O3834" t="str">
            <v>financeapproved</v>
          </cell>
          <cell r="AP3834" t="b">
            <v>0</v>
          </cell>
        </row>
        <row r="3835">
          <cell r="H3835" t="str">
            <v>Departmental</v>
          </cell>
          <cell r="K3835">
            <v>0</v>
          </cell>
          <cell r="P3835">
            <v>3320004</v>
          </cell>
          <cell r="X3835">
            <v>-67</v>
          </cell>
          <cell r="Y3835">
            <v>-67</v>
          </cell>
          <cell r="Z3835">
            <v>-67</v>
          </cell>
          <cell r="AA3835">
            <v>-67</v>
          </cell>
          <cell r="AB3835">
            <v>-67</v>
          </cell>
          <cell r="AC3835">
            <v>-67</v>
          </cell>
          <cell r="AO3835" t="str">
            <v>financeapproved</v>
          </cell>
          <cell r="AP3835" t="b">
            <v>0</v>
          </cell>
        </row>
        <row r="3836">
          <cell r="H3836" t="str">
            <v>Departmental</v>
          </cell>
          <cell r="K3836">
            <v>0</v>
          </cell>
          <cell r="P3836">
            <v>3320004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O3836" t="str">
            <v>financeapproved</v>
          </cell>
          <cell r="AP3836" t="b">
            <v>0</v>
          </cell>
        </row>
        <row r="3837">
          <cell r="H3837" t="str">
            <v>Departmental</v>
          </cell>
          <cell r="K3837">
            <v>0</v>
          </cell>
          <cell r="P3837">
            <v>3320006</v>
          </cell>
          <cell r="X3837">
            <v>-168</v>
          </cell>
          <cell r="Y3837">
            <v>-173</v>
          </cell>
          <cell r="Z3837">
            <v>-173</v>
          </cell>
          <cell r="AA3837">
            <v>-173</v>
          </cell>
          <cell r="AB3837">
            <v>-173</v>
          </cell>
          <cell r="AC3837">
            <v>-173</v>
          </cell>
          <cell r="AO3837" t="str">
            <v>financeapproved</v>
          </cell>
          <cell r="AP3837" t="b">
            <v>0</v>
          </cell>
        </row>
        <row r="3838">
          <cell r="H3838" t="str">
            <v>Departmental</v>
          </cell>
          <cell r="K3838">
            <v>0</v>
          </cell>
          <cell r="P3838">
            <v>3320006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O3838" t="str">
            <v>financeapproved</v>
          </cell>
          <cell r="AP3838" t="b">
            <v>0</v>
          </cell>
        </row>
        <row r="3839">
          <cell r="H3839" t="str">
            <v>Departmental</v>
          </cell>
          <cell r="K3839">
            <v>0</v>
          </cell>
          <cell r="P3839">
            <v>3322001</v>
          </cell>
          <cell r="X3839">
            <v>-4422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O3839" t="str">
            <v>financeapproved</v>
          </cell>
          <cell r="AP3839" t="b">
            <v>0</v>
          </cell>
        </row>
        <row r="3840">
          <cell r="H3840" t="str">
            <v>Departmental</v>
          </cell>
          <cell r="K3840">
            <v>0</v>
          </cell>
          <cell r="P3840">
            <v>3322001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O3840" t="str">
            <v>financeapproved</v>
          </cell>
          <cell r="AP3840" t="b">
            <v>0</v>
          </cell>
        </row>
        <row r="3841">
          <cell r="H3841" t="str">
            <v>Departmental</v>
          </cell>
          <cell r="K3841">
            <v>0</v>
          </cell>
          <cell r="P3841">
            <v>3330002</v>
          </cell>
          <cell r="X3841">
            <v>-322</v>
          </cell>
          <cell r="Y3841">
            <v>-322</v>
          </cell>
          <cell r="Z3841">
            <v>-322</v>
          </cell>
          <cell r="AA3841">
            <v>-322</v>
          </cell>
          <cell r="AB3841">
            <v>-322</v>
          </cell>
          <cell r="AC3841">
            <v>-322</v>
          </cell>
          <cell r="AO3841" t="str">
            <v>financeapproved</v>
          </cell>
          <cell r="AP3841" t="b">
            <v>0</v>
          </cell>
        </row>
        <row r="3842">
          <cell r="H3842" t="str">
            <v>Departmental</v>
          </cell>
          <cell r="K3842">
            <v>0</v>
          </cell>
          <cell r="P3842">
            <v>3330002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O3842" t="str">
            <v>financeapproved</v>
          </cell>
          <cell r="AP3842" t="b">
            <v>0</v>
          </cell>
        </row>
        <row r="3843">
          <cell r="H3843" t="str">
            <v>Departmental</v>
          </cell>
          <cell r="K3843">
            <v>0</v>
          </cell>
          <cell r="P3843">
            <v>3330004</v>
          </cell>
          <cell r="X3843">
            <v>-64</v>
          </cell>
          <cell r="Y3843">
            <v>-64</v>
          </cell>
          <cell r="Z3843">
            <v>-64</v>
          </cell>
          <cell r="AA3843">
            <v>-64</v>
          </cell>
          <cell r="AB3843">
            <v>-64</v>
          </cell>
          <cell r="AC3843">
            <v>-64</v>
          </cell>
          <cell r="AO3843" t="str">
            <v>financeapproved</v>
          </cell>
          <cell r="AP3843" t="b">
            <v>0</v>
          </cell>
        </row>
        <row r="3844">
          <cell r="H3844" t="str">
            <v>Departmental</v>
          </cell>
          <cell r="K3844">
            <v>0</v>
          </cell>
          <cell r="P3844">
            <v>3330004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  <cell r="AB3844">
            <v>0</v>
          </cell>
          <cell r="AC3844">
            <v>0</v>
          </cell>
          <cell r="AO3844" t="str">
            <v>financeapproved</v>
          </cell>
          <cell r="AP3844" t="b">
            <v>0</v>
          </cell>
        </row>
        <row r="3845">
          <cell r="H3845" t="str">
            <v>Departmental</v>
          </cell>
          <cell r="K3845">
            <v>0</v>
          </cell>
          <cell r="P3845">
            <v>3380102</v>
          </cell>
          <cell r="X3845">
            <v>-166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O3845" t="str">
            <v>financeapproved</v>
          </cell>
          <cell r="AP3845" t="b">
            <v>0</v>
          </cell>
        </row>
        <row r="3846">
          <cell r="H3846" t="str">
            <v>Departmental</v>
          </cell>
          <cell r="K3846">
            <v>0</v>
          </cell>
          <cell r="P3846">
            <v>3380102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  <cell r="AC3846">
            <v>0</v>
          </cell>
          <cell r="AO3846" t="str">
            <v>financeapproved</v>
          </cell>
          <cell r="AP3846" t="b">
            <v>0</v>
          </cell>
        </row>
        <row r="3847">
          <cell r="H3847" t="str">
            <v>Departmental</v>
          </cell>
          <cell r="K3847">
            <v>0</v>
          </cell>
          <cell r="P3847">
            <v>3380106</v>
          </cell>
          <cell r="X3847">
            <v>-3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O3847" t="str">
            <v>financeapproved</v>
          </cell>
          <cell r="AP3847" t="b">
            <v>0</v>
          </cell>
        </row>
        <row r="3848">
          <cell r="H3848" t="str">
            <v>Departmental</v>
          </cell>
          <cell r="K3848">
            <v>0</v>
          </cell>
          <cell r="P3848">
            <v>3380106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O3848" t="str">
            <v>financeapproved</v>
          </cell>
          <cell r="AP3848" t="b">
            <v>0</v>
          </cell>
        </row>
        <row r="3849">
          <cell r="H3849" t="str">
            <v>Departmental</v>
          </cell>
          <cell r="K3849">
            <v>0</v>
          </cell>
          <cell r="P3849">
            <v>3381008</v>
          </cell>
          <cell r="X3849">
            <v>-157</v>
          </cell>
          <cell r="Y3849">
            <v>-157</v>
          </cell>
          <cell r="Z3849">
            <v>-157</v>
          </cell>
          <cell r="AA3849">
            <v>-157</v>
          </cell>
          <cell r="AB3849">
            <v>-157</v>
          </cell>
          <cell r="AC3849">
            <v>-157</v>
          </cell>
          <cell r="AO3849" t="str">
            <v>financeapproved</v>
          </cell>
          <cell r="AP3849" t="b">
            <v>0</v>
          </cell>
        </row>
        <row r="3850">
          <cell r="H3850" t="str">
            <v>Departmental</v>
          </cell>
          <cell r="K3850">
            <v>0</v>
          </cell>
          <cell r="P3850">
            <v>3381008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O3850" t="str">
            <v>financeapproved</v>
          </cell>
          <cell r="AP3850" t="b">
            <v>0</v>
          </cell>
        </row>
        <row r="3851">
          <cell r="H3851" t="str">
            <v>Departmental</v>
          </cell>
          <cell r="K3851">
            <v>0</v>
          </cell>
          <cell r="P3851">
            <v>3390019</v>
          </cell>
          <cell r="X3851">
            <v>-1005</v>
          </cell>
          <cell r="Y3851">
            <v>-740</v>
          </cell>
          <cell r="Z3851">
            <v>-740</v>
          </cell>
          <cell r="AA3851">
            <v>-740</v>
          </cell>
          <cell r="AB3851">
            <v>-740</v>
          </cell>
          <cell r="AC3851">
            <v>-740</v>
          </cell>
          <cell r="AO3851" t="str">
            <v>financeapproved</v>
          </cell>
          <cell r="AP3851" t="b">
            <v>0</v>
          </cell>
        </row>
        <row r="3852">
          <cell r="H3852" t="str">
            <v>Departmental</v>
          </cell>
          <cell r="K3852">
            <v>0</v>
          </cell>
          <cell r="P3852">
            <v>3390019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O3852" t="str">
            <v>financeapproved</v>
          </cell>
          <cell r="AP3852" t="b">
            <v>0</v>
          </cell>
        </row>
        <row r="3853">
          <cell r="H3853" t="str">
            <v>Departmental</v>
          </cell>
          <cell r="K3853">
            <v>0</v>
          </cell>
          <cell r="P3853">
            <v>3390098</v>
          </cell>
          <cell r="X3853">
            <v>-36</v>
          </cell>
          <cell r="Y3853">
            <v>-36</v>
          </cell>
          <cell r="Z3853">
            <v>-36</v>
          </cell>
          <cell r="AA3853">
            <v>-36</v>
          </cell>
          <cell r="AB3853">
            <v>-36</v>
          </cell>
          <cell r="AC3853">
            <v>-36</v>
          </cell>
          <cell r="AO3853" t="str">
            <v>financeapproved</v>
          </cell>
          <cell r="AP3853" t="b">
            <v>0</v>
          </cell>
        </row>
        <row r="3854">
          <cell r="H3854" t="str">
            <v>Departmental</v>
          </cell>
          <cell r="K3854">
            <v>0</v>
          </cell>
          <cell r="P3854">
            <v>3390098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O3854" t="str">
            <v>financeapproved</v>
          </cell>
          <cell r="AP3854" t="b">
            <v>0</v>
          </cell>
        </row>
        <row r="3855">
          <cell r="H3855" t="str">
            <v>Departmental</v>
          </cell>
          <cell r="K3855">
            <v>0</v>
          </cell>
          <cell r="P3855">
            <v>3390205</v>
          </cell>
          <cell r="X3855">
            <v>-19</v>
          </cell>
          <cell r="Y3855">
            <v>-19</v>
          </cell>
          <cell r="Z3855">
            <v>-19</v>
          </cell>
          <cell r="AA3855">
            <v>-19</v>
          </cell>
          <cell r="AB3855">
            <v>-19</v>
          </cell>
          <cell r="AC3855">
            <v>-19</v>
          </cell>
          <cell r="AO3855" t="str">
            <v>financeapproved</v>
          </cell>
          <cell r="AP3855" t="b">
            <v>0</v>
          </cell>
        </row>
        <row r="3856">
          <cell r="H3856" t="str">
            <v>Departmental</v>
          </cell>
          <cell r="K3856">
            <v>0</v>
          </cell>
          <cell r="P3856">
            <v>3390205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O3856" t="str">
            <v>financeapproved</v>
          </cell>
          <cell r="AP3856" t="b">
            <v>0</v>
          </cell>
        </row>
        <row r="3857">
          <cell r="H3857" t="str">
            <v>Departmental</v>
          </cell>
          <cell r="K3857">
            <v>0</v>
          </cell>
          <cell r="P3857">
            <v>3395098</v>
          </cell>
          <cell r="X3857">
            <v>-12</v>
          </cell>
          <cell r="Y3857">
            <v>-12</v>
          </cell>
          <cell r="Z3857">
            <v>-12</v>
          </cell>
          <cell r="AA3857">
            <v>-12</v>
          </cell>
          <cell r="AB3857">
            <v>-12</v>
          </cell>
          <cell r="AC3857">
            <v>-12</v>
          </cell>
          <cell r="AO3857" t="str">
            <v>financeapproved</v>
          </cell>
          <cell r="AP3857" t="b">
            <v>0</v>
          </cell>
        </row>
        <row r="3858">
          <cell r="H3858" t="str">
            <v>Departmental</v>
          </cell>
          <cell r="K3858">
            <v>0</v>
          </cell>
          <cell r="P3858">
            <v>3395098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O3858" t="str">
            <v>financeapproved</v>
          </cell>
          <cell r="AP3858" t="b">
            <v>0</v>
          </cell>
        </row>
        <row r="3859">
          <cell r="H3859" t="str">
            <v>Departmental</v>
          </cell>
          <cell r="K3859">
            <v>0</v>
          </cell>
          <cell r="P3859">
            <v>3400001</v>
          </cell>
          <cell r="X3859">
            <v>-6040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O3859" t="str">
            <v>financeapproved</v>
          </cell>
          <cell r="AP3859" t="b">
            <v>0</v>
          </cell>
        </row>
        <row r="3860">
          <cell r="H3860" t="str">
            <v>Departmental</v>
          </cell>
          <cell r="K3860">
            <v>0</v>
          </cell>
          <cell r="P3860">
            <v>3400001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0</v>
          </cell>
          <cell r="AO3860" t="str">
            <v>financeapproved</v>
          </cell>
          <cell r="AP3860" t="b">
            <v>0</v>
          </cell>
        </row>
        <row r="3861">
          <cell r="H3861" t="str">
            <v>Departmental</v>
          </cell>
          <cell r="K3861">
            <v>0</v>
          </cell>
          <cell r="P3861">
            <v>5220002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O3861" t="str">
            <v>financeapproved</v>
          </cell>
          <cell r="AP3861" t="b">
            <v>0</v>
          </cell>
        </row>
        <row r="3862">
          <cell r="H3862" t="str">
            <v>Departmental</v>
          </cell>
          <cell r="K3862">
            <v>0</v>
          </cell>
          <cell r="P3862">
            <v>5220002</v>
          </cell>
          <cell r="X3862">
            <v>6893</v>
          </cell>
          <cell r="Y3862">
            <v>25</v>
          </cell>
          <cell r="Z3862">
            <v>25</v>
          </cell>
          <cell r="AA3862">
            <v>25</v>
          </cell>
          <cell r="AB3862">
            <v>25</v>
          </cell>
          <cell r="AC3862">
            <v>25</v>
          </cell>
          <cell r="AO3862" t="str">
            <v>financeapproved</v>
          </cell>
          <cell r="AP3862" t="b">
            <v>0</v>
          </cell>
        </row>
        <row r="3863">
          <cell r="H3863" t="str">
            <v>Departmental</v>
          </cell>
          <cell r="K3863">
            <v>0</v>
          </cell>
          <cell r="P3863">
            <v>5220003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O3863" t="str">
            <v>financeapproved</v>
          </cell>
          <cell r="AP3863" t="b">
            <v>0</v>
          </cell>
        </row>
        <row r="3864">
          <cell r="H3864" t="str">
            <v>Departmental</v>
          </cell>
          <cell r="K3864">
            <v>0</v>
          </cell>
          <cell r="P3864">
            <v>5220003</v>
          </cell>
          <cell r="X3864">
            <v>1</v>
          </cell>
          <cell r="Y3864">
            <v>1</v>
          </cell>
          <cell r="Z3864">
            <v>1</v>
          </cell>
          <cell r="AA3864">
            <v>1</v>
          </cell>
          <cell r="AB3864">
            <v>1</v>
          </cell>
          <cell r="AC3864">
            <v>1</v>
          </cell>
          <cell r="AO3864" t="str">
            <v>financeapproved</v>
          </cell>
          <cell r="AP3864" t="b">
            <v>0</v>
          </cell>
        </row>
        <row r="3865">
          <cell r="H3865" t="str">
            <v>Departmental</v>
          </cell>
          <cell r="K3865">
            <v>0</v>
          </cell>
          <cell r="P3865">
            <v>5233002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O3865" t="str">
            <v>financeapproved</v>
          </cell>
          <cell r="AP3865" t="b">
            <v>0</v>
          </cell>
        </row>
        <row r="3866">
          <cell r="H3866" t="str">
            <v>Departmental</v>
          </cell>
          <cell r="K3866">
            <v>0</v>
          </cell>
          <cell r="P3866">
            <v>5233002</v>
          </cell>
          <cell r="X3866">
            <v>766</v>
          </cell>
          <cell r="Y3866">
            <v>766</v>
          </cell>
          <cell r="Z3866">
            <v>766</v>
          </cell>
          <cell r="AA3866">
            <v>766</v>
          </cell>
          <cell r="AB3866">
            <v>766</v>
          </cell>
          <cell r="AC3866">
            <v>766</v>
          </cell>
          <cell r="AO3866" t="str">
            <v>financeapproved</v>
          </cell>
          <cell r="AP3866" t="b">
            <v>0</v>
          </cell>
        </row>
        <row r="3867">
          <cell r="H3867" t="str">
            <v>Departmental</v>
          </cell>
          <cell r="K3867">
            <v>0</v>
          </cell>
          <cell r="P3867">
            <v>5233029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O3867" t="str">
            <v>financeapproved</v>
          </cell>
          <cell r="AP3867" t="b">
            <v>0</v>
          </cell>
        </row>
        <row r="3868">
          <cell r="H3868" t="str">
            <v>Departmental</v>
          </cell>
          <cell r="K3868">
            <v>0</v>
          </cell>
          <cell r="P3868">
            <v>5233029</v>
          </cell>
          <cell r="X3868">
            <v>5018</v>
          </cell>
          <cell r="Y3868">
            <v>5018</v>
          </cell>
          <cell r="Z3868">
            <v>5018</v>
          </cell>
          <cell r="AA3868">
            <v>5018</v>
          </cell>
          <cell r="AB3868">
            <v>5018</v>
          </cell>
          <cell r="AC3868">
            <v>5018</v>
          </cell>
          <cell r="AO3868" t="str">
            <v>financeapproved</v>
          </cell>
          <cell r="AP3868" t="b">
            <v>0</v>
          </cell>
        </row>
        <row r="3869">
          <cell r="H3869" t="str">
            <v>Departmental</v>
          </cell>
          <cell r="K3869">
            <v>0</v>
          </cell>
          <cell r="P3869">
            <v>5233033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O3869" t="str">
            <v>financeapproved</v>
          </cell>
          <cell r="AP3869" t="b">
            <v>0</v>
          </cell>
        </row>
        <row r="3870">
          <cell r="H3870" t="str">
            <v>Departmental</v>
          </cell>
          <cell r="K3870">
            <v>0</v>
          </cell>
          <cell r="P3870">
            <v>5233033</v>
          </cell>
          <cell r="X3870">
            <v>146</v>
          </cell>
          <cell r="Y3870">
            <v>146</v>
          </cell>
          <cell r="Z3870">
            <v>146</v>
          </cell>
          <cell r="AA3870">
            <v>146</v>
          </cell>
          <cell r="AB3870">
            <v>146</v>
          </cell>
          <cell r="AC3870">
            <v>146</v>
          </cell>
          <cell r="AO3870" t="str">
            <v>financeapproved</v>
          </cell>
          <cell r="AP3870" t="b">
            <v>0</v>
          </cell>
        </row>
        <row r="3871">
          <cell r="H3871" t="str">
            <v>Departmental</v>
          </cell>
          <cell r="K3871">
            <v>0</v>
          </cell>
          <cell r="P3871">
            <v>5233123</v>
          </cell>
          <cell r="X3871">
            <v>-409</v>
          </cell>
          <cell r="Y3871">
            <v>-409</v>
          </cell>
          <cell r="Z3871">
            <v>-409</v>
          </cell>
          <cell r="AA3871">
            <v>-409</v>
          </cell>
          <cell r="AB3871">
            <v>-409</v>
          </cell>
          <cell r="AC3871">
            <v>-409</v>
          </cell>
          <cell r="AO3871" t="str">
            <v>financeapproved</v>
          </cell>
          <cell r="AP3871" t="b">
            <v>0</v>
          </cell>
        </row>
        <row r="3872">
          <cell r="H3872" t="str">
            <v>Departmental</v>
          </cell>
          <cell r="K3872">
            <v>0</v>
          </cell>
          <cell r="P3872">
            <v>5233123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O3872" t="str">
            <v>financeapproved</v>
          </cell>
          <cell r="AP3872" t="b">
            <v>0</v>
          </cell>
        </row>
        <row r="3873">
          <cell r="H3873" t="str">
            <v>Departmental</v>
          </cell>
          <cell r="K3873">
            <v>0</v>
          </cell>
          <cell r="P3873">
            <v>5235501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O3873" t="str">
            <v>financeapproved</v>
          </cell>
          <cell r="AP3873" t="b">
            <v>0</v>
          </cell>
        </row>
        <row r="3874">
          <cell r="H3874" t="str">
            <v>Departmental</v>
          </cell>
          <cell r="K3874">
            <v>0</v>
          </cell>
          <cell r="P3874">
            <v>5235501</v>
          </cell>
          <cell r="X3874">
            <v>5521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O3874" t="str">
            <v>financeapproved</v>
          </cell>
          <cell r="AP3874" t="b">
            <v>0</v>
          </cell>
        </row>
        <row r="3875">
          <cell r="H3875" t="str">
            <v>Departmental</v>
          </cell>
          <cell r="K3875">
            <v>0</v>
          </cell>
          <cell r="P3875">
            <v>5250098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O3875" t="str">
            <v>financeapproved</v>
          </cell>
          <cell r="AP3875" t="b">
            <v>0</v>
          </cell>
        </row>
        <row r="3876">
          <cell r="H3876" t="str">
            <v>Departmental</v>
          </cell>
          <cell r="K3876">
            <v>0</v>
          </cell>
          <cell r="P3876">
            <v>5250098</v>
          </cell>
          <cell r="X3876">
            <v>1048</v>
          </cell>
          <cell r="Y3876">
            <v>1048</v>
          </cell>
          <cell r="Z3876">
            <v>1048</v>
          </cell>
          <cell r="AA3876">
            <v>1048</v>
          </cell>
          <cell r="AB3876">
            <v>1048</v>
          </cell>
          <cell r="AC3876">
            <v>1048</v>
          </cell>
          <cell r="AO3876" t="str">
            <v>financeapproved</v>
          </cell>
          <cell r="AP3876" t="b">
            <v>0</v>
          </cell>
        </row>
        <row r="3877">
          <cell r="H3877" t="str">
            <v>Departmental</v>
          </cell>
          <cell r="K3877">
            <v>0</v>
          </cell>
          <cell r="P3877">
            <v>5260002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O3877" t="str">
            <v>financeapproved</v>
          </cell>
          <cell r="AP3877" t="b">
            <v>0</v>
          </cell>
        </row>
        <row r="3878">
          <cell r="H3878" t="str">
            <v>Departmental</v>
          </cell>
          <cell r="K3878">
            <v>0</v>
          </cell>
          <cell r="P3878">
            <v>5260002</v>
          </cell>
          <cell r="X3878">
            <v>16</v>
          </cell>
          <cell r="Y3878">
            <v>16</v>
          </cell>
          <cell r="Z3878">
            <v>16</v>
          </cell>
          <cell r="AA3878">
            <v>16</v>
          </cell>
          <cell r="AB3878">
            <v>16</v>
          </cell>
          <cell r="AC3878">
            <v>16</v>
          </cell>
          <cell r="AO3878" t="str">
            <v>financeapproved</v>
          </cell>
          <cell r="AP3878" t="b">
            <v>0</v>
          </cell>
        </row>
        <row r="3879">
          <cell r="H3879" t="str">
            <v>Departmental</v>
          </cell>
          <cell r="K3879">
            <v>0</v>
          </cell>
          <cell r="P3879">
            <v>5360102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O3879" t="str">
            <v>financeapproved</v>
          </cell>
          <cell r="AP3879" t="b">
            <v>0</v>
          </cell>
        </row>
        <row r="3880">
          <cell r="H3880" t="str">
            <v>Departmental</v>
          </cell>
          <cell r="K3880">
            <v>0</v>
          </cell>
          <cell r="P3880">
            <v>5360102</v>
          </cell>
          <cell r="X3880">
            <v>294</v>
          </cell>
          <cell r="Y3880">
            <v>294</v>
          </cell>
          <cell r="Z3880">
            <v>294</v>
          </cell>
          <cell r="AA3880">
            <v>294</v>
          </cell>
          <cell r="AB3880">
            <v>294</v>
          </cell>
          <cell r="AC3880">
            <v>294</v>
          </cell>
          <cell r="AO3880" t="str">
            <v>financeapproved</v>
          </cell>
          <cell r="AP3880" t="b">
            <v>0</v>
          </cell>
        </row>
        <row r="3881">
          <cell r="H3881" t="str">
            <v>Departmental</v>
          </cell>
          <cell r="K3881">
            <v>0</v>
          </cell>
          <cell r="P3881">
            <v>5400001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O3881" t="str">
            <v>financeapproved</v>
          </cell>
          <cell r="AP3881" t="b">
            <v>0</v>
          </cell>
        </row>
        <row r="3882">
          <cell r="H3882" t="str">
            <v>Departmental</v>
          </cell>
          <cell r="K3882">
            <v>0</v>
          </cell>
          <cell r="P3882">
            <v>5400001</v>
          </cell>
          <cell r="X3882">
            <v>10119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O3882" t="str">
            <v>financeapproved</v>
          </cell>
          <cell r="AP3882" t="b">
            <v>0</v>
          </cell>
        </row>
        <row r="3883">
          <cell r="H3883" t="str">
            <v>Departmental</v>
          </cell>
          <cell r="K3883">
            <v>0</v>
          </cell>
          <cell r="P3883">
            <v>6100001</v>
          </cell>
          <cell r="X3883">
            <v>6868</v>
          </cell>
          <cell r="Y3883">
            <v>6894</v>
          </cell>
          <cell r="Z3883">
            <v>26</v>
          </cell>
          <cell r="AA3883">
            <v>26</v>
          </cell>
          <cell r="AB3883">
            <v>26</v>
          </cell>
          <cell r="AC3883">
            <v>26</v>
          </cell>
          <cell r="AO3883" t="str">
            <v>financeapproved</v>
          </cell>
          <cell r="AP3883" t="b">
            <v>1</v>
          </cell>
        </row>
        <row r="3884">
          <cell r="H3884" t="str">
            <v>Departmental</v>
          </cell>
          <cell r="K3884">
            <v>0</v>
          </cell>
          <cell r="P3884">
            <v>6100001</v>
          </cell>
          <cell r="X3884">
            <v>6868</v>
          </cell>
          <cell r="Y3884">
            <v>23381</v>
          </cell>
          <cell r="Z3884">
            <v>16513</v>
          </cell>
          <cell r="AA3884">
            <v>16513</v>
          </cell>
          <cell r="AB3884">
            <v>16513</v>
          </cell>
          <cell r="AC3884">
            <v>16513</v>
          </cell>
          <cell r="AO3884" t="str">
            <v>financeapproved</v>
          </cell>
          <cell r="AP3884" t="b">
            <v>0</v>
          </cell>
        </row>
        <row r="3885">
          <cell r="H3885" t="str">
            <v>Departmental</v>
          </cell>
          <cell r="K3885">
            <v>0</v>
          </cell>
          <cell r="P3885">
            <v>6211002</v>
          </cell>
          <cell r="X3885">
            <v>-23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O3885" t="str">
            <v>financeapproved</v>
          </cell>
          <cell r="AP3885" t="b">
            <v>0</v>
          </cell>
        </row>
        <row r="3886">
          <cell r="H3886" t="str">
            <v>Departmental</v>
          </cell>
          <cell r="K3886">
            <v>0</v>
          </cell>
          <cell r="P3886">
            <v>6211002</v>
          </cell>
          <cell r="X3886">
            <v>384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O3886" t="str">
            <v>financeapproved</v>
          </cell>
          <cell r="AP3886" t="b">
            <v>1</v>
          </cell>
        </row>
        <row r="3887">
          <cell r="H3887" t="str">
            <v>Departmental</v>
          </cell>
          <cell r="K3887">
            <v>0</v>
          </cell>
          <cell r="P3887">
            <v>6211006</v>
          </cell>
          <cell r="X3887">
            <v>1451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O3887" t="str">
            <v>financeapproved</v>
          </cell>
          <cell r="AP3887" t="b">
            <v>0</v>
          </cell>
        </row>
        <row r="3888">
          <cell r="H3888" t="str">
            <v>Departmental</v>
          </cell>
          <cell r="K3888">
            <v>0</v>
          </cell>
          <cell r="P3888">
            <v>6211006</v>
          </cell>
          <cell r="X3888">
            <v>1451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O3888" t="str">
            <v>financeapproved</v>
          </cell>
          <cell r="AP3888" t="b">
            <v>1</v>
          </cell>
        </row>
        <row r="3889">
          <cell r="H3889" t="str">
            <v>Departmental</v>
          </cell>
          <cell r="K3889">
            <v>0</v>
          </cell>
          <cell r="P3889">
            <v>6211013</v>
          </cell>
          <cell r="X3889">
            <v>-146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O3889" t="str">
            <v>financeapproved</v>
          </cell>
          <cell r="AP3889" t="b">
            <v>1</v>
          </cell>
        </row>
        <row r="3890">
          <cell r="H3890" t="str">
            <v>Departmental</v>
          </cell>
          <cell r="K3890">
            <v>0</v>
          </cell>
          <cell r="P3890">
            <v>6211013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O3890" t="str">
            <v>financeapproved</v>
          </cell>
          <cell r="AP3890" t="b">
            <v>0</v>
          </cell>
        </row>
        <row r="3891">
          <cell r="H3891" t="str">
            <v>Departmental</v>
          </cell>
          <cell r="K3891">
            <v>0</v>
          </cell>
          <cell r="P3891">
            <v>6211098</v>
          </cell>
          <cell r="X3891">
            <v>-2030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O3891" t="str">
            <v>financeapproved</v>
          </cell>
          <cell r="AP3891" t="b">
            <v>0</v>
          </cell>
        </row>
        <row r="3892">
          <cell r="H3892" t="str">
            <v>Departmental</v>
          </cell>
          <cell r="K3892">
            <v>0</v>
          </cell>
          <cell r="P3892">
            <v>6211098</v>
          </cell>
          <cell r="X3892">
            <v>-1959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O3892" t="str">
            <v>financeapproved</v>
          </cell>
          <cell r="AP3892" t="b">
            <v>1</v>
          </cell>
        </row>
        <row r="3893">
          <cell r="H3893" t="str">
            <v>Departmental</v>
          </cell>
          <cell r="K3893">
            <v>0</v>
          </cell>
          <cell r="P3893">
            <v>6212002</v>
          </cell>
          <cell r="X3893">
            <v>-224</v>
          </cell>
          <cell r="Y3893">
            <v>265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O3893" t="str">
            <v>financeapproved</v>
          </cell>
          <cell r="AP3893" t="b">
            <v>1</v>
          </cell>
        </row>
        <row r="3894">
          <cell r="H3894" t="str">
            <v>Departmental</v>
          </cell>
          <cell r="K3894">
            <v>0</v>
          </cell>
          <cell r="P3894">
            <v>6212002</v>
          </cell>
          <cell r="X3894">
            <v>8996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O3894" t="str">
            <v>financeapproved</v>
          </cell>
          <cell r="AP3894" t="b">
            <v>0</v>
          </cell>
        </row>
        <row r="3895">
          <cell r="H3895" t="str">
            <v>Departmental</v>
          </cell>
          <cell r="K3895">
            <v>0</v>
          </cell>
          <cell r="P3895">
            <v>6212002</v>
          </cell>
          <cell r="X3895">
            <v>-1769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O3895" t="str">
            <v>financeapproved</v>
          </cell>
          <cell r="AP3895" t="b">
            <v>1</v>
          </cell>
        </row>
        <row r="3896">
          <cell r="H3896" t="str">
            <v>Departmental</v>
          </cell>
          <cell r="K3896">
            <v>0</v>
          </cell>
          <cell r="P3896">
            <v>6212002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O3896" t="str">
            <v>financeapproved</v>
          </cell>
          <cell r="AP3896" t="b">
            <v>0</v>
          </cell>
        </row>
        <row r="3897">
          <cell r="H3897" t="str">
            <v>Departmental</v>
          </cell>
          <cell r="K3897">
            <v>0</v>
          </cell>
          <cell r="P3897">
            <v>6212003</v>
          </cell>
          <cell r="X3897">
            <v>1367</v>
          </cell>
          <cell r="Y3897">
            <v>-265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O3897" t="str">
            <v>financeapproved</v>
          </cell>
          <cell r="AP3897" t="b">
            <v>1</v>
          </cell>
        </row>
        <row r="3898">
          <cell r="H3898" t="str">
            <v>Departmental</v>
          </cell>
          <cell r="K3898">
            <v>0</v>
          </cell>
          <cell r="P3898">
            <v>6212003</v>
          </cell>
          <cell r="X3898">
            <v>8116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O3898" t="str">
            <v>financeapproved</v>
          </cell>
          <cell r="AP3898" t="b">
            <v>0</v>
          </cell>
        </row>
        <row r="3899">
          <cell r="H3899" t="str">
            <v>Departmental</v>
          </cell>
          <cell r="K3899">
            <v>0</v>
          </cell>
          <cell r="P3899">
            <v>6212003</v>
          </cell>
          <cell r="X3899">
            <v>-193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0</v>
          </cell>
          <cell r="AO3899" t="str">
            <v>financeapproved</v>
          </cell>
          <cell r="AP3899" t="b">
            <v>1</v>
          </cell>
        </row>
        <row r="3900">
          <cell r="H3900" t="str">
            <v>Departmental</v>
          </cell>
          <cell r="K3900">
            <v>0</v>
          </cell>
          <cell r="P3900">
            <v>6212003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O3900" t="str">
            <v>financeapproved</v>
          </cell>
          <cell r="AP3900" t="b">
            <v>0</v>
          </cell>
        </row>
        <row r="3901">
          <cell r="H3901" t="str">
            <v>Departmental</v>
          </cell>
          <cell r="K3901">
            <v>0</v>
          </cell>
          <cell r="P3901">
            <v>6212003</v>
          </cell>
          <cell r="X3901">
            <v>-266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0</v>
          </cell>
          <cell r="AO3901" t="str">
            <v>financeapproved</v>
          </cell>
          <cell r="AP3901" t="b">
            <v>1</v>
          </cell>
        </row>
        <row r="3902">
          <cell r="H3902" t="str">
            <v>Departmental</v>
          </cell>
          <cell r="K3902">
            <v>0</v>
          </cell>
          <cell r="P3902">
            <v>6212003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O3902" t="str">
            <v>financeapproved</v>
          </cell>
          <cell r="AP3902" t="b">
            <v>0</v>
          </cell>
        </row>
        <row r="3903">
          <cell r="H3903" t="str">
            <v>Departmental</v>
          </cell>
          <cell r="K3903">
            <v>0</v>
          </cell>
          <cell r="P3903">
            <v>6212098</v>
          </cell>
          <cell r="X3903">
            <v>-5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O3903" t="str">
            <v>financeapproved</v>
          </cell>
          <cell r="AP3903" t="b">
            <v>1</v>
          </cell>
        </row>
        <row r="3904">
          <cell r="H3904" t="str">
            <v>Departmental</v>
          </cell>
          <cell r="K3904">
            <v>0</v>
          </cell>
          <cell r="P3904">
            <v>6212098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O3904" t="str">
            <v>financeapproved</v>
          </cell>
          <cell r="AP3904" t="b">
            <v>0</v>
          </cell>
        </row>
        <row r="3905">
          <cell r="H3905" t="str">
            <v>Departmental</v>
          </cell>
          <cell r="K3905">
            <v>0</v>
          </cell>
          <cell r="P3905">
            <v>6221201</v>
          </cell>
          <cell r="X3905">
            <v>-1427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O3905" t="str">
            <v>financeapproved</v>
          </cell>
          <cell r="AP3905" t="b">
            <v>1</v>
          </cell>
        </row>
        <row r="3906">
          <cell r="H3906" t="str">
            <v>Departmental</v>
          </cell>
          <cell r="K3906">
            <v>0</v>
          </cell>
          <cell r="P3906">
            <v>6221201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O3906" t="str">
            <v>financeapproved</v>
          </cell>
          <cell r="AP3906" t="b">
            <v>0</v>
          </cell>
        </row>
        <row r="3907">
          <cell r="H3907" t="str">
            <v>Departmental</v>
          </cell>
          <cell r="K3907">
            <v>0</v>
          </cell>
          <cell r="P3907">
            <v>6231010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O3907" t="str">
            <v>financeapproved</v>
          </cell>
          <cell r="AP3907" t="b">
            <v>0</v>
          </cell>
        </row>
        <row r="3908">
          <cell r="H3908" t="str">
            <v>Departmental</v>
          </cell>
          <cell r="K3908">
            <v>0</v>
          </cell>
          <cell r="P3908">
            <v>6231010</v>
          </cell>
          <cell r="X3908">
            <v>14603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O3908" t="str">
            <v>financeapproved</v>
          </cell>
          <cell r="AP3908" t="b">
            <v>1</v>
          </cell>
        </row>
        <row r="3909">
          <cell r="H3909" t="str">
            <v>Departmental</v>
          </cell>
          <cell r="K3909">
            <v>0</v>
          </cell>
          <cell r="P3909">
            <v>6231010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O3909" t="str">
            <v>financeapproved</v>
          </cell>
          <cell r="AP3909" t="b">
            <v>0</v>
          </cell>
        </row>
        <row r="3910">
          <cell r="H3910" t="str">
            <v>Departmental</v>
          </cell>
          <cell r="K3910">
            <v>0</v>
          </cell>
          <cell r="P3910">
            <v>6231010</v>
          </cell>
          <cell r="X3910">
            <v>226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O3910" t="str">
            <v>financeapproved</v>
          </cell>
          <cell r="AP3910" t="b">
            <v>1</v>
          </cell>
        </row>
        <row r="3911">
          <cell r="H3911" t="str">
            <v>Departmental</v>
          </cell>
          <cell r="K3911">
            <v>0</v>
          </cell>
          <cell r="P3911">
            <v>6231013</v>
          </cell>
          <cell r="X3911">
            <v>3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O3911" t="str">
            <v>financeapproved</v>
          </cell>
          <cell r="AP3911" t="b">
            <v>0</v>
          </cell>
        </row>
        <row r="3912">
          <cell r="H3912" t="str">
            <v>Departmental</v>
          </cell>
          <cell r="K3912">
            <v>0</v>
          </cell>
          <cell r="P3912">
            <v>6231013</v>
          </cell>
          <cell r="X3912">
            <v>3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O3912" t="str">
            <v>financeapproved</v>
          </cell>
          <cell r="AP3912" t="b">
            <v>1</v>
          </cell>
        </row>
        <row r="3913">
          <cell r="H3913" t="str">
            <v>Departmental</v>
          </cell>
          <cell r="K3913">
            <v>0</v>
          </cell>
          <cell r="P3913">
            <v>6900001</v>
          </cell>
          <cell r="X3913">
            <v>-7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O3913" t="str">
            <v>financeapproved</v>
          </cell>
          <cell r="AP3913" t="b">
            <v>1</v>
          </cell>
        </row>
        <row r="3914">
          <cell r="H3914" t="str">
            <v>Departmental</v>
          </cell>
          <cell r="K3914">
            <v>0</v>
          </cell>
          <cell r="P3914">
            <v>6900001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O3914" t="str">
            <v>financeapproved</v>
          </cell>
          <cell r="AP3914" t="b">
            <v>0</v>
          </cell>
        </row>
        <row r="3915">
          <cell r="H3915" t="str">
            <v>Departmental</v>
          </cell>
          <cell r="K3915">
            <v>0</v>
          </cell>
          <cell r="P3915">
            <v>6900002</v>
          </cell>
          <cell r="X3915">
            <v>-12012</v>
          </cell>
          <cell r="Y3915">
            <v>-6868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O3915" t="str">
            <v>financeapproved</v>
          </cell>
          <cell r="AP3915" t="b">
            <v>1</v>
          </cell>
        </row>
        <row r="3916">
          <cell r="H3916" t="str">
            <v>Departmental</v>
          </cell>
          <cell r="K3916">
            <v>0</v>
          </cell>
          <cell r="P3916">
            <v>6900002</v>
          </cell>
          <cell r="X3916">
            <v>0</v>
          </cell>
          <cell r="Y3916">
            <v>-6868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O3916" t="str">
            <v>financeapproved</v>
          </cell>
          <cell r="AP3916" t="b">
            <v>0</v>
          </cell>
        </row>
        <row r="3917">
          <cell r="H3917" t="str">
            <v>Departmental</v>
          </cell>
          <cell r="K3917">
            <v>0</v>
          </cell>
          <cell r="P3917">
            <v>1220008</v>
          </cell>
          <cell r="X3917">
            <v>-457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O3917" t="str">
            <v>financeapproved</v>
          </cell>
          <cell r="AP3917" t="b">
            <v>0</v>
          </cell>
        </row>
        <row r="3918">
          <cell r="H3918" t="str">
            <v>Departmental</v>
          </cell>
          <cell r="K3918">
            <v>0</v>
          </cell>
          <cell r="P3918">
            <v>1220008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O3918" t="str">
            <v>financeapproved</v>
          </cell>
          <cell r="AP3918" t="b">
            <v>0</v>
          </cell>
        </row>
        <row r="3919">
          <cell r="H3919" t="str">
            <v>Departmental</v>
          </cell>
          <cell r="K3919">
            <v>0</v>
          </cell>
          <cell r="P3919">
            <v>1270004</v>
          </cell>
          <cell r="X3919">
            <v>-9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O3919" t="str">
            <v>financeapproved</v>
          </cell>
          <cell r="AP3919" t="b">
            <v>0</v>
          </cell>
        </row>
        <row r="3920">
          <cell r="H3920" t="str">
            <v>Departmental</v>
          </cell>
          <cell r="K3920">
            <v>0</v>
          </cell>
          <cell r="P3920">
            <v>1270004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O3920" t="str">
            <v>financeapproved</v>
          </cell>
          <cell r="AP3920" t="b">
            <v>0</v>
          </cell>
        </row>
        <row r="3921">
          <cell r="H3921" t="str">
            <v>Departmental</v>
          </cell>
          <cell r="K3921">
            <v>0</v>
          </cell>
          <cell r="P3921">
            <v>1270098</v>
          </cell>
          <cell r="X3921">
            <v>-1596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O3921" t="str">
            <v>financeapproved</v>
          </cell>
          <cell r="AP3921" t="b">
            <v>0</v>
          </cell>
        </row>
        <row r="3922">
          <cell r="H3922" t="str">
            <v>Departmental</v>
          </cell>
          <cell r="K3922">
            <v>0</v>
          </cell>
          <cell r="P3922">
            <v>1270098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O3922" t="str">
            <v>financeapproved</v>
          </cell>
          <cell r="AP3922" t="b">
            <v>0</v>
          </cell>
        </row>
        <row r="3923">
          <cell r="H3923" t="str">
            <v>Departmental</v>
          </cell>
          <cell r="K3923">
            <v>0</v>
          </cell>
          <cell r="P3923">
            <v>2220001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O3923" t="str">
            <v>financeapproved</v>
          </cell>
          <cell r="AP3923" t="b">
            <v>0</v>
          </cell>
        </row>
        <row r="3924">
          <cell r="H3924" t="str">
            <v>Departmental</v>
          </cell>
          <cell r="K3924">
            <v>0</v>
          </cell>
          <cell r="P3924">
            <v>2220001</v>
          </cell>
          <cell r="X3924">
            <v>4635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O3924" t="str">
            <v>financeapproved</v>
          </cell>
          <cell r="AP3924" t="b">
            <v>0</v>
          </cell>
        </row>
        <row r="3925">
          <cell r="H3925" t="str">
            <v>Departmental</v>
          </cell>
          <cell r="K3925">
            <v>0</v>
          </cell>
          <cell r="P3925">
            <v>2220004</v>
          </cell>
          <cell r="X3925">
            <v>-81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O3925" t="str">
            <v>financeapproved</v>
          </cell>
          <cell r="AP3925" t="b">
            <v>0</v>
          </cell>
        </row>
        <row r="3926">
          <cell r="H3926" t="str">
            <v>Departmental</v>
          </cell>
          <cell r="K3926">
            <v>0</v>
          </cell>
          <cell r="P3926">
            <v>2220004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O3926" t="str">
            <v>financeapproved</v>
          </cell>
          <cell r="AP3926" t="b">
            <v>0</v>
          </cell>
        </row>
        <row r="3927">
          <cell r="H3927" t="str">
            <v>Departmental</v>
          </cell>
          <cell r="K3927">
            <v>0</v>
          </cell>
          <cell r="P3927">
            <v>2220004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O3927" t="str">
            <v>financeapproved</v>
          </cell>
          <cell r="AP3927" t="b">
            <v>0</v>
          </cell>
        </row>
        <row r="3928">
          <cell r="H3928" t="str">
            <v>Departmental</v>
          </cell>
          <cell r="K3928">
            <v>0</v>
          </cell>
          <cell r="P3928">
            <v>2220004</v>
          </cell>
          <cell r="X3928">
            <v>98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O3928" t="str">
            <v>financeapproved</v>
          </cell>
          <cell r="AP3928" t="b">
            <v>0</v>
          </cell>
        </row>
        <row r="3929">
          <cell r="H3929" t="str">
            <v>Departmental</v>
          </cell>
          <cell r="K3929">
            <v>0</v>
          </cell>
          <cell r="P3929">
            <v>2220005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O3929" t="str">
            <v>financeapproved</v>
          </cell>
          <cell r="AP3929" t="b">
            <v>0</v>
          </cell>
        </row>
        <row r="3930">
          <cell r="H3930" t="str">
            <v>Departmental</v>
          </cell>
          <cell r="K3930">
            <v>0</v>
          </cell>
          <cell r="P3930">
            <v>2220005</v>
          </cell>
          <cell r="X3930">
            <v>24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O3930" t="str">
            <v>financeapproved</v>
          </cell>
          <cell r="AP3930" t="b">
            <v>0</v>
          </cell>
        </row>
        <row r="3931">
          <cell r="H3931" t="str">
            <v>Departmental</v>
          </cell>
          <cell r="K3931">
            <v>0</v>
          </cell>
          <cell r="P3931">
            <v>2220008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O3931" t="str">
            <v>financeapproved</v>
          </cell>
          <cell r="AP3931" t="b">
            <v>0</v>
          </cell>
        </row>
        <row r="3932">
          <cell r="H3932" t="str">
            <v>Departmental</v>
          </cell>
          <cell r="K3932">
            <v>0</v>
          </cell>
          <cell r="P3932">
            <v>2220008</v>
          </cell>
          <cell r="X3932">
            <v>2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O3932" t="str">
            <v>financeapproved</v>
          </cell>
          <cell r="AP3932" t="b">
            <v>0</v>
          </cell>
        </row>
        <row r="3933">
          <cell r="H3933" t="str">
            <v>Departmental</v>
          </cell>
          <cell r="K3933">
            <v>0</v>
          </cell>
          <cell r="P3933">
            <v>2220098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O3933" t="str">
            <v>financeapproved</v>
          </cell>
          <cell r="AP3933" t="b">
            <v>0</v>
          </cell>
        </row>
        <row r="3934">
          <cell r="H3934" t="str">
            <v>Departmental</v>
          </cell>
          <cell r="K3934">
            <v>0</v>
          </cell>
          <cell r="P3934">
            <v>2220098</v>
          </cell>
          <cell r="X3934">
            <v>10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O3934" t="str">
            <v>financeapproved</v>
          </cell>
          <cell r="AP3934" t="b">
            <v>0</v>
          </cell>
        </row>
        <row r="3935">
          <cell r="H3935" t="str">
            <v>Departmental</v>
          </cell>
          <cell r="K3935">
            <v>0</v>
          </cell>
          <cell r="P3935">
            <v>2230002</v>
          </cell>
          <cell r="X3935">
            <v>-2626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O3935" t="str">
            <v>financeapproved</v>
          </cell>
          <cell r="AP3935" t="b">
            <v>0</v>
          </cell>
        </row>
        <row r="3936">
          <cell r="H3936" t="str">
            <v>Departmental</v>
          </cell>
          <cell r="K3936">
            <v>0</v>
          </cell>
          <cell r="P3936">
            <v>2230002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O3936" t="str">
            <v>financeapproved</v>
          </cell>
          <cell r="AP3936" t="b">
            <v>0</v>
          </cell>
        </row>
        <row r="3937">
          <cell r="H3937" t="str">
            <v>Departmental</v>
          </cell>
          <cell r="K3937">
            <v>0</v>
          </cell>
          <cell r="P3937">
            <v>6100001</v>
          </cell>
          <cell r="X3937">
            <v>0</v>
          </cell>
          <cell r="Y3937">
            <v>-1800</v>
          </cell>
          <cell r="Z3937">
            <v>-1800</v>
          </cell>
          <cell r="AA3937">
            <v>-1800</v>
          </cell>
          <cell r="AB3937">
            <v>-1800</v>
          </cell>
          <cell r="AC3937">
            <v>-1800</v>
          </cell>
          <cell r="AO3937" t="str">
            <v>financeapproved</v>
          </cell>
          <cell r="AP3937" t="b">
            <v>0</v>
          </cell>
        </row>
        <row r="3938">
          <cell r="H3938" t="str">
            <v>Departmental</v>
          </cell>
          <cell r="K3938">
            <v>0</v>
          </cell>
          <cell r="P3938">
            <v>6100001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0</v>
          </cell>
          <cell r="AO3938" t="str">
            <v>financeapproved</v>
          </cell>
          <cell r="AP3938" t="b">
            <v>1</v>
          </cell>
        </row>
        <row r="3939">
          <cell r="H3939" t="str">
            <v>Departmental</v>
          </cell>
          <cell r="K3939">
            <v>0</v>
          </cell>
          <cell r="P3939">
            <v>6211002</v>
          </cell>
          <cell r="X3939">
            <v>23</v>
          </cell>
          <cell r="Y3939">
            <v>0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O3939" t="str">
            <v>financeapproved</v>
          </cell>
          <cell r="AP3939" t="b">
            <v>0</v>
          </cell>
        </row>
        <row r="3940">
          <cell r="H3940" t="str">
            <v>Departmental</v>
          </cell>
          <cell r="K3940">
            <v>0</v>
          </cell>
          <cell r="P3940">
            <v>6211002</v>
          </cell>
          <cell r="X3940">
            <v>457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O3940" t="str">
            <v>financeapproved</v>
          </cell>
          <cell r="AP3940" t="b">
            <v>1</v>
          </cell>
        </row>
        <row r="3941">
          <cell r="H3941" t="str">
            <v>Departmental</v>
          </cell>
          <cell r="K3941">
            <v>0</v>
          </cell>
          <cell r="P3941">
            <v>6211098</v>
          </cell>
          <cell r="X3941">
            <v>1596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O3941" t="str">
            <v>financeapproved</v>
          </cell>
          <cell r="AP3941" t="b">
            <v>1</v>
          </cell>
        </row>
        <row r="3942">
          <cell r="H3942" t="str">
            <v>Departmental</v>
          </cell>
          <cell r="K3942">
            <v>0</v>
          </cell>
          <cell r="P3942">
            <v>6211098</v>
          </cell>
          <cell r="X3942">
            <v>2030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O3942" t="str">
            <v>financeapproved</v>
          </cell>
          <cell r="AP3942" t="b">
            <v>0</v>
          </cell>
        </row>
        <row r="3943">
          <cell r="H3943" t="str">
            <v>Departmental</v>
          </cell>
          <cell r="K3943">
            <v>0</v>
          </cell>
          <cell r="P3943">
            <v>6212002</v>
          </cell>
          <cell r="X3943">
            <v>-5945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O3943" t="str">
            <v>financeapproved</v>
          </cell>
          <cell r="AP3943" t="b">
            <v>0</v>
          </cell>
        </row>
        <row r="3944">
          <cell r="H3944" t="str">
            <v>Departmental</v>
          </cell>
          <cell r="K3944">
            <v>0</v>
          </cell>
          <cell r="P3944">
            <v>6212002</v>
          </cell>
          <cell r="X3944">
            <v>-4588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O3944" t="str">
            <v>financeapproved</v>
          </cell>
          <cell r="AP3944" t="b">
            <v>1</v>
          </cell>
        </row>
        <row r="3945">
          <cell r="H3945" t="str">
            <v>Departmental</v>
          </cell>
          <cell r="K3945">
            <v>0</v>
          </cell>
          <cell r="P3945">
            <v>6212002</v>
          </cell>
          <cell r="X3945">
            <v>-98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O3945" t="str">
            <v>financeapproved</v>
          </cell>
          <cell r="AP3945" t="b">
            <v>1</v>
          </cell>
        </row>
        <row r="3946">
          <cell r="H3946" t="str">
            <v>Departmental</v>
          </cell>
          <cell r="K3946">
            <v>0</v>
          </cell>
          <cell r="P3946">
            <v>6212002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O3946" t="str">
            <v>financeapproved</v>
          </cell>
          <cell r="AP3946" t="b">
            <v>0</v>
          </cell>
        </row>
        <row r="3947">
          <cell r="H3947" t="str">
            <v>Departmental</v>
          </cell>
          <cell r="K3947">
            <v>0</v>
          </cell>
          <cell r="P3947">
            <v>6212003</v>
          </cell>
          <cell r="X3947">
            <v>2092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O3947" t="str">
            <v>financeapproved</v>
          </cell>
          <cell r="AP3947" t="b">
            <v>0</v>
          </cell>
        </row>
        <row r="3948">
          <cell r="H3948" t="str">
            <v>Departmental</v>
          </cell>
          <cell r="K3948">
            <v>0</v>
          </cell>
          <cell r="P3948">
            <v>6212003</v>
          </cell>
          <cell r="X3948">
            <v>2633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O3948" t="str">
            <v>financeapproved</v>
          </cell>
          <cell r="AP3948" t="b">
            <v>1</v>
          </cell>
        </row>
        <row r="3949">
          <cell r="H3949" t="str">
            <v>Departmental</v>
          </cell>
          <cell r="K3949">
            <v>7121</v>
          </cell>
          <cell r="P3949">
            <v>5311002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O3949" t="str">
            <v>financeapproved</v>
          </cell>
          <cell r="AP3949" t="b">
            <v>0</v>
          </cell>
        </row>
        <row r="3950">
          <cell r="H3950" t="str">
            <v>Departmental</v>
          </cell>
          <cell r="K3950">
            <v>7121</v>
          </cell>
          <cell r="P3950">
            <v>5311002</v>
          </cell>
          <cell r="X3950">
            <v>209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O3950" t="str">
            <v>financeapproved</v>
          </cell>
          <cell r="AP3950" t="b">
            <v>0</v>
          </cell>
        </row>
        <row r="3951">
          <cell r="H3951" t="str">
            <v>Departmental</v>
          </cell>
          <cell r="K3951">
            <v>7121</v>
          </cell>
          <cell r="P3951">
            <v>5312002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O3951" t="str">
            <v>financeapproved</v>
          </cell>
          <cell r="AP3951" t="b">
            <v>0</v>
          </cell>
        </row>
        <row r="3952">
          <cell r="H3952" t="str">
            <v>Departmental</v>
          </cell>
          <cell r="K3952">
            <v>7121</v>
          </cell>
          <cell r="P3952">
            <v>5312002</v>
          </cell>
          <cell r="X3952">
            <v>149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O3952" t="str">
            <v>financeapproved</v>
          </cell>
          <cell r="AP3952" t="b">
            <v>0</v>
          </cell>
        </row>
        <row r="3953">
          <cell r="H3953" t="str">
            <v>Departmental</v>
          </cell>
          <cell r="K3953">
            <v>7121</v>
          </cell>
          <cell r="P3953">
            <v>5313001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O3953" t="str">
            <v>financeapproved</v>
          </cell>
          <cell r="AP3953" t="b">
            <v>0</v>
          </cell>
        </row>
        <row r="3954">
          <cell r="H3954" t="str">
            <v>Departmental</v>
          </cell>
          <cell r="K3954">
            <v>7121</v>
          </cell>
          <cell r="P3954">
            <v>5313001</v>
          </cell>
          <cell r="X3954">
            <v>1226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O3954" t="str">
            <v>financeapproved</v>
          </cell>
          <cell r="AP3954" t="b">
            <v>0</v>
          </cell>
        </row>
        <row r="3955">
          <cell r="H3955" t="str">
            <v>Departmental</v>
          </cell>
          <cell r="K3955">
            <v>7122</v>
          </cell>
          <cell r="P3955">
            <v>5311002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O3955" t="str">
            <v>financeapproved</v>
          </cell>
          <cell r="AP3955" t="b">
            <v>0</v>
          </cell>
        </row>
        <row r="3956">
          <cell r="H3956" t="str">
            <v>Departmental</v>
          </cell>
          <cell r="K3956">
            <v>7122</v>
          </cell>
          <cell r="P3956">
            <v>5311002</v>
          </cell>
          <cell r="X3956">
            <v>152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O3956" t="str">
            <v>financeapproved</v>
          </cell>
          <cell r="AP3956" t="b">
            <v>0</v>
          </cell>
        </row>
        <row r="3957">
          <cell r="H3957" t="str">
            <v>Departmental</v>
          </cell>
          <cell r="K3957">
            <v>7122</v>
          </cell>
          <cell r="P3957">
            <v>5312002</v>
          </cell>
          <cell r="X3957">
            <v>-261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  <cell r="AC3957">
            <v>0</v>
          </cell>
          <cell r="AO3957" t="str">
            <v>financeapproved</v>
          </cell>
          <cell r="AP3957" t="b">
            <v>0</v>
          </cell>
        </row>
        <row r="3958">
          <cell r="H3958" t="str">
            <v>Departmental</v>
          </cell>
          <cell r="K3958">
            <v>7122</v>
          </cell>
          <cell r="P3958">
            <v>5312002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O3958" t="str">
            <v>financeapproved</v>
          </cell>
          <cell r="AP3958" t="b">
            <v>0</v>
          </cell>
        </row>
        <row r="3959">
          <cell r="H3959" t="str">
            <v>Departmental</v>
          </cell>
          <cell r="K3959">
            <v>7129</v>
          </cell>
          <cell r="P3959">
            <v>5311002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O3959" t="str">
            <v>financeapproved</v>
          </cell>
          <cell r="AP3959" t="b">
            <v>0</v>
          </cell>
        </row>
        <row r="3960">
          <cell r="H3960" t="str">
            <v>Departmental</v>
          </cell>
          <cell r="K3960">
            <v>7129</v>
          </cell>
          <cell r="P3960">
            <v>5311002</v>
          </cell>
          <cell r="X3960">
            <v>9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O3960" t="str">
            <v>financeapproved</v>
          </cell>
          <cell r="AP3960" t="b">
            <v>0</v>
          </cell>
        </row>
        <row r="3961">
          <cell r="H3961" t="str">
            <v>Departmental</v>
          </cell>
          <cell r="K3961">
            <v>7129</v>
          </cell>
          <cell r="P3961">
            <v>5312002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O3961" t="str">
            <v>financeapproved</v>
          </cell>
          <cell r="AP3961" t="b">
            <v>0</v>
          </cell>
        </row>
        <row r="3962">
          <cell r="H3962" t="str">
            <v>Departmental</v>
          </cell>
          <cell r="K3962">
            <v>7129</v>
          </cell>
          <cell r="P3962">
            <v>5312002</v>
          </cell>
          <cell r="X3962">
            <v>224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O3962" t="str">
            <v>financeapproved</v>
          </cell>
          <cell r="AP3962" t="b">
            <v>0</v>
          </cell>
        </row>
        <row r="3963">
          <cell r="H3963" t="str">
            <v>Departmental</v>
          </cell>
          <cell r="K3963">
            <v>7129</v>
          </cell>
          <cell r="P3963">
            <v>5313001</v>
          </cell>
          <cell r="X3963">
            <v>-233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O3963" t="str">
            <v>financeapproved</v>
          </cell>
          <cell r="AP3963" t="b">
            <v>0</v>
          </cell>
        </row>
        <row r="3964">
          <cell r="H3964" t="str">
            <v>Departmental</v>
          </cell>
          <cell r="K3964">
            <v>7129</v>
          </cell>
          <cell r="P3964">
            <v>5313001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O3964" t="str">
            <v>financeapproved</v>
          </cell>
          <cell r="AP3964" t="b">
            <v>0</v>
          </cell>
        </row>
        <row r="3965">
          <cell r="H3965" t="str">
            <v>Departmental</v>
          </cell>
          <cell r="K3965">
            <v>7131</v>
          </cell>
          <cell r="P3965">
            <v>5311002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O3965" t="str">
            <v>financeapproved</v>
          </cell>
          <cell r="AP3965" t="b">
            <v>0</v>
          </cell>
        </row>
        <row r="3966">
          <cell r="H3966" t="str">
            <v>Departmental</v>
          </cell>
          <cell r="K3966">
            <v>7131</v>
          </cell>
          <cell r="P3966">
            <v>5311002</v>
          </cell>
          <cell r="X3966">
            <v>0</v>
          </cell>
          <cell r="Y3966">
            <v>1515</v>
          </cell>
          <cell r="Z3966">
            <v>1515</v>
          </cell>
          <cell r="AA3966">
            <v>1515</v>
          </cell>
          <cell r="AB3966">
            <v>1515</v>
          </cell>
          <cell r="AC3966">
            <v>1515</v>
          </cell>
          <cell r="AO3966" t="str">
            <v>financeapproved</v>
          </cell>
          <cell r="AP3966" t="b">
            <v>0</v>
          </cell>
        </row>
        <row r="3967">
          <cell r="H3967" t="str">
            <v>Departmental</v>
          </cell>
          <cell r="K3967">
            <v>7131</v>
          </cell>
          <cell r="P3967">
            <v>5312002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O3967" t="str">
            <v>financeapproved</v>
          </cell>
          <cell r="AP3967" t="b">
            <v>0</v>
          </cell>
        </row>
        <row r="3968">
          <cell r="H3968" t="str">
            <v>Departmental</v>
          </cell>
          <cell r="K3968">
            <v>7131</v>
          </cell>
          <cell r="P3968">
            <v>5312002</v>
          </cell>
          <cell r="X3968">
            <v>0</v>
          </cell>
          <cell r="Y3968">
            <v>712</v>
          </cell>
          <cell r="Z3968">
            <v>712</v>
          </cell>
          <cell r="AA3968">
            <v>712</v>
          </cell>
          <cell r="AB3968">
            <v>712</v>
          </cell>
          <cell r="AC3968">
            <v>712</v>
          </cell>
          <cell r="AO3968" t="str">
            <v>financeapproved</v>
          </cell>
          <cell r="AP3968" t="b">
            <v>0</v>
          </cell>
        </row>
        <row r="3969">
          <cell r="H3969" t="str">
            <v>Departmental</v>
          </cell>
          <cell r="K3969">
            <v>7131</v>
          </cell>
          <cell r="P3969">
            <v>5313001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O3969" t="str">
            <v>financeapproved</v>
          </cell>
          <cell r="AP3969" t="b">
            <v>0</v>
          </cell>
        </row>
        <row r="3970">
          <cell r="H3970" t="str">
            <v>Departmental</v>
          </cell>
          <cell r="K3970">
            <v>7131</v>
          </cell>
          <cell r="P3970">
            <v>5313001</v>
          </cell>
          <cell r="X3970">
            <v>0</v>
          </cell>
          <cell r="Y3970">
            <v>2061</v>
          </cell>
          <cell r="Z3970">
            <v>2061</v>
          </cell>
          <cell r="AA3970">
            <v>2061</v>
          </cell>
          <cell r="AB3970">
            <v>2061</v>
          </cell>
          <cell r="AC3970">
            <v>2061</v>
          </cell>
          <cell r="AO3970" t="str">
            <v>financeapproved</v>
          </cell>
          <cell r="AP3970" t="b">
            <v>0</v>
          </cell>
        </row>
        <row r="3971">
          <cell r="H3971" t="str">
            <v>Departmental</v>
          </cell>
          <cell r="K3971">
            <v>7133</v>
          </cell>
          <cell r="P3971">
            <v>5312002</v>
          </cell>
          <cell r="X3971">
            <v>-4</v>
          </cell>
          <cell r="Y3971">
            <v>0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O3971" t="str">
            <v>financeapproved</v>
          </cell>
          <cell r="AP3971" t="b">
            <v>0</v>
          </cell>
        </row>
        <row r="3972">
          <cell r="H3972" t="str">
            <v>Departmental</v>
          </cell>
          <cell r="K3972">
            <v>7133</v>
          </cell>
          <cell r="P3972">
            <v>5312002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O3972" t="str">
            <v>financeapproved</v>
          </cell>
          <cell r="AP3972" t="b">
            <v>0</v>
          </cell>
        </row>
        <row r="3973">
          <cell r="H3973" t="str">
            <v>Departmental</v>
          </cell>
          <cell r="K3973">
            <v>7133</v>
          </cell>
          <cell r="P3973">
            <v>5313001</v>
          </cell>
          <cell r="X3973">
            <v>-111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O3973" t="str">
            <v>financeapproved</v>
          </cell>
          <cell r="AP3973" t="b">
            <v>0</v>
          </cell>
        </row>
        <row r="3974">
          <cell r="H3974" t="str">
            <v>Departmental</v>
          </cell>
          <cell r="K3974">
            <v>7133</v>
          </cell>
          <cell r="P3974">
            <v>5313001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0</v>
          </cell>
          <cell r="AC3974">
            <v>0</v>
          </cell>
          <cell r="AO3974" t="str">
            <v>financeapproved</v>
          </cell>
          <cell r="AP3974" t="b">
            <v>0</v>
          </cell>
        </row>
        <row r="3975">
          <cell r="H3975" t="str">
            <v>Departmental</v>
          </cell>
          <cell r="K3975">
            <v>7141</v>
          </cell>
          <cell r="P3975">
            <v>5311002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O3975" t="str">
            <v>financeapproved</v>
          </cell>
          <cell r="AP3975" t="b">
            <v>0</v>
          </cell>
        </row>
        <row r="3976">
          <cell r="H3976" t="str">
            <v>Departmental</v>
          </cell>
          <cell r="K3976">
            <v>7141</v>
          </cell>
          <cell r="P3976">
            <v>5311002</v>
          </cell>
          <cell r="X3976">
            <v>1145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0</v>
          </cell>
          <cell r="AO3976" t="str">
            <v>financeapproved</v>
          </cell>
          <cell r="AP3976" t="b">
            <v>0</v>
          </cell>
        </row>
        <row r="3977">
          <cell r="H3977" t="str">
            <v>Departmental</v>
          </cell>
          <cell r="K3977">
            <v>7141</v>
          </cell>
          <cell r="P3977">
            <v>5312002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O3977" t="str">
            <v>financeapproved</v>
          </cell>
          <cell r="AP3977" t="b">
            <v>0</v>
          </cell>
        </row>
        <row r="3978">
          <cell r="H3978" t="str">
            <v>Departmental</v>
          </cell>
          <cell r="K3978">
            <v>7141</v>
          </cell>
          <cell r="P3978">
            <v>5312002</v>
          </cell>
          <cell r="X3978">
            <v>604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O3978" t="str">
            <v>financeapproved</v>
          </cell>
          <cell r="AP3978" t="b">
            <v>0</v>
          </cell>
        </row>
        <row r="3979">
          <cell r="H3979" t="str">
            <v>Departmental</v>
          </cell>
          <cell r="K3979">
            <v>7141</v>
          </cell>
          <cell r="P3979">
            <v>5313001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O3979" t="str">
            <v>financeapproved</v>
          </cell>
          <cell r="AP3979" t="b">
            <v>0</v>
          </cell>
        </row>
        <row r="3980">
          <cell r="H3980" t="str">
            <v>Departmental</v>
          </cell>
          <cell r="K3980">
            <v>7141</v>
          </cell>
          <cell r="P3980">
            <v>5313001</v>
          </cell>
          <cell r="X3980">
            <v>1179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O3980" t="str">
            <v>financeapproved</v>
          </cell>
          <cell r="AP3980" t="b">
            <v>0</v>
          </cell>
        </row>
        <row r="3981">
          <cell r="H3981" t="str">
            <v>Departmental</v>
          </cell>
          <cell r="K3981">
            <v>7153</v>
          </cell>
          <cell r="P3981">
            <v>5311002</v>
          </cell>
          <cell r="X3981">
            <v>-107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O3981" t="str">
            <v>financeapproved</v>
          </cell>
          <cell r="AP3981" t="b">
            <v>0</v>
          </cell>
        </row>
        <row r="3982">
          <cell r="H3982" t="str">
            <v>Departmental</v>
          </cell>
          <cell r="K3982">
            <v>7153</v>
          </cell>
          <cell r="P3982">
            <v>5311002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O3982" t="str">
            <v>financeapproved</v>
          </cell>
          <cell r="AP3982" t="b">
            <v>0</v>
          </cell>
        </row>
        <row r="3983">
          <cell r="H3983" t="str">
            <v>Departmental</v>
          </cell>
          <cell r="K3983">
            <v>7153</v>
          </cell>
          <cell r="P3983">
            <v>5312002</v>
          </cell>
          <cell r="X3983">
            <v>-230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O3983" t="str">
            <v>financeapproved</v>
          </cell>
          <cell r="AP3983" t="b">
            <v>0</v>
          </cell>
        </row>
        <row r="3984">
          <cell r="H3984" t="str">
            <v>Departmental</v>
          </cell>
          <cell r="K3984">
            <v>7153</v>
          </cell>
          <cell r="P3984">
            <v>5312002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O3984" t="str">
            <v>financeapproved</v>
          </cell>
          <cell r="AP3984" t="b">
            <v>0</v>
          </cell>
        </row>
        <row r="3985">
          <cell r="H3985" t="str">
            <v>Departmental</v>
          </cell>
          <cell r="K3985">
            <v>7153</v>
          </cell>
          <cell r="P3985">
            <v>5313001</v>
          </cell>
          <cell r="X3985">
            <v>-617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O3985" t="str">
            <v>financeapproved</v>
          </cell>
          <cell r="AP3985" t="b">
            <v>0</v>
          </cell>
        </row>
        <row r="3986">
          <cell r="H3986" t="str">
            <v>Departmental</v>
          </cell>
          <cell r="K3986">
            <v>7153</v>
          </cell>
          <cell r="P3986">
            <v>5313001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O3986" t="str">
            <v>financeapproved</v>
          </cell>
          <cell r="AP3986" t="b">
            <v>0</v>
          </cell>
        </row>
        <row r="3987">
          <cell r="H3987" t="str">
            <v>Departmental</v>
          </cell>
          <cell r="K3987">
            <v>7154</v>
          </cell>
          <cell r="P3987">
            <v>5311002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O3987" t="str">
            <v>financeapproved</v>
          </cell>
          <cell r="AP3987" t="b">
            <v>0</v>
          </cell>
        </row>
        <row r="3988">
          <cell r="H3988" t="str">
            <v>Departmental</v>
          </cell>
          <cell r="K3988">
            <v>7154</v>
          </cell>
          <cell r="P3988">
            <v>5311002</v>
          </cell>
          <cell r="X3988">
            <v>245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O3988" t="str">
            <v>financeapproved</v>
          </cell>
          <cell r="AP3988" t="b">
            <v>0</v>
          </cell>
        </row>
        <row r="3989">
          <cell r="H3989" t="str">
            <v>Departmental</v>
          </cell>
          <cell r="K3989">
            <v>7154</v>
          </cell>
          <cell r="P3989">
            <v>5312002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O3989" t="str">
            <v>financeapproved</v>
          </cell>
          <cell r="AP3989" t="b">
            <v>0</v>
          </cell>
        </row>
        <row r="3990">
          <cell r="H3990" t="str">
            <v>Departmental</v>
          </cell>
          <cell r="K3990">
            <v>7154</v>
          </cell>
          <cell r="P3990">
            <v>5312002</v>
          </cell>
          <cell r="X3990">
            <v>324</v>
          </cell>
          <cell r="Y3990">
            <v>0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O3990" t="str">
            <v>financeapproved</v>
          </cell>
          <cell r="AP3990" t="b">
            <v>0</v>
          </cell>
        </row>
        <row r="3991">
          <cell r="H3991" t="str">
            <v>Departmental</v>
          </cell>
          <cell r="K3991">
            <v>7158</v>
          </cell>
          <cell r="P3991">
            <v>5311002</v>
          </cell>
          <cell r="X3991">
            <v>-1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O3991" t="str">
            <v>financeapproved</v>
          </cell>
          <cell r="AP3991" t="b">
            <v>0</v>
          </cell>
        </row>
        <row r="3992">
          <cell r="H3992" t="str">
            <v>Departmental</v>
          </cell>
          <cell r="K3992">
            <v>7158</v>
          </cell>
          <cell r="P3992">
            <v>5311002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O3992" t="str">
            <v>financeapproved</v>
          </cell>
          <cell r="AP3992" t="b">
            <v>0</v>
          </cell>
        </row>
        <row r="3993">
          <cell r="H3993" t="str">
            <v>Departmental</v>
          </cell>
          <cell r="K3993">
            <v>7159</v>
          </cell>
          <cell r="P3993">
            <v>5312002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0</v>
          </cell>
          <cell r="AO3993" t="str">
            <v>financeapproved</v>
          </cell>
          <cell r="AP3993" t="b">
            <v>0</v>
          </cell>
        </row>
        <row r="3994">
          <cell r="H3994" t="str">
            <v>Departmental</v>
          </cell>
          <cell r="K3994">
            <v>7159</v>
          </cell>
          <cell r="P3994">
            <v>5312002</v>
          </cell>
          <cell r="X3994">
            <v>1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O3994" t="str">
            <v>financeapproved</v>
          </cell>
          <cell r="AP3994" t="b">
            <v>0</v>
          </cell>
        </row>
        <row r="3995">
          <cell r="H3995" t="str">
            <v>Departmental</v>
          </cell>
          <cell r="K3995">
            <v>7159</v>
          </cell>
          <cell r="P3995">
            <v>5313001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O3995" t="str">
            <v>financeapproved</v>
          </cell>
          <cell r="AP3995" t="b">
            <v>0</v>
          </cell>
        </row>
        <row r="3996">
          <cell r="H3996" t="str">
            <v>Departmental</v>
          </cell>
          <cell r="K3996">
            <v>7159</v>
          </cell>
          <cell r="P3996">
            <v>5313001</v>
          </cell>
          <cell r="X3996">
            <v>81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O3996" t="str">
            <v>financeapproved</v>
          </cell>
          <cell r="AP3996" t="b">
            <v>0</v>
          </cell>
        </row>
        <row r="3997">
          <cell r="H3997" t="str">
            <v>Departmental</v>
          </cell>
          <cell r="K3997">
            <v>7161</v>
          </cell>
          <cell r="P3997">
            <v>5311002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O3997" t="str">
            <v>financeapproved</v>
          </cell>
          <cell r="AP3997" t="b">
            <v>0</v>
          </cell>
        </row>
        <row r="3998">
          <cell r="H3998" t="str">
            <v>Departmental</v>
          </cell>
          <cell r="K3998">
            <v>7161</v>
          </cell>
          <cell r="P3998">
            <v>5311002</v>
          </cell>
          <cell r="X3998">
            <v>0</v>
          </cell>
          <cell r="Y3998">
            <v>275</v>
          </cell>
          <cell r="Z3998">
            <v>373</v>
          </cell>
          <cell r="AA3998">
            <v>373</v>
          </cell>
          <cell r="AB3998">
            <v>373</v>
          </cell>
          <cell r="AC3998">
            <v>373</v>
          </cell>
          <cell r="AO3998" t="str">
            <v>financeapproved</v>
          </cell>
          <cell r="AP3998" t="b">
            <v>0</v>
          </cell>
        </row>
        <row r="3999">
          <cell r="H3999" t="str">
            <v>Departmental</v>
          </cell>
          <cell r="K3999">
            <v>7161</v>
          </cell>
          <cell r="P3999">
            <v>5312002</v>
          </cell>
          <cell r="X3999">
            <v>0</v>
          </cell>
          <cell r="Y3999">
            <v>-246</v>
          </cell>
          <cell r="Z3999">
            <v>-148</v>
          </cell>
          <cell r="AA3999">
            <v>-148</v>
          </cell>
          <cell r="AB3999">
            <v>-148</v>
          </cell>
          <cell r="AC3999">
            <v>-148</v>
          </cell>
          <cell r="AO3999" t="str">
            <v>financeapproved</v>
          </cell>
          <cell r="AP3999" t="b">
            <v>0</v>
          </cell>
        </row>
        <row r="4000">
          <cell r="H4000" t="str">
            <v>Departmental</v>
          </cell>
          <cell r="K4000">
            <v>7161</v>
          </cell>
          <cell r="P4000">
            <v>5312002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O4000" t="str">
            <v>financeapproved</v>
          </cell>
          <cell r="AP4000" t="b">
            <v>0</v>
          </cell>
        </row>
        <row r="4001">
          <cell r="H4001" t="str">
            <v>Departmental</v>
          </cell>
          <cell r="K4001">
            <v>7161</v>
          </cell>
          <cell r="P4001">
            <v>5313001</v>
          </cell>
          <cell r="X4001">
            <v>0</v>
          </cell>
          <cell r="Y4001">
            <v>-1103</v>
          </cell>
          <cell r="Z4001">
            <v>-542</v>
          </cell>
          <cell r="AA4001">
            <v>-542</v>
          </cell>
          <cell r="AB4001">
            <v>-542</v>
          </cell>
          <cell r="AC4001">
            <v>-542</v>
          </cell>
          <cell r="AO4001" t="str">
            <v>financeapproved</v>
          </cell>
          <cell r="AP4001" t="b">
            <v>0</v>
          </cell>
        </row>
        <row r="4002">
          <cell r="H4002" t="str">
            <v>Departmental</v>
          </cell>
          <cell r="K4002">
            <v>7161</v>
          </cell>
          <cell r="P4002">
            <v>5313001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O4002" t="str">
            <v>financeapproved</v>
          </cell>
          <cell r="AP4002" t="b">
            <v>0</v>
          </cell>
        </row>
        <row r="4003">
          <cell r="H4003" t="str">
            <v>Departmental</v>
          </cell>
          <cell r="K4003">
            <v>7162</v>
          </cell>
          <cell r="P4003">
            <v>5311002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O4003" t="str">
            <v>financeapproved</v>
          </cell>
          <cell r="AP4003" t="b">
            <v>0</v>
          </cell>
        </row>
        <row r="4004">
          <cell r="H4004" t="str">
            <v>Departmental</v>
          </cell>
          <cell r="K4004">
            <v>7162</v>
          </cell>
          <cell r="P4004">
            <v>5311002</v>
          </cell>
          <cell r="X4004">
            <v>0</v>
          </cell>
          <cell r="Y4004">
            <v>98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O4004" t="str">
            <v>financeapproved</v>
          </cell>
          <cell r="AP4004" t="b">
            <v>0</v>
          </cell>
        </row>
        <row r="4005">
          <cell r="H4005" t="str">
            <v>Departmental</v>
          </cell>
          <cell r="K4005">
            <v>7162</v>
          </cell>
          <cell r="P4005">
            <v>5312002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O4005" t="str">
            <v>financeapproved</v>
          </cell>
          <cell r="AP4005" t="b">
            <v>0</v>
          </cell>
        </row>
        <row r="4006">
          <cell r="H4006" t="str">
            <v>Departmental</v>
          </cell>
          <cell r="K4006">
            <v>7162</v>
          </cell>
          <cell r="P4006">
            <v>5312002</v>
          </cell>
          <cell r="X4006">
            <v>0</v>
          </cell>
          <cell r="Y4006">
            <v>98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O4006" t="str">
            <v>financeapproved</v>
          </cell>
          <cell r="AP4006" t="b">
            <v>0</v>
          </cell>
        </row>
        <row r="4007">
          <cell r="H4007" t="str">
            <v>Departmental</v>
          </cell>
          <cell r="K4007">
            <v>7162</v>
          </cell>
          <cell r="P4007">
            <v>5313001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O4007" t="str">
            <v>financeapproved</v>
          </cell>
          <cell r="AP4007" t="b">
            <v>0</v>
          </cell>
        </row>
        <row r="4008">
          <cell r="H4008" t="str">
            <v>Departmental</v>
          </cell>
          <cell r="K4008">
            <v>7162</v>
          </cell>
          <cell r="P4008">
            <v>5313001</v>
          </cell>
          <cell r="X4008">
            <v>0</v>
          </cell>
          <cell r="Y4008">
            <v>561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O4008" t="str">
            <v>financeapproved</v>
          </cell>
          <cell r="AP4008" t="b">
            <v>0</v>
          </cell>
        </row>
        <row r="4009">
          <cell r="H4009" t="str">
            <v>Departmental</v>
          </cell>
          <cell r="K4009">
            <v>7165</v>
          </cell>
          <cell r="P4009">
            <v>5311002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O4009" t="str">
            <v>financeapproved</v>
          </cell>
          <cell r="AP4009" t="b">
            <v>0</v>
          </cell>
        </row>
        <row r="4010">
          <cell r="H4010" t="str">
            <v>Departmental</v>
          </cell>
          <cell r="K4010">
            <v>7165</v>
          </cell>
          <cell r="P4010">
            <v>5311002</v>
          </cell>
          <cell r="X4010">
            <v>138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O4010" t="str">
            <v>financeapproved</v>
          </cell>
          <cell r="AP4010" t="b">
            <v>0</v>
          </cell>
        </row>
        <row r="4011">
          <cell r="H4011" t="str">
            <v>Departmental</v>
          </cell>
          <cell r="K4011">
            <v>7165</v>
          </cell>
          <cell r="P4011">
            <v>5312002</v>
          </cell>
          <cell r="X4011">
            <v>-341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O4011" t="str">
            <v>financeapproved</v>
          </cell>
          <cell r="AP4011" t="b">
            <v>0</v>
          </cell>
        </row>
        <row r="4012">
          <cell r="H4012" t="str">
            <v>Departmental</v>
          </cell>
          <cell r="K4012">
            <v>7165</v>
          </cell>
          <cell r="P4012">
            <v>5312002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O4012" t="str">
            <v>financeapproved</v>
          </cell>
          <cell r="AP4012" t="b">
            <v>0</v>
          </cell>
        </row>
        <row r="4013">
          <cell r="H4013" t="str">
            <v>Departmental</v>
          </cell>
          <cell r="K4013">
            <v>7165</v>
          </cell>
          <cell r="P4013">
            <v>5313001</v>
          </cell>
          <cell r="X4013">
            <v>-567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O4013" t="str">
            <v>financeapproved</v>
          </cell>
          <cell r="AP4013" t="b">
            <v>0</v>
          </cell>
        </row>
        <row r="4014">
          <cell r="H4014" t="str">
            <v>Departmental</v>
          </cell>
          <cell r="K4014">
            <v>7165</v>
          </cell>
          <cell r="P4014">
            <v>5313001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O4014" t="str">
            <v>financeapproved</v>
          </cell>
          <cell r="AP4014" t="b">
            <v>0</v>
          </cell>
        </row>
        <row r="4015">
          <cell r="H4015" t="str">
            <v>Departmental</v>
          </cell>
          <cell r="K4015">
            <v>7201</v>
          </cell>
          <cell r="P4015">
            <v>4100001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O4015" t="str">
            <v>financeapproved</v>
          </cell>
          <cell r="AP4015" t="b">
            <v>1</v>
          </cell>
        </row>
        <row r="4016">
          <cell r="H4016" t="str">
            <v>Departmental</v>
          </cell>
          <cell r="K4016">
            <v>7201</v>
          </cell>
          <cell r="P4016">
            <v>4100001</v>
          </cell>
          <cell r="X4016">
            <v>1356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O4016" t="str">
            <v>financeapproved</v>
          </cell>
          <cell r="AP4016" t="b">
            <v>1</v>
          </cell>
        </row>
        <row r="4017">
          <cell r="H4017" t="str">
            <v>Departmental</v>
          </cell>
          <cell r="K4017">
            <v>7205</v>
          </cell>
          <cell r="P4017">
            <v>4100001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O4017" t="str">
            <v>financeapproved</v>
          </cell>
          <cell r="AP4017" t="b">
            <v>0</v>
          </cell>
        </row>
        <row r="4018">
          <cell r="H4018" t="str">
            <v>Departmental</v>
          </cell>
          <cell r="K4018">
            <v>7205</v>
          </cell>
          <cell r="P4018">
            <v>4100001</v>
          </cell>
          <cell r="X4018">
            <v>13400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O4018" t="str">
            <v>financeapproved</v>
          </cell>
          <cell r="AP4018" t="b">
            <v>0</v>
          </cell>
        </row>
        <row r="4019">
          <cell r="H4019" t="str">
            <v>Departmental</v>
          </cell>
          <cell r="K4019">
            <v>7205</v>
          </cell>
          <cell r="P4019">
            <v>4100003</v>
          </cell>
          <cell r="X4019">
            <v>-735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O4019" t="str">
            <v>financeapproved</v>
          </cell>
          <cell r="AP4019" t="b">
            <v>0</v>
          </cell>
        </row>
        <row r="4020">
          <cell r="H4020" t="str">
            <v>Departmental</v>
          </cell>
          <cell r="K4020">
            <v>7205</v>
          </cell>
          <cell r="P4020">
            <v>4100003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O4020" t="str">
            <v>financeapproved</v>
          </cell>
          <cell r="AP4020" t="b">
            <v>0</v>
          </cell>
        </row>
        <row r="4021">
          <cell r="H4021" t="str">
            <v>Departmental</v>
          </cell>
          <cell r="K4021">
            <v>7206</v>
          </cell>
          <cell r="P4021">
            <v>4100003</v>
          </cell>
          <cell r="X4021">
            <v>-226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O4021" t="str">
            <v>financeapproved</v>
          </cell>
          <cell r="AP4021" t="b">
            <v>0</v>
          </cell>
        </row>
        <row r="4022">
          <cell r="H4022" t="str">
            <v>Departmental</v>
          </cell>
          <cell r="K4022">
            <v>7206</v>
          </cell>
          <cell r="P4022">
            <v>4100003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O4022" t="str">
            <v>financeapproved</v>
          </cell>
          <cell r="AP4022" t="b">
            <v>0</v>
          </cell>
        </row>
        <row r="4023">
          <cell r="H4023" t="str">
            <v>Departmental</v>
          </cell>
          <cell r="K4023">
            <v>7209</v>
          </cell>
          <cell r="P4023">
            <v>4100003</v>
          </cell>
          <cell r="X4023">
            <v>-14603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O4023" t="str">
            <v>financeapproved</v>
          </cell>
          <cell r="AP4023" t="b">
            <v>0</v>
          </cell>
        </row>
        <row r="4024">
          <cell r="H4024" t="str">
            <v>Departmental</v>
          </cell>
          <cell r="K4024">
            <v>7209</v>
          </cell>
          <cell r="P4024">
            <v>4100003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O4024" t="str">
            <v>financeapproved</v>
          </cell>
          <cell r="AP4024" t="b">
            <v>0</v>
          </cell>
        </row>
        <row r="4025">
          <cell r="H4025" t="str">
            <v>Departmental</v>
          </cell>
          <cell r="K4025">
            <v>7211</v>
          </cell>
          <cell r="P4025">
            <v>4100001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O4025" t="str">
            <v>financeapproved</v>
          </cell>
          <cell r="AP4025" t="b">
            <v>0</v>
          </cell>
        </row>
        <row r="4026">
          <cell r="H4026" t="str">
            <v>Departmental</v>
          </cell>
          <cell r="K4026">
            <v>7211</v>
          </cell>
          <cell r="P4026">
            <v>4100001</v>
          </cell>
          <cell r="X4026">
            <v>6868</v>
          </cell>
          <cell r="Y4026">
            <v>6868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O4026" t="str">
            <v>financeapproved</v>
          </cell>
          <cell r="AP4026" t="b">
            <v>0</v>
          </cell>
        </row>
        <row r="4027">
          <cell r="H4027" t="str">
            <v>Departmental</v>
          </cell>
          <cell r="K4027">
            <v>7211</v>
          </cell>
          <cell r="P4027">
            <v>4100001</v>
          </cell>
          <cell r="X4027">
            <v>-6868</v>
          </cell>
          <cell r="Y4027">
            <v>6694</v>
          </cell>
          <cell r="Z4027">
            <v>12805</v>
          </cell>
          <cell r="AA4027">
            <v>12805</v>
          </cell>
          <cell r="AB4027">
            <v>12805</v>
          </cell>
          <cell r="AC4027">
            <v>12805</v>
          </cell>
          <cell r="AO4027" t="str">
            <v>financeapproved</v>
          </cell>
          <cell r="AP4027" t="b">
            <v>0</v>
          </cell>
        </row>
        <row r="4028">
          <cell r="H4028" t="str">
            <v>Departmental</v>
          </cell>
          <cell r="K4028">
            <v>7211</v>
          </cell>
          <cell r="P4028">
            <v>4100001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O4028" t="str">
            <v>financeapproved</v>
          </cell>
          <cell r="AP4028" t="b">
            <v>0</v>
          </cell>
        </row>
        <row r="4029">
          <cell r="H4029" t="str">
            <v>Departmental</v>
          </cell>
          <cell r="K4029">
            <v>7211</v>
          </cell>
          <cell r="P4029">
            <v>4100003</v>
          </cell>
          <cell r="X4029">
            <v>0</v>
          </cell>
          <cell r="Y4029">
            <v>-16839</v>
          </cell>
          <cell r="Z4029">
            <v>-16839</v>
          </cell>
          <cell r="AA4029">
            <v>-16839</v>
          </cell>
          <cell r="AB4029">
            <v>-16839</v>
          </cell>
          <cell r="AC4029">
            <v>-16839</v>
          </cell>
          <cell r="AO4029" t="str">
            <v>financeapproved</v>
          </cell>
          <cell r="AP4029" t="b">
            <v>0</v>
          </cell>
        </row>
        <row r="4030">
          <cell r="H4030" t="str">
            <v>Departmental</v>
          </cell>
          <cell r="K4030">
            <v>7211</v>
          </cell>
          <cell r="P4030">
            <v>4100003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O4030" t="str">
            <v>financeapproved</v>
          </cell>
          <cell r="AP4030" t="b">
            <v>0</v>
          </cell>
        </row>
        <row r="4031">
          <cell r="H4031" t="str">
            <v>Departmental</v>
          </cell>
          <cell r="K4031">
            <v>7211</v>
          </cell>
          <cell r="P4031">
            <v>4100003</v>
          </cell>
          <cell r="X4031">
            <v>0</v>
          </cell>
          <cell r="Y4031">
            <v>-226</v>
          </cell>
          <cell r="Z4031">
            <v>-226</v>
          </cell>
          <cell r="AA4031">
            <v>-226</v>
          </cell>
          <cell r="AB4031">
            <v>-226</v>
          </cell>
          <cell r="AC4031">
            <v>-226</v>
          </cell>
          <cell r="AO4031" t="str">
            <v>financeapproved</v>
          </cell>
          <cell r="AP4031" t="b">
            <v>0</v>
          </cell>
        </row>
        <row r="4032">
          <cell r="H4032" t="str">
            <v>Departmental</v>
          </cell>
          <cell r="K4032">
            <v>7211</v>
          </cell>
          <cell r="P4032">
            <v>4100003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O4032" t="str">
            <v>financeapproved</v>
          </cell>
          <cell r="AP4032" t="b">
            <v>0</v>
          </cell>
        </row>
        <row r="4033">
          <cell r="H4033" t="str">
            <v>Departmental</v>
          </cell>
          <cell r="K4033">
            <v>7211</v>
          </cell>
          <cell r="P4033">
            <v>4100011</v>
          </cell>
          <cell r="X4033">
            <v>0</v>
          </cell>
          <cell r="Y4033">
            <v>-576</v>
          </cell>
          <cell r="Z4033">
            <v>-576</v>
          </cell>
          <cell r="AA4033">
            <v>-576</v>
          </cell>
          <cell r="AB4033">
            <v>-576</v>
          </cell>
          <cell r="AC4033">
            <v>-576</v>
          </cell>
          <cell r="AO4033" t="str">
            <v>financeapproved</v>
          </cell>
          <cell r="AP4033" t="b">
            <v>0</v>
          </cell>
        </row>
        <row r="4034">
          <cell r="H4034" t="str">
            <v>Departmental</v>
          </cell>
          <cell r="K4034">
            <v>7211</v>
          </cell>
          <cell r="P4034">
            <v>4100011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O4034" t="str">
            <v>financeapproved</v>
          </cell>
          <cell r="AP4034" t="b">
            <v>0</v>
          </cell>
        </row>
        <row r="4035">
          <cell r="H4035" t="str">
            <v>Departmental</v>
          </cell>
          <cell r="K4035">
            <v>7216</v>
          </cell>
          <cell r="P4035">
            <v>4100001</v>
          </cell>
          <cell r="X4035">
            <v>-1194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O4035" t="str">
            <v>financeapproved</v>
          </cell>
          <cell r="AP4035" t="b">
            <v>0</v>
          </cell>
        </row>
        <row r="4036">
          <cell r="H4036" t="str">
            <v>Departmental</v>
          </cell>
          <cell r="K4036">
            <v>7216</v>
          </cell>
          <cell r="P4036">
            <v>4100001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O4036" t="str">
            <v>financeapproved</v>
          </cell>
          <cell r="AP4036" t="b">
            <v>0</v>
          </cell>
        </row>
        <row r="4037">
          <cell r="H4037" t="str">
            <v>Departmental</v>
          </cell>
          <cell r="K4037">
            <v>7216</v>
          </cell>
          <cell r="P4037">
            <v>4100003</v>
          </cell>
          <cell r="X4037">
            <v>-1501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O4037" t="str">
            <v>financeapproved</v>
          </cell>
          <cell r="AP4037" t="b">
            <v>0</v>
          </cell>
        </row>
        <row r="4038">
          <cell r="H4038" t="str">
            <v>Departmental</v>
          </cell>
          <cell r="K4038">
            <v>7216</v>
          </cell>
          <cell r="P4038">
            <v>4100003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O4038" t="str">
            <v>financeapproved</v>
          </cell>
          <cell r="AP4038" t="b">
            <v>0</v>
          </cell>
        </row>
        <row r="4039">
          <cell r="H4039" t="str">
            <v>Departmental</v>
          </cell>
          <cell r="K4039">
            <v>7216</v>
          </cell>
          <cell r="P4039">
            <v>4100011</v>
          </cell>
          <cell r="X4039">
            <v>-115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O4039" t="str">
            <v>financeapproved</v>
          </cell>
          <cell r="AP4039" t="b">
            <v>0</v>
          </cell>
        </row>
        <row r="4040">
          <cell r="H4040" t="str">
            <v>Departmental</v>
          </cell>
          <cell r="K4040">
            <v>7216</v>
          </cell>
          <cell r="P4040">
            <v>4100011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O4040" t="str">
            <v>financeapproved</v>
          </cell>
          <cell r="AP4040" t="b">
            <v>0</v>
          </cell>
        </row>
        <row r="4041">
          <cell r="H4041" t="str">
            <v>Departmental</v>
          </cell>
          <cell r="K4041">
            <v>7225</v>
          </cell>
          <cell r="P4041">
            <v>4100001</v>
          </cell>
          <cell r="X4041">
            <v>0</v>
          </cell>
          <cell r="Y4041">
            <v>-6868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O4041" t="str">
            <v>financeapproved</v>
          </cell>
          <cell r="AP4041" t="b">
            <v>0</v>
          </cell>
        </row>
        <row r="4042">
          <cell r="H4042" t="str">
            <v>Departmental</v>
          </cell>
          <cell r="K4042">
            <v>7225</v>
          </cell>
          <cell r="P4042">
            <v>4100001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O4042" t="str">
            <v>financeapproved</v>
          </cell>
          <cell r="AP4042" t="b">
            <v>0</v>
          </cell>
        </row>
        <row r="4043">
          <cell r="H4043" t="str">
            <v>Departmental</v>
          </cell>
          <cell r="K4043">
            <v>7225</v>
          </cell>
          <cell r="P4043">
            <v>4100001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O4043" t="str">
            <v>financeapproved</v>
          </cell>
          <cell r="AP4043" t="b">
            <v>0</v>
          </cell>
        </row>
        <row r="4044">
          <cell r="H4044" t="str">
            <v>Departmental</v>
          </cell>
          <cell r="K4044">
            <v>7225</v>
          </cell>
          <cell r="P4044">
            <v>4100001</v>
          </cell>
          <cell r="X4044">
            <v>0</v>
          </cell>
          <cell r="Y4044">
            <v>6111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O4044" t="str">
            <v>financeapproved</v>
          </cell>
          <cell r="AP4044" t="b">
            <v>0</v>
          </cell>
        </row>
        <row r="4045">
          <cell r="H4045" t="str">
            <v>Departmental</v>
          </cell>
          <cell r="K4045">
            <v>7232</v>
          </cell>
          <cell r="P4045">
            <v>4100011</v>
          </cell>
          <cell r="X4045">
            <v>-398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O4045" t="str">
            <v>financeapproved</v>
          </cell>
          <cell r="AP4045" t="b">
            <v>0</v>
          </cell>
        </row>
        <row r="4046">
          <cell r="H4046" t="str">
            <v>Departmental</v>
          </cell>
          <cell r="K4046">
            <v>7232</v>
          </cell>
          <cell r="P4046">
            <v>4100011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O4046" t="str">
            <v>financeapproved</v>
          </cell>
          <cell r="AP4046" t="b">
            <v>0</v>
          </cell>
        </row>
        <row r="4047">
          <cell r="H4047" t="str">
            <v>Departmental</v>
          </cell>
          <cell r="K4047">
            <v>7235</v>
          </cell>
          <cell r="P4047">
            <v>4100011</v>
          </cell>
          <cell r="X4047">
            <v>-63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O4047" t="str">
            <v>financeapproved</v>
          </cell>
          <cell r="AP4047" t="b">
            <v>0</v>
          </cell>
        </row>
        <row r="4048">
          <cell r="H4048" t="str">
            <v>Departmental</v>
          </cell>
          <cell r="K4048">
            <v>7235</v>
          </cell>
          <cell r="P4048">
            <v>4100011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O4048" t="str">
            <v>financeapproved</v>
          </cell>
          <cell r="AP4048" t="b">
            <v>0</v>
          </cell>
        </row>
        <row r="4049">
          <cell r="H4049" t="str">
            <v>Administered</v>
          </cell>
          <cell r="K4049">
            <v>0</v>
          </cell>
          <cell r="P4049">
            <v>6212008</v>
          </cell>
          <cell r="X4049">
            <v>-150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O4049" t="str">
            <v>financeapproved</v>
          </cell>
          <cell r="AP4049" t="b">
            <v>0</v>
          </cell>
        </row>
        <row r="4050">
          <cell r="H4050" t="str">
            <v>Administered</v>
          </cell>
          <cell r="K4050">
            <v>0</v>
          </cell>
          <cell r="P4050">
            <v>6212008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O4050" t="str">
            <v>financeapproved</v>
          </cell>
          <cell r="AP4050" t="b">
            <v>1</v>
          </cell>
        </row>
        <row r="4051">
          <cell r="H4051" t="str">
            <v>Administered</v>
          </cell>
          <cell r="K4051">
            <v>0</v>
          </cell>
          <cell r="P4051">
            <v>6212008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O4051" t="str">
            <v>financeapproved</v>
          </cell>
          <cell r="AP4051" t="b">
            <v>1</v>
          </cell>
        </row>
        <row r="4052">
          <cell r="H4052" t="str">
            <v>Administered</v>
          </cell>
          <cell r="K4052">
            <v>0</v>
          </cell>
          <cell r="P4052">
            <v>6212008</v>
          </cell>
          <cell r="X4052">
            <v>150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O4052" t="str">
            <v>financeapproved</v>
          </cell>
          <cell r="AP4052" t="b">
            <v>0</v>
          </cell>
        </row>
        <row r="4053">
          <cell r="H4053" t="str">
            <v>Administered</v>
          </cell>
          <cell r="K4053">
            <v>0</v>
          </cell>
          <cell r="P4053">
            <v>2251098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O4053" t="str">
            <v>financeapproved</v>
          </cell>
          <cell r="AP4053" t="b">
            <v>0</v>
          </cell>
        </row>
        <row r="4054">
          <cell r="H4054" t="str">
            <v>Administered</v>
          </cell>
          <cell r="K4054">
            <v>0</v>
          </cell>
          <cell r="P4054">
            <v>2251098</v>
          </cell>
          <cell r="X4054">
            <v>633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O4054" t="str">
            <v>financeapproved</v>
          </cell>
          <cell r="AP4054" t="b">
            <v>0</v>
          </cell>
        </row>
        <row r="4055">
          <cell r="H4055" t="str">
            <v>Administered</v>
          </cell>
          <cell r="K4055">
            <v>0</v>
          </cell>
          <cell r="P4055">
            <v>5220002</v>
          </cell>
          <cell r="X4055">
            <v>-633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O4055" t="str">
            <v>financeapproved</v>
          </cell>
          <cell r="AP4055" t="b">
            <v>0</v>
          </cell>
        </row>
        <row r="4056">
          <cell r="H4056" t="str">
            <v>Administered</v>
          </cell>
          <cell r="K4056">
            <v>0</v>
          </cell>
          <cell r="P4056">
            <v>5220002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O4056" t="str">
            <v>financeapproved</v>
          </cell>
          <cell r="AP4056" t="b">
            <v>0</v>
          </cell>
        </row>
        <row r="4057">
          <cell r="H4057" t="str">
            <v>Administered</v>
          </cell>
          <cell r="K4057">
            <v>0</v>
          </cell>
          <cell r="P4057">
            <v>6100001</v>
          </cell>
          <cell r="X4057">
            <v>0</v>
          </cell>
          <cell r="Y4057">
            <v>-633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O4057" t="str">
            <v>financeapproved</v>
          </cell>
          <cell r="AP4057" t="b">
            <v>0</v>
          </cell>
        </row>
        <row r="4058">
          <cell r="H4058" t="str">
            <v>Administered</v>
          </cell>
          <cell r="K4058">
            <v>0</v>
          </cell>
          <cell r="P4058">
            <v>6100001</v>
          </cell>
          <cell r="X4058">
            <v>0</v>
          </cell>
          <cell r="Y4058">
            <v>-633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O4058" t="str">
            <v>financeapproved</v>
          </cell>
          <cell r="AP4058" t="b">
            <v>1</v>
          </cell>
        </row>
        <row r="4059">
          <cell r="H4059" t="str">
            <v>Administered</v>
          </cell>
          <cell r="K4059">
            <v>0</v>
          </cell>
          <cell r="P4059">
            <v>6211098</v>
          </cell>
          <cell r="X4059">
            <v>-633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O4059" t="str">
            <v>financeapproved</v>
          </cell>
          <cell r="AP4059" t="b">
            <v>0</v>
          </cell>
        </row>
        <row r="4060">
          <cell r="H4060" t="str">
            <v>Administered</v>
          </cell>
          <cell r="K4060">
            <v>0</v>
          </cell>
          <cell r="P4060">
            <v>6211098</v>
          </cell>
          <cell r="X4060">
            <v>-633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O4060" t="str">
            <v>financeapproved</v>
          </cell>
          <cell r="AP4060" t="b">
            <v>1</v>
          </cell>
        </row>
        <row r="4061">
          <cell r="H4061" t="str">
            <v>Administered</v>
          </cell>
          <cell r="K4061">
            <v>0</v>
          </cell>
          <cell r="P4061">
            <v>6212008</v>
          </cell>
          <cell r="X4061">
            <v>-4271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O4061" t="str">
            <v>financeapproved</v>
          </cell>
          <cell r="AP4061" t="b">
            <v>0</v>
          </cell>
        </row>
        <row r="4062">
          <cell r="H4062" t="str">
            <v>Administered</v>
          </cell>
          <cell r="K4062">
            <v>0</v>
          </cell>
          <cell r="P4062">
            <v>6212008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O4062" t="str">
            <v>financeapproved</v>
          </cell>
          <cell r="AP4062" t="b">
            <v>1</v>
          </cell>
        </row>
        <row r="4063">
          <cell r="H4063" t="str">
            <v>Administered</v>
          </cell>
          <cell r="K4063">
            <v>0</v>
          </cell>
          <cell r="P4063">
            <v>6212008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O4063" t="str">
            <v>financeapproved</v>
          </cell>
          <cell r="AP4063" t="b">
            <v>1</v>
          </cell>
        </row>
        <row r="4064">
          <cell r="H4064" t="str">
            <v>Administered</v>
          </cell>
          <cell r="K4064">
            <v>0</v>
          </cell>
          <cell r="P4064">
            <v>6212008</v>
          </cell>
          <cell r="X4064">
            <v>4271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  <cell r="AC4064">
            <v>0</v>
          </cell>
          <cell r="AO4064" t="str">
            <v>financeapproved</v>
          </cell>
          <cell r="AP4064" t="b">
            <v>0</v>
          </cell>
        </row>
        <row r="4065">
          <cell r="H4065" t="str">
            <v>Administered</v>
          </cell>
          <cell r="K4065">
            <v>0</v>
          </cell>
          <cell r="P4065">
            <v>6900002</v>
          </cell>
          <cell r="X4065">
            <v>0</v>
          </cell>
          <cell r="Y4065">
            <v>633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O4065" t="str">
            <v>financeapproved</v>
          </cell>
          <cell r="AP4065" t="b">
            <v>0</v>
          </cell>
        </row>
        <row r="4066">
          <cell r="H4066" t="str">
            <v>Administered</v>
          </cell>
          <cell r="K4066">
            <v>0</v>
          </cell>
          <cell r="P4066">
            <v>6900002</v>
          </cell>
          <cell r="X4066">
            <v>0</v>
          </cell>
          <cell r="Y4066">
            <v>633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O4066" t="str">
            <v>financeapproved</v>
          </cell>
          <cell r="AP4066" t="b">
            <v>1</v>
          </cell>
        </row>
        <row r="4067">
          <cell r="H4067" t="str">
            <v>Administered</v>
          </cell>
          <cell r="K4067">
            <v>0</v>
          </cell>
          <cell r="P4067">
            <v>1270098</v>
          </cell>
          <cell r="X4067">
            <v>-3650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O4067" t="str">
            <v>financeapproved</v>
          </cell>
          <cell r="AP4067" t="b">
            <v>0</v>
          </cell>
        </row>
        <row r="4068">
          <cell r="H4068" t="str">
            <v>Administered</v>
          </cell>
          <cell r="K4068">
            <v>0</v>
          </cell>
          <cell r="P4068">
            <v>1270098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O4068" t="str">
            <v>financeapproved</v>
          </cell>
          <cell r="AP4068" t="b">
            <v>0</v>
          </cell>
        </row>
        <row r="4069">
          <cell r="H4069" t="str">
            <v>Administered</v>
          </cell>
          <cell r="K4069">
            <v>0</v>
          </cell>
          <cell r="P4069">
            <v>6211098</v>
          </cell>
          <cell r="X4069">
            <v>3650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O4069" t="str">
            <v>financeapproved</v>
          </cell>
          <cell r="AP4069" t="b">
            <v>0</v>
          </cell>
        </row>
        <row r="4070">
          <cell r="H4070" t="str">
            <v>Administered</v>
          </cell>
          <cell r="K4070">
            <v>0</v>
          </cell>
          <cell r="P4070">
            <v>6211098</v>
          </cell>
          <cell r="X4070">
            <v>3650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  <cell r="AC4070">
            <v>0</v>
          </cell>
          <cell r="AO4070" t="str">
            <v>financeapproved</v>
          </cell>
          <cell r="AP4070" t="b">
            <v>1</v>
          </cell>
        </row>
        <row r="4071">
          <cell r="H4071" t="str">
            <v>Administered</v>
          </cell>
          <cell r="K4071">
            <v>0</v>
          </cell>
          <cell r="P4071">
            <v>6212008</v>
          </cell>
          <cell r="X4071">
            <v>-3650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O4071" t="str">
            <v>financeapproved</v>
          </cell>
          <cell r="AP4071" t="b">
            <v>0</v>
          </cell>
        </row>
        <row r="4072">
          <cell r="H4072" t="str">
            <v>Administered</v>
          </cell>
          <cell r="K4072">
            <v>0</v>
          </cell>
          <cell r="P4072">
            <v>6212008</v>
          </cell>
          <cell r="X4072">
            <v>-3650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O4072" t="str">
            <v>financeapproved</v>
          </cell>
          <cell r="AP4072" t="b">
            <v>1</v>
          </cell>
        </row>
        <row r="4073">
          <cell r="H4073" t="str">
            <v>Administered</v>
          </cell>
          <cell r="K4073">
            <v>0</v>
          </cell>
          <cell r="P4073">
            <v>5233002</v>
          </cell>
          <cell r="X4073">
            <v>-13530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O4073" t="str">
            <v>financeapproved</v>
          </cell>
          <cell r="AP4073" t="b">
            <v>0</v>
          </cell>
        </row>
        <row r="4074">
          <cell r="H4074" t="str">
            <v>Administered</v>
          </cell>
          <cell r="K4074">
            <v>0</v>
          </cell>
          <cell r="P4074">
            <v>5233002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O4074" t="str">
            <v>financeapproved</v>
          </cell>
          <cell r="AP4074" t="b">
            <v>0</v>
          </cell>
        </row>
        <row r="4075">
          <cell r="H4075" t="str">
            <v>Administered</v>
          </cell>
          <cell r="K4075">
            <v>0</v>
          </cell>
          <cell r="P4075">
            <v>6100001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O4075" t="str">
            <v>financeapproved</v>
          </cell>
          <cell r="AP4075" t="b">
            <v>1</v>
          </cell>
        </row>
        <row r="4076">
          <cell r="H4076" t="str">
            <v>Administered</v>
          </cell>
          <cell r="K4076">
            <v>0</v>
          </cell>
          <cell r="P4076">
            <v>6100001</v>
          </cell>
          <cell r="X4076">
            <v>0</v>
          </cell>
          <cell r="Y4076">
            <v>600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O4076" t="str">
            <v>financeapproved</v>
          </cell>
          <cell r="AP4076" t="b">
            <v>0</v>
          </cell>
        </row>
        <row r="4077">
          <cell r="H4077" t="str">
            <v>Administered</v>
          </cell>
          <cell r="K4077">
            <v>0</v>
          </cell>
          <cell r="P4077">
            <v>6211002</v>
          </cell>
          <cell r="X4077">
            <v>0</v>
          </cell>
          <cell r="Y4077">
            <v>-13530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O4077" t="str">
            <v>financeapproved</v>
          </cell>
          <cell r="AP4077" t="b">
            <v>1</v>
          </cell>
        </row>
        <row r="4078">
          <cell r="H4078" t="str">
            <v>Administered</v>
          </cell>
          <cell r="K4078">
            <v>0</v>
          </cell>
          <cell r="P4078">
            <v>6211002</v>
          </cell>
          <cell r="X4078">
            <v>600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O4078" t="str">
            <v>financeapproved</v>
          </cell>
          <cell r="AP4078" t="b">
            <v>0</v>
          </cell>
        </row>
        <row r="4079">
          <cell r="H4079" t="str">
            <v>Administered</v>
          </cell>
          <cell r="K4079">
            <v>0</v>
          </cell>
          <cell r="P4079">
            <v>6211098</v>
          </cell>
          <cell r="X4079">
            <v>-5258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O4079" t="str">
            <v>financeapproved</v>
          </cell>
          <cell r="AP4079" t="b">
            <v>0</v>
          </cell>
        </row>
        <row r="4080">
          <cell r="H4080" t="str">
            <v>Administered</v>
          </cell>
          <cell r="K4080">
            <v>0</v>
          </cell>
          <cell r="P4080">
            <v>6211098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O4080" t="str">
            <v>financeapproved</v>
          </cell>
          <cell r="AP4080" t="b">
            <v>1</v>
          </cell>
        </row>
        <row r="4081">
          <cell r="H4081" t="str">
            <v>Administered</v>
          </cell>
          <cell r="K4081">
            <v>0</v>
          </cell>
          <cell r="P4081">
            <v>6212008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O4081" t="str">
            <v>financeapproved</v>
          </cell>
          <cell r="AP4081" t="b">
            <v>1</v>
          </cell>
        </row>
        <row r="4082">
          <cell r="H4082" t="str">
            <v>Administered</v>
          </cell>
          <cell r="K4082">
            <v>0</v>
          </cell>
          <cell r="P4082">
            <v>6212008</v>
          </cell>
          <cell r="X4082">
            <v>5258</v>
          </cell>
          <cell r="Y4082">
            <v>0</v>
          </cell>
          <cell r="Z4082">
            <v>0</v>
          </cell>
          <cell r="AA4082">
            <v>0</v>
          </cell>
          <cell r="AB4082">
            <v>0</v>
          </cell>
          <cell r="AC4082">
            <v>0</v>
          </cell>
          <cell r="AO4082" t="str">
            <v>financeapproved</v>
          </cell>
          <cell r="AP4082" t="b">
            <v>0</v>
          </cell>
        </row>
        <row r="4083">
          <cell r="H4083" t="str">
            <v>Administered</v>
          </cell>
          <cell r="K4083">
            <v>0</v>
          </cell>
          <cell r="P4083">
            <v>6900002</v>
          </cell>
          <cell r="X4083">
            <v>0</v>
          </cell>
          <cell r="Y4083">
            <v>-600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O4083" t="str">
            <v>financeapproved</v>
          </cell>
          <cell r="AP4083" t="b">
            <v>0</v>
          </cell>
        </row>
        <row r="4084">
          <cell r="H4084" t="str">
            <v>Administered</v>
          </cell>
          <cell r="K4084">
            <v>0</v>
          </cell>
          <cell r="P4084">
            <v>6900002</v>
          </cell>
          <cell r="X4084">
            <v>0</v>
          </cell>
          <cell r="Y4084">
            <v>13530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O4084" t="str">
            <v>financeapproved</v>
          </cell>
          <cell r="AP4084" t="b">
            <v>1</v>
          </cell>
        </row>
        <row r="4085">
          <cell r="H4085" t="str">
            <v>Administered</v>
          </cell>
          <cell r="K4085">
            <v>0</v>
          </cell>
          <cell r="P4085">
            <v>5233002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O4085" t="str">
            <v>financeapproved</v>
          </cell>
          <cell r="AP4085" t="b">
            <v>0</v>
          </cell>
        </row>
        <row r="4086">
          <cell r="H4086" t="str">
            <v>Administered</v>
          </cell>
          <cell r="K4086">
            <v>0</v>
          </cell>
          <cell r="P4086">
            <v>5233002</v>
          </cell>
          <cell r="X4086">
            <v>291</v>
          </cell>
          <cell r="Y4086">
            <v>0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O4086" t="str">
            <v>financeapproved</v>
          </cell>
          <cell r="AP4086" t="b">
            <v>0</v>
          </cell>
        </row>
        <row r="4087">
          <cell r="H4087" t="str">
            <v>Administered</v>
          </cell>
          <cell r="K4087">
            <v>0</v>
          </cell>
          <cell r="P4087">
            <v>6100001</v>
          </cell>
          <cell r="X4087">
            <v>-600</v>
          </cell>
          <cell r="Y4087">
            <v>-1200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O4087" t="str">
            <v>financeapproved</v>
          </cell>
          <cell r="AP4087" t="b">
            <v>0</v>
          </cell>
        </row>
        <row r="4088">
          <cell r="H4088" t="str">
            <v>Administered</v>
          </cell>
          <cell r="K4088">
            <v>0</v>
          </cell>
          <cell r="P4088">
            <v>6100001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O4088" t="str">
            <v>financeapproved</v>
          </cell>
          <cell r="AP4088" t="b">
            <v>1</v>
          </cell>
        </row>
        <row r="4089">
          <cell r="H4089" t="str">
            <v>Administered</v>
          </cell>
          <cell r="K4089">
            <v>0</v>
          </cell>
          <cell r="P4089">
            <v>6211002</v>
          </cell>
          <cell r="X4089">
            <v>-600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O4089" t="str">
            <v>financeapproved</v>
          </cell>
          <cell r="AP4089" t="b">
            <v>0</v>
          </cell>
        </row>
        <row r="4090">
          <cell r="H4090" t="str">
            <v>Administered</v>
          </cell>
          <cell r="K4090">
            <v>0</v>
          </cell>
          <cell r="P4090">
            <v>6211002</v>
          </cell>
          <cell r="X4090">
            <v>0</v>
          </cell>
          <cell r="Y4090">
            <v>291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O4090" t="str">
            <v>financeapproved</v>
          </cell>
          <cell r="AP4090" t="b">
            <v>1</v>
          </cell>
        </row>
        <row r="4091">
          <cell r="H4091" t="str">
            <v>Administered</v>
          </cell>
          <cell r="K4091">
            <v>0</v>
          </cell>
          <cell r="P4091">
            <v>6211098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O4091" t="str">
            <v>financeapproved</v>
          </cell>
          <cell r="AP4091" t="b">
            <v>1</v>
          </cell>
        </row>
        <row r="4092">
          <cell r="H4092" t="str">
            <v>Administered</v>
          </cell>
          <cell r="K4092">
            <v>0</v>
          </cell>
          <cell r="P4092">
            <v>6211098</v>
          </cell>
          <cell r="X4092">
            <v>5258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O4092" t="str">
            <v>financeapproved</v>
          </cell>
          <cell r="AP4092" t="b">
            <v>0</v>
          </cell>
        </row>
        <row r="4093">
          <cell r="H4093" t="str">
            <v>Administered</v>
          </cell>
          <cell r="K4093">
            <v>0</v>
          </cell>
          <cell r="P4093">
            <v>6212008</v>
          </cell>
          <cell r="X4093">
            <v>-5258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O4093" t="str">
            <v>financeapproved</v>
          </cell>
          <cell r="AP4093" t="b">
            <v>0</v>
          </cell>
        </row>
        <row r="4094">
          <cell r="H4094" t="str">
            <v>Administered</v>
          </cell>
          <cell r="K4094">
            <v>0</v>
          </cell>
          <cell r="P4094">
            <v>6212008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O4094" t="str">
            <v>financeapproved</v>
          </cell>
          <cell r="AP4094" t="b">
            <v>1</v>
          </cell>
        </row>
        <row r="4095">
          <cell r="H4095" t="str">
            <v>Administered</v>
          </cell>
          <cell r="K4095">
            <v>0</v>
          </cell>
          <cell r="P4095">
            <v>6212008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O4095" t="str">
            <v>financeapproved</v>
          </cell>
          <cell r="AP4095" t="b">
            <v>1</v>
          </cell>
        </row>
        <row r="4096">
          <cell r="H4096" t="str">
            <v>Administered</v>
          </cell>
          <cell r="K4096">
            <v>0</v>
          </cell>
          <cell r="P4096">
            <v>6212008</v>
          </cell>
          <cell r="X4096">
            <v>5258</v>
          </cell>
          <cell r="Y4096">
            <v>0</v>
          </cell>
          <cell r="Z4096">
            <v>0</v>
          </cell>
          <cell r="AA4096">
            <v>0</v>
          </cell>
          <cell r="AB4096">
            <v>0</v>
          </cell>
          <cell r="AC4096">
            <v>0</v>
          </cell>
          <cell r="AO4096" t="str">
            <v>financeapproved</v>
          </cell>
          <cell r="AP4096" t="b">
            <v>0</v>
          </cell>
        </row>
        <row r="4097">
          <cell r="H4097" t="str">
            <v>Administered</v>
          </cell>
          <cell r="K4097">
            <v>0</v>
          </cell>
          <cell r="P4097">
            <v>6900002</v>
          </cell>
          <cell r="X4097">
            <v>-5258</v>
          </cell>
          <cell r="Y4097">
            <v>1200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O4097" t="str">
            <v>financeapproved</v>
          </cell>
          <cell r="AP4097" t="b">
            <v>0</v>
          </cell>
        </row>
        <row r="4098">
          <cell r="H4098" t="str">
            <v>Administered</v>
          </cell>
          <cell r="K4098">
            <v>0</v>
          </cell>
          <cell r="P4098">
            <v>6900002</v>
          </cell>
          <cell r="X4098">
            <v>0</v>
          </cell>
          <cell r="Y4098">
            <v>-291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O4098" t="str">
            <v>financeapproved</v>
          </cell>
          <cell r="AP4098" t="b">
            <v>1</v>
          </cell>
        </row>
        <row r="4099">
          <cell r="H4099" t="str">
            <v>Administered</v>
          </cell>
          <cell r="K4099">
            <v>0</v>
          </cell>
          <cell r="P4099">
            <v>2230002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O4099" t="str">
            <v>financeapproved</v>
          </cell>
          <cell r="AP4099" t="b">
            <v>0</v>
          </cell>
        </row>
        <row r="4100">
          <cell r="H4100" t="str">
            <v>Administered</v>
          </cell>
          <cell r="K4100">
            <v>0</v>
          </cell>
          <cell r="P4100">
            <v>2230002</v>
          </cell>
          <cell r="X4100">
            <v>79362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O4100" t="str">
            <v>financeapproved</v>
          </cell>
          <cell r="AP4100" t="b">
            <v>0</v>
          </cell>
        </row>
        <row r="4101">
          <cell r="H4101" t="str">
            <v>Administered</v>
          </cell>
          <cell r="K4101">
            <v>0</v>
          </cell>
          <cell r="P4101">
            <v>2241002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O4101" t="str">
            <v>financeapproved</v>
          </cell>
          <cell r="AP4101" t="b">
            <v>0</v>
          </cell>
        </row>
        <row r="4102">
          <cell r="H4102" t="str">
            <v>Administered</v>
          </cell>
          <cell r="K4102">
            <v>0</v>
          </cell>
          <cell r="P4102">
            <v>2241002</v>
          </cell>
          <cell r="X4102">
            <v>2162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O4102" t="str">
            <v>financeapproved</v>
          </cell>
          <cell r="AP4102" t="b">
            <v>0</v>
          </cell>
        </row>
        <row r="4103">
          <cell r="H4103" t="str">
            <v>Administered</v>
          </cell>
          <cell r="K4103">
            <v>0</v>
          </cell>
          <cell r="P4103">
            <v>2241003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O4103" t="str">
            <v>financeapproved</v>
          </cell>
          <cell r="AP4103" t="b">
            <v>0</v>
          </cell>
        </row>
        <row r="4104">
          <cell r="H4104" t="str">
            <v>Administered</v>
          </cell>
          <cell r="K4104">
            <v>0</v>
          </cell>
          <cell r="P4104">
            <v>2241003</v>
          </cell>
          <cell r="X4104">
            <v>1931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O4104" t="str">
            <v>financeapproved</v>
          </cell>
          <cell r="AP4104" t="b">
            <v>0</v>
          </cell>
        </row>
        <row r="4105">
          <cell r="H4105" t="str">
            <v>Administered</v>
          </cell>
          <cell r="K4105">
            <v>0</v>
          </cell>
          <cell r="P4105">
            <v>2251098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O4105" t="str">
            <v>financeapproved</v>
          </cell>
          <cell r="AP4105" t="b">
            <v>0</v>
          </cell>
        </row>
        <row r="4106">
          <cell r="H4106" t="str">
            <v>Administered</v>
          </cell>
          <cell r="K4106">
            <v>0</v>
          </cell>
          <cell r="P4106">
            <v>2251098</v>
          </cell>
          <cell r="X4106">
            <v>3409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O4106" t="str">
            <v>financeapproved</v>
          </cell>
          <cell r="AP4106" t="b">
            <v>0</v>
          </cell>
        </row>
        <row r="4107">
          <cell r="H4107" t="str">
            <v>Administered</v>
          </cell>
          <cell r="K4107">
            <v>0</v>
          </cell>
          <cell r="P4107">
            <v>2300002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0</v>
          </cell>
          <cell r="AO4107" t="str">
            <v>financeapproved</v>
          </cell>
          <cell r="AP4107" t="b">
            <v>0</v>
          </cell>
        </row>
        <row r="4108">
          <cell r="H4108" t="str">
            <v>Administered</v>
          </cell>
          <cell r="K4108">
            <v>0</v>
          </cell>
          <cell r="P4108">
            <v>2300002</v>
          </cell>
          <cell r="X4108">
            <v>3855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O4108" t="str">
            <v>financeapproved</v>
          </cell>
          <cell r="AP4108" t="b">
            <v>0</v>
          </cell>
        </row>
        <row r="4109">
          <cell r="H4109" t="str">
            <v>Administered</v>
          </cell>
          <cell r="K4109">
            <v>0</v>
          </cell>
          <cell r="P4109">
            <v>2330009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O4109" t="str">
            <v>financeapproved</v>
          </cell>
          <cell r="AP4109" t="b">
            <v>0</v>
          </cell>
        </row>
        <row r="4110">
          <cell r="H4110" t="str">
            <v>Administered</v>
          </cell>
          <cell r="K4110">
            <v>0</v>
          </cell>
          <cell r="P4110">
            <v>2330009</v>
          </cell>
          <cell r="X4110">
            <v>100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O4110" t="str">
            <v>financeapproved</v>
          </cell>
          <cell r="AP4110" t="b">
            <v>0</v>
          </cell>
        </row>
        <row r="4111">
          <cell r="H4111" t="str">
            <v>Administered</v>
          </cell>
          <cell r="K4111">
            <v>0</v>
          </cell>
          <cell r="P4111">
            <v>2331002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O4111" t="str">
            <v>financeapproved</v>
          </cell>
          <cell r="AP4111" t="b">
            <v>0</v>
          </cell>
        </row>
        <row r="4112">
          <cell r="H4112" t="str">
            <v>Administered</v>
          </cell>
          <cell r="K4112">
            <v>0</v>
          </cell>
          <cell r="P4112">
            <v>2331002</v>
          </cell>
          <cell r="X4112">
            <v>100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  <cell r="AC4112">
            <v>0</v>
          </cell>
          <cell r="AO4112" t="str">
            <v>financeapproved</v>
          </cell>
          <cell r="AP4112" t="b">
            <v>0</v>
          </cell>
        </row>
        <row r="4113">
          <cell r="H4113" t="str">
            <v>Administered</v>
          </cell>
          <cell r="K4113">
            <v>0</v>
          </cell>
          <cell r="P4113">
            <v>5220002</v>
          </cell>
          <cell r="X4113">
            <v>-21295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O4113" t="str">
            <v>financeapproved</v>
          </cell>
          <cell r="AP4113" t="b">
            <v>0</v>
          </cell>
        </row>
        <row r="4114">
          <cell r="H4114" t="str">
            <v>Administered</v>
          </cell>
          <cell r="K4114">
            <v>0</v>
          </cell>
          <cell r="P4114">
            <v>5220002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O4114" t="str">
            <v>financeapproved</v>
          </cell>
          <cell r="AP4114" t="b">
            <v>0</v>
          </cell>
        </row>
        <row r="4115">
          <cell r="H4115" t="str">
            <v>Administered</v>
          </cell>
          <cell r="K4115">
            <v>0</v>
          </cell>
          <cell r="P4115">
            <v>5220002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O4115" t="str">
            <v>financeapproved</v>
          </cell>
          <cell r="AP4115" t="b">
            <v>0</v>
          </cell>
        </row>
        <row r="4116">
          <cell r="H4116" t="str">
            <v>Administered</v>
          </cell>
          <cell r="K4116">
            <v>0</v>
          </cell>
          <cell r="P4116">
            <v>5220002</v>
          </cell>
          <cell r="X4116">
            <v>940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O4116" t="str">
            <v>financeapproved</v>
          </cell>
          <cell r="AP4116" t="b">
            <v>0</v>
          </cell>
        </row>
        <row r="4117">
          <cell r="H4117" t="str">
            <v>Administered</v>
          </cell>
          <cell r="K4117">
            <v>0</v>
          </cell>
          <cell r="P4117">
            <v>5233002</v>
          </cell>
          <cell r="X4117">
            <v>-5102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O4117" t="str">
            <v>financeapproved</v>
          </cell>
          <cell r="AP4117" t="b">
            <v>0</v>
          </cell>
        </row>
        <row r="4118">
          <cell r="H4118" t="str">
            <v>Administered</v>
          </cell>
          <cell r="K4118">
            <v>0</v>
          </cell>
          <cell r="P4118">
            <v>5233002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O4118" t="str">
            <v>financeapproved</v>
          </cell>
          <cell r="AP4118" t="b">
            <v>0</v>
          </cell>
        </row>
        <row r="4119">
          <cell r="H4119" t="str">
            <v>Administered</v>
          </cell>
          <cell r="K4119">
            <v>0</v>
          </cell>
          <cell r="P4119">
            <v>5233033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O4119" t="str">
            <v>financeapproved</v>
          </cell>
          <cell r="AP4119" t="b">
            <v>0</v>
          </cell>
        </row>
        <row r="4120">
          <cell r="H4120" t="str">
            <v>Administered</v>
          </cell>
          <cell r="K4120">
            <v>0</v>
          </cell>
          <cell r="P4120">
            <v>5233033</v>
          </cell>
          <cell r="X4120">
            <v>970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O4120" t="str">
            <v>financeapproved</v>
          </cell>
          <cell r="AP4120" t="b">
            <v>0</v>
          </cell>
        </row>
        <row r="4121">
          <cell r="H4121" t="str">
            <v>Administered</v>
          </cell>
          <cell r="K4121">
            <v>0</v>
          </cell>
          <cell r="P4121">
            <v>5233123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O4121" t="str">
            <v>financeapproved</v>
          </cell>
          <cell r="AP4121" t="b">
            <v>0</v>
          </cell>
        </row>
        <row r="4122">
          <cell r="H4122" t="str">
            <v>Administered</v>
          </cell>
          <cell r="K4122">
            <v>0</v>
          </cell>
          <cell r="P4122">
            <v>5233123</v>
          </cell>
          <cell r="X4122">
            <v>17723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O4122" t="str">
            <v>financeapproved</v>
          </cell>
          <cell r="AP4122" t="b">
            <v>0</v>
          </cell>
        </row>
        <row r="4123">
          <cell r="H4123" t="str">
            <v>Administered</v>
          </cell>
          <cell r="K4123">
            <v>0</v>
          </cell>
          <cell r="P4123">
            <v>6100001</v>
          </cell>
          <cell r="X4123">
            <v>-12853</v>
          </cell>
          <cell r="Y4123">
            <v>-20355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O4123" t="str">
            <v>financeapproved</v>
          </cell>
          <cell r="AP4123" t="b">
            <v>1</v>
          </cell>
        </row>
        <row r="4124">
          <cell r="H4124" t="str">
            <v>Administered</v>
          </cell>
          <cell r="K4124">
            <v>0</v>
          </cell>
          <cell r="P4124">
            <v>6100001</v>
          </cell>
          <cell r="X4124">
            <v>1542</v>
          </cell>
          <cell r="Y4124">
            <v>-5960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O4124" t="str">
            <v>financeapproved</v>
          </cell>
          <cell r="AP4124" t="b">
            <v>0</v>
          </cell>
        </row>
        <row r="4125">
          <cell r="H4125" t="str">
            <v>Administered</v>
          </cell>
          <cell r="K4125">
            <v>0</v>
          </cell>
          <cell r="P4125">
            <v>6211002</v>
          </cell>
          <cell r="X4125">
            <v>362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O4125" t="str">
            <v>financeapproved</v>
          </cell>
          <cell r="AP4125" t="b">
            <v>0</v>
          </cell>
        </row>
        <row r="4126">
          <cell r="H4126" t="str">
            <v>Administered</v>
          </cell>
          <cell r="K4126">
            <v>0</v>
          </cell>
          <cell r="P4126">
            <v>6211002</v>
          </cell>
          <cell r="X4126">
            <v>3409</v>
          </cell>
          <cell r="Y4126">
            <v>12621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O4126" t="str">
            <v>financeapproved</v>
          </cell>
          <cell r="AP4126" t="b">
            <v>1</v>
          </cell>
        </row>
        <row r="4127">
          <cell r="H4127" t="str">
            <v>Administered</v>
          </cell>
          <cell r="K4127">
            <v>0</v>
          </cell>
          <cell r="P4127">
            <v>6211006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O4127" t="str">
            <v>financeapproved</v>
          </cell>
          <cell r="AP4127" t="b">
            <v>1</v>
          </cell>
        </row>
        <row r="4128">
          <cell r="H4128" t="str">
            <v>Administered</v>
          </cell>
          <cell r="K4128">
            <v>0</v>
          </cell>
          <cell r="P4128">
            <v>6211006</v>
          </cell>
          <cell r="X4128">
            <v>3855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O4128" t="str">
            <v>financeapproved</v>
          </cell>
          <cell r="AP4128" t="b">
            <v>0</v>
          </cell>
        </row>
        <row r="4129">
          <cell r="H4129" t="str">
            <v>Administered</v>
          </cell>
          <cell r="K4129">
            <v>0</v>
          </cell>
          <cell r="P4129">
            <v>6211006</v>
          </cell>
          <cell r="X4129">
            <v>5248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O4129" t="str">
            <v>financeapproved</v>
          </cell>
          <cell r="AP4129" t="b">
            <v>0</v>
          </cell>
        </row>
        <row r="4130">
          <cell r="H4130" t="str">
            <v>Administered</v>
          </cell>
          <cell r="K4130">
            <v>0</v>
          </cell>
          <cell r="P4130">
            <v>6211006</v>
          </cell>
          <cell r="X4130">
            <v>83317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  <cell r="AC4130">
            <v>0</v>
          </cell>
          <cell r="AO4130" t="str">
            <v>financeapproved</v>
          </cell>
          <cell r="AP4130" t="b">
            <v>1</v>
          </cell>
        </row>
        <row r="4131">
          <cell r="H4131" t="str">
            <v>Administered</v>
          </cell>
          <cell r="K4131">
            <v>0</v>
          </cell>
          <cell r="P4131">
            <v>6211013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O4131" t="str">
            <v>financeapproved</v>
          </cell>
          <cell r="AP4131" t="b">
            <v>0</v>
          </cell>
        </row>
        <row r="4132">
          <cell r="H4132" t="str">
            <v>Administered</v>
          </cell>
          <cell r="K4132">
            <v>0</v>
          </cell>
          <cell r="P4132">
            <v>6211013</v>
          </cell>
          <cell r="X4132">
            <v>0</v>
          </cell>
          <cell r="Y4132">
            <v>970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O4132" t="str">
            <v>financeapproved</v>
          </cell>
          <cell r="AP4132" t="b">
            <v>1</v>
          </cell>
        </row>
        <row r="4133">
          <cell r="H4133" t="str">
            <v>Administered</v>
          </cell>
          <cell r="K4133">
            <v>0</v>
          </cell>
          <cell r="P4133">
            <v>6211098</v>
          </cell>
          <cell r="X4133">
            <v>-3409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O4133" t="str">
            <v>financeapproved</v>
          </cell>
          <cell r="AP4133" t="b">
            <v>0</v>
          </cell>
        </row>
        <row r="4134">
          <cell r="H4134" t="str">
            <v>Administered</v>
          </cell>
          <cell r="K4134">
            <v>0</v>
          </cell>
          <cell r="P4134">
            <v>6211098</v>
          </cell>
          <cell r="X4134">
            <v>-3409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O4134" t="str">
            <v>financeapproved</v>
          </cell>
          <cell r="AP4134" t="b">
            <v>1</v>
          </cell>
        </row>
        <row r="4135">
          <cell r="H4135" t="str">
            <v>Administered</v>
          </cell>
          <cell r="K4135">
            <v>0</v>
          </cell>
          <cell r="P4135">
            <v>6212003</v>
          </cell>
          <cell r="X4135">
            <v>-79362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O4135" t="str">
            <v>financeapproved</v>
          </cell>
          <cell r="AP4135" t="b">
            <v>0</v>
          </cell>
        </row>
        <row r="4136">
          <cell r="H4136" t="str">
            <v>Administered</v>
          </cell>
          <cell r="K4136">
            <v>0</v>
          </cell>
          <cell r="P4136">
            <v>6212003</v>
          </cell>
          <cell r="X4136">
            <v>-79362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O4136" t="str">
            <v>financeapproved</v>
          </cell>
          <cell r="AP4136" t="b">
            <v>1</v>
          </cell>
        </row>
        <row r="4137">
          <cell r="H4137" t="str">
            <v>Administered</v>
          </cell>
          <cell r="K4137">
            <v>0</v>
          </cell>
          <cell r="P4137">
            <v>6212005</v>
          </cell>
          <cell r="X4137">
            <v>-3855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O4137" t="str">
            <v>financeapproved</v>
          </cell>
          <cell r="AP4137" t="b">
            <v>0</v>
          </cell>
        </row>
        <row r="4138">
          <cell r="H4138" t="str">
            <v>Administered</v>
          </cell>
          <cell r="K4138">
            <v>0</v>
          </cell>
          <cell r="P4138">
            <v>6212005</v>
          </cell>
          <cell r="X4138">
            <v>-3855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O4138" t="str">
            <v>financeapproved</v>
          </cell>
          <cell r="AP4138" t="b">
            <v>1</v>
          </cell>
        </row>
        <row r="4139">
          <cell r="H4139" t="str">
            <v>Administered</v>
          </cell>
          <cell r="K4139">
            <v>0</v>
          </cell>
          <cell r="P4139">
            <v>6212006</v>
          </cell>
          <cell r="X4139">
            <v>-100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O4139" t="str">
            <v>financeapproved</v>
          </cell>
          <cell r="AP4139" t="b">
            <v>0</v>
          </cell>
        </row>
        <row r="4140">
          <cell r="H4140" t="str">
            <v>Administered</v>
          </cell>
          <cell r="K4140">
            <v>0</v>
          </cell>
          <cell r="P4140">
            <v>6212006</v>
          </cell>
          <cell r="X4140">
            <v>-100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O4140" t="str">
            <v>financeapproved</v>
          </cell>
          <cell r="AP4140" t="b">
            <v>1</v>
          </cell>
        </row>
        <row r="4141">
          <cell r="H4141" t="str">
            <v>Administered</v>
          </cell>
          <cell r="K4141">
            <v>0</v>
          </cell>
          <cell r="P4141">
            <v>6212008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O4141" t="str">
            <v>financeapproved</v>
          </cell>
          <cell r="AP4141" t="b">
            <v>1</v>
          </cell>
        </row>
        <row r="4142">
          <cell r="H4142" t="str">
            <v>Administered</v>
          </cell>
          <cell r="K4142">
            <v>0</v>
          </cell>
          <cell r="P4142">
            <v>6212008</v>
          </cell>
          <cell r="X4142">
            <v>3047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O4142" t="str">
            <v>financeapproved</v>
          </cell>
          <cell r="AP4142" t="b">
            <v>0</v>
          </cell>
        </row>
        <row r="4143">
          <cell r="H4143" t="str">
            <v>Administered</v>
          </cell>
          <cell r="K4143">
            <v>0</v>
          </cell>
          <cell r="P4143">
            <v>6221201</v>
          </cell>
          <cell r="X4143">
            <v>-3696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O4143" t="str">
            <v>financeapproved</v>
          </cell>
          <cell r="AP4143" t="b">
            <v>0</v>
          </cell>
        </row>
        <row r="4144">
          <cell r="H4144" t="str">
            <v>Administered</v>
          </cell>
          <cell r="K4144">
            <v>0</v>
          </cell>
          <cell r="P4144">
            <v>6221201</v>
          </cell>
          <cell r="X4144">
            <v>-3696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O4144" t="str">
            <v>financeapproved</v>
          </cell>
          <cell r="AP4144" t="b">
            <v>1</v>
          </cell>
        </row>
        <row r="4145">
          <cell r="H4145" t="str">
            <v>Administered</v>
          </cell>
          <cell r="K4145">
            <v>0</v>
          </cell>
          <cell r="P4145">
            <v>6231010</v>
          </cell>
          <cell r="X4145">
            <v>3696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O4145" t="str">
            <v>financeapproved</v>
          </cell>
          <cell r="AP4145" t="b">
            <v>0</v>
          </cell>
        </row>
        <row r="4146">
          <cell r="H4146" t="str">
            <v>Administered</v>
          </cell>
          <cell r="K4146">
            <v>0</v>
          </cell>
          <cell r="P4146">
            <v>6231010</v>
          </cell>
          <cell r="X4146">
            <v>3696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O4146" t="str">
            <v>financeapproved</v>
          </cell>
          <cell r="AP4146" t="b">
            <v>1</v>
          </cell>
        </row>
        <row r="4147">
          <cell r="H4147" t="str">
            <v>Administered</v>
          </cell>
          <cell r="K4147">
            <v>0</v>
          </cell>
          <cell r="P4147">
            <v>6900002</v>
          </cell>
          <cell r="X4147">
            <v>-7502</v>
          </cell>
          <cell r="Y4147">
            <v>6764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O4147" t="str">
            <v>financeapproved</v>
          </cell>
          <cell r="AP4147" t="b">
            <v>1</v>
          </cell>
        </row>
        <row r="4148">
          <cell r="H4148" t="str">
            <v>Administered</v>
          </cell>
          <cell r="K4148">
            <v>0</v>
          </cell>
          <cell r="P4148">
            <v>6900002</v>
          </cell>
          <cell r="X4148">
            <v>66712</v>
          </cell>
          <cell r="Y4148">
            <v>5960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O4148" t="str">
            <v>financeapproved</v>
          </cell>
          <cell r="AP4148" t="b">
            <v>0</v>
          </cell>
        </row>
        <row r="4149">
          <cell r="H4149" t="str">
            <v>Administered</v>
          </cell>
          <cell r="K4149">
            <v>0</v>
          </cell>
          <cell r="P4149">
            <v>9170000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O4149" t="str">
            <v>financeapproved</v>
          </cell>
          <cell r="AP4149" t="b">
            <v>0</v>
          </cell>
        </row>
        <row r="4150">
          <cell r="H4150" t="str">
            <v>Administered</v>
          </cell>
          <cell r="K4150">
            <v>0</v>
          </cell>
          <cell r="P4150">
            <v>9170000</v>
          </cell>
          <cell r="X4150">
            <v>3696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O4150" t="str">
            <v>financeapproved</v>
          </cell>
          <cell r="AP4150" t="b">
            <v>0</v>
          </cell>
        </row>
        <row r="4151">
          <cell r="H4151" t="str">
            <v>Administered</v>
          </cell>
          <cell r="K4151">
            <v>0</v>
          </cell>
          <cell r="P4151">
            <v>9210000</v>
          </cell>
          <cell r="X4151">
            <v>-3696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O4151" t="str">
            <v>financeapproved</v>
          </cell>
          <cell r="AP4151" t="b">
            <v>0</v>
          </cell>
        </row>
        <row r="4152">
          <cell r="H4152" t="str">
            <v>Administered</v>
          </cell>
          <cell r="K4152">
            <v>0</v>
          </cell>
          <cell r="P4152">
            <v>9210000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O4152" t="str">
            <v>financeapproved</v>
          </cell>
          <cell r="AP4152" t="b">
            <v>0</v>
          </cell>
        </row>
        <row r="4153">
          <cell r="H4153" t="str">
            <v>Administered</v>
          </cell>
          <cell r="K4153">
            <v>0</v>
          </cell>
          <cell r="P4153">
            <v>9330000</v>
          </cell>
          <cell r="X4153">
            <v>-3696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O4153" t="str">
            <v>financeapproved</v>
          </cell>
          <cell r="AP4153" t="b">
            <v>0</v>
          </cell>
        </row>
        <row r="4154">
          <cell r="H4154" t="str">
            <v>Administered</v>
          </cell>
          <cell r="K4154">
            <v>0</v>
          </cell>
          <cell r="P4154">
            <v>9330000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O4154" t="str">
            <v>financeapproved</v>
          </cell>
          <cell r="AP4154" t="b">
            <v>0</v>
          </cell>
        </row>
        <row r="4155">
          <cell r="H4155" t="str">
            <v>Administered</v>
          </cell>
          <cell r="K4155">
            <v>0</v>
          </cell>
          <cell r="P4155">
            <v>1270098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O4155" t="str">
            <v>financeapproved</v>
          </cell>
          <cell r="AP4155" t="b">
            <v>0</v>
          </cell>
        </row>
        <row r="4156">
          <cell r="H4156" t="str">
            <v>Administered</v>
          </cell>
          <cell r="K4156">
            <v>0</v>
          </cell>
          <cell r="P4156">
            <v>1270098</v>
          </cell>
          <cell r="X4156">
            <v>3650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O4156" t="str">
            <v>financeapproved</v>
          </cell>
          <cell r="AP4156" t="b">
            <v>0</v>
          </cell>
        </row>
        <row r="4157">
          <cell r="H4157" t="str">
            <v>Administered</v>
          </cell>
          <cell r="K4157">
            <v>0</v>
          </cell>
          <cell r="P4157">
            <v>2230002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O4157" t="str">
            <v>financeapproved</v>
          </cell>
          <cell r="AP4157" t="b">
            <v>0</v>
          </cell>
        </row>
        <row r="4158">
          <cell r="H4158" t="str">
            <v>Administered</v>
          </cell>
          <cell r="K4158">
            <v>0</v>
          </cell>
          <cell r="P4158">
            <v>2230002</v>
          </cell>
          <cell r="X4158">
            <v>4628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O4158" t="str">
            <v>financeapproved</v>
          </cell>
          <cell r="AP4158" t="b">
            <v>0</v>
          </cell>
        </row>
        <row r="4159">
          <cell r="H4159" t="str">
            <v>Administered</v>
          </cell>
          <cell r="K4159">
            <v>0</v>
          </cell>
          <cell r="P4159">
            <v>2241002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O4159" t="str">
            <v>financeapproved</v>
          </cell>
          <cell r="AP4159" t="b">
            <v>0</v>
          </cell>
        </row>
        <row r="4160">
          <cell r="H4160" t="str">
            <v>Administered</v>
          </cell>
          <cell r="K4160">
            <v>0</v>
          </cell>
          <cell r="P4160">
            <v>2241002</v>
          </cell>
          <cell r="X4160">
            <v>13012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O4160" t="str">
            <v>financeapproved</v>
          </cell>
          <cell r="AP4160" t="b">
            <v>0</v>
          </cell>
        </row>
        <row r="4161">
          <cell r="H4161" t="str">
            <v>Administered</v>
          </cell>
          <cell r="K4161">
            <v>0</v>
          </cell>
          <cell r="P4161">
            <v>2241003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O4161" t="str">
            <v>financeapproved</v>
          </cell>
          <cell r="AP4161" t="b">
            <v>0</v>
          </cell>
        </row>
        <row r="4162">
          <cell r="H4162" t="str">
            <v>Administered</v>
          </cell>
          <cell r="K4162">
            <v>0</v>
          </cell>
          <cell r="P4162">
            <v>2241003</v>
          </cell>
          <cell r="X4162">
            <v>1012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  <cell r="AC4162">
            <v>0</v>
          </cell>
          <cell r="AO4162" t="str">
            <v>financeapproved</v>
          </cell>
          <cell r="AP4162" t="b">
            <v>0</v>
          </cell>
        </row>
        <row r="4163">
          <cell r="H4163" t="str">
            <v>Administered</v>
          </cell>
          <cell r="K4163">
            <v>0</v>
          </cell>
          <cell r="P4163">
            <v>2251098</v>
          </cell>
          <cell r="X4163">
            <v>-3902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  <cell r="AC4163">
            <v>0</v>
          </cell>
          <cell r="AO4163" t="str">
            <v>financeapproved</v>
          </cell>
          <cell r="AP4163" t="b">
            <v>0</v>
          </cell>
        </row>
        <row r="4164">
          <cell r="H4164" t="str">
            <v>Administered</v>
          </cell>
          <cell r="K4164">
            <v>0</v>
          </cell>
          <cell r="P4164">
            <v>2251098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O4164" t="str">
            <v>financeapproved</v>
          </cell>
          <cell r="AP4164" t="b">
            <v>0</v>
          </cell>
        </row>
        <row r="4165">
          <cell r="H4165" t="str">
            <v>Administered</v>
          </cell>
          <cell r="K4165">
            <v>0</v>
          </cell>
          <cell r="P4165">
            <v>2254005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O4165" t="str">
            <v>financeapproved</v>
          </cell>
          <cell r="AP4165" t="b">
            <v>0</v>
          </cell>
        </row>
        <row r="4166">
          <cell r="H4166" t="str">
            <v>Administered</v>
          </cell>
          <cell r="K4166">
            <v>0</v>
          </cell>
          <cell r="P4166">
            <v>2254005</v>
          </cell>
          <cell r="X4166">
            <v>1069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O4166" t="str">
            <v>financeapproved</v>
          </cell>
          <cell r="AP4166" t="b">
            <v>0</v>
          </cell>
        </row>
        <row r="4167">
          <cell r="H4167" t="str">
            <v>Administered</v>
          </cell>
          <cell r="K4167">
            <v>0</v>
          </cell>
          <cell r="P4167">
            <v>2272003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O4167" t="str">
            <v>financeapproved</v>
          </cell>
          <cell r="AP4167" t="b">
            <v>0</v>
          </cell>
        </row>
        <row r="4168">
          <cell r="H4168" t="str">
            <v>Administered</v>
          </cell>
          <cell r="K4168">
            <v>0</v>
          </cell>
          <cell r="P4168">
            <v>2272003</v>
          </cell>
          <cell r="X4168">
            <v>89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O4168" t="str">
            <v>financeapproved</v>
          </cell>
          <cell r="AP4168" t="b">
            <v>0</v>
          </cell>
        </row>
        <row r="4169">
          <cell r="H4169" t="str">
            <v>Administered</v>
          </cell>
          <cell r="K4169">
            <v>0</v>
          </cell>
          <cell r="P4169">
            <v>2300001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O4169" t="str">
            <v>financeapproved</v>
          </cell>
          <cell r="AP4169" t="b">
            <v>0</v>
          </cell>
        </row>
        <row r="4170">
          <cell r="H4170" t="str">
            <v>Administered</v>
          </cell>
          <cell r="K4170">
            <v>0</v>
          </cell>
          <cell r="P4170">
            <v>2300001</v>
          </cell>
          <cell r="X4170">
            <v>61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O4170" t="str">
            <v>financeapproved</v>
          </cell>
          <cell r="AP4170" t="b">
            <v>0</v>
          </cell>
        </row>
        <row r="4171">
          <cell r="H4171" t="str">
            <v>Administered</v>
          </cell>
          <cell r="K4171">
            <v>0</v>
          </cell>
          <cell r="P4171">
            <v>2300002</v>
          </cell>
          <cell r="X4171">
            <v>-1133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</v>
          </cell>
          <cell r="AO4171" t="str">
            <v>financeapproved</v>
          </cell>
          <cell r="AP4171" t="b">
            <v>0</v>
          </cell>
        </row>
        <row r="4172">
          <cell r="H4172" t="str">
            <v>Administered</v>
          </cell>
          <cell r="K4172">
            <v>0</v>
          </cell>
          <cell r="P4172">
            <v>2300002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O4172" t="str">
            <v>financeapproved</v>
          </cell>
          <cell r="AP4172" t="b">
            <v>0</v>
          </cell>
        </row>
        <row r="4173">
          <cell r="H4173" t="str">
            <v>Administered</v>
          </cell>
          <cell r="K4173">
            <v>0</v>
          </cell>
          <cell r="P4173">
            <v>2330009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O4173" t="str">
            <v>financeapproved</v>
          </cell>
          <cell r="AP4173" t="b">
            <v>0</v>
          </cell>
        </row>
        <row r="4174">
          <cell r="H4174" t="str">
            <v>Administered</v>
          </cell>
          <cell r="K4174">
            <v>0</v>
          </cell>
          <cell r="P4174">
            <v>2330009</v>
          </cell>
          <cell r="X4174">
            <v>2307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O4174" t="str">
            <v>financeapproved</v>
          </cell>
          <cell r="AP4174" t="b">
            <v>0</v>
          </cell>
        </row>
        <row r="4175">
          <cell r="H4175" t="str">
            <v>Administered</v>
          </cell>
          <cell r="K4175">
            <v>0</v>
          </cell>
          <cell r="P4175">
            <v>2331002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O4175" t="str">
            <v>financeapproved</v>
          </cell>
          <cell r="AP4175" t="b">
            <v>0</v>
          </cell>
        </row>
        <row r="4176">
          <cell r="H4176" t="str">
            <v>Administered</v>
          </cell>
          <cell r="K4176">
            <v>0</v>
          </cell>
          <cell r="P4176">
            <v>2331002</v>
          </cell>
          <cell r="X4176">
            <v>2307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0</v>
          </cell>
          <cell r="AO4176" t="str">
            <v>financeapproved</v>
          </cell>
          <cell r="AP4176" t="b">
            <v>0</v>
          </cell>
        </row>
        <row r="4177">
          <cell r="H4177" t="str">
            <v>Administered</v>
          </cell>
          <cell r="K4177">
            <v>0</v>
          </cell>
          <cell r="P4177">
            <v>3230012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O4177" t="str">
            <v>financeapproved</v>
          </cell>
          <cell r="AP4177" t="b">
            <v>0</v>
          </cell>
        </row>
        <row r="4178">
          <cell r="H4178" t="str">
            <v>Administered</v>
          </cell>
          <cell r="K4178">
            <v>0</v>
          </cell>
          <cell r="P4178">
            <v>3230012</v>
          </cell>
          <cell r="X4178">
            <v>89199</v>
          </cell>
          <cell r="Y4178">
            <v>89199</v>
          </cell>
          <cell r="Z4178">
            <v>89199</v>
          </cell>
          <cell r="AA4178">
            <v>89199</v>
          </cell>
          <cell r="AB4178">
            <v>89199</v>
          </cell>
          <cell r="AC4178">
            <v>89199</v>
          </cell>
          <cell r="AO4178" t="str">
            <v>financeapproved</v>
          </cell>
          <cell r="AP4178" t="b">
            <v>0</v>
          </cell>
        </row>
        <row r="4179">
          <cell r="H4179" t="str">
            <v>Administered</v>
          </cell>
          <cell r="K4179">
            <v>0</v>
          </cell>
          <cell r="P4179">
            <v>3231001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O4179" t="str">
            <v>financeapproved</v>
          </cell>
          <cell r="AP4179" t="b">
            <v>0</v>
          </cell>
        </row>
        <row r="4180">
          <cell r="H4180" t="str">
            <v>Administered</v>
          </cell>
          <cell r="K4180">
            <v>0</v>
          </cell>
          <cell r="P4180">
            <v>3231001</v>
          </cell>
          <cell r="X4180">
            <v>89199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O4180" t="str">
            <v>financeapproved</v>
          </cell>
          <cell r="AP4180" t="b">
            <v>0</v>
          </cell>
        </row>
        <row r="4181">
          <cell r="H4181" t="str">
            <v>Administered</v>
          </cell>
          <cell r="K4181">
            <v>0</v>
          </cell>
          <cell r="P4181">
            <v>3330002</v>
          </cell>
          <cell r="X4181">
            <v>-882</v>
          </cell>
          <cell r="Y4181">
            <v>-882</v>
          </cell>
          <cell r="Z4181">
            <v>-882</v>
          </cell>
          <cell r="AA4181">
            <v>-882</v>
          </cell>
          <cell r="AB4181">
            <v>-882</v>
          </cell>
          <cell r="AC4181">
            <v>-882</v>
          </cell>
          <cell r="AO4181" t="str">
            <v>financeapproved</v>
          </cell>
          <cell r="AP4181" t="b">
            <v>0</v>
          </cell>
        </row>
        <row r="4182">
          <cell r="H4182" t="str">
            <v>Administered</v>
          </cell>
          <cell r="K4182">
            <v>0</v>
          </cell>
          <cell r="P4182">
            <v>3330002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O4182" t="str">
            <v>financeapproved</v>
          </cell>
          <cell r="AP4182" t="b">
            <v>0</v>
          </cell>
        </row>
        <row r="4183">
          <cell r="H4183" t="str">
            <v>Administered</v>
          </cell>
          <cell r="K4183">
            <v>0</v>
          </cell>
          <cell r="P4183">
            <v>3340095</v>
          </cell>
          <cell r="X4183">
            <v>-25</v>
          </cell>
          <cell r="Y4183">
            <v>-25</v>
          </cell>
          <cell r="Z4183">
            <v>-25</v>
          </cell>
          <cell r="AA4183">
            <v>-25</v>
          </cell>
          <cell r="AB4183">
            <v>-25</v>
          </cell>
          <cell r="AC4183">
            <v>-25</v>
          </cell>
          <cell r="AO4183" t="str">
            <v>financeapproved</v>
          </cell>
          <cell r="AP4183" t="b">
            <v>0</v>
          </cell>
        </row>
        <row r="4184">
          <cell r="H4184" t="str">
            <v>Administered</v>
          </cell>
          <cell r="K4184">
            <v>0</v>
          </cell>
          <cell r="P4184">
            <v>3340095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O4184" t="str">
            <v>financeapproved</v>
          </cell>
          <cell r="AP4184" t="b">
            <v>0</v>
          </cell>
        </row>
        <row r="4185">
          <cell r="H4185" t="str">
            <v>Administered</v>
          </cell>
          <cell r="K4185">
            <v>0</v>
          </cell>
          <cell r="P4185">
            <v>3390019</v>
          </cell>
          <cell r="X4185">
            <v>-15866</v>
          </cell>
          <cell r="Y4185">
            <v>-15866</v>
          </cell>
          <cell r="Z4185">
            <v>-15866</v>
          </cell>
          <cell r="AA4185">
            <v>-15866</v>
          </cell>
          <cell r="AB4185">
            <v>-15866</v>
          </cell>
          <cell r="AC4185">
            <v>-15866</v>
          </cell>
          <cell r="AO4185" t="str">
            <v>financeapproved</v>
          </cell>
          <cell r="AP4185" t="b">
            <v>0</v>
          </cell>
        </row>
        <row r="4186">
          <cell r="H4186" t="str">
            <v>Administered</v>
          </cell>
          <cell r="K4186">
            <v>0</v>
          </cell>
          <cell r="P4186">
            <v>3390019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O4186" t="str">
            <v>financeapproved</v>
          </cell>
          <cell r="AP4186" t="b">
            <v>0</v>
          </cell>
        </row>
        <row r="4187">
          <cell r="H4187" t="str">
            <v>Administered</v>
          </cell>
          <cell r="K4187">
            <v>0</v>
          </cell>
          <cell r="P4187">
            <v>3400001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O4187" t="str">
            <v>financeapproved</v>
          </cell>
          <cell r="AP4187" t="b">
            <v>0</v>
          </cell>
        </row>
        <row r="4188">
          <cell r="H4188" t="str">
            <v>Administered</v>
          </cell>
          <cell r="K4188">
            <v>0</v>
          </cell>
          <cell r="P4188">
            <v>3400001</v>
          </cell>
          <cell r="X4188">
            <v>72426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O4188" t="str">
            <v>financeapproved</v>
          </cell>
          <cell r="AP4188" t="b">
            <v>0</v>
          </cell>
        </row>
        <row r="4189">
          <cell r="H4189" t="str">
            <v>Administered</v>
          </cell>
          <cell r="K4189">
            <v>0</v>
          </cell>
          <cell r="P4189">
            <v>5220002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O4189" t="str">
            <v>financeapproved</v>
          </cell>
          <cell r="AP4189" t="b">
            <v>0</v>
          </cell>
        </row>
        <row r="4190">
          <cell r="H4190" t="str">
            <v>Administered</v>
          </cell>
          <cell r="K4190">
            <v>0</v>
          </cell>
          <cell r="P4190">
            <v>5220002</v>
          </cell>
          <cell r="X4190">
            <v>22817</v>
          </cell>
          <cell r="Y4190">
            <v>889</v>
          </cell>
          <cell r="Z4190">
            <v>889</v>
          </cell>
          <cell r="AA4190">
            <v>889</v>
          </cell>
          <cell r="AB4190">
            <v>889</v>
          </cell>
          <cell r="AC4190">
            <v>889</v>
          </cell>
          <cell r="AO4190" t="str">
            <v>financeapproved</v>
          </cell>
          <cell r="AP4190" t="b">
            <v>0</v>
          </cell>
        </row>
        <row r="4191">
          <cell r="H4191" t="str">
            <v>Administered</v>
          </cell>
          <cell r="K4191">
            <v>0</v>
          </cell>
          <cell r="P4191">
            <v>5220002</v>
          </cell>
          <cell r="X4191">
            <v>-940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O4191" t="str">
            <v>financeapproved</v>
          </cell>
          <cell r="AP4191" t="b">
            <v>0</v>
          </cell>
        </row>
        <row r="4192">
          <cell r="H4192" t="str">
            <v>Administered</v>
          </cell>
          <cell r="K4192">
            <v>0</v>
          </cell>
          <cell r="P4192">
            <v>5220002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O4192" t="str">
            <v>financeapproved</v>
          </cell>
          <cell r="AP4192" t="b">
            <v>0</v>
          </cell>
        </row>
        <row r="4193">
          <cell r="H4193" t="str">
            <v>Administered</v>
          </cell>
          <cell r="K4193">
            <v>0</v>
          </cell>
          <cell r="P4193">
            <v>5233002</v>
          </cell>
          <cell r="X4193">
            <v>0</v>
          </cell>
          <cell r="Y4193">
            <v>0</v>
          </cell>
          <cell r="Z4193">
            <v>0</v>
          </cell>
          <cell r="AA4193">
            <v>0</v>
          </cell>
          <cell r="AB4193">
            <v>0</v>
          </cell>
          <cell r="AC4193">
            <v>0</v>
          </cell>
          <cell r="AO4193" t="str">
            <v>financeapproved</v>
          </cell>
          <cell r="AP4193" t="b">
            <v>0</v>
          </cell>
        </row>
        <row r="4194">
          <cell r="H4194" t="str">
            <v>Administered</v>
          </cell>
          <cell r="K4194">
            <v>0</v>
          </cell>
          <cell r="P4194">
            <v>5233002</v>
          </cell>
          <cell r="X4194">
            <v>18341</v>
          </cell>
          <cell r="Y4194">
            <v>-591</v>
          </cell>
          <cell r="Z4194">
            <v>-591</v>
          </cell>
          <cell r="AA4194">
            <v>-591</v>
          </cell>
          <cell r="AB4194">
            <v>-591</v>
          </cell>
          <cell r="AC4194">
            <v>-591</v>
          </cell>
          <cell r="AO4194" t="str">
            <v>financeapproved</v>
          </cell>
          <cell r="AP4194" t="b">
            <v>0</v>
          </cell>
        </row>
        <row r="4195">
          <cell r="H4195" t="str">
            <v>Administered</v>
          </cell>
          <cell r="K4195">
            <v>0</v>
          </cell>
          <cell r="P4195">
            <v>5233033</v>
          </cell>
          <cell r="X4195">
            <v>-324</v>
          </cell>
          <cell r="Y4195">
            <v>646</v>
          </cell>
          <cell r="Z4195">
            <v>646</v>
          </cell>
          <cell r="AA4195">
            <v>646</v>
          </cell>
          <cell r="AB4195">
            <v>646</v>
          </cell>
          <cell r="AC4195">
            <v>646</v>
          </cell>
          <cell r="AO4195" t="str">
            <v>financeapproved</v>
          </cell>
          <cell r="AP4195" t="b">
            <v>0</v>
          </cell>
        </row>
        <row r="4196">
          <cell r="H4196" t="str">
            <v>Administered</v>
          </cell>
          <cell r="K4196">
            <v>0</v>
          </cell>
          <cell r="P4196">
            <v>5233033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O4196" t="str">
            <v>financeapproved</v>
          </cell>
          <cell r="AP4196" t="b">
            <v>0</v>
          </cell>
        </row>
        <row r="4197">
          <cell r="H4197" t="str">
            <v>Administered</v>
          </cell>
          <cell r="K4197">
            <v>0</v>
          </cell>
          <cell r="P4197">
            <v>5233123</v>
          </cell>
          <cell r="X4197">
            <v>-17723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O4197" t="str">
            <v>financeapproved</v>
          </cell>
          <cell r="AP4197" t="b">
            <v>0</v>
          </cell>
        </row>
        <row r="4198">
          <cell r="H4198" t="str">
            <v>Administered</v>
          </cell>
          <cell r="K4198">
            <v>0</v>
          </cell>
          <cell r="P4198">
            <v>5233123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O4198" t="str">
            <v>financeapproved</v>
          </cell>
          <cell r="AP4198" t="b">
            <v>0</v>
          </cell>
        </row>
        <row r="4199">
          <cell r="H4199" t="str">
            <v>Administered</v>
          </cell>
          <cell r="K4199">
            <v>0</v>
          </cell>
          <cell r="P4199">
            <v>5235501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O4199" t="str">
            <v>financeapproved</v>
          </cell>
          <cell r="AP4199" t="b">
            <v>0</v>
          </cell>
        </row>
        <row r="4200">
          <cell r="H4200" t="str">
            <v>Administered</v>
          </cell>
          <cell r="K4200">
            <v>0</v>
          </cell>
          <cell r="P4200">
            <v>5235501</v>
          </cell>
          <cell r="X4200">
            <v>646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O4200" t="str">
            <v>financeapproved</v>
          </cell>
          <cell r="AP4200" t="b">
            <v>0</v>
          </cell>
        </row>
        <row r="4201">
          <cell r="H4201" t="str">
            <v>Administered</v>
          </cell>
          <cell r="K4201">
            <v>0</v>
          </cell>
          <cell r="P4201">
            <v>5360102</v>
          </cell>
          <cell r="X4201">
            <v>-82</v>
          </cell>
          <cell r="Y4201">
            <v>-82</v>
          </cell>
          <cell r="Z4201">
            <v>-82</v>
          </cell>
          <cell r="AA4201">
            <v>-82</v>
          </cell>
          <cell r="AB4201">
            <v>-82</v>
          </cell>
          <cell r="AC4201">
            <v>-82</v>
          </cell>
          <cell r="AO4201" t="str">
            <v>financeapproved</v>
          </cell>
          <cell r="AP4201" t="b">
            <v>0</v>
          </cell>
        </row>
        <row r="4202">
          <cell r="H4202" t="str">
            <v>Administered</v>
          </cell>
          <cell r="K4202">
            <v>0</v>
          </cell>
          <cell r="P4202">
            <v>5360102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O4202" t="str">
            <v>financeapproved</v>
          </cell>
          <cell r="AP4202" t="b">
            <v>0</v>
          </cell>
        </row>
        <row r="4203">
          <cell r="H4203" t="str">
            <v>Administered</v>
          </cell>
          <cell r="K4203">
            <v>0</v>
          </cell>
          <cell r="P4203">
            <v>5400001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O4203" t="str">
            <v>financeapproved</v>
          </cell>
          <cell r="AP4203" t="b">
            <v>0</v>
          </cell>
        </row>
        <row r="4204">
          <cell r="H4204" t="str">
            <v>Administered</v>
          </cell>
          <cell r="K4204">
            <v>0</v>
          </cell>
          <cell r="P4204">
            <v>5400001</v>
          </cell>
          <cell r="X4204">
            <v>219437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O4204" t="str">
            <v>financeapproved</v>
          </cell>
          <cell r="AP4204" t="b">
            <v>0</v>
          </cell>
        </row>
        <row r="4205">
          <cell r="H4205" t="str">
            <v>Administered</v>
          </cell>
          <cell r="K4205">
            <v>0</v>
          </cell>
          <cell r="P4205">
            <v>6100001</v>
          </cell>
          <cell r="X4205">
            <v>-942</v>
          </cell>
          <cell r="Y4205">
            <v>5327</v>
          </cell>
          <cell r="Z4205">
            <v>-1866</v>
          </cell>
          <cell r="AA4205">
            <v>-1866</v>
          </cell>
          <cell r="AB4205">
            <v>-1866</v>
          </cell>
          <cell r="AC4205">
            <v>-1866</v>
          </cell>
          <cell r="AO4205" t="str">
            <v>financeapproved</v>
          </cell>
          <cell r="AP4205" t="b">
            <v>0</v>
          </cell>
        </row>
        <row r="4206">
          <cell r="H4206" t="str">
            <v>Administered</v>
          </cell>
          <cell r="K4206">
            <v>0</v>
          </cell>
          <cell r="P4206">
            <v>6100001</v>
          </cell>
          <cell r="X4206">
            <v>12853</v>
          </cell>
          <cell r="Y4206">
            <v>21877</v>
          </cell>
          <cell r="Z4206">
            <v>889</v>
          </cell>
          <cell r="AA4206">
            <v>889</v>
          </cell>
          <cell r="AB4206">
            <v>889</v>
          </cell>
          <cell r="AC4206">
            <v>889</v>
          </cell>
          <cell r="AO4206" t="str">
            <v>financeapproved</v>
          </cell>
          <cell r="AP4206" t="b">
            <v>1</v>
          </cell>
        </row>
        <row r="4207">
          <cell r="H4207" t="str">
            <v>Administered</v>
          </cell>
          <cell r="K4207">
            <v>0</v>
          </cell>
          <cell r="P4207">
            <v>6211002</v>
          </cell>
          <cell r="X4207">
            <v>-3409</v>
          </cell>
          <cell r="Y4207">
            <v>1209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O4207" t="str">
            <v>financeapproved</v>
          </cell>
          <cell r="AP4207" t="b">
            <v>1</v>
          </cell>
        </row>
        <row r="4208">
          <cell r="H4208" t="str">
            <v>Administered</v>
          </cell>
          <cell r="K4208">
            <v>0</v>
          </cell>
          <cell r="P4208">
            <v>6211002</v>
          </cell>
          <cell r="X4208">
            <v>-362</v>
          </cell>
          <cell r="Y4208">
            <v>0</v>
          </cell>
          <cell r="Z4208">
            <v>0</v>
          </cell>
          <cell r="AA4208">
            <v>0</v>
          </cell>
          <cell r="AB4208">
            <v>0</v>
          </cell>
          <cell r="AC4208">
            <v>0</v>
          </cell>
          <cell r="AO4208" t="str">
            <v>financeapproved</v>
          </cell>
          <cell r="AP4208" t="b">
            <v>0</v>
          </cell>
        </row>
        <row r="4209">
          <cell r="H4209" t="str">
            <v>Administered</v>
          </cell>
          <cell r="K4209">
            <v>0</v>
          </cell>
          <cell r="P4209">
            <v>6211006</v>
          </cell>
          <cell r="X4209">
            <v>-3855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O4209" t="str">
            <v>financeapproved</v>
          </cell>
          <cell r="AP4209" t="b">
            <v>0</v>
          </cell>
        </row>
        <row r="4210">
          <cell r="H4210" t="str">
            <v>Administered</v>
          </cell>
          <cell r="K4210">
            <v>0</v>
          </cell>
          <cell r="P4210">
            <v>6211006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O4210" t="str">
            <v>financeapproved</v>
          </cell>
          <cell r="AP4210" t="b">
            <v>1</v>
          </cell>
        </row>
        <row r="4211">
          <cell r="H4211" t="str">
            <v>Administered</v>
          </cell>
          <cell r="K4211">
            <v>0</v>
          </cell>
          <cell r="P4211">
            <v>6211006</v>
          </cell>
          <cell r="X4211">
            <v>10659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O4211" t="str">
            <v>financeapproved</v>
          </cell>
          <cell r="AP4211" t="b">
            <v>1</v>
          </cell>
        </row>
        <row r="4212">
          <cell r="H4212" t="str">
            <v>Administered</v>
          </cell>
          <cell r="K4212">
            <v>0</v>
          </cell>
          <cell r="P4212">
            <v>6211006</v>
          </cell>
          <cell r="X4212">
            <v>85351</v>
          </cell>
          <cell r="Y4212">
            <v>0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O4212" t="str">
            <v>financeapproved</v>
          </cell>
          <cell r="AP4212" t="b">
            <v>0</v>
          </cell>
        </row>
        <row r="4213">
          <cell r="H4213" t="str">
            <v>Administered</v>
          </cell>
          <cell r="K4213">
            <v>0</v>
          </cell>
          <cell r="P4213">
            <v>6211007</v>
          </cell>
          <cell r="X4213">
            <v>-89199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O4213" t="str">
            <v>financeapproved</v>
          </cell>
          <cell r="AP4213" t="b">
            <v>1</v>
          </cell>
        </row>
        <row r="4214">
          <cell r="H4214" t="str">
            <v>Administered</v>
          </cell>
          <cell r="K4214">
            <v>0</v>
          </cell>
          <cell r="P4214">
            <v>6211007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O4214" t="str">
            <v>financeapproved</v>
          </cell>
          <cell r="AP4214" t="b">
            <v>0</v>
          </cell>
        </row>
        <row r="4215">
          <cell r="H4215" t="str">
            <v>Administered</v>
          </cell>
          <cell r="K4215">
            <v>0</v>
          </cell>
          <cell r="P4215">
            <v>6211013</v>
          </cell>
          <cell r="X4215">
            <v>-646</v>
          </cell>
          <cell r="Y4215">
            <v>-970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O4215" t="str">
            <v>financeapproved</v>
          </cell>
          <cell r="AP4215" t="b">
            <v>1</v>
          </cell>
        </row>
        <row r="4216">
          <cell r="H4216" t="str">
            <v>Administered</v>
          </cell>
          <cell r="K4216">
            <v>0</v>
          </cell>
          <cell r="P4216">
            <v>6211013</v>
          </cell>
          <cell r="X4216">
            <v>0</v>
          </cell>
          <cell r="Y4216">
            <v>0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O4216" t="str">
            <v>financeapproved</v>
          </cell>
          <cell r="AP4216" t="b">
            <v>0</v>
          </cell>
        </row>
        <row r="4217">
          <cell r="H4217" t="str">
            <v>Administered</v>
          </cell>
          <cell r="K4217">
            <v>0</v>
          </cell>
          <cell r="P4217">
            <v>6211013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O4217" t="str">
            <v>financeapproved</v>
          </cell>
          <cell r="AP4217" t="b">
            <v>1</v>
          </cell>
        </row>
        <row r="4218">
          <cell r="H4218" t="str">
            <v>Administered</v>
          </cell>
          <cell r="K4218">
            <v>0</v>
          </cell>
          <cell r="P4218">
            <v>6211013</v>
          </cell>
          <cell r="X4218">
            <v>3764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O4218" t="str">
            <v>financeapproved</v>
          </cell>
          <cell r="AP4218" t="b">
            <v>0</v>
          </cell>
        </row>
        <row r="4219">
          <cell r="H4219" t="str">
            <v>Administered</v>
          </cell>
          <cell r="K4219">
            <v>0</v>
          </cell>
          <cell r="P4219">
            <v>6211098</v>
          </cell>
          <cell r="X4219">
            <v>252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O4219" t="str">
            <v>financeapproved</v>
          </cell>
          <cell r="AP4219" t="b">
            <v>1</v>
          </cell>
        </row>
        <row r="4220">
          <cell r="H4220" t="str">
            <v>Administered</v>
          </cell>
          <cell r="K4220">
            <v>0</v>
          </cell>
          <cell r="P4220">
            <v>6211098</v>
          </cell>
          <cell r="X4220">
            <v>392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O4220" t="str">
            <v>financeapproved</v>
          </cell>
          <cell r="AP4220" t="b">
            <v>0</v>
          </cell>
        </row>
        <row r="4221">
          <cell r="H4221" t="str">
            <v>Administered</v>
          </cell>
          <cell r="K4221">
            <v>0</v>
          </cell>
          <cell r="P4221">
            <v>6212003</v>
          </cell>
          <cell r="X4221">
            <v>-9116</v>
          </cell>
          <cell r="Y4221">
            <v>0</v>
          </cell>
          <cell r="Z4221">
            <v>0</v>
          </cell>
          <cell r="AA4221">
            <v>0</v>
          </cell>
          <cell r="AB4221">
            <v>0</v>
          </cell>
          <cell r="AC4221">
            <v>0</v>
          </cell>
          <cell r="AO4221" t="str">
            <v>financeapproved</v>
          </cell>
          <cell r="AP4221" t="b">
            <v>0</v>
          </cell>
        </row>
        <row r="4222">
          <cell r="H4222" t="str">
            <v>Administered</v>
          </cell>
          <cell r="K4222">
            <v>0</v>
          </cell>
          <cell r="P4222">
            <v>6212003</v>
          </cell>
          <cell r="X4222">
            <v>12202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O4222" t="str">
            <v>financeapproved</v>
          </cell>
          <cell r="AP4222" t="b">
            <v>1</v>
          </cell>
        </row>
        <row r="4223">
          <cell r="H4223" t="str">
            <v>Administered</v>
          </cell>
          <cell r="K4223">
            <v>0</v>
          </cell>
          <cell r="P4223">
            <v>6212004</v>
          </cell>
          <cell r="X4223">
            <v>-2457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O4223" t="str">
            <v>financeapproved</v>
          </cell>
          <cell r="AP4223" t="b">
            <v>0</v>
          </cell>
        </row>
        <row r="4224">
          <cell r="H4224" t="str">
            <v>Administered</v>
          </cell>
          <cell r="K4224">
            <v>0</v>
          </cell>
          <cell r="P4224">
            <v>6212004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O4224" t="str">
            <v>financeapproved</v>
          </cell>
          <cell r="AP4224" t="b">
            <v>1</v>
          </cell>
        </row>
        <row r="4225">
          <cell r="H4225" t="str">
            <v>Administered</v>
          </cell>
          <cell r="K4225">
            <v>0</v>
          </cell>
          <cell r="P4225">
            <v>6212005</v>
          </cell>
          <cell r="X4225">
            <v>1097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O4225" t="str">
            <v>financeapproved</v>
          </cell>
          <cell r="AP4225" t="b">
            <v>1</v>
          </cell>
        </row>
        <row r="4226">
          <cell r="H4226" t="str">
            <v>Administered</v>
          </cell>
          <cell r="K4226">
            <v>0</v>
          </cell>
          <cell r="P4226">
            <v>6212005</v>
          </cell>
          <cell r="X4226">
            <v>1173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O4226" t="str">
            <v>financeapproved</v>
          </cell>
          <cell r="AP4226" t="b">
            <v>0</v>
          </cell>
        </row>
        <row r="4227">
          <cell r="H4227" t="str">
            <v>Administered</v>
          </cell>
          <cell r="K4227">
            <v>0</v>
          </cell>
          <cell r="P4227">
            <v>6212006</v>
          </cell>
          <cell r="X4227">
            <v>-2307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O4227" t="str">
            <v>financeapproved</v>
          </cell>
          <cell r="AP4227" t="b">
            <v>1</v>
          </cell>
        </row>
        <row r="4228">
          <cell r="H4228" t="str">
            <v>Administered</v>
          </cell>
          <cell r="K4228">
            <v>0</v>
          </cell>
          <cell r="P4228">
            <v>6212006</v>
          </cell>
          <cell r="X4228">
            <v>100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O4228" t="str">
            <v>financeapproved</v>
          </cell>
          <cell r="AP4228" t="b">
            <v>0</v>
          </cell>
        </row>
        <row r="4229">
          <cell r="H4229" t="str">
            <v>Administered</v>
          </cell>
          <cell r="K4229">
            <v>0</v>
          </cell>
          <cell r="P4229">
            <v>6212008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O4229" t="str">
            <v>financeapproved</v>
          </cell>
          <cell r="AP4229" t="b">
            <v>1</v>
          </cell>
        </row>
        <row r="4230">
          <cell r="H4230" t="str">
            <v>Administered</v>
          </cell>
          <cell r="K4230">
            <v>0</v>
          </cell>
          <cell r="P4230">
            <v>6212008</v>
          </cell>
          <cell r="X4230">
            <v>4421</v>
          </cell>
          <cell r="Y4230">
            <v>0</v>
          </cell>
          <cell r="Z4230">
            <v>0</v>
          </cell>
          <cell r="AA4230">
            <v>0</v>
          </cell>
          <cell r="AB4230">
            <v>0</v>
          </cell>
          <cell r="AC4230">
            <v>0</v>
          </cell>
          <cell r="AO4230" t="str">
            <v>financeapproved</v>
          </cell>
          <cell r="AP4230" t="b">
            <v>0</v>
          </cell>
        </row>
        <row r="4231">
          <cell r="H4231" t="str">
            <v>Administered</v>
          </cell>
          <cell r="K4231">
            <v>0</v>
          </cell>
          <cell r="P4231">
            <v>6212008</v>
          </cell>
          <cell r="X4231">
            <v>-11781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O4231" t="str">
            <v>financeapproved</v>
          </cell>
          <cell r="AP4231" t="b">
            <v>0</v>
          </cell>
        </row>
        <row r="4232">
          <cell r="H4232" t="str">
            <v>Administered</v>
          </cell>
          <cell r="K4232">
            <v>0</v>
          </cell>
          <cell r="P4232">
            <v>6212008</v>
          </cell>
          <cell r="X4232">
            <v>945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O4232" t="str">
            <v>financeapproved</v>
          </cell>
          <cell r="AP4232" t="b">
            <v>1</v>
          </cell>
        </row>
        <row r="4233">
          <cell r="H4233" t="str">
            <v>Administered</v>
          </cell>
          <cell r="K4233">
            <v>0</v>
          </cell>
          <cell r="P4233">
            <v>6221101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0</v>
          </cell>
          <cell r="AO4233" t="str">
            <v>financeapproved</v>
          </cell>
          <cell r="AP4233" t="b">
            <v>1</v>
          </cell>
        </row>
        <row r="4234">
          <cell r="H4234" t="str">
            <v>Administered</v>
          </cell>
          <cell r="K4234">
            <v>0</v>
          </cell>
          <cell r="P4234">
            <v>6221101</v>
          </cell>
          <cell r="X4234">
            <v>81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O4234" t="str">
            <v>financeapproved</v>
          </cell>
          <cell r="AP4234" t="b">
            <v>0</v>
          </cell>
        </row>
        <row r="4235">
          <cell r="H4235" t="str">
            <v>Administered</v>
          </cell>
          <cell r="K4235">
            <v>0</v>
          </cell>
          <cell r="P4235">
            <v>6221201</v>
          </cell>
          <cell r="X4235">
            <v>-5322</v>
          </cell>
          <cell r="Y4235">
            <v>0</v>
          </cell>
          <cell r="Z4235">
            <v>0</v>
          </cell>
          <cell r="AA4235">
            <v>0</v>
          </cell>
          <cell r="AB4235">
            <v>0</v>
          </cell>
          <cell r="AC4235">
            <v>0</v>
          </cell>
          <cell r="AO4235" t="str">
            <v>financeapproved</v>
          </cell>
          <cell r="AP4235" t="b">
            <v>1</v>
          </cell>
        </row>
        <row r="4236">
          <cell r="H4236" t="str">
            <v>Administered</v>
          </cell>
          <cell r="K4236">
            <v>0</v>
          </cell>
          <cell r="P4236">
            <v>6221201</v>
          </cell>
          <cell r="X4236">
            <v>-2027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O4236" t="str">
            <v>financeapproved</v>
          </cell>
          <cell r="AP4236" t="b">
            <v>0</v>
          </cell>
        </row>
        <row r="4237">
          <cell r="H4237" t="str">
            <v>Administered</v>
          </cell>
          <cell r="K4237">
            <v>0</v>
          </cell>
          <cell r="P4237">
            <v>6231010</v>
          </cell>
          <cell r="X4237">
            <v>-3696</v>
          </cell>
          <cell r="Y4237">
            <v>0</v>
          </cell>
          <cell r="Z4237">
            <v>0</v>
          </cell>
          <cell r="AA4237">
            <v>0</v>
          </cell>
          <cell r="AB4237">
            <v>0</v>
          </cell>
          <cell r="AC4237">
            <v>0</v>
          </cell>
          <cell r="AO4237" t="str">
            <v>financeapproved</v>
          </cell>
          <cell r="AP4237" t="b">
            <v>0</v>
          </cell>
        </row>
        <row r="4238">
          <cell r="H4238" t="str">
            <v>Administered</v>
          </cell>
          <cell r="K4238">
            <v>0</v>
          </cell>
          <cell r="P4238">
            <v>6231010</v>
          </cell>
          <cell r="X4238">
            <v>3463</v>
          </cell>
          <cell r="Y4238">
            <v>0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O4238" t="str">
            <v>financeapproved</v>
          </cell>
          <cell r="AP4238" t="b">
            <v>1</v>
          </cell>
        </row>
        <row r="4239">
          <cell r="H4239" t="str">
            <v>Administered</v>
          </cell>
          <cell r="K4239">
            <v>0</v>
          </cell>
          <cell r="P4239">
            <v>6231010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O4239" t="str">
            <v>financeapproved</v>
          </cell>
          <cell r="AP4239" t="b">
            <v>1</v>
          </cell>
        </row>
        <row r="4240">
          <cell r="H4240" t="str">
            <v>Administered</v>
          </cell>
          <cell r="K4240">
            <v>0</v>
          </cell>
          <cell r="P4240">
            <v>6231010</v>
          </cell>
          <cell r="X4240">
            <v>5735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O4240" t="str">
            <v>financeapproved</v>
          </cell>
          <cell r="AP4240" t="b">
            <v>0</v>
          </cell>
        </row>
        <row r="4241">
          <cell r="H4241" t="str">
            <v>Administered</v>
          </cell>
          <cell r="K4241">
            <v>0</v>
          </cell>
          <cell r="P4241">
            <v>6900002</v>
          </cell>
          <cell r="X4241">
            <v>-61454</v>
          </cell>
          <cell r="Y4241">
            <v>-7193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O4241" t="str">
            <v>financeapproved</v>
          </cell>
          <cell r="AP4241" t="b">
            <v>0</v>
          </cell>
        </row>
        <row r="4242">
          <cell r="H4242" t="str">
            <v>Administered</v>
          </cell>
          <cell r="K4242">
            <v>0</v>
          </cell>
          <cell r="P4242">
            <v>6900002</v>
          </cell>
          <cell r="X4242">
            <v>81289</v>
          </cell>
          <cell r="Y4242">
            <v>-21227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O4242" t="str">
            <v>financeapproved</v>
          </cell>
          <cell r="AP4242" t="b">
            <v>1</v>
          </cell>
        </row>
        <row r="4243">
          <cell r="H4243" t="str">
            <v>Administered</v>
          </cell>
          <cell r="K4243">
            <v>7121</v>
          </cell>
          <cell r="P4243">
            <v>5311001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O4243" t="str">
            <v>financeapproved</v>
          </cell>
          <cell r="AP4243" t="b">
            <v>0</v>
          </cell>
        </row>
        <row r="4244">
          <cell r="H4244" t="str">
            <v>Administered</v>
          </cell>
          <cell r="K4244">
            <v>7121</v>
          </cell>
          <cell r="P4244">
            <v>5311001</v>
          </cell>
          <cell r="X4244">
            <v>263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O4244" t="str">
            <v>financeapproved</v>
          </cell>
          <cell r="AP4244" t="b">
            <v>0</v>
          </cell>
        </row>
        <row r="4245">
          <cell r="H4245" t="str">
            <v>Administered</v>
          </cell>
          <cell r="K4245">
            <v>7121</v>
          </cell>
          <cell r="P4245">
            <v>5311002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O4245" t="str">
            <v>financeapproved</v>
          </cell>
          <cell r="AP4245" t="b">
            <v>0</v>
          </cell>
        </row>
        <row r="4246">
          <cell r="H4246" t="str">
            <v>Administered</v>
          </cell>
          <cell r="K4246">
            <v>7121</v>
          </cell>
          <cell r="P4246">
            <v>5311002</v>
          </cell>
          <cell r="X4246">
            <v>3380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O4246" t="str">
            <v>financeapproved</v>
          </cell>
          <cell r="AP4246" t="b">
            <v>0</v>
          </cell>
        </row>
        <row r="4247">
          <cell r="H4247" t="str">
            <v>Administered</v>
          </cell>
          <cell r="K4247">
            <v>7121</v>
          </cell>
          <cell r="P4247">
            <v>5312002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O4247" t="str">
            <v>financeapproved</v>
          </cell>
          <cell r="AP4247" t="b">
            <v>0</v>
          </cell>
        </row>
        <row r="4248">
          <cell r="H4248" t="str">
            <v>Administered</v>
          </cell>
          <cell r="K4248">
            <v>7121</v>
          </cell>
          <cell r="P4248">
            <v>5312002</v>
          </cell>
          <cell r="X4248">
            <v>53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O4248" t="str">
            <v>financeapproved</v>
          </cell>
          <cell r="AP4248" t="b">
            <v>0</v>
          </cell>
        </row>
        <row r="4249">
          <cell r="H4249" t="str">
            <v>Administered</v>
          </cell>
          <cell r="K4249">
            <v>7121</v>
          </cell>
          <cell r="P4249">
            <v>5311001</v>
          </cell>
          <cell r="X4249">
            <v>-263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O4249" t="str">
            <v>financeapproved</v>
          </cell>
          <cell r="AP4249" t="b">
            <v>0</v>
          </cell>
        </row>
        <row r="4250">
          <cell r="H4250" t="str">
            <v>Administered</v>
          </cell>
          <cell r="K4250">
            <v>7121</v>
          </cell>
          <cell r="P4250">
            <v>5311001</v>
          </cell>
          <cell r="X4250">
            <v>0</v>
          </cell>
          <cell r="Y4250">
            <v>0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O4250" t="str">
            <v>financeapproved</v>
          </cell>
          <cell r="AP4250" t="b">
            <v>0</v>
          </cell>
        </row>
        <row r="4251">
          <cell r="H4251" t="str">
            <v>Administered</v>
          </cell>
          <cell r="K4251">
            <v>7121</v>
          </cell>
          <cell r="P4251">
            <v>5311002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O4251" t="str">
            <v>financeapproved</v>
          </cell>
          <cell r="AP4251" t="b">
            <v>0</v>
          </cell>
        </row>
        <row r="4252">
          <cell r="H4252" t="str">
            <v>Administered</v>
          </cell>
          <cell r="K4252">
            <v>7121</v>
          </cell>
          <cell r="P4252">
            <v>5311002</v>
          </cell>
          <cell r="X4252">
            <v>4160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O4252" t="str">
            <v>financeapproved</v>
          </cell>
          <cell r="AP4252" t="b">
            <v>0</v>
          </cell>
        </row>
        <row r="4253">
          <cell r="H4253" t="str">
            <v>Administered</v>
          </cell>
          <cell r="K4253">
            <v>7121</v>
          </cell>
          <cell r="P4253">
            <v>5312002</v>
          </cell>
          <cell r="X4253">
            <v>0</v>
          </cell>
          <cell r="Y4253">
            <v>0</v>
          </cell>
          <cell r="Z4253">
            <v>0</v>
          </cell>
          <cell r="AA4253">
            <v>0</v>
          </cell>
          <cell r="AB4253">
            <v>0</v>
          </cell>
          <cell r="AC4253">
            <v>0</v>
          </cell>
          <cell r="AO4253" t="str">
            <v>financeapproved</v>
          </cell>
          <cell r="AP4253" t="b">
            <v>0</v>
          </cell>
        </row>
        <row r="4254">
          <cell r="H4254" t="str">
            <v>Administered</v>
          </cell>
          <cell r="K4254">
            <v>7121</v>
          </cell>
          <cell r="P4254">
            <v>5312002</v>
          </cell>
          <cell r="X4254">
            <v>1425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O4254" t="str">
            <v>financeapproved</v>
          </cell>
          <cell r="AP4254" t="b">
            <v>0</v>
          </cell>
        </row>
        <row r="4255">
          <cell r="H4255" t="str">
            <v>Administered</v>
          </cell>
          <cell r="K4255">
            <v>7122</v>
          </cell>
          <cell r="P4255">
            <v>5311001</v>
          </cell>
          <cell r="X4255">
            <v>-5973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O4255" t="str">
            <v>financeapproved</v>
          </cell>
          <cell r="AP4255" t="b">
            <v>0</v>
          </cell>
        </row>
        <row r="4256">
          <cell r="H4256" t="str">
            <v>Administered</v>
          </cell>
          <cell r="K4256">
            <v>7122</v>
          </cell>
          <cell r="P4256">
            <v>5311001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O4256" t="str">
            <v>financeapproved</v>
          </cell>
          <cell r="AP4256" t="b">
            <v>0</v>
          </cell>
        </row>
        <row r="4257">
          <cell r="H4257" t="str">
            <v>Administered</v>
          </cell>
          <cell r="K4257">
            <v>7122</v>
          </cell>
          <cell r="P4257">
            <v>5311002</v>
          </cell>
          <cell r="X4257">
            <v>-48556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O4257" t="str">
            <v>financeapproved</v>
          </cell>
          <cell r="AP4257" t="b">
            <v>0</v>
          </cell>
        </row>
        <row r="4258">
          <cell r="H4258" t="str">
            <v>Administered</v>
          </cell>
          <cell r="K4258">
            <v>7122</v>
          </cell>
          <cell r="P4258">
            <v>5311002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O4258" t="str">
            <v>financeapproved</v>
          </cell>
          <cell r="AP4258" t="b">
            <v>0</v>
          </cell>
        </row>
        <row r="4259">
          <cell r="H4259" t="str">
            <v>Administered</v>
          </cell>
          <cell r="K4259">
            <v>7122</v>
          </cell>
          <cell r="P4259">
            <v>5312002</v>
          </cell>
          <cell r="X4259">
            <v>-9182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O4259" t="str">
            <v>financeapproved</v>
          </cell>
          <cell r="AP4259" t="b">
            <v>0</v>
          </cell>
        </row>
        <row r="4260">
          <cell r="H4260" t="str">
            <v>Administered</v>
          </cell>
          <cell r="K4260">
            <v>7122</v>
          </cell>
          <cell r="P4260">
            <v>5312002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O4260" t="str">
            <v>financeapproved</v>
          </cell>
          <cell r="AP4260" t="b">
            <v>0</v>
          </cell>
        </row>
        <row r="4261">
          <cell r="H4261" t="str">
            <v>Administered</v>
          </cell>
          <cell r="K4261">
            <v>7124</v>
          </cell>
          <cell r="P4261">
            <v>5311002</v>
          </cell>
          <cell r="X4261">
            <v>-105</v>
          </cell>
          <cell r="Y4261">
            <v>0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O4261" t="str">
            <v>financeapproved</v>
          </cell>
          <cell r="AP4261" t="b">
            <v>0</v>
          </cell>
        </row>
        <row r="4262">
          <cell r="H4262" t="str">
            <v>Administered</v>
          </cell>
          <cell r="K4262">
            <v>7124</v>
          </cell>
          <cell r="P4262">
            <v>5311002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O4262" t="str">
            <v>financeapproved</v>
          </cell>
          <cell r="AP4262" t="b">
            <v>0</v>
          </cell>
        </row>
        <row r="4263">
          <cell r="H4263" t="str">
            <v>Administered</v>
          </cell>
          <cell r="K4263">
            <v>7129</v>
          </cell>
          <cell r="P4263">
            <v>5311002</v>
          </cell>
          <cell r="X4263">
            <v>-54479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O4263" t="str">
            <v>financeapproved</v>
          </cell>
          <cell r="AP4263" t="b">
            <v>0</v>
          </cell>
        </row>
        <row r="4264">
          <cell r="H4264" t="str">
            <v>Administered</v>
          </cell>
          <cell r="K4264">
            <v>7129</v>
          </cell>
          <cell r="P4264">
            <v>5311002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O4264" t="str">
            <v>financeapproved</v>
          </cell>
          <cell r="AP4264" t="b">
            <v>0</v>
          </cell>
        </row>
        <row r="4265">
          <cell r="H4265" t="str">
            <v>Administered</v>
          </cell>
          <cell r="K4265">
            <v>7129</v>
          </cell>
          <cell r="P4265">
            <v>5312002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0</v>
          </cell>
          <cell r="AO4265" t="str">
            <v>financeapproved</v>
          </cell>
          <cell r="AP4265" t="b">
            <v>0</v>
          </cell>
        </row>
        <row r="4266">
          <cell r="H4266" t="str">
            <v>Administered</v>
          </cell>
          <cell r="K4266">
            <v>7129</v>
          </cell>
          <cell r="P4266">
            <v>5312002</v>
          </cell>
          <cell r="X4266">
            <v>54432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O4266" t="str">
            <v>financeapproved</v>
          </cell>
          <cell r="AP4266" t="b">
            <v>0</v>
          </cell>
        </row>
        <row r="4267">
          <cell r="H4267" t="str">
            <v>Administered</v>
          </cell>
          <cell r="K4267">
            <v>7131</v>
          </cell>
          <cell r="P4267">
            <v>5311001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O4267" t="str">
            <v>financeapproved</v>
          </cell>
          <cell r="AP4267" t="b">
            <v>0</v>
          </cell>
        </row>
        <row r="4268">
          <cell r="H4268" t="str">
            <v>Administered</v>
          </cell>
          <cell r="K4268">
            <v>7131</v>
          </cell>
          <cell r="P4268">
            <v>5311001</v>
          </cell>
          <cell r="X4268">
            <v>32</v>
          </cell>
          <cell r="Y4268">
            <v>295</v>
          </cell>
          <cell r="Z4268">
            <v>0</v>
          </cell>
          <cell r="AA4268">
            <v>0</v>
          </cell>
          <cell r="AB4268">
            <v>0</v>
          </cell>
          <cell r="AC4268">
            <v>0</v>
          </cell>
          <cell r="AO4268" t="str">
            <v>financeapproved</v>
          </cell>
          <cell r="AP4268" t="b">
            <v>0</v>
          </cell>
        </row>
        <row r="4269">
          <cell r="H4269" t="str">
            <v>Administered</v>
          </cell>
          <cell r="K4269">
            <v>7131</v>
          </cell>
          <cell r="P4269">
            <v>5311002</v>
          </cell>
          <cell r="X4269">
            <v>0</v>
          </cell>
          <cell r="Y4269">
            <v>0</v>
          </cell>
          <cell r="Z4269">
            <v>0</v>
          </cell>
          <cell r="AA4269">
            <v>0</v>
          </cell>
          <cell r="AB4269">
            <v>0</v>
          </cell>
          <cell r="AC4269">
            <v>0</v>
          </cell>
          <cell r="AO4269" t="str">
            <v>financeapproved</v>
          </cell>
          <cell r="AP4269" t="b">
            <v>0</v>
          </cell>
        </row>
        <row r="4270">
          <cell r="H4270" t="str">
            <v>Administered</v>
          </cell>
          <cell r="K4270">
            <v>7131</v>
          </cell>
          <cell r="P4270">
            <v>5311002</v>
          </cell>
          <cell r="X4270">
            <v>26853</v>
          </cell>
          <cell r="Y4270">
            <v>30233</v>
          </cell>
          <cell r="Z4270">
            <v>0</v>
          </cell>
          <cell r="AA4270">
            <v>0</v>
          </cell>
          <cell r="AB4270">
            <v>0</v>
          </cell>
          <cell r="AC4270">
            <v>0</v>
          </cell>
          <cell r="AO4270" t="str">
            <v>financeapproved</v>
          </cell>
          <cell r="AP4270" t="b">
            <v>0</v>
          </cell>
        </row>
        <row r="4271">
          <cell r="H4271" t="str">
            <v>Administered</v>
          </cell>
          <cell r="K4271">
            <v>7131</v>
          </cell>
          <cell r="P4271">
            <v>5312002</v>
          </cell>
          <cell r="X4271">
            <v>0</v>
          </cell>
          <cell r="Y4271">
            <v>0</v>
          </cell>
          <cell r="Z4271">
            <v>0</v>
          </cell>
          <cell r="AA4271">
            <v>0</v>
          </cell>
          <cell r="AB4271">
            <v>0</v>
          </cell>
          <cell r="AC4271">
            <v>0</v>
          </cell>
          <cell r="AO4271" t="str">
            <v>financeapproved</v>
          </cell>
          <cell r="AP4271" t="b">
            <v>0</v>
          </cell>
        </row>
        <row r="4272">
          <cell r="H4272" t="str">
            <v>Administered</v>
          </cell>
          <cell r="K4272">
            <v>7131</v>
          </cell>
          <cell r="P4272">
            <v>5312002</v>
          </cell>
          <cell r="X4272">
            <v>295</v>
          </cell>
          <cell r="Y4272">
            <v>348</v>
          </cell>
          <cell r="Z4272">
            <v>0</v>
          </cell>
          <cell r="AA4272">
            <v>0</v>
          </cell>
          <cell r="AB4272">
            <v>0</v>
          </cell>
          <cell r="AC4272">
            <v>0</v>
          </cell>
          <cell r="AO4272" t="str">
            <v>financeapproved</v>
          </cell>
          <cell r="AP4272" t="b">
            <v>0</v>
          </cell>
        </row>
        <row r="4273">
          <cell r="H4273" t="str">
            <v>Administered</v>
          </cell>
          <cell r="K4273">
            <v>7131</v>
          </cell>
          <cell r="P4273">
            <v>5311001</v>
          </cell>
          <cell r="X4273">
            <v>-32</v>
          </cell>
          <cell r="Y4273">
            <v>8494</v>
          </cell>
          <cell r="Z4273">
            <v>8526</v>
          </cell>
          <cell r="AA4273">
            <v>8526</v>
          </cell>
          <cell r="AB4273">
            <v>8526</v>
          </cell>
          <cell r="AC4273">
            <v>8526</v>
          </cell>
          <cell r="AO4273" t="str">
            <v>financeapproved</v>
          </cell>
          <cell r="AP4273" t="b">
            <v>0</v>
          </cell>
        </row>
        <row r="4274">
          <cell r="H4274" t="str">
            <v>Administered</v>
          </cell>
          <cell r="K4274">
            <v>7131</v>
          </cell>
          <cell r="P4274">
            <v>5311001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  <cell r="AB4274">
            <v>0</v>
          </cell>
          <cell r="AC4274">
            <v>0</v>
          </cell>
          <cell r="AO4274" t="str">
            <v>financeapproved</v>
          </cell>
          <cell r="AP4274" t="b">
            <v>0</v>
          </cell>
        </row>
        <row r="4275">
          <cell r="H4275" t="str">
            <v>Administered</v>
          </cell>
          <cell r="K4275">
            <v>7131</v>
          </cell>
          <cell r="P4275">
            <v>5311002</v>
          </cell>
          <cell r="X4275">
            <v>-26853</v>
          </cell>
          <cell r="Y4275">
            <v>126737</v>
          </cell>
          <cell r="Z4275">
            <v>153590</v>
          </cell>
          <cell r="AA4275">
            <v>153590</v>
          </cell>
          <cell r="AB4275">
            <v>153590</v>
          </cell>
          <cell r="AC4275">
            <v>153590</v>
          </cell>
          <cell r="AO4275" t="str">
            <v>financeapproved</v>
          </cell>
          <cell r="AP4275" t="b">
            <v>0</v>
          </cell>
        </row>
        <row r="4276">
          <cell r="H4276" t="str">
            <v>Administered</v>
          </cell>
          <cell r="K4276">
            <v>7131</v>
          </cell>
          <cell r="P4276">
            <v>5311002</v>
          </cell>
          <cell r="X4276">
            <v>0</v>
          </cell>
          <cell r="Y4276">
            <v>0</v>
          </cell>
          <cell r="Z4276">
            <v>0</v>
          </cell>
          <cell r="AA4276">
            <v>0</v>
          </cell>
          <cell r="AB4276">
            <v>0</v>
          </cell>
          <cell r="AC4276">
            <v>0</v>
          </cell>
          <cell r="AO4276" t="str">
            <v>financeapproved</v>
          </cell>
          <cell r="AP4276" t="b">
            <v>0</v>
          </cell>
        </row>
        <row r="4277">
          <cell r="H4277" t="str">
            <v>Administered</v>
          </cell>
          <cell r="K4277">
            <v>7131</v>
          </cell>
          <cell r="P4277">
            <v>5312002</v>
          </cell>
          <cell r="X4277">
            <v>-295</v>
          </cell>
          <cell r="Y4277">
            <v>47407</v>
          </cell>
          <cell r="Z4277">
            <v>47702</v>
          </cell>
          <cell r="AA4277">
            <v>47702</v>
          </cell>
          <cell r="AB4277">
            <v>47702</v>
          </cell>
          <cell r="AC4277">
            <v>47702</v>
          </cell>
          <cell r="AO4277" t="str">
            <v>financeapproved</v>
          </cell>
          <cell r="AP4277" t="b">
            <v>0</v>
          </cell>
        </row>
        <row r="4278">
          <cell r="H4278" t="str">
            <v>Administered</v>
          </cell>
          <cell r="K4278">
            <v>7131</v>
          </cell>
          <cell r="P4278">
            <v>5312002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  <cell r="AB4278">
            <v>0</v>
          </cell>
          <cell r="AC4278">
            <v>0</v>
          </cell>
          <cell r="AO4278" t="str">
            <v>financeapproved</v>
          </cell>
          <cell r="AP4278" t="b">
            <v>0</v>
          </cell>
        </row>
        <row r="4279">
          <cell r="H4279" t="str">
            <v>Administered</v>
          </cell>
          <cell r="K4279">
            <v>7132</v>
          </cell>
          <cell r="P4279">
            <v>5311001</v>
          </cell>
          <cell r="X4279">
            <v>0</v>
          </cell>
          <cell r="Y4279">
            <v>-295</v>
          </cell>
          <cell r="Z4279">
            <v>0</v>
          </cell>
          <cell r="AA4279">
            <v>0</v>
          </cell>
          <cell r="AB4279">
            <v>0</v>
          </cell>
          <cell r="AC4279">
            <v>0</v>
          </cell>
          <cell r="AO4279" t="str">
            <v>financeapproved</v>
          </cell>
          <cell r="AP4279" t="b">
            <v>0</v>
          </cell>
        </row>
        <row r="4280">
          <cell r="H4280" t="str">
            <v>Administered</v>
          </cell>
          <cell r="K4280">
            <v>7132</v>
          </cell>
          <cell r="P4280">
            <v>5311001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  <cell r="AB4280">
            <v>0</v>
          </cell>
          <cell r="AC4280">
            <v>0</v>
          </cell>
          <cell r="AO4280" t="str">
            <v>financeapproved</v>
          </cell>
          <cell r="AP4280" t="b">
            <v>0</v>
          </cell>
        </row>
        <row r="4281">
          <cell r="H4281" t="str">
            <v>Administered</v>
          </cell>
          <cell r="K4281">
            <v>7132</v>
          </cell>
          <cell r="P4281">
            <v>5311002</v>
          </cell>
          <cell r="X4281">
            <v>0</v>
          </cell>
          <cell r="Y4281">
            <v>-30233</v>
          </cell>
          <cell r="Z4281">
            <v>0</v>
          </cell>
          <cell r="AA4281">
            <v>0</v>
          </cell>
          <cell r="AB4281">
            <v>0</v>
          </cell>
          <cell r="AC4281">
            <v>0</v>
          </cell>
          <cell r="AO4281" t="str">
            <v>financeapproved</v>
          </cell>
          <cell r="AP4281" t="b">
            <v>0</v>
          </cell>
        </row>
        <row r="4282">
          <cell r="H4282" t="str">
            <v>Administered</v>
          </cell>
          <cell r="K4282">
            <v>7132</v>
          </cell>
          <cell r="P4282">
            <v>5311002</v>
          </cell>
          <cell r="X4282">
            <v>0</v>
          </cell>
          <cell r="Y4282">
            <v>0</v>
          </cell>
          <cell r="Z4282">
            <v>0</v>
          </cell>
          <cell r="AA4282">
            <v>0</v>
          </cell>
          <cell r="AB4282">
            <v>0</v>
          </cell>
          <cell r="AC4282">
            <v>0</v>
          </cell>
          <cell r="AO4282" t="str">
            <v>financeapproved</v>
          </cell>
          <cell r="AP4282" t="b">
            <v>0</v>
          </cell>
        </row>
        <row r="4283">
          <cell r="H4283" t="str">
            <v>Administered</v>
          </cell>
          <cell r="K4283">
            <v>7132</v>
          </cell>
          <cell r="P4283">
            <v>5312002</v>
          </cell>
          <cell r="X4283">
            <v>0</v>
          </cell>
          <cell r="Y4283">
            <v>-348</v>
          </cell>
          <cell r="Z4283">
            <v>0</v>
          </cell>
          <cell r="AA4283">
            <v>0</v>
          </cell>
          <cell r="AB4283">
            <v>0</v>
          </cell>
          <cell r="AC4283">
            <v>0</v>
          </cell>
          <cell r="AO4283" t="str">
            <v>financeapproved</v>
          </cell>
          <cell r="AP4283" t="b">
            <v>0</v>
          </cell>
        </row>
        <row r="4284">
          <cell r="H4284" t="str">
            <v>Administered</v>
          </cell>
          <cell r="K4284">
            <v>7132</v>
          </cell>
          <cell r="P4284">
            <v>5312002</v>
          </cell>
          <cell r="X4284">
            <v>0</v>
          </cell>
          <cell r="Y4284">
            <v>0</v>
          </cell>
          <cell r="Z4284">
            <v>0</v>
          </cell>
          <cell r="AA4284">
            <v>0</v>
          </cell>
          <cell r="AB4284">
            <v>0</v>
          </cell>
          <cell r="AC4284">
            <v>0</v>
          </cell>
          <cell r="AO4284" t="str">
            <v>financeapproved</v>
          </cell>
          <cell r="AP4284" t="b">
            <v>0</v>
          </cell>
        </row>
        <row r="4285">
          <cell r="H4285" t="str">
            <v>Administered</v>
          </cell>
          <cell r="K4285">
            <v>7132</v>
          </cell>
          <cell r="P4285">
            <v>5311001</v>
          </cell>
          <cell r="X4285">
            <v>0</v>
          </cell>
          <cell r="Y4285">
            <v>0</v>
          </cell>
          <cell r="Z4285">
            <v>0</v>
          </cell>
          <cell r="AA4285">
            <v>0</v>
          </cell>
          <cell r="AB4285">
            <v>0</v>
          </cell>
          <cell r="AC4285">
            <v>0</v>
          </cell>
          <cell r="AO4285" t="str">
            <v>financeapproved</v>
          </cell>
          <cell r="AP4285" t="b">
            <v>0</v>
          </cell>
        </row>
        <row r="4286">
          <cell r="H4286" t="str">
            <v>Administered</v>
          </cell>
          <cell r="K4286">
            <v>7132</v>
          </cell>
          <cell r="P4286">
            <v>5311001</v>
          </cell>
          <cell r="X4286">
            <v>0</v>
          </cell>
          <cell r="Y4286">
            <v>32</v>
          </cell>
          <cell r="Z4286">
            <v>0</v>
          </cell>
          <cell r="AA4286">
            <v>0</v>
          </cell>
          <cell r="AB4286">
            <v>0</v>
          </cell>
          <cell r="AC4286">
            <v>0</v>
          </cell>
          <cell r="AO4286" t="str">
            <v>financeapproved</v>
          </cell>
          <cell r="AP4286" t="b">
            <v>0</v>
          </cell>
        </row>
        <row r="4287">
          <cell r="H4287" t="str">
            <v>Administered</v>
          </cell>
          <cell r="K4287">
            <v>7132</v>
          </cell>
          <cell r="P4287">
            <v>5311002</v>
          </cell>
          <cell r="X4287">
            <v>0</v>
          </cell>
          <cell r="Y4287">
            <v>0</v>
          </cell>
          <cell r="Z4287">
            <v>0</v>
          </cell>
          <cell r="AA4287">
            <v>0</v>
          </cell>
          <cell r="AB4287">
            <v>0</v>
          </cell>
          <cell r="AC4287">
            <v>0</v>
          </cell>
          <cell r="AO4287" t="str">
            <v>financeapproved</v>
          </cell>
          <cell r="AP4287" t="b">
            <v>0</v>
          </cell>
        </row>
        <row r="4288">
          <cell r="H4288" t="str">
            <v>Administered</v>
          </cell>
          <cell r="K4288">
            <v>7132</v>
          </cell>
          <cell r="P4288">
            <v>5311002</v>
          </cell>
          <cell r="X4288">
            <v>0</v>
          </cell>
          <cell r="Y4288">
            <v>26853</v>
          </cell>
          <cell r="Z4288">
            <v>0</v>
          </cell>
          <cell r="AA4288">
            <v>0</v>
          </cell>
          <cell r="AB4288">
            <v>0</v>
          </cell>
          <cell r="AC4288">
            <v>0</v>
          </cell>
          <cell r="AO4288" t="str">
            <v>financeapproved</v>
          </cell>
          <cell r="AP4288" t="b">
            <v>0</v>
          </cell>
        </row>
        <row r="4289">
          <cell r="H4289" t="str">
            <v>Administered</v>
          </cell>
          <cell r="K4289">
            <v>7132</v>
          </cell>
          <cell r="P4289">
            <v>5312002</v>
          </cell>
          <cell r="X4289">
            <v>0</v>
          </cell>
          <cell r="Y4289">
            <v>0</v>
          </cell>
          <cell r="Z4289">
            <v>0</v>
          </cell>
          <cell r="AA4289">
            <v>0</v>
          </cell>
          <cell r="AB4289">
            <v>0</v>
          </cell>
          <cell r="AC4289">
            <v>0</v>
          </cell>
          <cell r="AO4289" t="str">
            <v>financeapproved</v>
          </cell>
          <cell r="AP4289" t="b">
            <v>0</v>
          </cell>
        </row>
        <row r="4290">
          <cell r="H4290" t="str">
            <v>Administered</v>
          </cell>
          <cell r="K4290">
            <v>7132</v>
          </cell>
          <cell r="P4290">
            <v>5312002</v>
          </cell>
          <cell r="X4290">
            <v>0</v>
          </cell>
          <cell r="Y4290">
            <v>295</v>
          </cell>
          <cell r="Z4290">
            <v>0</v>
          </cell>
          <cell r="AA4290">
            <v>0</v>
          </cell>
          <cell r="AB4290">
            <v>0</v>
          </cell>
          <cell r="AC4290">
            <v>0</v>
          </cell>
          <cell r="AO4290" t="str">
            <v>financeapproved</v>
          </cell>
          <cell r="AP4290" t="b">
            <v>0</v>
          </cell>
        </row>
        <row r="4291">
          <cell r="H4291" t="str">
            <v>Administered</v>
          </cell>
          <cell r="K4291">
            <v>7133</v>
          </cell>
          <cell r="P4291">
            <v>5311001</v>
          </cell>
          <cell r="X4291">
            <v>-970</v>
          </cell>
          <cell r="Y4291">
            <v>0</v>
          </cell>
          <cell r="Z4291">
            <v>0</v>
          </cell>
          <cell r="AA4291">
            <v>0</v>
          </cell>
          <cell r="AB4291">
            <v>0</v>
          </cell>
          <cell r="AC4291">
            <v>0</v>
          </cell>
          <cell r="AO4291" t="str">
            <v>financeapproved</v>
          </cell>
          <cell r="AP4291" t="b">
            <v>0</v>
          </cell>
        </row>
        <row r="4292">
          <cell r="H4292" t="str">
            <v>Administered</v>
          </cell>
          <cell r="K4292">
            <v>7133</v>
          </cell>
          <cell r="P4292">
            <v>5311001</v>
          </cell>
          <cell r="X4292">
            <v>0</v>
          </cell>
          <cell r="Y4292">
            <v>0</v>
          </cell>
          <cell r="Z4292">
            <v>0</v>
          </cell>
          <cell r="AA4292">
            <v>0</v>
          </cell>
          <cell r="AB4292">
            <v>0</v>
          </cell>
          <cell r="AC4292">
            <v>0</v>
          </cell>
          <cell r="AO4292" t="str">
            <v>financeapproved</v>
          </cell>
          <cell r="AP4292" t="b">
            <v>0</v>
          </cell>
        </row>
        <row r="4293">
          <cell r="H4293" t="str">
            <v>Administered</v>
          </cell>
          <cell r="K4293">
            <v>7133</v>
          </cell>
          <cell r="P4293">
            <v>5311002</v>
          </cell>
          <cell r="X4293">
            <v>-92</v>
          </cell>
          <cell r="Y4293">
            <v>0</v>
          </cell>
          <cell r="Z4293">
            <v>0</v>
          </cell>
          <cell r="AA4293">
            <v>0</v>
          </cell>
          <cell r="AB4293">
            <v>0</v>
          </cell>
          <cell r="AC4293">
            <v>0</v>
          </cell>
          <cell r="AO4293" t="str">
            <v>financeapproved</v>
          </cell>
          <cell r="AP4293" t="b">
            <v>0</v>
          </cell>
        </row>
        <row r="4294">
          <cell r="H4294" t="str">
            <v>Administered</v>
          </cell>
          <cell r="K4294">
            <v>7133</v>
          </cell>
          <cell r="P4294">
            <v>5311002</v>
          </cell>
          <cell r="X4294">
            <v>0</v>
          </cell>
          <cell r="Y4294">
            <v>0</v>
          </cell>
          <cell r="Z4294">
            <v>0</v>
          </cell>
          <cell r="AA4294">
            <v>0</v>
          </cell>
          <cell r="AB4294">
            <v>0</v>
          </cell>
          <cell r="AC4294">
            <v>0</v>
          </cell>
          <cell r="AO4294" t="str">
            <v>financeapproved</v>
          </cell>
          <cell r="AP4294" t="b">
            <v>0</v>
          </cell>
        </row>
        <row r="4295">
          <cell r="H4295" t="str">
            <v>Administered</v>
          </cell>
          <cell r="K4295">
            <v>7133</v>
          </cell>
          <cell r="P4295">
            <v>5312002</v>
          </cell>
          <cell r="X4295">
            <v>-16</v>
          </cell>
          <cell r="Y4295">
            <v>0</v>
          </cell>
          <cell r="Z4295">
            <v>0</v>
          </cell>
          <cell r="AA4295">
            <v>0</v>
          </cell>
          <cell r="AB4295">
            <v>0</v>
          </cell>
          <cell r="AC4295">
            <v>0</v>
          </cell>
          <cell r="AO4295" t="str">
            <v>financeapproved</v>
          </cell>
          <cell r="AP4295" t="b">
            <v>0</v>
          </cell>
        </row>
        <row r="4296">
          <cell r="H4296" t="str">
            <v>Administered</v>
          </cell>
          <cell r="K4296">
            <v>7133</v>
          </cell>
          <cell r="P4296">
            <v>5312002</v>
          </cell>
          <cell r="X4296">
            <v>0</v>
          </cell>
          <cell r="Y4296">
            <v>0</v>
          </cell>
          <cell r="Z4296">
            <v>0</v>
          </cell>
          <cell r="AA4296">
            <v>0</v>
          </cell>
          <cell r="AB4296">
            <v>0</v>
          </cell>
          <cell r="AC4296">
            <v>0</v>
          </cell>
          <cell r="AO4296" t="str">
            <v>financeapproved</v>
          </cell>
          <cell r="AP4296" t="b">
            <v>0</v>
          </cell>
        </row>
        <row r="4297">
          <cell r="H4297" t="str">
            <v>Administered</v>
          </cell>
          <cell r="K4297">
            <v>7141</v>
          </cell>
          <cell r="P4297">
            <v>5311001</v>
          </cell>
          <cell r="X4297">
            <v>0</v>
          </cell>
          <cell r="Y4297">
            <v>0</v>
          </cell>
          <cell r="Z4297">
            <v>0</v>
          </cell>
          <cell r="AA4297">
            <v>0</v>
          </cell>
          <cell r="AB4297">
            <v>0</v>
          </cell>
          <cell r="AC4297">
            <v>0</v>
          </cell>
          <cell r="AO4297" t="str">
            <v>financeapproved</v>
          </cell>
          <cell r="AP4297" t="b">
            <v>0</v>
          </cell>
        </row>
        <row r="4298">
          <cell r="H4298" t="str">
            <v>Administered</v>
          </cell>
          <cell r="K4298">
            <v>7141</v>
          </cell>
          <cell r="P4298">
            <v>5311001</v>
          </cell>
          <cell r="X4298">
            <v>15732</v>
          </cell>
          <cell r="Y4298">
            <v>0</v>
          </cell>
          <cell r="Z4298">
            <v>0</v>
          </cell>
          <cell r="AA4298">
            <v>0</v>
          </cell>
          <cell r="AB4298">
            <v>0</v>
          </cell>
          <cell r="AC4298">
            <v>0</v>
          </cell>
          <cell r="AO4298" t="str">
            <v>financeapproved</v>
          </cell>
          <cell r="AP4298" t="b">
            <v>0</v>
          </cell>
        </row>
        <row r="4299">
          <cell r="H4299" t="str">
            <v>Administered</v>
          </cell>
          <cell r="K4299">
            <v>7141</v>
          </cell>
          <cell r="P4299">
            <v>5311002</v>
          </cell>
          <cell r="X4299">
            <v>0</v>
          </cell>
          <cell r="Y4299">
            <v>0</v>
          </cell>
          <cell r="Z4299">
            <v>0</v>
          </cell>
          <cell r="AA4299">
            <v>0</v>
          </cell>
          <cell r="AB4299">
            <v>0</v>
          </cell>
          <cell r="AC4299">
            <v>0</v>
          </cell>
          <cell r="AO4299" t="str">
            <v>financeapproved</v>
          </cell>
          <cell r="AP4299" t="b">
            <v>0</v>
          </cell>
        </row>
        <row r="4300">
          <cell r="H4300" t="str">
            <v>Administered</v>
          </cell>
          <cell r="K4300">
            <v>7141</v>
          </cell>
          <cell r="P4300">
            <v>5311002</v>
          </cell>
          <cell r="X4300">
            <v>252662</v>
          </cell>
          <cell r="Y4300">
            <v>0</v>
          </cell>
          <cell r="Z4300">
            <v>0</v>
          </cell>
          <cell r="AA4300">
            <v>0</v>
          </cell>
          <cell r="AB4300">
            <v>0</v>
          </cell>
          <cell r="AC4300">
            <v>0</v>
          </cell>
          <cell r="AO4300" t="str">
            <v>financeapproved</v>
          </cell>
          <cell r="AP4300" t="b">
            <v>0</v>
          </cell>
        </row>
        <row r="4301">
          <cell r="H4301" t="str">
            <v>Administered</v>
          </cell>
          <cell r="K4301">
            <v>7141</v>
          </cell>
          <cell r="P4301">
            <v>5312002</v>
          </cell>
          <cell r="X4301">
            <v>0</v>
          </cell>
          <cell r="Y4301">
            <v>0</v>
          </cell>
          <cell r="Z4301">
            <v>0</v>
          </cell>
          <cell r="AA4301">
            <v>0</v>
          </cell>
          <cell r="AB4301">
            <v>0</v>
          </cell>
          <cell r="AC4301">
            <v>0</v>
          </cell>
          <cell r="AO4301" t="str">
            <v>financeapproved</v>
          </cell>
          <cell r="AP4301" t="b">
            <v>0</v>
          </cell>
        </row>
        <row r="4302">
          <cell r="H4302" t="str">
            <v>Administered</v>
          </cell>
          <cell r="K4302">
            <v>7141</v>
          </cell>
          <cell r="P4302">
            <v>5312002</v>
          </cell>
          <cell r="X4302">
            <v>1043</v>
          </cell>
          <cell r="Y4302">
            <v>0</v>
          </cell>
          <cell r="Z4302">
            <v>0</v>
          </cell>
          <cell r="AA4302">
            <v>0</v>
          </cell>
          <cell r="AB4302">
            <v>0</v>
          </cell>
          <cell r="AC4302">
            <v>0</v>
          </cell>
          <cell r="AO4302" t="str">
            <v>financeapproved</v>
          </cell>
          <cell r="AP4302" t="b">
            <v>0</v>
          </cell>
        </row>
        <row r="4303">
          <cell r="H4303" t="str">
            <v>Administered</v>
          </cell>
          <cell r="K4303">
            <v>7152</v>
          </cell>
          <cell r="P4303">
            <v>5311002</v>
          </cell>
          <cell r="X4303">
            <v>0</v>
          </cell>
          <cell r="Y4303">
            <v>0</v>
          </cell>
          <cell r="Z4303">
            <v>0</v>
          </cell>
          <cell r="AA4303">
            <v>0</v>
          </cell>
          <cell r="AB4303">
            <v>0</v>
          </cell>
          <cell r="AC4303">
            <v>0</v>
          </cell>
          <cell r="AO4303" t="str">
            <v>financeapproved</v>
          </cell>
          <cell r="AP4303" t="b">
            <v>0</v>
          </cell>
        </row>
        <row r="4304">
          <cell r="H4304" t="str">
            <v>Administered</v>
          </cell>
          <cell r="K4304">
            <v>7152</v>
          </cell>
          <cell r="P4304">
            <v>5311002</v>
          </cell>
          <cell r="X4304">
            <v>16</v>
          </cell>
          <cell r="Y4304">
            <v>0</v>
          </cell>
          <cell r="Z4304">
            <v>0</v>
          </cell>
          <cell r="AA4304">
            <v>0</v>
          </cell>
          <cell r="AB4304">
            <v>0</v>
          </cell>
          <cell r="AC4304">
            <v>0</v>
          </cell>
          <cell r="AO4304" t="str">
            <v>financeapproved</v>
          </cell>
          <cell r="AP4304" t="b">
            <v>0</v>
          </cell>
        </row>
        <row r="4305">
          <cell r="H4305" t="str">
            <v>Administered</v>
          </cell>
          <cell r="K4305">
            <v>7153</v>
          </cell>
          <cell r="P4305">
            <v>5311002</v>
          </cell>
          <cell r="X4305">
            <v>-2162</v>
          </cell>
          <cell r="Y4305">
            <v>0</v>
          </cell>
          <cell r="Z4305">
            <v>0</v>
          </cell>
          <cell r="AA4305">
            <v>0</v>
          </cell>
          <cell r="AB4305">
            <v>0</v>
          </cell>
          <cell r="AC4305">
            <v>0</v>
          </cell>
          <cell r="AO4305" t="str">
            <v>financeapproved</v>
          </cell>
          <cell r="AP4305" t="b">
            <v>0</v>
          </cell>
        </row>
        <row r="4306">
          <cell r="H4306" t="str">
            <v>Administered</v>
          </cell>
          <cell r="K4306">
            <v>7153</v>
          </cell>
          <cell r="P4306">
            <v>5311002</v>
          </cell>
          <cell r="X4306">
            <v>0</v>
          </cell>
          <cell r="Y4306">
            <v>0</v>
          </cell>
          <cell r="Z4306">
            <v>0</v>
          </cell>
          <cell r="AA4306">
            <v>0</v>
          </cell>
          <cell r="AB4306">
            <v>0</v>
          </cell>
          <cell r="AC4306">
            <v>0</v>
          </cell>
          <cell r="AO4306" t="str">
            <v>financeapproved</v>
          </cell>
          <cell r="AP4306" t="b">
            <v>0</v>
          </cell>
        </row>
        <row r="4307">
          <cell r="H4307" t="str">
            <v>Administered</v>
          </cell>
          <cell r="K4307">
            <v>7153</v>
          </cell>
          <cell r="P4307">
            <v>5312002</v>
          </cell>
          <cell r="X4307">
            <v>-1931</v>
          </cell>
          <cell r="Y4307">
            <v>0</v>
          </cell>
          <cell r="Z4307">
            <v>0</v>
          </cell>
          <cell r="AA4307">
            <v>0</v>
          </cell>
          <cell r="AB4307">
            <v>0</v>
          </cell>
          <cell r="AC4307">
            <v>0</v>
          </cell>
          <cell r="AO4307" t="str">
            <v>financeapproved</v>
          </cell>
          <cell r="AP4307" t="b">
            <v>0</v>
          </cell>
        </row>
        <row r="4308">
          <cell r="H4308" t="str">
            <v>Administered</v>
          </cell>
          <cell r="K4308">
            <v>7153</v>
          </cell>
          <cell r="P4308">
            <v>5312002</v>
          </cell>
          <cell r="X4308">
            <v>0</v>
          </cell>
          <cell r="Y4308">
            <v>0</v>
          </cell>
          <cell r="Z4308">
            <v>0</v>
          </cell>
          <cell r="AA4308">
            <v>0</v>
          </cell>
          <cell r="AB4308">
            <v>0</v>
          </cell>
          <cell r="AC4308">
            <v>0</v>
          </cell>
          <cell r="AO4308" t="str">
            <v>financeapproved</v>
          </cell>
          <cell r="AP4308" t="b">
            <v>0</v>
          </cell>
        </row>
        <row r="4309">
          <cell r="H4309" t="str">
            <v>Administered</v>
          </cell>
          <cell r="K4309">
            <v>7153</v>
          </cell>
          <cell r="P4309">
            <v>5311002</v>
          </cell>
          <cell r="X4309">
            <v>-13012</v>
          </cell>
          <cell r="Y4309">
            <v>0</v>
          </cell>
          <cell r="Z4309">
            <v>0</v>
          </cell>
          <cell r="AA4309">
            <v>0</v>
          </cell>
          <cell r="AB4309">
            <v>0</v>
          </cell>
          <cell r="AC4309">
            <v>0</v>
          </cell>
          <cell r="AO4309" t="str">
            <v>financeapproved</v>
          </cell>
          <cell r="AP4309" t="b">
            <v>0</v>
          </cell>
        </row>
        <row r="4310">
          <cell r="H4310" t="str">
            <v>Administered</v>
          </cell>
          <cell r="K4310">
            <v>7153</v>
          </cell>
          <cell r="P4310">
            <v>5311002</v>
          </cell>
          <cell r="X4310">
            <v>0</v>
          </cell>
          <cell r="Y4310">
            <v>0</v>
          </cell>
          <cell r="Z4310">
            <v>0</v>
          </cell>
          <cell r="AA4310">
            <v>0</v>
          </cell>
          <cell r="AB4310">
            <v>0</v>
          </cell>
          <cell r="AC4310">
            <v>0</v>
          </cell>
          <cell r="AO4310" t="str">
            <v>financeapproved</v>
          </cell>
          <cell r="AP4310" t="b">
            <v>0</v>
          </cell>
        </row>
        <row r="4311">
          <cell r="H4311" t="str">
            <v>Administered</v>
          </cell>
          <cell r="K4311">
            <v>7153</v>
          </cell>
          <cell r="P4311">
            <v>5312002</v>
          </cell>
          <cell r="X4311">
            <v>-1012</v>
          </cell>
          <cell r="Y4311">
            <v>0</v>
          </cell>
          <cell r="Z4311">
            <v>0</v>
          </cell>
          <cell r="AA4311">
            <v>0</v>
          </cell>
          <cell r="AB4311">
            <v>0</v>
          </cell>
          <cell r="AC4311">
            <v>0</v>
          </cell>
          <cell r="AO4311" t="str">
            <v>financeapproved</v>
          </cell>
          <cell r="AP4311" t="b">
            <v>0</v>
          </cell>
        </row>
        <row r="4312">
          <cell r="H4312" t="str">
            <v>Administered</v>
          </cell>
          <cell r="K4312">
            <v>7153</v>
          </cell>
          <cell r="P4312">
            <v>5312002</v>
          </cell>
          <cell r="X4312">
            <v>0</v>
          </cell>
          <cell r="Y4312">
            <v>0</v>
          </cell>
          <cell r="Z4312">
            <v>0</v>
          </cell>
          <cell r="AA4312">
            <v>0</v>
          </cell>
          <cell r="AB4312">
            <v>0</v>
          </cell>
          <cell r="AC4312">
            <v>0</v>
          </cell>
          <cell r="AO4312" t="str">
            <v>financeapproved</v>
          </cell>
          <cell r="AP4312" t="b">
            <v>0</v>
          </cell>
        </row>
        <row r="4313">
          <cell r="H4313" t="str">
            <v>Administered</v>
          </cell>
          <cell r="K4313">
            <v>7154</v>
          </cell>
          <cell r="P4313">
            <v>5311002</v>
          </cell>
          <cell r="X4313">
            <v>0</v>
          </cell>
          <cell r="Y4313">
            <v>0</v>
          </cell>
          <cell r="Z4313">
            <v>0</v>
          </cell>
          <cell r="AA4313">
            <v>0</v>
          </cell>
          <cell r="AB4313">
            <v>0</v>
          </cell>
          <cell r="AC4313">
            <v>0</v>
          </cell>
          <cell r="AO4313" t="str">
            <v>financeapproved</v>
          </cell>
          <cell r="AP4313" t="b">
            <v>0</v>
          </cell>
        </row>
        <row r="4314">
          <cell r="H4314" t="str">
            <v>Administered</v>
          </cell>
          <cell r="K4314">
            <v>7154</v>
          </cell>
          <cell r="P4314">
            <v>5311002</v>
          </cell>
          <cell r="X4314">
            <v>17471</v>
          </cell>
          <cell r="Y4314">
            <v>0</v>
          </cell>
          <cell r="Z4314">
            <v>0</v>
          </cell>
          <cell r="AA4314">
            <v>0</v>
          </cell>
          <cell r="AB4314">
            <v>0</v>
          </cell>
          <cell r="AC4314">
            <v>0</v>
          </cell>
          <cell r="AO4314" t="str">
            <v>financeapproved</v>
          </cell>
          <cell r="AP4314" t="b">
            <v>0</v>
          </cell>
        </row>
        <row r="4315">
          <cell r="H4315" t="str">
            <v>Administered</v>
          </cell>
          <cell r="K4315">
            <v>7154</v>
          </cell>
          <cell r="P4315">
            <v>5312002</v>
          </cell>
          <cell r="X4315">
            <v>0</v>
          </cell>
          <cell r="Y4315">
            <v>0</v>
          </cell>
          <cell r="Z4315">
            <v>0</v>
          </cell>
          <cell r="AA4315">
            <v>0</v>
          </cell>
          <cell r="AB4315">
            <v>0</v>
          </cell>
          <cell r="AC4315">
            <v>0</v>
          </cell>
          <cell r="AO4315" t="str">
            <v>financeapproved</v>
          </cell>
          <cell r="AP4315" t="b">
            <v>0</v>
          </cell>
        </row>
        <row r="4316">
          <cell r="H4316" t="str">
            <v>Administered</v>
          </cell>
          <cell r="K4316">
            <v>7154</v>
          </cell>
          <cell r="P4316">
            <v>5312002</v>
          </cell>
          <cell r="X4316">
            <v>5610</v>
          </cell>
          <cell r="Y4316">
            <v>0</v>
          </cell>
          <cell r="Z4316">
            <v>0</v>
          </cell>
          <cell r="AA4316">
            <v>0</v>
          </cell>
          <cell r="AB4316">
            <v>0</v>
          </cell>
          <cell r="AC4316">
            <v>0</v>
          </cell>
          <cell r="AO4316" t="str">
            <v>financeapproved</v>
          </cell>
          <cell r="AP4316" t="b">
            <v>0</v>
          </cell>
        </row>
        <row r="4317">
          <cell r="H4317" t="str">
            <v>Administered</v>
          </cell>
          <cell r="K4317">
            <v>7159</v>
          </cell>
          <cell r="P4317">
            <v>5311002</v>
          </cell>
          <cell r="X4317">
            <v>0</v>
          </cell>
          <cell r="Y4317">
            <v>0</v>
          </cell>
          <cell r="Z4317">
            <v>0</v>
          </cell>
          <cell r="AA4317">
            <v>0</v>
          </cell>
          <cell r="AB4317">
            <v>0</v>
          </cell>
          <cell r="AC4317">
            <v>0</v>
          </cell>
          <cell r="AO4317" t="str">
            <v>financeapproved</v>
          </cell>
          <cell r="AP4317" t="b">
            <v>0</v>
          </cell>
        </row>
        <row r="4318">
          <cell r="H4318" t="str">
            <v>Administered</v>
          </cell>
          <cell r="K4318">
            <v>7159</v>
          </cell>
          <cell r="P4318">
            <v>5311002</v>
          </cell>
          <cell r="X4318">
            <v>8</v>
          </cell>
          <cell r="Y4318">
            <v>0</v>
          </cell>
          <cell r="Z4318">
            <v>0</v>
          </cell>
          <cell r="AA4318">
            <v>0</v>
          </cell>
          <cell r="AB4318">
            <v>0</v>
          </cell>
          <cell r="AC4318">
            <v>0</v>
          </cell>
          <cell r="AO4318" t="str">
            <v>financeapproved</v>
          </cell>
          <cell r="AP4318" t="b">
            <v>0</v>
          </cell>
        </row>
        <row r="4319">
          <cell r="H4319" t="str">
            <v>Administered</v>
          </cell>
          <cell r="K4319">
            <v>7159</v>
          </cell>
          <cell r="P4319">
            <v>5312002</v>
          </cell>
          <cell r="X4319">
            <v>0</v>
          </cell>
          <cell r="Y4319">
            <v>0</v>
          </cell>
          <cell r="Z4319">
            <v>0</v>
          </cell>
          <cell r="AA4319">
            <v>0</v>
          </cell>
          <cell r="AB4319">
            <v>0</v>
          </cell>
          <cell r="AC4319">
            <v>0</v>
          </cell>
          <cell r="AO4319" t="str">
            <v>financeapproved</v>
          </cell>
          <cell r="AP4319" t="b">
            <v>0</v>
          </cell>
        </row>
        <row r="4320">
          <cell r="H4320" t="str">
            <v>Administered</v>
          </cell>
          <cell r="K4320">
            <v>7159</v>
          </cell>
          <cell r="P4320">
            <v>5312002</v>
          </cell>
          <cell r="X4320">
            <v>1</v>
          </cell>
          <cell r="Y4320">
            <v>0</v>
          </cell>
          <cell r="Z4320">
            <v>0</v>
          </cell>
          <cell r="AA4320">
            <v>0</v>
          </cell>
          <cell r="AB4320">
            <v>0</v>
          </cell>
          <cell r="AC4320">
            <v>0</v>
          </cell>
          <cell r="AO4320" t="str">
            <v>financeapproved</v>
          </cell>
          <cell r="AP4320" t="b">
            <v>0</v>
          </cell>
        </row>
        <row r="4321">
          <cell r="H4321" t="str">
            <v>Administered</v>
          </cell>
          <cell r="K4321">
            <v>7161</v>
          </cell>
          <cell r="P4321">
            <v>5311002</v>
          </cell>
          <cell r="X4321">
            <v>0</v>
          </cell>
          <cell r="Y4321">
            <v>-2162</v>
          </cell>
          <cell r="Z4321">
            <v>0</v>
          </cell>
          <cell r="AA4321">
            <v>0</v>
          </cell>
          <cell r="AB4321">
            <v>0</v>
          </cell>
          <cell r="AC4321">
            <v>0</v>
          </cell>
          <cell r="AO4321" t="str">
            <v>financeapproved</v>
          </cell>
          <cell r="AP4321" t="b">
            <v>0</v>
          </cell>
        </row>
        <row r="4322">
          <cell r="H4322" t="str">
            <v>Administered</v>
          </cell>
          <cell r="K4322">
            <v>7161</v>
          </cell>
          <cell r="P4322">
            <v>5311002</v>
          </cell>
          <cell r="X4322">
            <v>0</v>
          </cell>
          <cell r="Y4322">
            <v>0</v>
          </cell>
          <cell r="Z4322">
            <v>0</v>
          </cell>
          <cell r="AA4322">
            <v>0</v>
          </cell>
          <cell r="AB4322">
            <v>0</v>
          </cell>
          <cell r="AC4322">
            <v>0</v>
          </cell>
          <cell r="AO4322" t="str">
            <v>financeapproved</v>
          </cell>
          <cell r="AP4322" t="b">
            <v>0</v>
          </cell>
        </row>
        <row r="4323">
          <cell r="H4323" t="str">
            <v>Administered</v>
          </cell>
          <cell r="K4323">
            <v>7161</v>
          </cell>
          <cell r="P4323">
            <v>5312002</v>
          </cell>
          <cell r="X4323">
            <v>0</v>
          </cell>
          <cell r="Y4323">
            <v>-1931</v>
          </cell>
          <cell r="Z4323">
            <v>0</v>
          </cell>
          <cell r="AA4323">
            <v>0</v>
          </cell>
          <cell r="AB4323">
            <v>0</v>
          </cell>
          <cell r="AC4323">
            <v>0</v>
          </cell>
          <cell r="AO4323" t="str">
            <v>financeapproved</v>
          </cell>
          <cell r="AP4323" t="b">
            <v>0</v>
          </cell>
        </row>
        <row r="4324">
          <cell r="H4324" t="str">
            <v>Administered</v>
          </cell>
          <cell r="K4324">
            <v>7161</v>
          </cell>
          <cell r="P4324">
            <v>5312002</v>
          </cell>
          <cell r="X4324">
            <v>0</v>
          </cell>
          <cell r="Y4324">
            <v>0</v>
          </cell>
          <cell r="Z4324">
            <v>0</v>
          </cell>
          <cell r="AA4324">
            <v>0</v>
          </cell>
          <cell r="AB4324">
            <v>0</v>
          </cell>
          <cell r="AC4324">
            <v>0</v>
          </cell>
          <cell r="AO4324" t="str">
            <v>financeapproved</v>
          </cell>
          <cell r="AP4324" t="b">
            <v>0</v>
          </cell>
        </row>
        <row r="4325">
          <cell r="H4325" t="str">
            <v>Administered</v>
          </cell>
          <cell r="K4325">
            <v>7161</v>
          </cell>
          <cell r="P4325">
            <v>5311002</v>
          </cell>
          <cell r="X4325">
            <v>0</v>
          </cell>
          <cell r="Y4325">
            <v>0</v>
          </cell>
          <cell r="Z4325">
            <v>0</v>
          </cell>
          <cell r="AA4325">
            <v>0</v>
          </cell>
          <cell r="AB4325">
            <v>0</v>
          </cell>
          <cell r="AC4325">
            <v>0</v>
          </cell>
          <cell r="AO4325" t="str">
            <v>financeapproved</v>
          </cell>
          <cell r="AP4325" t="b">
            <v>0</v>
          </cell>
        </row>
        <row r="4326">
          <cell r="H4326" t="str">
            <v>Administered</v>
          </cell>
          <cell r="K4326">
            <v>7161</v>
          </cell>
          <cell r="P4326">
            <v>5311002</v>
          </cell>
          <cell r="X4326">
            <v>0</v>
          </cell>
          <cell r="Y4326">
            <v>4116</v>
          </cell>
          <cell r="Z4326">
            <v>13448</v>
          </cell>
          <cell r="AA4326">
            <v>13448</v>
          </cell>
          <cell r="AB4326">
            <v>13448</v>
          </cell>
          <cell r="AC4326">
            <v>13448</v>
          </cell>
          <cell r="AO4326" t="str">
            <v>financeapproved</v>
          </cell>
          <cell r="AP4326" t="b">
            <v>0</v>
          </cell>
        </row>
        <row r="4327">
          <cell r="H4327" t="str">
            <v>Administered</v>
          </cell>
          <cell r="K4327">
            <v>7161</v>
          </cell>
          <cell r="P4327">
            <v>5312002</v>
          </cell>
          <cell r="X4327">
            <v>0</v>
          </cell>
          <cell r="Y4327">
            <v>0</v>
          </cell>
          <cell r="Z4327">
            <v>0</v>
          </cell>
          <cell r="AA4327">
            <v>0</v>
          </cell>
          <cell r="AB4327">
            <v>0</v>
          </cell>
          <cell r="AC4327">
            <v>0</v>
          </cell>
          <cell r="AO4327" t="str">
            <v>financeapproved</v>
          </cell>
          <cell r="AP4327" t="b">
            <v>0</v>
          </cell>
        </row>
        <row r="4328">
          <cell r="H4328" t="str">
            <v>Administered</v>
          </cell>
          <cell r="K4328">
            <v>7161</v>
          </cell>
          <cell r="P4328">
            <v>5312002</v>
          </cell>
          <cell r="X4328">
            <v>0</v>
          </cell>
          <cell r="Y4328">
            <v>4447</v>
          </cell>
          <cell r="Z4328">
            <v>2863</v>
          </cell>
          <cell r="AA4328">
            <v>2863</v>
          </cell>
          <cell r="AB4328">
            <v>2863</v>
          </cell>
          <cell r="AC4328">
            <v>2863</v>
          </cell>
          <cell r="AO4328" t="str">
            <v>financeapproved</v>
          </cell>
          <cell r="AP4328" t="b">
            <v>0</v>
          </cell>
        </row>
        <row r="4329">
          <cell r="H4329" t="str">
            <v>Administered</v>
          </cell>
          <cell r="K4329">
            <v>7162</v>
          </cell>
          <cell r="P4329">
            <v>5311002</v>
          </cell>
          <cell r="X4329">
            <v>0</v>
          </cell>
          <cell r="Y4329">
            <v>0</v>
          </cell>
          <cell r="Z4329">
            <v>0</v>
          </cell>
          <cell r="AA4329">
            <v>0</v>
          </cell>
          <cell r="AB4329">
            <v>0</v>
          </cell>
          <cell r="AC4329">
            <v>0</v>
          </cell>
          <cell r="AO4329" t="str">
            <v>financeapproved</v>
          </cell>
          <cell r="AP4329" t="b">
            <v>0</v>
          </cell>
        </row>
        <row r="4330">
          <cell r="H4330" t="str">
            <v>Administered</v>
          </cell>
          <cell r="K4330">
            <v>7162</v>
          </cell>
          <cell r="P4330">
            <v>5311002</v>
          </cell>
          <cell r="X4330">
            <v>0</v>
          </cell>
          <cell r="Y4330">
            <v>2162</v>
          </cell>
          <cell r="Z4330">
            <v>0</v>
          </cell>
          <cell r="AA4330">
            <v>0</v>
          </cell>
          <cell r="AB4330">
            <v>0</v>
          </cell>
          <cell r="AC4330">
            <v>0</v>
          </cell>
          <cell r="AO4330" t="str">
            <v>financeapproved</v>
          </cell>
          <cell r="AP4330" t="b">
            <v>0</v>
          </cell>
        </row>
        <row r="4331">
          <cell r="H4331" t="str">
            <v>Administered</v>
          </cell>
          <cell r="K4331">
            <v>7162</v>
          </cell>
          <cell r="P4331">
            <v>5312002</v>
          </cell>
          <cell r="X4331">
            <v>0</v>
          </cell>
          <cell r="Y4331">
            <v>0</v>
          </cell>
          <cell r="Z4331">
            <v>0</v>
          </cell>
          <cell r="AA4331">
            <v>0</v>
          </cell>
          <cell r="AB4331">
            <v>0</v>
          </cell>
          <cell r="AC4331">
            <v>0</v>
          </cell>
          <cell r="AO4331" t="str">
            <v>financeapproved</v>
          </cell>
          <cell r="AP4331" t="b">
            <v>0</v>
          </cell>
        </row>
        <row r="4332">
          <cell r="H4332" t="str">
            <v>Administered</v>
          </cell>
          <cell r="K4332">
            <v>7162</v>
          </cell>
          <cell r="P4332">
            <v>5312002</v>
          </cell>
          <cell r="X4332">
            <v>0</v>
          </cell>
          <cell r="Y4332">
            <v>1931</v>
          </cell>
          <cell r="Z4332">
            <v>0</v>
          </cell>
          <cell r="AA4332">
            <v>0</v>
          </cell>
          <cell r="AB4332">
            <v>0</v>
          </cell>
          <cell r="AC4332">
            <v>0</v>
          </cell>
          <cell r="AO4332" t="str">
            <v>financeapproved</v>
          </cell>
          <cell r="AP4332" t="b">
            <v>0</v>
          </cell>
        </row>
        <row r="4333">
          <cell r="H4333" t="str">
            <v>Administered</v>
          </cell>
          <cell r="K4333">
            <v>7162</v>
          </cell>
          <cell r="P4333">
            <v>5311002</v>
          </cell>
          <cell r="X4333">
            <v>0</v>
          </cell>
          <cell r="Y4333">
            <v>0</v>
          </cell>
          <cell r="Z4333">
            <v>0</v>
          </cell>
          <cell r="AA4333">
            <v>0</v>
          </cell>
          <cell r="AB4333">
            <v>0</v>
          </cell>
          <cell r="AC4333">
            <v>0</v>
          </cell>
          <cell r="AO4333" t="str">
            <v>financeapproved</v>
          </cell>
          <cell r="AP4333" t="b">
            <v>0</v>
          </cell>
        </row>
        <row r="4334">
          <cell r="H4334" t="str">
            <v>Administered</v>
          </cell>
          <cell r="K4334">
            <v>7162</v>
          </cell>
          <cell r="P4334">
            <v>5311002</v>
          </cell>
          <cell r="X4334">
            <v>0</v>
          </cell>
          <cell r="Y4334">
            <v>9332</v>
          </cell>
          <cell r="Z4334">
            <v>0</v>
          </cell>
          <cell r="AA4334">
            <v>0</v>
          </cell>
          <cell r="AB4334">
            <v>0</v>
          </cell>
          <cell r="AC4334">
            <v>0</v>
          </cell>
          <cell r="AO4334" t="str">
            <v>financeapproved</v>
          </cell>
          <cell r="AP4334" t="b">
            <v>0</v>
          </cell>
        </row>
        <row r="4335">
          <cell r="H4335" t="str">
            <v>Administered</v>
          </cell>
          <cell r="K4335">
            <v>7162</v>
          </cell>
          <cell r="P4335">
            <v>5312002</v>
          </cell>
          <cell r="X4335">
            <v>0</v>
          </cell>
          <cell r="Y4335">
            <v>-1584</v>
          </cell>
          <cell r="Z4335">
            <v>0</v>
          </cell>
          <cell r="AA4335">
            <v>0</v>
          </cell>
          <cell r="AB4335">
            <v>0</v>
          </cell>
          <cell r="AC4335">
            <v>0</v>
          </cell>
          <cell r="AO4335" t="str">
            <v>financeapproved</v>
          </cell>
          <cell r="AP4335" t="b">
            <v>0</v>
          </cell>
        </row>
        <row r="4336">
          <cell r="H4336" t="str">
            <v>Administered</v>
          </cell>
          <cell r="K4336">
            <v>7162</v>
          </cell>
          <cell r="P4336">
            <v>5312002</v>
          </cell>
          <cell r="X4336">
            <v>0</v>
          </cell>
          <cell r="Y4336">
            <v>0</v>
          </cell>
          <cell r="Z4336">
            <v>0</v>
          </cell>
          <cell r="AA4336">
            <v>0</v>
          </cell>
          <cell r="AB4336">
            <v>0</v>
          </cell>
          <cell r="AC4336">
            <v>0</v>
          </cell>
          <cell r="AO4336" t="str">
            <v>financeapproved</v>
          </cell>
          <cell r="AP4336" t="b">
            <v>0</v>
          </cell>
        </row>
        <row r="4337">
          <cell r="H4337" t="str">
            <v>Administered</v>
          </cell>
          <cell r="K4337">
            <v>7165</v>
          </cell>
          <cell r="P4337">
            <v>5311002</v>
          </cell>
          <cell r="X4337">
            <v>-367</v>
          </cell>
          <cell r="Y4337">
            <v>0</v>
          </cell>
          <cell r="Z4337">
            <v>0</v>
          </cell>
          <cell r="AA4337">
            <v>0</v>
          </cell>
          <cell r="AB4337">
            <v>0</v>
          </cell>
          <cell r="AC4337">
            <v>0</v>
          </cell>
          <cell r="AO4337" t="str">
            <v>financeapproved</v>
          </cell>
          <cell r="AP4337" t="b">
            <v>0</v>
          </cell>
        </row>
        <row r="4338">
          <cell r="H4338" t="str">
            <v>Administered</v>
          </cell>
          <cell r="K4338">
            <v>7165</v>
          </cell>
          <cell r="P4338">
            <v>5311002</v>
          </cell>
          <cell r="X4338">
            <v>0</v>
          </cell>
          <cell r="Y4338">
            <v>0</v>
          </cell>
          <cell r="Z4338">
            <v>0</v>
          </cell>
          <cell r="AA4338">
            <v>0</v>
          </cell>
          <cell r="AB4338">
            <v>0</v>
          </cell>
          <cell r="AC4338">
            <v>0</v>
          </cell>
          <cell r="AO4338" t="str">
            <v>financeapproved</v>
          </cell>
          <cell r="AP4338" t="b">
            <v>0</v>
          </cell>
        </row>
        <row r="4339">
          <cell r="H4339" t="str">
            <v>Administered</v>
          </cell>
          <cell r="K4339">
            <v>7165</v>
          </cell>
          <cell r="P4339">
            <v>5312002</v>
          </cell>
          <cell r="X4339">
            <v>-152</v>
          </cell>
          <cell r="Y4339">
            <v>0</v>
          </cell>
          <cell r="Z4339">
            <v>0</v>
          </cell>
          <cell r="AA4339">
            <v>0</v>
          </cell>
          <cell r="AB4339">
            <v>0</v>
          </cell>
          <cell r="AC4339">
            <v>0</v>
          </cell>
          <cell r="AO4339" t="str">
            <v>financeapproved</v>
          </cell>
          <cell r="AP4339" t="b">
            <v>0</v>
          </cell>
        </row>
        <row r="4340">
          <cell r="H4340" t="str">
            <v>Administered</v>
          </cell>
          <cell r="K4340">
            <v>7165</v>
          </cell>
          <cell r="P4340">
            <v>5312002</v>
          </cell>
          <cell r="X4340">
            <v>0</v>
          </cell>
          <cell r="Y4340">
            <v>0</v>
          </cell>
          <cell r="Z4340">
            <v>0</v>
          </cell>
          <cell r="AA4340">
            <v>0</v>
          </cell>
          <cell r="AB4340">
            <v>0</v>
          </cell>
          <cell r="AC4340">
            <v>0</v>
          </cell>
          <cell r="AO4340" t="str">
            <v>financeapproved</v>
          </cell>
          <cell r="AP4340" t="b">
            <v>0</v>
          </cell>
        </row>
        <row r="4341">
          <cell r="H4341" t="str">
            <v>Administered</v>
          </cell>
          <cell r="K4341">
            <v>7201</v>
          </cell>
          <cell r="P4341">
            <v>4100001</v>
          </cell>
          <cell r="X4341">
            <v>0</v>
          </cell>
          <cell r="Y4341">
            <v>0</v>
          </cell>
          <cell r="Z4341">
            <v>0</v>
          </cell>
          <cell r="AA4341">
            <v>0</v>
          </cell>
          <cell r="AB4341">
            <v>0</v>
          </cell>
          <cell r="AC4341">
            <v>0</v>
          </cell>
          <cell r="AO4341" t="str">
            <v>financeapproved</v>
          </cell>
          <cell r="AP4341" t="b">
            <v>1</v>
          </cell>
        </row>
        <row r="4342">
          <cell r="H4342" t="str">
            <v>Administered</v>
          </cell>
          <cell r="K4342">
            <v>7201</v>
          </cell>
          <cell r="P4342">
            <v>4100001</v>
          </cell>
          <cell r="X4342">
            <v>633</v>
          </cell>
          <cell r="Y4342">
            <v>0</v>
          </cell>
          <cell r="Z4342">
            <v>0</v>
          </cell>
          <cell r="AA4342">
            <v>0</v>
          </cell>
          <cell r="AB4342">
            <v>0</v>
          </cell>
          <cell r="AC4342">
            <v>0</v>
          </cell>
          <cell r="AO4342" t="str">
            <v>financeapproved</v>
          </cell>
          <cell r="AP4342" t="b">
            <v>1</v>
          </cell>
        </row>
        <row r="4343">
          <cell r="H4343" t="str">
            <v>Administered</v>
          </cell>
          <cell r="K4343">
            <v>7201</v>
          </cell>
          <cell r="P4343">
            <v>4100001</v>
          </cell>
          <cell r="X4343">
            <v>-3650</v>
          </cell>
          <cell r="Y4343">
            <v>0</v>
          </cell>
          <cell r="Z4343">
            <v>0</v>
          </cell>
          <cell r="AA4343">
            <v>0</v>
          </cell>
          <cell r="AB4343">
            <v>0</v>
          </cell>
          <cell r="AC4343">
            <v>0</v>
          </cell>
          <cell r="AO4343" t="str">
            <v>financeapproved</v>
          </cell>
          <cell r="AP4343" t="b">
            <v>1</v>
          </cell>
        </row>
        <row r="4344">
          <cell r="H4344" t="str">
            <v>Administered</v>
          </cell>
          <cell r="K4344">
            <v>7201</v>
          </cell>
          <cell r="P4344">
            <v>4100001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  <cell r="AB4344">
            <v>0</v>
          </cell>
          <cell r="AC4344">
            <v>0</v>
          </cell>
          <cell r="AO4344" t="str">
            <v>financeapproved</v>
          </cell>
          <cell r="AP4344" t="b">
            <v>1</v>
          </cell>
        </row>
        <row r="4345">
          <cell r="H4345" t="str">
            <v>Administered</v>
          </cell>
          <cell r="K4345">
            <v>7201</v>
          </cell>
          <cell r="P4345">
            <v>4100001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B4345">
            <v>0</v>
          </cell>
          <cell r="AC4345">
            <v>0</v>
          </cell>
          <cell r="AO4345" t="str">
            <v>financeapproved</v>
          </cell>
          <cell r="AP4345" t="b">
            <v>1</v>
          </cell>
        </row>
        <row r="4346">
          <cell r="H4346" t="str">
            <v>Administered</v>
          </cell>
          <cell r="K4346">
            <v>7201</v>
          </cell>
          <cell r="P4346">
            <v>4100001</v>
          </cell>
          <cell r="X4346">
            <v>90819</v>
          </cell>
          <cell r="Y4346">
            <v>0</v>
          </cell>
          <cell r="Z4346">
            <v>0</v>
          </cell>
          <cell r="AA4346">
            <v>0</v>
          </cell>
          <cell r="AB4346">
            <v>0</v>
          </cell>
          <cell r="AC4346">
            <v>0</v>
          </cell>
          <cell r="AO4346" t="str">
            <v>financeapproved</v>
          </cell>
          <cell r="AP4346" t="b">
            <v>1</v>
          </cell>
        </row>
        <row r="4347">
          <cell r="H4347" t="str">
            <v>Administered</v>
          </cell>
          <cell r="K4347">
            <v>7201</v>
          </cell>
          <cell r="P4347">
            <v>4100001</v>
          </cell>
          <cell r="X4347">
            <v>0</v>
          </cell>
          <cell r="Y4347">
            <v>0</v>
          </cell>
          <cell r="Z4347">
            <v>0</v>
          </cell>
          <cell r="AA4347">
            <v>0</v>
          </cell>
          <cell r="AB4347">
            <v>0</v>
          </cell>
          <cell r="AC4347">
            <v>0</v>
          </cell>
          <cell r="AO4347" t="str">
            <v>financeapproved</v>
          </cell>
          <cell r="AP4347" t="b">
            <v>1</v>
          </cell>
        </row>
        <row r="4348">
          <cell r="H4348" t="str">
            <v>Administered</v>
          </cell>
          <cell r="K4348">
            <v>7201</v>
          </cell>
          <cell r="P4348">
            <v>4100001</v>
          </cell>
          <cell r="X4348">
            <v>20793</v>
          </cell>
          <cell r="Y4348">
            <v>0</v>
          </cell>
          <cell r="Z4348">
            <v>0</v>
          </cell>
          <cell r="AA4348">
            <v>0</v>
          </cell>
          <cell r="AB4348">
            <v>0</v>
          </cell>
          <cell r="AC4348">
            <v>0</v>
          </cell>
          <cell r="AO4348" t="str">
            <v>financeapproved</v>
          </cell>
          <cell r="AP4348" t="b">
            <v>1</v>
          </cell>
        </row>
        <row r="4349">
          <cell r="H4349" t="str">
            <v>Administered</v>
          </cell>
          <cell r="K4349">
            <v>7209</v>
          </cell>
          <cell r="P4349">
            <v>4100003</v>
          </cell>
          <cell r="X4349">
            <v>-3696</v>
          </cell>
          <cell r="Y4349">
            <v>0</v>
          </cell>
          <cell r="Z4349">
            <v>0</v>
          </cell>
          <cell r="AA4349">
            <v>0</v>
          </cell>
          <cell r="AB4349">
            <v>0</v>
          </cell>
          <cell r="AC4349">
            <v>0</v>
          </cell>
          <cell r="AO4349" t="str">
            <v>financeapproved</v>
          </cell>
          <cell r="AP4349" t="b">
            <v>0</v>
          </cell>
        </row>
        <row r="4350">
          <cell r="H4350" t="str">
            <v>Administered</v>
          </cell>
          <cell r="K4350">
            <v>7209</v>
          </cell>
          <cell r="P4350">
            <v>4100003</v>
          </cell>
          <cell r="X4350">
            <v>0</v>
          </cell>
          <cell r="Y4350">
            <v>0</v>
          </cell>
          <cell r="Z4350">
            <v>0</v>
          </cell>
          <cell r="AA4350">
            <v>0</v>
          </cell>
          <cell r="AB4350">
            <v>0</v>
          </cell>
          <cell r="AC4350">
            <v>0</v>
          </cell>
          <cell r="AO4350" t="str">
            <v>financeapproved</v>
          </cell>
          <cell r="AP4350" t="b">
            <v>0</v>
          </cell>
        </row>
        <row r="4351">
          <cell r="H4351" t="str">
            <v>Administered</v>
          </cell>
          <cell r="K4351">
            <v>7209</v>
          </cell>
          <cell r="P4351">
            <v>4100003</v>
          </cell>
          <cell r="X4351">
            <v>-3463</v>
          </cell>
          <cell r="Y4351">
            <v>0</v>
          </cell>
          <cell r="Z4351">
            <v>0</v>
          </cell>
          <cell r="AA4351">
            <v>0</v>
          </cell>
          <cell r="AB4351">
            <v>0</v>
          </cell>
          <cell r="AC4351">
            <v>0</v>
          </cell>
          <cell r="AO4351" t="str">
            <v>financeapproved</v>
          </cell>
          <cell r="AP4351" t="b">
            <v>0</v>
          </cell>
        </row>
        <row r="4352">
          <cell r="H4352" t="str">
            <v>Administered</v>
          </cell>
          <cell r="K4352">
            <v>7209</v>
          </cell>
          <cell r="P4352">
            <v>4100003</v>
          </cell>
          <cell r="X4352">
            <v>0</v>
          </cell>
          <cell r="Y4352">
            <v>0</v>
          </cell>
          <cell r="Z4352">
            <v>0</v>
          </cell>
          <cell r="AA4352">
            <v>0</v>
          </cell>
          <cell r="AB4352">
            <v>0</v>
          </cell>
          <cell r="AC4352">
            <v>0</v>
          </cell>
          <cell r="AO4352" t="str">
            <v>financeapproved</v>
          </cell>
          <cell r="AP4352" t="b">
            <v>0</v>
          </cell>
        </row>
        <row r="4353">
          <cell r="H4353" t="str">
            <v>Administered</v>
          </cell>
          <cell r="K4353">
            <v>7211</v>
          </cell>
          <cell r="P4353">
            <v>4100001</v>
          </cell>
          <cell r="X4353">
            <v>0</v>
          </cell>
          <cell r="Y4353">
            <v>0</v>
          </cell>
          <cell r="Z4353">
            <v>0</v>
          </cell>
          <cell r="AA4353">
            <v>0</v>
          </cell>
          <cell r="AB4353">
            <v>0</v>
          </cell>
          <cell r="AC4353">
            <v>0</v>
          </cell>
          <cell r="AO4353" t="str">
            <v>financeapproved</v>
          </cell>
          <cell r="AP4353" t="b">
            <v>0</v>
          </cell>
        </row>
        <row r="4354">
          <cell r="H4354" t="str">
            <v>Administered</v>
          </cell>
          <cell r="K4354">
            <v>7211</v>
          </cell>
          <cell r="P4354">
            <v>4100001</v>
          </cell>
          <cell r="X4354">
            <v>150</v>
          </cell>
          <cell r="Y4354">
            <v>150</v>
          </cell>
          <cell r="Z4354">
            <v>150</v>
          </cell>
          <cell r="AA4354">
            <v>150</v>
          </cell>
          <cell r="AB4354">
            <v>150</v>
          </cell>
          <cell r="AC4354">
            <v>150</v>
          </cell>
          <cell r="AO4354" t="str">
            <v>financeapproved</v>
          </cell>
          <cell r="AP4354" t="b">
            <v>0</v>
          </cell>
        </row>
        <row r="4355">
          <cell r="H4355" t="str">
            <v>Administered</v>
          </cell>
          <cell r="K4355">
            <v>7211</v>
          </cell>
          <cell r="P4355">
            <v>4100001</v>
          </cell>
          <cell r="X4355">
            <v>-150</v>
          </cell>
          <cell r="Y4355">
            <v>-150</v>
          </cell>
          <cell r="Z4355">
            <v>-150</v>
          </cell>
          <cell r="AA4355">
            <v>-150</v>
          </cell>
          <cell r="AB4355">
            <v>-150</v>
          </cell>
          <cell r="AC4355">
            <v>-150</v>
          </cell>
          <cell r="AO4355" t="str">
            <v>financeapproved</v>
          </cell>
          <cell r="AP4355" t="b">
            <v>0</v>
          </cell>
        </row>
        <row r="4356">
          <cell r="H4356" t="str">
            <v>Administered</v>
          </cell>
          <cell r="K4356">
            <v>7211</v>
          </cell>
          <cell r="P4356">
            <v>4100001</v>
          </cell>
          <cell r="X4356">
            <v>0</v>
          </cell>
          <cell r="Y4356">
            <v>0</v>
          </cell>
          <cell r="Z4356">
            <v>0</v>
          </cell>
          <cell r="AA4356">
            <v>0</v>
          </cell>
          <cell r="AB4356">
            <v>0</v>
          </cell>
          <cell r="AC4356">
            <v>0</v>
          </cell>
          <cell r="AO4356" t="str">
            <v>financeapproved</v>
          </cell>
          <cell r="AP4356" t="b">
            <v>0</v>
          </cell>
        </row>
        <row r="4357">
          <cell r="H4357" t="str">
            <v>Administered</v>
          </cell>
          <cell r="K4357">
            <v>7211</v>
          </cell>
          <cell r="P4357">
            <v>4100001</v>
          </cell>
          <cell r="X4357">
            <v>0</v>
          </cell>
          <cell r="Y4357">
            <v>0</v>
          </cell>
          <cell r="Z4357">
            <v>0</v>
          </cell>
          <cell r="AA4357">
            <v>0</v>
          </cell>
          <cell r="AB4357">
            <v>0</v>
          </cell>
          <cell r="AC4357">
            <v>0</v>
          </cell>
          <cell r="AO4357" t="str">
            <v>financeapproved</v>
          </cell>
          <cell r="AP4357" t="b">
            <v>0</v>
          </cell>
        </row>
        <row r="4358">
          <cell r="H4358" t="str">
            <v>Administered</v>
          </cell>
          <cell r="K4358">
            <v>7211</v>
          </cell>
          <cell r="P4358">
            <v>4100001</v>
          </cell>
          <cell r="X4358">
            <v>5478</v>
          </cell>
          <cell r="Y4358">
            <v>6111</v>
          </cell>
          <cell r="Z4358">
            <v>5478</v>
          </cell>
          <cell r="AA4358">
            <v>5478</v>
          </cell>
          <cell r="AB4358">
            <v>5478</v>
          </cell>
          <cell r="AC4358">
            <v>5478</v>
          </cell>
          <cell r="AO4358" t="str">
            <v>financeapproved</v>
          </cell>
          <cell r="AP4358" t="b">
            <v>0</v>
          </cell>
        </row>
        <row r="4359">
          <cell r="H4359" t="str">
            <v>Administered</v>
          </cell>
          <cell r="K4359">
            <v>7211</v>
          </cell>
          <cell r="P4359">
            <v>4100001</v>
          </cell>
          <cell r="X4359">
            <v>-5478</v>
          </cell>
          <cell r="Y4359">
            <v>-5478</v>
          </cell>
          <cell r="Z4359">
            <v>-5478</v>
          </cell>
          <cell r="AA4359">
            <v>-5478</v>
          </cell>
          <cell r="AB4359">
            <v>-5478</v>
          </cell>
          <cell r="AC4359">
            <v>-5478</v>
          </cell>
          <cell r="AO4359" t="str">
            <v>financeapproved</v>
          </cell>
          <cell r="AP4359" t="b">
            <v>0</v>
          </cell>
        </row>
        <row r="4360">
          <cell r="H4360" t="str">
            <v>Administered</v>
          </cell>
          <cell r="K4360">
            <v>7211</v>
          </cell>
          <cell r="P4360">
            <v>4100001</v>
          </cell>
          <cell r="X4360">
            <v>0</v>
          </cell>
          <cell r="Y4360">
            <v>0</v>
          </cell>
          <cell r="Z4360">
            <v>0</v>
          </cell>
          <cell r="AA4360">
            <v>0</v>
          </cell>
          <cell r="AB4360">
            <v>0</v>
          </cell>
          <cell r="AC4360">
            <v>0</v>
          </cell>
          <cell r="AO4360" t="str">
            <v>financeapproved</v>
          </cell>
          <cell r="AP4360" t="b">
            <v>0</v>
          </cell>
        </row>
        <row r="4361">
          <cell r="H4361" t="str">
            <v>Administered</v>
          </cell>
          <cell r="K4361">
            <v>7211</v>
          </cell>
          <cell r="P4361">
            <v>4100001</v>
          </cell>
          <cell r="X4361">
            <v>-3650</v>
          </cell>
          <cell r="Y4361">
            <v>-7300</v>
          </cell>
          <cell r="Z4361">
            <v>-7300</v>
          </cell>
          <cell r="AA4361">
            <v>-7300</v>
          </cell>
          <cell r="AB4361">
            <v>-7300</v>
          </cell>
          <cell r="AC4361">
            <v>-7300</v>
          </cell>
          <cell r="AO4361" t="str">
            <v>financeapproved</v>
          </cell>
          <cell r="AP4361" t="b">
            <v>0</v>
          </cell>
        </row>
        <row r="4362">
          <cell r="H4362" t="str">
            <v>Administered</v>
          </cell>
          <cell r="K4362">
            <v>7211</v>
          </cell>
          <cell r="P4362">
            <v>4100001</v>
          </cell>
          <cell r="X4362">
            <v>0</v>
          </cell>
          <cell r="Y4362">
            <v>0</v>
          </cell>
          <cell r="Z4362">
            <v>0</v>
          </cell>
          <cell r="AA4362">
            <v>0</v>
          </cell>
          <cell r="AB4362">
            <v>0</v>
          </cell>
          <cell r="AC4362">
            <v>0</v>
          </cell>
          <cell r="AO4362" t="str">
            <v>financeapproved</v>
          </cell>
          <cell r="AP4362" t="b">
            <v>0</v>
          </cell>
        </row>
        <row r="4363">
          <cell r="H4363" t="str">
            <v>Administered</v>
          </cell>
          <cell r="K4363">
            <v>7211</v>
          </cell>
          <cell r="P4363">
            <v>4100001</v>
          </cell>
          <cell r="X4363">
            <v>0</v>
          </cell>
          <cell r="Y4363">
            <v>0</v>
          </cell>
          <cell r="Z4363">
            <v>0</v>
          </cell>
          <cell r="AA4363">
            <v>0</v>
          </cell>
          <cell r="AB4363">
            <v>0</v>
          </cell>
          <cell r="AC4363">
            <v>0</v>
          </cell>
          <cell r="AO4363" t="str">
            <v>financeapproved</v>
          </cell>
          <cell r="AP4363" t="b">
            <v>0</v>
          </cell>
        </row>
        <row r="4364">
          <cell r="H4364" t="str">
            <v>Administered</v>
          </cell>
          <cell r="K4364">
            <v>7211</v>
          </cell>
          <cell r="P4364">
            <v>4100001</v>
          </cell>
          <cell r="X4364">
            <v>3650</v>
          </cell>
          <cell r="Y4364">
            <v>7300</v>
          </cell>
          <cell r="Z4364">
            <v>7300</v>
          </cell>
          <cell r="AA4364">
            <v>7300</v>
          </cell>
          <cell r="AB4364">
            <v>7300</v>
          </cell>
          <cell r="AC4364">
            <v>7300</v>
          </cell>
          <cell r="AO4364" t="str">
            <v>financeapproved</v>
          </cell>
          <cell r="AP4364" t="b">
            <v>0</v>
          </cell>
        </row>
        <row r="4365">
          <cell r="H4365" t="str">
            <v>Administered</v>
          </cell>
          <cell r="K4365">
            <v>7211</v>
          </cell>
          <cell r="P4365">
            <v>4100001</v>
          </cell>
          <cell r="X4365">
            <v>0</v>
          </cell>
          <cell r="Y4365">
            <v>0</v>
          </cell>
          <cell r="Z4365">
            <v>0</v>
          </cell>
          <cell r="AA4365">
            <v>0</v>
          </cell>
          <cell r="AB4365">
            <v>0</v>
          </cell>
          <cell r="AC4365">
            <v>0</v>
          </cell>
          <cell r="AO4365" t="str">
            <v>financeapproved</v>
          </cell>
          <cell r="AP4365" t="b">
            <v>0</v>
          </cell>
        </row>
        <row r="4366">
          <cell r="H4366" t="str">
            <v>Administered</v>
          </cell>
          <cell r="K4366">
            <v>7211</v>
          </cell>
          <cell r="P4366">
            <v>4100001</v>
          </cell>
          <cell r="X4366">
            <v>13936</v>
          </cell>
          <cell r="Y4366">
            <v>13936</v>
          </cell>
          <cell r="Z4366">
            <v>406</v>
          </cell>
          <cell r="AA4366">
            <v>406</v>
          </cell>
          <cell r="AB4366">
            <v>406</v>
          </cell>
          <cell r="AC4366">
            <v>406</v>
          </cell>
          <cell r="AO4366" t="str">
            <v>financeapproved</v>
          </cell>
          <cell r="AP4366" t="b">
            <v>0</v>
          </cell>
        </row>
        <row r="4367">
          <cell r="H4367" t="str">
            <v>Administered</v>
          </cell>
          <cell r="K4367">
            <v>7211</v>
          </cell>
          <cell r="P4367">
            <v>4100001</v>
          </cell>
          <cell r="X4367">
            <v>-406</v>
          </cell>
          <cell r="Y4367">
            <v>-406</v>
          </cell>
          <cell r="Z4367">
            <v>-406</v>
          </cell>
          <cell r="AA4367">
            <v>-406</v>
          </cell>
          <cell r="AB4367">
            <v>-406</v>
          </cell>
          <cell r="AC4367">
            <v>-406</v>
          </cell>
          <cell r="AO4367" t="str">
            <v>financeapproved</v>
          </cell>
          <cell r="AP4367" t="b">
            <v>0</v>
          </cell>
        </row>
        <row r="4368">
          <cell r="H4368" t="str">
            <v>Administered</v>
          </cell>
          <cell r="K4368">
            <v>7211</v>
          </cell>
          <cell r="P4368">
            <v>4100001</v>
          </cell>
          <cell r="X4368">
            <v>0</v>
          </cell>
          <cell r="Y4368">
            <v>0</v>
          </cell>
          <cell r="Z4368">
            <v>0</v>
          </cell>
          <cell r="AA4368">
            <v>0</v>
          </cell>
          <cell r="AB4368">
            <v>0</v>
          </cell>
          <cell r="AC4368">
            <v>0</v>
          </cell>
          <cell r="AO4368" t="str">
            <v>financeapproved</v>
          </cell>
          <cell r="AP4368" t="b">
            <v>0</v>
          </cell>
        </row>
        <row r="4369">
          <cell r="H4369" t="str">
            <v>Administered</v>
          </cell>
          <cell r="K4369">
            <v>7211</v>
          </cell>
          <cell r="P4369">
            <v>4100001</v>
          </cell>
          <cell r="X4369">
            <v>-2447</v>
          </cell>
          <cell r="Y4369">
            <v>-2447</v>
          </cell>
          <cell r="Z4369">
            <v>-2156</v>
          </cell>
          <cell r="AA4369">
            <v>-2156</v>
          </cell>
          <cell r="AB4369">
            <v>-2156</v>
          </cell>
          <cell r="AC4369">
            <v>-2156</v>
          </cell>
          <cell r="AO4369" t="str">
            <v>financeapproved</v>
          </cell>
          <cell r="AP4369" t="b">
            <v>0</v>
          </cell>
        </row>
        <row r="4370">
          <cell r="H4370" t="str">
            <v>Administered</v>
          </cell>
          <cell r="K4370">
            <v>7211</v>
          </cell>
          <cell r="P4370">
            <v>4100001</v>
          </cell>
          <cell r="X4370">
            <v>0</v>
          </cell>
          <cell r="Y4370">
            <v>0</v>
          </cell>
          <cell r="Z4370">
            <v>0</v>
          </cell>
          <cell r="AA4370">
            <v>0</v>
          </cell>
          <cell r="AB4370">
            <v>0</v>
          </cell>
          <cell r="AC4370">
            <v>0</v>
          </cell>
          <cell r="AO4370" t="str">
            <v>financeapproved</v>
          </cell>
          <cell r="AP4370" t="b">
            <v>0</v>
          </cell>
        </row>
        <row r="4371">
          <cell r="H4371" t="str">
            <v>Administered</v>
          </cell>
          <cell r="K4371">
            <v>7211</v>
          </cell>
          <cell r="P4371">
            <v>4100001</v>
          </cell>
          <cell r="X4371">
            <v>0</v>
          </cell>
          <cell r="Y4371">
            <v>0</v>
          </cell>
          <cell r="Z4371">
            <v>0</v>
          </cell>
          <cell r="AA4371">
            <v>0</v>
          </cell>
          <cell r="AB4371">
            <v>0</v>
          </cell>
          <cell r="AC4371">
            <v>0</v>
          </cell>
          <cell r="AO4371" t="str">
            <v>financeapproved</v>
          </cell>
          <cell r="AP4371" t="b">
            <v>0</v>
          </cell>
        </row>
        <row r="4372">
          <cell r="H4372" t="str">
            <v>Administered</v>
          </cell>
          <cell r="K4372">
            <v>7211</v>
          </cell>
          <cell r="P4372">
            <v>4100001</v>
          </cell>
          <cell r="X4372">
            <v>2156</v>
          </cell>
          <cell r="Y4372">
            <v>2156</v>
          </cell>
          <cell r="Z4372">
            <v>2156</v>
          </cell>
          <cell r="AA4372">
            <v>2156</v>
          </cell>
          <cell r="AB4372">
            <v>2156</v>
          </cell>
          <cell r="AC4372">
            <v>2156</v>
          </cell>
          <cell r="AO4372" t="str">
            <v>financeapproved</v>
          </cell>
          <cell r="AP4372" t="b">
            <v>0</v>
          </cell>
        </row>
        <row r="4373">
          <cell r="H4373" t="str">
            <v>Administered</v>
          </cell>
          <cell r="K4373">
            <v>7211</v>
          </cell>
          <cell r="P4373">
            <v>4100001</v>
          </cell>
          <cell r="X4373">
            <v>0</v>
          </cell>
          <cell r="Y4373">
            <v>0</v>
          </cell>
          <cell r="Z4373">
            <v>0</v>
          </cell>
          <cell r="AA4373">
            <v>0</v>
          </cell>
          <cell r="AB4373">
            <v>0</v>
          </cell>
          <cell r="AC4373">
            <v>0</v>
          </cell>
          <cell r="AO4373" t="str">
            <v>financeapproved</v>
          </cell>
          <cell r="AP4373" t="b">
            <v>0</v>
          </cell>
        </row>
        <row r="4374">
          <cell r="H4374" t="str">
            <v>Administered</v>
          </cell>
          <cell r="K4374">
            <v>7211</v>
          </cell>
          <cell r="P4374">
            <v>4100001</v>
          </cell>
          <cell r="X4374">
            <v>71150</v>
          </cell>
          <cell r="Y4374">
            <v>169471</v>
          </cell>
          <cell r="Z4374">
            <v>158614</v>
          </cell>
          <cell r="AA4374">
            <v>158614</v>
          </cell>
          <cell r="AB4374">
            <v>158614</v>
          </cell>
          <cell r="AC4374">
            <v>158614</v>
          </cell>
          <cell r="AO4374" t="str">
            <v>financeapproved</v>
          </cell>
          <cell r="AP4374" t="b">
            <v>0</v>
          </cell>
        </row>
        <row r="4375">
          <cell r="H4375" t="str">
            <v>Administered</v>
          </cell>
          <cell r="K4375">
            <v>7211</v>
          </cell>
          <cell r="P4375">
            <v>4100001</v>
          </cell>
          <cell r="X4375">
            <v>-75297</v>
          </cell>
          <cell r="Y4375">
            <v>-158614</v>
          </cell>
          <cell r="Z4375">
            <v>-158614</v>
          </cell>
          <cell r="AA4375">
            <v>-158614</v>
          </cell>
          <cell r="AB4375">
            <v>-158614</v>
          </cell>
          <cell r="AC4375">
            <v>-158614</v>
          </cell>
          <cell r="AO4375" t="str">
            <v>financeapproved</v>
          </cell>
          <cell r="AP4375" t="b">
            <v>0</v>
          </cell>
        </row>
        <row r="4376">
          <cell r="H4376" t="str">
            <v>Administered</v>
          </cell>
          <cell r="K4376">
            <v>7211</v>
          </cell>
          <cell r="P4376">
            <v>4100001</v>
          </cell>
          <cell r="X4376">
            <v>0</v>
          </cell>
          <cell r="Y4376">
            <v>0</v>
          </cell>
          <cell r="Z4376">
            <v>0</v>
          </cell>
          <cell r="AA4376">
            <v>0</v>
          </cell>
          <cell r="AB4376">
            <v>0</v>
          </cell>
          <cell r="AC4376">
            <v>0</v>
          </cell>
          <cell r="AO4376" t="str">
            <v>financeapproved</v>
          </cell>
          <cell r="AP4376" t="b">
            <v>0</v>
          </cell>
        </row>
        <row r="4377">
          <cell r="H4377" t="str">
            <v>Administered</v>
          </cell>
          <cell r="K4377">
            <v>7211</v>
          </cell>
          <cell r="P4377">
            <v>4100003</v>
          </cell>
          <cell r="X4377">
            <v>-27180</v>
          </cell>
          <cell r="Y4377">
            <v>-30876</v>
          </cell>
          <cell r="Z4377">
            <v>0</v>
          </cell>
          <cell r="AA4377">
            <v>0</v>
          </cell>
          <cell r="AB4377">
            <v>0</v>
          </cell>
          <cell r="AC4377">
            <v>0</v>
          </cell>
          <cell r="AO4377" t="str">
            <v>financeapproved</v>
          </cell>
          <cell r="AP4377" t="b">
            <v>0</v>
          </cell>
        </row>
        <row r="4378">
          <cell r="H4378" t="str">
            <v>Administered</v>
          </cell>
          <cell r="K4378">
            <v>7211</v>
          </cell>
          <cell r="P4378">
            <v>4100003</v>
          </cell>
          <cell r="X4378">
            <v>0</v>
          </cell>
          <cell r="Y4378">
            <v>0</v>
          </cell>
          <cell r="Z4378">
            <v>0</v>
          </cell>
          <cell r="AA4378">
            <v>0</v>
          </cell>
          <cell r="AB4378">
            <v>0</v>
          </cell>
          <cell r="AC4378">
            <v>0</v>
          </cell>
          <cell r="AO4378" t="str">
            <v>financeapproved</v>
          </cell>
          <cell r="AP4378" t="b">
            <v>0</v>
          </cell>
        </row>
        <row r="4379">
          <cell r="H4379" t="str">
            <v>Administered</v>
          </cell>
          <cell r="K4379">
            <v>7211</v>
          </cell>
          <cell r="P4379">
            <v>4100001</v>
          </cell>
          <cell r="X4379">
            <v>-84617</v>
          </cell>
          <cell r="Y4379">
            <v>-399090</v>
          </cell>
          <cell r="Z4379">
            <v>-385611</v>
          </cell>
          <cell r="AA4379">
            <v>-385611</v>
          </cell>
          <cell r="AB4379">
            <v>-385611</v>
          </cell>
          <cell r="AC4379">
            <v>-385611</v>
          </cell>
          <cell r="AO4379" t="str">
            <v>financeapproved</v>
          </cell>
          <cell r="AP4379" t="b">
            <v>0</v>
          </cell>
        </row>
        <row r="4380">
          <cell r="H4380" t="str">
            <v>Administered</v>
          </cell>
          <cell r="K4380">
            <v>7211</v>
          </cell>
          <cell r="P4380">
            <v>4100001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  <cell r="AB4380">
            <v>0</v>
          </cell>
          <cell r="AC4380">
            <v>0</v>
          </cell>
          <cell r="AO4380" t="str">
            <v>financeapproved</v>
          </cell>
          <cell r="AP4380" t="b">
            <v>0</v>
          </cell>
        </row>
        <row r="4381">
          <cell r="H4381" t="str">
            <v>Administered</v>
          </cell>
          <cell r="K4381">
            <v>7211</v>
          </cell>
          <cell r="P4381">
            <v>4100001</v>
          </cell>
          <cell r="X4381">
            <v>0</v>
          </cell>
          <cell r="Y4381">
            <v>0</v>
          </cell>
          <cell r="Z4381">
            <v>0</v>
          </cell>
          <cell r="AA4381">
            <v>0</v>
          </cell>
          <cell r="AB4381">
            <v>0</v>
          </cell>
          <cell r="AC4381">
            <v>0</v>
          </cell>
          <cell r="AO4381" t="str">
            <v>financeapproved</v>
          </cell>
          <cell r="AP4381" t="b">
            <v>0</v>
          </cell>
        </row>
        <row r="4382">
          <cell r="H4382" t="str">
            <v>Administered</v>
          </cell>
          <cell r="K4382">
            <v>7211</v>
          </cell>
          <cell r="P4382">
            <v>4100001</v>
          </cell>
          <cell r="X4382">
            <v>75525</v>
          </cell>
          <cell r="Y4382">
            <v>63921</v>
          </cell>
          <cell r="Z4382">
            <v>63921</v>
          </cell>
          <cell r="AA4382">
            <v>63921</v>
          </cell>
          <cell r="AB4382">
            <v>63921</v>
          </cell>
          <cell r="AC4382">
            <v>63921</v>
          </cell>
          <cell r="AO4382" t="str">
            <v>financeapproved</v>
          </cell>
          <cell r="AP4382" t="b">
            <v>0</v>
          </cell>
        </row>
        <row r="4383">
          <cell r="H4383" t="str">
            <v>Administered</v>
          </cell>
          <cell r="K4383">
            <v>7211</v>
          </cell>
          <cell r="P4383">
            <v>4100003</v>
          </cell>
          <cell r="X4383">
            <v>0</v>
          </cell>
          <cell r="Y4383">
            <v>0</v>
          </cell>
          <cell r="Z4383">
            <v>0</v>
          </cell>
          <cell r="AA4383">
            <v>0</v>
          </cell>
          <cell r="AB4383">
            <v>0</v>
          </cell>
          <cell r="AC4383">
            <v>0</v>
          </cell>
          <cell r="AO4383" t="str">
            <v>financeapproved</v>
          </cell>
          <cell r="AP4383" t="b">
            <v>0</v>
          </cell>
        </row>
        <row r="4384">
          <cell r="H4384" t="str">
            <v>Administered</v>
          </cell>
          <cell r="K4384">
            <v>7211</v>
          </cell>
          <cell r="P4384">
            <v>4100003</v>
          </cell>
          <cell r="X4384">
            <v>27180</v>
          </cell>
          <cell r="Y4384">
            <v>20615</v>
          </cell>
          <cell r="Z4384">
            <v>-6565</v>
          </cell>
          <cell r="AA4384">
            <v>-6565</v>
          </cell>
          <cell r="AB4384">
            <v>-6565</v>
          </cell>
          <cell r="AC4384">
            <v>-6565</v>
          </cell>
          <cell r="AO4384" t="str">
            <v>financeapproved</v>
          </cell>
          <cell r="AP4384" t="b">
            <v>0</v>
          </cell>
        </row>
        <row r="4385">
          <cell r="H4385" t="str">
            <v>Administered</v>
          </cell>
          <cell r="K4385">
            <v>7211</v>
          </cell>
          <cell r="P4385">
            <v>4100011</v>
          </cell>
          <cell r="X4385">
            <v>0</v>
          </cell>
          <cell r="Y4385">
            <v>0</v>
          </cell>
          <cell r="Z4385">
            <v>0</v>
          </cell>
          <cell r="AA4385">
            <v>0</v>
          </cell>
          <cell r="AB4385">
            <v>0</v>
          </cell>
          <cell r="AC4385">
            <v>0</v>
          </cell>
          <cell r="AO4385" t="str">
            <v>financeapproved</v>
          </cell>
          <cell r="AP4385" t="b">
            <v>0</v>
          </cell>
        </row>
        <row r="4386">
          <cell r="H4386" t="str">
            <v>Administered</v>
          </cell>
          <cell r="K4386">
            <v>7211</v>
          </cell>
          <cell r="P4386">
            <v>4100011</v>
          </cell>
          <cell r="X4386">
            <v>0</v>
          </cell>
          <cell r="Y4386">
            <v>28838</v>
          </cell>
          <cell r="Z4386">
            <v>28838</v>
          </cell>
          <cell r="AA4386">
            <v>28838</v>
          </cell>
          <cell r="AB4386">
            <v>28838</v>
          </cell>
          <cell r="AC4386">
            <v>28838</v>
          </cell>
          <cell r="AO4386" t="str">
            <v>financeapproved</v>
          </cell>
          <cell r="AP4386" t="b">
            <v>0</v>
          </cell>
        </row>
        <row r="4387">
          <cell r="H4387" t="str">
            <v>Administered</v>
          </cell>
          <cell r="K4387">
            <v>7212</v>
          </cell>
          <cell r="P4387">
            <v>4100001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  <cell r="AB4387">
            <v>0</v>
          </cell>
          <cell r="AC4387">
            <v>0</v>
          </cell>
          <cell r="AO4387" t="str">
            <v>financeapproved</v>
          </cell>
          <cell r="AP4387" t="b">
            <v>0</v>
          </cell>
        </row>
        <row r="4388">
          <cell r="H4388" t="str">
            <v>Administered</v>
          </cell>
          <cell r="K4388">
            <v>7212</v>
          </cell>
          <cell r="P4388">
            <v>4100001</v>
          </cell>
          <cell r="X4388">
            <v>5258</v>
          </cell>
          <cell r="Y4388">
            <v>0</v>
          </cell>
          <cell r="Z4388">
            <v>0</v>
          </cell>
          <cell r="AA4388">
            <v>0</v>
          </cell>
          <cell r="AB4388">
            <v>0</v>
          </cell>
          <cell r="AC4388">
            <v>0</v>
          </cell>
          <cell r="AO4388" t="str">
            <v>financeapproved</v>
          </cell>
          <cell r="AP4388" t="b">
            <v>0</v>
          </cell>
        </row>
        <row r="4389">
          <cell r="H4389" t="str">
            <v>Administered</v>
          </cell>
          <cell r="K4389">
            <v>7212</v>
          </cell>
          <cell r="P4389">
            <v>4100001</v>
          </cell>
          <cell r="X4389">
            <v>-66712</v>
          </cell>
          <cell r="Y4389">
            <v>0</v>
          </cell>
          <cell r="Z4389">
            <v>0</v>
          </cell>
          <cell r="AA4389">
            <v>0</v>
          </cell>
          <cell r="AB4389">
            <v>0</v>
          </cell>
          <cell r="AC4389">
            <v>0</v>
          </cell>
          <cell r="AO4389" t="str">
            <v>financeapproved</v>
          </cell>
          <cell r="AP4389" t="b">
            <v>0</v>
          </cell>
        </row>
        <row r="4390">
          <cell r="H4390" t="str">
            <v>Administered</v>
          </cell>
          <cell r="K4390">
            <v>7212</v>
          </cell>
          <cell r="P4390">
            <v>4100001</v>
          </cell>
          <cell r="X4390">
            <v>0</v>
          </cell>
          <cell r="Y4390">
            <v>0</v>
          </cell>
          <cell r="Z4390">
            <v>0</v>
          </cell>
          <cell r="AA4390">
            <v>0</v>
          </cell>
          <cell r="AB4390">
            <v>0</v>
          </cell>
          <cell r="AC4390">
            <v>0</v>
          </cell>
          <cell r="AO4390" t="str">
            <v>financeapproved</v>
          </cell>
          <cell r="AP4390" t="b">
            <v>0</v>
          </cell>
        </row>
        <row r="4391">
          <cell r="H4391" t="str">
            <v>Administered</v>
          </cell>
          <cell r="K4391">
            <v>7212</v>
          </cell>
          <cell r="P4391">
            <v>4100001</v>
          </cell>
          <cell r="X4391">
            <v>0</v>
          </cell>
          <cell r="Y4391">
            <v>0</v>
          </cell>
          <cell r="Z4391">
            <v>0</v>
          </cell>
          <cell r="AA4391">
            <v>0</v>
          </cell>
          <cell r="AB4391">
            <v>0</v>
          </cell>
          <cell r="AC4391">
            <v>0</v>
          </cell>
          <cell r="AO4391" t="str">
            <v>financeapproved</v>
          </cell>
          <cell r="AP4391" t="b">
            <v>0</v>
          </cell>
        </row>
        <row r="4392">
          <cell r="H4392" t="str">
            <v>Administered</v>
          </cell>
          <cell r="K4392">
            <v>7212</v>
          </cell>
          <cell r="P4392">
            <v>4100001</v>
          </cell>
          <cell r="X4392">
            <v>61454</v>
          </cell>
          <cell r="Y4392">
            <v>0</v>
          </cell>
          <cell r="Z4392">
            <v>0</v>
          </cell>
          <cell r="AA4392">
            <v>0</v>
          </cell>
          <cell r="AB4392">
            <v>0</v>
          </cell>
          <cell r="AC4392">
            <v>0</v>
          </cell>
          <cell r="AO4392" t="str">
            <v>financeapproved</v>
          </cell>
          <cell r="AP4392" t="b">
            <v>0</v>
          </cell>
        </row>
        <row r="4393">
          <cell r="H4393" t="str">
            <v>Administered</v>
          </cell>
          <cell r="K4393">
            <v>7216</v>
          </cell>
          <cell r="P4393">
            <v>4100001</v>
          </cell>
          <cell r="X4393">
            <v>-5258</v>
          </cell>
          <cell r="Y4393">
            <v>0</v>
          </cell>
          <cell r="Z4393">
            <v>0</v>
          </cell>
          <cell r="AA4393">
            <v>0</v>
          </cell>
          <cell r="AB4393">
            <v>0</v>
          </cell>
          <cell r="AC4393">
            <v>0</v>
          </cell>
          <cell r="AO4393" t="str">
            <v>financeapproved</v>
          </cell>
          <cell r="AP4393" t="b">
            <v>0</v>
          </cell>
        </row>
        <row r="4394">
          <cell r="H4394" t="str">
            <v>Administered</v>
          </cell>
          <cell r="K4394">
            <v>7216</v>
          </cell>
          <cell r="P4394">
            <v>4100001</v>
          </cell>
          <cell r="X4394">
            <v>0</v>
          </cell>
          <cell r="Y4394">
            <v>0</v>
          </cell>
          <cell r="Z4394">
            <v>0</v>
          </cell>
          <cell r="AA4394">
            <v>0</v>
          </cell>
          <cell r="AB4394">
            <v>0</v>
          </cell>
          <cell r="AC4394">
            <v>0</v>
          </cell>
          <cell r="AO4394" t="str">
            <v>financeapproved</v>
          </cell>
          <cell r="AP4394" t="b">
            <v>0</v>
          </cell>
        </row>
        <row r="4395">
          <cell r="H4395" t="str">
            <v>Administered</v>
          </cell>
          <cell r="K4395">
            <v>7216</v>
          </cell>
          <cell r="P4395">
            <v>4100001</v>
          </cell>
          <cell r="X4395">
            <v>0</v>
          </cell>
          <cell r="Y4395">
            <v>0</v>
          </cell>
          <cell r="Z4395">
            <v>0</v>
          </cell>
          <cell r="AA4395">
            <v>0</v>
          </cell>
          <cell r="AB4395">
            <v>0</v>
          </cell>
          <cell r="AC4395">
            <v>0</v>
          </cell>
          <cell r="AO4395" t="str">
            <v>financeapproved</v>
          </cell>
          <cell r="AP4395" t="b">
            <v>0</v>
          </cell>
        </row>
        <row r="4396">
          <cell r="H4396" t="str">
            <v>Administered</v>
          </cell>
          <cell r="K4396">
            <v>7216</v>
          </cell>
          <cell r="P4396">
            <v>4100001</v>
          </cell>
          <cell r="X4396">
            <v>74214</v>
          </cell>
          <cell r="Y4396">
            <v>0</v>
          </cell>
          <cell r="Z4396">
            <v>0</v>
          </cell>
          <cell r="AA4396">
            <v>0</v>
          </cell>
          <cell r="AB4396">
            <v>0</v>
          </cell>
          <cell r="AC4396">
            <v>0</v>
          </cell>
          <cell r="AO4396" t="str">
            <v>financeapproved</v>
          </cell>
          <cell r="AP4396" t="b">
            <v>0</v>
          </cell>
        </row>
        <row r="4397">
          <cell r="H4397" t="str">
            <v>Administered</v>
          </cell>
          <cell r="K4397">
            <v>7216</v>
          </cell>
          <cell r="P4397">
            <v>4100001</v>
          </cell>
          <cell r="X4397">
            <v>-396720</v>
          </cell>
          <cell r="Y4397">
            <v>0</v>
          </cell>
          <cell r="Z4397">
            <v>0</v>
          </cell>
          <cell r="AA4397">
            <v>0</v>
          </cell>
          <cell r="AB4397">
            <v>0</v>
          </cell>
          <cell r="AC4397">
            <v>0</v>
          </cell>
          <cell r="AO4397" t="str">
            <v>financeapproved</v>
          </cell>
          <cell r="AP4397" t="b">
            <v>0</v>
          </cell>
        </row>
        <row r="4398">
          <cell r="H4398" t="str">
            <v>Administered</v>
          </cell>
          <cell r="K4398">
            <v>7216</v>
          </cell>
          <cell r="P4398">
            <v>4100001</v>
          </cell>
          <cell r="X4398">
            <v>0</v>
          </cell>
          <cell r="Y4398">
            <v>0</v>
          </cell>
          <cell r="Z4398">
            <v>0</v>
          </cell>
          <cell r="AA4398">
            <v>0</v>
          </cell>
          <cell r="AB4398">
            <v>0</v>
          </cell>
          <cell r="AC4398">
            <v>0</v>
          </cell>
          <cell r="AO4398" t="str">
            <v>financeapproved</v>
          </cell>
          <cell r="AP4398" t="b">
            <v>0</v>
          </cell>
        </row>
        <row r="4399">
          <cell r="H4399" t="str">
            <v>Administered</v>
          </cell>
          <cell r="K4399">
            <v>7216</v>
          </cell>
          <cell r="P4399">
            <v>4100003</v>
          </cell>
          <cell r="X4399">
            <v>-3102</v>
          </cell>
          <cell r="Y4399">
            <v>0</v>
          </cell>
          <cell r="Z4399">
            <v>0</v>
          </cell>
          <cell r="AA4399">
            <v>0</v>
          </cell>
          <cell r="AB4399">
            <v>0</v>
          </cell>
          <cell r="AC4399">
            <v>0</v>
          </cell>
          <cell r="AO4399" t="str">
            <v>financeapproved</v>
          </cell>
          <cell r="AP4399" t="b">
            <v>0</v>
          </cell>
        </row>
        <row r="4400">
          <cell r="H4400" t="str">
            <v>Administered</v>
          </cell>
          <cell r="K4400">
            <v>7216</v>
          </cell>
          <cell r="P4400">
            <v>4100003</v>
          </cell>
          <cell r="X4400">
            <v>0</v>
          </cell>
          <cell r="Y4400">
            <v>0</v>
          </cell>
          <cell r="Z4400">
            <v>0</v>
          </cell>
          <cell r="AA4400">
            <v>0</v>
          </cell>
          <cell r="AB4400">
            <v>0</v>
          </cell>
          <cell r="AC4400">
            <v>0</v>
          </cell>
          <cell r="AO4400" t="str">
            <v>financeapproved</v>
          </cell>
          <cell r="AP4400" t="b">
            <v>0</v>
          </cell>
        </row>
        <row r="4401">
          <cell r="H4401" t="str">
            <v>Administered</v>
          </cell>
          <cell r="K4401">
            <v>7216</v>
          </cell>
          <cell r="P4401">
            <v>4100011</v>
          </cell>
          <cell r="X4401">
            <v>-11792</v>
          </cell>
          <cell r="Y4401">
            <v>0</v>
          </cell>
          <cell r="Z4401">
            <v>0</v>
          </cell>
          <cell r="AA4401">
            <v>0</v>
          </cell>
          <cell r="AB4401">
            <v>0</v>
          </cell>
          <cell r="AC4401">
            <v>0</v>
          </cell>
          <cell r="AO4401" t="str">
            <v>financeapproved</v>
          </cell>
          <cell r="AP4401" t="b">
            <v>0</v>
          </cell>
        </row>
        <row r="4402">
          <cell r="H4402" t="str">
            <v>Administered</v>
          </cell>
          <cell r="K4402">
            <v>7216</v>
          </cell>
          <cell r="P4402">
            <v>4100011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B4402">
            <v>0</v>
          </cell>
          <cell r="AC4402">
            <v>0</v>
          </cell>
          <cell r="AO4402" t="str">
            <v>financeapproved</v>
          </cell>
          <cell r="AP4402" t="b">
            <v>0</v>
          </cell>
        </row>
        <row r="4403">
          <cell r="H4403" t="str">
            <v>Administered</v>
          </cell>
          <cell r="K4403">
            <v>7225</v>
          </cell>
          <cell r="P4403">
            <v>4100001</v>
          </cell>
          <cell r="X4403">
            <v>0</v>
          </cell>
          <cell r="Y4403">
            <v>-633</v>
          </cell>
          <cell r="Z4403">
            <v>0</v>
          </cell>
          <cell r="AA4403">
            <v>0</v>
          </cell>
          <cell r="AB4403">
            <v>0</v>
          </cell>
          <cell r="AC4403">
            <v>0</v>
          </cell>
          <cell r="AO4403" t="str">
            <v>financeapproved</v>
          </cell>
          <cell r="AP4403" t="b">
            <v>0</v>
          </cell>
        </row>
        <row r="4404">
          <cell r="H4404" t="str">
            <v>Administered</v>
          </cell>
          <cell r="K4404">
            <v>7225</v>
          </cell>
          <cell r="P4404">
            <v>4100001</v>
          </cell>
          <cell r="X4404">
            <v>0</v>
          </cell>
          <cell r="Y4404">
            <v>0</v>
          </cell>
          <cell r="Z4404">
            <v>0</v>
          </cell>
          <cell r="AA4404">
            <v>0</v>
          </cell>
          <cell r="AB4404">
            <v>0</v>
          </cell>
          <cell r="AC4404">
            <v>0</v>
          </cell>
          <cell r="AO4404" t="str">
            <v>financeapproved</v>
          </cell>
          <cell r="AP4404" t="b">
            <v>0</v>
          </cell>
        </row>
        <row r="4405">
          <cell r="H4405" t="str">
            <v>Administered</v>
          </cell>
          <cell r="K4405">
            <v>7225</v>
          </cell>
          <cell r="P4405">
            <v>4100001</v>
          </cell>
          <cell r="X4405">
            <v>0</v>
          </cell>
          <cell r="Y4405">
            <v>-13530</v>
          </cell>
          <cell r="Z4405">
            <v>0</v>
          </cell>
          <cell r="AA4405">
            <v>0</v>
          </cell>
          <cell r="AB4405">
            <v>0</v>
          </cell>
          <cell r="AC4405">
            <v>0</v>
          </cell>
          <cell r="AO4405" t="str">
            <v>financeapproved</v>
          </cell>
          <cell r="AP4405" t="b">
            <v>0</v>
          </cell>
        </row>
        <row r="4406">
          <cell r="H4406" t="str">
            <v>Administered</v>
          </cell>
          <cell r="K4406">
            <v>7225</v>
          </cell>
          <cell r="P4406">
            <v>4100001</v>
          </cell>
          <cell r="X4406">
            <v>0</v>
          </cell>
          <cell r="Y4406">
            <v>0</v>
          </cell>
          <cell r="Z4406">
            <v>0</v>
          </cell>
          <cell r="AA4406">
            <v>0</v>
          </cell>
          <cell r="AB4406">
            <v>0</v>
          </cell>
          <cell r="AC4406">
            <v>0</v>
          </cell>
          <cell r="AO4406" t="str">
            <v>financeapproved</v>
          </cell>
          <cell r="AP4406" t="b">
            <v>0</v>
          </cell>
        </row>
        <row r="4407">
          <cell r="H4407" t="str">
            <v>Administered</v>
          </cell>
          <cell r="K4407">
            <v>7225</v>
          </cell>
          <cell r="P4407">
            <v>4100001</v>
          </cell>
          <cell r="X4407">
            <v>0</v>
          </cell>
          <cell r="Y4407">
            <v>0</v>
          </cell>
          <cell r="Z4407">
            <v>0</v>
          </cell>
          <cell r="AA4407">
            <v>0</v>
          </cell>
          <cell r="AB4407">
            <v>0</v>
          </cell>
          <cell r="AC4407">
            <v>0</v>
          </cell>
          <cell r="AO4407" t="str">
            <v>financeapproved</v>
          </cell>
          <cell r="AP4407" t="b">
            <v>0</v>
          </cell>
        </row>
        <row r="4408">
          <cell r="H4408" t="str">
            <v>Administered</v>
          </cell>
          <cell r="K4408">
            <v>7225</v>
          </cell>
          <cell r="P4408">
            <v>4100001</v>
          </cell>
          <cell r="X4408">
            <v>0</v>
          </cell>
          <cell r="Y4408">
            <v>291</v>
          </cell>
          <cell r="Z4408">
            <v>0</v>
          </cell>
          <cell r="AA4408">
            <v>0</v>
          </cell>
          <cell r="AB4408">
            <v>0</v>
          </cell>
          <cell r="AC4408">
            <v>0</v>
          </cell>
          <cell r="AO4408" t="str">
            <v>financeapproved</v>
          </cell>
          <cell r="AP4408" t="b">
            <v>0</v>
          </cell>
        </row>
        <row r="4409">
          <cell r="H4409" t="str">
            <v>Administered</v>
          </cell>
          <cell r="K4409">
            <v>7225</v>
          </cell>
          <cell r="P4409">
            <v>4100001</v>
          </cell>
          <cell r="X4409">
            <v>0</v>
          </cell>
          <cell r="Y4409">
            <v>-10857</v>
          </cell>
          <cell r="Z4409">
            <v>0</v>
          </cell>
          <cell r="AA4409">
            <v>0</v>
          </cell>
          <cell r="AB4409">
            <v>0</v>
          </cell>
          <cell r="AC4409">
            <v>0</v>
          </cell>
          <cell r="AO4409" t="str">
            <v>financeapproved</v>
          </cell>
          <cell r="AP4409" t="b">
            <v>0</v>
          </cell>
        </row>
        <row r="4410">
          <cell r="H4410" t="str">
            <v>Administered</v>
          </cell>
          <cell r="K4410">
            <v>7225</v>
          </cell>
          <cell r="P4410">
            <v>4100001</v>
          </cell>
          <cell r="X4410">
            <v>0</v>
          </cell>
          <cell r="Y4410">
            <v>0</v>
          </cell>
          <cell r="Z4410">
            <v>0</v>
          </cell>
          <cell r="AA4410">
            <v>0</v>
          </cell>
          <cell r="AB4410">
            <v>0</v>
          </cell>
          <cell r="AC4410">
            <v>0</v>
          </cell>
          <cell r="AO4410" t="str">
            <v>financeapproved</v>
          </cell>
          <cell r="AP4410" t="b">
            <v>0</v>
          </cell>
        </row>
        <row r="4411">
          <cell r="H4411" t="str">
            <v>Administered</v>
          </cell>
          <cell r="K4411">
            <v>7225</v>
          </cell>
          <cell r="P4411">
            <v>4100003</v>
          </cell>
          <cell r="X4411">
            <v>0</v>
          </cell>
          <cell r="Y4411">
            <v>0</v>
          </cell>
          <cell r="Z4411">
            <v>0</v>
          </cell>
          <cell r="AA4411">
            <v>0</v>
          </cell>
          <cell r="AB4411">
            <v>0</v>
          </cell>
          <cell r="AC4411">
            <v>0</v>
          </cell>
          <cell r="AO4411" t="str">
            <v>financeapproved</v>
          </cell>
          <cell r="AP4411" t="b">
            <v>0</v>
          </cell>
        </row>
        <row r="4412">
          <cell r="H4412" t="str">
            <v>Administered</v>
          </cell>
          <cell r="K4412">
            <v>7225</v>
          </cell>
          <cell r="P4412">
            <v>4100003</v>
          </cell>
          <cell r="X4412">
            <v>0</v>
          </cell>
          <cell r="Y4412">
            <v>30876</v>
          </cell>
          <cell r="Z4412">
            <v>0</v>
          </cell>
          <cell r="AA4412">
            <v>0</v>
          </cell>
          <cell r="AB4412">
            <v>0</v>
          </cell>
          <cell r="AC4412">
            <v>0</v>
          </cell>
          <cell r="AO4412" t="str">
            <v>financeapproved</v>
          </cell>
          <cell r="AP4412" t="b">
            <v>0</v>
          </cell>
        </row>
        <row r="4413">
          <cell r="H4413" t="str">
            <v>Administered</v>
          </cell>
          <cell r="K4413">
            <v>7225</v>
          </cell>
          <cell r="P4413">
            <v>4100001</v>
          </cell>
          <cell r="X4413">
            <v>0</v>
          </cell>
          <cell r="Y4413">
            <v>0</v>
          </cell>
          <cell r="Z4413">
            <v>0</v>
          </cell>
          <cell r="AA4413">
            <v>0</v>
          </cell>
          <cell r="AB4413">
            <v>0</v>
          </cell>
          <cell r="AC4413">
            <v>0</v>
          </cell>
          <cell r="AO4413" t="str">
            <v>financeapproved</v>
          </cell>
          <cell r="AP4413" t="b">
            <v>0</v>
          </cell>
        </row>
        <row r="4414">
          <cell r="H4414" t="str">
            <v>Administered</v>
          </cell>
          <cell r="K4414">
            <v>7225</v>
          </cell>
          <cell r="P4414">
            <v>4100001</v>
          </cell>
          <cell r="X4414">
            <v>0</v>
          </cell>
          <cell r="Y4414">
            <v>13479</v>
          </cell>
          <cell r="Z4414">
            <v>0</v>
          </cell>
          <cell r="AA4414">
            <v>0</v>
          </cell>
          <cell r="AB4414">
            <v>0</v>
          </cell>
          <cell r="AC4414">
            <v>0</v>
          </cell>
          <cell r="AO4414" t="str">
            <v>financeapproved</v>
          </cell>
          <cell r="AP4414" t="b">
            <v>0</v>
          </cell>
        </row>
        <row r="4415">
          <cell r="H4415" t="str">
            <v>Administered</v>
          </cell>
          <cell r="K4415">
            <v>7225</v>
          </cell>
          <cell r="P4415">
            <v>4100003</v>
          </cell>
          <cell r="X4415">
            <v>0</v>
          </cell>
          <cell r="Y4415">
            <v>-27180</v>
          </cell>
          <cell r="Z4415">
            <v>0</v>
          </cell>
          <cell r="AA4415">
            <v>0</v>
          </cell>
          <cell r="AB4415">
            <v>0</v>
          </cell>
          <cell r="AC4415">
            <v>0</v>
          </cell>
          <cell r="AO4415" t="str">
            <v>financeapproved</v>
          </cell>
          <cell r="AP4415" t="b">
            <v>0</v>
          </cell>
        </row>
        <row r="4416">
          <cell r="H4416" t="str">
            <v>Administered</v>
          </cell>
          <cell r="K4416">
            <v>7225</v>
          </cell>
          <cell r="P4416">
            <v>4100003</v>
          </cell>
          <cell r="X4416">
            <v>0</v>
          </cell>
          <cell r="Y4416">
            <v>0</v>
          </cell>
          <cell r="Z4416">
            <v>0</v>
          </cell>
          <cell r="AA4416">
            <v>0</v>
          </cell>
          <cell r="AB4416">
            <v>0</v>
          </cell>
          <cell r="AC4416">
            <v>0</v>
          </cell>
          <cell r="AO4416" t="str">
            <v>financeapproved</v>
          </cell>
          <cell r="AP4416" t="b">
            <v>0</v>
          </cell>
        </row>
        <row r="4417">
          <cell r="H4417" t="str">
            <v>Administered</v>
          </cell>
          <cell r="K4417">
            <v>7232</v>
          </cell>
          <cell r="P4417">
            <v>4100011</v>
          </cell>
          <cell r="X4417">
            <v>0</v>
          </cell>
          <cell r="Y4417">
            <v>0</v>
          </cell>
          <cell r="Z4417">
            <v>0</v>
          </cell>
          <cell r="AA4417">
            <v>0</v>
          </cell>
          <cell r="AB4417">
            <v>0</v>
          </cell>
          <cell r="AC4417">
            <v>0</v>
          </cell>
          <cell r="AO4417" t="str">
            <v>financeapproved</v>
          </cell>
          <cell r="AP4417" t="b">
            <v>0</v>
          </cell>
        </row>
        <row r="4418">
          <cell r="H4418" t="str">
            <v>Administered</v>
          </cell>
          <cell r="K4418">
            <v>7232</v>
          </cell>
          <cell r="P4418">
            <v>4100011</v>
          </cell>
          <cell r="X4418">
            <v>31085</v>
          </cell>
          <cell r="Y4418">
            <v>0</v>
          </cell>
          <cell r="Z4418">
            <v>0</v>
          </cell>
          <cell r="AA4418">
            <v>0</v>
          </cell>
          <cell r="AB4418">
            <v>0</v>
          </cell>
          <cell r="AC4418">
            <v>0</v>
          </cell>
          <cell r="AO4418" t="str">
            <v>financeapproved</v>
          </cell>
          <cell r="AP4418" t="b">
            <v>0</v>
          </cell>
        </row>
        <row r="4419">
          <cell r="H4419" t="str">
            <v>Administered</v>
          </cell>
          <cell r="K4419">
            <v>7233</v>
          </cell>
          <cell r="P4419">
            <v>4100011</v>
          </cell>
          <cell r="X4419">
            <v>0</v>
          </cell>
          <cell r="Y4419">
            <v>0</v>
          </cell>
          <cell r="Z4419">
            <v>0</v>
          </cell>
          <cell r="AA4419">
            <v>0</v>
          </cell>
          <cell r="AB4419">
            <v>0</v>
          </cell>
          <cell r="AC4419">
            <v>0</v>
          </cell>
          <cell r="AO4419" t="str">
            <v>financeapproved</v>
          </cell>
          <cell r="AP4419" t="b">
            <v>0</v>
          </cell>
        </row>
        <row r="4420">
          <cell r="H4420" t="str">
            <v>Administered</v>
          </cell>
          <cell r="K4420">
            <v>7233</v>
          </cell>
          <cell r="P4420">
            <v>4100011</v>
          </cell>
          <cell r="X4420">
            <v>5973</v>
          </cell>
          <cell r="Y4420">
            <v>0</v>
          </cell>
          <cell r="Z4420">
            <v>0</v>
          </cell>
          <cell r="AA4420">
            <v>0</v>
          </cell>
          <cell r="AB4420">
            <v>0</v>
          </cell>
          <cell r="AC4420">
            <v>0</v>
          </cell>
          <cell r="AO4420" t="str">
            <v>financeapproved</v>
          </cell>
          <cell r="AP4420" t="b">
            <v>0</v>
          </cell>
        </row>
        <row r="4421">
          <cell r="H4421" t="str">
            <v>Administered</v>
          </cell>
          <cell r="K4421">
            <v>7235</v>
          </cell>
          <cell r="P4421">
            <v>4100011</v>
          </cell>
          <cell r="X4421">
            <v>0</v>
          </cell>
          <cell r="Y4421">
            <v>0</v>
          </cell>
          <cell r="Z4421">
            <v>0</v>
          </cell>
          <cell r="AA4421">
            <v>0</v>
          </cell>
          <cell r="AB4421">
            <v>0</v>
          </cell>
          <cell r="AC4421">
            <v>0</v>
          </cell>
          <cell r="AO4421" t="str">
            <v>financeapproved</v>
          </cell>
          <cell r="AP4421" t="b">
            <v>0</v>
          </cell>
        </row>
        <row r="4422">
          <cell r="H4422" t="str">
            <v>Administered</v>
          </cell>
          <cell r="K4422">
            <v>7235</v>
          </cell>
          <cell r="P4422">
            <v>4100011</v>
          </cell>
          <cell r="X4422">
            <v>3572</v>
          </cell>
          <cell r="Y4422">
            <v>0</v>
          </cell>
          <cell r="Z4422">
            <v>0</v>
          </cell>
          <cell r="AA4422">
            <v>0</v>
          </cell>
          <cell r="AB4422">
            <v>0</v>
          </cell>
          <cell r="AC4422">
            <v>0</v>
          </cell>
          <cell r="AO4422" t="str">
            <v>financeapproved</v>
          </cell>
          <cell r="AP4422" t="b">
            <v>0</v>
          </cell>
        </row>
        <row r="4423">
          <cell r="H4423" t="str">
            <v>Administered</v>
          </cell>
          <cell r="K4423">
            <v>7592</v>
          </cell>
          <cell r="P4423">
            <v>4100001</v>
          </cell>
          <cell r="X4423">
            <v>0</v>
          </cell>
          <cell r="Y4423">
            <v>0</v>
          </cell>
          <cell r="Z4423">
            <v>0</v>
          </cell>
          <cell r="AA4423">
            <v>0</v>
          </cell>
          <cell r="AB4423">
            <v>0</v>
          </cell>
          <cell r="AC4423">
            <v>0</v>
          </cell>
          <cell r="AO4423" t="str">
            <v>financeapproved</v>
          </cell>
          <cell r="AP4423" t="b">
            <v>0</v>
          </cell>
        </row>
        <row r="4424">
          <cell r="H4424" t="str">
            <v>Administered</v>
          </cell>
          <cell r="K4424">
            <v>7592</v>
          </cell>
          <cell r="P4424">
            <v>4100001</v>
          </cell>
          <cell r="X4424">
            <v>3650</v>
          </cell>
          <cell r="Y4424">
            <v>0</v>
          </cell>
          <cell r="Z4424">
            <v>0</v>
          </cell>
          <cell r="AA4424">
            <v>0</v>
          </cell>
          <cell r="AB4424">
            <v>0</v>
          </cell>
          <cell r="AC4424">
            <v>0</v>
          </cell>
          <cell r="AO4424" t="str">
            <v>financeapproved</v>
          </cell>
          <cell r="AP4424" t="b">
            <v>0</v>
          </cell>
        </row>
        <row r="4425">
          <cell r="H4425" t="str">
            <v>Administered</v>
          </cell>
          <cell r="K4425">
            <v>7592</v>
          </cell>
          <cell r="P4425">
            <v>4100001</v>
          </cell>
          <cell r="X4425">
            <v>-945</v>
          </cell>
          <cell r="Y4425">
            <v>0</v>
          </cell>
          <cell r="Z4425">
            <v>0</v>
          </cell>
          <cell r="AA4425">
            <v>0</v>
          </cell>
          <cell r="AB4425">
            <v>0</v>
          </cell>
          <cell r="AC4425">
            <v>0</v>
          </cell>
          <cell r="AO4425" t="str">
            <v>financeapproved</v>
          </cell>
          <cell r="AP4425" t="b">
            <v>0</v>
          </cell>
        </row>
        <row r="4426">
          <cell r="H4426" t="str">
            <v>Administered</v>
          </cell>
          <cell r="K4426">
            <v>7592</v>
          </cell>
          <cell r="P4426">
            <v>4100001</v>
          </cell>
          <cell r="X4426">
            <v>0</v>
          </cell>
          <cell r="Y4426">
            <v>0</v>
          </cell>
          <cell r="Z4426">
            <v>0</v>
          </cell>
          <cell r="AA4426">
            <v>0</v>
          </cell>
          <cell r="AB4426">
            <v>0</v>
          </cell>
          <cell r="AC4426">
            <v>0</v>
          </cell>
          <cell r="AO4426" t="str">
            <v>financeapproved</v>
          </cell>
          <cell r="AP4426" t="b">
            <v>0</v>
          </cell>
        </row>
        <row r="4427">
          <cell r="H4427" t="str">
            <v>Administered</v>
          </cell>
          <cell r="K4427">
            <v>7593</v>
          </cell>
          <cell r="P4427">
            <v>4100001</v>
          </cell>
          <cell r="X4427">
            <v>-83317</v>
          </cell>
          <cell r="Y4427">
            <v>0</v>
          </cell>
          <cell r="Z4427">
            <v>0</v>
          </cell>
          <cell r="AA4427">
            <v>0</v>
          </cell>
          <cell r="AB4427">
            <v>0</v>
          </cell>
          <cell r="AC4427">
            <v>0</v>
          </cell>
          <cell r="AO4427" t="str">
            <v>financeapproved</v>
          </cell>
          <cell r="AP4427" t="b">
            <v>0</v>
          </cell>
        </row>
        <row r="4428">
          <cell r="H4428" t="str">
            <v>Administered</v>
          </cell>
          <cell r="K4428">
            <v>7593</v>
          </cell>
          <cell r="P4428">
            <v>4100001</v>
          </cell>
          <cell r="X4428">
            <v>0</v>
          </cell>
          <cell r="Y4428">
            <v>0</v>
          </cell>
          <cell r="Z4428">
            <v>0</v>
          </cell>
          <cell r="AA4428">
            <v>0</v>
          </cell>
          <cell r="AB4428">
            <v>0</v>
          </cell>
          <cell r="AC4428">
            <v>0</v>
          </cell>
          <cell r="AO4428" t="str">
            <v>financeapproved</v>
          </cell>
          <cell r="AP4428" t="b">
            <v>0</v>
          </cell>
        </row>
        <row r="4429">
          <cell r="H4429" t="str">
            <v>Administered</v>
          </cell>
          <cell r="K4429">
            <v>7593</v>
          </cell>
          <cell r="P4429">
            <v>4100001</v>
          </cell>
          <cell r="X4429">
            <v>-10659</v>
          </cell>
          <cell r="Y4429">
            <v>0</v>
          </cell>
          <cell r="Z4429">
            <v>0</v>
          </cell>
          <cell r="AA4429">
            <v>0</v>
          </cell>
          <cell r="AB4429">
            <v>0</v>
          </cell>
          <cell r="AC4429">
            <v>0</v>
          </cell>
          <cell r="AO4429" t="str">
            <v>financeapproved</v>
          </cell>
          <cell r="AP4429" t="b">
            <v>0</v>
          </cell>
        </row>
        <row r="4430">
          <cell r="H4430" t="str">
            <v>Administered</v>
          </cell>
          <cell r="K4430">
            <v>7593</v>
          </cell>
          <cell r="P4430">
            <v>4100001</v>
          </cell>
          <cell r="X4430">
            <v>0</v>
          </cell>
          <cell r="Y4430">
            <v>0</v>
          </cell>
          <cell r="Z4430">
            <v>0</v>
          </cell>
          <cell r="AA4430">
            <v>0</v>
          </cell>
          <cell r="AB4430">
            <v>0</v>
          </cell>
          <cell r="AC4430">
            <v>0</v>
          </cell>
          <cell r="AO4430" t="str">
            <v>financeapproved</v>
          </cell>
          <cell r="AP4430" t="b">
            <v>0</v>
          </cell>
        </row>
        <row r="4431">
          <cell r="H4431" t="str">
            <v>Departmental</v>
          </cell>
          <cell r="K4431">
            <v>0</v>
          </cell>
          <cell r="P4431">
            <v>1280004</v>
          </cell>
          <cell r="X4431">
            <v>-183779</v>
          </cell>
          <cell r="Y4431">
            <v>0</v>
          </cell>
          <cell r="Z4431">
            <v>0</v>
          </cell>
          <cell r="AA4431">
            <v>0</v>
          </cell>
          <cell r="AB4431">
            <v>0</v>
          </cell>
          <cell r="AC4431">
            <v>0</v>
          </cell>
          <cell r="AO4431" t="str">
            <v>financeapproved</v>
          </cell>
          <cell r="AP4431" t="b">
            <v>0</v>
          </cell>
        </row>
        <row r="4432">
          <cell r="H4432" t="str">
            <v>Departmental</v>
          </cell>
          <cell r="K4432">
            <v>0</v>
          </cell>
          <cell r="P4432">
            <v>1280004</v>
          </cell>
          <cell r="X4432">
            <v>0</v>
          </cell>
          <cell r="Y4432">
            <v>0</v>
          </cell>
          <cell r="Z4432">
            <v>0</v>
          </cell>
          <cell r="AA4432">
            <v>0</v>
          </cell>
          <cell r="AB4432">
            <v>0</v>
          </cell>
          <cell r="AC4432">
            <v>0</v>
          </cell>
          <cell r="AO4432" t="str">
            <v>financeapproved</v>
          </cell>
          <cell r="AP4432" t="b">
            <v>0</v>
          </cell>
        </row>
        <row r="4433">
          <cell r="H4433" t="str">
            <v>Departmental</v>
          </cell>
          <cell r="K4433">
            <v>0</v>
          </cell>
          <cell r="P4433">
            <v>2220001</v>
          </cell>
          <cell r="X4433">
            <v>0</v>
          </cell>
          <cell r="Y4433">
            <v>0</v>
          </cell>
          <cell r="Z4433">
            <v>0</v>
          </cell>
          <cell r="AA4433">
            <v>0</v>
          </cell>
          <cell r="AB4433">
            <v>0</v>
          </cell>
          <cell r="AC4433">
            <v>0</v>
          </cell>
          <cell r="AO4433" t="str">
            <v>financeapproved</v>
          </cell>
          <cell r="AP4433" t="b">
            <v>0</v>
          </cell>
        </row>
        <row r="4434">
          <cell r="H4434" t="str">
            <v>Departmental</v>
          </cell>
          <cell r="K4434">
            <v>0</v>
          </cell>
          <cell r="P4434">
            <v>2220001</v>
          </cell>
          <cell r="X4434">
            <v>53926</v>
          </cell>
          <cell r="Y4434">
            <v>0</v>
          </cell>
          <cell r="Z4434">
            <v>0</v>
          </cell>
          <cell r="AA4434">
            <v>0</v>
          </cell>
          <cell r="AB4434">
            <v>0</v>
          </cell>
          <cell r="AC4434">
            <v>0</v>
          </cell>
          <cell r="AO4434" t="str">
            <v>financeapproved</v>
          </cell>
          <cell r="AP4434" t="b">
            <v>0</v>
          </cell>
        </row>
        <row r="4435">
          <cell r="H4435" t="str">
            <v>Departmental</v>
          </cell>
          <cell r="K4435">
            <v>0</v>
          </cell>
          <cell r="P4435">
            <v>2220004</v>
          </cell>
          <cell r="X4435">
            <v>-2291</v>
          </cell>
          <cell r="Y4435">
            <v>0</v>
          </cell>
          <cell r="Z4435">
            <v>0</v>
          </cell>
          <cell r="AA4435">
            <v>0</v>
          </cell>
          <cell r="AB4435">
            <v>0</v>
          </cell>
          <cell r="AC4435">
            <v>0</v>
          </cell>
          <cell r="AO4435" t="str">
            <v>financeapproved</v>
          </cell>
          <cell r="AP4435" t="b">
            <v>0</v>
          </cell>
        </row>
        <row r="4436">
          <cell r="H4436" t="str">
            <v>Departmental</v>
          </cell>
          <cell r="K4436">
            <v>0</v>
          </cell>
          <cell r="P4436">
            <v>2220004</v>
          </cell>
          <cell r="X4436">
            <v>0</v>
          </cell>
          <cell r="Y4436">
            <v>0</v>
          </cell>
          <cell r="Z4436">
            <v>0</v>
          </cell>
          <cell r="AA4436">
            <v>0</v>
          </cell>
          <cell r="AB4436">
            <v>0</v>
          </cell>
          <cell r="AC4436">
            <v>0</v>
          </cell>
          <cell r="AO4436" t="str">
            <v>financeapproved</v>
          </cell>
          <cell r="AP4436" t="b">
            <v>0</v>
          </cell>
        </row>
        <row r="4437">
          <cell r="H4437" t="str">
            <v>Departmental</v>
          </cell>
          <cell r="K4437">
            <v>0</v>
          </cell>
          <cell r="P4437">
            <v>2220004</v>
          </cell>
          <cell r="X4437">
            <v>0</v>
          </cell>
          <cell r="Y4437">
            <v>0</v>
          </cell>
          <cell r="Z4437">
            <v>0</v>
          </cell>
          <cell r="AA4437">
            <v>0</v>
          </cell>
          <cell r="AB4437">
            <v>0</v>
          </cell>
          <cell r="AC4437">
            <v>0</v>
          </cell>
          <cell r="AO4437" t="str">
            <v>financeapproved</v>
          </cell>
          <cell r="AP4437" t="b">
            <v>0</v>
          </cell>
        </row>
        <row r="4438">
          <cell r="H4438" t="str">
            <v>Departmental</v>
          </cell>
          <cell r="K4438">
            <v>0</v>
          </cell>
          <cell r="P4438">
            <v>2220004</v>
          </cell>
          <cell r="X4438">
            <v>9239</v>
          </cell>
          <cell r="Y4438">
            <v>0</v>
          </cell>
          <cell r="Z4438">
            <v>0</v>
          </cell>
          <cell r="AA4438">
            <v>0</v>
          </cell>
          <cell r="AB4438">
            <v>0</v>
          </cell>
          <cell r="AC4438">
            <v>0</v>
          </cell>
          <cell r="AO4438" t="str">
            <v>financeapproved</v>
          </cell>
          <cell r="AP4438" t="b">
            <v>0</v>
          </cell>
        </row>
        <row r="4439">
          <cell r="H4439" t="str">
            <v>Departmental</v>
          </cell>
          <cell r="K4439">
            <v>0</v>
          </cell>
          <cell r="P4439">
            <v>2220004</v>
          </cell>
          <cell r="X4439">
            <v>0</v>
          </cell>
          <cell r="Y4439">
            <v>0</v>
          </cell>
          <cell r="Z4439">
            <v>0</v>
          </cell>
          <cell r="AA4439">
            <v>0</v>
          </cell>
          <cell r="AB4439">
            <v>0</v>
          </cell>
          <cell r="AC4439">
            <v>0</v>
          </cell>
          <cell r="AO4439" t="str">
            <v>financeapproved</v>
          </cell>
          <cell r="AP4439" t="b">
            <v>0</v>
          </cell>
        </row>
        <row r="4440">
          <cell r="H4440" t="str">
            <v>Departmental</v>
          </cell>
          <cell r="K4440">
            <v>0</v>
          </cell>
          <cell r="P4440">
            <v>2220004</v>
          </cell>
          <cell r="X4440">
            <v>3362</v>
          </cell>
          <cell r="Y4440">
            <v>0</v>
          </cell>
          <cell r="Z4440">
            <v>0</v>
          </cell>
          <cell r="AA4440">
            <v>0</v>
          </cell>
          <cell r="AB4440">
            <v>0</v>
          </cell>
          <cell r="AC4440">
            <v>0</v>
          </cell>
          <cell r="AO4440" t="str">
            <v>financeapproved</v>
          </cell>
          <cell r="AP4440" t="b">
            <v>0</v>
          </cell>
        </row>
        <row r="4441">
          <cell r="H4441" t="str">
            <v>Departmental</v>
          </cell>
          <cell r="K4441">
            <v>0</v>
          </cell>
          <cell r="P4441">
            <v>2220005</v>
          </cell>
          <cell r="X4441">
            <v>0</v>
          </cell>
          <cell r="Y4441">
            <v>0</v>
          </cell>
          <cell r="Z4441">
            <v>0</v>
          </cell>
          <cell r="AA4441">
            <v>0</v>
          </cell>
          <cell r="AB4441">
            <v>0</v>
          </cell>
          <cell r="AC4441">
            <v>0</v>
          </cell>
          <cell r="AO4441" t="str">
            <v>financeapproved</v>
          </cell>
          <cell r="AP4441" t="b">
            <v>0</v>
          </cell>
        </row>
        <row r="4442">
          <cell r="H4442" t="str">
            <v>Departmental</v>
          </cell>
          <cell r="K4442">
            <v>0</v>
          </cell>
          <cell r="P4442">
            <v>2220005</v>
          </cell>
          <cell r="X4442">
            <v>9368</v>
          </cell>
          <cell r="Y4442">
            <v>0</v>
          </cell>
          <cell r="Z4442">
            <v>0</v>
          </cell>
          <cell r="AA4442">
            <v>0</v>
          </cell>
          <cell r="AB4442">
            <v>0</v>
          </cell>
          <cell r="AC4442">
            <v>0</v>
          </cell>
          <cell r="AO4442" t="str">
            <v>financeapproved</v>
          </cell>
          <cell r="AP4442" t="b">
            <v>0</v>
          </cell>
        </row>
        <row r="4443">
          <cell r="H4443" t="str">
            <v>Departmental</v>
          </cell>
          <cell r="K4443">
            <v>0</v>
          </cell>
          <cell r="P4443">
            <v>2220008</v>
          </cell>
          <cell r="X4443">
            <v>-175</v>
          </cell>
          <cell r="Y4443">
            <v>0</v>
          </cell>
          <cell r="Z4443">
            <v>0</v>
          </cell>
          <cell r="AA4443">
            <v>0</v>
          </cell>
          <cell r="AB4443">
            <v>0</v>
          </cell>
          <cell r="AC4443">
            <v>0</v>
          </cell>
          <cell r="AO4443" t="str">
            <v>financeapproved</v>
          </cell>
          <cell r="AP4443" t="b">
            <v>0</v>
          </cell>
        </row>
        <row r="4444">
          <cell r="H4444" t="str">
            <v>Departmental</v>
          </cell>
          <cell r="K4444">
            <v>0</v>
          </cell>
          <cell r="P4444">
            <v>2220008</v>
          </cell>
          <cell r="X4444">
            <v>0</v>
          </cell>
          <cell r="Y4444">
            <v>0</v>
          </cell>
          <cell r="Z4444">
            <v>0</v>
          </cell>
          <cell r="AA4444">
            <v>0</v>
          </cell>
          <cell r="AB4444">
            <v>0</v>
          </cell>
          <cell r="AC4444">
            <v>0</v>
          </cell>
          <cell r="AO4444" t="str">
            <v>financeapproved</v>
          </cell>
          <cell r="AP4444" t="b">
            <v>0</v>
          </cell>
        </row>
        <row r="4445">
          <cell r="H4445" t="str">
            <v>Departmental</v>
          </cell>
          <cell r="K4445">
            <v>0</v>
          </cell>
          <cell r="P4445">
            <v>2220008</v>
          </cell>
          <cell r="X4445">
            <v>0</v>
          </cell>
          <cell r="Y4445">
            <v>0</v>
          </cell>
          <cell r="Z4445">
            <v>0</v>
          </cell>
          <cell r="AA4445">
            <v>0</v>
          </cell>
          <cell r="AB4445">
            <v>0</v>
          </cell>
          <cell r="AC4445">
            <v>0</v>
          </cell>
          <cell r="AO4445" t="str">
            <v>financeapproved</v>
          </cell>
          <cell r="AP4445" t="b">
            <v>0</v>
          </cell>
        </row>
        <row r="4446">
          <cell r="H4446" t="str">
            <v>Departmental</v>
          </cell>
          <cell r="K4446">
            <v>0</v>
          </cell>
          <cell r="P4446">
            <v>2220008</v>
          </cell>
          <cell r="X4446">
            <v>1387</v>
          </cell>
          <cell r="Y4446">
            <v>0</v>
          </cell>
          <cell r="Z4446">
            <v>0</v>
          </cell>
          <cell r="AA4446">
            <v>0</v>
          </cell>
          <cell r="AB4446">
            <v>0</v>
          </cell>
          <cell r="AC4446">
            <v>0</v>
          </cell>
          <cell r="AO4446" t="str">
            <v>financeapproved</v>
          </cell>
          <cell r="AP4446" t="b">
            <v>0</v>
          </cell>
        </row>
        <row r="4447">
          <cell r="H4447" t="str">
            <v>Departmental</v>
          </cell>
          <cell r="K4447">
            <v>0</v>
          </cell>
          <cell r="P4447">
            <v>2220011</v>
          </cell>
          <cell r="X4447">
            <v>0</v>
          </cell>
          <cell r="Y4447">
            <v>0</v>
          </cell>
          <cell r="Z4447">
            <v>0</v>
          </cell>
          <cell r="AA4447">
            <v>0</v>
          </cell>
          <cell r="AB4447">
            <v>0</v>
          </cell>
          <cell r="AC4447">
            <v>0</v>
          </cell>
          <cell r="AO4447" t="str">
            <v>financeapproved</v>
          </cell>
          <cell r="AP4447" t="b">
            <v>0</v>
          </cell>
        </row>
        <row r="4448">
          <cell r="H4448" t="str">
            <v>Departmental</v>
          </cell>
          <cell r="K4448">
            <v>0</v>
          </cell>
          <cell r="P4448">
            <v>2220011</v>
          </cell>
          <cell r="X4448">
            <v>807</v>
          </cell>
          <cell r="Y4448">
            <v>0</v>
          </cell>
          <cell r="Z4448">
            <v>0</v>
          </cell>
          <cell r="AA4448">
            <v>0</v>
          </cell>
          <cell r="AB4448">
            <v>0</v>
          </cell>
          <cell r="AC4448">
            <v>0</v>
          </cell>
          <cell r="AO4448" t="str">
            <v>financeapproved</v>
          </cell>
          <cell r="AP4448" t="b">
            <v>0</v>
          </cell>
        </row>
        <row r="4449">
          <cell r="H4449" t="str">
            <v>Departmental</v>
          </cell>
          <cell r="K4449">
            <v>0</v>
          </cell>
          <cell r="P4449">
            <v>2220012</v>
          </cell>
          <cell r="X4449">
            <v>-1</v>
          </cell>
          <cell r="Y4449">
            <v>0</v>
          </cell>
          <cell r="Z4449">
            <v>0</v>
          </cell>
          <cell r="AA4449">
            <v>0</v>
          </cell>
          <cell r="AB4449">
            <v>0</v>
          </cell>
          <cell r="AC4449">
            <v>0</v>
          </cell>
          <cell r="AO4449" t="str">
            <v>financeapproved</v>
          </cell>
          <cell r="AP4449" t="b">
            <v>0</v>
          </cell>
        </row>
        <row r="4450">
          <cell r="H4450" t="str">
            <v>Departmental</v>
          </cell>
          <cell r="K4450">
            <v>0</v>
          </cell>
          <cell r="P4450">
            <v>2220012</v>
          </cell>
          <cell r="X4450">
            <v>0</v>
          </cell>
          <cell r="Y4450">
            <v>0</v>
          </cell>
          <cell r="Z4450">
            <v>0</v>
          </cell>
          <cell r="AA4450">
            <v>0</v>
          </cell>
          <cell r="AB4450">
            <v>0</v>
          </cell>
          <cell r="AC4450">
            <v>0</v>
          </cell>
          <cell r="AO4450" t="str">
            <v>financeapproved</v>
          </cell>
          <cell r="AP4450" t="b">
            <v>0</v>
          </cell>
        </row>
        <row r="4451">
          <cell r="H4451" t="str">
            <v>Departmental</v>
          </cell>
          <cell r="K4451">
            <v>0</v>
          </cell>
          <cell r="P4451">
            <v>2220098</v>
          </cell>
          <cell r="X4451">
            <v>0</v>
          </cell>
          <cell r="Y4451">
            <v>0</v>
          </cell>
          <cell r="Z4451">
            <v>0</v>
          </cell>
          <cell r="AA4451">
            <v>0</v>
          </cell>
          <cell r="AB4451">
            <v>0</v>
          </cell>
          <cell r="AC4451">
            <v>0</v>
          </cell>
          <cell r="AO4451" t="str">
            <v>financeapproved</v>
          </cell>
          <cell r="AP4451" t="b">
            <v>0</v>
          </cell>
        </row>
        <row r="4452">
          <cell r="H4452" t="str">
            <v>Departmental</v>
          </cell>
          <cell r="K4452">
            <v>0</v>
          </cell>
          <cell r="P4452">
            <v>2220098</v>
          </cell>
          <cell r="X4452">
            <v>2948</v>
          </cell>
          <cell r="Y4452">
            <v>0</v>
          </cell>
          <cell r="Z4452">
            <v>0</v>
          </cell>
          <cell r="AA4452">
            <v>0</v>
          </cell>
          <cell r="AB4452">
            <v>0</v>
          </cell>
          <cell r="AC4452">
            <v>0</v>
          </cell>
          <cell r="AO4452" t="str">
            <v>financeapproved</v>
          </cell>
          <cell r="AP4452" t="b">
            <v>0</v>
          </cell>
        </row>
        <row r="4453">
          <cell r="H4453" t="str">
            <v>Departmental</v>
          </cell>
          <cell r="K4453">
            <v>0</v>
          </cell>
          <cell r="P4453">
            <v>2230002</v>
          </cell>
          <cell r="X4453">
            <v>0</v>
          </cell>
          <cell r="Y4453">
            <v>0</v>
          </cell>
          <cell r="Z4453">
            <v>0</v>
          </cell>
          <cell r="AA4453">
            <v>0</v>
          </cell>
          <cell r="AB4453">
            <v>0</v>
          </cell>
          <cell r="AC4453">
            <v>0</v>
          </cell>
          <cell r="AO4453" t="str">
            <v>financeapproved</v>
          </cell>
          <cell r="AP4453" t="b">
            <v>0</v>
          </cell>
        </row>
        <row r="4454">
          <cell r="H4454" t="str">
            <v>Departmental</v>
          </cell>
          <cell r="K4454">
            <v>0</v>
          </cell>
          <cell r="P4454">
            <v>2230002</v>
          </cell>
          <cell r="X4454">
            <v>99089</v>
          </cell>
          <cell r="Y4454">
            <v>0</v>
          </cell>
          <cell r="Z4454">
            <v>0</v>
          </cell>
          <cell r="AA4454">
            <v>0</v>
          </cell>
          <cell r="AB4454">
            <v>0</v>
          </cell>
          <cell r="AC4454">
            <v>0</v>
          </cell>
          <cell r="AO4454" t="str">
            <v>financeapproved</v>
          </cell>
          <cell r="AP4454" t="b">
            <v>0</v>
          </cell>
        </row>
        <row r="4455">
          <cell r="H4455" t="str">
            <v>Departmental</v>
          </cell>
          <cell r="K4455">
            <v>0</v>
          </cell>
          <cell r="P4455">
            <v>2230002</v>
          </cell>
          <cell r="X4455">
            <v>0</v>
          </cell>
          <cell r="Y4455">
            <v>0</v>
          </cell>
          <cell r="Z4455">
            <v>0</v>
          </cell>
          <cell r="AA4455">
            <v>0</v>
          </cell>
          <cell r="AB4455">
            <v>0</v>
          </cell>
          <cell r="AC4455">
            <v>0</v>
          </cell>
          <cell r="AO4455" t="str">
            <v>financeapproved</v>
          </cell>
          <cell r="AP4455" t="b">
            <v>0</v>
          </cell>
        </row>
        <row r="4456">
          <cell r="H4456" t="str">
            <v>Departmental</v>
          </cell>
          <cell r="K4456">
            <v>0</v>
          </cell>
          <cell r="P4456">
            <v>2230002</v>
          </cell>
          <cell r="X4456">
            <v>28</v>
          </cell>
          <cell r="Y4456">
            <v>0</v>
          </cell>
          <cell r="Z4456">
            <v>0</v>
          </cell>
          <cell r="AA4456">
            <v>0</v>
          </cell>
          <cell r="AB4456">
            <v>0</v>
          </cell>
          <cell r="AC4456">
            <v>0</v>
          </cell>
          <cell r="AO4456" t="str">
            <v>financeapproved</v>
          </cell>
          <cell r="AP4456" t="b">
            <v>0</v>
          </cell>
        </row>
        <row r="4457">
          <cell r="H4457" t="str">
            <v>Departmental</v>
          </cell>
          <cell r="K4457">
            <v>0</v>
          </cell>
          <cell r="P4457">
            <v>2230002</v>
          </cell>
          <cell r="X4457">
            <v>0</v>
          </cell>
          <cell r="Y4457">
            <v>0</v>
          </cell>
          <cell r="Z4457">
            <v>0</v>
          </cell>
          <cell r="AA4457">
            <v>0</v>
          </cell>
          <cell r="AB4457">
            <v>0</v>
          </cell>
          <cell r="AC4457">
            <v>0</v>
          </cell>
          <cell r="AO4457" t="str">
            <v>financeapproved</v>
          </cell>
          <cell r="AP4457" t="b">
            <v>0</v>
          </cell>
        </row>
        <row r="4458">
          <cell r="H4458" t="str">
            <v>Departmental</v>
          </cell>
          <cell r="K4458">
            <v>0</v>
          </cell>
          <cell r="P4458">
            <v>2230002</v>
          </cell>
          <cell r="X4458">
            <v>366</v>
          </cell>
          <cell r="Y4458">
            <v>0</v>
          </cell>
          <cell r="Z4458">
            <v>0</v>
          </cell>
          <cell r="AA4458">
            <v>0</v>
          </cell>
          <cell r="AB4458">
            <v>0</v>
          </cell>
          <cell r="AC4458">
            <v>0</v>
          </cell>
          <cell r="AO4458" t="str">
            <v>financeapproved</v>
          </cell>
          <cell r="AP4458" t="b">
            <v>0</v>
          </cell>
        </row>
        <row r="4459">
          <cell r="H4459" t="str">
            <v>Departmental</v>
          </cell>
          <cell r="K4459">
            <v>0</v>
          </cell>
          <cell r="P4459">
            <v>2230002</v>
          </cell>
          <cell r="X4459">
            <v>-7874</v>
          </cell>
          <cell r="Y4459">
            <v>0</v>
          </cell>
          <cell r="Z4459">
            <v>0</v>
          </cell>
          <cell r="AA4459">
            <v>0</v>
          </cell>
          <cell r="AB4459">
            <v>0</v>
          </cell>
          <cell r="AC4459">
            <v>0</v>
          </cell>
          <cell r="AO4459" t="str">
            <v>financeapproved</v>
          </cell>
          <cell r="AP4459" t="b">
            <v>0</v>
          </cell>
        </row>
        <row r="4460">
          <cell r="H4460" t="str">
            <v>Departmental</v>
          </cell>
          <cell r="K4460">
            <v>0</v>
          </cell>
          <cell r="P4460">
            <v>2230002</v>
          </cell>
          <cell r="X4460">
            <v>0</v>
          </cell>
          <cell r="Y4460">
            <v>0</v>
          </cell>
          <cell r="Z4460">
            <v>0</v>
          </cell>
          <cell r="AA4460">
            <v>0</v>
          </cell>
          <cell r="AB4460">
            <v>0</v>
          </cell>
          <cell r="AC4460">
            <v>0</v>
          </cell>
          <cell r="AO4460" t="str">
            <v>financeapproved</v>
          </cell>
          <cell r="AP4460" t="b">
            <v>0</v>
          </cell>
        </row>
        <row r="4461">
          <cell r="H4461" t="str">
            <v>Departmental</v>
          </cell>
          <cell r="K4461">
            <v>0</v>
          </cell>
          <cell r="P4461">
            <v>2230002</v>
          </cell>
          <cell r="X4461">
            <v>0</v>
          </cell>
          <cell r="Y4461">
            <v>0</v>
          </cell>
          <cell r="Z4461">
            <v>0</v>
          </cell>
          <cell r="AA4461">
            <v>0</v>
          </cell>
          <cell r="AB4461">
            <v>0</v>
          </cell>
          <cell r="AC4461">
            <v>0</v>
          </cell>
          <cell r="AO4461" t="str">
            <v>financeapproved</v>
          </cell>
          <cell r="AP4461" t="b">
            <v>0</v>
          </cell>
        </row>
        <row r="4462">
          <cell r="H4462" t="str">
            <v>Departmental</v>
          </cell>
          <cell r="K4462">
            <v>0</v>
          </cell>
          <cell r="P4462">
            <v>2230002</v>
          </cell>
          <cell r="X4462">
            <v>136</v>
          </cell>
          <cell r="Y4462">
            <v>0</v>
          </cell>
          <cell r="Z4462">
            <v>0</v>
          </cell>
          <cell r="AA4462">
            <v>0</v>
          </cell>
          <cell r="AB4462">
            <v>0</v>
          </cell>
          <cell r="AC4462">
            <v>0</v>
          </cell>
          <cell r="AO4462" t="str">
            <v>financeapproved</v>
          </cell>
          <cell r="AP4462" t="b">
            <v>0</v>
          </cell>
        </row>
        <row r="4463">
          <cell r="H4463" t="str">
            <v>Departmental</v>
          </cell>
          <cell r="K4463">
            <v>0</v>
          </cell>
          <cell r="P4463">
            <v>2230002</v>
          </cell>
          <cell r="X4463">
            <v>0</v>
          </cell>
          <cell r="Y4463">
            <v>0</v>
          </cell>
          <cell r="Z4463">
            <v>0</v>
          </cell>
          <cell r="AA4463">
            <v>0</v>
          </cell>
          <cell r="AB4463">
            <v>0</v>
          </cell>
          <cell r="AC4463">
            <v>0</v>
          </cell>
          <cell r="AO4463" t="str">
            <v>financeapproved</v>
          </cell>
          <cell r="AP4463" t="b">
            <v>0</v>
          </cell>
        </row>
        <row r="4464">
          <cell r="H4464" t="str">
            <v>Departmental</v>
          </cell>
          <cell r="K4464">
            <v>0</v>
          </cell>
          <cell r="P4464">
            <v>2230002</v>
          </cell>
          <cell r="X4464">
            <v>82</v>
          </cell>
          <cell r="Y4464">
            <v>0</v>
          </cell>
          <cell r="Z4464">
            <v>0</v>
          </cell>
          <cell r="AA4464">
            <v>0</v>
          </cell>
          <cell r="AB4464">
            <v>0</v>
          </cell>
          <cell r="AC4464">
            <v>0</v>
          </cell>
          <cell r="AO4464" t="str">
            <v>financeapproved</v>
          </cell>
          <cell r="AP4464" t="b">
            <v>0</v>
          </cell>
        </row>
        <row r="4465">
          <cell r="H4465" t="str">
            <v>Departmental</v>
          </cell>
          <cell r="K4465">
            <v>0</v>
          </cell>
          <cell r="P4465">
            <v>2230002</v>
          </cell>
          <cell r="X4465">
            <v>0</v>
          </cell>
          <cell r="Y4465">
            <v>0</v>
          </cell>
          <cell r="Z4465">
            <v>0</v>
          </cell>
          <cell r="AA4465">
            <v>0</v>
          </cell>
          <cell r="AB4465">
            <v>0</v>
          </cell>
          <cell r="AC4465">
            <v>0</v>
          </cell>
          <cell r="AO4465" t="str">
            <v>financeapproved</v>
          </cell>
          <cell r="AP4465" t="b">
            <v>0</v>
          </cell>
        </row>
        <row r="4466">
          <cell r="H4466" t="str">
            <v>Departmental</v>
          </cell>
          <cell r="K4466">
            <v>0</v>
          </cell>
          <cell r="P4466">
            <v>2230002</v>
          </cell>
          <cell r="X4466">
            <v>199</v>
          </cell>
          <cell r="Y4466">
            <v>0</v>
          </cell>
          <cell r="Z4466">
            <v>0</v>
          </cell>
          <cell r="AA4466">
            <v>0</v>
          </cell>
          <cell r="AB4466">
            <v>0</v>
          </cell>
          <cell r="AC4466">
            <v>0</v>
          </cell>
          <cell r="AO4466" t="str">
            <v>financeapproved</v>
          </cell>
          <cell r="AP4466" t="b">
            <v>0</v>
          </cell>
        </row>
        <row r="4467">
          <cell r="H4467" t="str">
            <v>Departmental</v>
          </cell>
          <cell r="K4467">
            <v>0</v>
          </cell>
          <cell r="P4467">
            <v>2230002</v>
          </cell>
          <cell r="X4467">
            <v>0</v>
          </cell>
          <cell r="Y4467">
            <v>0</v>
          </cell>
          <cell r="Z4467">
            <v>0</v>
          </cell>
          <cell r="AA4467">
            <v>0</v>
          </cell>
          <cell r="AB4467">
            <v>0</v>
          </cell>
          <cell r="AC4467">
            <v>0</v>
          </cell>
          <cell r="AO4467" t="str">
            <v>financeapproved</v>
          </cell>
          <cell r="AP4467" t="b">
            <v>0</v>
          </cell>
        </row>
        <row r="4468">
          <cell r="H4468" t="str">
            <v>Departmental</v>
          </cell>
          <cell r="K4468">
            <v>0</v>
          </cell>
          <cell r="P4468">
            <v>2230002</v>
          </cell>
          <cell r="X4468">
            <v>12</v>
          </cell>
          <cell r="Y4468">
            <v>0</v>
          </cell>
          <cell r="Z4468">
            <v>0</v>
          </cell>
          <cell r="AA4468">
            <v>0</v>
          </cell>
          <cell r="AB4468">
            <v>0</v>
          </cell>
          <cell r="AC4468">
            <v>0</v>
          </cell>
          <cell r="AO4468" t="str">
            <v>financeapproved</v>
          </cell>
          <cell r="AP4468" t="b">
            <v>0</v>
          </cell>
        </row>
        <row r="4469">
          <cell r="H4469" t="str">
            <v>Departmental</v>
          </cell>
          <cell r="K4469">
            <v>0</v>
          </cell>
          <cell r="P4469">
            <v>2230002</v>
          </cell>
          <cell r="X4469">
            <v>0</v>
          </cell>
          <cell r="Y4469">
            <v>0</v>
          </cell>
          <cell r="Z4469">
            <v>0</v>
          </cell>
          <cell r="AA4469">
            <v>0</v>
          </cell>
          <cell r="AB4469">
            <v>0</v>
          </cell>
          <cell r="AC4469">
            <v>0</v>
          </cell>
          <cell r="AO4469" t="str">
            <v>financeapproved</v>
          </cell>
          <cell r="AP4469" t="b">
            <v>0</v>
          </cell>
        </row>
        <row r="4470">
          <cell r="H4470" t="str">
            <v>Departmental</v>
          </cell>
          <cell r="K4470">
            <v>0</v>
          </cell>
          <cell r="P4470">
            <v>2230002</v>
          </cell>
          <cell r="X4470">
            <v>16</v>
          </cell>
          <cell r="Y4470">
            <v>0</v>
          </cell>
          <cell r="Z4470">
            <v>0</v>
          </cell>
          <cell r="AA4470">
            <v>0</v>
          </cell>
          <cell r="AB4470">
            <v>0</v>
          </cell>
          <cell r="AC4470">
            <v>0</v>
          </cell>
          <cell r="AO4470" t="str">
            <v>financeapproved</v>
          </cell>
          <cell r="AP4470" t="b">
            <v>0</v>
          </cell>
        </row>
        <row r="4471">
          <cell r="H4471" t="str">
            <v>Departmental</v>
          </cell>
          <cell r="K4471">
            <v>0</v>
          </cell>
          <cell r="P4471">
            <v>2230002</v>
          </cell>
          <cell r="X4471">
            <v>0</v>
          </cell>
          <cell r="Y4471">
            <v>0</v>
          </cell>
          <cell r="Z4471">
            <v>0</v>
          </cell>
          <cell r="AA4471">
            <v>0</v>
          </cell>
          <cell r="AB4471">
            <v>0</v>
          </cell>
          <cell r="AC4471">
            <v>0</v>
          </cell>
          <cell r="AO4471" t="str">
            <v>financeapproved</v>
          </cell>
          <cell r="AP4471" t="b">
            <v>0</v>
          </cell>
        </row>
        <row r="4472">
          <cell r="H4472" t="str">
            <v>Departmental</v>
          </cell>
          <cell r="K4472">
            <v>0</v>
          </cell>
          <cell r="P4472">
            <v>2230002</v>
          </cell>
          <cell r="X4472">
            <v>792</v>
          </cell>
          <cell r="Y4472">
            <v>0</v>
          </cell>
          <cell r="Z4472">
            <v>0</v>
          </cell>
          <cell r="AA4472">
            <v>0</v>
          </cell>
          <cell r="AB4472">
            <v>0</v>
          </cell>
          <cell r="AC4472">
            <v>0</v>
          </cell>
          <cell r="AO4472" t="str">
            <v>financeapproved</v>
          </cell>
          <cell r="AP4472" t="b">
            <v>0</v>
          </cell>
        </row>
        <row r="4473">
          <cell r="H4473" t="str">
            <v>Departmental</v>
          </cell>
          <cell r="K4473">
            <v>0</v>
          </cell>
          <cell r="P4473">
            <v>2230002</v>
          </cell>
          <cell r="X4473">
            <v>0</v>
          </cell>
          <cell r="Y4473">
            <v>0</v>
          </cell>
          <cell r="Z4473">
            <v>0</v>
          </cell>
          <cell r="AA4473">
            <v>0</v>
          </cell>
          <cell r="AB4473">
            <v>0</v>
          </cell>
          <cell r="AC4473">
            <v>0</v>
          </cell>
          <cell r="AO4473" t="str">
            <v>financeapproved</v>
          </cell>
          <cell r="AP4473" t="b">
            <v>0</v>
          </cell>
        </row>
        <row r="4474">
          <cell r="H4474" t="str">
            <v>Departmental</v>
          </cell>
          <cell r="K4474">
            <v>0</v>
          </cell>
          <cell r="P4474">
            <v>2230002</v>
          </cell>
          <cell r="X4474">
            <v>1934</v>
          </cell>
          <cell r="Y4474">
            <v>0</v>
          </cell>
          <cell r="Z4474">
            <v>0</v>
          </cell>
          <cell r="AA4474">
            <v>0</v>
          </cell>
          <cell r="AB4474">
            <v>0</v>
          </cell>
          <cell r="AC4474">
            <v>0</v>
          </cell>
          <cell r="AO4474" t="str">
            <v>financeapproved</v>
          </cell>
          <cell r="AP4474" t="b">
            <v>0</v>
          </cell>
        </row>
        <row r="4475">
          <cell r="H4475" t="str">
            <v>Departmental</v>
          </cell>
          <cell r="K4475">
            <v>0</v>
          </cell>
          <cell r="P4475">
            <v>2230004</v>
          </cell>
          <cell r="X4475">
            <v>0</v>
          </cell>
          <cell r="Y4475">
            <v>0</v>
          </cell>
          <cell r="Z4475">
            <v>0</v>
          </cell>
          <cell r="AA4475">
            <v>0</v>
          </cell>
          <cell r="AB4475">
            <v>0</v>
          </cell>
          <cell r="AC4475">
            <v>0</v>
          </cell>
          <cell r="AO4475" t="str">
            <v>financeapproved</v>
          </cell>
          <cell r="AP4475" t="b">
            <v>0</v>
          </cell>
        </row>
        <row r="4476">
          <cell r="H4476" t="str">
            <v>Departmental</v>
          </cell>
          <cell r="K4476">
            <v>0</v>
          </cell>
          <cell r="P4476">
            <v>2230004</v>
          </cell>
          <cell r="X4476">
            <v>8900</v>
          </cell>
          <cell r="Y4476">
            <v>0</v>
          </cell>
          <cell r="Z4476">
            <v>0</v>
          </cell>
          <cell r="AA4476">
            <v>0</v>
          </cell>
          <cell r="AB4476">
            <v>0</v>
          </cell>
          <cell r="AC4476">
            <v>0</v>
          </cell>
          <cell r="AO4476" t="str">
            <v>financeapproved</v>
          </cell>
          <cell r="AP4476" t="b">
            <v>0</v>
          </cell>
        </row>
        <row r="4477">
          <cell r="H4477" t="str">
            <v>Departmental</v>
          </cell>
          <cell r="K4477">
            <v>0</v>
          </cell>
          <cell r="P4477">
            <v>2230004</v>
          </cell>
          <cell r="X4477">
            <v>0</v>
          </cell>
          <cell r="Y4477">
            <v>0</v>
          </cell>
          <cell r="Z4477">
            <v>0</v>
          </cell>
          <cell r="AA4477">
            <v>0</v>
          </cell>
          <cell r="AB4477">
            <v>0</v>
          </cell>
          <cell r="AC4477">
            <v>0</v>
          </cell>
          <cell r="AO4477" t="str">
            <v>financeapproved</v>
          </cell>
          <cell r="AP4477" t="b">
            <v>0</v>
          </cell>
        </row>
        <row r="4478">
          <cell r="H4478" t="str">
            <v>Departmental</v>
          </cell>
          <cell r="K4478">
            <v>0</v>
          </cell>
          <cell r="P4478">
            <v>2230004</v>
          </cell>
          <cell r="X4478">
            <v>942</v>
          </cell>
          <cell r="Y4478">
            <v>0</v>
          </cell>
          <cell r="Z4478">
            <v>0</v>
          </cell>
          <cell r="AA4478">
            <v>0</v>
          </cell>
          <cell r="AB4478">
            <v>0</v>
          </cell>
          <cell r="AC4478">
            <v>0</v>
          </cell>
          <cell r="AO4478" t="str">
            <v>financeapproved</v>
          </cell>
          <cell r="AP4478" t="b">
            <v>0</v>
          </cell>
        </row>
        <row r="4479">
          <cell r="H4479" t="str">
            <v>Departmental</v>
          </cell>
          <cell r="K4479">
            <v>0</v>
          </cell>
          <cell r="P4479">
            <v>2241002</v>
          </cell>
          <cell r="X4479">
            <v>0</v>
          </cell>
          <cell r="Y4479">
            <v>0</v>
          </cell>
          <cell r="Z4479">
            <v>0</v>
          </cell>
          <cell r="AA4479">
            <v>0</v>
          </cell>
          <cell r="AB4479">
            <v>0</v>
          </cell>
          <cell r="AC4479">
            <v>0</v>
          </cell>
          <cell r="AO4479" t="str">
            <v>financeapproved</v>
          </cell>
          <cell r="AP4479" t="b">
            <v>0</v>
          </cell>
        </row>
        <row r="4480">
          <cell r="H4480" t="str">
            <v>Departmental</v>
          </cell>
          <cell r="K4480">
            <v>0</v>
          </cell>
          <cell r="P4480">
            <v>2241002</v>
          </cell>
          <cell r="X4480">
            <v>9620</v>
          </cell>
          <cell r="Y4480">
            <v>0</v>
          </cell>
          <cell r="Z4480">
            <v>0</v>
          </cell>
          <cell r="AA4480">
            <v>0</v>
          </cell>
          <cell r="AB4480">
            <v>0</v>
          </cell>
          <cell r="AC4480">
            <v>0</v>
          </cell>
          <cell r="AO4480" t="str">
            <v>financeapproved</v>
          </cell>
          <cell r="AP4480" t="b">
            <v>0</v>
          </cell>
        </row>
        <row r="4481">
          <cell r="H4481" t="str">
            <v>Departmental</v>
          </cell>
          <cell r="K4481">
            <v>0</v>
          </cell>
          <cell r="P4481">
            <v>2241003</v>
          </cell>
          <cell r="X4481">
            <v>0</v>
          </cell>
          <cell r="Y4481">
            <v>0</v>
          </cell>
          <cell r="Z4481">
            <v>0</v>
          </cell>
          <cell r="AA4481">
            <v>0</v>
          </cell>
          <cell r="AB4481">
            <v>0</v>
          </cell>
          <cell r="AC4481">
            <v>0</v>
          </cell>
          <cell r="AO4481" t="str">
            <v>financeapproved</v>
          </cell>
          <cell r="AP4481" t="b">
            <v>0</v>
          </cell>
        </row>
        <row r="4482">
          <cell r="H4482" t="str">
            <v>Departmental</v>
          </cell>
          <cell r="K4482">
            <v>0</v>
          </cell>
          <cell r="P4482">
            <v>2241003</v>
          </cell>
          <cell r="X4482">
            <v>2724</v>
          </cell>
          <cell r="Y4482">
            <v>0</v>
          </cell>
          <cell r="Z4482">
            <v>0</v>
          </cell>
          <cell r="AA4482">
            <v>0</v>
          </cell>
          <cell r="AB4482">
            <v>0</v>
          </cell>
          <cell r="AC4482">
            <v>0</v>
          </cell>
          <cell r="AO4482" t="str">
            <v>financeapproved</v>
          </cell>
          <cell r="AP4482" t="b">
            <v>0</v>
          </cell>
        </row>
        <row r="4483">
          <cell r="H4483" t="str">
            <v>Departmental</v>
          </cell>
          <cell r="K4483">
            <v>0</v>
          </cell>
          <cell r="P4483">
            <v>2242001</v>
          </cell>
          <cell r="X4483">
            <v>0</v>
          </cell>
          <cell r="Y4483">
            <v>0</v>
          </cell>
          <cell r="Z4483">
            <v>0</v>
          </cell>
          <cell r="AA4483">
            <v>0</v>
          </cell>
          <cell r="AB4483">
            <v>0</v>
          </cell>
          <cell r="AC4483">
            <v>0</v>
          </cell>
          <cell r="AO4483" t="str">
            <v>financeapproved</v>
          </cell>
          <cell r="AP4483" t="b">
            <v>0</v>
          </cell>
        </row>
        <row r="4484">
          <cell r="H4484" t="str">
            <v>Departmental</v>
          </cell>
          <cell r="K4484">
            <v>0</v>
          </cell>
          <cell r="P4484">
            <v>2242001</v>
          </cell>
          <cell r="X4484">
            <v>4720</v>
          </cell>
          <cell r="Y4484">
            <v>0</v>
          </cell>
          <cell r="Z4484">
            <v>0</v>
          </cell>
          <cell r="AA4484">
            <v>0</v>
          </cell>
          <cell r="AB4484">
            <v>0</v>
          </cell>
          <cell r="AC4484">
            <v>0</v>
          </cell>
          <cell r="AO4484" t="str">
            <v>financeapproved</v>
          </cell>
          <cell r="AP4484" t="b">
            <v>0</v>
          </cell>
        </row>
        <row r="4485">
          <cell r="H4485" t="str">
            <v>Departmental</v>
          </cell>
          <cell r="K4485">
            <v>0</v>
          </cell>
          <cell r="P4485">
            <v>2242002</v>
          </cell>
          <cell r="X4485">
            <v>0</v>
          </cell>
          <cell r="Y4485">
            <v>0</v>
          </cell>
          <cell r="Z4485">
            <v>0</v>
          </cell>
          <cell r="AA4485">
            <v>0</v>
          </cell>
          <cell r="AB4485">
            <v>0</v>
          </cell>
          <cell r="AC4485">
            <v>0</v>
          </cell>
          <cell r="AO4485" t="str">
            <v>financeapproved</v>
          </cell>
          <cell r="AP4485" t="b">
            <v>0</v>
          </cell>
        </row>
        <row r="4486">
          <cell r="H4486" t="str">
            <v>Departmental</v>
          </cell>
          <cell r="K4486">
            <v>0</v>
          </cell>
          <cell r="P4486">
            <v>2242002</v>
          </cell>
          <cell r="X4486">
            <v>14068</v>
          </cell>
          <cell r="Y4486">
            <v>0</v>
          </cell>
          <cell r="Z4486">
            <v>0</v>
          </cell>
          <cell r="AA4486">
            <v>0</v>
          </cell>
          <cell r="AB4486">
            <v>0</v>
          </cell>
          <cell r="AC4486">
            <v>0</v>
          </cell>
          <cell r="AO4486" t="str">
            <v>financeapproved</v>
          </cell>
          <cell r="AP4486" t="b">
            <v>0</v>
          </cell>
        </row>
        <row r="4487">
          <cell r="H4487" t="str">
            <v>Departmental</v>
          </cell>
          <cell r="K4487">
            <v>0</v>
          </cell>
          <cell r="P4487">
            <v>2251002</v>
          </cell>
          <cell r="X4487">
            <v>0</v>
          </cell>
          <cell r="Y4487">
            <v>0</v>
          </cell>
          <cell r="Z4487">
            <v>0</v>
          </cell>
          <cell r="AA4487">
            <v>0</v>
          </cell>
          <cell r="AB4487">
            <v>0</v>
          </cell>
          <cell r="AC4487">
            <v>0</v>
          </cell>
          <cell r="AO4487" t="str">
            <v>financeapproved</v>
          </cell>
          <cell r="AP4487" t="b">
            <v>0</v>
          </cell>
        </row>
        <row r="4488">
          <cell r="H4488" t="str">
            <v>Departmental</v>
          </cell>
          <cell r="K4488">
            <v>0</v>
          </cell>
          <cell r="P4488">
            <v>2251002</v>
          </cell>
          <cell r="X4488">
            <v>815</v>
          </cell>
          <cell r="Y4488">
            <v>0</v>
          </cell>
          <cell r="Z4488">
            <v>0</v>
          </cell>
          <cell r="AA4488">
            <v>0</v>
          </cell>
          <cell r="AB4488">
            <v>0</v>
          </cell>
          <cell r="AC4488">
            <v>0</v>
          </cell>
          <cell r="AO4488" t="str">
            <v>financeapproved</v>
          </cell>
          <cell r="AP4488" t="b">
            <v>0</v>
          </cell>
        </row>
        <row r="4489">
          <cell r="H4489" t="str">
            <v>Departmental</v>
          </cell>
          <cell r="K4489">
            <v>0</v>
          </cell>
          <cell r="P4489">
            <v>2422003</v>
          </cell>
          <cell r="X4489">
            <v>0</v>
          </cell>
          <cell r="Y4489">
            <v>0</v>
          </cell>
          <cell r="Z4489">
            <v>0</v>
          </cell>
          <cell r="AA4489">
            <v>0</v>
          </cell>
          <cell r="AB4489">
            <v>0</v>
          </cell>
          <cell r="AC4489">
            <v>0</v>
          </cell>
          <cell r="AO4489" t="str">
            <v>financeapproved</v>
          </cell>
          <cell r="AP4489" t="b">
            <v>0</v>
          </cell>
        </row>
        <row r="4490">
          <cell r="H4490" t="str">
            <v>Departmental</v>
          </cell>
          <cell r="K4490">
            <v>0</v>
          </cell>
          <cell r="P4490">
            <v>2422003</v>
          </cell>
          <cell r="X4490">
            <v>175</v>
          </cell>
          <cell r="Y4490">
            <v>0</v>
          </cell>
          <cell r="Z4490">
            <v>0</v>
          </cell>
          <cell r="AA4490">
            <v>0</v>
          </cell>
          <cell r="AB4490">
            <v>0</v>
          </cell>
          <cell r="AC4490">
            <v>0</v>
          </cell>
          <cell r="AO4490" t="str">
            <v>financeapproved</v>
          </cell>
          <cell r="AP4490" t="b">
            <v>0</v>
          </cell>
        </row>
        <row r="4491">
          <cell r="H4491" t="str">
            <v>Departmental</v>
          </cell>
          <cell r="K4491">
            <v>0</v>
          </cell>
          <cell r="P4491">
            <v>2422008</v>
          </cell>
          <cell r="X4491">
            <v>0</v>
          </cell>
          <cell r="Y4491">
            <v>0</v>
          </cell>
          <cell r="Z4491">
            <v>0</v>
          </cell>
          <cell r="AA4491">
            <v>0</v>
          </cell>
          <cell r="AB4491">
            <v>0</v>
          </cell>
          <cell r="AC4491">
            <v>0</v>
          </cell>
          <cell r="AO4491" t="str">
            <v>financeapproved</v>
          </cell>
          <cell r="AP4491" t="b">
            <v>0</v>
          </cell>
        </row>
        <row r="4492">
          <cell r="H4492" t="str">
            <v>Departmental</v>
          </cell>
          <cell r="K4492">
            <v>0</v>
          </cell>
          <cell r="P4492">
            <v>2422008</v>
          </cell>
          <cell r="X4492">
            <v>63</v>
          </cell>
          <cell r="Y4492">
            <v>0</v>
          </cell>
          <cell r="Z4492">
            <v>0</v>
          </cell>
          <cell r="AA4492">
            <v>0</v>
          </cell>
          <cell r="AB4492">
            <v>0</v>
          </cell>
          <cell r="AC4492">
            <v>0</v>
          </cell>
          <cell r="AO4492" t="str">
            <v>financeapproved</v>
          </cell>
          <cell r="AP4492" t="b">
            <v>0</v>
          </cell>
        </row>
        <row r="4493">
          <cell r="H4493" t="str">
            <v>Departmental</v>
          </cell>
          <cell r="K4493">
            <v>0</v>
          </cell>
          <cell r="P4493">
            <v>3240001</v>
          </cell>
          <cell r="X4493">
            <v>-3082</v>
          </cell>
          <cell r="Y4493">
            <v>0</v>
          </cell>
          <cell r="Z4493">
            <v>0</v>
          </cell>
          <cell r="AA4493">
            <v>0</v>
          </cell>
          <cell r="AB4493">
            <v>0</v>
          </cell>
          <cell r="AC4493">
            <v>0</v>
          </cell>
          <cell r="AO4493" t="str">
            <v>financeapproved</v>
          </cell>
          <cell r="AP4493" t="b">
            <v>0</v>
          </cell>
        </row>
        <row r="4494">
          <cell r="H4494" t="str">
            <v>Departmental</v>
          </cell>
          <cell r="K4494">
            <v>0</v>
          </cell>
          <cell r="P4494">
            <v>3240001</v>
          </cell>
          <cell r="X4494">
            <v>0</v>
          </cell>
          <cell r="Y4494">
            <v>0</v>
          </cell>
          <cell r="Z4494">
            <v>0</v>
          </cell>
          <cell r="AA4494">
            <v>0</v>
          </cell>
          <cell r="AB4494">
            <v>0</v>
          </cell>
          <cell r="AC4494">
            <v>0</v>
          </cell>
          <cell r="AO4494" t="str">
            <v>financeapproved</v>
          </cell>
          <cell r="AP4494" t="b">
            <v>0</v>
          </cell>
        </row>
        <row r="4495">
          <cell r="H4495" t="str">
            <v>Departmental</v>
          </cell>
          <cell r="K4495">
            <v>0</v>
          </cell>
          <cell r="P4495">
            <v>3240006</v>
          </cell>
          <cell r="X4495">
            <v>0</v>
          </cell>
          <cell r="Y4495">
            <v>0</v>
          </cell>
          <cell r="Z4495">
            <v>0</v>
          </cell>
          <cell r="AA4495">
            <v>0</v>
          </cell>
          <cell r="AB4495">
            <v>0</v>
          </cell>
          <cell r="AC4495">
            <v>0</v>
          </cell>
          <cell r="AO4495" t="str">
            <v>financeapproved</v>
          </cell>
          <cell r="AP4495" t="b">
            <v>0</v>
          </cell>
        </row>
        <row r="4496">
          <cell r="H4496" t="str">
            <v>Departmental</v>
          </cell>
          <cell r="K4496">
            <v>0</v>
          </cell>
          <cell r="P4496">
            <v>3240006</v>
          </cell>
          <cell r="X4496">
            <v>2650</v>
          </cell>
          <cell r="Y4496">
            <v>0</v>
          </cell>
          <cell r="Z4496">
            <v>0</v>
          </cell>
          <cell r="AA4496">
            <v>0</v>
          </cell>
          <cell r="AB4496">
            <v>0</v>
          </cell>
          <cell r="AC4496">
            <v>0</v>
          </cell>
          <cell r="AO4496" t="str">
            <v>financeapproved</v>
          </cell>
          <cell r="AP4496" t="b">
            <v>0</v>
          </cell>
        </row>
        <row r="4497">
          <cell r="H4497" t="str">
            <v>Departmental</v>
          </cell>
          <cell r="K4497">
            <v>0</v>
          </cell>
          <cell r="P4497">
            <v>3270006</v>
          </cell>
          <cell r="X4497">
            <v>-376</v>
          </cell>
          <cell r="Y4497">
            <v>0</v>
          </cell>
          <cell r="Z4497">
            <v>0</v>
          </cell>
          <cell r="AA4497">
            <v>0</v>
          </cell>
          <cell r="AB4497">
            <v>0</v>
          </cell>
          <cell r="AC4497">
            <v>0</v>
          </cell>
          <cell r="AO4497" t="str">
            <v>financeapproved</v>
          </cell>
          <cell r="AP4497" t="b">
            <v>0</v>
          </cell>
        </row>
        <row r="4498">
          <cell r="H4498" t="str">
            <v>Departmental</v>
          </cell>
          <cell r="K4498">
            <v>0</v>
          </cell>
          <cell r="P4498">
            <v>3270006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  <cell r="AB4498">
            <v>0</v>
          </cell>
          <cell r="AC4498">
            <v>0</v>
          </cell>
          <cell r="AO4498" t="str">
            <v>financeapproved</v>
          </cell>
          <cell r="AP4498" t="b">
            <v>0</v>
          </cell>
        </row>
        <row r="4499">
          <cell r="H4499" t="str">
            <v>Departmental</v>
          </cell>
          <cell r="K4499">
            <v>0</v>
          </cell>
          <cell r="P4499">
            <v>3320002</v>
          </cell>
          <cell r="X4499">
            <v>-17382</v>
          </cell>
          <cell r="Y4499">
            <v>0</v>
          </cell>
          <cell r="Z4499">
            <v>0</v>
          </cell>
          <cell r="AA4499">
            <v>0</v>
          </cell>
          <cell r="AB4499">
            <v>0</v>
          </cell>
          <cell r="AC4499">
            <v>0</v>
          </cell>
          <cell r="AO4499" t="str">
            <v>financeapproved</v>
          </cell>
          <cell r="AP4499" t="b">
            <v>0</v>
          </cell>
        </row>
        <row r="4500">
          <cell r="H4500" t="str">
            <v>Departmental</v>
          </cell>
          <cell r="K4500">
            <v>0</v>
          </cell>
          <cell r="P4500">
            <v>3320002</v>
          </cell>
          <cell r="X4500">
            <v>0</v>
          </cell>
          <cell r="Y4500">
            <v>0</v>
          </cell>
          <cell r="Z4500">
            <v>0</v>
          </cell>
          <cell r="AA4500">
            <v>0</v>
          </cell>
          <cell r="AB4500">
            <v>0</v>
          </cell>
          <cell r="AC4500">
            <v>0</v>
          </cell>
          <cell r="AO4500" t="str">
            <v>financeapproved</v>
          </cell>
          <cell r="AP4500" t="b">
            <v>0</v>
          </cell>
        </row>
        <row r="4501">
          <cell r="H4501" t="str">
            <v>Departmental</v>
          </cell>
          <cell r="K4501">
            <v>0</v>
          </cell>
          <cell r="P4501">
            <v>3320003</v>
          </cell>
          <cell r="X4501">
            <v>-365</v>
          </cell>
          <cell r="Y4501">
            <v>0</v>
          </cell>
          <cell r="Z4501">
            <v>0</v>
          </cell>
          <cell r="AA4501">
            <v>0</v>
          </cell>
          <cell r="AB4501">
            <v>0</v>
          </cell>
          <cell r="AC4501">
            <v>0</v>
          </cell>
          <cell r="AO4501" t="str">
            <v>financeapproved</v>
          </cell>
          <cell r="AP4501" t="b">
            <v>0</v>
          </cell>
        </row>
        <row r="4502">
          <cell r="H4502" t="str">
            <v>Departmental</v>
          </cell>
          <cell r="K4502">
            <v>0</v>
          </cell>
          <cell r="P4502">
            <v>3320003</v>
          </cell>
          <cell r="X4502">
            <v>0</v>
          </cell>
          <cell r="Y4502">
            <v>0</v>
          </cell>
          <cell r="Z4502">
            <v>0</v>
          </cell>
          <cell r="AA4502">
            <v>0</v>
          </cell>
          <cell r="AB4502">
            <v>0</v>
          </cell>
          <cell r="AC4502">
            <v>0</v>
          </cell>
          <cell r="AO4502" t="str">
            <v>financeapproved</v>
          </cell>
          <cell r="AP4502" t="b">
            <v>0</v>
          </cell>
        </row>
        <row r="4503">
          <cell r="H4503" t="str">
            <v>Departmental</v>
          </cell>
          <cell r="K4503">
            <v>0</v>
          </cell>
          <cell r="P4503">
            <v>3320004</v>
          </cell>
          <cell r="X4503">
            <v>-70</v>
          </cell>
          <cell r="Y4503">
            <v>0</v>
          </cell>
          <cell r="Z4503">
            <v>0</v>
          </cell>
          <cell r="AA4503">
            <v>0</v>
          </cell>
          <cell r="AB4503">
            <v>0</v>
          </cell>
          <cell r="AC4503">
            <v>0</v>
          </cell>
          <cell r="AO4503" t="str">
            <v>financeapproved</v>
          </cell>
          <cell r="AP4503" t="b">
            <v>0</v>
          </cell>
        </row>
        <row r="4504">
          <cell r="H4504" t="str">
            <v>Departmental</v>
          </cell>
          <cell r="K4504">
            <v>0</v>
          </cell>
          <cell r="P4504">
            <v>3320004</v>
          </cell>
          <cell r="X4504">
            <v>0</v>
          </cell>
          <cell r="Y4504">
            <v>0</v>
          </cell>
          <cell r="Z4504">
            <v>0</v>
          </cell>
          <cell r="AA4504">
            <v>0</v>
          </cell>
          <cell r="AB4504">
            <v>0</v>
          </cell>
          <cell r="AC4504">
            <v>0</v>
          </cell>
          <cell r="AO4504" t="str">
            <v>financeapproved</v>
          </cell>
          <cell r="AP4504" t="b">
            <v>0</v>
          </cell>
        </row>
        <row r="4505">
          <cell r="H4505" t="str">
            <v>Departmental</v>
          </cell>
          <cell r="K4505">
            <v>0</v>
          </cell>
          <cell r="P4505">
            <v>3320006</v>
          </cell>
          <cell r="X4505">
            <v>-570</v>
          </cell>
          <cell r="Y4505">
            <v>0</v>
          </cell>
          <cell r="Z4505">
            <v>0</v>
          </cell>
          <cell r="AA4505">
            <v>0</v>
          </cell>
          <cell r="AB4505">
            <v>0</v>
          </cell>
          <cell r="AC4505">
            <v>0</v>
          </cell>
          <cell r="AO4505" t="str">
            <v>financeapproved</v>
          </cell>
          <cell r="AP4505" t="b">
            <v>0</v>
          </cell>
        </row>
        <row r="4506">
          <cell r="H4506" t="str">
            <v>Departmental</v>
          </cell>
          <cell r="K4506">
            <v>0</v>
          </cell>
          <cell r="P4506">
            <v>3320006</v>
          </cell>
          <cell r="X4506">
            <v>0</v>
          </cell>
          <cell r="Y4506">
            <v>0</v>
          </cell>
          <cell r="Z4506">
            <v>0</v>
          </cell>
          <cell r="AA4506">
            <v>0</v>
          </cell>
          <cell r="AB4506">
            <v>0</v>
          </cell>
          <cell r="AC4506">
            <v>0</v>
          </cell>
          <cell r="AO4506" t="str">
            <v>financeapproved</v>
          </cell>
          <cell r="AP4506" t="b">
            <v>0</v>
          </cell>
        </row>
        <row r="4507">
          <cell r="H4507" t="str">
            <v>Departmental</v>
          </cell>
          <cell r="K4507">
            <v>0</v>
          </cell>
          <cell r="P4507">
            <v>3320098</v>
          </cell>
          <cell r="X4507">
            <v>-776</v>
          </cell>
          <cell r="Y4507">
            <v>0</v>
          </cell>
          <cell r="Z4507">
            <v>0</v>
          </cell>
          <cell r="AA4507">
            <v>0</v>
          </cell>
          <cell r="AB4507">
            <v>0</v>
          </cell>
          <cell r="AC4507">
            <v>0</v>
          </cell>
          <cell r="AO4507" t="str">
            <v>financeapproved</v>
          </cell>
          <cell r="AP4507" t="b">
            <v>0</v>
          </cell>
        </row>
        <row r="4508">
          <cell r="H4508" t="str">
            <v>Departmental</v>
          </cell>
          <cell r="K4508">
            <v>0</v>
          </cell>
          <cell r="P4508">
            <v>3320098</v>
          </cell>
          <cell r="X4508">
            <v>0</v>
          </cell>
          <cell r="Y4508">
            <v>0</v>
          </cell>
          <cell r="Z4508">
            <v>0</v>
          </cell>
          <cell r="AA4508">
            <v>0</v>
          </cell>
          <cell r="AB4508">
            <v>0</v>
          </cell>
          <cell r="AC4508">
            <v>0</v>
          </cell>
          <cell r="AO4508" t="str">
            <v>financeapproved</v>
          </cell>
          <cell r="AP4508" t="b">
            <v>0</v>
          </cell>
        </row>
        <row r="4509">
          <cell r="H4509" t="str">
            <v>Departmental</v>
          </cell>
          <cell r="K4509">
            <v>0</v>
          </cell>
          <cell r="P4509">
            <v>3330002</v>
          </cell>
          <cell r="X4509">
            <v>-4002</v>
          </cell>
          <cell r="Y4509">
            <v>0</v>
          </cell>
          <cell r="Z4509">
            <v>0</v>
          </cell>
          <cell r="AA4509">
            <v>0</v>
          </cell>
          <cell r="AB4509">
            <v>0</v>
          </cell>
          <cell r="AC4509">
            <v>0</v>
          </cell>
          <cell r="AO4509" t="str">
            <v>financeapproved</v>
          </cell>
          <cell r="AP4509" t="b">
            <v>0</v>
          </cell>
        </row>
        <row r="4510">
          <cell r="H4510" t="str">
            <v>Departmental</v>
          </cell>
          <cell r="K4510">
            <v>0</v>
          </cell>
          <cell r="P4510">
            <v>3330002</v>
          </cell>
          <cell r="X4510">
            <v>0</v>
          </cell>
          <cell r="Y4510">
            <v>0</v>
          </cell>
          <cell r="Z4510">
            <v>0</v>
          </cell>
          <cell r="AA4510">
            <v>0</v>
          </cell>
          <cell r="AB4510">
            <v>0</v>
          </cell>
          <cell r="AC4510">
            <v>0</v>
          </cell>
          <cell r="AO4510" t="str">
            <v>financeapproved</v>
          </cell>
          <cell r="AP4510" t="b">
            <v>0</v>
          </cell>
        </row>
        <row r="4511">
          <cell r="H4511" t="str">
            <v>Departmental</v>
          </cell>
          <cell r="K4511">
            <v>0</v>
          </cell>
          <cell r="P4511">
            <v>3330004</v>
          </cell>
          <cell r="X4511">
            <v>-47</v>
          </cell>
          <cell r="Y4511">
            <v>0</v>
          </cell>
          <cell r="Z4511">
            <v>0</v>
          </cell>
          <cell r="AA4511">
            <v>0</v>
          </cell>
          <cell r="AB4511">
            <v>0</v>
          </cell>
          <cell r="AC4511">
            <v>0</v>
          </cell>
          <cell r="AO4511" t="str">
            <v>financeapproved</v>
          </cell>
          <cell r="AP4511" t="b">
            <v>0</v>
          </cell>
        </row>
        <row r="4512">
          <cell r="H4512" t="str">
            <v>Departmental</v>
          </cell>
          <cell r="K4512">
            <v>0</v>
          </cell>
          <cell r="P4512">
            <v>3330004</v>
          </cell>
          <cell r="X4512">
            <v>0</v>
          </cell>
          <cell r="Y4512">
            <v>0</v>
          </cell>
          <cell r="Z4512">
            <v>0</v>
          </cell>
          <cell r="AA4512">
            <v>0</v>
          </cell>
          <cell r="AB4512">
            <v>0</v>
          </cell>
          <cell r="AC4512">
            <v>0</v>
          </cell>
          <cell r="AO4512" t="str">
            <v>financeapproved</v>
          </cell>
          <cell r="AP4512" t="b">
            <v>0</v>
          </cell>
        </row>
        <row r="4513">
          <cell r="H4513" t="str">
            <v>Departmental</v>
          </cell>
          <cell r="K4513">
            <v>0</v>
          </cell>
          <cell r="P4513">
            <v>3381008</v>
          </cell>
          <cell r="X4513">
            <v>-8319</v>
          </cell>
          <cell r="Y4513">
            <v>0</v>
          </cell>
          <cell r="Z4513">
            <v>0</v>
          </cell>
          <cell r="AA4513">
            <v>0</v>
          </cell>
          <cell r="AB4513">
            <v>0</v>
          </cell>
          <cell r="AC4513">
            <v>0</v>
          </cell>
          <cell r="AO4513" t="str">
            <v>financeapproved</v>
          </cell>
          <cell r="AP4513" t="b">
            <v>0</v>
          </cell>
        </row>
        <row r="4514">
          <cell r="H4514" t="str">
            <v>Departmental</v>
          </cell>
          <cell r="K4514">
            <v>0</v>
          </cell>
          <cell r="P4514">
            <v>3381008</v>
          </cell>
          <cell r="X4514">
            <v>0</v>
          </cell>
          <cell r="Y4514">
            <v>0</v>
          </cell>
          <cell r="Z4514">
            <v>0</v>
          </cell>
          <cell r="AA4514">
            <v>0</v>
          </cell>
          <cell r="AB4514">
            <v>0</v>
          </cell>
          <cell r="AC4514">
            <v>0</v>
          </cell>
          <cell r="AO4514" t="str">
            <v>financeapproved</v>
          </cell>
          <cell r="AP4514" t="b">
            <v>0</v>
          </cell>
        </row>
        <row r="4515">
          <cell r="H4515" t="str">
            <v>Departmental</v>
          </cell>
          <cell r="K4515">
            <v>0</v>
          </cell>
          <cell r="P4515">
            <v>3390019</v>
          </cell>
          <cell r="X4515">
            <v>-10726</v>
          </cell>
          <cell r="Y4515">
            <v>0</v>
          </cell>
          <cell r="Z4515">
            <v>0</v>
          </cell>
          <cell r="AA4515">
            <v>0</v>
          </cell>
          <cell r="AB4515">
            <v>0</v>
          </cell>
          <cell r="AC4515">
            <v>0</v>
          </cell>
          <cell r="AO4515" t="str">
            <v>financeapproved</v>
          </cell>
          <cell r="AP4515" t="b">
            <v>0</v>
          </cell>
        </row>
        <row r="4516">
          <cell r="H4516" t="str">
            <v>Departmental</v>
          </cell>
          <cell r="K4516">
            <v>0</v>
          </cell>
          <cell r="P4516">
            <v>3390019</v>
          </cell>
          <cell r="X4516">
            <v>0</v>
          </cell>
          <cell r="Y4516">
            <v>0</v>
          </cell>
          <cell r="Z4516">
            <v>0</v>
          </cell>
          <cell r="AA4516">
            <v>0</v>
          </cell>
          <cell r="AB4516">
            <v>0</v>
          </cell>
          <cell r="AC4516">
            <v>0</v>
          </cell>
          <cell r="AO4516" t="str">
            <v>financeapproved</v>
          </cell>
          <cell r="AP4516" t="b">
            <v>0</v>
          </cell>
        </row>
        <row r="4517">
          <cell r="H4517" t="str">
            <v>Departmental</v>
          </cell>
          <cell r="K4517">
            <v>0</v>
          </cell>
          <cell r="P4517">
            <v>3390098</v>
          </cell>
          <cell r="X4517">
            <v>-2148</v>
          </cell>
          <cell r="Y4517">
            <v>0</v>
          </cell>
          <cell r="Z4517">
            <v>0</v>
          </cell>
          <cell r="AA4517">
            <v>0</v>
          </cell>
          <cell r="AB4517">
            <v>0</v>
          </cell>
          <cell r="AC4517">
            <v>0</v>
          </cell>
          <cell r="AO4517" t="str">
            <v>financeapproved</v>
          </cell>
          <cell r="AP4517" t="b">
            <v>0</v>
          </cell>
        </row>
        <row r="4518">
          <cell r="H4518" t="str">
            <v>Departmental</v>
          </cell>
          <cell r="K4518">
            <v>0</v>
          </cell>
          <cell r="P4518">
            <v>3390098</v>
          </cell>
          <cell r="X4518">
            <v>0</v>
          </cell>
          <cell r="Y4518">
            <v>0</v>
          </cell>
          <cell r="Z4518">
            <v>0</v>
          </cell>
          <cell r="AA4518">
            <v>0</v>
          </cell>
          <cell r="AB4518">
            <v>0</v>
          </cell>
          <cell r="AC4518">
            <v>0</v>
          </cell>
          <cell r="AO4518" t="str">
            <v>financeapproved</v>
          </cell>
          <cell r="AP4518" t="b">
            <v>0</v>
          </cell>
        </row>
        <row r="4519">
          <cell r="H4519" t="str">
            <v>Departmental</v>
          </cell>
          <cell r="K4519">
            <v>0</v>
          </cell>
          <cell r="P4519">
            <v>3395098</v>
          </cell>
          <cell r="X4519">
            <v>0</v>
          </cell>
          <cell r="Y4519">
            <v>0</v>
          </cell>
          <cell r="Z4519">
            <v>0</v>
          </cell>
          <cell r="AA4519">
            <v>0</v>
          </cell>
          <cell r="AB4519">
            <v>0</v>
          </cell>
          <cell r="AC4519">
            <v>0</v>
          </cell>
          <cell r="AO4519" t="str">
            <v>financeapproved</v>
          </cell>
          <cell r="AP4519" t="b">
            <v>0</v>
          </cell>
        </row>
        <row r="4520">
          <cell r="H4520" t="str">
            <v>Departmental</v>
          </cell>
          <cell r="K4520">
            <v>0</v>
          </cell>
          <cell r="P4520">
            <v>3395098</v>
          </cell>
          <cell r="X4520">
            <v>2769</v>
          </cell>
          <cell r="Y4520">
            <v>0</v>
          </cell>
          <cell r="Z4520">
            <v>0</v>
          </cell>
          <cell r="AA4520">
            <v>0</v>
          </cell>
          <cell r="AB4520">
            <v>0</v>
          </cell>
          <cell r="AC4520">
            <v>0</v>
          </cell>
          <cell r="AO4520" t="str">
            <v>financeapproved</v>
          </cell>
          <cell r="AP4520" t="b">
            <v>0</v>
          </cell>
        </row>
        <row r="4521">
          <cell r="H4521" t="str">
            <v>Departmental</v>
          </cell>
          <cell r="K4521">
            <v>0</v>
          </cell>
          <cell r="P4521">
            <v>5220002</v>
          </cell>
          <cell r="X4521">
            <v>0</v>
          </cell>
          <cell r="Y4521">
            <v>0</v>
          </cell>
          <cell r="Z4521">
            <v>0</v>
          </cell>
          <cell r="AA4521">
            <v>0</v>
          </cell>
          <cell r="AB4521">
            <v>0</v>
          </cell>
          <cell r="AC4521">
            <v>0</v>
          </cell>
          <cell r="AO4521" t="str">
            <v>financeapproved</v>
          </cell>
          <cell r="AP4521" t="b">
            <v>0</v>
          </cell>
        </row>
        <row r="4522">
          <cell r="H4522" t="str">
            <v>Departmental</v>
          </cell>
          <cell r="K4522">
            <v>0</v>
          </cell>
          <cell r="P4522">
            <v>5220002</v>
          </cell>
          <cell r="X4522">
            <v>153759</v>
          </cell>
          <cell r="Y4522">
            <v>0</v>
          </cell>
          <cell r="Z4522">
            <v>0</v>
          </cell>
          <cell r="AA4522">
            <v>0</v>
          </cell>
          <cell r="AB4522">
            <v>0</v>
          </cell>
          <cell r="AC4522">
            <v>0</v>
          </cell>
          <cell r="AO4522" t="str">
            <v>financeapproved</v>
          </cell>
          <cell r="AP4522" t="b">
            <v>0</v>
          </cell>
        </row>
        <row r="4523">
          <cell r="H4523" t="str">
            <v>Departmental</v>
          </cell>
          <cell r="K4523">
            <v>0</v>
          </cell>
          <cell r="P4523">
            <v>5233002</v>
          </cell>
          <cell r="X4523">
            <v>0</v>
          </cell>
          <cell r="Y4523">
            <v>0</v>
          </cell>
          <cell r="Z4523">
            <v>0</v>
          </cell>
          <cell r="AA4523">
            <v>0</v>
          </cell>
          <cell r="AB4523">
            <v>0</v>
          </cell>
          <cell r="AC4523">
            <v>0</v>
          </cell>
          <cell r="AO4523" t="str">
            <v>financeapproved</v>
          </cell>
          <cell r="AP4523" t="b">
            <v>0</v>
          </cell>
        </row>
        <row r="4524">
          <cell r="H4524" t="str">
            <v>Departmental</v>
          </cell>
          <cell r="K4524">
            <v>0</v>
          </cell>
          <cell r="P4524">
            <v>5233002</v>
          </cell>
          <cell r="X4524">
            <v>2032</v>
          </cell>
          <cell r="Y4524">
            <v>0</v>
          </cell>
          <cell r="Z4524">
            <v>0</v>
          </cell>
          <cell r="AA4524">
            <v>0</v>
          </cell>
          <cell r="AB4524">
            <v>0</v>
          </cell>
          <cell r="AC4524">
            <v>0</v>
          </cell>
          <cell r="AO4524" t="str">
            <v>financeapproved</v>
          </cell>
          <cell r="AP4524" t="b">
            <v>0</v>
          </cell>
        </row>
        <row r="4525">
          <cell r="H4525" t="str">
            <v>Departmental</v>
          </cell>
          <cell r="K4525">
            <v>0</v>
          </cell>
          <cell r="P4525">
            <v>5233029</v>
          </cell>
          <cell r="X4525">
            <v>-32352</v>
          </cell>
          <cell r="Y4525">
            <v>0</v>
          </cell>
          <cell r="Z4525">
            <v>0</v>
          </cell>
          <cell r="AA4525">
            <v>0</v>
          </cell>
          <cell r="AB4525">
            <v>0</v>
          </cell>
          <cell r="AC4525">
            <v>0</v>
          </cell>
          <cell r="AO4525" t="str">
            <v>financeapproved</v>
          </cell>
          <cell r="AP4525" t="b">
            <v>0</v>
          </cell>
        </row>
        <row r="4526">
          <cell r="H4526" t="str">
            <v>Departmental</v>
          </cell>
          <cell r="K4526">
            <v>0</v>
          </cell>
          <cell r="P4526">
            <v>5233029</v>
          </cell>
          <cell r="X4526">
            <v>0</v>
          </cell>
          <cell r="Y4526">
            <v>0</v>
          </cell>
          <cell r="Z4526">
            <v>0</v>
          </cell>
          <cell r="AA4526">
            <v>0</v>
          </cell>
          <cell r="AB4526">
            <v>0</v>
          </cell>
          <cell r="AC4526">
            <v>0</v>
          </cell>
          <cell r="AO4526" t="str">
            <v>financeapproved</v>
          </cell>
          <cell r="AP4526" t="b">
            <v>0</v>
          </cell>
        </row>
        <row r="4527">
          <cell r="H4527" t="str">
            <v>Departmental</v>
          </cell>
          <cell r="K4527">
            <v>0</v>
          </cell>
          <cell r="P4527">
            <v>5233033</v>
          </cell>
          <cell r="X4527">
            <v>0</v>
          </cell>
          <cell r="Y4527">
            <v>0</v>
          </cell>
          <cell r="Z4527">
            <v>0</v>
          </cell>
          <cell r="AA4527">
            <v>0</v>
          </cell>
          <cell r="AB4527">
            <v>0</v>
          </cell>
          <cell r="AC4527">
            <v>0</v>
          </cell>
          <cell r="AO4527" t="str">
            <v>financeapproved</v>
          </cell>
          <cell r="AP4527" t="b">
            <v>0</v>
          </cell>
        </row>
        <row r="4528">
          <cell r="H4528" t="str">
            <v>Departmental</v>
          </cell>
          <cell r="K4528">
            <v>0</v>
          </cell>
          <cell r="P4528">
            <v>5233033</v>
          </cell>
          <cell r="X4528">
            <v>1463</v>
          </cell>
          <cell r="Y4528">
            <v>0</v>
          </cell>
          <cell r="Z4528">
            <v>0</v>
          </cell>
          <cell r="AA4528">
            <v>0</v>
          </cell>
          <cell r="AB4528">
            <v>0</v>
          </cell>
          <cell r="AC4528">
            <v>0</v>
          </cell>
          <cell r="AO4528" t="str">
            <v>financeapproved</v>
          </cell>
          <cell r="AP4528" t="b">
            <v>0</v>
          </cell>
        </row>
        <row r="4529">
          <cell r="H4529" t="str">
            <v>Departmental</v>
          </cell>
          <cell r="K4529">
            <v>0</v>
          </cell>
          <cell r="P4529">
            <v>5233123</v>
          </cell>
          <cell r="X4529">
            <v>-1210</v>
          </cell>
          <cell r="Y4529">
            <v>0</v>
          </cell>
          <cell r="Z4529">
            <v>0</v>
          </cell>
          <cell r="AA4529">
            <v>0</v>
          </cell>
          <cell r="AB4529">
            <v>0</v>
          </cell>
          <cell r="AC4529">
            <v>0</v>
          </cell>
          <cell r="AO4529" t="str">
            <v>financeapproved</v>
          </cell>
          <cell r="AP4529" t="b">
            <v>0</v>
          </cell>
        </row>
        <row r="4530">
          <cell r="H4530" t="str">
            <v>Departmental</v>
          </cell>
          <cell r="K4530">
            <v>0</v>
          </cell>
          <cell r="P4530">
            <v>5233123</v>
          </cell>
          <cell r="X4530">
            <v>0</v>
          </cell>
          <cell r="Y4530">
            <v>0</v>
          </cell>
          <cell r="Z4530">
            <v>0</v>
          </cell>
          <cell r="AA4530">
            <v>0</v>
          </cell>
          <cell r="AB4530">
            <v>0</v>
          </cell>
          <cell r="AC4530">
            <v>0</v>
          </cell>
          <cell r="AO4530" t="str">
            <v>financeapproved</v>
          </cell>
          <cell r="AP4530" t="b">
            <v>0</v>
          </cell>
        </row>
        <row r="4531">
          <cell r="H4531" t="str">
            <v>Departmental</v>
          </cell>
          <cell r="K4531">
            <v>0</v>
          </cell>
          <cell r="P4531">
            <v>5250098</v>
          </cell>
          <cell r="X4531">
            <v>0</v>
          </cell>
          <cell r="Y4531">
            <v>0</v>
          </cell>
          <cell r="Z4531">
            <v>0</v>
          </cell>
          <cell r="AA4531">
            <v>0</v>
          </cell>
          <cell r="AB4531">
            <v>0</v>
          </cell>
          <cell r="AC4531">
            <v>0</v>
          </cell>
          <cell r="AO4531" t="str">
            <v>financeapproved</v>
          </cell>
          <cell r="AP4531" t="b">
            <v>0</v>
          </cell>
        </row>
        <row r="4532">
          <cell r="H4532" t="str">
            <v>Departmental</v>
          </cell>
          <cell r="K4532">
            <v>0</v>
          </cell>
          <cell r="P4532">
            <v>5250098</v>
          </cell>
          <cell r="X4532">
            <v>198</v>
          </cell>
          <cell r="Y4532">
            <v>0</v>
          </cell>
          <cell r="Z4532">
            <v>0</v>
          </cell>
          <cell r="AA4532">
            <v>0</v>
          </cell>
          <cell r="AB4532">
            <v>0</v>
          </cell>
          <cell r="AC4532">
            <v>0</v>
          </cell>
          <cell r="AO4532" t="str">
            <v>financeapproved</v>
          </cell>
          <cell r="AP4532" t="b">
            <v>0</v>
          </cell>
        </row>
        <row r="4533">
          <cell r="H4533" t="str">
            <v>Departmental</v>
          </cell>
          <cell r="K4533">
            <v>0</v>
          </cell>
          <cell r="P4533">
            <v>5250098</v>
          </cell>
          <cell r="X4533">
            <v>0</v>
          </cell>
          <cell r="Y4533">
            <v>0</v>
          </cell>
          <cell r="Z4533">
            <v>0</v>
          </cell>
          <cell r="AA4533">
            <v>0</v>
          </cell>
          <cell r="AB4533">
            <v>0</v>
          </cell>
          <cell r="AC4533">
            <v>0</v>
          </cell>
          <cell r="AO4533" t="str">
            <v>financeapproved</v>
          </cell>
          <cell r="AP4533" t="b">
            <v>0</v>
          </cell>
        </row>
        <row r="4534">
          <cell r="H4534" t="str">
            <v>Departmental</v>
          </cell>
          <cell r="K4534">
            <v>0</v>
          </cell>
          <cell r="P4534">
            <v>5250098</v>
          </cell>
          <cell r="X4534">
            <v>150</v>
          </cell>
          <cell r="Y4534">
            <v>0</v>
          </cell>
          <cell r="Z4534">
            <v>0</v>
          </cell>
          <cell r="AA4534">
            <v>0</v>
          </cell>
          <cell r="AB4534">
            <v>0</v>
          </cell>
          <cell r="AC4534">
            <v>0</v>
          </cell>
          <cell r="AO4534" t="str">
            <v>financeapproved</v>
          </cell>
          <cell r="AP4534" t="b">
            <v>0</v>
          </cell>
        </row>
        <row r="4535">
          <cell r="H4535" t="str">
            <v>Departmental</v>
          </cell>
          <cell r="K4535">
            <v>0</v>
          </cell>
          <cell r="P4535">
            <v>5260002</v>
          </cell>
          <cell r="X4535">
            <v>0</v>
          </cell>
          <cell r="Y4535">
            <v>0</v>
          </cell>
          <cell r="Z4535">
            <v>0</v>
          </cell>
          <cell r="AA4535">
            <v>0</v>
          </cell>
          <cell r="AB4535">
            <v>0</v>
          </cell>
          <cell r="AC4535">
            <v>0</v>
          </cell>
          <cell r="AO4535" t="str">
            <v>financeapproved</v>
          </cell>
          <cell r="AP4535" t="b">
            <v>0</v>
          </cell>
        </row>
        <row r="4536">
          <cell r="H4536" t="str">
            <v>Departmental</v>
          </cell>
          <cell r="K4536">
            <v>0</v>
          </cell>
          <cell r="P4536">
            <v>5260002</v>
          </cell>
          <cell r="X4536">
            <v>171</v>
          </cell>
          <cell r="Y4536">
            <v>0</v>
          </cell>
          <cell r="Z4536">
            <v>0</v>
          </cell>
          <cell r="AA4536">
            <v>0</v>
          </cell>
          <cell r="AB4536">
            <v>0</v>
          </cell>
          <cell r="AC4536">
            <v>0</v>
          </cell>
          <cell r="AO4536" t="str">
            <v>financeapproved</v>
          </cell>
          <cell r="AP4536" t="b">
            <v>0</v>
          </cell>
        </row>
        <row r="4537">
          <cell r="H4537" t="str">
            <v>Departmental</v>
          </cell>
          <cell r="K4537">
            <v>0</v>
          </cell>
          <cell r="P4537">
            <v>5360102</v>
          </cell>
          <cell r="X4537">
            <v>0</v>
          </cell>
          <cell r="Y4537">
            <v>0</v>
          </cell>
          <cell r="Z4537">
            <v>0</v>
          </cell>
          <cell r="AA4537">
            <v>0</v>
          </cell>
          <cell r="AB4537">
            <v>0</v>
          </cell>
          <cell r="AC4537">
            <v>0</v>
          </cell>
          <cell r="AO4537" t="str">
            <v>financeapproved</v>
          </cell>
          <cell r="AP4537" t="b">
            <v>0</v>
          </cell>
        </row>
        <row r="4538">
          <cell r="H4538" t="str">
            <v>Departmental</v>
          </cell>
          <cell r="K4538">
            <v>0</v>
          </cell>
          <cell r="P4538">
            <v>5360102</v>
          </cell>
          <cell r="X4538">
            <v>1869</v>
          </cell>
          <cell r="Y4538">
            <v>0</v>
          </cell>
          <cell r="Z4538">
            <v>0</v>
          </cell>
          <cell r="AA4538">
            <v>0</v>
          </cell>
          <cell r="AB4538">
            <v>0</v>
          </cell>
          <cell r="AC4538">
            <v>0</v>
          </cell>
          <cell r="AO4538" t="str">
            <v>financeapproved</v>
          </cell>
          <cell r="AP4538" t="b">
            <v>0</v>
          </cell>
        </row>
        <row r="4539">
          <cell r="H4539" t="str">
            <v>Departmental</v>
          </cell>
          <cell r="K4539">
            <v>0</v>
          </cell>
          <cell r="P4539">
            <v>6100001</v>
          </cell>
          <cell r="X4539">
            <v>153455</v>
          </cell>
          <cell r="Y4539">
            <v>159227</v>
          </cell>
          <cell r="Z4539">
            <v>0</v>
          </cell>
          <cell r="AA4539">
            <v>0</v>
          </cell>
          <cell r="AB4539">
            <v>0</v>
          </cell>
          <cell r="AC4539">
            <v>0</v>
          </cell>
          <cell r="AO4539" t="str">
            <v>financeapproved</v>
          </cell>
          <cell r="AP4539" t="b">
            <v>0</v>
          </cell>
        </row>
        <row r="4540">
          <cell r="H4540" t="str">
            <v>Departmental</v>
          </cell>
          <cell r="K4540">
            <v>0</v>
          </cell>
          <cell r="P4540">
            <v>6100001</v>
          </cell>
          <cell r="X4540">
            <v>154225</v>
          </cell>
          <cell r="Y4540">
            <v>153759</v>
          </cell>
          <cell r="Z4540">
            <v>0</v>
          </cell>
          <cell r="AA4540">
            <v>0</v>
          </cell>
          <cell r="AB4540">
            <v>0</v>
          </cell>
          <cell r="AC4540">
            <v>0</v>
          </cell>
          <cell r="AO4540" t="str">
            <v>financeapproved</v>
          </cell>
          <cell r="AP4540" t="b">
            <v>1</v>
          </cell>
        </row>
        <row r="4541">
          <cell r="H4541" t="str">
            <v>Departmental</v>
          </cell>
          <cell r="K4541">
            <v>0</v>
          </cell>
          <cell r="P4541">
            <v>6211002</v>
          </cell>
          <cell r="X4541">
            <v>-883</v>
          </cell>
          <cell r="Y4541">
            <v>0</v>
          </cell>
          <cell r="Z4541">
            <v>0</v>
          </cell>
          <cell r="AA4541">
            <v>0</v>
          </cell>
          <cell r="AB4541">
            <v>0</v>
          </cell>
          <cell r="AC4541">
            <v>0</v>
          </cell>
          <cell r="AO4541" t="str">
            <v>financeapproved</v>
          </cell>
          <cell r="AP4541" t="b">
            <v>0</v>
          </cell>
        </row>
        <row r="4542">
          <cell r="H4542" t="str">
            <v>Departmental</v>
          </cell>
          <cell r="K4542">
            <v>0</v>
          </cell>
          <cell r="P4542">
            <v>6211002</v>
          </cell>
          <cell r="X4542">
            <v>-883</v>
          </cell>
          <cell r="Y4542">
            <v>822</v>
          </cell>
          <cell r="Z4542">
            <v>0</v>
          </cell>
          <cell r="AA4542">
            <v>0</v>
          </cell>
          <cell r="AB4542">
            <v>0</v>
          </cell>
          <cell r="AC4542">
            <v>0</v>
          </cell>
          <cell r="AO4542" t="str">
            <v>financeapproved</v>
          </cell>
          <cell r="AP4542" t="b">
            <v>1</v>
          </cell>
        </row>
        <row r="4543">
          <cell r="H4543" t="str">
            <v>Departmental</v>
          </cell>
          <cell r="K4543">
            <v>0</v>
          </cell>
          <cell r="P4543">
            <v>6211006</v>
          </cell>
          <cell r="X4543">
            <v>-2</v>
          </cell>
          <cell r="Y4543">
            <v>0</v>
          </cell>
          <cell r="Z4543">
            <v>0</v>
          </cell>
          <cell r="AA4543">
            <v>0</v>
          </cell>
          <cell r="AB4543">
            <v>0</v>
          </cell>
          <cell r="AC4543">
            <v>0</v>
          </cell>
          <cell r="AO4543" t="str">
            <v>financeapproved</v>
          </cell>
          <cell r="AP4543" t="b">
            <v>0</v>
          </cell>
        </row>
        <row r="4544">
          <cell r="H4544" t="str">
            <v>Departmental</v>
          </cell>
          <cell r="K4544">
            <v>0</v>
          </cell>
          <cell r="P4544">
            <v>6211006</v>
          </cell>
          <cell r="X4544">
            <v>0</v>
          </cell>
          <cell r="Y4544">
            <v>0</v>
          </cell>
          <cell r="Z4544">
            <v>0</v>
          </cell>
          <cell r="AA4544">
            <v>0</v>
          </cell>
          <cell r="AB4544">
            <v>0</v>
          </cell>
          <cell r="AC4544">
            <v>0</v>
          </cell>
          <cell r="AO4544" t="str">
            <v>financeapproved</v>
          </cell>
          <cell r="AP4544" t="b">
            <v>1</v>
          </cell>
        </row>
        <row r="4545">
          <cell r="H4545" t="str">
            <v>Departmental</v>
          </cell>
          <cell r="K4545">
            <v>0</v>
          </cell>
          <cell r="P4545">
            <v>6211006</v>
          </cell>
          <cell r="X4545">
            <v>183779</v>
          </cell>
          <cell r="Y4545">
            <v>-32352</v>
          </cell>
          <cell r="Z4545">
            <v>0</v>
          </cell>
          <cell r="AA4545">
            <v>0</v>
          </cell>
          <cell r="AB4545">
            <v>0</v>
          </cell>
          <cell r="AC4545">
            <v>0</v>
          </cell>
          <cell r="AO4545" t="str">
            <v>financeapproved</v>
          </cell>
          <cell r="AP4545" t="b">
            <v>1</v>
          </cell>
        </row>
        <row r="4546">
          <cell r="H4546" t="str">
            <v>Departmental</v>
          </cell>
          <cell r="K4546">
            <v>0</v>
          </cell>
          <cell r="P4546">
            <v>6211006</v>
          </cell>
          <cell r="X4546">
            <v>183781</v>
          </cell>
          <cell r="Y4546">
            <v>0</v>
          </cell>
          <cell r="Z4546">
            <v>0</v>
          </cell>
          <cell r="AA4546">
            <v>0</v>
          </cell>
          <cell r="AB4546">
            <v>0</v>
          </cell>
          <cell r="AC4546">
            <v>0</v>
          </cell>
          <cell r="AO4546" t="str">
            <v>financeapproved</v>
          </cell>
          <cell r="AP4546" t="b">
            <v>0</v>
          </cell>
        </row>
        <row r="4547">
          <cell r="H4547" t="str">
            <v>Departmental</v>
          </cell>
          <cell r="K4547">
            <v>0</v>
          </cell>
          <cell r="P4547">
            <v>6211013</v>
          </cell>
          <cell r="X4547">
            <v>0</v>
          </cell>
          <cell r="Y4547">
            <v>1463</v>
          </cell>
          <cell r="Z4547">
            <v>0</v>
          </cell>
          <cell r="AA4547">
            <v>0</v>
          </cell>
          <cell r="AB4547">
            <v>0</v>
          </cell>
          <cell r="AC4547">
            <v>0</v>
          </cell>
          <cell r="AO4547" t="str">
            <v>financeapproved</v>
          </cell>
          <cell r="AP4547" t="b">
            <v>1</v>
          </cell>
        </row>
        <row r="4548">
          <cell r="H4548" t="str">
            <v>Departmental</v>
          </cell>
          <cell r="K4548">
            <v>0</v>
          </cell>
          <cell r="P4548">
            <v>6211013</v>
          </cell>
          <cell r="X4548">
            <v>6287</v>
          </cell>
          <cell r="Y4548">
            <v>0</v>
          </cell>
          <cell r="Z4548">
            <v>0</v>
          </cell>
          <cell r="AA4548">
            <v>0</v>
          </cell>
          <cell r="AB4548">
            <v>0</v>
          </cell>
          <cell r="AC4548">
            <v>0</v>
          </cell>
          <cell r="AO4548" t="str">
            <v>financeapproved</v>
          </cell>
          <cell r="AP4548" t="b">
            <v>0</v>
          </cell>
        </row>
        <row r="4549">
          <cell r="H4549" t="str">
            <v>Departmental</v>
          </cell>
          <cell r="K4549">
            <v>0</v>
          </cell>
          <cell r="P4549">
            <v>6211098</v>
          </cell>
          <cell r="X4549">
            <v>0</v>
          </cell>
          <cell r="Y4549">
            <v>0</v>
          </cell>
          <cell r="Z4549">
            <v>0</v>
          </cell>
          <cell r="AA4549">
            <v>0</v>
          </cell>
          <cell r="AB4549">
            <v>0</v>
          </cell>
          <cell r="AC4549">
            <v>0</v>
          </cell>
          <cell r="AO4549" t="str">
            <v>financeapproved</v>
          </cell>
          <cell r="AP4549" t="b">
            <v>0</v>
          </cell>
        </row>
        <row r="4550">
          <cell r="H4550" t="str">
            <v>Departmental</v>
          </cell>
          <cell r="K4550">
            <v>0</v>
          </cell>
          <cell r="P4550">
            <v>6211098</v>
          </cell>
          <cell r="X4550">
            <v>0</v>
          </cell>
          <cell r="Y4550">
            <v>369</v>
          </cell>
          <cell r="Z4550">
            <v>0</v>
          </cell>
          <cell r="AA4550">
            <v>0</v>
          </cell>
          <cell r="AB4550">
            <v>0</v>
          </cell>
          <cell r="AC4550">
            <v>0</v>
          </cell>
          <cell r="AO4550" t="str">
            <v>financeapproved</v>
          </cell>
          <cell r="AP4550" t="b">
            <v>1</v>
          </cell>
        </row>
        <row r="4551">
          <cell r="H4551" t="str">
            <v>Departmental</v>
          </cell>
          <cell r="K4551">
            <v>0</v>
          </cell>
          <cell r="P4551">
            <v>6211098</v>
          </cell>
          <cell r="X4551">
            <v>0</v>
          </cell>
          <cell r="Y4551">
            <v>0</v>
          </cell>
          <cell r="Z4551">
            <v>0</v>
          </cell>
          <cell r="AA4551">
            <v>0</v>
          </cell>
          <cell r="AB4551">
            <v>0</v>
          </cell>
          <cell r="AC4551">
            <v>0</v>
          </cell>
          <cell r="AO4551" t="str">
            <v>financeapproved</v>
          </cell>
          <cell r="AP4551" t="b">
            <v>0</v>
          </cell>
        </row>
        <row r="4552">
          <cell r="H4552" t="str">
            <v>Departmental</v>
          </cell>
          <cell r="K4552">
            <v>0</v>
          </cell>
          <cell r="P4552">
            <v>6211098</v>
          </cell>
          <cell r="X4552">
            <v>0</v>
          </cell>
          <cell r="Y4552">
            <v>150</v>
          </cell>
          <cell r="Z4552">
            <v>0</v>
          </cell>
          <cell r="AA4552">
            <v>0</v>
          </cell>
          <cell r="AB4552">
            <v>0</v>
          </cell>
          <cell r="AC4552">
            <v>0</v>
          </cell>
          <cell r="AO4552" t="str">
            <v>financeapproved</v>
          </cell>
          <cell r="AP4552" t="b">
            <v>1</v>
          </cell>
        </row>
        <row r="4553">
          <cell r="H4553" t="str">
            <v>Departmental</v>
          </cell>
          <cell r="K4553">
            <v>0</v>
          </cell>
          <cell r="P4553">
            <v>6212002</v>
          </cell>
          <cell r="X4553">
            <v>-76160</v>
          </cell>
          <cell r="Y4553">
            <v>0</v>
          </cell>
          <cell r="Z4553">
            <v>0</v>
          </cell>
          <cell r="AA4553">
            <v>0</v>
          </cell>
          <cell r="AB4553">
            <v>0</v>
          </cell>
          <cell r="AC4553">
            <v>0</v>
          </cell>
          <cell r="AO4553" t="str">
            <v>financeapproved</v>
          </cell>
          <cell r="AP4553" t="b">
            <v>0</v>
          </cell>
        </row>
        <row r="4554">
          <cell r="H4554" t="str">
            <v>Departmental</v>
          </cell>
          <cell r="K4554">
            <v>0</v>
          </cell>
          <cell r="P4554">
            <v>6212002</v>
          </cell>
          <cell r="X4554">
            <v>-64757</v>
          </cell>
          <cell r="Y4554">
            <v>-19163</v>
          </cell>
          <cell r="Z4554">
            <v>0</v>
          </cell>
          <cell r="AA4554">
            <v>0</v>
          </cell>
          <cell r="AB4554">
            <v>0</v>
          </cell>
          <cell r="AC4554">
            <v>0</v>
          </cell>
          <cell r="AO4554" t="str">
            <v>financeapproved</v>
          </cell>
          <cell r="AP4554" t="b">
            <v>1</v>
          </cell>
        </row>
        <row r="4555">
          <cell r="H4555" t="str">
            <v>Departmental</v>
          </cell>
          <cell r="K4555">
            <v>0</v>
          </cell>
          <cell r="P4555">
            <v>6212002</v>
          </cell>
          <cell r="X4555">
            <v>-9239</v>
          </cell>
          <cell r="Y4555">
            <v>0</v>
          </cell>
          <cell r="Z4555">
            <v>0</v>
          </cell>
          <cell r="AA4555">
            <v>0</v>
          </cell>
          <cell r="AB4555">
            <v>0</v>
          </cell>
          <cell r="AC4555">
            <v>0</v>
          </cell>
          <cell r="AO4555" t="str">
            <v>financeapproved</v>
          </cell>
          <cell r="AP4555" t="b">
            <v>1</v>
          </cell>
        </row>
        <row r="4556">
          <cell r="H4556" t="str">
            <v>Departmental</v>
          </cell>
          <cell r="K4556">
            <v>0</v>
          </cell>
          <cell r="P4556">
            <v>6212002</v>
          </cell>
          <cell r="X4556">
            <v>0</v>
          </cell>
          <cell r="Y4556">
            <v>0</v>
          </cell>
          <cell r="Z4556">
            <v>0</v>
          </cell>
          <cell r="AA4556">
            <v>0</v>
          </cell>
          <cell r="AB4556">
            <v>0</v>
          </cell>
          <cell r="AC4556">
            <v>0</v>
          </cell>
          <cell r="AO4556" t="str">
            <v>financeapproved</v>
          </cell>
          <cell r="AP4556" t="b">
            <v>0</v>
          </cell>
        </row>
        <row r="4557">
          <cell r="H4557" t="str">
            <v>Departmental</v>
          </cell>
          <cell r="K4557">
            <v>0</v>
          </cell>
          <cell r="P4557">
            <v>6212002</v>
          </cell>
          <cell r="X4557">
            <v>-3362</v>
          </cell>
          <cell r="Y4557">
            <v>0</v>
          </cell>
          <cell r="Z4557">
            <v>0</v>
          </cell>
          <cell r="AA4557">
            <v>0</v>
          </cell>
          <cell r="AB4557">
            <v>0</v>
          </cell>
          <cell r="AC4557">
            <v>0</v>
          </cell>
          <cell r="AO4557" t="str">
            <v>financeapproved</v>
          </cell>
          <cell r="AP4557" t="b">
            <v>1</v>
          </cell>
        </row>
        <row r="4558">
          <cell r="H4558" t="str">
            <v>Departmental</v>
          </cell>
          <cell r="K4558">
            <v>0</v>
          </cell>
          <cell r="P4558">
            <v>6212002</v>
          </cell>
          <cell r="X4558">
            <v>-1198</v>
          </cell>
          <cell r="Y4558">
            <v>0</v>
          </cell>
          <cell r="Z4558">
            <v>0</v>
          </cell>
          <cell r="AA4558">
            <v>0</v>
          </cell>
          <cell r="AB4558">
            <v>0</v>
          </cell>
          <cell r="AC4558">
            <v>0</v>
          </cell>
          <cell r="AO4558" t="str">
            <v>financeapproved</v>
          </cell>
          <cell r="AP4558" t="b">
            <v>0</v>
          </cell>
        </row>
        <row r="4559">
          <cell r="H4559" t="str">
            <v>Departmental</v>
          </cell>
          <cell r="K4559">
            <v>0</v>
          </cell>
          <cell r="P4559">
            <v>6212003</v>
          </cell>
          <cell r="X4559">
            <v>-107814</v>
          </cell>
          <cell r="Y4559">
            <v>-12859</v>
          </cell>
          <cell r="Z4559">
            <v>0</v>
          </cell>
          <cell r="AA4559">
            <v>0</v>
          </cell>
          <cell r="AB4559">
            <v>0</v>
          </cell>
          <cell r="AC4559">
            <v>0</v>
          </cell>
          <cell r="AO4559" t="str">
            <v>financeapproved</v>
          </cell>
          <cell r="AP4559" t="b">
            <v>1</v>
          </cell>
        </row>
        <row r="4560">
          <cell r="H4560" t="str">
            <v>Departmental</v>
          </cell>
          <cell r="K4560">
            <v>0</v>
          </cell>
          <cell r="P4560">
            <v>6212003</v>
          </cell>
          <cell r="X4560">
            <v>-90970</v>
          </cell>
          <cell r="Y4560">
            <v>0</v>
          </cell>
          <cell r="Z4560">
            <v>0</v>
          </cell>
          <cell r="AA4560">
            <v>0</v>
          </cell>
          <cell r="AB4560">
            <v>0</v>
          </cell>
          <cell r="AC4560">
            <v>0</v>
          </cell>
          <cell r="AO4560" t="str">
            <v>financeapproved</v>
          </cell>
          <cell r="AP4560" t="b">
            <v>0</v>
          </cell>
        </row>
        <row r="4561">
          <cell r="H4561" t="str">
            <v>Departmental</v>
          </cell>
          <cell r="K4561">
            <v>0</v>
          </cell>
          <cell r="P4561">
            <v>6212003</v>
          </cell>
          <cell r="X4561">
            <v>-28</v>
          </cell>
          <cell r="Y4561">
            <v>0</v>
          </cell>
          <cell r="Z4561">
            <v>0</v>
          </cell>
          <cell r="AA4561">
            <v>0</v>
          </cell>
          <cell r="AB4561">
            <v>0</v>
          </cell>
          <cell r="AC4561">
            <v>0</v>
          </cell>
          <cell r="AO4561" t="str">
            <v>financeapproved</v>
          </cell>
          <cell r="AP4561" t="b">
            <v>1</v>
          </cell>
        </row>
        <row r="4562">
          <cell r="H4562" t="str">
            <v>Departmental</v>
          </cell>
          <cell r="K4562">
            <v>0</v>
          </cell>
          <cell r="P4562">
            <v>6212003</v>
          </cell>
          <cell r="X4562">
            <v>0</v>
          </cell>
          <cell r="Y4562">
            <v>0</v>
          </cell>
          <cell r="Z4562">
            <v>0</v>
          </cell>
          <cell r="AA4562">
            <v>0</v>
          </cell>
          <cell r="AB4562">
            <v>0</v>
          </cell>
          <cell r="AC4562">
            <v>0</v>
          </cell>
          <cell r="AO4562" t="str">
            <v>financeapproved</v>
          </cell>
          <cell r="AP4562" t="b">
            <v>0</v>
          </cell>
        </row>
        <row r="4563">
          <cell r="H4563" t="str">
            <v>Departmental</v>
          </cell>
          <cell r="K4563">
            <v>0</v>
          </cell>
          <cell r="P4563">
            <v>6212003</v>
          </cell>
          <cell r="X4563">
            <v>-366</v>
          </cell>
          <cell r="Y4563">
            <v>0</v>
          </cell>
          <cell r="Z4563">
            <v>0</v>
          </cell>
          <cell r="AA4563">
            <v>0</v>
          </cell>
          <cell r="AB4563">
            <v>0</v>
          </cell>
          <cell r="AC4563">
            <v>0</v>
          </cell>
          <cell r="AO4563" t="str">
            <v>financeapproved</v>
          </cell>
          <cell r="AP4563" t="b">
            <v>1</v>
          </cell>
        </row>
        <row r="4564">
          <cell r="H4564" t="str">
            <v>Departmental</v>
          </cell>
          <cell r="K4564">
            <v>0</v>
          </cell>
          <cell r="P4564">
            <v>6212003</v>
          </cell>
          <cell r="X4564">
            <v>0</v>
          </cell>
          <cell r="Y4564">
            <v>0</v>
          </cell>
          <cell r="Z4564">
            <v>0</v>
          </cell>
          <cell r="AA4564">
            <v>0</v>
          </cell>
          <cell r="AB4564">
            <v>0</v>
          </cell>
          <cell r="AC4564">
            <v>0</v>
          </cell>
          <cell r="AO4564" t="str">
            <v>financeapproved</v>
          </cell>
          <cell r="AP4564" t="b">
            <v>0</v>
          </cell>
        </row>
        <row r="4565">
          <cell r="H4565" t="str">
            <v>Departmental</v>
          </cell>
          <cell r="K4565">
            <v>0</v>
          </cell>
          <cell r="P4565">
            <v>6212003</v>
          </cell>
          <cell r="X4565">
            <v>0</v>
          </cell>
          <cell r="Y4565">
            <v>0</v>
          </cell>
          <cell r="Z4565">
            <v>0</v>
          </cell>
          <cell r="AA4565">
            <v>0</v>
          </cell>
          <cell r="AB4565">
            <v>0</v>
          </cell>
          <cell r="AC4565">
            <v>0</v>
          </cell>
          <cell r="AO4565" t="str">
            <v>financeapproved</v>
          </cell>
          <cell r="AP4565" t="b">
            <v>0</v>
          </cell>
        </row>
        <row r="4566">
          <cell r="H4566" t="str">
            <v>Departmental</v>
          </cell>
          <cell r="K4566">
            <v>0</v>
          </cell>
          <cell r="P4566">
            <v>6212003</v>
          </cell>
          <cell r="X4566">
            <v>6932</v>
          </cell>
          <cell r="Y4566">
            <v>0</v>
          </cell>
          <cell r="Z4566">
            <v>0</v>
          </cell>
          <cell r="AA4566">
            <v>0</v>
          </cell>
          <cell r="AB4566">
            <v>0</v>
          </cell>
          <cell r="AC4566">
            <v>0</v>
          </cell>
          <cell r="AO4566" t="str">
            <v>financeapproved</v>
          </cell>
          <cell r="AP4566" t="b">
            <v>1</v>
          </cell>
        </row>
        <row r="4567">
          <cell r="H4567" t="str">
            <v>Departmental</v>
          </cell>
          <cell r="K4567">
            <v>0</v>
          </cell>
          <cell r="P4567">
            <v>6212003</v>
          </cell>
          <cell r="X4567">
            <v>-136</v>
          </cell>
          <cell r="Y4567">
            <v>0</v>
          </cell>
          <cell r="Z4567">
            <v>0</v>
          </cell>
          <cell r="AA4567">
            <v>0</v>
          </cell>
          <cell r="AB4567">
            <v>0</v>
          </cell>
          <cell r="AC4567">
            <v>0</v>
          </cell>
          <cell r="AO4567" t="str">
            <v>financeapproved</v>
          </cell>
          <cell r="AP4567" t="b">
            <v>1</v>
          </cell>
        </row>
        <row r="4568">
          <cell r="H4568" t="str">
            <v>Departmental</v>
          </cell>
          <cell r="K4568">
            <v>0</v>
          </cell>
          <cell r="P4568">
            <v>6212003</v>
          </cell>
          <cell r="X4568">
            <v>0</v>
          </cell>
          <cell r="Y4568">
            <v>0</v>
          </cell>
          <cell r="Z4568">
            <v>0</v>
          </cell>
          <cell r="AA4568">
            <v>0</v>
          </cell>
          <cell r="AB4568">
            <v>0</v>
          </cell>
          <cell r="AC4568">
            <v>0</v>
          </cell>
          <cell r="AO4568" t="str">
            <v>financeapproved</v>
          </cell>
          <cell r="AP4568" t="b">
            <v>0</v>
          </cell>
        </row>
        <row r="4569">
          <cell r="H4569" t="str">
            <v>Departmental</v>
          </cell>
          <cell r="K4569">
            <v>0</v>
          </cell>
          <cell r="P4569">
            <v>6212003</v>
          </cell>
          <cell r="X4569">
            <v>-82</v>
          </cell>
          <cell r="Y4569">
            <v>0</v>
          </cell>
          <cell r="Z4569">
            <v>0</v>
          </cell>
          <cell r="AA4569">
            <v>0</v>
          </cell>
          <cell r="AB4569">
            <v>0</v>
          </cell>
          <cell r="AC4569">
            <v>0</v>
          </cell>
          <cell r="AO4569" t="str">
            <v>financeapproved</v>
          </cell>
          <cell r="AP4569" t="b">
            <v>1</v>
          </cell>
        </row>
        <row r="4570">
          <cell r="H4570" t="str">
            <v>Departmental</v>
          </cell>
          <cell r="K4570">
            <v>0</v>
          </cell>
          <cell r="P4570">
            <v>6212003</v>
          </cell>
          <cell r="X4570">
            <v>0</v>
          </cell>
          <cell r="Y4570">
            <v>0</v>
          </cell>
          <cell r="Z4570">
            <v>0</v>
          </cell>
          <cell r="AA4570">
            <v>0</v>
          </cell>
          <cell r="AB4570">
            <v>0</v>
          </cell>
          <cell r="AC4570">
            <v>0</v>
          </cell>
          <cell r="AO4570" t="str">
            <v>financeapproved</v>
          </cell>
          <cell r="AP4570" t="b">
            <v>0</v>
          </cell>
        </row>
        <row r="4571">
          <cell r="H4571" t="str">
            <v>Departmental</v>
          </cell>
          <cell r="K4571">
            <v>0</v>
          </cell>
          <cell r="P4571">
            <v>6212003</v>
          </cell>
          <cell r="X4571">
            <v>-199</v>
          </cell>
          <cell r="Y4571">
            <v>-47</v>
          </cell>
          <cell r="Z4571">
            <v>0</v>
          </cell>
          <cell r="AA4571">
            <v>0</v>
          </cell>
          <cell r="AB4571">
            <v>0</v>
          </cell>
          <cell r="AC4571">
            <v>0</v>
          </cell>
          <cell r="AO4571" t="str">
            <v>financeapproved</v>
          </cell>
          <cell r="AP4571" t="b">
            <v>1</v>
          </cell>
        </row>
        <row r="4572">
          <cell r="H4572" t="str">
            <v>Departmental</v>
          </cell>
          <cell r="K4572">
            <v>0</v>
          </cell>
          <cell r="P4572">
            <v>6212003</v>
          </cell>
          <cell r="X4572">
            <v>2</v>
          </cell>
          <cell r="Y4572">
            <v>0</v>
          </cell>
          <cell r="Z4572">
            <v>0</v>
          </cell>
          <cell r="AA4572">
            <v>0</v>
          </cell>
          <cell r="AB4572">
            <v>0</v>
          </cell>
          <cell r="AC4572">
            <v>0</v>
          </cell>
          <cell r="AO4572" t="str">
            <v>financeapproved</v>
          </cell>
          <cell r="AP4572" t="b">
            <v>0</v>
          </cell>
        </row>
        <row r="4573">
          <cell r="H4573" t="str">
            <v>Departmental</v>
          </cell>
          <cell r="K4573">
            <v>0</v>
          </cell>
          <cell r="P4573">
            <v>6212003</v>
          </cell>
          <cell r="X4573">
            <v>-14850</v>
          </cell>
          <cell r="Y4573">
            <v>0</v>
          </cell>
          <cell r="Z4573">
            <v>0</v>
          </cell>
          <cell r="AA4573">
            <v>0</v>
          </cell>
          <cell r="AB4573">
            <v>0</v>
          </cell>
          <cell r="AC4573">
            <v>0</v>
          </cell>
          <cell r="AO4573" t="str">
            <v>financeapproved</v>
          </cell>
          <cell r="AP4573" t="b">
            <v>0</v>
          </cell>
        </row>
        <row r="4574">
          <cell r="H4574" t="str">
            <v>Departmental</v>
          </cell>
          <cell r="K4574">
            <v>0</v>
          </cell>
          <cell r="P4574">
            <v>6212003</v>
          </cell>
          <cell r="X4574">
            <v>0</v>
          </cell>
          <cell r="Y4574">
            <v>0</v>
          </cell>
          <cell r="Z4574">
            <v>0</v>
          </cell>
          <cell r="AA4574">
            <v>0</v>
          </cell>
          <cell r="AB4574">
            <v>0</v>
          </cell>
          <cell r="AC4574">
            <v>0</v>
          </cell>
          <cell r="AO4574" t="str">
            <v>financeapproved</v>
          </cell>
          <cell r="AP4574" t="b">
            <v>1</v>
          </cell>
        </row>
        <row r="4575">
          <cell r="H4575" t="str">
            <v>Departmental</v>
          </cell>
          <cell r="K4575">
            <v>0</v>
          </cell>
          <cell r="P4575">
            <v>6212003</v>
          </cell>
          <cell r="X4575">
            <v>-12</v>
          </cell>
          <cell r="Y4575">
            <v>0</v>
          </cell>
          <cell r="Z4575">
            <v>0</v>
          </cell>
          <cell r="AA4575">
            <v>0</v>
          </cell>
          <cell r="AB4575">
            <v>0</v>
          </cell>
          <cell r="AC4575">
            <v>0</v>
          </cell>
          <cell r="AO4575" t="str">
            <v>financeapproved</v>
          </cell>
          <cell r="AP4575" t="b">
            <v>1</v>
          </cell>
        </row>
        <row r="4576">
          <cell r="H4576" t="str">
            <v>Departmental</v>
          </cell>
          <cell r="K4576">
            <v>0</v>
          </cell>
          <cell r="P4576">
            <v>6212003</v>
          </cell>
          <cell r="X4576">
            <v>0</v>
          </cell>
          <cell r="Y4576">
            <v>0</v>
          </cell>
          <cell r="Z4576">
            <v>0</v>
          </cell>
          <cell r="AA4576">
            <v>0</v>
          </cell>
          <cell r="AB4576">
            <v>0</v>
          </cell>
          <cell r="AC4576">
            <v>0</v>
          </cell>
          <cell r="AO4576" t="str">
            <v>financeapproved</v>
          </cell>
          <cell r="AP4576" t="b">
            <v>0</v>
          </cell>
        </row>
        <row r="4577">
          <cell r="H4577" t="str">
            <v>Departmental</v>
          </cell>
          <cell r="K4577">
            <v>0</v>
          </cell>
          <cell r="P4577">
            <v>6212003</v>
          </cell>
          <cell r="X4577">
            <v>-16</v>
          </cell>
          <cell r="Y4577">
            <v>0</v>
          </cell>
          <cell r="Z4577">
            <v>0</v>
          </cell>
          <cell r="AA4577">
            <v>0</v>
          </cell>
          <cell r="AB4577">
            <v>0</v>
          </cell>
          <cell r="AC4577">
            <v>0</v>
          </cell>
          <cell r="AO4577" t="str">
            <v>financeapproved</v>
          </cell>
          <cell r="AP4577" t="b">
            <v>1</v>
          </cell>
        </row>
        <row r="4578">
          <cell r="H4578" t="str">
            <v>Departmental</v>
          </cell>
          <cell r="K4578">
            <v>0</v>
          </cell>
          <cell r="P4578">
            <v>6212003</v>
          </cell>
          <cell r="X4578">
            <v>0</v>
          </cell>
          <cell r="Y4578">
            <v>0</v>
          </cell>
          <cell r="Z4578">
            <v>0</v>
          </cell>
          <cell r="AA4578">
            <v>0</v>
          </cell>
          <cell r="AB4578">
            <v>0</v>
          </cell>
          <cell r="AC4578">
            <v>0</v>
          </cell>
          <cell r="AO4578" t="str">
            <v>financeapproved</v>
          </cell>
          <cell r="AP4578" t="b">
            <v>0</v>
          </cell>
        </row>
        <row r="4579">
          <cell r="H4579" t="str">
            <v>Departmental</v>
          </cell>
          <cell r="K4579">
            <v>0</v>
          </cell>
          <cell r="P4579">
            <v>6212003</v>
          </cell>
          <cell r="X4579">
            <v>-1387</v>
          </cell>
          <cell r="Y4579">
            <v>0</v>
          </cell>
          <cell r="Z4579">
            <v>0</v>
          </cell>
          <cell r="AA4579">
            <v>0</v>
          </cell>
          <cell r="AB4579">
            <v>0</v>
          </cell>
          <cell r="AC4579">
            <v>0</v>
          </cell>
          <cell r="AO4579" t="str">
            <v>financeapproved</v>
          </cell>
          <cell r="AP4579" t="b">
            <v>1</v>
          </cell>
        </row>
        <row r="4580">
          <cell r="H4580" t="str">
            <v>Departmental</v>
          </cell>
          <cell r="K4580">
            <v>0</v>
          </cell>
          <cell r="P4580">
            <v>6212003</v>
          </cell>
          <cell r="X4580">
            <v>3</v>
          </cell>
          <cell r="Y4580">
            <v>0</v>
          </cell>
          <cell r="Z4580">
            <v>0</v>
          </cell>
          <cell r="AA4580">
            <v>0</v>
          </cell>
          <cell r="AB4580">
            <v>0</v>
          </cell>
          <cell r="AC4580">
            <v>0</v>
          </cell>
          <cell r="AO4580" t="str">
            <v>financeapproved</v>
          </cell>
          <cell r="AP4580" t="b">
            <v>0</v>
          </cell>
        </row>
        <row r="4581">
          <cell r="H4581" t="str">
            <v>Departmental</v>
          </cell>
          <cell r="K4581">
            <v>0</v>
          </cell>
          <cell r="P4581">
            <v>6212003</v>
          </cell>
          <cell r="X4581">
            <v>-792</v>
          </cell>
          <cell r="Y4581">
            <v>0</v>
          </cell>
          <cell r="Z4581">
            <v>0</v>
          </cell>
          <cell r="AA4581">
            <v>0</v>
          </cell>
          <cell r="AB4581">
            <v>0</v>
          </cell>
          <cell r="AC4581">
            <v>0</v>
          </cell>
          <cell r="AO4581" t="str">
            <v>financeapproved</v>
          </cell>
          <cell r="AP4581" t="b">
            <v>1</v>
          </cell>
        </row>
        <row r="4582">
          <cell r="H4582" t="str">
            <v>Departmental</v>
          </cell>
          <cell r="K4582">
            <v>0</v>
          </cell>
          <cell r="P4582">
            <v>6212003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  <cell r="AB4582">
            <v>0</v>
          </cell>
          <cell r="AC4582">
            <v>0</v>
          </cell>
          <cell r="AO4582" t="str">
            <v>financeapproved</v>
          </cell>
          <cell r="AP4582" t="b">
            <v>0</v>
          </cell>
        </row>
        <row r="4583">
          <cell r="H4583" t="str">
            <v>Departmental</v>
          </cell>
          <cell r="K4583">
            <v>0</v>
          </cell>
          <cell r="P4583">
            <v>6212003</v>
          </cell>
          <cell r="X4583">
            <v>-1934</v>
          </cell>
          <cell r="Y4583">
            <v>0</v>
          </cell>
          <cell r="Z4583">
            <v>0</v>
          </cell>
          <cell r="AA4583">
            <v>0</v>
          </cell>
          <cell r="AB4583">
            <v>0</v>
          </cell>
          <cell r="AC4583">
            <v>0</v>
          </cell>
          <cell r="AO4583" t="str">
            <v>financeapproved</v>
          </cell>
          <cell r="AP4583" t="b">
            <v>1</v>
          </cell>
        </row>
        <row r="4584">
          <cell r="H4584" t="str">
            <v>Departmental</v>
          </cell>
          <cell r="K4584">
            <v>0</v>
          </cell>
          <cell r="P4584">
            <v>6212003</v>
          </cell>
          <cell r="X4584">
            <v>0</v>
          </cell>
          <cell r="Y4584">
            <v>0</v>
          </cell>
          <cell r="Z4584">
            <v>0</v>
          </cell>
          <cell r="AA4584">
            <v>0</v>
          </cell>
          <cell r="AB4584">
            <v>0</v>
          </cell>
          <cell r="AC4584">
            <v>0</v>
          </cell>
          <cell r="AO4584" t="str">
            <v>financeapproved</v>
          </cell>
          <cell r="AP4584" t="b">
            <v>0</v>
          </cell>
        </row>
        <row r="4585">
          <cell r="H4585" t="str">
            <v>Departmental</v>
          </cell>
          <cell r="K4585">
            <v>0</v>
          </cell>
          <cell r="P4585">
            <v>6212007</v>
          </cell>
          <cell r="X4585">
            <v>-175</v>
          </cell>
          <cell r="Y4585">
            <v>0</v>
          </cell>
          <cell r="Z4585">
            <v>0</v>
          </cell>
          <cell r="AA4585">
            <v>0</v>
          </cell>
          <cell r="AB4585">
            <v>0</v>
          </cell>
          <cell r="AC4585">
            <v>0</v>
          </cell>
          <cell r="AO4585" t="str">
            <v>financeapproved</v>
          </cell>
          <cell r="AP4585" t="b">
            <v>0</v>
          </cell>
        </row>
        <row r="4586">
          <cell r="H4586" t="str">
            <v>Departmental</v>
          </cell>
          <cell r="K4586">
            <v>0</v>
          </cell>
          <cell r="P4586">
            <v>6212007</v>
          </cell>
          <cell r="X4586">
            <v>-175</v>
          </cell>
          <cell r="Y4586">
            <v>0</v>
          </cell>
          <cell r="Z4586">
            <v>0</v>
          </cell>
          <cell r="AA4586">
            <v>0</v>
          </cell>
          <cell r="AB4586">
            <v>0</v>
          </cell>
          <cell r="AC4586">
            <v>0</v>
          </cell>
          <cell r="AO4586" t="str">
            <v>financeapproved</v>
          </cell>
          <cell r="AP4586" t="b">
            <v>1</v>
          </cell>
        </row>
        <row r="4587">
          <cell r="H4587" t="str">
            <v>Departmental</v>
          </cell>
          <cell r="K4587">
            <v>0</v>
          </cell>
          <cell r="P4587">
            <v>6212098</v>
          </cell>
          <cell r="X4587">
            <v>-64</v>
          </cell>
          <cell r="Y4587">
            <v>0</v>
          </cell>
          <cell r="Z4587">
            <v>0</v>
          </cell>
          <cell r="AA4587">
            <v>0</v>
          </cell>
          <cell r="AB4587">
            <v>0</v>
          </cell>
          <cell r="AC4587">
            <v>0</v>
          </cell>
          <cell r="AO4587" t="str">
            <v>financeapproved</v>
          </cell>
          <cell r="AP4587" t="b">
            <v>0</v>
          </cell>
        </row>
        <row r="4588">
          <cell r="H4588" t="str">
            <v>Departmental</v>
          </cell>
          <cell r="K4588">
            <v>0</v>
          </cell>
          <cell r="P4588">
            <v>6212098</v>
          </cell>
          <cell r="X4588">
            <v>0</v>
          </cell>
          <cell r="Y4588">
            <v>621</v>
          </cell>
          <cell r="Z4588">
            <v>0</v>
          </cell>
          <cell r="AA4588">
            <v>0</v>
          </cell>
          <cell r="AB4588">
            <v>0</v>
          </cell>
          <cell r="AC4588">
            <v>0</v>
          </cell>
          <cell r="AO4588" t="str">
            <v>financeapproved</v>
          </cell>
          <cell r="AP4588" t="b">
            <v>1</v>
          </cell>
        </row>
        <row r="4589">
          <cell r="H4589" t="str">
            <v>Departmental</v>
          </cell>
          <cell r="K4589">
            <v>0</v>
          </cell>
          <cell r="P4589">
            <v>6221201</v>
          </cell>
          <cell r="X4589">
            <v>-9934</v>
          </cell>
          <cell r="Y4589">
            <v>-8319</v>
          </cell>
          <cell r="Z4589">
            <v>0</v>
          </cell>
          <cell r="AA4589">
            <v>0</v>
          </cell>
          <cell r="AB4589">
            <v>0</v>
          </cell>
          <cell r="AC4589">
            <v>0</v>
          </cell>
          <cell r="AO4589" t="str">
            <v>financeapproved</v>
          </cell>
          <cell r="AP4589" t="b">
            <v>1</v>
          </cell>
        </row>
        <row r="4590">
          <cell r="H4590" t="str">
            <v>Departmental</v>
          </cell>
          <cell r="K4590">
            <v>0</v>
          </cell>
          <cell r="P4590">
            <v>6221201</v>
          </cell>
          <cell r="X4590">
            <v>-9870</v>
          </cell>
          <cell r="Y4590">
            <v>0</v>
          </cell>
          <cell r="Z4590">
            <v>0</v>
          </cell>
          <cell r="AA4590">
            <v>0</v>
          </cell>
          <cell r="AB4590">
            <v>0</v>
          </cell>
          <cell r="AC4590">
            <v>0</v>
          </cell>
          <cell r="AO4590" t="str">
            <v>financeapproved</v>
          </cell>
          <cell r="AP4590" t="b">
            <v>0</v>
          </cell>
        </row>
        <row r="4591">
          <cell r="H4591" t="str">
            <v>Departmental</v>
          </cell>
          <cell r="K4591">
            <v>0</v>
          </cell>
          <cell r="P4591">
            <v>6231010</v>
          </cell>
          <cell r="X4591">
            <v>9871</v>
          </cell>
          <cell r="Y4591">
            <v>0</v>
          </cell>
          <cell r="Z4591">
            <v>0</v>
          </cell>
          <cell r="AA4591">
            <v>0</v>
          </cell>
          <cell r="AB4591">
            <v>0</v>
          </cell>
          <cell r="AC4591">
            <v>0</v>
          </cell>
          <cell r="AO4591" t="str">
            <v>financeapproved</v>
          </cell>
          <cell r="AP4591" t="b">
            <v>0</v>
          </cell>
        </row>
        <row r="4592">
          <cell r="H4592" t="str">
            <v>Departmental</v>
          </cell>
          <cell r="K4592">
            <v>0</v>
          </cell>
          <cell r="P4592">
            <v>6231010</v>
          </cell>
          <cell r="X4592">
            <v>9871</v>
          </cell>
          <cell r="Y4592">
            <v>0</v>
          </cell>
          <cell r="Z4592">
            <v>0</v>
          </cell>
          <cell r="AA4592">
            <v>0</v>
          </cell>
          <cell r="AB4592">
            <v>0</v>
          </cell>
          <cell r="AC4592">
            <v>0</v>
          </cell>
          <cell r="AO4592" t="str">
            <v>financeapproved</v>
          </cell>
          <cell r="AP4592" t="b">
            <v>1</v>
          </cell>
        </row>
        <row r="4593">
          <cell r="H4593" t="str">
            <v>Departmental</v>
          </cell>
          <cell r="K4593">
            <v>0</v>
          </cell>
          <cell r="P4593">
            <v>6231013</v>
          </cell>
          <cell r="X4593">
            <v>0</v>
          </cell>
          <cell r="Y4593">
            <v>-432</v>
          </cell>
          <cell r="Z4593">
            <v>0</v>
          </cell>
          <cell r="AA4593">
            <v>0</v>
          </cell>
          <cell r="AB4593">
            <v>0</v>
          </cell>
          <cell r="AC4593">
            <v>0</v>
          </cell>
          <cell r="AO4593" t="str">
            <v>financeapproved</v>
          </cell>
          <cell r="AP4593" t="b">
            <v>1</v>
          </cell>
        </row>
        <row r="4594">
          <cell r="H4594" t="str">
            <v>Departmental</v>
          </cell>
          <cell r="K4594">
            <v>0</v>
          </cell>
          <cell r="P4594">
            <v>6231013</v>
          </cell>
          <cell r="X4594">
            <v>0</v>
          </cell>
          <cell r="Y4594">
            <v>0</v>
          </cell>
          <cell r="Z4594">
            <v>0</v>
          </cell>
          <cell r="AA4594">
            <v>0</v>
          </cell>
          <cell r="AB4594">
            <v>0</v>
          </cell>
          <cell r="AC4594">
            <v>0</v>
          </cell>
          <cell r="AO4594" t="str">
            <v>financeapproved</v>
          </cell>
          <cell r="AP4594" t="b">
            <v>0</v>
          </cell>
        </row>
        <row r="4595">
          <cell r="H4595" t="str">
            <v>Departmental</v>
          </cell>
          <cell r="K4595">
            <v>0</v>
          </cell>
          <cell r="P4595">
            <v>6231098</v>
          </cell>
          <cell r="X4595">
            <v>0</v>
          </cell>
          <cell r="Y4595">
            <v>-376</v>
          </cell>
          <cell r="Z4595">
            <v>0</v>
          </cell>
          <cell r="AA4595">
            <v>0</v>
          </cell>
          <cell r="AB4595">
            <v>0</v>
          </cell>
          <cell r="AC4595">
            <v>0</v>
          </cell>
          <cell r="AO4595" t="str">
            <v>financeapproved</v>
          </cell>
          <cell r="AP4595" t="b">
            <v>1</v>
          </cell>
        </row>
        <row r="4596">
          <cell r="H4596" t="str">
            <v>Departmental</v>
          </cell>
          <cell r="K4596">
            <v>0</v>
          </cell>
          <cell r="P4596">
            <v>6231098</v>
          </cell>
          <cell r="X4596">
            <v>0</v>
          </cell>
          <cell r="Y4596">
            <v>0</v>
          </cell>
          <cell r="Z4596">
            <v>0</v>
          </cell>
          <cell r="AA4596">
            <v>0</v>
          </cell>
          <cell r="AB4596">
            <v>0</v>
          </cell>
          <cell r="AC4596">
            <v>0</v>
          </cell>
          <cell r="AO4596" t="str">
            <v>financeapproved</v>
          </cell>
          <cell r="AP4596" t="b">
            <v>0</v>
          </cell>
        </row>
        <row r="4597">
          <cell r="H4597" t="str">
            <v>Departmental</v>
          </cell>
          <cell r="K4597">
            <v>0</v>
          </cell>
          <cell r="P4597">
            <v>6900002</v>
          </cell>
          <cell r="X4597">
            <v>0</v>
          </cell>
          <cell r="Y4597">
            <v>-159227</v>
          </cell>
          <cell r="Z4597">
            <v>0</v>
          </cell>
          <cell r="AA4597">
            <v>0</v>
          </cell>
          <cell r="AB4597">
            <v>0</v>
          </cell>
          <cell r="AC4597">
            <v>0</v>
          </cell>
          <cell r="AO4597" t="str">
            <v>financeapproved</v>
          </cell>
          <cell r="AP4597" t="b">
            <v>0</v>
          </cell>
        </row>
        <row r="4598">
          <cell r="H4598" t="str">
            <v>Departmental</v>
          </cell>
          <cell r="K4598">
            <v>0</v>
          </cell>
          <cell r="P4598">
            <v>6900002</v>
          </cell>
          <cell r="X4598">
            <v>68</v>
          </cell>
          <cell r="Y4598">
            <v>-83636</v>
          </cell>
          <cell r="Z4598">
            <v>0</v>
          </cell>
          <cell r="AA4598">
            <v>0</v>
          </cell>
          <cell r="AB4598">
            <v>0</v>
          </cell>
          <cell r="AC4598">
            <v>0</v>
          </cell>
          <cell r="AO4598" t="str">
            <v>financeapproved</v>
          </cell>
          <cell r="AP4598" t="b">
            <v>1</v>
          </cell>
        </row>
        <row r="4599">
          <cell r="H4599" t="str">
            <v>Departmental</v>
          </cell>
          <cell r="K4599">
            <v>0</v>
          </cell>
          <cell r="P4599">
            <v>9170000</v>
          </cell>
          <cell r="X4599">
            <v>0</v>
          </cell>
          <cell r="Y4599">
            <v>0</v>
          </cell>
          <cell r="Z4599">
            <v>0</v>
          </cell>
          <cell r="AA4599">
            <v>0</v>
          </cell>
          <cell r="AB4599">
            <v>0</v>
          </cell>
          <cell r="AC4599">
            <v>0</v>
          </cell>
          <cell r="AO4599" t="str">
            <v>financeapproved</v>
          </cell>
          <cell r="AP4599" t="b">
            <v>0</v>
          </cell>
        </row>
        <row r="4600">
          <cell r="H4600" t="str">
            <v>Departmental</v>
          </cell>
          <cell r="K4600">
            <v>0</v>
          </cell>
          <cell r="P4600">
            <v>9170000</v>
          </cell>
          <cell r="X4600">
            <v>7844</v>
          </cell>
          <cell r="Y4600">
            <v>0</v>
          </cell>
          <cell r="Z4600">
            <v>0</v>
          </cell>
          <cell r="AA4600">
            <v>0</v>
          </cell>
          <cell r="AB4600">
            <v>0</v>
          </cell>
          <cell r="AC4600">
            <v>0</v>
          </cell>
          <cell r="AO4600" t="str">
            <v>financeapproved</v>
          </cell>
          <cell r="AP4600" t="b">
            <v>0</v>
          </cell>
        </row>
        <row r="4601">
          <cell r="H4601" t="str">
            <v>Departmental</v>
          </cell>
          <cell r="K4601">
            <v>0</v>
          </cell>
          <cell r="P4601">
            <v>9210000</v>
          </cell>
          <cell r="X4601">
            <v>-7844</v>
          </cell>
          <cell r="Y4601">
            <v>0</v>
          </cell>
          <cell r="Z4601">
            <v>0</v>
          </cell>
          <cell r="AA4601">
            <v>0</v>
          </cell>
          <cell r="AB4601">
            <v>0</v>
          </cell>
          <cell r="AC4601">
            <v>0</v>
          </cell>
          <cell r="AO4601" t="str">
            <v>financeapproved</v>
          </cell>
          <cell r="AP4601" t="b">
            <v>0</v>
          </cell>
        </row>
        <row r="4602">
          <cell r="H4602" t="str">
            <v>Departmental</v>
          </cell>
          <cell r="K4602">
            <v>0</v>
          </cell>
          <cell r="P4602">
            <v>9210000</v>
          </cell>
          <cell r="X4602">
            <v>0</v>
          </cell>
          <cell r="Y4602">
            <v>0</v>
          </cell>
          <cell r="Z4602">
            <v>0</v>
          </cell>
          <cell r="AA4602">
            <v>0</v>
          </cell>
          <cell r="AB4602">
            <v>0</v>
          </cell>
          <cell r="AC4602">
            <v>0</v>
          </cell>
          <cell r="AO4602" t="str">
            <v>financeapproved</v>
          </cell>
          <cell r="AP4602" t="b">
            <v>0</v>
          </cell>
        </row>
        <row r="4603">
          <cell r="H4603" t="str">
            <v>Departmental</v>
          </cell>
          <cell r="K4603">
            <v>0</v>
          </cell>
          <cell r="P4603">
            <v>9330000</v>
          </cell>
          <cell r="X4603">
            <v>-7844</v>
          </cell>
          <cell r="Y4603">
            <v>0</v>
          </cell>
          <cell r="Z4603">
            <v>0</v>
          </cell>
          <cell r="AA4603">
            <v>0</v>
          </cell>
          <cell r="AB4603">
            <v>0</v>
          </cell>
          <cell r="AC4603">
            <v>0</v>
          </cell>
          <cell r="AO4603" t="str">
            <v>financeapproved</v>
          </cell>
          <cell r="AP4603" t="b">
            <v>0</v>
          </cell>
        </row>
        <row r="4604">
          <cell r="H4604" t="str">
            <v>Departmental</v>
          </cell>
          <cell r="K4604">
            <v>0</v>
          </cell>
          <cell r="P4604">
            <v>9330000</v>
          </cell>
          <cell r="X4604">
            <v>0</v>
          </cell>
          <cell r="Y4604">
            <v>0</v>
          </cell>
          <cell r="Z4604">
            <v>0</v>
          </cell>
          <cell r="AA4604">
            <v>0</v>
          </cell>
          <cell r="AB4604">
            <v>0</v>
          </cell>
          <cell r="AC4604">
            <v>0</v>
          </cell>
          <cell r="AO4604" t="str">
            <v>financeapproved</v>
          </cell>
          <cell r="AP4604" t="b">
            <v>0</v>
          </cell>
        </row>
        <row r="4605">
          <cell r="H4605" t="str">
            <v>Departmental</v>
          </cell>
          <cell r="K4605">
            <v>0</v>
          </cell>
          <cell r="P4605">
            <v>1220002</v>
          </cell>
          <cell r="X4605">
            <v>-2</v>
          </cell>
          <cell r="Y4605">
            <v>0</v>
          </cell>
          <cell r="Z4605">
            <v>0</v>
          </cell>
          <cell r="AA4605">
            <v>0</v>
          </cell>
          <cell r="AB4605">
            <v>0</v>
          </cell>
          <cell r="AC4605">
            <v>0</v>
          </cell>
          <cell r="AO4605" t="str">
            <v>financeapproved</v>
          </cell>
          <cell r="AP4605" t="b">
            <v>0</v>
          </cell>
        </row>
        <row r="4606">
          <cell r="H4606" t="str">
            <v>Departmental</v>
          </cell>
          <cell r="K4606">
            <v>0</v>
          </cell>
          <cell r="P4606">
            <v>1220002</v>
          </cell>
          <cell r="X4606">
            <v>0</v>
          </cell>
          <cell r="Y4606">
            <v>0</v>
          </cell>
          <cell r="Z4606">
            <v>0</v>
          </cell>
          <cell r="AA4606">
            <v>0</v>
          </cell>
          <cell r="AB4606">
            <v>0</v>
          </cell>
          <cell r="AC4606">
            <v>0</v>
          </cell>
          <cell r="AO4606" t="str">
            <v>financeapproved</v>
          </cell>
          <cell r="AP4606" t="b">
            <v>0</v>
          </cell>
        </row>
        <row r="4607">
          <cell r="H4607" t="str">
            <v>Departmental</v>
          </cell>
          <cell r="K4607">
            <v>0</v>
          </cell>
          <cell r="P4607">
            <v>1220003</v>
          </cell>
          <cell r="X4607">
            <v>0</v>
          </cell>
          <cell r="Y4607">
            <v>0</v>
          </cell>
          <cell r="Z4607">
            <v>0</v>
          </cell>
          <cell r="AA4607">
            <v>0</v>
          </cell>
          <cell r="AB4607">
            <v>0</v>
          </cell>
          <cell r="AC4607">
            <v>0</v>
          </cell>
          <cell r="AO4607" t="str">
            <v>financeapproved</v>
          </cell>
          <cell r="AP4607" t="b">
            <v>0</v>
          </cell>
        </row>
        <row r="4608">
          <cell r="H4608" t="str">
            <v>Departmental</v>
          </cell>
          <cell r="K4608">
            <v>0</v>
          </cell>
          <cell r="P4608">
            <v>1220003</v>
          </cell>
          <cell r="X4608">
            <v>36</v>
          </cell>
          <cell r="Y4608">
            <v>0</v>
          </cell>
          <cell r="Z4608">
            <v>0</v>
          </cell>
          <cell r="AA4608">
            <v>0</v>
          </cell>
          <cell r="AB4608">
            <v>0</v>
          </cell>
          <cell r="AC4608">
            <v>0</v>
          </cell>
          <cell r="AO4608" t="str">
            <v>financeapproved</v>
          </cell>
          <cell r="AP4608" t="b">
            <v>0</v>
          </cell>
        </row>
        <row r="4609">
          <cell r="H4609" t="str">
            <v>Departmental</v>
          </cell>
          <cell r="K4609">
            <v>0</v>
          </cell>
          <cell r="P4609">
            <v>1220008</v>
          </cell>
          <cell r="X4609">
            <v>0</v>
          </cell>
          <cell r="Y4609">
            <v>0</v>
          </cell>
          <cell r="Z4609">
            <v>0</v>
          </cell>
          <cell r="AA4609">
            <v>0</v>
          </cell>
          <cell r="AB4609">
            <v>0</v>
          </cell>
          <cell r="AC4609">
            <v>0</v>
          </cell>
          <cell r="AO4609" t="str">
            <v>financeapproved</v>
          </cell>
          <cell r="AP4609" t="b">
            <v>0</v>
          </cell>
        </row>
        <row r="4610">
          <cell r="H4610" t="str">
            <v>Departmental</v>
          </cell>
          <cell r="K4610">
            <v>0</v>
          </cell>
          <cell r="P4610">
            <v>1220008</v>
          </cell>
          <cell r="X4610">
            <v>591</v>
          </cell>
          <cell r="Y4610">
            <v>0</v>
          </cell>
          <cell r="Z4610">
            <v>0</v>
          </cell>
          <cell r="AA4610">
            <v>0</v>
          </cell>
          <cell r="AB4610">
            <v>0</v>
          </cell>
          <cell r="AC4610">
            <v>0</v>
          </cell>
          <cell r="AO4610" t="str">
            <v>financeapproved</v>
          </cell>
          <cell r="AP4610" t="b">
            <v>0</v>
          </cell>
        </row>
        <row r="4611">
          <cell r="H4611" t="str">
            <v>Departmental</v>
          </cell>
          <cell r="K4611">
            <v>0</v>
          </cell>
          <cell r="P4611">
            <v>1252004</v>
          </cell>
          <cell r="X4611">
            <v>0</v>
          </cell>
          <cell r="Y4611">
            <v>0</v>
          </cell>
          <cell r="Z4611">
            <v>0</v>
          </cell>
          <cell r="AA4611">
            <v>0</v>
          </cell>
          <cell r="AB4611">
            <v>0</v>
          </cell>
          <cell r="AC4611">
            <v>0</v>
          </cell>
          <cell r="AO4611" t="str">
            <v>financeapproved</v>
          </cell>
          <cell r="AP4611" t="b">
            <v>0</v>
          </cell>
        </row>
        <row r="4612">
          <cell r="H4612" t="str">
            <v>Departmental</v>
          </cell>
          <cell r="K4612">
            <v>0</v>
          </cell>
          <cell r="P4612">
            <v>1252004</v>
          </cell>
          <cell r="X4612">
            <v>6</v>
          </cell>
          <cell r="Y4612">
            <v>0</v>
          </cell>
          <cell r="Z4612">
            <v>0</v>
          </cell>
          <cell r="AA4612">
            <v>0</v>
          </cell>
          <cell r="AB4612">
            <v>0</v>
          </cell>
          <cell r="AC4612">
            <v>0</v>
          </cell>
          <cell r="AO4612" t="str">
            <v>financeapproved</v>
          </cell>
          <cell r="AP4612" t="b">
            <v>0</v>
          </cell>
        </row>
        <row r="4613">
          <cell r="H4613" t="str">
            <v>Departmental</v>
          </cell>
          <cell r="K4613">
            <v>0</v>
          </cell>
          <cell r="P4613">
            <v>1270004</v>
          </cell>
          <cell r="X4613">
            <v>-439</v>
          </cell>
          <cell r="Y4613">
            <v>0</v>
          </cell>
          <cell r="Z4613">
            <v>0</v>
          </cell>
          <cell r="AA4613">
            <v>0</v>
          </cell>
          <cell r="AB4613">
            <v>0</v>
          </cell>
          <cell r="AC4613">
            <v>0</v>
          </cell>
          <cell r="AO4613" t="str">
            <v>financeapproved</v>
          </cell>
          <cell r="AP4613" t="b">
            <v>0</v>
          </cell>
        </row>
        <row r="4614">
          <cell r="H4614" t="str">
            <v>Departmental</v>
          </cell>
          <cell r="K4614">
            <v>0</v>
          </cell>
          <cell r="P4614">
            <v>1270004</v>
          </cell>
          <cell r="X4614">
            <v>0</v>
          </cell>
          <cell r="Y4614">
            <v>0</v>
          </cell>
          <cell r="Z4614">
            <v>0</v>
          </cell>
          <cell r="AA4614">
            <v>0</v>
          </cell>
          <cell r="AB4614">
            <v>0</v>
          </cell>
          <cell r="AC4614">
            <v>0</v>
          </cell>
          <cell r="AO4614" t="str">
            <v>financeapproved</v>
          </cell>
          <cell r="AP4614" t="b">
            <v>0</v>
          </cell>
        </row>
        <row r="4615">
          <cell r="H4615" t="str">
            <v>Departmental</v>
          </cell>
          <cell r="K4615">
            <v>0</v>
          </cell>
          <cell r="P4615">
            <v>1270095</v>
          </cell>
          <cell r="X4615">
            <v>-2675</v>
          </cell>
          <cell r="Y4615">
            <v>0</v>
          </cell>
          <cell r="Z4615">
            <v>0</v>
          </cell>
          <cell r="AA4615">
            <v>0</v>
          </cell>
          <cell r="AB4615">
            <v>0</v>
          </cell>
          <cell r="AC4615">
            <v>0</v>
          </cell>
          <cell r="AO4615" t="str">
            <v>financeapproved</v>
          </cell>
          <cell r="AP4615" t="b">
            <v>0</v>
          </cell>
        </row>
        <row r="4616">
          <cell r="H4616" t="str">
            <v>Departmental</v>
          </cell>
          <cell r="K4616">
            <v>0</v>
          </cell>
          <cell r="P4616">
            <v>1270095</v>
          </cell>
          <cell r="X4616">
            <v>0</v>
          </cell>
          <cell r="Y4616">
            <v>0</v>
          </cell>
          <cell r="Z4616">
            <v>0</v>
          </cell>
          <cell r="AA4616">
            <v>0</v>
          </cell>
          <cell r="AB4616">
            <v>0</v>
          </cell>
          <cell r="AC4616">
            <v>0</v>
          </cell>
          <cell r="AO4616" t="str">
            <v>financeapproved</v>
          </cell>
          <cell r="AP4616" t="b">
            <v>0</v>
          </cell>
        </row>
        <row r="4617">
          <cell r="H4617" t="str">
            <v>Departmental</v>
          </cell>
          <cell r="K4617">
            <v>0</v>
          </cell>
          <cell r="P4617">
            <v>1270098</v>
          </cell>
          <cell r="X4617">
            <v>-2267</v>
          </cell>
          <cell r="Y4617">
            <v>0</v>
          </cell>
          <cell r="Z4617">
            <v>0</v>
          </cell>
          <cell r="AA4617">
            <v>0</v>
          </cell>
          <cell r="AB4617">
            <v>0</v>
          </cell>
          <cell r="AC4617">
            <v>0</v>
          </cell>
          <cell r="AO4617" t="str">
            <v>financeapproved</v>
          </cell>
          <cell r="AP4617" t="b">
            <v>0</v>
          </cell>
        </row>
        <row r="4618">
          <cell r="H4618" t="str">
            <v>Departmental</v>
          </cell>
          <cell r="K4618">
            <v>0</v>
          </cell>
          <cell r="P4618">
            <v>1270098</v>
          </cell>
          <cell r="X4618">
            <v>0</v>
          </cell>
          <cell r="Y4618">
            <v>0</v>
          </cell>
          <cell r="Z4618">
            <v>0</v>
          </cell>
          <cell r="AA4618">
            <v>0</v>
          </cell>
          <cell r="AB4618">
            <v>0</v>
          </cell>
          <cell r="AC4618">
            <v>0</v>
          </cell>
          <cell r="AO4618" t="str">
            <v>financeapproved</v>
          </cell>
          <cell r="AP4618" t="b">
            <v>0</v>
          </cell>
        </row>
        <row r="4619">
          <cell r="H4619" t="str">
            <v>Departmental</v>
          </cell>
          <cell r="K4619">
            <v>0</v>
          </cell>
          <cell r="P4619">
            <v>1280004</v>
          </cell>
          <cell r="X4619">
            <v>-29489</v>
          </cell>
          <cell r="Y4619">
            <v>0</v>
          </cell>
          <cell r="Z4619">
            <v>0</v>
          </cell>
          <cell r="AA4619">
            <v>0</v>
          </cell>
          <cell r="AB4619">
            <v>0</v>
          </cell>
          <cell r="AC4619">
            <v>0</v>
          </cell>
          <cell r="AO4619" t="str">
            <v>financeapproved</v>
          </cell>
          <cell r="AP4619" t="b">
            <v>0</v>
          </cell>
        </row>
        <row r="4620">
          <cell r="H4620" t="str">
            <v>Departmental</v>
          </cell>
          <cell r="K4620">
            <v>0</v>
          </cell>
          <cell r="P4620">
            <v>1280004</v>
          </cell>
          <cell r="X4620">
            <v>0</v>
          </cell>
          <cell r="Y4620">
            <v>0</v>
          </cell>
          <cell r="Z4620">
            <v>0</v>
          </cell>
          <cell r="AA4620">
            <v>0</v>
          </cell>
          <cell r="AB4620">
            <v>0</v>
          </cell>
          <cell r="AC4620">
            <v>0</v>
          </cell>
          <cell r="AO4620" t="str">
            <v>financeapproved</v>
          </cell>
          <cell r="AP4620" t="b">
            <v>0</v>
          </cell>
        </row>
        <row r="4621">
          <cell r="H4621" t="str">
            <v>Departmental</v>
          </cell>
          <cell r="K4621">
            <v>0</v>
          </cell>
          <cell r="P4621">
            <v>2220001</v>
          </cell>
          <cell r="X4621">
            <v>0</v>
          </cell>
          <cell r="Y4621">
            <v>0</v>
          </cell>
          <cell r="Z4621">
            <v>0</v>
          </cell>
          <cell r="AA4621">
            <v>0</v>
          </cell>
          <cell r="AB4621">
            <v>0</v>
          </cell>
          <cell r="AC4621">
            <v>0</v>
          </cell>
          <cell r="AO4621" t="str">
            <v>financeapproved</v>
          </cell>
          <cell r="AP4621" t="b">
            <v>0</v>
          </cell>
        </row>
        <row r="4622">
          <cell r="H4622" t="str">
            <v>Departmental</v>
          </cell>
          <cell r="K4622">
            <v>0</v>
          </cell>
          <cell r="P4622">
            <v>2220001</v>
          </cell>
          <cell r="X4622">
            <v>26476</v>
          </cell>
          <cell r="Y4622">
            <v>0</v>
          </cell>
          <cell r="Z4622">
            <v>0</v>
          </cell>
          <cell r="AA4622">
            <v>0</v>
          </cell>
          <cell r="AB4622">
            <v>0</v>
          </cell>
          <cell r="AC4622">
            <v>0</v>
          </cell>
          <cell r="AO4622" t="str">
            <v>financeapproved</v>
          </cell>
          <cell r="AP4622" t="b">
            <v>0</v>
          </cell>
        </row>
        <row r="4623">
          <cell r="H4623" t="str">
            <v>Departmental</v>
          </cell>
          <cell r="K4623">
            <v>0</v>
          </cell>
          <cell r="P4623">
            <v>2220004</v>
          </cell>
          <cell r="X4623">
            <v>0</v>
          </cell>
          <cell r="Y4623">
            <v>0</v>
          </cell>
          <cell r="Z4623">
            <v>0</v>
          </cell>
          <cell r="AA4623">
            <v>0</v>
          </cell>
          <cell r="AB4623">
            <v>0</v>
          </cell>
          <cell r="AC4623">
            <v>0</v>
          </cell>
          <cell r="AO4623" t="str">
            <v>financeapproved</v>
          </cell>
          <cell r="AP4623" t="b">
            <v>0</v>
          </cell>
        </row>
        <row r="4624">
          <cell r="H4624" t="str">
            <v>Departmental</v>
          </cell>
          <cell r="K4624">
            <v>0</v>
          </cell>
          <cell r="P4624">
            <v>2220004</v>
          </cell>
          <cell r="X4624">
            <v>3331</v>
          </cell>
          <cell r="Y4624">
            <v>0</v>
          </cell>
          <cell r="Z4624">
            <v>0</v>
          </cell>
          <cell r="AA4624">
            <v>0</v>
          </cell>
          <cell r="AB4624">
            <v>0</v>
          </cell>
          <cell r="AC4624">
            <v>0</v>
          </cell>
          <cell r="AO4624" t="str">
            <v>financeapproved</v>
          </cell>
          <cell r="AP4624" t="b">
            <v>0</v>
          </cell>
        </row>
        <row r="4625">
          <cell r="H4625" t="str">
            <v>Departmental</v>
          </cell>
          <cell r="K4625">
            <v>0</v>
          </cell>
          <cell r="P4625">
            <v>2220004</v>
          </cell>
          <cell r="X4625">
            <v>-9239</v>
          </cell>
          <cell r="Y4625">
            <v>0</v>
          </cell>
          <cell r="Z4625">
            <v>0</v>
          </cell>
          <cell r="AA4625">
            <v>0</v>
          </cell>
          <cell r="AB4625">
            <v>0</v>
          </cell>
          <cell r="AC4625">
            <v>0</v>
          </cell>
          <cell r="AO4625" t="str">
            <v>financeapproved</v>
          </cell>
          <cell r="AP4625" t="b">
            <v>0</v>
          </cell>
        </row>
        <row r="4626">
          <cell r="H4626" t="str">
            <v>Departmental</v>
          </cell>
          <cell r="K4626">
            <v>0</v>
          </cell>
          <cell r="P4626">
            <v>2220004</v>
          </cell>
          <cell r="X4626">
            <v>0</v>
          </cell>
          <cell r="Y4626">
            <v>0</v>
          </cell>
          <cell r="Z4626">
            <v>0</v>
          </cell>
          <cell r="AA4626">
            <v>0</v>
          </cell>
          <cell r="AB4626">
            <v>0</v>
          </cell>
          <cell r="AC4626">
            <v>0</v>
          </cell>
          <cell r="AO4626" t="str">
            <v>financeapproved</v>
          </cell>
          <cell r="AP4626" t="b">
            <v>0</v>
          </cell>
        </row>
        <row r="4627">
          <cell r="H4627" t="str">
            <v>Departmental</v>
          </cell>
          <cell r="K4627">
            <v>0</v>
          </cell>
          <cell r="P4627">
            <v>2220004</v>
          </cell>
          <cell r="X4627">
            <v>0</v>
          </cell>
          <cell r="Y4627">
            <v>0</v>
          </cell>
          <cell r="Z4627">
            <v>0</v>
          </cell>
          <cell r="AA4627">
            <v>0</v>
          </cell>
          <cell r="AB4627">
            <v>0</v>
          </cell>
          <cell r="AC4627">
            <v>0</v>
          </cell>
          <cell r="AO4627" t="str">
            <v>financeapproved</v>
          </cell>
          <cell r="AP4627" t="b">
            <v>0</v>
          </cell>
        </row>
        <row r="4628">
          <cell r="H4628" t="str">
            <v>Departmental</v>
          </cell>
          <cell r="K4628">
            <v>0</v>
          </cell>
          <cell r="P4628">
            <v>2220004</v>
          </cell>
          <cell r="X4628">
            <v>14904</v>
          </cell>
          <cell r="Y4628">
            <v>0</v>
          </cell>
          <cell r="Z4628">
            <v>0</v>
          </cell>
          <cell r="AA4628">
            <v>0</v>
          </cell>
          <cell r="AB4628">
            <v>0</v>
          </cell>
          <cell r="AC4628">
            <v>0</v>
          </cell>
          <cell r="AO4628" t="str">
            <v>financeapproved</v>
          </cell>
          <cell r="AP4628" t="b">
            <v>0</v>
          </cell>
        </row>
        <row r="4629">
          <cell r="H4629" t="str">
            <v>Departmental</v>
          </cell>
          <cell r="K4629">
            <v>0</v>
          </cell>
          <cell r="P4629">
            <v>2220005</v>
          </cell>
          <cell r="X4629">
            <v>0</v>
          </cell>
          <cell r="Y4629">
            <v>0</v>
          </cell>
          <cell r="Z4629">
            <v>0</v>
          </cell>
          <cell r="AA4629">
            <v>0</v>
          </cell>
          <cell r="AB4629">
            <v>0</v>
          </cell>
          <cell r="AC4629">
            <v>0</v>
          </cell>
          <cell r="AO4629" t="str">
            <v>financeapproved</v>
          </cell>
          <cell r="AP4629" t="b">
            <v>0</v>
          </cell>
        </row>
        <row r="4630">
          <cell r="H4630" t="str">
            <v>Departmental</v>
          </cell>
          <cell r="K4630">
            <v>0</v>
          </cell>
          <cell r="P4630">
            <v>2220005</v>
          </cell>
          <cell r="X4630">
            <v>8726</v>
          </cell>
          <cell r="Y4630">
            <v>0</v>
          </cell>
          <cell r="Z4630">
            <v>0</v>
          </cell>
          <cell r="AA4630">
            <v>0</v>
          </cell>
          <cell r="AB4630">
            <v>0</v>
          </cell>
          <cell r="AC4630">
            <v>0</v>
          </cell>
          <cell r="AO4630" t="str">
            <v>financeapproved</v>
          </cell>
          <cell r="AP4630" t="b">
            <v>0</v>
          </cell>
        </row>
        <row r="4631">
          <cell r="H4631" t="str">
            <v>Departmental</v>
          </cell>
          <cell r="K4631">
            <v>0</v>
          </cell>
          <cell r="P4631">
            <v>2220008</v>
          </cell>
          <cell r="X4631">
            <v>0</v>
          </cell>
          <cell r="Y4631">
            <v>0</v>
          </cell>
          <cell r="Z4631">
            <v>0</v>
          </cell>
          <cell r="AA4631">
            <v>0</v>
          </cell>
          <cell r="AB4631">
            <v>0</v>
          </cell>
          <cell r="AC4631">
            <v>0</v>
          </cell>
          <cell r="AO4631" t="str">
            <v>financeapproved</v>
          </cell>
          <cell r="AP4631" t="b">
            <v>0</v>
          </cell>
        </row>
        <row r="4632">
          <cell r="H4632" t="str">
            <v>Departmental</v>
          </cell>
          <cell r="K4632">
            <v>0</v>
          </cell>
          <cell r="P4632">
            <v>2220008</v>
          </cell>
          <cell r="X4632">
            <v>186</v>
          </cell>
          <cell r="Y4632">
            <v>0</v>
          </cell>
          <cell r="Z4632">
            <v>0</v>
          </cell>
          <cell r="AA4632">
            <v>0</v>
          </cell>
          <cell r="AB4632">
            <v>0</v>
          </cell>
          <cell r="AC4632">
            <v>0</v>
          </cell>
          <cell r="AO4632" t="str">
            <v>financeapproved</v>
          </cell>
          <cell r="AP4632" t="b">
            <v>0</v>
          </cell>
        </row>
        <row r="4633">
          <cell r="H4633" t="str">
            <v>Departmental</v>
          </cell>
          <cell r="K4633">
            <v>0</v>
          </cell>
          <cell r="P4633">
            <v>2220008</v>
          </cell>
          <cell r="X4633">
            <v>0</v>
          </cell>
          <cell r="Y4633">
            <v>0</v>
          </cell>
          <cell r="Z4633">
            <v>0</v>
          </cell>
          <cell r="AA4633">
            <v>0</v>
          </cell>
          <cell r="AB4633">
            <v>0</v>
          </cell>
          <cell r="AC4633">
            <v>0</v>
          </cell>
          <cell r="AO4633" t="str">
            <v>financeapproved</v>
          </cell>
          <cell r="AP4633" t="b">
            <v>0</v>
          </cell>
        </row>
        <row r="4634">
          <cell r="H4634" t="str">
            <v>Departmental</v>
          </cell>
          <cell r="K4634">
            <v>0</v>
          </cell>
          <cell r="P4634">
            <v>2220008</v>
          </cell>
          <cell r="X4634">
            <v>1426</v>
          </cell>
          <cell r="Y4634">
            <v>0</v>
          </cell>
          <cell r="Z4634">
            <v>0</v>
          </cell>
          <cell r="AA4634">
            <v>0</v>
          </cell>
          <cell r="AB4634">
            <v>0</v>
          </cell>
          <cell r="AC4634">
            <v>0</v>
          </cell>
          <cell r="AO4634" t="str">
            <v>financeapproved</v>
          </cell>
          <cell r="AP4634" t="b">
            <v>0</v>
          </cell>
        </row>
        <row r="4635">
          <cell r="H4635" t="str">
            <v>Departmental</v>
          </cell>
          <cell r="K4635">
            <v>0</v>
          </cell>
          <cell r="P4635">
            <v>2220011</v>
          </cell>
          <cell r="X4635">
            <v>0</v>
          </cell>
          <cell r="Y4635">
            <v>0</v>
          </cell>
          <cell r="Z4635">
            <v>0</v>
          </cell>
          <cell r="AA4635">
            <v>0</v>
          </cell>
          <cell r="AB4635">
            <v>0</v>
          </cell>
          <cell r="AC4635">
            <v>0</v>
          </cell>
          <cell r="AO4635" t="str">
            <v>financeapproved</v>
          </cell>
          <cell r="AP4635" t="b">
            <v>0</v>
          </cell>
        </row>
        <row r="4636">
          <cell r="H4636" t="str">
            <v>Departmental</v>
          </cell>
          <cell r="K4636">
            <v>0</v>
          </cell>
          <cell r="P4636">
            <v>2220011</v>
          </cell>
          <cell r="X4636">
            <v>1556</v>
          </cell>
          <cell r="Y4636">
            <v>0</v>
          </cell>
          <cell r="Z4636">
            <v>0</v>
          </cell>
          <cell r="AA4636">
            <v>0</v>
          </cell>
          <cell r="AB4636">
            <v>0</v>
          </cell>
          <cell r="AC4636">
            <v>0</v>
          </cell>
          <cell r="AO4636" t="str">
            <v>financeapproved</v>
          </cell>
          <cell r="AP4636" t="b">
            <v>0</v>
          </cell>
        </row>
        <row r="4637">
          <cell r="H4637" t="str">
            <v>Departmental</v>
          </cell>
          <cell r="K4637">
            <v>0</v>
          </cell>
          <cell r="P4637">
            <v>2220012</v>
          </cell>
          <cell r="X4637">
            <v>0</v>
          </cell>
          <cell r="Y4637">
            <v>0</v>
          </cell>
          <cell r="Z4637">
            <v>0</v>
          </cell>
          <cell r="AA4637">
            <v>0</v>
          </cell>
          <cell r="AB4637">
            <v>0</v>
          </cell>
          <cell r="AC4637">
            <v>0</v>
          </cell>
          <cell r="AO4637" t="str">
            <v>financeapproved</v>
          </cell>
          <cell r="AP4637" t="b">
            <v>0</v>
          </cell>
        </row>
        <row r="4638">
          <cell r="H4638" t="str">
            <v>Departmental</v>
          </cell>
          <cell r="K4638">
            <v>0</v>
          </cell>
          <cell r="P4638">
            <v>2220012</v>
          </cell>
          <cell r="X4638">
            <v>1305</v>
          </cell>
          <cell r="Y4638">
            <v>0</v>
          </cell>
          <cell r="Z4638">
            <v>0</v>
          </cell>
          <cell r="AA4638">
            <v>0</v>
          </cell>
          <cell r="AB4638">
            <v>0</v>
          </cell>
          <cell r="AC4638">
            <v>0</v>
          </cell>
          <cell r="AO4638" t="str">
            <v>financeapproved</v>
          </cell>
          <cell r="AP4638" t="b">
            <v>0</v>
          </cell>
        </row>
        <row r="4639">
          <cell r="H4639" t="str">
            <v>Departmental</v>
          </cell>
          <cell r="K4639">
            <v>0</v>
          </cell>
          <cell r="P4639">
            <v>2220098</v>
          </cell>
          <cell r="X4639">
            <v>-700</v>
          </cell>
          <cell r="Y4639">
            <v>0</v>
          </cell>
          <cell r="Z4639">
            <v>0</v>
          </cell>
          <cell r="AA4639">
            <v>0</v>
          </cell>
          <cell r="AB4639">
            <v>0</v>
          </cell>
          <cell r="AC4639">
            <v>0</v>
          </cell>
          <cell r="AO4639" t="str">
            <v>financeapproved</v>
          </cell>
          <cell r="AP4639" t="b">
            <v>0</v>
          </cell>
        </row>
        <row r="4640">
          <cell r="H4640" t="str">
            <v>Departmental</v>
          </cell>
          <cell r="K4640">
            <v>0</v>
          </cell>
          <cell r="P4640">
            <v>2220098</v>
          </cell>
          <cell r="X4640">
            <v>0</v>
          </cell>
          <cell r="Y4640">
            <v>0</v>
          </cell>
          <cell r="Z4640">
            <v>0</v>
          </cell>
          <cell r="AA4640">
            <v>0</v>
          </cell>
          <cell r="AB4640">
            <v>0</v>
          </cell>
          <cell r="AC4640">
            <v>0</v>
          </cell>
          <cell r="AO4640" t="str">
            <v>financeapproved</v>
          </cell>
          <cell r="AP4640" t="b">
            <v>0</v>
          </cell>
        </row>
        <row r="4641">
          <cell r="H4641" t="str">
            <v>Departmental</v>
          </cell>
          <cell r="K4641">
            <v>0</v>
          </cell>
          <cell r="P4641">
            <v>2230002</v>
          </cell>
          <cell r="X4641">
            <v>-26160</v>
          </cell>
          <cell r="Y4641">
            <v>0</v>
          </cell>
          <cell r="Z4641">
            <v>0</v>
          </cell>
          <cell r="AA4641">
            <v>0</v>
          </cell>
          <cell r="AB4641">
            <v>0</v>
          </cell>
          <cell r="AC4641">
            <v>0</v>
          </cell>
          <cell r="AO4641" t="str">
            <v>financeapproved</v>
          </cell>
          <cell r="AP4641" t="b">
            <v>0</v>
          </cell>
        </row>
        <row r="4642">
          <cell r="H4642" t="str">
            <v>Departmental</v>
          </cell>
          <cell r="K4642">
            <v>0</v>
          </cell>
          <cell r="P4642">
            <v>2230002</v>
          </cell>
          <cell r="X4642">
            <v>0</v>
          </cell>
          <cell r="Y4642">
            <v>0</v>
          </cell>
          <cell r="Z4642">
            <v>0</v>
          </cell>
          <cell r="AA4642">
            <v>0</v>
          </cell>
          <cell r="AB4642">
            <v>0</v>
          </cell>
          <cell r="AC4642">
            <v>0</v>
          </cell>
          <cell r="AO4642" t="str">
            <v>financeapproved</v>
          </cell>
          <cell r="AP4642" t="b">
            <v>0</v>
          </cell>
        </row>
        <row r="4643">
          <cell r="H4643" t="str">
            <v>Departmental</v>
          </cell>
          <cell r="K4643">
            <v>0</v>
          </cell>
          <cell r="P4643">
            <v>2230002</v>
          </cell>
          <cell r="X4643">
            <v>-28</v>
          </cell>
          <cell r="Y4643">
            <v>0</v>
          </cell>
          <cell r="Z4643">
            <v>0</v>
          </cell>
          <cell r="AA4643">
            <v>0</v>
          </cell>
          <cell r="AB4643">
            <v>0</v>
          </cell>
          <cell r="AC4643">
            <v>0</v>
          </cell>
          <cell r="AO4643" t="str">
            <v>financeapproved</v>
          </cell>
          <cell r="AP4643" t="b">
            <v>0</v>
          </cell>
        </row>
        <row r="4644">
          <cell r="H4644" t="str">
            <v>Departmental</v>
          </cell>
          <cell r="K4644">
            <v>0</v>
          </cell>
          <cell r="P4644">
            <v>2230002</v>
          </cell>
          <cell r="X4644">
            <v>0</v>
          </cell>
          <cell r="Y4644">
            <v>0</v>
          </cell>
          <cell r="Z4644">
            <v>0</v>
          </cell>
          <cell r="AA4644">
            <v>0</v>
          </cell>
          <cell r="AB4644">
            <v>0</v>
          </cell>
          <cell r="AC4644">
            <v>0</v>
          </cell>
          <cell r="AO4644" t="str">
            <v>financeapproved</v>
          </cell>
          <cell r="AP4644" t="b">
            <v>0</v>
          </cell>
        </row>
        <row r="4645">
          <cell r="H4645" t="str">
            <v>Departmental</v>
          </cell>
          <cell r="K4645">
            <v>0</v>
          </cell>
          <cell r="P4645">
            <v>2230002</v>
          </cell>
          <cell r="X4645">
            <v>-366</v>
          </cell>
          <cell r="Y4645">
            <v>0</v>
          </cell>
          <cell r="Z4645">
            <v>0</v>
          </cell>
          <cell r="AA4645">
            <v>0</v>
          </cell>
          <cell r="AB4645">
            <v>0</v>
          </cell>
          <cell r="AC4645">
            <v>0</v>
          </cell>
          <cell r="AO4645" t="str">
            <v>financeapproved</v>
          </cell>
          <cell r="AP4645" t="b">
            <v>0</v>
          </cell>
        </row>
        <row r="4646">
          <cell r="H4646" t="str">
            <v>Departmental</v>
          </cell>
          <cell r="K4646">
            <v>0</v>
          </cell>
          <cell r="P4646">
            <v>2230002</v>
          </cell>
          <cell r="X4646">
            <v>0</v>
          </cell>
          <cell r="Y4646">
            <v>0</v>
          </cell>
          <cell r="Z4646">
            <v>0</v>
          </cell>
          <cell r="AA4646">
            <v>0</v>
          </cell>
          <cell r="AB4646">
            <v>0</v>
          </cell>
          <cell r="AC4646">
            <v>0</v>
          </cell>
          <cell r="AO4646" t="str">
            <v>financeapproved</v>
          </cell>
          <cell r="AP4646" t="b">
            <v>0</v>
          </cell>
        </row>
        <row r="4647">
          <cell r="H4647" t="str">
            <v>Departmental</v>
          </cell>
          <cell r="K4647">
            <v>0</v>
          </cell>
          <cell r="P4647">
            <v>2230002</v>
          </cell>
          <cell r="X4647">
            <v>0</v>
          </cell>
          <cell r="Y4647">
            <v>0</v>
          </cell>
          <cell r="Z4647">
            <v>0</v>
          </cell>
          <cell r="AA4647">
            <v>0</v>
          </cell>
          <cell r="AB4647">
            <v>0</v>
          </cell>
          <cell r="AC4647">
            <v>0</v>
          </cell>
          <cell r="AO4647" t="str">
            <v>financeapproved</v>
          </cell>
          <cell r="AP4647" t="b">
            <v>0</v>
          </cell>
        </row>
        <row r="4648">
          <cell r="H4648" t="str">
            <v>Departmental</v>
          </cell>
          <cell r="K4648">
            <v>0</v>
          </cell>
          <cell r="P4648">
            <v>2230002</v>
          </cell>
          <cell r="X4648">
            <v>7874</v>
          </cell>
          <cell r="Y4648">
            <v>0</v>
          </cell>
          <cell r="Z4648">
            <v>0</v>
          </cell>
          <cell r="AA4648">
            <v>0</v>
          </cell>
          <cell r="AB4648">
            <v>0</v>
          </cell>
          <cell r="AC4648">
            <v>0</v>
          </cell>
          <cell r="AO4648" t="str">
            <v>financeapproved</v>
          </cell>
          <cell r="AP4648" t="b">
            <v>0</v>
          </cell>
        </row>
        <row r="4649">
          <cell r="H4649" t="str">
            <v>Departmental</v>
          </cell>
          <cell r="K4649">
            <v>0</v>
          </cell>
          <cell r="P4649">
            <v>2230002</v>
          </cell>
          <cell r="X4649">
            <v>-136</v>
          </cell>
          <cell r="Y4649">
            <v>0</v>
          </cell>
          <cell r="Z4649">
            <v>0</v>
          </cell>
          <cell r="AA4649">
            <v>0</v>
          </cell>
          <cell r="AB4649">
            <v>0</v>
          </cell>
          <cell r="AC4649">
            <v>0</v>
          </cell>
          <cell r="AO4649" t="str">
            <v>financeapproved</v>
          </cell>
          <cell r="AP4649" t="b">
            <v>0</v>
          </cell>
        </row>
        <row r="4650">
          <cell r="H4650" t="str">
            <v>Departmental</v>
          </cell>
          <cell r="K4650">
            <v>0</v>
          </cell>
          <cell r="P4650">
            <v>2230002</v>
          </cell>
          <cell r="X4650">
            <v>0</v>
          </cell>
          <cell r="Y4650">
            <v>0</v>
          </cell>
          <cell r="Z4650">
            <v>0</v>
          </cell>
          <cell r="AA4650">
            <v>0</v>
          </cell>
          <cell r="AB4650">
            <v>0</v>
          </cell>
          <cell r="AC4650">
            <v>0</v>
          </cell>
          <cell r="AO4650" t="str">
            <v>financeapproved</v>
          </cell>
          <cell r="AP4650" t="b">
            <v>0</v>
          </cell>
        </row>
        <row r="4651">
          <cell r="H4651" t="str">
            <v>Departmental</v>
          </cell>
          <cell r="K4651">
            <v>0</v>
          </cell>
          <cell r="P4651">
            <v>2230002</v>
          </cell>
          <cell r="X4651">
            <v>-82</v>
          </cell>
          <cell r="Y4651">
            <v>0</v>
          </cell>
          <cell r="Z4651">
            <v>0</v>
          </cell>
          <cell r="AA4651">
            <v>0</v>
          </cell>
          <cell r="AB4651">
            <v>0</v>
          </cell>
          <cell r="AC4651">
            <v>0</v>
          </cell>
          <cell r="AO4651" t="str">
            <v>financeapproved</v>
          </cell>
          <cell r="AP4651" t="b">
            <v>0</v>
          </cell>
        </row>
        <row r="4652">
          <cell r="H4652" t="str">
            <v>Departmental</v>
          </cell>
          <cell r="K4652">
            <v>0</v>
          </cell>
          <cell r="P4652">
            <v>2230002</v>
          </cell>
          <cell r="X4652">
            <v>0</v>
          </cell>
          <cell r="Y4652">
            <v>0</v>
          </cell>
          <cell r="Z4652">
            <v>0</v>
          </cell>
          <cell r="AA4652">
            <v>0</v>
          </cell>
          <cell r="AB4652">
            <v>0</v>
          </cell>
          <cell r="AC4652">
            <v>0</v>
          </cell>
          <cell r="AO4652" t="str">
            <v>financeapproved</v>
          </cell>
          <cell r="AP4652" t="b">
            <v>0</v>
          </cell>
        </row>
        <row r="4653">
          <cell r="H4653" t="str">
            <v>Departmental</v>
          </cell>
          <cell r="K4653">
            <v>0</v>
          </cell>
          <cell r="P4653">
            <v>2230002</v>
          </cell>
          <cell r="X4653">
            <v>0</v>
          </cell>
          <cell r="Y4653">
            <v>0</v>
          </cell>
          <cell r="Z4653">
            <v>0</v>
          </cell>
          <cell r="AA4653">
            <v>0</v>
          </cell>
          <cell r="AB4653">
            <v>0</v>
          </cell>
          <cell r="AC4653">
            <v>0</v>
          </cell>
          <cell r="AO4653" t="str">
            <v>financeapproved</v>
          </cell>
          <cell r="AP4653" t="b">
            <v>0</v>
          </cell>
        </row>
        <row r="4654">
          <cell r="H4654" t="str">
            <v>Departmental</v>
          </cell>
          <cell r="K4654">
            <v>0</v>
          </cell>
          <cell r="P4654">
            <v>2230002</v>
          </cell>
          <cell r="X4654">
            <v>378</v>
          </cell>
          <cell r="Y4654">
            <v>0</v>
          </cell>
          <cell r="Z4654">
            <v>0</v>
          </cell>
          <cell r="AA4654">
            <v>0</v>
          </cell>
          <cell r="AB4654">
            <v>0</v>
          </cell>
          <cell r="AC4654">
            <v>0</v>
          </cell>
          <cell r="AO4654" t="str">
            <v>financeapproved</v>
          </cell>
          <cell r="AP4654" t="b">
            <v>0</v>
          </cell>
        </row>
        <row r="4655">
          <cell r="H4655" t="str">
            <v>Departmental</v>
          </cell>
          <cell r="K4655">
            <v>0</v>
          </cell>
          <cell r="P4655">
            <v>2230002</v>
          </cell>
          <cell r="X4655">
            <v>-12</v>
          </cell>
          <cell r="Y4655">
            <v>0</v>
          </cell>
          <cell r="Z4655">
            <v>0</v>
          </cell>
          <cell r="AA4655">
            <v>0</v>
          </cell>
          <cell r="AB4655">
            <v>0</v>
          </cell>
          <cell r="AC4655">
            <v>0</v>
          </cell>
          <cell r="AO4655" t="str">
            <v>financeapproved</v>
          </cell>
          <cell r="AP4655" t="b">
            <v>0</v>
          </cell>
        </row>
        <row r="4656">
          <cell r="H4656" t="str">
            <v>Departmental</v>
          </cell>
          <cell r="K4656">
            <v>0</v>
          </cell>
          <cell r="P4656">
            <v>2230002</v>
          </cell>
          <cell r="X4656">
            <v>0</v>
          </cell>
          <cell r="Y4656">
            <v>0</v>
          </cell>
          <cell r="Z4656">
            <v>0</v>
          </cell>
          <cell r="AA4656">
            <v>0</v>
          </cell>
          <cell r="AB4656">
            <v>0</v>
          </cell>
          <cell r="AC4656">
            <v>0</v>
          </cell>
          <cell r="AO4656" t="str">
            <v>financeapproved</v>
          </cell>
          <cell r="AP4656" t="b">
            <v>0</v>
          </cell>
        </row>
        <row r="4657">
          <cell r="H4657" t="str">
            <v>Departmental</v>
          </cell>
          <cell r="K4657">
            <v>0</v>
          </cell>
          <cell r="P4657">
            <v>2230002</v>
          </cell>
          <cell r="X4657">
            <v>0</v>
          </cell>
          <cell r="Y4657">
            <v>0</v>
          </cell>
          <cell r="Z4657">
            <v>0</v>
          </cell>
          <cell r="AA4657">
            <v>0</v>
          </cell>
          <cell r="AB4657">
            <v>0</v>
          </cell>
          <cell r="AC4657">
            <v>0</v>
          </cell>
          <cell r="AO4657" t="str">
            <v>financeapproved</v>
          </cell>
          <cell r="AP4657" t="b">
            <v>0</v>
          </cell>
        </row>
        <row r="4658">
          <cell r="H4658" t="str">
            <v>Departmental</v>
          </cell>
          <cell r="K4658">
            <v>0</v>
          </cell>
          <cell r="P4658">
            <v>2230002</v>
          </cell>
          <cell r="X4658">
            <v>2290</v>
          </cell>
          <cell r="Y4658">
            <v>0</v>
          </cell>
          <cell r="Z4658">
            <v>0</v>
          </cell>
          <cell r="AA4658">
            <v>0</v>
          </cell>
          <cell r="AB4658">
            <v>0</v>
          </cell>
          <cell r="AC4658">
            <v>0</v>
          </cell>
          <cell r="AO4658" t="str">
            <v>financeapproved</v>
          </cell>
          <cell r="AP4658" t="b">
            <v>0</v>
          </cell>
        </row>
        <row r="4659">
          <cell r="H4659" t="str">
            <v>Departmental</v>
          </cell>
          <cell r="K4659">
            <v>0</v>
          </cell>
          <cell r="P4659">
            <v>2230002</v>
          </cell>
          <cell r="X4659">
            <v>-16</v>
          </cell>
          <cell r="Y4659">
            <v>0</v>
          </cell>
          <cell r="Z4659">
            <v>0</v>
          </cell>
          <cell r="AA4659">
            <v>0</v>
          </cell>
          <cell r="AB4659">
            <v>0</v>
          </cell>
          <cell r="AC4659">
            <v>0</v>
          </cell>
          <cell r="AO4659" t="str">
            <v>financeapproved</v>
          </cell>
          <cell r="AP4659" t="b">
            <v>0</v>
          </cell>
        </row>
        <row r="4660">
          <cell r="H4660" t="str">
            <v>Departmental</v>
          </cell>
          <cell r="K4660">
            <v>0</v>
          </cell>
          <cell r="P4660">
            <v>2230002</v>
          </cell>
          <cell r="X4660">
            <v>0</v>
          </cell>
          <cell r="Y4660">
            <v>0</v>
          </cell>
          <cell r="Z4660">
            <v>0</v>
          </cell>
          <cell r="AA4660">
            <v>0</v>
          </cell>
          <cell r="AB4660">
            <v>0</v>
          </cell>
          <cell r="AC4660">
            <v>0</v>
          </cell>
          <cell r="AO4660" t="str">
            <v>financeapproved</v>
          </cell>
          <cell r="AP4660" t="b">
            <v>0</v>
          </cell>
        </row>
        <row r="4661">
          <cell r="H4661" t="str">
            <v>Departmental</v>
          </cell>
          <cell r="K4661">
            <v>0</v>
          </cell>
          <cell r="P4661">
            <v>2230002</v>
          </cell>
          <cell r="X4661">
            <v>-792</v>
          </cell>
          <cell r="Y4661">
            <v>0</v>
          </cell>
          <cell r="Z4661">
            <v>0</v>
          </cell>
          <cell r="AA4661">
            <v>0</v>
          </cell>
          <cell r="AB4661">
            <v>0</v>
          </cell>
          <cell r="AC4661">
            <v>0</v>
          </cell>
          <cell r="AO4661" t="str">
            <v>financeapproved</v>
          </cell>
          <cell r="AP4661" t="b">
            <v>0</v>
          </cell>
        </row>
        <row r="4662">
          <cell r="H4662" t="str">
            <v>Departmental</v>
          </cell>
          <cell r="K4662">
            <v>0</v>
          </cell>
          <cell r="P4662">
            <v>2230002</v>
          </cell>
          <cell r="X4662">
            <v>0</v>
          </cell>
          <cell r="Y4662">
            <v>0</v>
          </cell>
          <cell r="Z4662">
            <v>0</v>
          </cell>
          <cell r="AA4662">
            <v>0</v>
          </cell>
          <cell r="AB4662">
            <v>0</v>
          </cell>
          <cell r="AC4662">
            <v>0</v>
          </cell>
          <cell r="AO4662" t="str">
            <v>financeapproved</v>
          </cell>
          <cell r="AP4662" t="b">
            <v>0</v>
          </cell>
        </row>
        <row r="4663">
          <cell r="H4663" t="str">
            <v>Departmental</v>
          </cell>
          <cell r="K4663">
            <v>0</v>
          </cell>
          <cell r="P4663">
            <v>2230002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B4663">
            <v>0</v>
          </cell>
          <cell r="AC4663">
            <v>0</v>
          </cell>
          <cell r="AO4663" t="str">
            <v>financeapproved</v>
          </cell>
          <cell r="AP4663" t="b">
            <v>0</v>
          </cell>
        </row>
        <row r="4664">
          <cell r="H4664" t="str">
            <v>Departmental</v>
          </cell>
          <cell r="K4664">
            <v>0</v>
          </cell>
          <cell r="P4664">
            <v>2230002</v>
          </cell>
          <cell r="X4664">
            <v>845</v>
          </cell>
          <cell r="Y4664">
            <v>0</v>
          </cell>
          <cell r="Z4664">
            <v>0</v>
          </cell>
          <cell r="AA4664">
            <v>0</v>
          </cell>
          <cell r="AB4664">
            <v>0</v>
          </cell>
          <cell r="AC4664">
            <v>0</v>
          </cell>
          <cell r="AO4664" t="str">
            <v>financeapproved</v>
          </cell>
          <cell r="AP4664" t="b">
            <v>0</v>
          </cell>
        </row>
        <row r="4665">
          <cell r="H4665" t="str">
            <v>Departmental</v>
          </cell>
          <cell r="K4665">
            <v>0</v>
          </cell>
          <cell r="P4665">
            <v>2230004</v>
          </cell>
          <cell r="X4665">
            <v>-1986</v>
          </cell>
          <cell r="Y4665">
            <v>0</v>
          </cell>
          <cell r="Z4665">
            <v>0</v>
          </cell>
          <cell r="AA4665">
            <v>0</v>
          </cell>
          <cell r="AB4665">
            <v>0</v>
          </cell>
          <cell r="AC4665">
            <v>0</v>
          </cell>
          <cell r="AO4665" t="str">
            <v>financeapproved</v>
          </cell>
          <cell r="AP4665" t="b">
            <v>0</v>
          </cell>
        </row>
        <row r="4666">
          <cell r="H4666" t="str">
            <v>Departmental</v>
          </cell>
          <cell r="K4666">
            <v>0</v>
          </cell>
          <cell r="P4666">
            <v>2230004</v>
          </cell>
          <cell r="X4666">
            <v>0</v>
          </cell>
          <cell r="Y4666">
            <v>0</v>
          </cell>
          <cell r="Z4666">
            <v>0</v>
          </cell>
          <cell r="AA4666">
            <v>0</v>
          </cell>
          <cell r="AB4666">
            <v>0</v>
          </cell>
          <cell r="AC4666">
            <v>0</v>
          </cell>
          <cell r="AO4666" t="str">
            <v>financeapproved</v>
          </cell>
          <cell r="AP4666" t="b">
            <v>0</v>
          </cell>
        </row>
        <row r="4667">
          <cell r="H4667" t="str">
            <v>Departmental</v>
          </cell>
          <cell r="K4667">
            <v>0</v>
          </cell>
          <cell r="P4667">
            <v>2230004</v>
          </cell>
          <cell r="X4667">
            <v>-942</v>
          </cell>
          <cell r="Y4667">
            <v>0</v>
          </cell>
          <cell r="Z4667">
            <v>0</v>
          </cell>
          <cell r="AA4667">
            <v>0</v>
          </cell>
          <cell r="AB4667">
            <v>0</v>
          </cell>
          <cell r="AC4667">
            <v>0</v>
          </cell>
          <cell r="AO4667" t="str">
            <v>financeapproved</v>
          </cell>
          <cell r="AP4667" t="b">
            <v>0</v>
          </cell>
        </row>
        <row r="4668">
          <cell r="H4668" t="str">
            <v>Departmental</v>
          </cell>
          <cell r="K4668">
            <v>0</v>
          </cell>
          <cell r="P4668">
            <v>2230004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  <cell r="AB4668">
            <v>0</v>
          </cell>
          <cell r="AC4668">
            <v>0</v>
          </cell>
          <cell r="AO4668" t="str">
            <v>financeapproved</v>
          </cell>
          <cell r="AP4668" t="b">
            <v>0</v>
          </cell>
        </row>
        <row r="4669">
          <cell r="H4669" t="str">
            <v>Departmental</v>
          </cell>
          <cell r="K4669">
            <v>0</v>
          </cell>
          <cell r="P4669">
            <v>2230004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  <cell r="AB4669">
            <v>0</v>
          </cell>
          <cell r="AC4669">
            <v>0</v>
          </cell>
          <cell r="AO4669" t="str">
            <v>financeapproved</v>
          </cell>
          <cell r="AP4669" t="b">
            <v>0</v>
          </cell>
        </row>
        <row r="4670">
          <cell r="H4670" t="str">
            <v>Departmental</v>
          </cell>
          <cell r="K4670">
            <v>0</v>
          </cell>
          <cell r="P4670">
            <v>2230004</v>
          </cell>
          <cell r="X4670">
            <v>2395</v>
          </cell>
          <cell r="Y4670">
            <v>0</v>
          </cell>
          <cell r="Z4670">
            <v>0</v>
          </cell>
          <cell r="AA4670">
            <v>0</v>
          </cell>
          <cell r="AB4670">
            <v>0</v>
          </cell>
          <cell r="AC4670">
            <v>0</v>
          </cell>
          <cell r="AO4670" t="str">
            <v>financeapproved</v>
          </cell>
          <cell r="AP4670" t="b">
            <v>0</v>
          </cell>
        </row>
        <row r="4671">
          <cell r="H4671" t="str">
            <v>Departmental</v>
          </cell>
          <cell r="K4671">
            <v>0</v>
          </cell>
          <cell r="P4671">
            <v>2241002</v>
          </cell>
          <cell r="X4671">
            <v>-7877</v>
          </cell>
          <cell r="Y4671">
            <v>0</v>
          </cell>
          <cell r="Z4671">
            <v>0</v>
          </cell>
          <cell r="AA4671">
            <v>0</v>
          </cell>
          <cell r="AB4671">
            <v>0</v>
          </cell>
          <cell r="AC4671">
            <v>0</v>
          </cell>
          <cell r="AO4671" t="str">
            <v>financeapproved</v>
          </cell>
          <cell r="AP4671" t="b">
            <v>0</v>
          </cell>
        </row>
        <row r="4672">
          <cell r="H4672" t="str">
            <v>Departmental</v>
          </cell>
          <cell r="K4672">
            <v>0</v>
          </cell>
          <cell r="P4672">
            <v>2241002</v>
          </cell>
          <cell r="X4672">
            <v>0</v>
          </cell>
          <cell r="Y4672">
            <v>0</v>
          </cell>
          <cell r="Z4672">
            <v>0</v>
          </cell>
          <cell r="AA4672">
            <v>0</v>
          </cell>
          <cell r="AB4672">
            <v>0</v>
          </cell>
          <cell r="AC4672">
            <v>0</v>
          </cell>
          <cell r="AO4672" t="str">
            <v>financeapproved</v>
          </cell>
          <cell r="AP4672" t="b">
            <v>0</v>
          </cell>
        </row>
        <row r="4673">
          <cell r="H4673" t="str">
            <v>Departmental</v>
          </cell>
          <cell r="K4673">
            <v>0</v>
          </cell>
          <cell r="P4673">
            <v>2241003</v>
          </cell>
          <cell r="X4673">
            <v>0</v>
          </cell>
          <cell r="Y4673">
            <v>0</v>
          </cell>
          <cell r="Z4673">
            <v>0</v>
          </cell>
          <cell r="AA4673">
            <v>0</v>
          </cell>
          <cell r="AB4673">
            <v>0</v>
          </cell>
          <cell r="AC4673">
            <v>0</v>
          </cell>
          <cell r="AO4673" t="str">
            <v>financeapproved</v>
          </cell>
          <cell r="AP4673" t="b">
            <v>0</v>
          </cell>
        </row>
        <row r="4674">
          <cell r="H4674" t="str">
            <v>Departmental</v>
          </cell>
          <cell r="K4674">
            <v>0</v>
          </cell>
          <cell r="P4674">
            <v>2241003</v>
          </cell>
          <cell r="X4674">
            <v>85</v>
          </cell>
          <cell r="Y4674">
            <v>0</v>
          </cell>
          <cell r="Z4674">
            <v>0</v>
          </cell>
          <cell r="AA4674">
            <v>0</v>
          </cell>
          <cell r="AB4674">
            <v>0</v>
          </cell>
          <cell r="AC4674">
            <v>0</v>
          </cell>
          <cell r="AO4674" t="str">
            <v>financeapproved</v>
          </cell>
          <cell r="AP4674" t="b">
            <v>0</v>
          </cell>
        </row>
        <row r="4675">
          <cell r="H4675" t="str">
            <v>Departmental</v>
          </cell>
          <cell r="K4675">
            <v>0</v>
          </cell>
          <cell r="P4675">
            <v>2242001</v>
          </cell>
          <cell r="X4675">
            <v>-4667</v>
          </cell>
          <cell r="Y4675">
            <v>0</v>
          </cell>
          <cell r="Z4675">
            <v>0</v>
          </cell>
          <cell r="AA4675">
            <v>0</v>
          </cell>
          <cell r="AB4675">
            <v>0</v>
          </cell>
          <cell r="AC4675">
            <v>0</v>
          </cell>
          <cell r="AO4675" t="str">
            <v>financeapproved</v>
          </cell>
          <cell r="AP4675" t="b">
            <v>0</v>
          </cell>
        </row>
        <row r="4676">
          <cell r="H4676" t="str">
            <v>Departmental</v>
          </cell>
          <cell r="K4676">
            <v>0</v>
          </cell>
          <cell r="P4676">
            <v>2242001</v>
          </cell>
          <cell r="X4676">
            <v>0</v>
          </cell>
          <cell r="Y4676">
            <v>0</v>
          </cell>
          <cell r="Z4676">
            <v>0</v>
          </cell>
          <cell r="AA4676">
            <v>0</v>
          </cell>
          <cell r="AB4676">
            <v>0</v>
          </cell>
          <cell r="AC4676">
            <v>0</v>
          </cell>
          <cell r="AO4676" t="str">
            <v>financeapproved</v>
          </cell>
          <cell r="AP4676" t="b">
            <v>0</v>
          </cell>
        </row>
        <row r="4677">
          <cell r="H4677" t="str">
            <v>Departmental</v>
          </cell>
          <cell r="K4677">
            <v>0</v>
          </cell>
          <cell r="P4677">
            <v>2242002</v>
          </cell>
          <cell r="X4677">
            <v>-6314</v>
          </cell>
          <cell r="Y4677">
            <v>0</v>
          </cell>
          <cell r="Z4677">
            <v>0</v>
          </cell>
          <cell r="AA4677">
            <v>0</v>
          </cell>
          <cell r="AB4677">
            <v>0</v>
          </cell>
          <cell r="AC4677">
            <v>0</v>
          </cell>
          <cell r="AO4677" t="str">
            <v>financeapproved</v>
          </cell>
          <cell r="AP4677" t="b">
            <v>0</v>
          </cell>
        </row>
        <row r="4678">
          <cell r="H4678" t="str">
            <v>Departmental</v>
          </cell>
          <cell r="K4678">
            <v>0</v>
          </cell>
          <cell r="P4678">
            <v>2242002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  <cell r="AB4678">
            <v>0</v>
          </cell>
          <cell r="AC4678">
            <v>0</v>
          </cell>
          <cell r="AO4678" t="str">
            <v>financeapproved</v>
          </cell>
          <cell r="AP4678" t="b">
            <v>0</v>
          </cell>
        </row>
        <row r="4679">
          <cell r="H4679" t="str">
            <v>Departmental</v>
          </cell>
          <cell r="K4679">
            <v>0</v>
          </cell>
          <cell r="P4679">
            <v>2251002</v>
          </cell>
          <cell r="X4679">
            <v>-17</v>
          </cell>
          <cell r="Y4679">
            <v>0</v>
          </cell>
          <cell r="Z4679">
            <v>0</v>
          </cell>
          <cell r="AA4679">
            <v>0</v>
          </cell>
          <cell r="AB4679">
            <v>0</v>
          </cell>
          <cell r="AC4679">
            <v>0</v>
          </cell>
          <cell r="AO4679" t="str">
            <v>financeapproved</v>
          </cell>
          <cell r="AP4679" t="b">
            <v>0</v>
          </cell>
        </row>
        <row r="4680">
          <cell r="H4680" t="str">
            <v>Departmental</v>
          </cell>
          <cell r="K4680">
            <v>0</v>
          </cell>
          <cell r="P4680">
            <v>2251002</v>
          </cell>
          <cell r="X4680">
            <v>0</v>
          </cell>
          <cell r="Y4680">
            <v>0</v>
          </cell>
          <cell r="Z4680">
            <v>0</v>
          </cell>
          <cell r="AA4680">
            <v>0</v>
          </cell>
          <cell r="AB4680">
            <v>0</v>
          </cell>
          <cell r="AC4680">
            <v>0</v>
          </cell>
          <cell r="AO4680" t="str">
            <v>financeapproved</v>
          </cell>
          <cell r="AP4680" t="b">
            <v>0</v>
          </cell>
        </row>
        <row r="4681">
          <cell r="H4681" t="str">
            <v>Departmental</v>
          </cell>
          <cell r="K4681">
            <v>0</v>
          </cell>
          <cell r="P4681">
            <v>2254005</v>
          </cell>
          <cell r="X4681">
            <v>0</v>
          </cell>
          <cell r="Y4681">
            <v>0</v>
          </cell>
          <cell r="Z4681">
            <v>0</v>
          </cell>
          <cell r="AA4681">
            <v>0</v>
          </cell>
          <cell r="AB4681">
            <v>0</v>
          </cell>
          <cell r="AC4681">
            <v>0</v>
          </cell>
          <cell r="AO4681" t="str">
            <v>financeapproved</v>
          </cell>
          <cell r="AP4681" t="b">
            <v>0</v>
          </cell>
        </row>
        <row r="4682">
          <cell r="H4682" t="str">
            <v>Departmental</v>
          </cell>
          <cell r="K4682">
            <v>0</v>
          </cell>
          <cell r="P4682">
            <v>2254005</v>
          </cell>
          <cell r="X4682">
            <v>91</v>
          </cell>
          <cell r="Y4682">
            <v>0</v>
          </cell>
          <cell r="Z4682">
            <v>0</v>
          </cell>
          <cell r="AA4682">
            <v>0</v>
          </cell>
          <cell r="AB4682">
            <v>0</v>
          </cell>
          <cell r="AC4682">
            <v>0</v>
          </cell>
          <cell r="AO4682" t="str">
            <v>financeapproved</v>
          </cell>
          <cell r="AP4682" t="b">
            <v>0</v>
          </cell>
        </row>
        <row r="4683">
          <cell r="H4683" t="str">
            <v>Departmental</v>
          </cell>
          <cell r="K4683">
            <v>0</v>
          </cell>
          <cell r="P4683">
            <v>2254006</v>
          </cell>
          <cell r="X4683">
            <v>0</v>
          </cell>
          <cell r="Y4683">
            <v>0</v>
          </cell>
          <cell r="Z4683">
            <v>0</v>
          </cell>
          <cell r="AA4683">
            <v>0</v>
          </cell>
          <cell r="AB4683">
            <v>0</v>
          </cell>
          <cell r="AC4683">
            <v>0</v>
          </cell>
          <cell r="AO4683" t="str">
            <v>financeapproved</v>
          </cell>
          <cell r="AP4683" t="b">
            <v>0</v>
          </cell>
        </row>
        <row r="4684">
          <cell r="H4684" t="str">
            <v>Departmental</v>
          </cell>
          <cell r="K4684">
            <v>0</v>
          </cell>
          <cell r="P4684">
            <v>2254006</v>
          </cell>
          <cell r="X4684">
            <v>281</v>
          </cell>
          <cell r="Y4684">
            <v>0</v>
          </cell>
          <cell r="Z4684">
            <v>0</v>
          </cell>
          <cell r="AA4684">
            <v>0</v>
          </cell>
          <cell r="AB4684">
            <v>0</v>
          </cell>
          <cell r="AC4684">
            <v>0</v>
          </cell>
          <cell r="AO4684" t="str">
            <v>financeapproved</v>
          </cell>
          <cell r="AP4684" t="b">
            <v>0</v>
          </cell>
        </row>
        <row r="4685">
          <cell r="H4685" t="str">
            <v>Departmental</v>
          </cell>
          <cell r="K4685">
            <v>0</v>
          </cell>
          <cell r="P4685">
            <v>2260002</v>
          </cell>
          <cell r="X4685">
            <v>0</v>
          </cell>
          <cell r="Y4685">
            <v>0</v>
          </cell>
          <cell r="Z4685">
            <v>0</v>
          </cell>
          <cell r="AA4685">
            <v>0</v>
          </cell>
          <cell r="AB4685">
            <v>0</v>
          </cell>
          <cell r="AC4685">
            <v>0</v>
          </cell>
          <cell r="AO4685" t="str">
            <v>financeapproved</v>
          </cell>
          <cell r="AP4685" t="b">
            <v>0</v>
          </cell>
        </row>
        <row r="4686">
          <cell r="H4686" t="str">
            <v>Departmental</v>
          </cell>
          <cell r="K4686">
            <v>0</v>
          </cell>
          <cell r="P4686">
            <v>2260002</v>
          </cell>
          <cell r="X4686">
            <v>4</v>
          </cell>
          <cell r="Y4686">
            <v>0</v>
          </cell>
          <cell r="Z4686">
            <v>0</v>
          </cell>
          <cell r="AA4686">
            <v>0</v>
          </cell>
          <cell r="AB4686">
            <v>0</v>
          </cell>
          <cell r="AC4686">
            <v>0</v>
          </cell>
          <cell r="AO4686" t="str">
            <v>financeapproved</v>
          </cell>
          <cell r="AP4686" t="b">
            <v>0</v>
          </cell>
        </row>
        <row r="4687">
          <cell r="H4687" t="str">
            <v>Departmental</v>
          </cell>
          <cell r="K4687">
            <v>0</v>
          </cell>
          <cell r="P4687">
            <v>2272006</v>
          </cell>
          <cell r="X4687">
            <v>0</v>
          </cell>
          <cell r="Y4687">
            <v>0</v>
          </cell>
          <cell r="Z4687">
            <v>0</v>
          </cell>
          <cell r="AA4687">
            <v>0</v>
          </cell>
          <cell r="AB4687">
            <v>0</v>
          </cell>
          <cell r="AC4687">
            <v>0</v>
          </cell>
          <cell r="AO4687" t="str">
            <v>financeapproved</v>
          </cell>
          <cell r="AP4687" t="b">
            <v>0</v>
          </cell>
        </row>
        <row r="4688">
          <cell r="H4688" t="str">
            <v>Departmental</v>
          </cell>
          <cell r="K4688">
            <v>0</v>
          </cell>
          <cell r="P4688">
            <v>2272006</v>
          </cell>
          <cell r="X4688">
            <v>3</v>
          </cell>
          <cell r="Y4688">
            <v>0</v>
          </cell>
          <cell r="Z4688">
            <v>0</v>
          </cell>
          <cell r="AA4688">
            <v>0</v>
          </cell>
          <cell r="AB4688">
            <v>0</v>
          </cell>
          <cell r="AC4688">
            <v>0</v>
          </cell>
          <cell r="AO4688" t="str">
            <v>financeapproved</v>
          </cell>
          <cell r="AP4688" t="b">
            <v>0</v>
          </cell>
        </row>
        <row r="4689">
          <cell r="H4689" t="str">
            <v>Departmental</v>
          </cell>
          <cell r="K4689">
            <v>0</v>
          </cell>
          <cell r="P4689">
            <v>2280098</v>
          </cell>
          <cell r="X4689">
            <v>0</v>
          </cell>
          <cell r="Y4689">
            <v>0</v>
          </cell>
          <cell r="Z4689">
            <v>0</v>
          </cell>
          <cell r="AA4689">
            <v>0</v>
          </cell>
          <cell r="AB4689">
            <v>0</v>
          </cell>
          <cell r="AC4689">
            <v>0</v>
          </cell>
          <cell r="AO4689" t="str">
            <v>financeapproved</v>
          </cell>
          <cell r="AP4689" t="b">
            <v>0</v>
          </cell>
        </row>
        <row r="4690">
          <cell r="H4690" t="str">
            <v>Departmental</v>
          </cell>
          <cell r="K4690">
            <v>0</v>
          </cell>
          <cell r="P4690">
            <v>2280098</v>
          </cell>
          <cell r="X4690">
            <v>584</v>
          </cell>
          <cell r="Y4690">
            <v>0</v>
          </cell>
          <cell r="Z4690">
            <v>0</v>
          </cell>
          <cell r="AA4690">
            <v>0</v>
          </cell>
          <cell r="AB4690">
            <v>0</v>
          </cell>
          <cell r="AC4690">
            <v>0</v>
          </cell>
          <cell r="AO4690" t="str">
            <v>financeapproved</v>
          </cell>
          <cell r="AP4690" t="b">
            <v>0</v>
          </cell>
        </row>
        <row r="4691">
          <cell r="H4691" t="str">
            <v>Departmental</v>
          </cell>
          <cell r="K4691">
            <v>0</v>
          </cell>
          <cell r="P4691">
            <v>2422003</v>
          </cell>
          <cell r="X4691">
            <v>-172</v>
          </cell>
          <cell r="Y4691">
            <v>0</v>
          </cell>
          <cell r="Z4691">
            <v>0</v>
          </cell>
          <cell r="AA4691">
            <v>0</v>
          </cell>
          <cell r="AB4691">
            <v>0</v>
          </cell>
          <cell r="AC4691">
            <v>0</v>
          </cell>
          <cell r="AO4691" t="str">
            <v>financeapproved</v>
          </cell>
          <cell r="AP4691" t="b">
            <v>0</v>
          </cell>
        </row>
        <row r="4692">
          <cell r="H4692" t="str">
            <v>Departmental</v>
          </cell>
          <cell r="K4692">
            <v>0</v>
          </cell>
          <cell r="P4692">
            <v>2422003</v>
          </cell>
          <cell r="X4692">
            <v>0</v>
          </cell>
          <cell r="Y4692">
            <v>0</v>
          </cell>
          <cell r="Z4692">
            <v>0</v>
          </cell>
          <cell r="AA4692">
            <v>0</v>
          </cell>
          <cell r="AB4692">
            <v>0</v>
          </cell>
          <cell r="AC4692">
            <v>0</v>
          </cell>
          <cell r="AO4692" t="str">
            <v>financeapproved</v>
          </cell>
          <cell r="AP4692" t="b">
            <v>0</v>
          </cell>
        </row>
        <row r="4693">
          <cell r="H4693" t="str">
            <v>Departmental</v>
          </cell>
          <cell r="K4693">
            <v>0</v>
          </cell>
          <cell r="P4693">
            <v>2422006</v>
          </cell>
          <cell r="X4693">
            <v>0</v>
          </cell>
          <cell r="Y4693">
            <v>0</v>
          </cell>
          <cell r="Z4693">
            <v>0</v>
          </cell>
          <cell r="AA4693">
            <v>0</v>
          </cell>
          <cell r="AB4693">
            <v>0</v>
          </cell>
          <cell r="AC4693">
            <v>0</v>
          </cell>
          <cell r="AO4693" t="str">
            <v>financeapproved</v>
          </cell>
          <cell r="AP4693" t="b">
            <v>0</v>
          </cell>
        </row>
        <row r="4694">
          <cell r="H4694" t="str">
            <v>Departmental</v>
          </cell>
          <cell r="K4694">
            <v>0</v>
          </cell>
          <cell r="P4694">
            <v>2422006</v>
          </cell>
          <cell r="X4694">
            <v>66</v>
          </cell>
          <cell r="Y4694">
            <v>0</v>
          </cell>
          <cell r="Z4694">
            <v>0</v>
          </cell>
          <cell r="AA4694">
            <v>0</v>
          </cell>
          <cell r="AB4694">
            <v>0</v>
          </cell>
          <cell r="AC4694">
            <v>0</v>
          </cell>
          <cell r="AO4694" t="str">
            <v>financeapproved</v>
          </cell>
          <cell r="AP4694" t="b">
            <v>0</v>
          </cell>
        </row>
        <row r="4695">
          <cell r="H4695" t="str">
            <v>Departmental</v>
          </cell>
          <cell r="K4695">
            <v>0</v>
          </cell>
          <cell r="P4695">
            <v>2422008</v>
          </cell>
          <cell r="X4695">
            <v>-63</v>
          </cell>
          <cell r="Y4695">
            <v>0</v>
          </cell>
          <cell r="Z4695">
            <v>0</v>
          </cell>
          <cell r="AA4695">
            <v>0</v>
          </cell>
          <cell r="AB4695">
            <v>0</v>
          </cell>
          <cell r="AC4695">
            <v>0</v>
          </cell>
          <cell r="AO4695" t="str">
            <v>financeapproved</v>
          </cell>
          <cell r="AP4695" t="b">
            <v>0</v>
          </cell>
        </row>
        <row r="4696">
          <cell r="H4696" t="str">
            <v>Departmental</v>
          </cell>
          <cell r="K4696">
            <v>0</v>
          </cell>
          <cell r="P4696">
            <v>2422008</v>
          </cell>
          <cell r="X4696">
            <v>0</v>
          </cell>
          <cell r="Y4696">
            <v>0</v>
          </cell>
          <cell r="Z4696">
            <v>0</v>
          </cell>
          <cell r="AA4696">
            <v>0</v>
          </cell>
          <cell r="AB4696">
            <v>0</v>
          </cell>
          <cell r="AC4696">
            <v>0</v>
          </cell>
          <cell r="AO4696" t="str">
            <v>financeapproved</v>
          </cell>
          <cell r="AP4696" t="b">
            <v>0</v>
          </cell>
        </row>
        <row r="4697">
          <cell r="H4697" t="str">
            <v>Departmental</v>
          </cell>
          <cell r="K4697">
            <v>0</v>
          </cell>
          <cell r="P4697">
            <v>3240001</v>
          </cell>
          <cell r="X4697">
            <v>0</v>
          </cell>
          <cell r="Y4697">
            <v>0</v>
          </cell>
          <cell r="Z4697">
            <v>0</v>
          </cell>
          <cell r="AA4697">
            <v>0</v>
          </cell>
          <cell r="AB4697">
            <v>0</v>
          </cell>
          <cell r="AC4697">
            <v>0</v>
          </cell>
          <cell r="AO4697" t="str">
            <v>financeapproved</v>
          </cell>
          <cell r="AP4697" t="b">
            <v>0</v>
          </cell>
        </row>
        <row r="4698">
          <cell r="H4698" t="str">
            <v>Departmental</v>
          </cell>
          <cell r="K4698">
            <v>0</v>
          </cell>
          <cell r="P4698">
            <v>3240001</v>
          </cell>
          <cell r="X4698">
            <v>3031</v>
          </cell>
          <cell r="Y4698">
            <v>-51</v>
          </cell>
          <cell r="Z4698">
            <v>-51</v>
          </cell>
          <cell r="AA4698">
            <v>-51</v>
          </cell>
          <cell r="AB4698">
            <v>-51</v>
          </cell>
          <cell r="AC4698">
            <v>-51</v>
          </cell>
          <cell r="AO4698" t="str">
            <v>financeapproved</v>
          </cell>
          <cell r="AP4698" t="b">
            <v>0</v>
          </cell>
        </row>
        <row r="4699">
          <cell r="H4699" t="str">
            <v>Departmental</v>
          </cell>
          <cell r="K4699">
            <v>0</v>
          </cell>
          <cell r="P4699">
            <v>3240006</v>
          </cell>
          <cell r="X4699">
            <v>-2650</v>
          </cell>
          <cell r="Y4699">
            <v>0</v>
          </cell>
          <cell r="Z4699">
            <v>0</v>
          </cell>
          <cell r="AA4699">
            <v>0</v>
          </cell>
          <cell r="AB4699">
            <v>0</v>
          </cell>
          <cell r="AC4699">
            <v>0</v>
          </cell>
          <cell r="AO4699" t="str">
            <v>financeapproved</v>
          </cell>
          <cell r="AP4699" t="b">
            <v>0</v>
          </cell>
        </row>
        <row r="4700">
          <cell r="H4700" t="str">
            <v>Departmental</v>
          </cell>
          <cell r="K4700">
            <v>0</v>
          </cell>
          <cell r="P4700">
            <v>3240006</v>
          </cell>
          <cell r="X4700">
            <v>0</v>
          </cell>
          <cell r="Y4700">
            <v>0</v>
          </cell>
          <cell r="Z4700">
            <v>0</v>
          </cell>
          <cell r="AA4700">
            <v>0</v>
          </cell>
          <cell r="AB4700">
            <v>0</v>
          </cell>
          <cell r="AC4700">
            <v>0</v>
          </cell>
          <cell r="AO4700" t="str">
            <v>financeapproved</v>
          </cell>
          <cell r="AP4700" t="b">
            <v>0</v>
          </cell>
        </row>
        <row r="4701">
          <cell r="H4701" t="str">
            <v>Departmental</v>
          </cell>
          <cell r="K4701">
            <v>0</v>
          </cell>
          <cell r="P4701">
            <v>3241001</v>
          </cell>
          <cell r="X4701">
            <v>-51</v>
          </cell>
          <cell r="Y4701">
            <v>0</v>
          </cell>
          <cell r="Z4701">
            <v>0</v>
          </cell>
          <cell r="AA4701">
            <v>0</v>
          </cell>
          <cell r="AB4701">
            <v>0</v>
          </cell>
          <cell r="AC4701">
            <v>0</v>
          </cell>
          <cell r="AO4701" t="str">
            <v>financeapproved</v>
          </cell>
          <cell r="AP4701" t="b">
            <v>0</v>
          </cell>
        </row>
        <row r="4702">
          <cell r="H4702" t="str">
            <v>Departmental</v>
          </cell>
          <cell r="K4702">
            <v>0</v>
          </cell>
          <cell r="P4702">
            <v>3241001</v>
          </cell>
          <cell r="X4702">
            <v>0</v>
          </cell>
          <cell r="Y4702">
            <v>0</v>
          </cell>
          <cell r="Z4702">
            <v>0</v>
          </cell>
          <cell r="AA4702">
            <v>0</v>
          </cell>
          <cell r="AB4702">
            <v>0</v>
          </cell>
          <cell r="AC4702">
            <v>0</v>
          </cell>
          <cell r="AO4702" t="str">
            <v>financeapproved</v>
          </cell>
          <cell r="AP4702" t="b">
            <v>0</v>
          </cell>
        </row>
        <row r="4703">
          <cell r="H4703" t="str">
            <v>Departmental</v>
          </cell>
          <cell r="K4703">
            <v>0</v>
          </cell>
          <cell r="P4703">
            <v>3270006</v>
          </cell>
          <cell r="X4703">
            <v>0</v>
          </cell>
          <cell r="Y4703">
            <v>0</v>
          </cell>
          <cell r="Z4703">
            <v>0</v>
          </cell>
          <cell r="AA4703">
            <v>0</v>
          </cell>
          <cell r="AB4703">
            <v>0</v>
          </cell>
          <cell r="AC4703">
            <v>0</v>
          </cell>
          <cell r="AO4703" t="str">
            <v>financeapproved</v>
          </cell>
          <cell r="AP4703" t="b">
            <v>0</v>
          </cell>
        </row>
        <row r="4704">
          <cell r="H4704" t="str">
            <v>Departmental</v>
          </cell>
          <cell r="K4704">
            <v>0</v>
          </cell>
          <cell r="P4704">
            <v>3270006</v>
          </cell>
          <cell r="X4704">
            <v>376</v>
          </cell>
          <cell r="Y4704">
            <v>0</v>
          </cell>
          <cell r="Z4704">
            <v>0</v>
          </cell>
          <cell r="AA4704">
            <v>0</v>
          </cell>
          <cell r="AB4704">
            <v>0</v>
          </cell>
          <cell r="AC4704">
            <v>0</v>
          </cell>
          <cell r="AO4704" t="str">
            <v>financeapproved</v>
          </cell>
          <cell r="AP4704" t="b">
            <v>0</v>
          </cell>
        </row>
        <row r="4705">
          <cell r="H4705" t="str">
            <v>Departmental</v>
          </cell>
          <cell r="K4705">
            <v>0</v>
          </cell>
          <cell r="P4705">
            <v>3320002</v>
          </cell>
          <cell r="X4705">
            <v>-17279</v>
          </cell>
          <cell r="Y4705">
            <v>-37298</v>
          </cell>
          <cell r="Z4705">
            <v>-37298</v>
          </cell>
          <cell r="AA4705">
            <v>-37298</v>
          </cell>
          <cell r="AB4705">
            <v>-37298</v>
          </cell>
          <cell r="AC4705">
            <v>-37298</v>
          </cell>
          <cell r="AO4705" t="str">
            <v>financeapproved</v>
          </cell>
          <cell r="AP4705" t="b">
            <v>0</v>
          </cell>
        </row>
        <row r="4706">
          <cell r="H4706" t="str">
            <v>Departmental</v>
          </cell>
          <cell r="K4706">
            <v>0</v>
          </cell>
          <cell r="P4706">
            <v>3320002</v>
          </cell>
          <cell r="X4706">
            <v>0</v>
          </cell>
          <cell r="Y4706">
            <v>0</v>
          </cell>
          <cell r="Z4706">
            <v>0</v>
          </cell>
          <cell r="AA4706">
            <v>0</v>
          </cell>
          <cell r="AB4706">
            <v>0</v>
          </cell>
          <cell r="AC4706">
            <v>0</v>
          </cell>
          <cell r="AO4706" t="str">
            <v>financeapproved</v>
          </cell>
          <cell r="AP4706" t="b">
            <v>0</v>
          </cell>
        </row>
        <row r="4707">
          <cell r="H4707" t="str">
            <v>Departmental</v>
          </cell>
          <cell r="K4707">
            <v>0</v>
          </cell>
          <cell r="P4707">
            <v>3320003</v>
          </cell>
          <cell r="X4707">
            <v>-3150</v>
          </cell>
          <cell r="Y4707">
            <v>-3740</v>
          </cell>
          <cell r="Z4707">
            <v>-3740</v>
          </cell>
          <cell r="AA4707">
            <v>-3740</v>
          </cell>
          <cell r="AB4707">
            <v>-3740</v>
          </cell>
          <cell r="AC4707">
            <v>-3740</v>
          </cell>
          <cell r="AO4707" t="str">
            <v>financeapproved</v>
          </cell>
          <cell r="AP4707" t="b">
            <v>0</v>
          </cell>
        </row>
        <row r="4708">
          <cell r="H4708" t="str">
            <v>Departmental</v>
          </cell>
          <cell r="K4708">
            <v>0</v>
          </cell>
          <cell r="P4708">
            <v>3320003</v>
          </cell>
          <cell r="X4708">
            <v>0</v>
          </cell>
          <cell r="Y4708">
            <v>0</v>
          </cell>
          <cell r="Z4708">
            <v>0</v>
          </cell>
          <cell r="AA4708">
            <v>0</v>
          </cell>
          <cell r="AB4708">
            <v>0</v>
          </cell>
          <cell r="AC4708">
            <v>0</v>
          </cell>
          <cell r="AO4708" t="str">
            <v>financeapproved</v>
          </cell>
          <cell r="AP4708" t="b">
            <v>0</v>
          </cell>
        </row>
        <row r="4709">
          <cell r="H4709" t="str">
            <v>Departmental</v>
          </cell>
          <cell r="K4709">
            <v>0</v>
          </cell>
          <cell r="P4709">
            <v>3320004</v>
          </cell>
          <cell r="X4709">
            <v>-544</v>
          </cell>
          <cell r="Y4709">
            <v>-614</v>
          </cell>
          <cell r="Z4709">
            <v>-614</v>
          </cell>
          <cell r="AA4709">
            <v>-614</v>
          </cell>
          <cell r="AB4709">
            <v>-614</v>
          </cell>
          <cell r="AC4709">
            <v>-614</v>
          </cell>
          <cell r="AO4709" t="str">
            <v>financeapproved</v>
          </cell>
          <cell r="AP4709" t="b">
            <v>0</v>
          </cell>
        </row>
        <row r="4710">
          <cell r="H4710" t="str">
            <v>Departmental</v>
          </cell>
          <cell r="K4710">
            <v>0</v>
          </cell>
          <cell r="P4710">
            <v>3320004</v>
          </cell>
          <cell r="X4710">
            <v>0</v>
          </cell>
          <cell r="Y4710">
            <v>0</v>
          </cell>
          <cell r="Z4710">
            <v>0</v>
          </cell>
          <cell r="AA4710">
            <v>0</v>
          </cell>
          <cell r="AB4710">
            <v>0</v>
          </cell>
          <cell r="AC4710">
            <v>0</v>
          </cell>
          <cell r="AO4710" t="str">
            <v>financeapproved</v>
          </cell>
          <cell r="AP4710" t="b">
            <v>0</v>
          </cell>
        </row>
        <row r="4711">
          <cell r="H4711" t="str">
            <v>Departmental</v>
          </cell>
          <cell r="K4711">
            <v>0</v>
          </cell>
          <cell r="P4711">
            <v>3320006</v>
          </cell>
          <cell r="X4711">
            <v>-964</v>
          </cell>
          <cell r="Y4711">
            <v>-1586</v>
          </cell>
          <cell r="Z4711">
            <v>-1586</v>
          </cell>
          <cell r="AA4711">
            <v>-1586</v>
          </cell>
          <cell r="AB4711">
            <v>-1586</v>
          </cell>
          <cell r="AC4711">
            <v>-1586</v>
          </cell>
          <cell r="AO4711" t="str">
            <v>financeapproved</v>
          </cell>
          <cell r="AP4711" t="b">
            <v>0</v>
          </cell>
        </row>
        <row r="4712">
          <cell r="H4712" t="str">
            <v>Departmental</v>
          </cell>
          <cell r="K4712">
            <v>0</v>
          </cell>
          <cell r="P4712">
            <v>3320006</v>
          </cell>
          <cell r="X4712">
            <v>0</v>
          </cell>
          <cell r="Y4712">
            <v>0</v>
          </cell>
          <cell r="Z4712">
            <v>0</v>
          </cell>
          <cell r="AA4712">
            <v>0</v>
          </cell>
          <cell r="AB4712">
            <v>0</v>
          </cell>
          <cell r="AC4712">
            <v>0</v>
          </cell>
          <cell r="AO4712" t="str">
            <v>financeapproved</v>
          </cell>
          <cell r="AP4712" t="b">
            <v>0</v>
          </cell>
        </row>
        <row r="4713">
          <cell r="H4713" t="str">
            <v>Departmental</v>
          </cell>
          <cell r="K4713">
            <v>0</v>
          </cell>
          <cell r="P4713">
            <v>3320098</v>
          </cell>
          <cell r="X4713">
            <v>0</v>
          </cell>
          <cell r="Y4713">
            <v>0</v>
          </cell>
          <cell r="Z4713">
            <v>0</v>
          </cell>
          <cell r="AA4713">
            <v>0</v>
          </cell>
          <cell r="AB4713">
            <v>0</v>
          </cell>
          <cell r="AC4713">
            <v>0</v>
          </cell>
          <cell r="AO4713" t="str">
            <v>financeapproved</v>
          </cell>
          <cell r="AP4713" t="b">
            <v>0</v>
          </cell>
        </row>
        <row r="4714">
          <cell r="H4714" t="str">
            <v>Departmental</v>
          </cell>
          <cell r="K4714">
            <v>0</v>
          </cell>
          <cell r="P4714">
            <v>3320098</v>
          </cell>
          <cell r="X4714">
            <v>776</v>
          </cell>
          <cell r="Y4714">
            <v>0</v>
          </cell>
          <cell r="Z4714">
            <v>0</v>
          </cell>
          <cell r="AA4714">
            <v>0</v>
          </cell>
          <cell r="AB4714">
            <v>0</v>
          </cell>
          <cell r="AC4714">
            <v>0</v>
          </cell>
          <cell r="AO4714" t="str">
            <v>financeapproved</v>
          </cell>
          <cell r="AP4714" t="b">
            <v>0</v>
          </cell>
        </row>
        <row r="4715">
          <cell r="H4715" t="str">
            <v>Departmental</v>
          </cell>
          <cell r="K4715">
            <v>0</v>
          </cell>
          <cell r="P4715">
            <v>3322001</v>
          </cell>
          <cell r="X4715">
            <v>-40324</v>
          </cell>
          <cell r="Y4715">
            <v>0</v>
          </cell>
          <cell r="Z4715">
            <v>0</v>
          </cell>
          <cell r="AA4715">
            <v>0</v>
          </cell>
          <cell r="AB4715">
            <v>0</v>
          </cell>
          <cell r="AC4715">
            <v>0</v>
          </cell>
          <cell r="AO4715" t="str">
            <v>financeapproved</v>
          </cell>
          <cell r="AP4715" t="b">
            <v>0</v>
          </cell>
        </row>
        <row r="4716">
          <cell r="H4716" t="str">
            <v>Departmental</v>
          </cell>
          <cell r="K4716">
            <v>0</v>
          </cell>
          <cell r="P4716">
            <v>3322001</v>
          </cell>
          <cell r="X4716">
            <v>0</v>
          </cell>
          <cell r="Y4716">
            <v>0</v>
          </cell>
          <cell r="Z4716">
            <v>0</v>
          </cell>
          <cell r="AA4716">
            <v>0</v>
          </cell>
          <cell r="AB4716">
            <v>0</v>
          </cell>
          <cell r="AC4716">
            <v>0</v>
          </cell>
          <cell r="AO4716" t="str">
            <v>financeapproved</v>
          </cell>
          <cell r="AP4716" t="b">
            <v>0</v>
          </cell>
        </row>
        <row r="4717">
          <cell r="H4717" t="str">
            <v>Departmental</v>
          </cell>
          <cell r="K4717">
            <v>0</v>
          </cell>
          <cell r="P4717">
            <v>3330002</v>
          </cell>
          <cell r="X4717">
            <v>-274</v>
          </cell>
          <cell r="Y4717">
            <v>-4276</v>
          </cell>
          <cell r="Z4717">
            <v>-4276</v>
          </cell>
          <cell r="AA4717">
            <v>-4276</v>
          </cell>
          <cell r="AB4717">
            <v>-4276</v>
          </cell>
          <cell r="AC4717">
            <v>-4276</v>
          </cell>
          <cell r="AO4717" t="str">
            <v>financeapproved</v>
          </cell>
          <cell r="AP4717" t="b">
            <v>0</v>
          </cell>
        </row>
        <row r="4718">
          <cell r="H4718" t="str">
            <v>Departmental</v>
          </cell>
          <cell r="K4718">
            <v>0</v>
          </cell>
          <cell r="P4718">
            <v>3330002</v>
          </cell>
          <cell r="X4718">
            <v>0</v>
          </cell>
          <cell r="Y4718">
            <v>0</v>
          </cell>
          <cell r="Z4718">
            <v>0</v>
          </cell>
          <cell r="AA4718">
            <v>0</v>
          </cell>
          <cell r="AB4718">
            <v>0</v>
          </cell>
          <cell r="AC4718">
            <v>0</v>
          </cell>
          <cell r="AO4718" t="str">
            <v>financeapproved</v>
          </cell>
          <cell r="AP4718" t="b">
            <v>0</v>
          </cell>
        </row>
        <row r="4719">
          <cell r="H4719" t="str">
            <v>Departmental</v>
          </cell>
          <cell r="K4719">
            <v>0</v>
          </cell>
          <cell r="P4719">
            <v>3330004</v>
          </cell>
          <cell r="X4719">
            <v>-1106</v>
          </cell>
          <cell r="Y4719">
            <v>-1106</v>
          </cell>
          <cell r="Z4719">
            <v>-1106</v>
          </cell>
          <cell r="AA4719">
            <v>-1106</v>
          </cell>
          <cell r="AB4719">
            <v>-1106</v>
          </cell>
          <cell r="AC4719">
            <v>-1106</v>
          </cell>
          <cell r="AO4719" t="str">
            <v>financeapproved</v>
          </cell>
          <cell r="AP4719" t="b">
            <v>0</v>
          </cell>
        </row>
        <row r="4720">
          <cell r="H4720" t="str">
            <v>Departmental</v>
          </cell>
          <cell r="K4720">
            <v>0</v>
          </cell>
          <cell r="P4720">
            <v>3330004</v>
          </cell>
          <cell r="X4720">
            <v>0</v>
          </cell>
          <cell r="Y4720">
            <v>0</v>
          </cell>
          <cell r="Z4720">
            <v>0</v>
          </cell>
          <cell r="AA4720">
            <v>0</v>
          </cell>
          <cell r="AB4720">
            <v>0</v>
          </cell>
          <cell r="AC4720">
            <v>0</v>
          </cell>
          <cell r="AO4720" t="str">
            <v>financeapproved</v>
          </cell>
          <cell r="AP4720" t="b">
            <v>0</v>
          </cell>
        </row>
        <row r="4721">
          <cell r="H4721" t="str">
            <v>Departmental</v>
          </cell>
          <cell r="K4721">
            <v>0</v>
          </cell>
          <cell r="P4721">
            <v>3330004</v>
          </cell>
          <cell r="X4721">
            <v>0</v>
          </cell>
          <cell r="Y4721">
            <v>0</v>
          </cell>
          <cell r="Z4721">
            <v>0</v>
          </cell>
          <cell r="AA4721">
            <v>0</v>
          </cell>
          <cell r="AB4721">
            <v>0</v>
          </cell>
          <cell r="AC4721">
            <v>0</v>
          </cell>
          <cell r="AO4721" t="str">
            <v>financeapproved</v>
          </cell>
          <cell r="AP4721" t="b">
            <v>0</v>
          </cell>
        </row>
        <row r="4722">
          <cell r="H4722" t="str">
            <v>Departmental</v>
          </cell>
          <cell r="K4722">
            <v>0</v>
          </cell>
          <cell r="P4722">
            <v>3330004</v>
          </cell>
          <cell r="X4722">
            <v>47</v>
          </cell>
          <cell r="Y4722">
            <v>0</v>
          </cell>
          <cell r="Z4722">
            <v>0</v>
          </cell>
          <cell r="AA4722">
            <v>0</v>
          </cell>
          <cell r="AB4722">
            <v>0</v>
          </cell>
          <cell r="AC4722">
            <v>0</v>
          </cell>
          <cell r="AO4722" t="str">
            <v>financeapproved</v>
          </cell>
          <cell r="AP4722" t="b">
            <v>0</v>
          </cell>
        </row>
        <row r="4723">
          <cell r="H4723" t="str">
            <v>Departmental</v>
          </cell>
          <cell r="K4723">
            <v>0</v>
          </cell>
          <cell r="P4723">
            <v>3380102</v>
          </cell>
          <cell r="X4723">
            <v>-2863</v>
          </cell>
          <cell r="Y4723">
            <v>0</v>
          </cell>
          <cell r="Z4723">
            <v>0</v>
          </cell>
          <cell r="AA4723">
            <v>0</v>
          </cell>
          <cell r="AB4723">
            <v>0</v>
          </cell>
          <cell r="AC4723">
            <v>0</v>
          </cell>
          <cell r="AO4723" t="str">
            <v>financeapproved</v>
          </cell>
          <cell r="AP4723" t="b">
            <v>0</v>
          </cell>
        </row>
        <row r="4724">
          <cell r="H4724" t="str">
            <v>Departmental</v>
          </cell>
          <cell r="K4724">
            <v>0</v>
          </cell>
          <cell r="P4724">
            <v>3380102</v>
          </cell>
          <cell r="X4724">
            <v>0</v>
          </cell>
          <cell r="Y4724">
            <v>0</v>
          </cell>
          <cell r="Z4724">
            <v>0</v>
          </cell>
          <cell r="AA4724">
            <v>0</v>
          </cell>
          <cell r="AB4724">
            <v>0</v>
          </cell>
          <cell r="AC4724">
            <v>0</v>
          </cell>
          <cell r="AO4724" t="str">
            <v>financeapproved</v>
          </cell>
          <cell r="AP4724" t="b">
            <v>0</v>
          </cell>
        </row>
        <row r="4725">
          <cell r="H4725" t="str">
            <v>Departmental</v>
          </cell>
          <cell r="K4725">
            <v>0</v>
          </cell>
          <cell r="P4725">
            <v>3380106</v>
          </cell>
          <cell r="X4725">
            <v>-66</v>
          </cell>
          <cell r="Y4725">
            <v>0</v>
          </cell>
          <cell r="Z4725">
            <v>0</v>
          </cell>
          <cell r="AA4725">
            <v>0</v>
          </cell>
          <cell r="AB4725">
            <v>0</v>
          </cell>
          <cell r="AC4725">
            <v>0</v>
          </cell>
          <cell r="AO4725" t="str">
            <v>financeapproved</v>
          </cell>
          <cell r="AP4725" t="b">
            <v>0</v>
          </cell>
        </row>
        <row r="4726">
          <cell r="H4726" t="str">
            <v>Departmental</v>
          </cell>
          <cell r="K4726">
            <v>0</v>
          </cell>
          <cell r="P4726">
            <v>3380106</v>
          </cell>
          <cell r="X4726">
            <v>0</v>
          </cell>
          <cell r="Y4726">
            <v>0</v>
          </cell>
          <cell r="Z4726">
            <v>0</v>
          </cell>
          <cell r="AA4726">
            <v>0</v>
          </cell>
          <cell r="AB4726">
            <v>0</v>
          </cell>
          <cell r="AC4726">
            <v>0</v>
          </cell>
          <cell r="AO4726" t="str">
            <v>financeapproved</v>
          </cell>
          <cell r="AP4726" t="b">
            <v>0</v>
          </cell>
        </row>
        <row r="4727">
          <cell r="H4727" t="str">
            <v>Departmental</v>
          </cell>
          <cell r="K4727">
            <v>0</v>
          </cell>
          <cell r="P4727">
            <v>3381008</v>
          </cell>
          <cell r="X4727">
            <v>0</v>
          </cell>
          <cell r="Y4727">
            <v>0</v>
          </cell>
          <cell r="Z4727">
            <v>0</v>
          </cell>
          <cell r="AA4727">
            <v>0</v>
          </cell>
          <cell r="AB4727">
            <v>0</v>
          </cell>
          <cell r="AC4727">
            <v>0</v>
          </cell>
          <cell r="AO4727" t="str">
            <v>financeapproved</v>
          </cell>
          <cell r="AP4727" t="b">
            <v>0</v>
          </cell>
        </row>
        <row r="4728">
          <cell r="H4728" t="str">
            <v>Departmental</v>
          </cell>
          <cell r="K4728">
            <v>0</v>
          </cell>
          <cell r="P4728">
            <v>3381008</v>
          </cell>
          <cell r="X4728">
            <v>5599</v>
          </cell>
          <cell r="Y4728">
            <v>-2720</v>
          </cell>
          <cell r="Z4728">
            <v>-2720</v>
          </cell>
          <cell r="AA4728">
            <v>-2720</v>
          </cell>
          <cell r="AB4728">
            <v>-2720</v>
          </cell>
          <cell r="AC4728">
            <v>-2720</v>
          </cell>
          <cell r="AO4728" t="str">
            <v>financeapproved</v>
          </cell>
          <cell r="AP4728" t="b">
            <v>0</v>
          </cell>
        </row>
        <row r="4729">
          <cell r="H4729" t="str">
            <v>Departmental</v>
          </cell>
          <cell r="K4729">
            <v>0</v>
          </cell>
          <cell r="P4729">
            <v>3390019</v>
          </cell>
          <cell r="X4729">
            <v>-2606</v>
          </cell>
          <cell r="Y4729">
            <v>-10418</v>
          </cell>
          <cell r="Z4729">
            <v>-10418</v>
          </cell>
          <cell r="AA4729">
            <v>-10418</v>
          </cell>
          <cell r="AB4729">
            <v>-10418</v>
          </cell>
          <cell r="AC4729">
            <v>-10418</v>
          </cell>
          <cell r="AO4729" t="str">
            <v>financeapproved</v>
          </cell>
          <cell r="AP4729" t="b">
            <v>0</v>
          </cell>
        </row>
        <row r="4730">
          <cell r="H4730" t="str">
            <v>Departmental</v>
          </cell>
          <cell r="K4730">
            <v>0</v>
          </cell>
          <cell r="P4730">
            <v>3390019</v>
          </cell>
          <cell r="X4730">
            <v>0</v>
          </cell>
          <cell r="Y4730">
            <v>0</v>
          </cell>
          <cell r="Z4730">
            <v>0</v>
          </cell>
          <cell r="AA4730">
            <v>0</v>
          </cell>
          <cell r="AB4730">
            <v>0</v>
          </cell>
          <cell r="AC4730">
            <v>0</v>
          </cell>
          <cell r="AO4730" t="str">
            <v>financeapproved</v>
          </cell>
          <cell r="AP4730" t="b">
            <v>0</v>
          </cell>
        </row>
        <row r="4731">
          <cell r="H4731" t="str">
            <v>Departmental</v>
          </cell>
          <cell r="K4731">
            <v>0</v>
          </cell>
          <cell r="P4731">
            <v>3390098</v>
          </cell>
          <cell r="X4731">
            <v>0</v>
          </cell>
          <cell r="Y4731">
            <v>0</v>
          </cell>
          <cell r="Z4731">
            <v>0</v>
          </cell>
          <cell r="AA4731">
            <v>0</v>
          </cell>
          <cell r="AB4731">
            <v>0</v>
          </cell>
          <cell r="AC4731">
            <v>0</v>
          </cell>
          <cell r="AO4731" t="str">
            <v>financeapproved</v>
          </cell>
          <cell r="AP4731" t="b">
            <v>0</v>
          </cell>
        </row>
        <row r="4732">
          <cell r="H4732" t="str">
            <v>Departmental</v>
          </cell>
          <cell r="K4732">
            <v>0</v>
          </cell>
          <cell r="P4732">
            <v>3390098</v>
          </cell>
          <cell r="X4732">
            <v>1657</v>
          </cell>
          <cell r="Y4732">
            <v>-491</v>
          </cell>
          <cell r="Z4732">
            <v>-491</v>
          </cell>
          <cell r="AA4732">
            <v>-491</v>
          </cell>
          <cell r="AB4732">
            <v>-491</v>
          </cell>
          <cell r="AC4732">
            <v>-491</v>
          </cell>
          <cell r="AO4732" t="str">
            <v>financeapproved</v>
          </cell>
          <cell r="AP4732" t="b">
            <v>0</v>
          </cell>
        </row>
        <row r="4733">
          <cell r="H4733" t="str">
            <v>Departmental</v>
          </cell>
          <cell r="K4733">
            <v>0</v>
          </cell>
          <cell r="P4733">
            <v>3390205</v>
          </cell>
          <cell r="X4733">
            <v>-221</v>
          </cell>
          <cell r="Y4733">
            <v>-221</v>
          </cell>
          <cell r="Z4733">
            <v>-221</v>
          </cell>
          <cell r="AA4733">
            <v>-221</v>
          </cell>
          <cell r="AB4733">
            <v>-221</v>
          </cell>
          <cell r="AC4733">
            <v>-221</v>
          </cell>
          <cell r="AO4733" t="str">
            <v>financeapproved</v>
          </cell>
          <cell r="AP4733" t="b">
            <v>0</v>
          </cell>
        </row>
        <row r="4734">
          <cell r="H4734" t="str">
            <v>Departmental</v>
          </cell>
          <cell r="K4734">
            <v>0</v>
          </cell>
          <cell r="P4734">
            <v>3390205</v>
          </cell>
          <cell r="X4734">
            <v>0</v>
          </cell>
          <cell r="Y4734">
            <v>0</v>
          </cell>
          <cell r="Z4734">
            <v>0</v>
          </cell>
          <cell r="AA4734">
            <v>0</v>
          </cell>
          <cell r="AB4734">
            <v>0</v>
          </cell>
          <cell r="AC4734">
            <v>0</v>
          </cell>
          <cell r="AO4734" t="str">
            <v>financeapproved</v>
          </cell>
          <cell r="AP4734" t="b">
            <v>0</v>
          </cell>
        </row>
        <row r="4735">
          <cell r="H4735" t="str">
            <v>Departmental</v>
          </cell>
          <cell r="K4735">
            <v>0</v>
          </cell>
          <cell r="P4735">
            <v>3395098</v>
          </cell>
          <cell r="X4735">
            <v>-2978</v>
          </cell>
          <cell r="Y4735">
            <v>-209</v>
          </cell>
          <cell r="Z4735">
            <v>-209</v>
          </cell>
          <cell r="AA4735">
            <v>-209</v>
          </cell>
          <cell r="AB4735">
            <v>-209</v>
          </cell>
          <cell r="AC4735">
            <v>-209</v>
          </cell>
          <cell r="AO4735" t="str">
            <v>financeapproved</v>
          </cell>
          <cell r="AP4735" t="b">
            <v>0</v>
          </cell>
        </row>
        <row r="4736">
          <cell r="H4736" t="str">
            <v>Departmental</v>
          </cell>
          <cell r="K4736">
            <v>0</v>
          </cell>
          <cell r="P4736">
            <v>3395098</v>
          </cell>
          <cell r="X4736">
            <v>0</v>
          </cell>
          <cell r="Y4736">
            <v>0</v>
          </cell>
          <cell r="Z4736">
            <v>0</v>
          </cell>
          <cell r="AA4736">
            <v>0</v>
          </cell>
          <cell r="AB4736">
            <v>0</v>
          </cell>
          <cell r="AC4736">
            <v>0</v>
          </cell>
          <cell r="AO4736" t="str">
            <v>financeapproved</v>
          </cell>
          <cell r="AP4736" t="b">
            <v>0</v>
          </cell>
        </row>
        <row r="4737">
          <cell r="H4737" t="str">
            <v>Departmental</v>
          </cell>
          <cell r="K4737">
            <v>0</v>
          </cell>
          <cell r="P4737">
            <v>3400001</v>
          </cell>
          <cell r="X4737">
            <v>-62730</v>
          </cell>
          <cell r="Y4737">
            <v>0</v>
          </cell>
          <cell r="Z4737">
            <v>0</v>
          </cell>
          <cell r="AA4737">
            <v>0</v>
          </cell>
          <cell r="AB4737">
            <v>0</v>
          </cell>
          <cell r="AC4737">
            <v>0</v>
          </cell>
          <cell r="AO4737" t="str">
            <v>financeapproved</v>
          </cell>
          <cell r="AP4737" t="b">
            <v>0</v>
          </cell>
        </row>
        <row r="4738">
          <cell r="H4738" t="str">
            <v>Departmental</v>
          </cell>
          <cell r="K4738">
            <v>0</v>
          </cell>
          <cell r="P4738">
            <v>3400001</v>
          </cell>
          <cell r="X4738">
            <v>0</v>
          </cell>
          <cell r="Y4738">
            <v>0</v>
          </cell>
          <cell r="Z4738">
            <v>0</v>
          </cell>
          <cell r="AA4738">
            <v>0</v>
          </cell>
          <cell r="AB4738">
            <v>0</v>
          </cell>
          <cell r="AC4738">
            <v>0</v>
          </cell>
          <cell r="AO4738" t="str">
            <v>financeapproved</v>
          </cell>
          <cell r="AP4738" t="b">
            <v>0</v>
          </cell>
        </row>
        <row r="4739">
          <cell r="H4739" t="str">
            <v>Departmental</v>
          </cell>
          <cell r="K4739">
            <v>0</v>
          </cell>
          <cell r="P4739">
            <v>5220002</v>
          </cell>
          <cell r="X4739">
            <v>-153523</v>
          </cell>
          <cell r="Y4739">
            <v>706</v>
          </cell>
          <cell r="Z4739">
            <v>706</v>
          </cell>
          <cell r="AA4739">
            <v>706</v>
          </cell>
          <cell r="AB4739">
            <v>706</v>
          </cell>
          <cell r="AC4739">
            <v>706</v>
          </cell>
          <cell r="AO4739" t="str">
            <v>financeapproved</v>
          </cell>
          <cell r="AP4739" t="b">
            <v>0</v>
          </cell>
        </row>
        <row r="4740">
          <cell r="H4740" t="str">
            <v>Departmental</v>
          </cell>
          <cell r="K4740">
            <v>0</v>
          </cell>
          <cell r="P4740">
            <v>5220002</v>
          </cell>
          <cell r="X4740">
            <v>0</v>
          </cell>
          <cell r="Y4740">
            <v>0</v>
          </cell>
          <cell r="Z4740">
            <v>0</v>
          </cell>
          <cell r="AA4740">
            <v>0</v>
          </cell>
          <cell r="AB4740">
            <v>0</v>
          </cell>
          <cell r="AC4740">
            <v>0</v>
          </cell>
          <cell r="AO4740" t="str">
            <v>financeapproved</v>
          </cell>
          <cell r="AP4740" t="b">
            <v>0</v>
          </cell>
        </row>
        <row r="4741">
          <cell r="H4741" t="str">
            <v>Departmental</v>
          </cell>
          <cell r="K4741">
            <v>0</v>
          </cell>
          <cell r="P4741">
            <v>5220003</v>
          </cell>
          <cell r="X4741">
            <v>0</v>
          </cell>
          <cell r="Y4741">
            <v>0</v>
          </cell>
          <cell r="Z4741">
            <v>0</v>
          </cell>
          <cell r="AA4741">
            <v>0</v>
          </cell>
          <cell r="AB4741">
            <v>0</v>
          </cell>
          <cell r="AC4741">
            <v>0</v>
          </cell>
          <cell r="AO4741" t="str">
            <v>financeapproved</v>
          </cell>
          <cell r="AP4741" t="b">
            <v>0</v>
          </cell>
        </row>
        <row r="4742">
          <cell r="H4742" t="str">
            <v>Departmental</v>
          </cell>
          <cell r="K4742">
            <v>0</v>
          </cell>
          <cell r="P4742">
            <v>5220003</v>
          </cell>
          <cell r="X4742">
            <v>5</v>
          </cell>
          <cell r="Y4742">
            <v>5</v>
          </cell>
          <cell r="Z4742">
            <v>5</v>
          </cell>
          <cell r="AA4742">
            <v>5</v>
          </cell>
          <cell r="AB4742">
            <v>5</v>
          </cell>
          <cell r="AC4742">
            <v>5</v>
          </cell>
          <cell r="AO4742" t="str">
            <v>financeapproved</v>
          </cell>
          <cell r="AP4742" t="b">
            <v>0</v>
          </cell>
        </row>
        <row r="4743">
          <cell r="H4743" t="str">
            <v>Departmental</v>
          </cell>
          <cell r="K4743">
            <v>0</v>
          </cell>
          <cell r="P4743">
            <v>5233002</v>
          </cell>
          <cell r="X4743">
            <v>-1903</v>
          </cell>
          <cell r="Y4743">
            <v>129</v>
          </cell>
          <cell r="Z4743">
            <v>129</v>
          </cell>
          <cell r="AA4743">
            <v>129</v>
          </cell>
          <cell r="AB4743">
            <v>129</v>
          </cell>
          <cell r="AC4743">
            <v>129</v>
          </cell>
          <cell r="AO4743" t="str">
            <v>financeapproved</v>
          </cell>
          <cell r="AP4743" t="b">
            <v>0</v>
          </cell>
        </row>
        <row r="4744">
          <cell r="H4744" t="str">
            <v>Departmental</v>
          </cell>
          <cell r="K4744">
            <v>0</v>
          </cell>
          <cell r="P4744">
            <v>5233002</v>
          </cell>
          <cell r="X4744">
            <v>0</v>
          </cell>
          <cell r="Y4744">
            <v>0</v>
          </cell>
          <cell r="Z4744">
            <v>0</v>
          </cell>
          <cell r="AA4744">
            <v>0</v>
          </cell>
          <cell r="AB4744">
            <v>0</v>
          </cell>
          <cell r="AC4744">
            <v>0</v>
          </cell>
          <cell r="AO4744" t="str">
            <v>financeapproved</v>
          </cell>
          <cell r="AP4744" t="b">
            <v>0</v>
          </cell>
        </row>
        <row r="4745">
          <cell r="H4745" t="str">
            <v>Departmental</v>
          </cell>
          <cell r="K4745">
            <v>0</v>
          </cell>
          <cell r="P4745">
            <v>5233029</v>
          </cell>
          <cell r="X4745">
            <v>0</v>
          </cell>
          <cell r="Y4745">
            <v>0</v>
          </cell>
          <cell r="Z4745">
            <v>0</v>
          </cell>
          <cell r="AA4745">
            <v>0</v>
          </cell>
          <cell r="AB4745">
            <v>0</v>
          </cell>
          <cell r="AC4745">
            <v>0</v>
          </cell>
          <cell r="AO4745" t="str">
            <v>financeapproved</v>
          </cell>
          <cell r="AP4745" t="b">
            <v>0</v>
          </cell>
        </row>
        <row r="4746">
          <cell r="H4746" t="str">
            <v>Departmental</v>
          </cell>
          <cell r="K4746">
            <v>0</v>
          </cell>
          <cell r="P4746">
            <v>5233029</v>
          </cell>
          <cell r="X4746">
            <v>86603</v>
          </cell>
          <cell r="Y4746">
            <v>57481</v>
          </cell>
          <cell r="Z4746">
            <v>57481</v>
          </cell>
          <cell r="AA4746">
            <v>57481</v>
          </cell>
          <cell r="AB4746">
            <v>57481</v>
          </cell>
          <cell r="AC4746">
            <v>57481</v>
          </cell>
          <cell r="AO4746" t="str">
            <v>financeapproved</v>
          </cell>
          <cell r="AP4746" t="b">
            <v>0</v>
          </cell>
        </row>
        <row r="4747">
          <cell r="H4747" t="str">
            <v>Departmental</v>
          </cell>
          <cell r="K4747">
            <v>0</v>
          </cell>
          <cell r="P4747">
            <v>5233033</v>
          </cell>
          <cell r="X4747">
            <v>0</v>
          </cell>
          <cell r="Y4747">
            <v>0</v>
          </cell>
          <cell r="Z4747">
            <v>0</v>
          </cell>
          <cell r="AA4747">
            <v>0</v>
          </cell>
          <cell r="AB4747">
            <v>0</v>
          </cell>
          <cell r="AC4747">
            <v>0</v>
          </cell>
          <cell r="AO4747" t="str">
            <v>financeapproved</v>
          </cell>
          <cell r="AP4747" t="b">
            <v>0</v>
          </cell>
        </row>
        <row r="4748">
          <cell r="H4748" t="str">
            <v>Departmental</v>
          </cell>
          <cell r="K4748">
            <v>0</v>
          </cell>
          <cell r="P4748">
            <v>5233033</v>
          </cell>
          <cell r="X4748">
            <v>153</v>
          </cell>
          <cell r="Y4748">
            <v>1616</v>
          </cell>
          <cell r="Z4748">
            <v>1616</v>
          </cell>
          <cell r="AA4748">
            <v>1616</v>
          </cell>
          <cell r="AB4748">
            <v>1616</v>
          </cell>
          <cell r="AC4748">
            <v>1616</v>
          </cell>
          <cell r="AO4748" t="str">
            <v>financeapproved</v>
          </cell>
          <cell r="AP4748" t="b">
            <v>0</v>
          </cell>
        </row>
        <row r="4749">
          <cell r="H4749" t="str">
            <v>Departmental</v>
          </cell>
          <cell r="K4749">
            <v>0</v>
          </cell>
          <cell r="P4749">
            <v>5233123</v>
          </cell>
          <cell r="X4749">
            <v>0</v>
          </cell>
          <cell r="Y4749">
            <v>0</v>
          </cell>
          <cell r="Z4749">
            <v>0</v>
          </cell>
          <cell r="AA4749">
            <v>0</v>
          </cell>
          <cell r="AB4749">
            <v>0</v>
          </cell>
          <cell r="AC4749">
            <v>0</v>
          </cell>
          <cell r="AO4749" t="str">
            <v>financeapproved</v>
          </cell>
          <cell r="AP4749" t="b">
            <v>0</v>
          </cell>
        </row>
        <row r="4750">
          <cell r="H4750" t="str">
            <v>Departmental</v>
          </cell>
          <cell r="K4750">
            <v>0</v>
          </cell>
          <cell r="P4750">
            <v>5233123</v>
          </cell>
          <cell r="X4750">
            <v>1141</v>
          </cell>
          <cell r="Y4750">
            <v>-137</v>
          </cell>
          <cell r="Z4750">
            <v>-137</v>
          </cell>
          <cell r="AA4750">
            <v>-137</v>
          </cell>
          <cell r="AB4750">
            <v>-137</v>
          </cell>
          <cell r="AC4750">
            <v>-137</v>
          </cell>
          <cell r="AO4750" t="str">
            <v>financeapproved</v>
          </cell>
          <cell r="AP4750" t="b">
            <v>0</v>
          </cell>
        </row>
        <row r="4751">
          <cell r="H4751" t="str">
            <v>Departmental</v>
          </cell>
          <cell r="K4751">
            <v>0</v>
          </cell>
          <cell r="P4751">
            <v>5235501</v>
          </cell>
          <cell r="X4751">
            <v>0</v>
          </cell>
          <cell r="Y4751">
            <v>0</v>
          </cell>
          <cell r="Z4751">
            <v>0</v>
          </cell>
          <cell r="AA4751">
            <v>0</v>
          </cell>
          <cell r="AB4751">
            <v>0</v>
          </cell>
          <cell r="AC4751">
            <v>0</v>
          </cell>
          <cell r="AO4751" t="str">
            <v>financeapproved</v>
          </cell>
          <cell r="AP4751" t="b">
            <v>0</v>
          </cell>
        </row>
        <row r="4752">
          <cell r="H4752" t="str">
            <v>Departmental</v>
          </cell>
          <cell r="K4752">
            <v>0</v>
          </cell>
          <cell r="P4752">
            <v>5235501</v>
          </cell>
          <cell r="X4752">
            <v>55927</v>
          </cell>
          <cell r="Y4752">
            <v>0</v>
          </cell>
          <cell r="Z4752">
            <v>0</v>
          </cell>
          <cell r="AA4752">
            <v>0</v>
          </cell>
          <cell r="AB4752">
            <v>0</v>
          </cell>
          <cell r="AC4752">
            <v>0</v>
          </cell>
          <cell r="AO4752" t="str">
            <v>financeapproved</v>
          </cell>
          <cell r="AP4752" t="b">
            <v>0</v>
          </cell>
        </row>
        <row r="4753">
          <cell r="H4753" t="str">
            <v>Departmental</v>
          </cell>
          <cell r="K4753">
            <v>0</v>
          </cell>
          <cell r="P4753">
            <v>5250098</v>
          </cell>
          <cell r="X4753">
            <v>-18</v>
          </cell>
          <cell r="Y4753">
            <v>180</v>
          </cell>
          <cell r="Z4753">
            <v>180</v>
          </cell>
          <cell r="AA4753">
            <v>180</v>
          </cell>
          <cell r="AB4753">
            <v>180</v>
          </cell>
          <cell r="AC4753">
            <v>180</v>
          </cell>
          <cell r="AO4753" t="str">
            <v>financeapproved</v>
          </cell>
          <cell r="AP4753" t="b">
            <v>0</v>
          </cell>
        </row>
        <row r="4754">
          <cell r="H4754" t="str">
            <v>Departmental</v>
          </cell>
          <cell r="K4754">
            <v>0</v>
          </cell>
          <cell r="P4754">
            <v>5250098</v>
          </cell>
          <cell r="X4754">
            <v>0</v>
          </cell>
          <cell r="Y4754">
            <v>0</v>
          </cell>
          <cell r="Z4754">
            <v>0</v>
          </cell>
          <cell r="AA4754">
            <v>0</v>
          </cell>
          <cell r="AB4754">
            <v>0</v>
          </cell>
          <cell r="AC4754">
            <v>0</v>
          </cell>
          <cell r="AO4754" t="str">
            <v>financeapproved</v>
          </cell>
          <cell r="AP4754" t="b">
            <v>0</v>
          </cell>
        </row>
        <row r="4755">
          <cell r="H4755" t="str">
            <v>Departmental</v>
          </cell>
          <cell r="K4755">
            <v>0</v>
          </cell>
          <cell r="P4755">
            <v>5250098</v>
          </cell>
          <cell r="X4755">
            <v>-150</v>
          </cell>
          <cell r="Y4755">
            <v>0</v>
          </cell>
          <cell r="Z4755">
            <v>0</v>
          </cell>
          <cell r="AA4755">
            <v>0</v>
          </cell>
          <cell r="AB4755">
            <v>0</v>
          </cell>
          <cell r="AC4755">
            <v>0</v>
          </cell>
          <cell r="AO4755" t="str">
            <v>financeapproved</v>
          </cell>
          <cell r="AP4755" t="b">
            <v>0</v>
          </cell>
        </row>
        <row r="4756">
          <cell r="H4756" t="str">
            <v>Departmental</v>
          </cell>
          <cell r="K4756">
            <v>0</v>
          </cell>
          <cell r="P4756">
            <v>5250098</v>
          </cell>
          <cell r="X4756">
            <v>0</v>
          </cell>
          <cell r="Y4756">
            <v>0</v>
          </cell>
          <cell r="Z4756">
            <v>0</v>
          </cell>
          <cell r="AA4756">
            <v>0</v>
          </cell>
          <cell r="AB4756">
            <v>0</v>
          </cell>
          <cell r="AC4756">
            <v>0</v>
          </cell>
          <cell r="AO4756" t="str">
            <v>financeapproved</v>
          </cell>
          <cell r="AP4756" t="b">
            <v>0</v>
          </cell>
        </row>
        <row r="4757">
          <cell r="H4757" t="str">
            <v>Departmental</v>
          </cell>
          <cell r="K4757">
            <v>0</v>
          </cell>
          <cell r="P4757">
            <v>5260002</v>
          </cell>
          <cell r="X4757">
            <v>0</v>
          </cell>
          <cell r="Y4757">
            <v>0</v>
          </cell>
          <cell r="Z4757">
            <v>0</v>
          </cell>
          <cell r="AA4757">
            <v>0</v>
          </cell>
          <cell r="AB4757">
            <v>0</v>
          </cell>
          <cell r="AC4757">
            <v>0</v>
          </cell>
          <cell r="AO4757" t="str">
            <v>financeapproved</v>
          </cell>
          <cell r="AP4757" t="b">
            <v>0</v>
          </cell>
        </row>
        <row r="4758">
          <cell r="H4758" t="str">
            <v>Departmental</v>
          </cell>
          <cell r="K4758">
            <v>0</v>
          </cell>
          <cell r="P4758">
            <v>5260002</v>
          </cell>
          <cell r="X4758">
            <v>13</v>
          </cell>
          <cell r="Y4758">
            <v>184</v>
          </cell>
          <cell r="Z4758">
            <v>184</v>
          </cell>
          <cell r="AA4758">
            <v>184</v>
          </cell>
          <cell r="AB4758">
            <v>184</v>
          </cell>
          <cell r="AC4758">
            <v>184</v>
          </cell>
          <cell r="AO4758" t="str">
            <v>financeapproved</v>
          </cell>
          <cell r="AP4758" t="b">
            <v>0</v>
          </cell>
        </row>
        <row r="4759">
          <cell r="H4759" t="str">
            <v>Departmental</v>
          </cell>
          <cell r="K4759">
            <v>0</v>
          </cell>
          <cell r="P4759">
            <v>5360102</v>
          </cell>
          <cell r="X4759">
            <v>0</v>
          </cell>
          <cell r="Y4759">
            <v>0</v>
          </cell>
          <cell r="Z4759">
            <v>0</v>
          </cell>
          <cell r="AA4759">
            <v>0</v>
          </cell>
          <cell r="AB4759">
            <v>0</v>
          </cell>
          <cell r="AC4759">
            <v>0</v>
          </cell>
          <cell r="AO4759" t="str">
            <v>financeapproved</v>
          </cell>
          <cell r="AP4759" t="b">
            <v>0</v>
          </cell>
        </row>
        <row r="4760">
          <cell r="H4760" t="str">
            <v>Departmental</v>
          </cell>
          <cell r="K4760">
            <v>0</v>
          </cell>
          <cell r="P4760">
            <v>5360102</v>
          </cell>
          <cell r="X4760">
            <v>2035</v>
          </cell>
          <cell r="Y4760">
            <v>3904</v>
          </cell>
          <cell r="Z4760">
            <v>3904</v>
          </cell>
          <cell r="AA4760">
            <v>3904</v>
          </cell>
          <cell r="AB4760">
            <v>3904</v>
          </cell>
          <cell r="AC4760">
            <v>3904</v>
          </cell>
          <cell r="AO4760" t="str">
            <v>financeapproved</v>
          </cell>
          <cell r="AP4760" t="b">
            <v>0</v>
          </cell>
        </row>
        <row r="4761">
          <cell r="H4761" t="str">
            <v>Departmental</v>
          </cell>
          <cell r="K4761">
            <v>0</v>
          </cell>
          <cell r="P4761">
            <v>5400001</v>
          </cell>
          <cell r="X4761">
            <v>0</v>
          </cell>
          <cell r="Y4761">
            <v>0</v>
          </cell>
          <cell r="Z4761">
            <v>0</v>
          </cell>
          <cell r="AA4761">
            <v>0</v>
          </cell>
          <cell r="AB4761">
            <v>0</v>
          </cell>
          <cell r="AC4761">
            <v>0</v>
          </cell>
          <cell r="AO4761" t="str">
            <v>financeapproved</v>
          </cell>
          <cell r="AP4761" t="b">
            <v>0</v>
          </cell>
        </row>
        <row r="4762">
          <cell r="H4762" t="str">
            <v>Departmental</v>
          </cell>
          <cell r="K4762">
            <v>0</v>
          </cell>
          <cell r="P4762">
            <v>5400001</v>
          </cell>
          <cell r="X4762">
            <v>93056</v>
          </cell>
          <cell r="Y4762">
            <v>0</v>
          </cell>
          <cell r="Z4762">
            <v>0</v>
          </cell>
          <cell r="AA4762">
            <v>0</v>
          </cell>
          <cell r="AB4762">
            <v>0</v>
          </cell>
          <cell r="AC4762">
            <v>0</v>
          </cell>
          <cell r="AO4762" t="str">
            <v>financeapproved</v>
          </cell>
          <cell r="AP4762" t="b">
            <v>0</v>
          </cell>
        </row>
        <row r="4763">
          <cell r="H4763" t="str">
            <v>Departmental</v>
          </cell>
          <cell r="K4763">
            <v>0</v>
          </cell>
          <cell r="P4763">
            <v>6100001</v>
          </cell>
          <cell r="X4763">
            <v>-154449</v>
          </cell>
          <cell r="Y4763">
            <v>2788</v>
          </cell>
          <cell r="Z4763">
            <v>163009</v>
          </cell>
          <cell r="AA4763">
            <v>163009</v>
          </cell>
          <cell r="AB4763">
            <v>163009</v>
          </cell>
          <cell r="AC4763">
            <v>163009</v>
          </cell>
          <cell r="AO4763" t="str">
            <v>financeapproved</v>
          </cell>
          <cell r="AP4763" t="b">
            <v>0</v>
          </cell>
        </row>
        <row r="4764">
          <cell r="H4764" t="str">
            <v>Departmental</v>
          </cell>
          <cell r="K4764">
            <v>0</v>
          </cell>
          <cell r="P4764">
            <v>6100001</v>
          </cell>
          <cell r="X4764">
            <v>-154229</v>
          </cell>
          <cell r="Y4764">
            <v>-153518</v>
          </cell>
          <cell r="Z4764">
            <v>711</v>
          </cell>
          <cell r="AA4764">
            <v>711</v>
          </cell>
          <cell r="AB4764">
            <v>711</v>
          </cell>
          <cell r="AC4764">
            <v>711</v>
          </cell>
          <cell r="AO4764" t="str">
            <v>financeapproved</v>
          </cell>
          <cell r="AP4764" t="b">
            <v>1</v>
          </cell>
        </row>
        <row r="4765">
          <cell r="H4765" t="str">
            <v>Departmental</v>
          </cell>
          <cell r="K4765">
            <v>0</v>
          </cell>
          <cell r="P4765">
            <v>6211002</v>
          </cell>
          <cell r="X4765">
            <v>-379</v>
          </cell>
          <cell r="Y4765">
            <v>-754</v>
          </cell>
          <cell r="Z4765">
            <v>0</v>
          </cell>
          <cell r="AA4765">
            <v>0</v>
          </cell>
          <cell r="AB4765">
            <v>0</v>
          </cell>
          <cell r="AC4765">
            <v>0</v>
          </cell>
          <cell r="AO4765" t="str">
            <v>financeapproved</v>
          </cell>
          <cell r="AP4765" t="b">
            <v>1</v>
          </cell>
        </row>
        <row r="4766">
          <cell r="H4766" t="str">
            <v>Departmental</v>
          </cell>
          <cell r="K4766">
            <v>0</v>
          </cell>
          <cell r="P4766">
            <v>6211002</v>
          </cell>
          <cell r="X4766">
            <v>559</v>
          </cell>
          <cell r="Y4766">
            <v>0</v>
          </cell>
          <cell r="Z4766">
            <v>0</v>
          </cell>
          <cell r="AA4766">
            <v>0</v>
          </cell>
          <cell r="AB4766">
            <v>0</v>
          </cell>
          <cell r="AC4766">
            <v>0</v>
          </cell>
          <cell r="AO4766" t="str">
            <v>financeapproved</v>
          </cell>
          <cell r="AP4766" t="b">
            <v>0</v>
          </cell>
        </row>
        <row r="4767">
          <cell r="H4767" t="str">
            <v>Departmental</v>
          </cell>
          <cell r="K4767">
            <v>0</v>
          </cell>
          <cell r="P4767">
            <v>6211006</v>
          </cell>
          <cell r="X4767">
            <v>0</v>
          </cell>
          <cell r="Y4767">
            <v>0</v>
          </cell>
          <cell r="Z4767">
            <v>0</v>
          </cell>
          <cell r="AA4767">
            <v>0</v>
          </cell>
          <cell r="AB4767">
            <v>0</v>
          </cell>
          <cell r="AC4767">
            <v>0</v>
          </cell>
          <cell r="AO4767" t="str">
            <v>financeapproved</v>
          </cell>
          <cell r="AP4767" t="b">
            <v>1</v>
          </cell>
        </row>
        <row r="4768">
          <cell r="H4768" t="str">
            <v>Departmental</v>
          </cell>
          <cell r="K4768">
            <v>0</v>
          </cell>
          <cell r="P4768">
            <v>6211006</v>
          </cell>
          <cell r="X4768">
            <v>2</v>
          </cell>
          <cell r="Y4768">
            <v>0</v>
          </cell>
          <cell r="Z4768">
            <v>0</v>
          </cell>
          <cell r="AA4768">
            <v>0</v>
          </cell>
          <cell r="AB4768">
            <v>0</v>
          </cell>
          <cell r="AC4768">
            <v>0</v>
          </cell>
          <cell r="AO4768" t="str">
            <v>financeapproved</v>
          </cell>
          <cell r="AP4768" t="b">
            <v>0</v>
          </cell>
        </row>
        <row r="4769">
          <cell r="H4769" t="str">
            <v>Departmental</v>
          </cell>
          <cell r="K4769">
            <v>0</v>
          </cell>
          <cell r="P4769">
            <v>6211006</v>
          </cell>
          <cell r="X4769">
            <v>-24764</v>
          </cell>
          <cell r="Y4769">
            <v>0</v>
          </cell>
          <cell r="Z4769">
            <v>0</v>
          </cell>
          <cell r="AA4769">
            <v>0</v>
          </cell>
          <cell r="AB4769">
            <v>0</v>
          </cell>
          <cell r="AC4769">
            <v>0</v>
          </cell>
          <cell r="AO4769" t="str">
            <v>financeapproved</v>
          </cell>
          <cell r="AP4769" t="b">
            <v>0</v>
          </cell>
        </row>
        <row r="4770">
          <cell r="H4770" t="str">
            <v>Departmental</v>
          </cell>
          <cell r="K4770">
            <v>0</v>
          </cell>
          <cell r="P4770">
            <v>6211006</v>
          </cell>
          <cell r="X4770">
            <v>-24762</v>
          </cell>
          <cell r="Y4770">
            <v>29122</v>
          </cell>
          <cell r="Z4770">
            <v>0</v>
          </cell>
          <cell r="AA4770">
            <v>0</v>
          </cell>
          <cell r="AB4770">
            <v>0</v>
          </cell>
          <cell r="AC4770">
            <v>0</v>
          </cell>
          <cell r="AO4770" t="str">
            <v>financeapproved</v>
          </cell>
          <cell r="AP4770" t="b">
            <v>1</v>
          </cell>
        </row>
        <row r="4771">
          <cell r="H4771" t="str">
            <v>Departmental</v>
          </cell>
          <cell r="K4771">
            <v>0</v>
          </cell>
          <cell r="P4771">
            <v>6211013</v>
          </cell>
          <cell r="X4771">
            <v>-6287</v>
          </cell>
          <cell r="Y4771">
            <v>0</v>
          </cell>
          <cell r="Z4771">
            <v>0</v>
          </cell>
          <cell r="AA4771">
            <v>0</v>
          </cell>
          <cell r="AB4771">
            <v>0</v>
          </cell>
          <cell r="AC4771">
            <v>0</v>
          </cell>
          <cell r="AO4771" t="str">
            <v>financeapproved</v>
          </cell>
          <cell r="AP4771" t="b">
            <v>0</v>
          </cell>
        </row>
        <row r="4772">
          <cell r="H4772" t="str">
            <v>Departmental</v>
          </cell>
          <cell r="K4772">
            <v>0</v>
          </cell>
          <cell r="P4772">
            <v>6211013</v>
          </cell>
          <cell r="X4772">
            <v>-1616</v>
          </cell>
          <cell r="Y4772">
            <v>-1463</v>
          </cell>
          <cell r="Z4772">
            <v>0</v>
          </cell>
          <cell r="AA4772">
            <v>0</v>
          </cell>
          <cell r="AB4772">
            <v>0</v>
          </cell>
          <cell r="AC4772">
            <v>0</v>
          </cell>
          <cell r="AO4772" t="str">
            <v>financeapproved</v>
          </cell>
          <cell r="AP4772" t="b">
            <v>1</v>
          </cell>
        </row>
        <row r="4773">
          <cell r="H4773" t="str">
            <v>Departmental</v>
          </cell>
          <cell r="K4773">
            <v>0</v>
          </cell>
          <cell r="P4773">
            <v>6211098</v>
          </cell>
          <cell r="X4773">
            <v>-3601</v>
          </cell>
          <cell r="Y4773">
            <v>0</v>
          </cell>
          <cell r="Z4773">
            <v>0</v>
          </cell>
          <cell r="AA4773">
            <v>0</v>
          </cell>
          <cell r="AB4773">
            <v>0</v>
          </cell>
          <cell r="AC4773">
            <v>0</v>
          </cell>
          <cell r="AO4773" t="str">
            <v>financeapproved</v>
          </cell>
          <cell r="AP4773" t="b">
            <v>0</v>
          </cell>
        </row>
        <row r="4774">
          <cell r="H4774" t="str">
            <v>Departmental</v>
          </cell>
          <cell r="K4774">
            <v>0</v>
          </cell>
          <cell r="P4774">
            <v>6211098</v>
          </cell>
          <cell r="X4774">
            <v>4578</v>
          </cell>
          <cell r="Y4774">
            <v>-369</v>
          </cell>
          <cell r="Z4774">
            <v>0</v>
          </cell>
          <cell r="AA4774">
            <v>0</v>
          </cell>
          <cell r="AB4774">
            <v>0</v>
          </cell>
          <cell r="AC4774">
            <v>0</v>
          </cell>
          <cell r="AO4774" t="str">
            <v>financeapproved</v>
          </cell>
          <cell r="AP4774" t="b">
            <v>1</v>
          </cell>
        </row>
        <row r="4775">
          <cell r="H4775" t="str">
            <v>Departmental</v>
          </cell>
          <cell r="K4775">
            <v>0</v>
          </cell>
          <cell r="P4775">
            <v>6211098</v>
          </cell>
          <cell r="X4775">
            <v>0</v>
          </cell>
          <cell r="Y4775">
            <v>-150</v>
          </cell>
          <cell r="Z4775">
            <v>0</v>
          </cell>
          <cell r="AA4775">
            <v>0</v>
          </cell>
          <cell r="AB4775">
            <v>0</v>
          </cell>
          <cell r="AC4775">
            <v>0</v>
          </cell>
          <cell r="AO4775" t="str">
            <v>financeapproved</v>
          </cell>
          <cell r="AP4775" t="b">
            <v>1</v>
          </cell>
        </row>
        <row r="4776">
          <cell r="H4776" t="str">
            <v>Departmental</v>
          </cell>
          <cell r="K4776">
            <v>0</v>
          </cell>
          <cell r="P4776">
            <v>6211098</v>
          </cell>
          <cell r="X4776">
            <v>0</v>
          </cell>
          <cell r="Y4776">
            <v>0</v>
          </cell>
          <cell r="Z4776">
            <v>0</v>
          </cell>
          <cell r="AA4776">
            <v>0</v>
          </cell>
          <cell r="AB4776">
            <v>0</v>
          </cell>
          <cell r="AC4776">
            <v>0</v>
          </cell>
          <cell r="AO4776" t="str">
            <v>financeapproved</v>
          </cell>
          <cell r="AP4776" t="b">
            <v>0</v>
          </cell>
        </row>
        <row r="4777">
          <cell r="H4777" t="str">
            <v>Departmental</v>
          </cell>
          <cell r="K4777">
            <v>0</v>
          </cell>
          <cell r="P4777">
            <v>6212002</v>
          </cell>
          <cell r="X4777">
            <v>-370</v>
          </cell>
          <cell r="Y4777">
            <v>22077</v>
          </cell>
          <cell r="Z4777">
            <v>0</v>
          </cell>
          <cell r="AA4777">
            <v>0</v>
          </cell>
          <cell r="AB4777">
            <v>0</v>
          </cell>
          <cell r="AC4777">
            <v>0</v>
          </cell>
          <cell r="AO4777" t="str">
            <v>financeapproved</v>
          </cell>
          <cell r="AP4777" t="b">
            <v>1</v>
          </cell>
        </row>
        <row r="4778">
          <cell r="H4778" t="str">
            <v>Departmental</v>
          </cell>
          <cell r="K4778">
            <v>0</v>
          </cell>
          <cell r="P4778">
            <v>6212002</v>
          </cell>
          <cell r="X4778">
            <v>84960</v>
          </cell>
          <cell r="Y4778">
            <v>0</v>
          </cell>
          <cell r="Z4778">
            <v>0</v>
          </cell>
          <cell r="AA4778">
            <v>0</v>
          </cell>
          <cell r="AB4778">
            <v>0</v>
          </cell>
          <cell r="AC4778">
            <v>0</v>
          </cell>
          <cell r="AO4778" t="str">
            <v>financeapproved</v>
          </cell>
          <cell r="AP4778" t="b">
            <v>0</v>
          </cell>
        </row>
        <row r="4779">
          <cell r="H4779" t="str">
            <v>Departmental</v>
          </cell>
          <cell r="K4779">
            <v>0</v>
          </cell>
          <cell r="P4779">
            <v>6212002</v>
          </cell>
          <cell r="X4779">
            <v>0</v>
          </cell>
          <cell r="Y4779">
            <v>0</v>
          </cell>
          <cell r="Z4779">
            <v>0</v>
          </cell>
          <cell r="AA4779">
            <v>0</v>
          </cell>
          <cell r="AB4779">
            <v>0</v>
          </cell>
          <cell r="AC4779">
            <v>0</v>
          </cell>
          <cell r="AO4779" t="str">
            <v>financeapproved</v>
          </cell>
          <cell r="AP4779" t="b">
            <v>0</v>
          </cell>
        </row>
        <row r="4780">
          <cell r="H4780" t="str">
            <v>Departmental</v>
          </cell>
          <cell r="K4780">
            <v>0</v>
          </cell>
          <cell r="P4780">
            <v>6212002</v>
          </cell>
          <cell r="X4780">
            <v>9239</v>
          </cell>
          <cell r="Y4780">
            <v>0</v>
          </cell>
          <cell r="Z4780">
            <v>0</v>
          </cell>
          <cell r="AA4780">
            <v>0</v>
          </cell>
          <cell r="AB4780">
            <v>0</v>
          </cell>
          <cell r="AC4780">
            <v>0</v>
          </cell>
          <cell r="AO4780" t="str">
            <v>financeapproved</v>
          </cell>
          <cell r="AP4780" t="b">
            <v>1</v>
          </cell>
        </row>
        <row r="4781">
          <cell r="H4781" t="str">
            <v>Departmental</v>
          </cell>
          <cell r="K4781">
            <v>0</v>
          </cell>
          <cell r="P4781">
            <v>6212002</v>
          </cell>
          <cell r="X4781">
            <v>-14904</v>
          </cell>
          <cell r="Y4781">
            <v>0</v>
          </cell>
          <cell r="Z4781">
            <v>0</v>
          </cell>
          <cell r="AA4781">
            <v>0</v>
          </cell>
          <cell r="AB4781">
            <v>0</v>
          </cell>
          <cell r="AC4781">
            <v>0</v>
          </cell>
          <cell r="AO4781" t="str">
            <v>financeapproved</v>
          </cell>
          <cell r="AP4781" t="b">
            <v>1</v>
          </cell>
        </row>
        <row r="4782">
          <cell r="H4782" t="str">
            <v>Departmental</v>
          </cell>
          <cell r="K4782">
            <v>0</v>
          </cell>
          <cell r="P4782">
            <v>6212002</v>
          </cell>
          <cell r="X4782">
            <v>1198</v>
          </cell>
          <cell r="Y4782">
            <v>0</v>
          </cell>
          <cell r="Z4782">
            <v>0</v>
          </cell>
          <cell r="AA4782">
            <v>0</v>
          </cell>
          <cell r="AB4782">
            <v>0</v>
          </cell>
          <cell r="AC4782">
            <v>0</v>
          </cell>
          <cell r="AO4782" t="str">
            <v>financeapproved</v>
          </cell>
          <cell r="AP4782" t="b">
            <v>0</v>
          </cell>
        </row>
        <row r="4783">
          <cell r="H4783" t="str">
            <v>Departmental</v>
          </cell>
          <cell r="K4783">
            <v>0</v>
          </cell>
          <cell r="P4783">
            <v>6212003</v>
          </cell>
          <cell r="X4783">
            <v>43209</v>
          </cell>
          <cell r="Y4783">
            <v>9945</v>
          </cell>
          <cell r="Z4783">
            <v>0</v>
          </cell>
          <cell r="AA4783">
            <v>0</v>
          </cell>
          <cell r="AB4783">
            <v>0</v>
          </cell>
          <cell r="AC4783">
            <v>0</v>
          </cell>
          <cell r="AO4783" t="str">
            <v>financeapproved</v>
          </cell>
          <cell r="AP4783" t="b">
            <v>1</v>
          </cell>
        </row>
        <row r="4784">
          <cell r="H4784" t="str">
            <v>Departmental</v>
          </cell>
          <cell r="K4784">
            <v>0</v>
          </cell>
          <cell r="P4784">
            <v>6212003</v>
          </cell>
          <cell r="X4784">
            <v>90036</v>
          </cell>
          <cell r="Y4784">
            <v>0</v>
          </cell>
          <cell r="Z4784">
            <v>0</v>
          </cell>
          <cell r="AA4784">
            <v>0</v>
          </cell>
          <cell r="AB4784">
            <v>0</v>
          </cell>
          <cell r="AC4784">
            <v>0</v>
          </cell>
          <cell r="AO4784" t="str">
            <v>financeapproved</v>
          </cell>
          <cell r="AP4784" t="b">
            <v>0</v>
          </cell>
        </row>
        <row r="4785">
          <cell r="H4785" t="str">
            <v>Departmental</v>
          </cell>
          <cell r="K4785">
            <v>0</v>
          </cell>
          <cell r="P4785">
            <v>6212003</v>
          </cell>
          <cell r="X4785">
            <v>0</v>
          </cell>
          <cell r="Y4785">
            <v>0</v>
          </cell>
          <cell r="Z4785">
            <v>0</v>
          </cell>
          <cell r="AA4785">
            <v>0</v>
          </cell>
          <cell r="AB4785">
            <v>0</v>
          </cell>
          <cell r="AC4785">
            <v>0</v>
          </cell>
          <cell r="AO4785" t="str">
            <v>financeapproved</v>
          </cell>
          <cell r="AP4785" t="b">
            <v>0</v>
          </cell>
        </row>
        <row r="4786">
          <cell r="H4786" t="str">
            <v>Departmental</v>
          </cell>
          <cell r="K4786">
            <v>0</v>
          </cell>
          <cell r="P4786">
            <v>6212003</v>
          </cell>
          <cell r="X4786">
            <v>28</v>
          </cell>
          <cell r="Y4786">
            <v>0</v>
          </cell>
          <cell r="Z4786">
            <v>0</v>
          </cell>
          <cell r="AA4786">
            <v>0</v>
          </cell>
          <cell r="AB4786">
            <v>0</v>
          </cell>
          <cell r="AC4786">
            <v>0</v>
          </cell>
          <cell r="AO4786" t="str">
            <v>financeapproved</v>
          </cell>
          <cell r="AP4786" t="b">
            <v>1</v>
          </cell>
        </row>
        <row r="4787">
          <cell r="H4787" t="str">
            <v>Departmental</v>
          </cell>
          <cell r="K4787">
            <v>0</v>
          </cell>
          <cell r="P4787">
            <v>6212003</v>
          </cell>
          <cell r="X4787">
            <v>0</v>
          </cell>
          <cell r="Y4787">
            <v>0</v>
          </cell>
          <cell r="Z4787">
            <v>0</v>
          </cell>
          <cell r="AA4787">
            <v>0</v>
          </cell>
          <cell r="AB4787">
            <v>0</v>
          </cell>
          <cell r="AC4787">
            <v>0</v>
          </cell>
          <cell r="AO4787" t="str">
            <v>financeapproved</v>
          </cell>
          <cell r="AP4787" t="b">
            <v>0</v>
          </cell>
        </row>
        <row r="4788">
          <cell r="H4788" t="str">
            <v>Departmental</v>
          </cell>
          <cell r="K4788">
            <v>0</v>
          </cell>
          <cell r="P4788">
            <v>6212003</v>
          </cell>
          <cell r="X4788">
            <v>366</v>
          </cell>
          <cell r="Y4788">
            <v>0</v>
          </cell>
          <cell r="Z4788">
            <v>0</v>
          </cell>
          <cell r="AA4788">
            <v>0</v>
          </cell>
          <cell r="AB4788">
            <v>0</v>
          </cell>
          <cell r="AC4788">
            <v>0</v>
          </cell>
          <cell r="AO4788" t="str">
            <v>financeapproved</v>
          </cell>
          <cell r="AP4788" t="b">
            <v>1</v>
          </cell>
        </row>
        <row r="4789">
          <cell r="H4789" t="str">
            <v>Departmental</v>
          </cell>
          <cell r="K4789">
            <v>0</v>
          </cell>
          <cell r="P4789">
            <v>6212003</v>
          </cell>
          <cell r="X4789">
            <v>-6932</v>
          </cell>
          <cell r="Y4789">
            <v>0</v>
          </cell>
          <cell r="Z4789">
            <v>0</v>
          </cell>
          <cell r="AA4789">
            <v>0</v>
          </cell>
          <cell r="AB4789">
            <v>0</v>
          </cell>
          <cell r="AC4789">
            <v>0</v>
          </cell>
          <cell r="AO4789" t="str">
            <v>financeapproved</v>
          </cell>
          <cell r="AP4789" t="b">
            <v>1</v>
          </cell>
        </row>
        <row r="4790">
          <cell r="H4790" t="str">
            <v>Departmental</v>
          </cell>
          <cell r="K4790">
            <v>0</v>
          </cell>
          <cell r="P4790">
            <v>6212003</v>
          </cell>
          <cell r="X4790">
            <v>0</v>
          </cell>
          <cell r="Y4790">
            <v>0</v>
          </cell>
          <cell r="Z4790">
            <v>0</v>
          </cell>
          <cell r="AA4790">
            <v>0</v>
          </cell>
          <cell r="AB4790">
            <v>0</v>
          </cell>
          <cell r="AC4790">
            <v>0</v>
          </cell>
          <cell r="AO4790" t="str">
            <v>financeapproved</v>
          </cell>
          <cell r="AP4790" t="b">
            <v>0</v>
          </cell>
        </row>
        <row r="4791">
          <cell r="H4791" t="str">
            <v>Departmental</v>
          </cell>
          <cell r="K4791">
            <v>0</v>
          </cell>
          <cell r="P4791">
            <v>6212003</v>
          </cell>
          <cell r="X4791">
            <v>0</v>
          </cell>
          <cell r="Y4791">
            <v>0</v>
          </cell>
          <cell r="Z4791">
            <v>0</v>
          </cell>
          <cell r="AA4791">
            <v>0</v>
          </cell>
          <cell r="AB4791">
            <v>0</v>
          </cell>
          <cell r="AC4791">
            <v>0</v>
          </cell>
          <cell r="AO4791" t="str">
            <v>financeapproved</v>
          </cell>
          <cell r="AP4791" t="b">
            <v>0</v>
          </cell>
        </row>
        <row r="4792">
          <cell r="H4792" t="str">
            <v>Departmental</v>
          </cell>
          <cell r="K4792">
            <v>0</v>
          </cell>
          <cell r="P4792">
            <v>6212003</v>
          </cell>
          <cell r="X4792">
            <v>136</v>
          </cell>
          <cell r="Y4792">
            <v>0</v>
          </cell>
          <cell r="Z4792">
            <v>0</v>
          </cell>
          <cell r="AA4792">
            <v>0</v>
          </cell>
          <cell r="AB4792">
            <v>0</v>
          </cell>
          <cell r="AC4792">
            <v>0</v>
          </cell>
          <cell r="AO4792" t="str">
            <v>financeapproved</v>
          </cell>
          <cell r="AP4792" t="b">
            <v>1</v>
          </cell>
        </row>
        <row r="4793">
          <cell r="H4793" t="str">
            <v>Departmental</v>
          </cell>
          <cell r="K4793">
            <v>0</v>
          </cell>
          <cell r="P4793">
            <v>6212003</v>
          </cell>
          <cell r="X4793">
            <v>0</v>
          </cell>
          <cell r="Y4793">
            <v>0</v>
          </cell>
          <cell r="Z4793">
            <v>0</v>
          </cell>
          <cell r="AA4793">
            <v>0</v>
          </cell>
          <cell r="AB4793">
            <v>0</v>
          </cell>
          <cell r="AC4793">
            <v>0</v>
          </cell>
          <cell r="AO4793" t="str">
            <v>financeapproved</v>
          </cell>
          <cell r="AP4793" t="b">
            <v>0</v>
          </cell>
        </row>
        <row r="4794">
          <cell r="H4794" t="str">
            <v>Departmental</v>
          </cell>
          <cell r="K4794">
            <v>0</v>
          </cell>
          <cell r="P4794">
            <v>6212003</v>
          </cell>
          <cell r="X4794">
            <v>82</v>
          </cell>
          <cell r="Y4794">
            <v>0</v>
          </cell>
          <cell r="Z4794">
            <v>0</v>
          </cell>
          <cell r="AA4794">
            <v>0</v>
          </cell>
          <cell r="AB4794">
            <v>0</v>
          </cell>
          <cell r="AC4794">
            <v>0</v>
          </cell>
          <cell r="AO4794" t="str">
            <v>financeapproved</v>
          </cell>
          <cell r="AP4794" t="b">
            <v>1</v>
          </cell>
        </row>
        <row r="4795">
          <cell r="H4795" t="str">
            <v>Departmental</v>
          </cell>
          <cell r="K4795">
            <v>0</v>
          </cell>
          <cell r="P4795">
            <v>6212003</v>
          </cell>
          <cell r="X4795">
            <v>-2773</v>
          </cell>
          <cell r="Y4795">
            <v>47</v>
          </cell>
          <cell r="Z4795">
            <v>0</v>
          </cell>
          <cell r="AA4795">
            <v>0</v>
          </cell>
          <cell r="AB4795">
            <v>0</v>
          </cell>
          <cell r="AC4795">
            <v>0</v>
          </cell>
          <cell r="AO4795" t="str">
            <v>financeapproved</v>
          </cell>
          <cell r="AP4795" t="b">
            <v>1</v>
          </cell>
        </row>
        <row r="4796">
          <cell r="H4796" t="str">
            <v>Departmental</v>
          </cell>
          <cell r="K4796">
            <v>0</v>
          </cell>
          <cell r="P4796">
            <v>6212003</v>
          </cell>
          <cell r="X4796">
            <v>-2</v>
          </cell>
          <cell r="Y4796">
            <v>0</v>
          </cell>
          <cell r="Z4796">
            <v>0</v>
          </cell>
          <cell r="AA4796">
            <v>0</v>
          </cell>
          <cell r="AB4796">
            <v>0</v>
          </cell>
          <cell r="AC4796">
            <v>0</v>
          </cell>
          <cell r="AO4796" t="str">
            <v>financeapproved</v>
          </cell>
          <cell r="AP4796" t="b">
            <v>0</v>
          </cell>
        </row>
        <row r="4797">
          <cell r="H4797" t="str">
            <v>Departmental</v>
          </cell>
          <cell r="K4797">
            <v>0</v>
          </cell>
          <cell r="P4797">
            <v>6212003</v>
          </cell>
          <cell r="X4797">
            <v>0</v>
          </cell>
          <cell r="Y4797">
            <v>0</v>
          </cell>
          <cell r="Z4797">
            <v>0</v>
          </cell>
          <cell r="AA4797">
            <v>0</v>
          </cell>
          <cell r="AB4797">
            <v>0</v>
          </cell>
          <cell r="AC4797">
            <v>0</v>
          </cell>
          <cell r="AO4797" t="str">
            <v>financeapproved</v>
          </cell>
          <cell r="AP4797" t="b">
            <v>1</v>
          </cell>
        </row>
        <row r="4798">
          <cell r="H4798" t="str">
            <v>Departmental</v>
          </cell>
          <cell r="K4798">
            <v>0</v>
          </cell>
          <cell r="P4798">
            <v>6212003</v>
          </cell>
          <cell r="X4798">
            <v>14850</v>
          </cell>
          <cell r="Y4798">
            <v>0</v>
          </cell>
          <cell r="Z4798">
            <v>0</v>
          </cell>
          <cell r="AA4798">
            <v>0</v>
          </cell>
          <cell r="AB4798">
            <v>0</v>
          </cell>
          <cell r="AC4798">
            <v>0</v>
          </cell>
          <cell r="AO4798" t="str">
            <v>financeapproved</v>
          </cell>
          <cell r="AP4798" t="b">
            <v>0</v>
          </cell>
        </row>
        <row r="4799">
          <cell r="H4799" t="str">
            <v>Departmental</v>
          </cell>
          <cell r="K4799">
            <v>0</v>
          </cell>
          <cell r="P4799">
            <v>6212003</v>
          </cell>
          <cell r="X4799">
            <v>0</v>
          </cell>
          <cell r="Y4799">
            <v>0</v>
          </cell>
          <cell r="Z4799">
            <v>0</v>
          </cell>
          <cell r="AA4799">
            <v>0</v>
          </cell>
          <cell r="AB4799">
            <v>0</v>
          </cell>
          <cell r="AC4799">
            <v>0</v>
          </cell>
          <cell r="AO4799" t="str">
            <v>financeapproved</v>
          </cell>
          <cell r="AP4799" t="b">
            <v>0</v>
          </cell>
        </row>
        <row r="4800">
          <cell r="H4800" t="str">
            <v>Departmental</v>
          </cell>
          <cell r="K4800">
            <v>0</v>
          </cell>
          <cell r="P4800">
            <v>6212003</v>
          </cell>
          <cell r="X4800">
            <v>12</v>
          </cell>
          <cell r="Y4800">
            <v>0</v>
          </cell>
          <cell r="Z4800">
            <v>0</v>
          </cell>
          <cell r="AA4800">
            <v>0</v>
          </cell>
          <cell r="AB4800">
            <v>0</v>
          </cell>
          <cell r="AC4800">
            <v>0</v>
          </cell>
          <cell r="AO4800" t="str">
            <v>financeapproved</v>
          </cell>
          <cell r="AP4800" t="b">
            <v>1</v>
          </cell>
        </row>
        <row r="4801">
          <cell r="H4801" t="str">
            <v>Departmental</v>
          </cell>
          <cell r="K4801">
            <v>0</v>
          </cell>
          <cell r="P4801">
            <v>6212003</v>
          </cell>
          <cell r="X4801">
            <v>-2290</v>
          </cell>
          <cell r="Y4801">
            <v>0</v>
          </cell>
          <cell r="Z4801">
            <v>0</v>
          </cell>
          <cell r="AA4801">
            <v>0</v>
          </cell>
          <cell r="AB4801">
            <v>0</v>
          </cell>
          <cell r="AC4801">
            <v>0</v>
          </cell>
          <cell r="AO4801" t="str">
            <v>financeapproved</v>
          </cell>
          <cell r="AP4801" t="b">
            <v>1</v>
          </cell>
        </row>
        <row r="4802">
          <cell r="H4802" t="str">
            <v>Departmental</v>
          </cell>
          <cell r="K4802">
            <v>0</v>
          </cell>
          <cell r="P4802">
            <v>6212003</v>
          </cell>
          <cell r="X4802">
            <v>0</v>
          </cell>
          <cell r="Y4802">
            <v>0</v>
          </cell>
          <cell r="Z4802">
            <v>0</v>
          </cell>
          <cell r="AA4802">
            <v>0</v>
          </cell>
          <cell r="AB4802">
            <v>0</v>
          </cell>
          <cell r="AC4802">
            <v>0</v>
          </cell>
          <cell r="AO4802" t="str">
            <v>financeapproved</v>
          </cell>
          <cell r="AP4802" t="b">
            <v>0</v>
          </cell>
        </row>
        <row r="4803">
          <cell r="H4803" t="str">
            <v>Departmental</v>
          </cell>
          <cell r="K4803">
            <v>0</v>
          </cell>
          <cell r="P4803">
            <v>6212003</v>
          </cell>
          <cell r="X4803">
            <v>0</v>
          </cell>
          <cell r="Y4803">
            <v>0</v>
          </cell>
          <cell r="Z4803">
            <v>0</v>
          </cell>
          <cell r="AA4803">
            <v>0</v>
          </cell>
          <cell r="AB4803">
            <v>0</v>
          </cell>
          <cell r="AC4803">
            <v>0</v>
          </cell>
          <cell r="AO4803" t="str">
            <v>financeapproved</v>
          </cell>
          <cell r="AP4803" t="b">
            <v>0</v>
          </cell>
        </row>
        <row r="4804">
          <cell r="H4804" t="str">
            <v>Departmental</v>
          </cell>
          <cell r="K4804">
            <v>0</v>
          </cell>
          <cell r="P4804">
            <v>6212003</v>
          </cell>
          <cell r="X4804">
            <v>16</v>
          </cell>
          <cell r="Y4804">
            <v>0</v>
          </cell>
          <cell r="Z4804">
            <v>0</v>
          </cell>
          <cell r="AA4804">
            <v>0</v>
          </cell>
          <cell r="AB4804">
            <v>0</v>
          </cell>
          <cell r="AC4804">
            <v>0</v>
          </cell>
          <cell r="AO4804" t="str">
            <v>financeapproved</v>
          </cell>
          <cell r="AP4804" t="b">
            <v>1</v>
          </cell>
        </row>
        <row r="4805">
          <cell r="H4805" t="str">
            <v>Departmental</v>
          </cell>
          <cell r="K4805">
            <v>0</v>
          </cell>
          <cell r="P4805">
            <v>6212003</v>
          </cell>
          <cell r="X4805">
            <v>-1426</v>
          </cell>
          <cell r="Y4805">
            <v>0</v>
          </cell>
          <cell r="Z4805">
            <v>0</v>
          </cell>
          <cell r="AA4805">
            <v>0</v>
          </cell>
          <cell r="AB4805">
            <v>0</v>
          </cell>
          <cell r="AC4805">
            <v>0</v>
          </cell>
          <cell r="AO4805" t="str">
            <v>financeapproved</v>
          </cell>
          <cell r="AP4805" t="b">
            <v>1</v>
          </cell>
        </row>
        <row r="4806">
          <cell r="H4806" t="str">
            <v>Departmental</v>
          </cell>
          <cell r="K4806">
            <v>0</v>
          </cell>
          <cell r="P4806">
            <v>6212003</v>
          </cell>
          <cell r="X4806">
            <v>-3</v>
          </cell>
          <cell r="Y4806">
            <v>0</v>
          </cell>
          <cell r="Z4806">
            <v>0</v>
          </cell>
          <cell r="AA4806">
            <v>0</v>
          </cell>
          <cell r="AB4806">
            <v>0</v>
          </cell>
          <cell r="AC4806">
            <v>0</v>
          </cell>
          <cell r="AO4806" t="str">
            <v>financeapproved</v>
          </cell>
          <cell r="AP4806" t="b">
            <v>0</v>
          </cell>
        </row>
        <row r="4807">
          <cell r="H4807" t="str">
            <v>Departmental</v>
          </cell>
          <cell r="K4807">
            <v>0</v>
          </cell>
          <cell r="P4807">
            <v>6212003</v>
          </cell>
          <cell r="X4807">
            <v>0</v>
          </cell>
          <cell r="Y4807">
            <v>0</v>
          </cell>
          <cell r="Z4807">
            <v>0</v>
          </cell>
          <cell r="AA4807">
            <v>0</v>
          </cell>
          <cell r="AB4807">
            <v>0</v>
          </cell>
          <cell r="AC4807">
            <v>0</v>
          </cell>
          <cell r="AO4807" t="str">
            <v>financeapproved</v>
          </cell>
          <cell r="AP4807" t="b">
            <v>0</v>
          </cell>
        </row>
        <row r="4808">
          <cell r="H4808" t="str">
            <v>Departmental</v>
          </cell>
          <cell r="K4808">
            <v>0</v>
          </cell>
          <cell r="P4808">
            <v>6212003</v>
          </cell>
          <cell r="X4808">
            <v>792</v>
          </cell>
          <cell r="Y4808">
            <v>0</v>
          </cell>
          <cell r="Z4808">
            <v>0</v>
          </cell>
          <cell r="AA4808">
            <v>0</v>
          </cell>
          <cell r="AB4808">
            <v>0</v>
          </cell>
          <cell r="AC4808">
            <v>0</v>
          </cell>
          <cell r="AO4808" t="str">
            <v>financeapproved</v>
          </cell>
          <cell r="AP4808" t="b">
            <v>1</v>
          </cell>
        </row>
        <row r="4809">
          <cell r="H4809" t="str">
            <v>Departmental</v>
          </cell>
          <cell r="K4809">
            <v>0</v>
          </cell>
          <cell r="P4809">
            <v>6212003</v>
          </cell>
          <cell r="X4809">
            <v>-845</v>
          </cell>
          <cell r="Y4809">
            <v>0</v>
          </cell>
          <cell r="Z4809">
            <v>0</v>
          </cell>
          <cell r="AA4809">
            <v>0</v>
          </cell>
          <cell r="AB4809">
            <v>0</v>
          </cell>
          <cell r="AC4809">
            <v>0</v>
          </cell>
          <cell r="AO4809" t="str">
            <v>financeapproved</v>
          </cell>
          <cell r="AP4809" t="b">
            <v>1</v>
          </cell>
        </row>
        <row r="4810">
          <cell r="H4810" t="str">
            <v>Departmental</v>
          </cell>
          <cell r="K4810">
            <v>0</v>
          </cell>
          <cell r="P4810">
            <v>6212003</v>
          </cell>
          <cell r="X4810">
            <v>0</v>
          </cell>
          <cell r="Y4810">
            <v>0</v>
          </cell>
          <cell r="Z4810">
            <v>0</v>
          </cell>
          <cell r="AA4810">
            <v>0</v>
          </cell>
          <cell r="AB4810">
            <v>0</v>
          </cell>
          <cell r="AC4810">
            <v>0</v>
          </cell>
          <cell r="AO4810" t="str">
            <v>financeapproved</v>
          </cell>
          <cell r="AP4810" t="b">
            <v>0</v>
          </cell>
        </row>
        <row r="4811">
          <cell r="H4811" t="str">
            <v>Departmental</v>
          </cell>
          <cell r="K4811">
            <v>0</v>
          </cell>
          <cell r="P4811">
            <v>6212007</v>
          </cell>
          <cell r="X4811">
            <v>172</v>
          </cell>
          <cell r="Y4811">
            <v>0</v>
          </cell>
          <cell r="Z4811">
            <v>0</v>
          </cell>
          <cell r="AA4811">
            <v>0</v>
          </cell>
          <cell r="AB4811">
            <v>0</v>
          </cell>
          <cell r="AC4811">
            <v>0</v>
          </cell>
          <cell r="AO4811" t="str">
            <v>financeapproved</v>
          </cell>
          <cell r="AP4811" t="b">
            <v>1</v>
          </cell>
        </row>
        <row r="4812">
          <cell r="H4812" t="str">
            <v>Departmental</v>
          </cell>
          <cell r="K4812">
            <v>0</v>
          </cell>
          <cell r="P4812">
            <v>6212007</v>
          </cell>
          <cell r="X4812">
            <v>175</v>
          </cell>
          <cell r="Y4812">
            <v>0</v>
          </cell>
          <cell r="Z4812">
            <v>0</v>
          </cell>
          <cell r="AA4812">
            <v>0</v>
          </cell>
          <cell r="AB4812">
            <v>0</v>
          </cell>
          <cell r="AC4812">
            <v>0</v>
          </cell>
          <cell r="AO4812" t="str">
            <v>financeapproved</v>
          </cell>
          <cell r="AP4812" t="b">
            <v>0</v>
          </cell>
        </row>
        <row r="4813">
          <cell r="H4813" t="str">
            <v>Departmental</v>
          </cell>
          <cell r="K4813">
            <v>0</v>
          </cell>
          <cell r="P4813">
            <v>6212098</v>
          </cell>
          <cell r="X4813">
            <v>50</v>
          </cell>
          <cell r="Y4813">
            <v>-621</v>
          </cell>
          <cell r="Z4813">
            <v>0</v>
          </cell>
          <cell r="AA4813">
            <v>0</v>
          </cell>
          <cell r="AB4813">
            <v>0</v>
          </cell>
          <cell r="AC4813">
            <v>0</v>
          </cell>
          <cell r="AO4813" t="str">
            <v>financeapproved</v>
          </cell>
          <cell r="AP4813" t="b">
            <v>1</v>
          </cell>
        </row>
        <row r="4814">
          <cell r="H4814" t="str">
            <v>Departmental</v>
          </cell>
          <cell r="K4814">
            <v>0</v>
          </cell>
          <cell r="P4814">
            <v>6212098</v>
          </cell>
          <cell r="X4814">
            <v>64</v>
          </cell>
          <cell r="Y4814">
            <v>0</v>
          </cell>
          <cell r="Z4814">
            <v>0</v>
          </cell>
          <cell r="AA4814">
            <v>0</v>
          </cell>
          <cell r="AB4814">
            <v>0</v>
          </cell>
          <cell r="AC4814">
            <v>0</v>
          </cell>
          <cell r="AO4814" t="str">
            <v>financeapproved</v>
          </cell>
          <cell r="AP4814" t="b">
            <v>0</v>
          </cell>
        </row>
        <row r="4815">
          <cell r="H4815" t="str">
            <v>Departmental</v>
          </cell>
          <cell r="K4815">
            <v>0</v>
          </cell>
          <cell r="P4815">
            <v>6221101</v>
          </cell>
          <cell r="X4815">
            <v>-6</v>
          </cell>
          <cell r="Y4815">
            <v>0</v>
          </cell>
          <cell r="Z4815">
            <v>0</v>
          </cell>
          <cell r="AA4815">
            <v>0</v>
          </cell>
          <cell r="AB4815">
            <v>0</v>
          </cell>
          <cell r="AC4815">
            <v>0</v>
          </cell>
          <cell r="AO4815" t="str">
            <v>financeapproved</v>
          </cell>
          <cell r="AP4815" t="b">
            <v>1</v>
          </cell>
        </row>
        <row r="4816">
          <cell r="H4816" t="str">
            <v>Departmental</v>
          </cell>
          <cell r="K4816">
            <v>0</v>
          </cell>
          <cell r="P4816">
            <v>6221101</v>
          </cell>
          <cell r="X4816">
            <v>0</v>
          </cell>
          <cell r="Y4816">
            <v>0</v>
          </cell>
          <cell r="Z4816">
            <v>0</v>
          </cell>
          <cell r="AA4816">
            <v>0</v>
          </cell>
          <cell r="AB4816">
            <v>0</v>
          </cell>
          <cell r="AC4816">
            <v>0</v>
          </cell>
          <cell r="AO4816" t="str">
            <v>financeapproved</v>
          </cell>
          <cell r="AP4816" t="b">
            <v>0</v>
          </cell>
        </row>
        <row r="4817">
          <cell r="H4817" t="str">
            <v>Departmental</v>
          </cell>
          <cell r="K4817">
            <v>0</v>
          </cell>
          <cell r="P4817">
            <v>6221201</v>
          </cell>
          <cell r="X4817">
            <v>-3420</v>
          </cell>
          <cell r="Y4817">
            <v>8319</v>
          </cell>
          <cell r="Z4817">
            <v>0</v>
          </cell>
          <cell r="AA4817">
            <v>0</v>
          </cell>
          <cell r="AB4817">
            <v>0</v>
          </cell>
          <cell r="AC4817">
            <v>0</v>
          </cell>
          <cell r="AO4817" t="str">
            <v>financeapproved</v>
          </cell>
          <cell r="AP4817" t="b">
            <v>1</v>
          </cell>
        </row>
        <row r="4818">
          <cell r="H4818" t="str">
            <v>Departmental</v>
          </cell>
          <cell r="K4818">
            <v>0</v>
          </cell>
          <cell r="P4818">
            <v>6221201</v>
          </cell>
          <cell r="X4818">
            <v>9870</v>
          </cell>
          <cell r="Y4818">
            <v>0</v>
          </cell>
          <cell r="Z4818">
            <v>0</v>
          </cell>
          <cell r="AA4818">
            <v>0</v>
          </cell>
          <cell r="AB4818">
            <v>0</v>
          </cell>
          <cell r="AC4818">
            <v>0</v>
          </cell>
          <cell r="AO4818" t="str">
            <v>financeapproved</v>
          </cell>
          <cell r="AP4818" t="b">
            <v>0</v>
          </cell>
        </row>
        <row r="4819">
          <cell r="H4819" t="str">
            <v>Departmental</v>
          </cell>
          <cell r="K4819">
            <v>0</v>
          </cell>
          <cell r="P4819">
            <v>6231010</v>
          </cell>
          <cell r="X4819">
            <v>-9871</v>
          </cell>
          <cell r="Y4819">
            <v>0</v>
          </cell>
          <cell r="Z4819">
            <v>0</v>
          </cell>
          <cell r="AA4819">
            <v>0</v>
          </cell>
          <cell r="AB4819">
            <v>0</v>
          </cell>
          <cell r="AC4819">
            <v>0</v>
          </cell>
          <cell r="AO4819" t="str">
            <v>financeapproved</v>
          </cell>
          <cell r="AP4819" t="b">
            <v>0</v>
          </cell>
        </row>
        <row r="4820">
          <cell r="H4820" t="str">
            <v>Departmental</v>
          </cell>
          <cell r="K4820">
            <v>0</v>
          </cell>
          <cell r="P4820">
            <v>6231010</v>
          </cell>
          <cell r="X4820">
            <v>4732</v>
          </cell>
          <cell r="Y4820">
            <v>0</v>
          </cell>
          <cell r="Z4820">
            <v>0</v>
          </cell>
          <cell r="AA4820">
            <v>0</v>
          </cell>
          <cell r="AB4820">
            <v>0</v>
          </cell>
          <cell r="AC4820">
            <v>0</v>
          </cell>
          <cell r="AO4820" t="str">
            <v>financeapproved</v>
          </cell>
          <cell r="AP4820" t="b">
            <v>1</v>
          </cell>
        </row>
        <row r="4821">
          <cell r="H4821" t="str">
            <v>Departmental</v>
          </cell>
          <cell r="K4821">
            <v>0</v>
          </cell>
          <cell r="P4821">
            <v>6231010</v>
          </cell>
          <cell r="X4821">
            <v>0</v>
          </cell>
          <cell r="Y4821">
            <v>0</v>
          </cell>
          <cell r="Z4821">
            <v>0</v>
          </cell>
          <cell r="AA4821">
            <v>0</v>
          </cell>
          <cell r="AB4821">
            <v>0</v>
          </cell>
          <cell r="AC4821">
            <v>0</v>
          </cell>
          <cell r="AO4821" t="str">
            <v>financeapproved</v>
          </cell>
          <cell r="AP4821" t="b">
            <v>0</v>
          </cell>
        </row>
        <row r="4822">
          <cell r="H4822" t="str">
            <v>Departmental</v>
          </cell>
          <cell r="K4822">
            <v>0</v>
          </cell>
          <cell r="P4822">
            <v>6231010</v>
          </cell>
          <cell r="X4822">
            <v>226</v>
          </cell>
          <cell r="Y4822">
            <v>0</v>
          </cell>
          <cell r="Z4822">
            <v>0</v>
          </cell>
          <cell r="AA4822">
            <v>0</v>
          </cell>
          <cell r="AB4822">
            <v>0</v>
          </cell>
          <cell r="AC4822">
            <v>0</v>
          </cell>
          <cell r="AO4822" t="str">
            <v>financeapproved</v>
          </cell>
          <cell r="AP4822" t="b">
            <v>1</v>
          </cell>
        </row>
        <row r="4823">
          <cell r="H4823" t="str">
            <v>Departmental</v>
          </cell>
          <cell r="K4823">
            <v>0</v>
          </cell>
          <cell r="P4823">
            <v>6231013</v>
          </cell>
          <cell r="X4823">
            <v>51</v>
          </cell>
          <cell r="Y4823">
            <v>0</v>
          </cell>
          <cell r="Z4823">
            <v>0</v>
          </cell>
          <cell r="AA4823">
            <v>0</v>
          </cell>
          <cell r="AB4823">
            <v>0</v>
          </cell>
          <cell r="AC4823">
            <v>0</v>
          </cell>
          <cell r="AO4823" t="str">
            <v>financeapproved</v>
          </cell>
          <cell r="AP4823" t="b">
            <v>0</v>
          </cell>
        </row>
        <row r="4824">
          <cell r="H4824" t="str">
            <v>Departmental</v>
          </cell>
          <cell r="K4824">
            <v>0</v>
          </cell>
          <cell r="P4824">
            <v>6231013</v>
          </cell>
          <cell r="X4824">
            <v>51</v>
          </cell>
          <cell r="Y4824">
            <v>432</v>
          </cell>
          <cell r="Z4824">
            <v>0</v>
          </cell>
          <cell r="AA4824">
            <v>0</v>
          </cell>
          <cell r="AB4824">
            <v>0</v>
          </cell>
          <cell r="AC4824">
            <v>0</v>
          </cell>
          <cell r="AO4824" t="str">
            <v>financeapproved</v>
          </cell>
          <cell r="AP4824" t="b">
            <v>1</v>
          </cell>
        </row>
        <row r="4825">
          <cell r="H4825" t="str">
            <v>Departmental</v>
          </cell>
          <cell r="K4825">
            <v>0</v>
          </cell>
          <cell r="P4825">
            <v>6231098</v>
          </cell>
          <cell r="X4825">
            <v>0</v>
          </cell>
          <cell r="Y4825">
            <v>0</v>
          </cell>
          <cell r="Z4825">
            <v>0</v>
          </cell>
          <cell r="AA4825">
            <v>0</v>
          </cell>
          <cell r="AB4825">
            <v>0</v>
          </cell>
          <cell r="AC4825">
            <v>0</v>
          </cell>
          <cell r="AO4825" t="str">
            <v>financeapproved</v>
          </cell>
          <cell r="AP4825" t="b">
            <v>0</v>
          </cell>
        </row>
        <row r="4826">
          <cell r="H4826" t="str">
            <v>Departmental</v>
          </cell>
          <cell r="K4826">
            <v>0</v>
          </cell>
          <cell r="P4826">
            <v>6231098</v>
          </cell>
          <cell r="X4826">
            <v>0</v>
          </cell>
          <cell r="Y4826">
            <v>376</v>
          </cell>
          <cell r="Z4826">
            <v>0</v>
          </cell>
          <cell r="AA4826">
            <v>0</v>
          </cell>
          <cell r="AB4826">
            <v>0</v>
          </cell>
          <cell r="AC4826">
            <v>0</v>
          </cell>
          <cell r="AO4826" t="str">
            <v>financeapproved</v>
          </cell>
          <cell r="AP4826" t="b">
            <v>1</v>
          </cell>
        </row>
        <row r="4827">
          <cell r="H4827" t="str">
            <v>Departmental</v>
          </cell>
          <cell r="K4827">
            <v>0</v>
          </cell>
          <cell r="P4827">
            <v>6900001</v>
          </cell>
          <cell r="X4827">
            <v>-4</v>
          </cell>
          <cell r="Y4827">
            <v>0</v>
          </cell>
          <cell r="Z4827">
            <v>0</v>
          </cell>
          <cell r="AA4827">
            <v>0</v>
          </cell>
          <cell r="AB4827">
            <v>0</v>
          </cell>
          <cell r="AC4827">
            <v>0</v>
          </cell>
          <cell r="AO4827" t="str">
            <v>financeapproved</v>
          </cell>
          <cell r="AP4827" t="b">
            <v>1</v>
          </cell>
        </row>
        <row r="4828">
          <cell r="H4828" t="str">
            <v>Departmental</v>
          </cell>
          <cell r="K4828">
            <v>0</v>
          </cell>
          <cell r="P4828">
            <v>6900001</v>
          </cell>
          <cell r="X4828">
            <v>0</v>
          </cell>
          <cell r="Y4828">
            <v>0</v>
          </cell>
          <cell r="Z4828">
            <v>0</v>
          </cell>
          <cell r="AA4828">
            <v>0</v>
          </cell>
          <cell r="AB4828">
            <v>0</v>
          </cell>
          <cell r="AC4828">
            <v>0</v>
          </cell>
          <cell r="AO4828" t="str">
            <v>financeapproved</v>
          </cell>
          <cell r="AP4828" t="b">
            <v>0</v>
          </cell>
        </row>
        <row r="4829">
          <cell r="H4829" t="str">
            <v>Departmental</v>
          </cell>
          <cell r="K4829">
            <v>0</v>
          </cell>
          <cell r="P4829">
            <v>6900002</v>
          </cell>
          <cell r="X4829">
            <v>-3251</v>
          </cell>
          <cell r="Y4829">
            <v>87268</v>
          </cell>
          <cell r="Z4829">
            <v>0</v>
          </cell>
          <cell r="AA4829">
            <v>0</v>
          </cell>
          <cell r="AB4829">
            <v>0</v>
          </cell>
          <cell r="AC4829">
            <v>0</v>
          </cell>
          <cell r="AO4829" t="str">
            <v>financeapproved</v>
          </cell>
          <cell r="AP4829" t="b">
            <v>1</v>
          </cell>
        </row>
        <row r="4830">
          <cell r="H4830" t="str">
            <v>Departmental</v>
          </cell>
          <cell r="K4830">
            <v>0</v>
          </cell>
          <cell r="P4830">
            <v>6900002</v>
          </cell>
          <cell r="X4830">
            <v>0</v>
          </cell>
          <cell r="Y4830">
            <v>160221</v>
          </cell>
          <cell r="Z4830">
            <v>0</v>
          </cell>
          <cell r="AA4830">
            <v>0</v>
          </cell>
          <cell r="AB4830">
            <v>0</v>
          </cell>
          <cell r="AC4830">
            <v>0</v>
          </cell>
          <cell r="AO4830" t="str">
            <v>financeapproved</v>
          </cell>
          <cell r="AP4830" t="b">
            <v>0</v>
          </cell>
        </row>
        <row r="4831">
          <cell r="H4831" t="str">
            <v>Departmental</v>
          </cell>
          <cell r="K4831">
            <v>0</v>
          </cell>
          <cell r="P4831">
            <v>1220003</v>
          </cell>
          <cell r="X4831">
            <v>-182</v>
          </cell>
          <cell r="Y4831">
            <v>0</v>
          </cell>
          <cell r="Z4831">
            <v>0</v>
          </cell>
          <cell r="AA4831">
            <v>0</v>
          </cell>
          <cell r="AB4831">
            <v>0</v>
          </cell>
          <cell r="AC4831">
            <v>0</v>
          </cell>
          <cell r="AO4831" t="str">
            <v>financeapproved</v>
          </cell>
          <cell r="AP4831" t="b">
            <v>0</v>
          </cell>
        </row>
        <row r="4832">
          <cell r="H4832" t="str">
            <v>Departmental</v>
          </cell>
          <cell r="K4832">
            <v>0</v>
          </cell>
          <cell r="P4832">
            <v>1220003</v>
          </cell>
          <cell r="X4832">
            <v>0</v>
          </cell>
          <cell r="Y4832">
            <v>0</v>
          </cell>
          <cell r="Z4832">
            <v>0</v>
          </cell>
          <cell r="AA4832">
            <v>0</v>
          </cell>
          <cell r="AB4832">
            <v>0</v>
          </cell>
          <cell r="AC4832">
            <v>0</v>
          </cell>
          <cell r="AO4832" t="str">
            <v>financeapproved</v>
          </cell>
          <cell r="AP4832" t="b">
            <v>0</v>
          </cell>
        </row>
        <row r="4833">
          <cell r="H4833" t="str">
            <v>Departmental</v>
          </cell>
          <cell r="K4833">
            <v>0</v>
          </cell>
          <cell r="P4833">
            <v>1220008</v>
          </cell>
          <cell r="X4833">
            <v>-2697</v>
          </cell>
          <cell r="Y4833">
            <v>0</v>
          </cell>
          <cell r="Z4833">
            <v>0</v>
          </cell>
          <cell r="AA4833">
            <v>0</v>
          </cell>
          <cell r="AB4833">
            <v>0</v>
          </cell>
          <cell r="AC4833">
            <v>0</v>
          </cell>
          <cell r="AO4833" t="str">
            <v>financeapproved</v>
          </cell>
          <cell r="AP4833" t="b">
            <v>0</v>
          </cell>
        </row>
        <row r="4834">
          <cell r="H4834" t="str">
            <v>Departmental</v>
          </cell>
          <cell r="K4834">
            <v>0</v>
          </cell>
          <cell r="P4834">
            <v>1220008</v>
          </cell>
          <cell r="X4834">
            <v>0</v>
          </cell>
          <cell r="Y4834">
            <v>0</v>
          </cell>
          <cell r="Z4834">
            <v>0</v>
          </cell>
          <cell r="AA4834">
            <v>0</v>
          </cell>
          <cell r="AB4834">
            <v>0</v>
          </cell>
          <cell r="AC4834">
            <v>0</v>
          </cell>
          <cell r="AO4834" t="str">
            <v>financeapproved</v>
          </cell>
          <cell r="AP4834" t="b">
            <v>0</v>
          </cell>
        </row>
        <row r="4835">
          <cell r="H4835" t="str">
            <v>Departmental</v>
          </cell>
          <cell r="K4835">
            <v>0</v>
          </cell>
          <cell r="P4835">
            <v>1252004</v>
          </cell>
          <cell r="X4835">
            <v>-6</v>
          </cell>
          <cell r="Y4835">
            <v>0</v>
          </cell>
          <cell r="Z4835">
            <v>0</v>
          </cell>
          <cell r="AA4835">
            <v>0</v>
          </cell>
          <cell r="AB4835">
            <v>0</v>
          </cell>
          <cell r="AC4835">
            <v>0</v>
          </cell>
          <cell r="AO4835" t="str">
            <v>financeapproved</v>
          </cell>
          <cell r="AP4835" t="b">
            <v>0</v>
          </cell>
        </row>
        <row r="4836">
          <cell r="H4836" t="str">
            <v>Departmental</v>
          </cell>
          <cell r="K4836">
            <v>0</v>
          </cell>
          <cell r="P4836">
            <v>1252004</v>
          </cell>
          <cell r="X4836">
            <v>0</v>
          </cell>
          <cell r="Y4836">
            <v>0</v>
          </cell>
          <cell r="Z4836">
            <v>0</v>
          </cell>
          <cell r="AA4836">
            <v>0</v>
          </cell>
          <cell r="AB4836">
            <v>0</v>
          </cell>
          <cell r="AC4836">
            <v>0</v>
          </cell>
          <cell r="AO4836" t="str">
            <v>financeapproved</v>
          </cell>
          <cell r="AP4836" t="b">
            <v>0</v>
          </cell>
        </row>
        <row r="4837">
          <cell r="H4837" t="str">
            <v>Departmental</v>
          </cell>
          <cell r="K4837">
            <v>0</v>
          </cell>
          <cell r="P4837">
            <v>1270004</v>
          </cell>
          <cell r="X4837">
            <v>-117</v>
          </cell>
          <cell r="Y4837">
            <v>0</v>
          </cell>
          <cell r="Z4837">
            <v>0</v>
          </cell>
          <cell r="AA4837">
            <v>0</v>
          </cell>
          <cell r="AB4837">
            <v>0</v>
          </cell>
          <cell r="AC4837">
            <v>0</v>
          </cell>
          <cell r="AO4837" t="str">
            <v>financeapproved</v>
          </cell>
          <cell r="AP4837" t="b">
            <v>0</v>
          </cell>
        </row>
        <row r="4838">
          <cell r="H4838" t="str">
            <v>Departmental</v>
          </cell>
          <cell r="K4838">
            <v>0</v>
          </cell>
          <cell r="P4838">
            <v>1270004</v>
          </cell>
          <cell r="X4838">
            <v>0</v>
          </cell>
          <cell r="Y4838">
            <v>0</v>
          </cell>
          <cell r="Z4838">
            <v>0</v>
          </cell>
          <cell r="AA4838">
            <v>0</v>
          </cell>
          <cell r="AB4838">
            <v>0</v>
          </cell>
          <cell r="AC4838">
            <v>0</v>
          </cell>
          <cell r="AO4838" t="str">
            <v>financeapproved</v>
          </cell>
          <cell r="AP4838" t="b">
            <v>0</v>
          </cell>
        </row>
        <row r="4839">
          <cell r="H4839" t="str">
            <v>Departmental</v>
          </cell>
          <cell r="K4839">
            <v>0</v>
          </cell>
          <cell r="P4839">
            <v>1270098</v>
          </cell>
          <cell r="X4839">
            <v>-1040</v>
          </cell>
          <cell r="Y4839">
            <v>0</v>
          </cell>
          <cell r="Z4839">
            <v>0</v>
          </cell>
          <cell r="AA4839">
            <v>0</v>
          </cell>
          <cell r="AB4839">
            <v>0</v>
          </cell>
          <cell r="AC4839">
            <v>0</v>
          </cell>
          <cell r="AO4839" t="str">
            <v>financeapproved</v>
          </cell>
          <cell r="AP4839" t="b">
            <v>0</v>
          </cell>
        </row>
        <row r="4840">
          <cell r="H4840" t="str">
            <v>Departmental</v>
          </cell>
          <cell r="K4840">
            <v>0</v>
          </cell>
          <cell r="P4840">
            <v>1270098</v>
          </cell>
          <cell r="X4840">
            <v>0</v>
          </cell>
          <cell r="Y4840">
            <v>0</v>
          </cell>
          <cell r="Z4840">
            <v>0</v>
          </cell>
          <cell r="AA4840">
            <v>0</v>
          </cell>
          <cell r="AB4840">
            <v>0</v>
          </cell>
          <cell r="AC4840">
            <v>0</v>
          </cell>
          <cell r="AO4840" t="str">
            <v>financeapproved</v>
          </cell>
          <cell r="AP4840" t="b">
            <v>0</v>
          </cell>
        </row>
        <row r="4841">
          <cell r="H4841" t="str">
            <v>Departmental</v>
          </cell>
          <cell r="K4841">
            <v>0</v>
          </cell>
          <cell r="P4841">
            <v>2220001</v>
          </cell>
          <cell r="X4841">
            <v>0</v>
          </cell>
          <cell r="Y4841">
            <v>0</v>
          </cell>
          <cell r="Z4841">
            <v>0</v>
          </cell>
          <cell r="AA4841">
            <v>0</v>
          </cell>
          <cell r="AB4841">
            <v>0</v>
          </cell>
          <cell r="AC4841">
            <v>0</v>
          </cell>
          <cell r="AO4841" t="str">
            <v>financeapproved</v>
          </cell>
          <cell r="AP4841" t="b">
            <v>0</v>
          </cell>
        </row>
        <row r="4842">
          <cell r="H4842" t="str">
            <v>Departmental</v>
          </cell>
          <cell r="K4842">
            <v>0</v>
          </cell>
          <cell r="P4842">
            <v>2220001</v>
          </cell>
          <cell r="X4842">
            <v>6160</v>
          </cell>
          <cell r="Y4842">
            <v>0</v>
          </cell>
          <cell r="Z4842">
            <v>0</v>
          </cell>
          <cell r="AA4842">
            <v>0</v>
          </cell>
          <cell r="AB4842">
            <v>0</v>
          </cell>
          <cell r="AC4842">
            <v>0</v>
          </cell>
          <cell r="AO4842" t="str">
            <v>financeapproved</v>
          </cell>
          <cell r="AP4842" t="b">
            <v>0</v>
          </cell>
        </row>
        <row r="4843">
          <cell r="H4843" t="str">
            <v>Departmental</v>
          </cell>
          <cell r="K4843">
            <v>0</v>
          </cell>
          <cell r="P4843">
            <v>2220004</v>
          </cell>
          <cell r="X4843">
            <v>-182</v>
          </cell>
          <cell r="Y4843">
            <v>0</v>
          </cell>
          <cell r="Z4843">
            <v>0</v>
          </cell>
          <cell r="AA4843">
            <v>0</v>
          </cell>
          <cell r="AB4843">
            <v>0</v>
          </cell>
          <cell r="AC4843">
            <v>0</v>
          </cell>
          <cell r="AO4843" t="str">
            <v>financeapproved</v>
          </cell>
          <cell r="AP4843" t="b">
            <v>0</v>
          </cell>
        </row>
        <row r="4844">
          <cell r="H4844" t="str">
            <v>Departmental</v>
          </cell>
          <cell r="K4844">
            <v>0</v>
          </cell>
          <cell r="P4844">
            <v>2220004</v>
          </cell>
          <cell r="X4844">
            <v>0</v>
          </cell>
          <cell r="Y4844">
            <v>0</v>
          </cell>
          <cell r="Z4844">
            <v>0</v>
          </cell>
          <cell r="AA4844">
            <v>0</v>
          </cell>
          <cell r="AB4844">
            <v>0</v>
          </cell>
          <cell r="AC4844">
            <v>0</v>
          </cell>
          <cell r="AO4844" t="str">
            <v>financeapproved</v>
          </cell>
          <cell r="AP4844" t="b">
            <v>0</v>
          </cell>
        </row>
        <row r="4845">
          <cell r="H4845" t="str">
            <v>Departmental</v>
          </cell>
          <cell r="K4845">
            <v>0</v>
          </cell>
          <cell r="P4845">
            <v>2220004</v>
          </cell>
          <cell r="X4845">
            <v>0</v>
          </cell>
          <cell r="Y4845">
            <v>0</v>
          </cell>
          <cell r="Z4845">
            <v>0</v>
          </cell>
          <cell r="AA4845">
            <v>0</v>
          </cell>
          <cell r="AB4845">
            <v>0</v>
          </cell>
          <cell r="AC4845">
            <v>0</v>
          </cell>
          <cell r="AO4845" t="str">
            <v>financeapproved</v>
          </cell>
          <cell r="AP4845" t="b">
            <v>0</v>
          </cell>
        </row>
        <row r="4846">
          <cell r="H4846" t="str">
            <v>Departmental</v>
          </cell>
          <cell r="K4846">
            <v>0</v>
          </cell>
          <cell r="P4846">
            <v>2220004</v>
          </cell>
          <cell r="X4846">
            <v>105</v>
          </cell>
          <cell r="Y4846">
            <v>0</v>
          </cell>
          <cell r="Z4846">
            <v>0</v>
          </cell>
          <cell r="AA4846">
            <v>0</v>
          </cell>
          <cell r="AB4846">
            <v>0</v>
          </cell>
          <cell r="AC4846">
            <v>0</v>
          </cell>
          <cell r="AO4846" t="str">
            <v>financeapproved</v>
          </cell>
          <cell r="AP4846" t="b">
            <v>0</v>
          </cell>
        </row>
        <row r="4847">
          <cell r="H4847" t="str">
            <v>Departmental</v>
          </cell>
          <cell r="K4847">
            <v>0</v>
          </cell>
          <cell r="P4847">
            <v>2220005</v>
          </cell>
          <cell r="X4847">
            <v>-111</v>
          </cell>
          <cell r="Y4847">
            <v>0</v>
          </cell>
          <cell r="Z4847">
            <v>0</v>
          </cell>
          <cell r="AA4847">
            <v>0</v>
          </cell>
          <cell r="AB4847">
            <v>0</v>
          </cell>
          <cell r="AC4847">
            <v>0</v>
          </cell>
          <cell r="AO4847" t="str">
            <v>financeapproved</v>
          </cell>
          <cell r="AP4847" t="b">
            <v>0</v>
          </cell>
        </row>
        <row r="4848">
          <cell r="H4848" t="str">
            <v>Departmental</v>
          </cell>
          <cell r="K4848">
            <v>0</v>
          </cell>
          <cell r="P4848">
            <v>2220005</v>
          </cell>
          <cell r="X4848">
            <v>0</v>
          </cell>
          <cell r="Y4848">
            <v>0</v>
          </cell>
          <cell r="Z4848">
            <v>0</v>
          </cell>
          <cell r="AA4848">
            <v>0</v>
          </cell>
          <cell r="AB4848">
            <v>0</v>
          </cell>
          <cell r="AC4848">
            <v>0</v>
          </cell>
          <cell r="AO4848" t="str">
            <v>financeapproved</v>
          </cell>
          <cell r="AP4848" t="b">
            <v>0</v>
          </cell>
        </row>
        <row r="4849">
          <cell r="H4849" t="str">
            <v>Departmental</v>
          </cell>
          <cell r="K4849">
            <v>0</v>
          </cell>
          <cell r="P4849">
            <v>2220008</v>
          </cell>
          <cell r="X4849">
            <v>-11</v>
          </cell>
          <cell r="Y4849">
            <v>0</v>
          </cell>
          <cell r="Z4849">
            <v>0</v>
          </cell>
          <cell r="AA4849">
            <v>0</v>
          </cell>
          <cell r="AB4849">
            <v>0</v>
          </cell>
          <cell r="AC4849">
            <v>0</v>
          </cell>
          <cell r="AO4849" t="str">
            <v>financeapproved</v>
          </cell>
          <cell r="AP4849" t="b">
            <v>0</v>
          </cell>
        </row>
        <row r="4850">
          <cell r="H4850" t="str">
            <v>Departmental</v>
          </cell>
          <cell r="K4850">
            <v>0</v>
          </cell>
          <cell r="P4850">
            <v>2220008</v>
          </cell>
          <cell r="X4850">
            <v>0</v>
          </cell>
          <cell r="Y4850">
            <v>0</v>
          </cell>
          <cell r="Z4850">
            <v>0</v>
          </cell>
          <cell r="AA4850">
            <v>0</v>
          </cell>
          <cell r="AB4850">
            <v>0</v>
          </cell>
          <cell r="AC4850">
            <v>0</v>
          </cell>
          <cell r="AO4850" t="str">
            <v>financeapproved</v>
          </cell>
          <cell r="AP4850" t="b">
            <v>0</v>
          </cell>
        </row>
        <row r="4851">
          <cell r="H4851" t="str">
            <v>Departmental</v>
          </cell>
          <cell r="K4851">
            <v>0</v>
          </cell>
          <cell r="P4851">
            <v>2220098</v>
          </cell>
          <cell r="X4851">
            <v>-44</v>
          </cell>
          <cell r="Y4851">
            <v>0</v>
          </cell>
          <cell r="Z4851">
            <v>0</v>
          </cell>
          <cell r="AA4851">
            <v>0</v>
          </cell>
          <cell r="AB4851">
            <v>0</v>
          </cell>
          <cell r="AC4851">
            <v>0</v>
          </cell>
          <cell r="AO4851" t="str">
            <v>financeapproved</v>
          </cell>
          <cell r="AP4851" t="b">
            <v>0</v>
          </cell>
        </row>
        <row r="4852">
          <cell r="H4852" t="str">
            <v>Departmental</v>
          </cell>
          <cell r="K4852">
            <v>0</v>
          </cell>
          <cell r="P4852">
            <v>2220098</v>
          </cell>
          <cell r="X4852">
            <v>0</v>
          </cell>
          <cell r="Y4852">
            <v>0</v>
          </cell>
          <cell r="Z4852">
            <v>0</v>
          </cell>
          <cell r="AA4852">
            <v>0</v>
          </cell>
          <cell r="AB4852">
            <v>0</v>
          </cell>
          <cell r="AC4852">
            <v>0</v>
          </cell>
          <cell r="AO4852" t="str">
            <v>financeapproved</v>
          </cell>
          <cell r="AP4852" t="b">
            <v>0</v>
          </cell>
        </row>
        <row r="4853">
          <cell r="H4853" t="str">
            <v>Departmental</v>
          </cell>
          <cell r="K4853">
            <v>0</v>
          </cell>
          <cell r="P4853">
            <v>2230002</v>
          </cell>
          <cell r="X4853">
            <v>-1875</v>
          </cell>
          <cell r="Y4853">
            <v>0</v>
          </cell>
          <cell r="Z4853">
            <v>0</v>
          </cell>
          <cell r="AA4853">
            <v>0</v>
          </cell>
          <cell r="AB4853">
            <v>0</v>
          </cell>
          <cell r="AC4853">
            <v>0</v>
          </cell>
          <cell r="AO4853" t="str">
            <v>financeapproved</v>
          </cell>
          <cell r="AP4853" t="b">
            <v>0</v>
          </cell>
        </row>
        <row r="4854">
          <cell r="H4854" t="str">
            <v>Departmental</v>
          </cell>
          <cell r="K4854">
            <v>0</v>
          </cell>
          <cell r="P4854">
            <v>2230002</v>
          </cell>
          <cell r="X4854">
            <v>0</v>
          </cell>
          <cell r="Y4854">
            <v>0</v>
          </cell>
          <cell r="Z4854">
            <v>0</v>
          </cell>
          <cell r="AA4854">
            <v>0</v>
          </cell>
          <cell r="AB4854">
            <v>0</v>
          </cell>
          <cell r="AC4854">
            <v>0</v>
          </cell>
          <cell r="AO4854" t="str">
            <v>financeapproved</v>
          </cell>
          <cell r="AP4854" t="b">
            <v>0</v>
          </cell>
        </row>
        <row r="4855">
          <cell r="H4855" t="str">
            <v>Departmental</v>
          </cell>
          <cell r="K4855">
            <v>0</v>
          </cell>
          <cell r="P4855">
            <v>5220002</v>
          </cell>
          <cell r="X4855">
            <v>0</v>
          </cell>
          <cell r="Y4855">
            <v>0</v>
          </cell>
          <cell r="Z4855">
            <v>0</v>
          </cell>
          <cell r="AA4855">
            <v>0</v>
          </cell>
          <cell r="AB4855">
            <v>0</v>
          </cell>
          <cell r="AC4855">
            <v>0</v>
          </cell>
          <cell r="AO4855" t="str">
            <v>financeapproved</v>
          </cell>
          <cell r="AP4855" t="b">
            <v>0</v>
          </cell>
        </row>
        <row r="4856">
          <cell r="H4856" t="str">
            <v>Departmental</v>
          </cell>
          <cell r="K4856">
            <v>0</v>
          </cell>
          <cell r="P4856">
            <v>5220002</v>
          </cell>
          <cell r="X4856">
            <v>8</v>
          </cell>
          <cell r="Y4856">
            <v>0</v>
          </cell>
          <cell r="Z4856">
            <v>0</v>
          </cell>
          <cell r="AA4856">
            <v>0</v>
          </cell>
          <cell r="AB4856">
            <v>0</v>
          </cell>
          <cell r="AC4856">
            <v>0</v>
          </cell>
          <cell r="AO4856" t="str">
            <v>financeapproved</v>
          </cell>
          <cell r="AP4856" t="b">
            <v>0</v>
          </cell>
        </row>
        <row r="4857">
          <cell r="H4857" t="str">
            <v>Departmental</v>
          </cell>
          <cell r="K4857">
            <v>0</v>
          </cell>
          <cell r="P4857">
            <v>6100001</v>
          </cell>
          <cell r="X4857">
            <v>4</v>
          </cell>
          <cell r="Y4857">
            <v>8</v>
          </cell>
          <cell r="Z4857">
            <v>0</v>
          </cell>
          <cell r="AA4857">
            <v>0</v>
          </cell>
          <cell r="AB4857">
            <v>0</v>
          </cell>
          <cell r="AC4857">
            <v>0</v>
          </cell>
          <cell r="AO4857" t="str">
            <v>financeapproved</v>
          </cell>
          <cell r="AP4857" t="b">
            <v>1</v>
          </cell>
        </row>
        <row r="4858">
          <cell r="H4858" t="str">
            <v>Departmental</v>
          </cell>
          <cell r="K4858">
            <v>0</v>
          </cell>
          <cell r="P4858">
            <v>6100001</v>
          </cell>
          <cell r="X4858">
            <v>994</v>
          </cell>
          <cell r="Y4858">
            <v>-2947</v>
          </cell>
          <cell r="Z4858">
            <v>-3941</v>
          </cell>
          <cell r="AA4858">
            <v>-3941</v>
          </cell>
          <cell r="AB4858">
            <v>-3941</v>
          </cell>
          <cell r="AC4858">
            <v>-3941</v>
          </cell>
          <cell r="AO4858" t="str">
            <v>financeapproved</v>
          </cell>
          <cell r="AP4858" t="b">
            <v>0</v>
          </cell>
        </row>
        <row r="4859">
          <cell r="H4859" t="str">
            <v>Departmental</v>
          </cell>
          <cell r="K4859">
            <v>0</v>
          </cell>
          <cell r="P4859">
            <v>6211002</v>
          </cell>
          <cell r="X4859">
            <v>324</v>
          </cell>
          <cell r="Y4859">
            <v>0</v>
          </cell>
          <cell r="Z4859">
            <v>0</v>
          </cell>
          <cell r="AA4859">
            <v>0</v>
          </cell>
          <cell r="AB4859">
            <v>0</v>
          </cell>
          <cell r="AC4859">
            <v>0</v>
          </cell>
          <cell r="AO4859" t="str">
            <v>financeapproved</v>
          </cell>
          <cell r="AP4859" t="b">
            <v>0</v>
          </cell>
        </row>
        <row r="4860">
          <cell r="H4860" t="str">
            <v>Departmental</v>
          </cell>
          <cell r="K4860">
            <v>0</v>
          </cell>
          <cell r="P4860">
            <v>6211002</v>
          </cell>
          <cell r="X4860">
            <v>2879</v>
          </cell>
          <cell r="Y4860">
            <v>0</v>
          </cell>
          <cell r="Z4860">
            <v>0</v>
          </cell>
          <cell r="AA4860">
            <v>0</v>
          </cell>
          <cell r="AB4860">
            <v>0</v>
          </cell>
          <cell r="AC4860">
            <v>0</v>
          </cell>
          <cell r="AO4860" t="str">
            <v>financeapproved</v>
          </cell>
          <cell r="AP4860" t="b">
            <v>1</v>
          </cell>
        </row>
        <row r="4861">
          <cell r="H4861" t="str">
            <v>Departmental</v>
          </cell>
          <cell r="K4861">
            <v>0</v>
          </cell>
          <cell r="P4861">
            <v>6211098</v>
          </cell>
          <cell r="X4861">
            <v>1040</v>
          </cell>
          <cell r="Y4861">
            <v>0</v>
          </cell>
          <cell r="Z4861">
            <v>0</v>
          </cell>
          <cell r="AA4861">
            <v>0</v>
          </cell>
          <cell r="AB4861">
            <v>0</v>
          </cell>
          <cell r="AC4861">
            <v>0</v>
          </cell>
          <cell r="AO4861" t="str">
            <v>financeapproved</v>
          </cell>
          <cell r="AP4861" t="b">
            <v>1</v>
          </cell>
        </row>
        <row r="4862">
          <cell r="H4862" t="str">
            <v>Departmental</v>
          </cell>
          <cell r="K4862">
            <v>0</v>
          </cell>
          <cell r="P4862">
            <v>6211098</v>
          </cell>
          <cell r="X4862">
            <v>3601</v>
          </cell>
          <cell r="Y4862">
            <v>0</v>
          </cell>
          <cell r="Z4862">
            <v>0</v>
          </cell>
          <cell r="AA4862">
            <v>0</v>
          </cell>
          <cell r="AB4862">
            <v>0</v>
          </cell>
          <cell r="AC4862">
            <v>0</v>
          </cell>
          <cell r="AO4862" t="str">
            <v>financeapproved</v>
          </cell>
          <cell r="AP4862" t="b">
            <v>0</v>
          </cell>
        </row>
        <row r="4863">
          <cell r="H4863" t="str">
            <v>Departmental</v>
          </cell>
          <cell r="K4863">
            <v>0</v>
          </cell>
          <cell r="P4863">
            <v>6212002</v>
          </cell>
          <cell r="X4863">
            <v>-8800</v>
          </cell>
          <cell r="Y4863">
            <v>0</v>
          </cell>
          <cell r="Z4863">
            <v>0</v>
          </cell>
          <cell r="AA4863">
            <v>0</v>
          </cell>
          <cell r="AB4863">
            <v>0</v>
          </cell>
          <cell r="AC4863">
            <v>0</v>
          </cell>
          <cell r="AO4863" t="str">
            <v>financeapproved</v>
          </cell>
          <cell r="AP4863" t="b">
            <v>0</v>
          </cell>
        </row>
        <row r="4864">
          <cell r="H4864" t="str">
            <v>Departmental</v>
          </cell>
          <cell r="K4864">
            <v>0</v>
          </cell>
          <cell r="P4864">
            <v>6212002</v>
          </cell>
          <cell r="X4864">
            <v>-5823</v>
          </cell>
          <cell r="Y4864">
            <v>0</v>
          </cell>
          <cell r="Z4864">
            <v>0</v>
          </cell>
          <cell r="AA4864">
            <v>0</v>
          </cell>
          <cell r="AB4864">
            <v>0</v>
          </cell>
          <cell r="AC4864">
            <v>0</v>
          </cell>
          <cell r="AO4864" t="str">
            <v>financeapproved</v>
          </cell>
          <cell r="AP4864" t="b">
            <v>1</v>
          </cell>
        </row>
        <row r="4865">
          <cell r="H4865" t="str">
            <v>Departmental</v>
          </cell>
          <cell r="K4865">
            <v>0</v>
          </cell>
          <cell r="P4865">
            <v>6212002</v>
          </cell>
          <cell r="X4865">
            <v>-105</v>
          </cell>
          <cell r="Y4865">
            <v>0</v>
          </cell>
          <cell r="Z4865">
            <v>0</v>
          </cell>
          <cell r="AA4865">
            <v>0</v>
          </cell>
          <cell r="AB4865">
            <v>0</v>
          </cell>
          <cell r="AC4865">
            <v>0</v>
          </cell>
          <cell r="AO4865" t="str">
            <v>financeapproved</v>
          </cell>
          <cell r="AP4865" t="b">
            <v>1</v>
          </cell>
        </row>
        <row r="4866">
          <cell r="H4866" t="str">
            <v>Departmental</v>
          </cell>
          <cell r="K4866">
            <v>0</v>
          </cell>
          <cell r="P4866">
            <v>6212002</v>
          </cell>
          <cell r="X4866">
            <v>0</v>
          </cell>
          <cell r="Y4866">
            <v>0</v>
          </cell>
          <cell r="Z4866">
            <v>0</v>
          </cell>
          <cell r="AA4866">
            <v>0</v>
          </cell>
          <cell r="AB4866">
            <v>0</v>
          </cell>
          <cell r="AC4866">
            <v>0</v>
          </cell>
          <cell r="AO4866" t="str">
            <v>financeapproved</v>
          </cell>
          <cell r="AP4866" t="b">
            <v>0</v>
          </cell>
        </row>
        <row r="4867">
          <cell r="H4867" t="str">
            <v>Departmental</v>
          </cell>
          <cell r="K4867">
            <v>0</v>
          </cell>
          <cell r="P4867">
            <v>6212003</v>
          </cell>
          <cell r="X4867">
            <v>934</v>
          </cell>
          <cell r="Y4867">
            <v>0</v>
          </cell>
          <cell r="Z4867">
            <v>0</v>
          </cell>
          <cell r="AA4867">
            <v>0</v>
          </cell>
          <cell r="AB4867">
            <v>0</v>
          </cell>
          <cell r="AC4867">
            <v>0</v>
          </cell>
          <cell r="AO4867" t="str">
            <v>financeapproved</v>
          </cell>
          <cell r="AP4867" t="b">
            <v>0</v>
          </cell>
        </row>
        <row r="4868">
          <cell r="H4868" t="str">
            <v>Departmental</v>
          </cell>
          <cell r="K4868">
            <v>0</v>
          </cell>
          <cell r="P4868">
            <v>6212003</v>
          </cell>
          <cell r="X4868">
            <v>2003</v>
          </cell>
          <cell r="Y4868">
            <v>0</v>
          </cell>
          <cell r="Z4868">
            <v>0</v>
          </cell>
          <cell r="AA4868">
            <v>0</v>
          </cell>
          <cell r="AB4868">
            <v>0</v>
          </cell>
          <cell r="AC4868">
            <v>0</v>
          </cell>
          <cell r="AO4868" t="str">
            <v>financeapproved</v>
          </cell>
          <cell r="AP4868" t="b">
            <v>1</v>
          </cell>
        </row>
        <row r="4869">
          <cell r="H4869" t="str">
            <v>Departmental</v>
          </cell>
          <cell r="K4869">
            <v>0</v>
          </cell>
          <cell r="P4869">
            <v>6221101</v>
          </cell>
          <cell r="X4869">
            <v>0</v>
          </cell>
          <cell r="Y4869">
            <v>0</v>
          </cell>
          <cell r="Z4869">
            <v>0</v>
          </cell>
          <cell r="AA4869">
            <v>0</v>
          </cell>
          <cell r="AB4869">
            <v>0</v>
          </cell>
          <cell r="AC4869">
            <v>0</v>
          </cell>
          <cell r="AO4869" t="str">
            <v>financeapproved</v>
          </cell>
          <cell r="AP4869" t="b">
            <v>0</v>
          </cell>
        </row>
        <row r="4870">
          <cell r="H4870" t="str">
            <v>Departmental</v>
          </cell>
          <cell r="K4870">
            <v>0</v>
          </cell>
          <cell r="P4870">
            <v>6221101</v>
          </cell>
          <cell r="X4870">
            <v>6</v>
          </cell>
          <cell r="Y4870">
            <v>0</v>
          </cell>
          <cell r="Z4870">
            <v>0</v>
          </cell>
          <cell r="AA4870">
            <v>0</v>
          </cell>
          <cell r="AB4870">
            <v>0</v>
          </cell>
          <cell r="AC4870">
            <v>0</v>
          </cell>
          <cell r="AO4870" t="str">
            <v>financeapproved</v>
          </cell>
          <cell r="AP4870" t="b">
            <v>1</v>
          </cell>
        </row>
        <row r="4871">
          <cell r="H4871" t="str">
            <v>Departmental</v>
          </cell>
          <cell r="K4871">
            <v>0</v>
          </cell>
          <cell r="P4871">
            <v>6900002</v>
          </cell>
          <cell r="X4871">
            <v>0</v>
          </cell>
          <cell r="Y4871">
            <v>-994</v>
          </cell>
          <cell r="Z4871">
            <v>0</v>
          </cell>
          <cell r="AA4871">
            <v>0</v>
          </cell>
          <cell r="AB4871">
            <v>0</v>
          </cell>
          <cell r="AC4871">
            <v>0</v>
          </cell>
          <cell r="AO4871" t="str">
            <v>financeapproved</v>
          </cell>
          <cell r="AP4871" t="b">
            <v>0</v>
          </cell>
        </row>
        <row r="4872">
          <cell r="H4872" t="str">
            <v>Departmental</v>
          </cell>
          <cell r="K4872">
            <v>0</v>
          </cell>
          <cell r="P4872">
            <v>6900002</v>
          </cell>
          <cell r="X4872">
            <v>4</v>
          </cell>
          <cell r="Y4872">
            <v>-8</v>
          </cell>
          <cell r="Z4872">
            <v>0</v>
          </cell>
          <cell r="AA4872">
            <v>0</v>
          </cell>
          <cell r="AB4872">
            <v>0</v>
          </cell>
          <cell r="AC4872">
            <v>0</v>
          </cell>
          <cell r="AO4872" t="str">
            <v>financeapproved</v>
          </cell>
          <cell r="AP4872" t="b">
            <v>1</v>
          </cell>
        </row>
        <row r="4873">
          <cell r="H4873" t="str">
            <v>Departmental</v>
          </cell>
          <cell r="K4873">
            <v>7121</v>
          </cell>
          <cell r="P4873">
            <v>5311002</v>
          </cell>
          <cell r="X4873">
            <v>0</v>
          </cell>
          <cell r="Y4873">
            <v>0</v>
          </cell>
          <cell r="Z4873">
            <v>0</v>
          </cell>
          <cell r="AA4873">
            <v>0</v>
          </cell>
          <cell r="AB4873">
            <v>0</v>
          </cell>
          <cell r="AC4873">
            <v>0</v>
          </cell>
          <cell r="AO4873" t="str">
            <v>financeapproved</v>
          </cell>
          <cell r="AP4873" t="b">
            <v>0</v>
          </cell>
        </row>
        <row r="4874">
          <cell r="H4874" t="str">
            <v>Departmental</v>
          </cell>
          <cell r="K4874">
            <v>7121</v>
          </cell>
          <cell r="P4874">
            <v>5311002</v>
          </cell>
          <cell r="X4874">
            <v>2072</v>
          </cell>
          <cell r="Y4874">
            <v>0</v>
          </cell>
          <cell r="Z4874">
            <v>0</v>
          </cell>
          <cell r="AA4874">
            <v>0</v>
          </cell>
          <cell r="AB4874">
            <v>0</v>
          </cell>
          <cell r="AC4874">
            <v>0</v>
          </cell>
          <cell r="AO4874" t="str">
            <v>financeapproved</v>
          </cell>
          <cell r="AP4874" t="b">
            <v>0</v>
          </cell>
        </row>
        <row r="4875">
          <cell r="H4875" t="str">
            <v>Departmental</v>
          </cell>
          <cell r="K4875">
            <v>7121</v>
          </cell>
          <cell r="P4875">
            <v>5312002</v>
          </cell>
          <cell r="X4875">
            <v>0</v>
          </cell>
          <cell r="Y4875">
            <v>0</v>
          </cell>
          <cell r="Z4875">
            <v>0</v>
          </cell>
          <cell r="AA4875">
            <v>0</v>
          </cell>
          <cell r="AB4875">
            <v>0</v>
          </cell>
          <cell r="AC4875">
            <v>0</v>
          </cell>
          <cell r="AO4875" t="str">
            <v>financeapproved</v>
          </cell>
          <cell r="AP4875" t="b">
            <v>0</v>
          </cell>
        </row>
        <row r="4876">
          <cell r="H4876" t="str">
            <v>Departmental</v>
          </cell>
          <cell r="K4876">
            <v>7121</v>
          </cell>
          <cell r="P4876">
            <v>5312002</v>
          </cell>
          <cell r="X4876">
            <v>2273</v>
          </cell>
          <cell r="Y4876">
            <v>0</v>
          </cell>
          <cell r="Z4876">
            <v>0</v>
          </cell>
          <cell r="AA4876">
            <v>0</v>
          </cell>
          <cell r="AB4876">
            <v>0</v>
          </cell>
          <cell r="AC4876">
            <v>0</v>
          </cell>
          <cell r="AO4876" t="str">
            <v>financeapproved</v>
          </cell>
          <cell r="AP4876" t="b">
            <v>0</v>
          </cell>
        </row>
        <row r="4877">
          <cell r="H4877" t="str">
            <v>Departmental</v>
          </cell>
          <cell r="K4877">
            <v>7121</v>
          </cell>
          <cell r="P4877">
            <v>5313001</v>
          </cell>
          <cell r="X4877">
            <v>0</v>
          </cell>
          <cell r="Y4877">
            <v>0</v>
          </cell>
          <cell r="Z4877">
            <v>0</v>
          </cell>
          <cell r="AA4877">
            <v>0</v>
          </cell>
          <cell r="AB4877">
            <v>0</v>
          </cell>
          <cell r="AC4877">
            <v>0</v>
          </cell>
          <cell r="AO4877" t="str">
            <v>financeapproved</v>
          </cell>
          <cell r="AP4877" t="b">
            <v>0</v>
          </cell>
        </row>
        <row r="4878">
          <cell r="H4878" t="str">
            <v>Departmental</v>
          </cell>
          <cell r="K4878">
            <v>7121</v>
          </cell>
          <cell r="P4878">
            <v>5313001</v>
          </cell>
          <cell r="X4878">
            <v>5526</v>
          </cell>
          <cell r="Y4878">
            <v>0</v>
          </cell>
          <cell r="Z4878">
            <v>0</v>
          </cell>
          <cell r="AA4878">
            <v>0</v>
          </cell>
          <cell r="AB4878">
            <v>0</v>
          </cell>
          <cell r="AC4878">
            <v>0</v>
          </cell>
          <cell r="AO4878" t="str">
            <v>financeapproved</v>
          </cell>
          <cell r="AP4878" t="b">
            <v>0</v>
          </cell>
        </row>
        <row r="4879">
          <cell r="H4879" t="str">
            <v>Departmental</v>
          </cell>
          <cell r="K4879">
            <v>7121</v>
          </cell>
          <cell r="P4879">
            <v>5311002</v>
          </cell>
          <cell r="X4879">
            <v>0</v>
          </cell>
          <cell r="Y4879">
            <v>0</v>
          </cell>
          <cell r="Z4879">
            <v>0</v>
          </cell>
          <cell r="AA4879">
            <v>0</v>
          </cell>
          <cell r="AB4879">
            <v>0</v>
          </cell>
          <cell r="AC4879">
            <v>0</v>
          </cell>
          <cell r="AO4879" t="str">
            <v>financeapproved</v>
          </cell>
          <cell r="AP4879" t="b">
            <v>0</v>
          </cell>
        </row>
        <row r="4880">
          <cell r="H4880" t="str">
            <v>Departmental</v>
          </cell>
          <cell r="K4880">
            <v>7121</v>
          </cell>
          <cell r="P4880">
            <v>5311002</v>
          </cell>
          <cell r="X4880">
            <v>46</v>
          </cell>
          <cell r="Y4880">
            <v>0</v>
          </cell>
          <cell r="Z4880">
            <v>0</v>
          </cell>
          <cell r="AA4880">
            <v>0</v>
          </cell>
          <cell r="AB4880">
            <v>0</v>
          </cell>
          <cell r="AC4880">
            <v>0</v>
          </cell>
          <cell r="AO4880" t="str">
            <v>financeapproved</v>
          </cell>
          <cell r="AP4880" t="b">
            <v>0</v>
          </cell>
        </row>
        <row r="4881">
          <cell r="H4881" t="str">
            <v>Departmental</v>
          </cell>
          <cell r="K4881">
            <v>7121</v>
          </cell>
          <cell r="P4881">
            <v>5312002</v>
          </cell>
          <cell r="X4881">
            <v>-759</v>
          </cell>
          <cell r="Y4881">
            <v>0</v>
          </cell>
          <cell r="Z4881">
            <v>0</v>
          </cell>
          <cell r="AA4881">
            <v>0</v>
          </cell>
          <cell r="AB4881">
            <v>0</v>
          </cell>
          <cell r="AC4881">
            <v>0</v>
          </cell>
          <cell r="AO4881" t="str">
            <v>financeapproved</v>
          </cell>
          <cell r="AP4881" t="b">
            <v>0</v>
          </cell>
        </row>
        <row r="4882">
          <cell r="H4882" t="str">
            <v>Departmental</v>
          </cell>
          <cell r="K4882">
            <v>7121</v>
          </cell>
          <cell r="P4882">
            <v>5312002</v>
          </cell>
          <cell r="X4882">
            <v>0</v>
          </cell>
          <cell r="Y4882">
            <v>0</v>
          </cell>
          <cell r="Z4882">
            <v>0</v>
          </cell>
          <cell r="AA4882">
            <v>0</v>
          </cell>
          <cell r="AB4882">
            <v>0</v>
          </cell>
          <cell r="AC4882">
            <v>0</v>
          </cell>
          <cell r="AO4882" t="str">
            <v>financeapproved</v>
          </cell>
          <cell r="AP4882" t="b">
            <v>0</v>
          </cell>
        </row>
        <row r="4883">
          <cell r="H4883" t="str">
            <v>Departmental</v>
          </cell>
          <cell r="K4883">
            <v>7121</v>
          </cell>
          <cell r="P4883">
            <v>5313001</v>
          </cell>
          <cell r="X4883">
            <v>0</v>
          </cell>
          <cell r="Y4883">
            <v>0</v>
          </cell>
          <cell r="Z4883">
            <v>0</v>
          </cell>
          <cell r="AA4883">
            <v>0</v>
          </cell>
          <cell r="AB4883">
            <v>0</v>
          </cell>
          <cell r="AC4883">
            <v>0</v>
          </cell>
          <cell r="AO4883" t="str">
            <v>financeapproved</v>
          </cell>
          <cell r="AP4883" t="b">
            <v>0</v>
          </cell>
        </row>
        <row r="4884">
          <cell r="H4884" t="str">
            <v>Departmental</v>
          </cell>
          <cell r="K4884">
            <v>7121</v>
          </cell>
          <cell r="P4884">
            <v>5313001</v>
          </cell>
          <cell r="X4884">
            <v>6916</v>
          </cell>
          <cell r="Y4884">
            <v>0</v>
          </cell>
          <cell r="Z4884">
            <v>0</v>
          </cell>
          <cell r="AA4884">
            <v>0</v>
          </cell>
          <cell r="AB4884">
            <v>0</v>
          </cell>
          <cell r="AC4884">
            <v>0</v>
          </cell>
          <cell r="AO4884" t="str">
            <v>financeapproved</v>
          </cell>
          <cell r="AP4884" t="b">
            <v>0</v>
          </cell>
        </row>
        <row r="4885">
          <cell r="H4885" t="str">
            <v>Departmental</v>
          </cell>
          <cell r="K4885">
            <v>7122</v>
          </cell>
          <cell r="P4885">
            <v>5311002</v>
          </cell>
          <cell r="X4885">
            <v>0</v>
          </cell>
          <cell r="Y4885">
            <v>0</v>
          </cell>
          <cell r="Z4885">
            <v>0</v>
          </cell>
          <cell r="AA4885">
            <v>0</v>
          </cell>
          <cell r="AB4885">
            <v>0</v>
          </cell>
          <cell r="AC4885">
            <v>0</v>
          </cell>
          <cell r="AO4885" t="str">
            <v>financeapproved</v>
          </cell>
          <cell r="AP4885" t="b">
            <v>0</v>
          </cell>
        </row>
        <row r="4886">
          <cell r="H4886" t="str">
            <v>Departmental</v>
          </cell>
          <cell r="K4886">
            <v>7122</v>
          </cell>
          <cell r="P4886">
            <v>5311002</v>
          </cell>
          <cell r="X4886">
            <v>1545</v>
          </cell>
          <cell r="Y4886">
            <v>0</v>
          </cell>
          <cell r="Z4886">
            <v>0</v>
          </cell>
          <cell r="AA4886">
            <v>0</v>
          </cell>
          <cell r="AB4886">
            <v>0</v>
          </cell>
          <cell r="AC4886">
            <v>0</v>
          </cell>
          <cell r="AO4886" t="str">
            <v>financeapproved</v>
          </cell>
          <cell r="AP4886" t="b">
            <v>0</v>
          </cell>
        </row>
        <row r="4887">
          <cell r="H4887" t="str">
            <v>Departmental</v>
          </cell>
          <cell r="K4887">
            <v>7122</v>
          </cell>
          <cell r="P4887">
            <v>5312002</v>
          </cell>
          <cell r="X4887">
            <v>-2645</v>
          </cell>
          <cell r="Y4887">
            <v>0</v>
          </cell>
          <cell r="Z4887">
            <v>0</v>
          </cell>
          <cell r="AA4887">
            <v>0</v>
          </cell>
          <cell r="AB4887">
            <v>0</v>
          </cell>
          <cell r="AC4887">
            <v>0</v>
          </cell>
          <cell r="AO4887" t="str">
            <v>financeapproved</v>
          </cell>
          <cell r="AP4887" t="b">
            <v>0</v>
          </cell>
        </row>
        <row r="4888">
          <cell r="H4888" t="str">
            <v>Departmental</v>
          </cell>
          <cell r="K4888">
            <v>7122</v>
          </cell>
          <cell r="P4888">
            <v>5312002</v>
          </cell>
          <cell r="X4888">
            <v>0</v>
          </cell>
          <cell r="Y4888">
            <v>0</v>
          </cell>
          <cell r="Z4888">
            <v>0</v>
          </cell>
          <cell r="AA4888">
            <v>0</v>
          </cell>
          <cell r="AB4888">
            <v>0</v>
          </cell>
          <cell r="AC4888">
            <v>0</v>
          </cell>
          <cell r="AO4888" t="str">
            <v>financeapproved</v>
          </cell>
          <cell r="AP4888" t="b">
            <v>0</v>
          </cell>
        </row>
        <row r="4889">
          <cell r="H4889" t="str">
            <v>Departmental</v>
          </cell>
          <cell r="K4889">
            <v>7124</v>
          </cell>
          <cell r="P4889">
            <v>5312002</v>
          </cell>
          <cell r="X4889">
            <v>-4</v>
          </cell>
          <cell r="Y4889">
            <v>0</v>
          </cell>
          <cell r="Z4889">
            <v>0</v>
          </cell>
          <cell r="AA4889">
            <v>0</v>
          </cell>
          <cell r="AB4889">
            <v>0</v>
          </cell>
          <cell r="AC4889">
            <v>0</v>
          </cell>
          <cell r="AO4889" t="str">
            <v>financeapproved</v>
          </cell>
          <cell r="AP4889" t="b">
            <v>0</v>
          </cell>
        </row>
        <row r="4890">
          <cell r="H4890" t="str">
            <v>Departmental</v>
          </cell>
          <cell r="K4890">
            <v>7124</v>
          </cell>
          <cell r="P4890">
            <v>5312002</v>
          </cell>
          <cell r="X4890">
            <v>0</v>
          </cell>
          <cell r="Y4890">
            <v>0</v>
          </cell>
          <cell r="Z4890">
            <v>0</v>
          </cell>
          <cell r="AA4890">
            <v>0</v>
          </cell>
          <cell r="AB4890">
            <v>0</v>
          </cell>
          <cell r="AC4890">
            <v>0</v>
          </cell>
          <cell r="AO4890" t="str">
            <v>financeapproved</v>
          </cell>
          <cell r="AP4890" t="b">
            <v>0</v>
          </cell>
        </row>
        <row r="4891">
          <cell r="H4891" t="str">
            <v>Departmental</v>
          </cell>
          <cell r="K4891">
            <v>7129</v>
          </cell>
          <cell r="P4891">
            <v>5311002</v>
          </cell>
          <cell r="X4891">
            <v>0</v>
          </cell>
          <cell r="Y4891">
            <v>0</v>
          </cell>
          <cell r="Z4891">
            <v>0</v>
          </cell>
          <cell r="AA4891">
            <v>0</v>
          </cell>
          <cell r="AB4891">
            <v>0</v>
          </cell>
          <cell r="AC4891">
            <v>0</v>
          </cell>
          <cell r="AO4891" t="str">
            <v>financeapproved</v>
          </cell>
          <cell r="AP4891" t="b">
            <v>0</v>
          </cell>
        </row>
        <row r="4892">
          <cell r="H4892" t="str">
            <v>Departmental</v>
          </cell>
          <cell r="K4892">
            <v>7129</v>
          </cell>
          <cell r="P4892">
            <v>5311002</v>
          </cell>
          <cell r="X4892">
            <v>94</v>
          </cell>
          <cell r="Y4892">
            <v>0</v>
          </cell>
          <cell r="Z4892">
            <v>0</v>
          </cell>
          <cell r="AA4892">
            <v>0</v>
          </cell>
          <cell r="AB4892">
            <v>0</v>
          </cell>
          <cell r="AC4892">
            <v>0</v>
          </cell>
          <cell r="AO4892" t="str">
            <v>financeapproved</v>
          </cell>
          <cell r="AP4892" t="b">
            <v>0</v>
          </cell>
        </row>
        <row r="4893">
          <cell r="H4893" t="str">
            <v>Departmental</v>
          </cell>
          <cell r="K4893">
            <v>7129</v>
          </cell>
          <cell r="P4893">
            <v>5312002</v>
          </cell>
          <cell r="X4893">
            <v>0</v>
          </cell>
          <cell r="Y4893">
            <v>0</v>
          </cell>
          <cell r="Z4893">
            <v>0</v>
          </cell>
          <cell r="AA4893">
            <v>0</v>
          </cell>
          <cell r="AB4893">
            <v>0</v>
          </cell>
          <cell r="AC4893">
            <v>0</v>
          </cell>
          <cell r="AO4893" t="str">
            <v>financeapproved</v>
          </cell>
          <cell r="AP4893" t="b">
            <v>0</v>
          </cell>
        </row>
        <row r="4894">
          <cell r="H4894" t="str">
            <v>Departmental</v>
          </cell>
          <cell r="K4894">
            <v>7129</v>
          </cell>
          <cell r="P4894">
            <v>5312002</v>
          </cell>
          <cell r="X4894">
            <v>2270</v>
          </cell>
          <cell r="Y4894">
            <v>0</v>
          </cell>
          <cell r="Z4894">
            <v>0</v>
          </cell>
          <cell r="AA4894">
            <v>0</v>
          </cell>
          <cell r="AB4894">
            <v>0</v>
          </cell>
          <cell r="AC4894">
            <v>0</v>
          </cell>
          <cell r="AO4894" t="str">
            <v>financeapproved</v>
          </cell>
          <cell r="AP4894" t="b">
            <v>0</v>
          </cell>
        </row>
        <row r="4895">
          <cell r="H4895" t="str">
            <v>Departmental</v>
          </cell>
          <cell r="K4895">
            <v>7129</v>
          </cell>
          <cell r="P4895">
            <v>5313001</v>
          </cell>
          <cell r="X4895">
            <v>-2360</v>
          </cell>
          <cell r="Y4895">
            <v>0</v>
          </cell>
          <cell r="Z4895">
            <v>0</v>
          </cell>
          <cell r="AA4895">
            <v>0</v>
          </cell>
          <cell r="AB4895">
            <v>0</v>
          </cell>
          <cell r="AC4895">
            <v>0</v>
          </cell>
          <cell r="AO4895" t="str">
            <v>financeapproved</v>
          </cell>
          <cell r="AP4895" t="b">
            <v>0</v>
          </cell>
        </row>
        <row r="4896">
          <cell r="H4896" t="str">
            <v>Departmental</v>
          </cell>
          <cell r="K4896">
            <v>7129</v>
          </cell>
          <cell r="P4896">
            <v>5313001</v>
          </cell>
          <cell r="X4896">
            <v>0</v>
          </cell>
          <cell r="Y4896">
            <v>0</v>
          </cell>
          <cell r="Z4896">
            <v>0</v>
          </cell>
          <cell r="AA4896">
            <v>0</v>
          </cell>
          <cell r="AB4896">
            <v>0</v>
          </cell>
          <cell r="AC4896">
            <v>0</v>
          </cell>
          <cell r="AO4896" t="str">
            <v>financeapproved</v>
          </cell>
          <cell r="AP4896" t="b">
            <v>0</v>
          </cell>
        </row>
        <row r="4897">
          <cell r="H4897" t="str">
            <v>Departmental</v>
          </cell>
          <cell r="K4897">
            <v>7131</v>
          </cell>
          <cell r="P4897">
            <v>5311001</v>
          </cell>
          <cell r="X4897">
            <v>0</v>
          </cell>
          <cell r="Y4897">
            <v>0</v>
          </cell>
          <cell r="Z4897">
            <v>0</v>
          </cell>
          <cell r="AA4897">
            <v>0</v>
          </cell>
          <cell r="AB4897">
            <v>0</v>
          </cell>
          <cell r="AC4897">
            <v>0</v>
          </cell>
          <cell r="AO4897" t="str">
            <v>financeapproved</v>
          </cell>
          <cell r="AP4897" t="b">
            <v>0</v>
          </cell>
        </row>
        <row r="4898">
          <cell r="H4898" t="str">
            <v>Departmental</v>
          </cell>
          <cell r="K4898">
            <v>7131</v>
          </cell>
          <cell r="P4898">
            <v>5311001</v>
          </cell>
          <cell r="X4898">
            <v>50956</v>
          </cell>
          <cell r="Y4898">
            <v>50956</v>
          </cell>
          <cell r="Z4898">
            <v>0</v>
          </cell>
          <cell r="AA4898">
            <v>0</v>
          </cell>
          <cell r="AB4898">
            <v>0</v>
          </cell>
          <cell r="AC4898">
            <v>0</v>
          </cell>
          <cell r="AO4898" t="str">
            <v>financeapproved</v>
          </cell>
          <cell r="AP4898" t="b">
            <v>0</v>
          </cell>
        </row>
        <row r="4899">
          <cell r="H4899" t="str">
            <v>Departmental</v>
          </cell>
          <cell r="K4899">
            <v>7131</v>
          </cell>
          <cell r="P4899">
            <v>5311002</v>
          </cell>
          <cell r="X4899">
            <v>0</v>
          </cell>
          <cell r="Y4899">
            <v>0</v>
          </cell>
          <cell r="Z4899">
            <v>0</v>
          </cell>
          <cell r="AA4899">
            <v>0</v>
          </cell>
          <cell r="AB4899">
            <v>0</v>
          </cell>
          <cell r="AC4899">
            <v>0</v>
          </cell>
          <cell r="AO4899" t="str">
            <v>financeapproved</v>
          </cell>
          <cell r="AP4899" t="b">
            <v>0</v>
          </cell>
        </row>
        <row r="4900">
          <cell r="H4900" t="str">
            <v>Departmental</v>
          </cell>
          <cell r="K4900">
            <v>7131</v>
          </cell>
          <cell r="P4900">
            <v>5311002</v>
          </cell>
          <cell r="X4900">
            <v>293350</v>
          </cell>
          <cell r="Y4900">
            <v>295422</v>
          </cell>
          <cell r="Z4900">
            <v>0</v>
          </cell>
          <cell r="AA4900">
            <v>0</v>
          </cell>
          <cell r="AB4900">
            <v>0</v>
          </cell>
          <cell r="AC4900">
            <v>0</v>
          </cell>
          <cell r="AO4900" t="str">
            <v>financeapproved</v>
          </cell>
          <cell r="AP4900" t="b">
            <v>0</v>
          </cell>
        </row>
        <row r="4901">
          <cell r="H4901" t="str">
            <v>Departmental</v>
          </cell>
          <cell r="K4901">
            <v>7131</v>
          </cell>
          <cell r="P4901">
            <v>5312002</v>
          </cell>
          <cell r="X4901">
            <v>0</v>
          </cell>
          <cell r="Y4901">
            <v>0</v>
          </cell>
          <cell r="Z4901">
            <v>0</v>
          </cell>
          <cell r="AA4901">
            <v>0</v>
          </cell>
          <cell r="AB4901">
            <v>0</v>
          </cell>
          <cell r="AC4901">
            <v>0</v>
          </cell>
          <cell r="AO4901" t="str">
            <v>financeapproved</v>
          </cell>
          <cell r="AP4901" t="b">
            <v>0</v>
          </cell>
        </row>
        <row r="4902">
          <cell r="H4902" t="str">
            <v>Departmental</v>
          </cell>
          <cell r="K4902">
            <v>7131</v>
          </cell>
          <cell r="P4902">
            <v>5312002</v>
          </cell>
          <cell r="X4902">
            <v>65374</v>
          </cell>
          <cell r="Y4902">
            <v>67647</v>
          </cell>
          <cell r="Z4902">
            <v>0</v>
          </cell>
          <cell r="AA4902">
            <v>0</v>
          </cell>
          <cell r="AB4902">
            <v>0</v>
          </cell>
          <cell r="AC4902">
            <v>0</v>
          </cell>
          <cell r="AO4902" t="str">
            <v>financeapproved</v>
          </cell>
          <cell r="AP4902" t="b">
            <v>0</v>
          </cell>
        </row>
        <row r="4903">
          <cell r="H4903" t="str">
            <v>Departmental</v>
          </cell>
          <cell r="K4903">
            <v>7131</v>
          </cell>
          <cell r="P4903">
            <v>5313001</v>
          </cell>
          <cell r="X4903">
            <v>0</v>
          </cell>
          <cell r="Y4903">
            <v>0</v>
          </cell>
          <cell r="Z4903">
            <v>0</v>
          </cell>
          <cell r="AA4903">
            <v>0</v>
          </cell>
          <cell r="AB4903">
            <v>0</v>
          </cell>
          <cell r="AC4903">
            <v>0</v>
          </cell>
          <cell r="AO4903" t="str">
            <v>financeapproved</v>
          </cell>
          <cell r="AP4903" t="b">
            <v>0</v>
          </cell>
        </row>
        <row r="4904">
          <cell r="H4904" t="str">
            <v>Departmental</v>
          </cell>
          <cell r="K4904">
            <v>7131</v>
          </cell>
          <cell r="P4904">
            <v>5313001</v>
          </cell>
          <cell r="X4904">
            <v>49096</v>
          </cell>
          <cell r="Y4904">
            <v>54622</v>
          </cell>
          <cell r="Z4904">
            <v>0</v>
          </cell>
          <cell r="AA4904">
            <v>0</v>
          </cell>
          <cell r="AB4904">
            <v>0</v>
          </cell>
          <cell r="AC4904">
            <v>0</v>
          </cell>
          <cell r="AO4904" t="str">
            <v>financeapproved</v>
          </cell>
          <cell r="AP4904" t="b">
            <v>0</v>
          </cell>
        </row>
        <row r="4905">
          <cell r="H4905" t="str">
            <v>Departmental</v>
          </cell>
          <cell r="K4905">
            <v>7131</v>
          </cell>
          <cell r="P4905">
            <v>5311001</v>
          </cell>
          <cell r="X4905">
            <v>-50956</v>
          </cell>
          <cell r="Y4905">
            <v>-50956</v>
          </cell>
          <cell r="Z4905">
            <v>0</v>
          </cell>
          <cell r="AA4905">
            <v>0</v>
          </cell>
          <cell r="AB4905">
            <v>0</v>
          </cell>
          <cell r="AC4905">
            <v>0</v>
          </cell>
          <cell r="AO4905" t="str">
            <v>financeapproved</v>
          </cell>
          <cell r="AP4905" t="b">
            <v>0</v>
          </cell>
        </row>
        <row r="4906">
          <cell r="H4906" t="str">
            <v>Departmental</v>
          </cell>
          <cell r="K4906">
            <v>7131</v>
          </cell>
          <cell r="P4906">
            <v>5311001</v>
          </cell>
          <cell r="X4906">
            <v>0</v>
          </cell>
          <cell r="Y4906">
            <v>0</v>
          </cell>
          <cell r="Z4906">
            <v>0</v>
          </cell>
          <cell r="AA4906">
            <v>0</v>
          </cell>
          <cell r="AB4906">
            <v>0</v>
          </cell>
          <cell r="AC4906">
            <v>0</v>
          </cell>
          <cell r="AO4906" t="str">
            <v>financeapproved</v>
          </cell>
          <cell r="AP4906" t="b">
            <v>0</v>
          </cell>
        </row>
        <row r="4907">
          <cell r="H4907" t="str">
            <v>Departmental</v>
          </cell>
          <cell r="K4907">
            <v>7131</v>
          </cell>
          <cell r="P4907">
            <v>5311002</v>
          </cell>
          <cell r="X4907">
            <v>-293350</v>
          </cell>
          <cell r="Y4907">
            <v>-282186</v>
          </cell>
          <cell r="Z4907">
            <v>10670</v>
          </cell>
          <cell r="AA4907">
            <v>10670</v>
          </cell>
          <cell r="AB4907">
            <v>10670</v>
          </cell>
          <cell r="AC4907">
            <v>10670</v>
          </cell>
          <cell r="AO4907" t="str">
            <v>financeapproved</v>
          </cell>
          <cell r="AP4907" t="b">
            <v>0</v>
          </cell>
        </row>
        <row r="4908">
          <cell r="H4908" t="str">
            <v>Departmental</v>
          </cell>
          <cell r="K4908">
            <v>7131</v>
          </cell>
          <cell r="P4908">
            <v>5311002</v>
          </cell>
          <cell r="X4908">
            <v>0</v>
          </cell>
          <cell r="Y4908">
            <v>0</v>
          </cell>
          <cell r="Z4908">
            <v>0</v>
          </cell>
          <cell r="AA4908">
            <v>0</v>
          </cell>
          <cell r="AB4908">
            <v>0</v>
          </cell>
          <cell r="AC4908">
            <v>0</v>
          </cell>
          <cell r="AO4908" t="str">
            <v>financeapproved</v>
          </cell>
          <cell r="AP4908" t="b">
            <v>0</v>
          </cell>
        </row>
        <row r="4909">
          <cell r="H4909" t="str">
            <v>Departmental</v>
          </cell>
          <cell r="K4909">
            <v>7131</v>
          </cell>
          <cell r="P4909">
            <v>5312002</v>
          </cell>
          <cell r="X4909">
            <v>-64618</v>
          </cell>
          <cell r="Y4909">
            <v>-57834</v>
          </cell>
          <cell r="Z4909">
            <v>6973</v>
          </cell>
          <cell r="AA4909">
            <v>6973</v>
          </cell>
          <cell r="AB4909">
            <v>6973</v>
          </cell>
          <cell r="AC4909">
            <v>6973</v>
          </cell>
          <cell r="AO4909" t="str">
            <v>financeapproved</v>
          </cell>
          <cell r="AP4909" t="b">
            <v>0</v>
          </cell>
        </row>
        <row r="4910">
          <cell r="H4910" t="str">
            <v>Departmental</v>
          </cell>
          <cell r="K4910">
            <v>7131</v>
          </cell>
          <cell r="P4910">
            <v>5312002</v>
          </cell>
          <cell r="X4910">
            <v>0</v>
          </cell>
          <cell r="Y4910">
            <v>0</v>
          </cell>
          <cell r="Z4910">
            <v>0</v>
          </cell>
          <cell r="AA4910">
            <v>0</v>
          </cell>
          <cell r="AB4910">
            <v>0</v>
          </cell>
          <cell r="AC4910">
            <v>0</v>
          </cell>
          <cell r="AO4910" t="str">
            <v>financeapproved</v>
          </cell>
          <cell r="AP4910" t="b">
            <v>0</v>
          </cell>
        </row>
        <row r="4911">
          <cell r="H4911" t="str">
            <v>Departmental</v>
          </cell>
          <cell r="K4911">
            <v>7131</v>
          </cell>
          <cell r="P4911">
            <v>5313001</v>
          </cell>
          <cell r="X4911">
            <v>-48534</v>
          </cell>
          <cell r="Y4911">
            <v>8775</v>
          </cell>
          <cell r="Z4911">
            <v>55950</v>
          </cell>
          <cell r="AA4911">
            <v>55950</v>
          </cell>
          <cell r="AB4911">
            <v>55950</v>
          </cell>
          <cell r="AC4911">
            <v>55950</v>
          </cell>
          <cell r="AO4911" t="str">
            <v>financeapproved</v>
          </cell>
          <cell r="AP4911" t="b">
            <v>0</v>
          </cell>
        </row>
        <row r="4912">
          <cell r="H4912" t="str">
            <v>Departmental</v>
          </cell>
          <cell r="K4912">
            <v>7131</v>
          </cell>
          <cell r="P4912">
            <v>5313001</v>
          </cell>
          <cell r="X4912">
            <v>0</v>
          </cell>
          <cell r="Y4912">
            <v>0</v>
          </cell>
          <cell r="Z4912">
            <v>0</v>
          </cell>
          <cell r="AA4912">
            <v>0</v>
          </cell>
          <cell r="AB4912">
            <v>0</v>
          </cell>
          <cell r="AC4912">
            <v>0</v>
          </cell>
          <cell r="AO4912" t="str">
            <v>financeapproved</v>
          </cell>
          <cell r="AP4912" t="b">
            <v>0</v>
          </cell>
        </row>
        <row r="4913">
          <cell r="H4913" t="str">
            <v>Departmental</v>
          </cell>
          <cell r="K4913">
            <v>7131</v>
          </cell>
          <cell r="P4913">
            <v>5312002</v>
          </cell>
          <cell r="X4913">
            <v>-756</v>
          </cell>
          <cell r="Y4913">
            <v>-756</v>
          </cell>
          <cell r="Z4913">
            <v>0</v>
          </cell>
          <cell r="AA4913">
            <v>0</v>
          </cell>
          <cell r="AB4913">
            <v>0</v>
          </cell>
          <cell r="AC4913">
            <v>0</v>
          </cell>
          <cell r="AO4913" t="str">
            <v>financeapproved</v>
          </cell>
          <cell r="AP4913" t="b">
            <v>0</v>
          </cell>
        </row>
        <row r="4914">
          <cell r="H4914" t="str">
            <v>Departmental</v>
          </cell>
          <cell r="K4914">
            <v>7131</v>
          </cell>
          <cell r="P4914">
            <v>5312002</v>
          </cell>
          <cell r="X4914">
            <v>0</v>
          </cell>
          <cell r="Y4914">
            <v>0</v>
          </cell>
          <cell r="Z4914">
            <v>0</v>
          </cell>
          <cell r="AA4914">
            <v>0</v>
          </cell>
          <cell r="AB4914">
            <v>0</v>
          </cell>
          <cell r="AC4914">
            <v>0</v>
          </cell>
          <cell r="AO4914" t="str">
            <v>financeapproved</v>
          </cell>
          <cell r="AP4914" t="b">
            <v>0</v>
          </cell>
        </row>
        <row r="4915">
          <cell r="H4915" t="str">
            <v>Departmental</v>
          </cell>
          <cell r="K4915">
            <v>7131</v>
          </cell>
          <cell r="P4915">
            <v>5313001</v>
          </cell>
          <cell r="X4915">
            <v>-562</v>
          </cell>
          <cell r="Y4915">
            <v>-562</v>
          </cell>
          <cell r="Z4915">
            <v>0</v>
          </cell>
          <cell r="AA4915">
            <v>0</v>
          </cell>
          <cell r="AB4915">
            <v>0</v>
          </cell>
          <cell r="AC4915">
            <v>0</v>
          </cell>
          <cell r="AO4915" t="str">
            <v>financeapproved</v>
          </cell>
          <cell r="AP4915" t="b">
            <v>0</v>
          </cell>
        </row>
        <row r="4916">
          <cell r="H4916" t="str">
            <v>Departmental</v>
          </cell>
          <cell r="K4916">
            <v>7131</v>
          </cell>
          <cell r="P4916">
            <v>5313001</v>
          </cell>
          <cell r="X4916">
            <v>0</v>
          </cell>
          <cell r="Y4916">
            <v>0</v>
          </cell>
          <cell r="Z4916">
            <v>0</v>
          </cell>
          <cell r="AA4916">
            <v>0</v>
          </cell>
          <cell r="AB4916">
            <v>0</v>
          </cell>
          <cell r="AC4916">
            <v>0</v>
          </cell>
          <cell r="AO4916" t="str">
            <v>financeapproved</v>
          </cell>
          <cell r="AP4916" t="b">
            <v>0</v>
          </cell>
        </row>
        <row r="4917">
          <cell r="H4917" t="str">
            <v>Departmental</v>
          </cell>
          <cell r="K4917">
            <v>7132</v>
          </cell>
          <cell r="P4917">
            <v>5311001</v>
          </cell>
          <cell r="X4917">
            <v>0</v>
          </cell>
          <cell r="Y4917">
            <v>-50956</v>
          </cell>
          <cell r="Z4917">
            <v>0</v>
          </cell>
          <cell r="AA4917">
            <v>0</v>
          </cell>
          <cell r="AB4917">
            <v>0</v>
          </cell>
          <cell r="AC4917">
            <v>0</v>
          </cell>
          <cell r="AO4917" t="str">
            <v>financeapproved</v>
          </cell>
          <cell r="AP4917" t="b">
            <v>0</v>
          </cell>
        </row>
        <row r="4918">
          <cell r="H4918" t="str">
            <v>Departmental</v>
          </cell>
          <cell r="K4918">
            <v>7132</v>
          </cell>
          <cell r="P4918">
            <v>5311001</v>
          </cell>
          <cell r="X4918">
            <v>0</v>
          </cell>
          <cell r="Y4918">
            <v>0</v>
          </cell>
          <cell r="Z4918">
            <v>0</v>
          </cell>
          <cell r="AA4918">
            <v>0</v>
          </cell>
          <cell r="AB4918">
            <v>0</v>
          </cell>
          <cell r="AC4918">
            <v>0</v>
          </cell>
          <cell r="AO4918" t="str">
            <v>financeapproved</v>
          </cell>
          <cell r="AP4918" t="b">
            <v>0</v>
          </cell>
        </row>
        <row r="4919">
          <cell r="H4919" t="str">
            <v>Departmental</v>
          </cell>
          <cell r="K4919">
            <v>7132</v>
          </cell>
          <cell r="P4919">
            <v>5311002</v>
          </cell>
          <cell r="X4919">
            <v>0</v>
          </cell>
          <cell r="Y4919">
            <v>-295422</v>
          </cell>
          <cell r="Z4919">
            <v>0</v>
          </cell>
          <cell r="AA4919">
            <v>0</v>
          </cell>
          <cell r="AB4919">
            <v>0</v>
          </cell>
          <cell r="AC4919">
            <v>0</v>
          </cell>
          <cell r="AO4919" t="str">
            <v>financeapproved</v>
          </cell>
          <cell r="AP4919" t="b">
            <v>0</v>
          </cell>
        </row>
        <row r="4920">
          <cell r="H4920" t="str">
            <v>Departmental</v>
          </cell>
          <cell r="K4920">
            <v>7132</v>
          </cell>
          <cell r="P4920">
            <v>5311002</v>
          </cell>
          <cell r="X4920">
            <v>0</v>
          </cell>
          <cell r="Y4920">
            <v>0</v>
          </cell>
          <cell r="Z4920">
            <v>0</v>
          </cell>
          <cell r="AA4920">
            <v>0</v>
          </cell>
          <cell r="AB4920">
            <v>0</v>
          </cell>
          <cell r="AC4920">
            <v>0</v>
          </cell>
          <cell r="AO4920" t="str">
            <v>financeapproved</v>
          </cell>
          <cell r="AP4920" t="b">
            <v>0</v>
          </cell>
        </row>
        <row r="4921">
          <cell r="H4921" t="str">
            <v>Departmental</v>
          </cell>
          <cell r="K4921">
            <v>7132</v>
          </cell>
          <cell r="P4921">
            <v>5312002</v>
          </cell>
          <cell r="X4921">
            <v>0</v>
          </cell>
          <cell r="Y4921">
            <v>-67647</v>
          </cell>
          <cell r="Z4921">
            <v>0</v>
          </cell>
          <cell r="AA4921">
            <v>0</v>
          </cell>
          <cell r="AB4921">
            <v>0</v>
          </cell>
          <cell r="AC4921">
            <v>0</v>
          </cell>
          <cell r="AO4921" t="str">
            <v>financeapproved</v>
          </cell>
          <cell r="AP4921" t="b">
            <v>0</v>
          </cell>
        </row>
        <row r="4922">
          <cell r="H4922" t="str">
            <v>Departmental</v>
          </cell>
          <cell r="K4922">
            <v>7132</v>
          </cell>
          <cell r="P4922">
            <v>5312002</v>
          </cell>
          <cell r="X4922">
            <v>0</v>
          </cell>
          <cell r="Y4922">
            <v>0</v>
          </cell>
          <cell r="Z4922">
            <v>0</v>
          </cell>
          <cell r="AA4922">
            <v>0</v>
          </cell>
          <cell r="AB4922">
            <v>0</v>
          </cell>
          <cell r="AC4922">
            <v>0</v>
          </cell>
          <cell r="AO4922" t="str">
            <v>financeapproved</v>
          </cell>
          <cell r="AP4922" t="b">
            <v>0</v>
          </cell>
        </row>
        <row r="4923">
          <cell r="H4923" t="str">
            <v>Departmental</v>
          </cell>
          <cell r="K4923">
            <v>7132</v>
          </cell>
          <cell r="P4923">
            <v>5313001</v>
          </cell>
          <cell r="X4923">
            <v>0</v>
          </cell>
          <cell r="Y4923">
            <v>-54622</v>
          </cell>
          <cell r="Z4923">
            <v>0</v>
          </cell>
          <cell r="AA4923">
            <v>0</v>
          </cell>
          <cell r="AB4923">
            <v>0</v>
          </cell>
          <cell r="AC4923">
            <v>0</v>
          </cell>
          <cell r="AO4923" t="str">
            <v>financeapproved</v>
          </cell>
          <cell r="AP4923" t="b">
            <v>0</v>
          </cell>
        </row>
        <row r="4924">
          <cell r="H4924" t="str">
            <v>Departmental</v>
          </cell>
          <cell r="K4924">
            <v>7132</v>
          </cell>
          <cell r="P4924">
            <v>5313001</v>
          </cell>
          <cell r="X4924">
            <v>0</v>
          </cell>
          <cell r="Y4924">
            <v>0</v>
          </cell>
          <cell r="Z4924">
            <v>0</v>
          </cell>
          <cell r="AA4924">
            <v>0</v>
          </cell>
          <cell r="AB4924">
            <v>0</v>
          </cell>
          <cell r="AC4924">
            <v>0</v>
          </cell>
          <cell r="AO4924" t="str">
            <v>financeapproved</v>
          </cell>
          <cell r="AP4924" t="b">
            <v>0</v>
          </cell>
        </row>
        <row r="4925">
          <cell r="H4925" t="str">
            <v>Departmental</v>
          </cell>
          <cell r="K4925">
            <v>7132</v>
          </cell>
          <cell r="P4925">
            <v>5311001</v>
          </cell>
          <cell r="X4925">
            <v>0</v>
          </cell>
          <cell r="Y4925">
            <v>0</v>
          </cell>
          <cell r="Z4925">
            <v>0</v>
          </cell>
          <cell r="AA4925">
            <v>0</v>
          </cell>
          <cell r="AB4925">
            <v>0</v>
          </cell>
          <cell r="AC4925">
            <v>0</v>
          </cell>
          <cell r="AO4925" t="str">
            <v>financeapproved</v>
          </cell>
          <cell r="AP4925" t="b">
            <v>0</v>
          </cell>
        </row>
        <row r="4926">
          <cell r="H4926" t="str">
            <v>Departmental</v>
          </cell>
          <cell r="K4926">
            <v>7132</v>
          </cell>
          <cell r="P4926">
            <v>5311001</v>
          </cell>
          <cell r="X4926">
            <v>0</v>
          </cell>
          <cell r="Y4926">
            <v>50956</v>
          </cell>
          <cell r="Z4926">
            <v>0</v>
          </cell>
          <cell r="AA4926">
            <v>0</v>
          </cell>
          <cell r="AB4926">
            <v>0</v>
          </cell>
          <cell r="AC4926">
            <v>0</v>
          </cell>
          <cell r="AO4926" t="str">
            <v>financeapproved</v>
          </cell>
          <cell r="AP4926" t="b">
            <v>0</v>
          </cell>
        </row>
        <row r="4927">
          <cell r="H4927" t="str">
            <v>Departmental</v>
          </cell>
          <cell r="K4927">
            <v>7132</v>
          </cell>
          <cell r="P4927">
            <v>5311002</v>
          </cell>
          <cell r="X4927">
            <v>0</v>
          </cell>
          <cell r="Y4927">
            <v>0</v>
          </cell>
          <cell r="Z4927">
            <v>0</v>
          </cell>
          <cell r="AA4927">
            <v>0</v>
          </cell>
          <cell r="AB4927">
            <v>0</v>
          </cell>
          <cell r="AC4927">
            <v>0</v>
          </cell>
          <cell r="AO4927" t="str">
            <v>financeapproved</v>
          </cell>
          <cell r="AP4927" t="b">
            <v>0</v>
          </cell>
        </row>
        <row r="4928">
          <cell r="H4928" t="str">
            <v>Departmental</v>
          </cell>
          <cell r="K4928">
            <v>7132</v>
          </cell>
          <cell r="P4928">
            <v>5311002</v>
          </cell>
          <cell r="X4928">
            <v>0</v>
          </cell>
          <cell r="Y4928">
            <v>292856</v>
          </cell>
          <cell r="Z4928">
            <v>0</v>
          </cell>
          <cell r="AA4928">
            <v>0</v>
          </cell>
          <cell r="AB4928">
            <v>0</v>
          </cell>
          <cell r="AC4928">
            <v>0</v>
          </cell>
          <cell r="AO4928" t="str">
            <v>financeapproved</v>
          </cell>
          <cell r="AP4928" t="b">
            <v>0</v>
          </cell>
        </row>
        <row r="4929">
          <cell r="H4929" t="str">
            <v>Departmental</v>
          </cell>
          <cell r="K4929">
            <v>7132</v>
          </cell>
          <cell r="P4929">
            <v>5312002</v>
          </cell>
          <cell r="X4929">
            <v>0</v>
          </cell>
          <cell r="Y4929">
            <v>0</v>
          </cell>
          <cell r="Z4929">
            <v>0</v>
          </cell>
          <cell r="AA4929">
            <v>0</v>
          </cell>
          <cell r="AB4929">
            <v>0</v>
          </cell>
          <cell r="AC4929">
            <v>0</v>
          </cell>
          <cell r="AO4929" t="str">
            <v>financeapproved</v>
          </cell>
          <cell r="AP4929" t="b">
            <v>0</v>
          </cell>
        </row>
        <row r="4930">
          <cell r="H4930" t="str">
            <v>Departmental</v>
          </cell>
          <cell r="K4930">
            <v>7132</v>
          </cell>
          <cell r="P4930">
            <v>5312002</v>
          </cell>
          <cell r="X4930">
            <v>0</v>
          </cell>
          <cell r="Y4930">
            <v>64807</v>
          </cell>
          <cell r="Z4930">
            <v>0</v>
          </cell>
          <cell r="AA4930">
            <v>0</v>
          </cell>
          <cell r="AB4930">
            <v>0</v>
          </cell>
          <cell r="AC4930">
            <v>0</v>
          </cell>
          <cell r="AO4930" t="str">
            <v>financeapproved</v>
          </cell>
          <cell r="AP4930" t="b">
            <v>0</v>
          </cell>
        </row>
        <row r="4931">
          <cell r="H4931" t="str">
            <v>Departmental</v>
          </cell>
          <cell r="K4931">
            <v>7132</v>
          </cell>
          <cell r="P4931">
            <v>5313001</v>
          </cell>
          <cell r="X4931">
            <v>0</v>
          </cell>
          <cell r="Y4931">
            <v>0</v>
          </cell>
          <cell r="Z4931">
            <v>0</v>
          </cell>
          <cell r="AA4931">
            <v>0</v>
          </cell>
          <cell r="AB4931">
            <v>0</v>
          </cell>
          <cell r="AC4931">
            <v>0</v>
          </cell>
          <cell r="AO4931" t="str">
            <v>financeapproved</v>
          </cell>
          <cell r="AP4931" t="b">
            <v>0</v>
          </cell>
        </row>
        <row r="4932">
          <cell r="H4932" t="str">
            <v>Departmental</v>
          </cell>
          <cell r="K4932">
            <v>7132</v>
          </cell>
          <cell r="P4932">
            <v>5313001</v>
          </cell>
          <cell r="X4932">
            <v>0</v>
          </cell>
          <cell r="Y4932">
            <v>47175</v>
          </cell>
          <cell r="Z4932">
            <v>0</v>
          </cell>
          <cell r="AA4932">
            <v>0</v>
          </cell>
          <cell r="AB4932">
            <v>0</v>
          </cell>
          <cell r="AC4932">
            <v>0</v>
          </cell>
          <cell r="AO4932" t="str">
            <v>financeapproved</v>
          </cell>
          <cell r="AP4932" t="b">
            <v>0</v>
          </cell>
        </row>
        <row r="4933">
          <cell r="H4933" t="str">
            <v>Departmental</v>
          </cell>
          <cell r="K4933">
            <v>7132</v>
          </cell>
          <cell r="P4933">
            <v>5312002</v>
          </cell>
          <cell r="X4933">
            <v>0</v>
          </cell>
          <cell r="Y4933">
            <v>0</v>
          </cell>
          <cell r="Z4933">
            <v>0</v>
          </cell>
          <cell r="AA4933">
            <v>0</v>
          </cell>
          <cell r="AB4933">
            <v>0</v>
          </cell>
          <cell r="AC4933">
            <v>0</v>
          </cell>
          <cell r="AO4933" t="str">
            <v>financeapproved</v>
          </cell>
          <cell r="AP4933" t="b">
            <v>0</v>
          </cell>
        </row>
        <row r="4934">
          <cell r="H4934" t="str">
            <v>Departmental</v>
          </cell>
          <cell r="K4934">
            <v>7132</v>
          </cell>
          <cell r="P4934">
            <v>5312002</v>
          </cell>
          <cell r="X4934">
            <v>0</v>
          </cell>
          <cell r="Y4934">
            <v>756</v>
          </cell>
          <cell r="Z4934">
            <v>0</v>
          </cell>
          <cell r="AA4934">
            <v>0</v>
          </cell>
          <cell r="AB4934">
            <v>0</v>
          </cell>
          <cell r="AC4934">
            <v>0</v>
          </cell>
          <cell r="AO4934" t="str">
            <v>financeapproved</v>
          </cell>
          <cell r="AP4934" t="b">
            <v>0</v>
          </cell>
        </row>
        <row r="4935">
          <cell r="H4935" t="str">
            <v>Departmental</v>
          </cell>
          <cell r="K4935">
            <v>7132</v>
          </cell>
          <cell r="P4935">
            <v>5313001</v>
          </cell>
          <cell r="X4935">
            <v>0</v>
          </cell>
          <cell r="Y4935">
            <v>0</v>
          </cell>
          <cell r="Z4935">
            <v>0</v>
          </cell>
          <cell r="AA4935">
            <v>0</v>
          </cell>
          <cell r="AB4935">
            <v>0</v>
          </cell>
          <cell r="AC4935">
            <v>0</v>
          </cell>
          <cell r="AO4935" t="str">
            <v>financeapproved</v>
          </cell>
          <cell r="AP4935" t="b">
            <v>0</v>
          </cell>
        </row>
        <row r="4936">
          <cell r="H4936" t="str">
            <v>Departmental</v>
          </cell>
          <cell r="K4936">
            <v>7132</v>
          </cell>
          <cell r="P4936">
            <v>5313001</v>
          </cell>
          <cell r="X4936">
            <v>0</v>
          </cell>
          <cell r="Y4936">
            <v>562</v>
          </cell>
          <cell r="Z4936">
            <v>0</v>
          </cell>
          <cell r="AA4936">
            <v>0</v>
          </cell>
          <cell r="AB4936">
            <v>0</v>
          </cell>
          <cell r="AC4936">
            <v>0</v>
          </cell>
          <cell r="AO4936" t="str">
            <v>financeapproved</v>
          </cell>
          <cell r="AP4936" t="b">
            <v>0</v>
          </cell>
        </row>
        <row r="4937">
          <cell r="H4937" t="str">
            <v>Departmental</v>
          </cell>
          <cell r="K4937">
            <v>7133</v>
          </cell>
          <cell r="P4937">
            <v>5312002</v>
          </cell>
          <cell r="X4937">
            <v>-103</v>
          </cell>
          <cell r="Y4937">
            <v>0</v>
          </cell>
          <cell r="Z4937">
            <v>0</v>
          </cell>
          <cell r="AA4937">
            <v>0</v>
          </cell>
          <cell r="AB4937">
            <v>0</v>
          </cell>
          <cell r="AC4937">
            <v>0</v>
          </cell>
          <cell r="AO4937" t="str">
            <v>financeapproved</v>
          </cell>
          <cell r="AP4937" t="b">
            <v>0</v>
          </cell>
        </row>
        <row r="4938">
          <cell r="H4938" t="str">
            <v>Departmental</v>
          </cell>
          <cell r="K4938">
            <v>7133</v>
          </cell>
          <cell r="P4938">
            <v>5312002</v>
          </cell>
          <cell r="X4938">
            <v>0</v>
          </cell>
          <cell r="Y4938">
            <v>0</v>
          </cell>
          <cell r="Z4938">
            <v>0</v>
          </cell>
          <cell r="AA4938">
            <v>0</v>
          </cell>
          <cell r="AB4938">
            <v>0</v>
          </cell>
          <cell r="AC4938">
            <v>0</v>
          </cell>
          <cell r="AO4938" t="str">
            <v>financeapproved</v>
          </cell>
          <cell r="AP4938" t="b">
            <v>0</v>
          </cell>
        </row>
        <row r="4939">
          <cell r="H4939" t="str">
            <v>Departmental</v>
          </cell>
          <cell r="K4939">
            <v>7133</v>
          </cell>
          <cell r="P4939">
            <v>5313001</v>
          </cell>
          <cell r="X4939">
            <v>-1037</v>
          </cell>
          <cell r="Y4939">
            <v>0</v>
          </cell>
          <cell r="Z4939">
            <v>0</v>
          </cell>
          <cell r="AA4939">
            <v>0</v>
          </cell>
          <cell r="AB4939">
            <v>0</v>
          </cell>
          <cell r="AC4939">
            <v>0</v>
          </cell>
          <cell r="AO4939" t="str">
            <v>financeapproved</v>
          </cell>
          <cell r="AP4939" t="b">
            <v>0</v>
          </cell>
        </row>
        <row r="4940">
          <cell r="H4940" t="str">
            <v>Departmental</v>
          </cell>
          <cell r="K4940">
            <v>7133</v>
          </cell>
          <cell r="P4940">
            <v>5313001</v>
          </cell>
          <cell r="X4940">
            <v>0</v>
          </cell>
          <cell r="Y4940">
            <v>0</v>
          </cell>
          <cell r="Z4940">
            <v>0</v>
          </cell>
          <cell r="AA4940">
            <v>0</v>
          </cell>
          <cell r="AB4940">
            <v>0</v>
          </cell>
          <cell r="AC4940">
            <v>0</v>
          </cell>
          <cell r="AO4940" t="str">
            <v>financeapproved</v>
          </cell>
          <cell r="AP4940" t="b">
            <v>0</v>
          </cell>
        </row>
        <row r="4941">
          <cell r="H4941" t="str">
            <v>Departmental</v>
          </cell>
          <cell r="K4941">
            <v>7141</v>
          </cell>
          <cell r="P4941">
            <v>5311002</v>
          </cell>
          <cell r="X4941">
            <v>0</v>
          </cell>
          <cell r="Y4941">
            <v>0</v>
          </cell>
          <cell r="Z4941">
            <v>0</v>
          </cell>
          <cell r="AA4941">
            <v>0</v>
          </cell>
          <cell r="AB4941">
            <v>0</v>
          </cell>
          <cell r="AC4941">
            <v>0</v>
          </cell>
          <cell r="AO4941" t="str">
            <v>financeapproved</v>
          </cell>
          <cell r="AP4941" t="b">
            <v>0</v>
          </cell>
        </row>
        <row r="4942">
          <cell r="H4942" t="str">
            <v>Departmental</v>
          </cell>
          <cell r="K4942">
            <v>7141</v>
          </cell>
          <cell r="P4942">
            <v>5311002</v>
          </cell>
          <cell r="X4942">
            <v>9479</v>
          </cell>
          <cell r="Y4942">
            <v>0</v>
          </cell>
          <cell r="Z4942">
            <v>0</v>
          </cell>
          <cell r="AA4942">
            <v>0</v>
          </cell>
          <cell r="AB4942">
            <v>0</v>
          </cell>
          <cell r="AC4942">
            <v>0</v>
          </cell>
          <cell r="AO4942" t="str">
            <v>financeapproved</v>
          </cell>
          <cell r="AP4942" t="b">
            <v>0</v>
          </cell>
        </row>
        <row r="4943">
          <cell r="H4943" t="str">
            <v>Departmental</v>
          </cell>
          <cell r="K4943">
            <v>7141</v>
          </cell>
          <cell r="P4943">
            <v>5312002</v>
          </cell>
          <cell r="X4943">
            <v>0</v>
          </cell>
          <cell r="Y4943">
            <v>0</v>
          </cell>
          <cell r="Z4943">
            <v>0</v>
          </cell>
          <cell r="AA4943">
            <v>0</v>
          </cell>
          <cell r="AB4943">
            <v>0</v>
          </cell>
          <cell r="AC4943">
            <v>0</v>
          </cell>
          <cell r="AO4943" t="str">
            <v>financeapproved</v>
          </cell>
          <cell r="AP4943" t="b">
            <v>0</v>
          </cell>
        </row>
        <row r="4944">
          <cell r="H4944" t="str">
            <v>Departmental</v>
          </cell>
          <cell r="K4944">
            <v>7141</v>
          </cell>
          <cell r="P4944">
            <v>5312002</v>
          </cell>
          <cell r="X4944">
            <v>8025</v>
          </cell>
          <cell r="Y4944">
            <v>0</v>
          </cell>
          <cell r="Z4944">
            <v>0</v>
          </cell>
          <cell r="AA4944">
            <v>0</v>
          </cell>
          <cell r="AB4944">
            <v>0</v>
          </cell>
          <cell r="AC4944">
            <v>0</v>
          </cell>
          <cell r="AO4944" t="str">
            <v>financeapproved</v>
          </cell>
          <cell r="AP4944" t="b">
            <v>0</v>
          </cell>
        </row>
        <row r="4945">
          <cell r="H4945" t="str">
            <v>Departmental</v>
          </cell>
          <cell r="K4945">
            <v>7141</v>
          </cell>
          <cell r="P4945">
            <v>5313001</v>
          </cell>
          <cell r="X4945">
            <v>0</v>
          </cell>
          <cell r="Y4945">
            <v>0</v>
          </cell>
          <cell r="Z4945">
            <v>0</v>
          </cell>
          <cell r="AA4945">
            <v>0</v>
          </cell>
          <cell r="AB4945">
            <v>0</v>
          </cell>
          <cell r="AC4945">
            <v>0</v>
          </cell>
          <cell r="AO4945" t="str">
            <v>financeapproved</v>
          </cell>
          <cell r="AP4945" t="b">
            <v>0</v>
          </cell>
        </row>
        <row r="4946">
          <cell r="H4946" t="str">
            <v>Departmental</v>
          </cell>
          <cell r="K4946">
            <v>7141</v>
          </cell>
          <cell r="P4946">
            <v>5313001</v>
          </cell>
          <cell r="X4946">
            <v>53790</v>
          </cell>
          <cell r="Y4946">
            <v>0</v>
          </cell>
          <cell r="Z4946">
            <v>0</v>
          </cell>
          <cell r="AA4946">
            <v>0</v>
          </cell>
          <cell r="AB4946">
            <v>0</v>
          </cell>
          <cell r="AC4946">
            <v>0</v>
          </cell>
          <cell r="AO4946" t="str">
            <v>financeapproved</v>
          </cell>
          <cell r="AP4946" t="b">
            <v>0</v>
          </cell>
        </row>
        <row r="4947">
          <cell r="H4947" t="str">
            <v>Departmental</v>
          </cell>
          <cell r="K4947">
            <v>7152</v>
          </cell>
          <cell r="P4947">
            <v>5312002</v>
          </cell>
          <cell r="X4947">
            <v>0</v>
          </cell>
          <cell r="Y4947">
            <v>0</v>
          </cell>
          <cell r="Z4947">
            <v>0</v>
          </cell>
          <cell r="AA4947">
            <v>0</v>
          </cell>
          <cell r="AB4947">
            <v>0</v>
          </cell>
          <cell r="AC4947">
            <v>0</v>
          </cell>
          <cell r="AO4947" t="str">
            <v>financeapproved</v>
          </cell>
          <cell r="AP4947" t="b">
            <v>0</v>
          </cell>
        </row>
        <row r="4948">
          <cell r="H4948" t="str">
            <v>Departmental</v>
          </cell>
          <cell r="K4948">
            <v>7152</v>
          </cell>
          <cell r="P4948">
            <v>5312002</v>
          </cell>
          <cell r="X4948">
            <v>1</v>
          </cell>
          <cell r="Y4948">
            <v>0</v>
          </cell>
          <cell r="Z4948">
            <v>0</v>
          </cell>
          <cell r="AA4948">
            <v>0</v>
          </cell>
          <cell r="AB4948">
            <v>0</v>
          </cell>
          <cell r="AC4948">
            <v>0</v>
          </cell>
          <cell r="AO4948" t="str">
            <v>financeapproved</v>
          </cell>
          <cell r="AP4948" t="b">
            <v>0</v>
          </cell>
        </row>
        <row r="4949">
          <cell r="H4949" t="str">
            <v>Departmental</v>
          </cell>
          <cell r="K4949">
            <v>7153</v>
          </cell>
          <cell r="P4949">
            <v>5311002</v>
          </cell>
          <cell r="X4949">
            <v>-9620</v>
          </cell>
          <cell r="Y4949">
            <v>0</v>
          </cell>
          <cell r="Z4949">
            <v>0</v>
          </cell>
          <cell r="AA4949">
            <v>0</v>
          </cell>
          <cell r="AB4949">
            <v>0</v>
          </cell>
          <cell r="AC4949">
            <v>0</v>
          </cell>
          <cell r="AO4949" t="str">
            <v>financeapproved</v>
          </cell>
          <cell r="AP4949" t="b">
            <v>0</v>
          </cell>
        </row>
        <row r="4950">
          <cell r="H4950" t="str">
            <v>Departmental</v>
          </cell>
          <cell r="K4950">
            <v>7153</v>
          </cell>
          <cell r="P4950">
            <v>5311002</v>
          </cell>
          <cell r="X4950">
            <v>0</v>
          </cell>
          <cell r="Y4950">
            <v>0</v>
          </cell>
          <cell r="Z4950">
            <v>0</v>
          </cell>
          <cell r="AA4950">
            <v>0</v>
          </cell>
          <cell r="AB4950">
            <v>0</v>
          </cell>
          <cell r="AC4950">
            <v>0</v>
          </cell>
          <cell r="AO4950" t="str">
            <v>financeapproved</v>
          </cell>
          <cell r="AP4950" t="b">
            <v>0</v>
          </cell>
        </row>
        <row r="4951">
          <cell r="H4951" t="str">
            <v>Departmental</v>
          </cell>
          <cell r="K4951">
            <v>7153</v>
          </cell>
          <cell r="P4951">
            <v>5312002</v>
          </cell>
          <cell r="X4951">
            <v>-7444</v>
          </cell>
          <cell r="Y4951">
            <v>0</v>
          </cell>
          <cell r="Z4951">
            <v>0</v>
          </cell>
          <cell r="AA4951">
            <v>0</v>
          </cell>
          <cell r="AB4951">
            <v>0</v>
          </cell>
          <cell r="AC4951">
            <v>0</v>
          </cell>
          <cell r="AO4951" t="str">
            <v>financeapproved</v>
          </cell>
          <cell r="AP4951" t="b">
            <v>0</v>
          </cell>
        </row>
        <row r="4952">
          <cell r="H4952" t="str">
            <v>Departmental</v>
          </cell>
          <cell r="K4952">
            <v>7153</v>
          </cell>
          <cell r="P4952">
            <v>5312002</v>
          </cell>
          <cell r="X4952">
            <v>0</v>
          </cell>
          <cell r="Y4952">
            <v>0</v>
          </cell>
          <cell r="Z4952">
            <v>0</v>
          </cell>
          <cell r="AA4952">
            <v>0</v>
          </cell>
          <cell r="AB4952">
            <v>0</v>
          </cell>
          <cell r="AC4952">
            <v>0</v>
          </cell>
          <cell r="AO4952" t="str">
            <v>financeapproved</v>
          </cell>
          <cell r="AP4952" t="b">
            <v>0</v>
          </cell>
        </row>
        <row r="4953">
          <cell r="H4953" t="str">
            <v>Departmental</v>
          </cell>
          <cell r="K4953">
            <v>7153</v>
          </cell>
          <cell r="P4953">
            <v>5313001</v>
          </cell>
          <cell r="X4953">
            <v>-14068</v>
          </cell>
          <cell r="Y4953">
            <v>0</v>
          </cell>
          <cell r="Z4953">
            <v>0</v>
          </cell>
          <cell r="AA4953">
            <v>0</v>
          </cell>
          <cell r="AB4953">
            <v>0</v>
          </cell>
          <cell r="AC4953">
            <v>0</v>
          </cell>
          <cell r="AO4953" t="str">
            <v>financeapproved</v>
          </cell>
          <cell r="AP4953" t="b">
            <v>0</v>
          </cell>
        </row>
        <row r="4954">
          <cell r="H4954" t="str">
            <v>Departmental</v>
          </cell>
          <cell r="K4954">
            <v>7153</v>
          </cell>
          <cell r="P4954">
            <v>5313001</v>
          </cell>
          <cell r="X4954">
            <v>0</v>
          </cell>
          <cell r="Y4954">
            <v>0</v>
          </cell>
          <cell r="Z4954">
            <v>0</v>
          </cell>
          <cell r="AA4954">
            <v>0</v>
          </cell>
          <cell r="AB4954">
            <v>0</v>
          </cell>
          <cell r="AC4954">
            <v>0</v>
          </cell>
          <cell r="AO4954" t="str">
            <v>financeapproved</v>
          </cell>
          <cell r="AP4954" t="b">
            <v>0</v>
          </cell>
        </row>
        <row r="4955">
          <cell r="H4955" t="str">
            <v>Departmental</v>
          </cell>
          <cell r="K4955">
            <v>7153</v>
          </cell>
          <cell r="P4955">
            <v>5311002</v>
          </cell>
          <cell r="X4955">
            <v>0</v>
          </cell>
          <cell r="Y4955">
            <v>0</v>
          </cell>
          <cell r="Z4955">
            <v>0</v>
          </cell>
          <cell r="AA4955">
            <v>0</v>
          </cell>
          <cell r="AB4955">
            <v>0</v>
          </cell>
          <cell r="AC4955">
            <v>0</v>
          </cell>
          <cell r="AO4955" t="str">
            <v>financeapproved</v>
          </cell>
          <cell r="AP4955" t="b">
            <v>0</v>
          </cell>
        </row>
        <row r="4956">
          <cell r="H4956" t="str">
            <v>Departmental</v>
          </cell>
          <cell r="K4956">
            <v>7153</v>
          </cell>
          <cell r="P4956">
            <v>5311002</v>
          </cell>
          <cell r="X4956">
            <v>7877</v>
          </cell>
          <cell r="Y4956">
            <v>0</v>
          </cell>
          <cell r="Z4956">
            <v>0</v>
          </cell>
          <cell r="AA4956">
            <v>0</v>
          </cell>
          <cell r="AB4956">
            <v>0</v>
          </cell>
          <cell r="AC4956">
            <v>0</v>
          </cell>
          <cell r="AO4956" t="str">
            <v>financeapproved</v>
          </cell>
          <cell r="AP4956" t="b">
            <v>0</v>
          </cell>
        </row>
        <row r="4957">
          <cell r="H4957" t="str">
            <v>Departmental</v>
          </cell>
          <cell r="K4957">
            <v>7153</v>
          </cell>
          <cell r="P4957">
            <v>5312002</v>
          </cell>
          <cell r="X4957">
            <v>0</v>
          </cell>
          <cell r="Y4957">
            <v>0</v>
          </cell>
          <cell r="Z4957">
            <v>0</v>
          </cell>
          <cell r="AA4957">
            <v>0</v>
          </cell>
          <cell r="AB4957">
            <v>0</v>
          </cell>
          <cell r="AC4957">
            <v>0</v>
          </cell>
          <cell r="AO4957" t="str">
            <v>financeapproved</v>
          </cell>
          <cell r="AP4957" t="b">
            <v>0</v>
          </cell>
        </row>
        <row r="4958">
          <cell r="H4958" t="str">
            <v>Departmental</v>
          </cell>
          <cell r="K4958">
            <v>7153</v>
          </cell>
          <cell r="P4958">
            <v>5312002</v>
          </cell>
          <cell r="X4958">
            <v>4582</v>
          </cell>
          <cell r="Y4958">
            <v>0</v>
          </cell>
          <cell r="Z4958">
            <v>0</v>
          </cell>
          <cell r="AA4958">
            <v>0</v>
          </cell>
          <cell r="AB4958">
            <v>0</v>
          </cell>
          <cell r="AC4958">
            <v>0</v>
          </cell>
          <cell r="AO4958" t="str">
            <v>financeapproved</v>
          </cell>
          <cell r="AP4958" t="b">
            <v>0</v>
          </cell>
        </row>
        <row r="4959">
          <cell r="H4959" t="str">
            <v>Departmental</v>
          </cell>
          <cell r="K4959">
            <v>7153</v>
          </cell>
          <cell r="P4959">
            <v>5313001</v>
          </cell>
          <cell r="X4959">
            <v>0</v>
          </cell>
          <cell r="Y4959">
            <v>0</v>
          </cell>
          <cell r="Z4959">
            <v>0</v>
          </cell>
          <cell r="AA4959">
            <v>0</v>
          </cell>
          <cell r="AB4959">
            <v>0</v>
          </cell>
          <cell r="AC4959">
            <v>0</v>
          </cell>
          <cell r="AO4959" t="str">
            <v>financeapproved</v>
          </cell>
          <cell r="AP4959" t="b">
            <v>0</v>
          </cell>
        </row>
        <row r="4960">
          <cell r="H4960" t="str">
            <v>Departmental</v>
          </cell>
          <cell r="K4960">
            <v>7153</v>
          </cell>
          <cell r="P4960">
            <v>5313001</v>
          </cell>
          <cell r="X4960">
            <v>6314</v>
          </cell>
          <cell r="Y4960">
            <v>0</v>
          </cell>
          <cell r="Z4960">
            <v>0</v>
          </cell>
          <cell r="AA4960">
            <v>0</v>
          </cell>
          <cell r="AB4960">
            <v>0</v>
          </cell>
          <cell r="AC4960">
            <v>0</v>
          </cell>
          <cell r="AO4960" t="str">
            <v>financeapproved</v>
          </cell>
          <cell r="AP4960" t="b">
            <v>0</v>
          </cell>
        </row>
        <row r="4961">
          <cell r="H4961" t="str">
            <v>Departmental</v>
          </cell>
          <cell r="K4961">
            <v>7154</v>
          </cell>
          <cell r="P4961">
            <v>5311002</v>
          </cell>
          <cell r="X4961">
            <v>0</v>
          </cell>
          <cell r="Y4961">
            <v>0</v>
          </cell>
          <cell r="Z4961">
            <v>0</v>
          </cell>
          <cell r="AA4961">
            <v>0</v>
          </cell>
          <cell r="AB4961">
            <v>0</v>
          </cell>
          <cell r="AC4961">
            <v>0</v>
          </cell>
          <cell r="AO4961" t="str">
            <v>financeapproved</v>
          </cell>
          <cell r="AP4961" t="b">
            <v>0</v>
          </cell>
        </row>
        <row r="4962">
          <cell r="H4962" t="str">
            <v>Departmental</v>
          </cell>
          <cell r="K4962">
            <v>7154</v>
          </cell>
          <cell r="P4962">
            <v>5311002</v>
          </cell>
          <cell r="X4962">
            <v>2482</v>
          </cell>
          <cell r="Y4962">
            <v>0</v>
          </cell>
          <cell r="Z4962">
            <v>0</v>
          </cell>
          <cell r="AA4962">
            <v>0</v>
          </cell>
          <cell r="AB4962">
            <v>0</v>
          </cell>
          <cell r="AC4962">
            <v>0</v>
          </cell>
          <cell r="AO4962" t="str">
            <v>financeapproved</v>
          </cell>
          <cell r="AP4962" t="b">
            <v>0</v>
          </cell>
        </row>
        <row r="4963">
          <cell r="H4963" t="str">
            <v>Departmental</v>
          </cell>
          <cell r="K4963">
            <v>7154</v>
          </cell>
          <cell r="P4963">
            <v>5312002</v>
          </cell>
          <cell r="X4963">
            <v>0</v>
          </cell>
          <cell r="Y4963">
            <v>0</v>
          </cell>
          <cell r="Z4963">
            <v>0</v>
          </cell>
          <cell r="AA4963">
            <v>0</v>
          </cell>
          <cell r="AB4963">
            <v>0</v>
          </cell>
          <cell r="AC4963">
            <v>0</v>
          </cell>
          <cell r="AO4963" t="str">
            <v>financeapproved</v>
          </cell>
          <cell r="AP4963" t="b">
            <v>0</v>
          </cell>
        </row>
        <row r="4964">
          <cell r="H4964" t="str">
            <v>Departmental</v>
          </cell>
          <cell r="K4964">
            <v>7154</v>
          </cell>
          <cell r="P4964">
            <v>5312002</v>
          </cell>
          <cell r="X4964">
            <v>3289</v>
          </cell>
          <cell r="Y4964">
            <v>0</v>
          </cell>
          <cell r="Z4964">
            <v>0</v>
          </cell>
          <cell r="AA4964">
            <v>0</v>
          </cell>
          <cell r="AB4964">
            <v>0</v>
          </cell>
          <cell r="AC4964">
            <v>0</v>
          </cell>
          <cell r="AO4964" t="str">
            <v>financeapproved</v>
          </cell>
          <cell r="AP4964" t="b">
            <v>0</v>
          </cell>
        </row>
        <row r="4965">
          <cell r="H4965" t="str">
            <v>Departmental</v>
          </cell>
          <cell r="K4965">
            <v>7156</v>
          </cell>
          <cell r="P4965">
            <v>5312002</v>
          </cell>
          <cell r="X4965">
            <v>-7</v>
          </cell>
          <cell r="Y4965">
            <v>0</v>
          </cell>
          <cell r="Z4965">
            <v>0</v>
          </cell>
          <cell r="AA4965">
            <v>0</v>
          </cell>
          <cell r="AB4965">
            <v>0</v>
          </cell>
          <cell r="AC4965">
            <v>0</v>
          </cell>
          <cell r="AO4965" t="str">
            <v>financeapproved</v>
          </cell>
          <cell r="AP4965" t="b">
            <v>0</v>
          </cell>
        </row>
        <row r="4966">
          <cell r="H4966" t="str">
            <v>Departmental</v>
          </cell>
          <cell r="K4966">
            <v>7156</v>
          </cell>
          <cell r="P4966">
            <v>5312002</v>
          </cell>
          <cell r="X4966">
            <v>0</v>
          </cell>
          <cell r="Y4966">
            <v>0</v>
          </cell>
          <cell r="Z4966">
            <v>0</v>
          </cell>
          <cell r="AA4966">
            <v>0</v>
          </cell>
          <cell r="AB4966">
            <v>0</v>
          </cell>
          <cell r="AC4966">
            <v>0</v>
          </cell>
          <cell r="AO4966" t="str">
            <v>financeapproved</v>
          </cell>
          <cell r="AP4966" t="b">
            <v>0</v>
          </cell>
        </row>
        <row r="4967">
          <cell r="H4967" t="str">
            <v>Departmental</v>
          </cell>
          <cell r="K4967">
            <v>7158</v>
          </cell>
          <cell r="P4967">
            <v>5311002</v>
          </cell>
          <cell r="X4967">
            <v>-9</v>
          </cell>
          <cell r="Y4967">
            <v>0</v>
          </cell>
          <cell r="Z4967">
            <v>0</v>
          </cell>
          <cell r="AA4967">
            <v>0</v>
          </cell>
          <cell r="AB4967">
            <v>0</v>
          </cell>
          <cell r="AC4967">
            <v>0</v>
          </cell>
          <cell r="AO4967" t="str">
            <v>financeapproved</v>
          </cell>
          <cell r="AP4967" t="b">
            <v>0</v>
          </cell>
        </row>
        <row r="4968">
          <cell r="H4968" t="str">
            <v>Departmental</v>
          </cell>
          <cell r="K4968">
            <v>7158</v>
          </cell>
          <cell r="P4968">
            <v>5311002</v>
          </cell>
          <cell r="X4968">
            <v>0</v>
          </cell>
          <cell r="Y4968">
            <v>0</v>
          </cell>
          <cell r="Z4968">
            <v>0</v>
          </cell>
          <cell r="AA4968">
            <v>0</v>
          </cell>
          <cell r="AB4968">
            <v>0</v>
          </cell>
          <cell r="AC4968">
            <v>0</v>
          </cell>
          <cell r="AO4968" t="str">
            <v>financeapproved</v>
          </cell>
          <cell r="AP4968" t="b">
            <v>0</v>
          </cell>
        </row>
        <row r="4969">
          <cell r="H4969" t="str">
            <v>Departmental</v>
          </cell>
          <cell r="K4969">
            <v>7158</v>
          </cell>
          <cell r="P4969">
            <v>5312002</v>
          </cell>
          <cell r="X4969">
            <v>0</v>
          </cell>
          <cell r="Y4969">
            <v>0</v>
          </cell>
          <cell r="Z4969">
            <v>0</v>
          </cell>
          <cell r="AA4969">
            <v>0</v>
          </cell>
          <cell r="AB4969">
            <v>0</v>
          </cell>
          <cell r="AC4969">
            <v>0</v>
          </cell>
          <cell r="AO4969" t="str">
            <v>financeapproved</v>
          </cell>
          <cell r="AP4969" t="b">
            <v>0</v>
          </cell>
        </row>
        <row r="4970">
          <cell r="H4970" t="str">
            <v>Departmental</v>
          </cell>
          <cell r="K4970">
            <v>7158</v>
          </cell>
          <cell r="P4970">
            <v>5312002</v>
          </cell>
          <cell r="X4970">
            <v>1</v>
          </cell>
          <cell r="Y4970">
            <v>0</v>
          </cell>
          <cell r="Z4970">
            <v>0</v>
          </cell>
          <cell r="AA4970">
            <v>0</v>
          </cell>
          <cell r="AB4970">
            <v>0</v>
          </cell>
          <cell r="AC4970">
            <v>0</v>
          </cell>
          <cell r="AO4970" t="str">
            <v>financeapproved</v>
          </cell>
          <cell r="AP4970" t="b">
            <v>0</v>
          </cell>
        </row>
        <row r="4971">
          <cell r="H4971" t="str">
            <v>Departmental</v>
          </cell>
          <cell r="K4971">
            <v>7159</v>
          </cell>
          <cell r="P4971">
            <v>5312002</v>
          </cell>
          <cell r="X4971">
            <v>0</v>
          </cell>
          <cell r="Y4971">
            <v>0</v>
          </cell>
          <cell r="Z4971">
            <v>0</v>
          </cell>
          <cell r="AA4971">
            <v>0</v>
          </cell>
          <cell r="AB4971">
            <v>0</v>
          </cell>
          <cell r="AC4971">
            <v>0</v>
          </cell>
          <cell r="AO4971" t="str">
            <v>financeapproved</v>
          </cell>
          <cell r="AP4971" t="b">
            <v>0</v>
          </cell>
        </row>
        <row r="4972">
          <cell r="H4972" t="str">
            <v>Departmental</v>
          </cell>
          <cell r="K4972">
            <v>7159</v>
          </cell>
          <cell r="P4972">
            <v>5312002</v>
          </cell>
          <cell r="X4972">
            <v>12</v>
          </cell>
          <cell r="Y4972">
            <v>0</v>
          </cell>
          <cell r="Z4972">
            <v>0</v>
          </cell>
          <cell r="AA4972">
            <v>0</v>
          </cell>
          <cell r="AB4972">
            <v>0</v>
          </cell>
          <cell r="AC4972">
            <v>0</v>
          </cell>
          <cell r="AO4972" t="str">
            <v>financeapproved</v>
          </cell>
          <cell r="AP4972" t="b">
            <v>0</v>
          </cell>
        </row>
        <row r="4973">
          <cell r="H4973" t="str">
            <v>Departmental</v>
          </cell>
          <cell r="K4973">
            <v>7159</v>
          </cell>
          <cell r="P4973">
            <v>5313001</v>
          </cell>
          <cell r="X4973">
            <v>0</v>
          </cell>
          <cell r="Y4973">
            <v>0</v>
          </cell>
          <cell r="Z4973">
            <v>0</v>
          </cell>
          <cell r="AA4973">
            <v>0</v>
          </cell>
          <cell r="AB4973">
            <v>0</v>
          </cell>
          <cell r="AC4973">
            <v>0</v>
          </cell>
          <cell r="AO4973" t="str">
            <v>financeapproved</v>
          </cell>
          <cell r="AP4973" t="b">
            <v>0</v>
          </cell>
        </row>
        <row r="4974">
          <cell r="H4974" t="str">
            <v>Departmental</v>
          </cell>
          <cell r="K4974">
            <v>7159</v>
          </cell>
          <cell r="P4974">
            <v>5313001</v>
          </cell>
          <cell r="X4974">
            <v>756</v>
          </cell>
          <cell r="Y4974">
            <v>0</v>
          </cell>
          <cell r="Z4974">
            <v>0</v>
          </cell>
          <cell r="AA4974">
            <v>0</v>
          </cell>
          <cell r="AB4974">
            <v>0</v>
          </cell>
          <cell r="AC4974">
            <v>0</v>
          </cell>
          <cell r="AO4974" t="str">
            <v>financeapproved</v>
          </cell>
          <cell r="AP4974" t="b">
            <v>0</v>
          </cell>
        </row>
        <row r="4975">
          <cell r="H4975" t="str">
            <v>Departmental</v>
          </cell>
          <cell r="K4975">
            <v>7161</v>
          </cell>
          <cell r="P4975">
            <v>5311002</v>
          </cell>
          <cell r="X4975">
            <v>-74659</v>
          </cell>
          <cell r="Y4975">
            <v>-84279</v>
          </cell>
          <cell r="Z4975">
            <v>0</v>
          </cell>
          <cell r="AA4975">
            <v>0</v>
          </cell>
          <cell r="AB4975">
            <v>0</v>
          </cell>
          <cell r="AC4975">
            <v>0</v>
          </cell>
          <cell r="AO4975" t="str">
            <v>financeapproved</v>
          </cell>
          <cell r="AP4975" t="b">
            <v>0</v>
          </cell>
        </row>
        <row r="4976">
          <cell r="H4976" t="str">
            <v>Departmental</v>
          </cell>
          <cell r="K4976">
            <v>7161</v>
          </cell>
          <cell r="P4976">
            <v>5311002</v>
          </cell>
          <cell r="X4976">
            <v>0</v>
          </cell>
          <cell r="Y4976">
            <v>0</v>
          </cell>
          <cell r="Z4976">
            <v>0</v>
          </cell>
          <cell r="AA4976">
            <v>0</v>
          </cell>
          <cell r="AB4976">
            <v>0</v>
          </cell>
          <cell r="AC4976">
            <v>0</v>
          </cell>
          <cell r="AO4976" t="str">
            <v>financeapproved</v>
          </cell>
          <cell r="AP4976" t="b">
            <v>0</v>
          </cell>
        </row>
        <row r="4977">
          <cell r="H4977" t="str">
            <v>Departmental</v>
          </cell>
          <cell r="K4977">
            <v>7161</v>
          </cell>
          <cell r="P4977">
            <v>5312002</v>
          </cell>
          <cell r="X4977">
            <v>-64937</v>
          </cell>
          <cell r="Y4977">
            <v>-72381</v>
          </cell>
          <cell r="Z4977">
            <v>0</v>
          </cell>
          <cell r="AA4977">
            <v>0</v>
          </cell>
          <cell r="AB4977">
            <v>0</v>
          </cell>
          <cell r="AC4977">
            <v>0</v>
          </cell>
          <cell r="AO4977" t="str">
            <v>financeapproved</v>
          </cell>
          <cell r="AP4977" t="b">
            <v>0</v>
          </cell>
        </row>
        <row r="4978">
          <cell r="H4978" t="str">
            <v>Departmental</v>
          </cell>
          <cell r="K4978">
            <v>7161</v>
          </cell>
          <cell r="P4978">
            <v>5312002</v>
          </cell>
          <cell r="X4978">
            <v>0</v>
          </cell>
          <cell r="Y4978">
            <v>0</v>
          </cell>
          <cell r="Z4978">
            <v>0</v>
          </cell>
          <cell r="AA4978">
            <v>0</v>
          </cell>
          <cell r="AB4978">
            <v>0</v>
          </cell>
          <cell r="AC4978">
            <v>0</v>
          </cell>
          <cell r="AO4978" t="str">
            <v>financeapproved</v>
          </cell>
          <cell r="AP4978" t="b">
            <v>0</v>
          </cell>
        </row>
        <row r="4979">
          <cell r="H4979" t="str">
            <v>Departmental</v>
          </cell>
          <cell r="K4979">
            <v>7161</v>
          </cell>
          <cell r="P4979">
            <v>5313001</v>
          </cell>
          <cell r="X4979">
            <v>-76392</v>
          </cell>
          <cell r="Y4979">
            <v>-90460</v>
          </cell>
          <cell r="Z4979">
            <v>0</v>
          </cell>
          <cell r="AA4979">
            <v>0</v>
          </cell>
          <cell r="AB4979">
            <v>0</v>
          </cell>
          <cell r="AC4979">
            <v>0</v>
          </cell>
          <cell r="AO4979" t="str">
            <v>financeapproved</v>
          </cell>
          <cell r="AP4979" t="b">
            <v>0</v>
          </cell>
        </row>
        <row r="4980">
          <cell r="H4980" t="str">
            <v>Departmental</v>
          </cell>
          <cell r="K4980">
            <v>7161</v>
          </cell>
          <cell r="P4980">
            <v>5313001</v>
          </cell>
          <cell r="X4980">
            <v>0</v>
          </cell>
          <cell r="Y4980">
            <v>0</v>
          </cell>
          <cell r="Z4980">
            <v>0</v>
          </cell>
          <cell r="AA4980">
            <v>0</v>
          </cell>
          <cell r="AB4980">
            <v>0</v>
          </cell>
          <cell r="AC4980">
            <v>0</v>
          </cell>
          <cell r="AO4980" t="str">
            <v>financeapproved</v>
          </cell>
          <cell r="AP4980" t="b">
            <v>0</v>
          </cell>
        </row>
        <row r="4981">
          <cell r="H4981" t="str">
            <v>Departmental</v>
          </cell>
          <cell r="K4981">
            <v>7161</v>
          </cell>
          <cell r="P4981">
            <v>5311002</v>
          </cell>
          <cell r="X4981">
            <v>0</v>
          </cell>
          <cell r="Y4981">
            <v>0</v>
          </cell>
          <cell r="Z4981">
            <v>0</v>
          </cell>
          <cell r="AA4981">
            <v>0</v>
          </cell>
          <cell r="AB4981">
            <v>0</v>
          </cell>
          <cell r="AC4981">
            <v>0</v>
          </cell>
          <cell r="AO4981" t="str">
            <v>financeapproved</v>
          </cell>
          <cell r="AP4981" t="b">
            <v>0</v>
          </cell>
        </row>
        <row r="4982">
          <cell r="H4982" t="str">
            <v>Departmental</v>
          </cell>
          <cell r="K4982">
            <v>7161</v>
          </cell>
          <cell r="P4982">
            <v>5311002</v>
          </cell>
          <cell r="X4982">
            <v>74659</v>
          </cell>
          <cell r="Y4982">
            <v>80314</v>
          </cell>
          <cell r="Z4982">
            <v>-2489</v>
          </cell>
          <cell r="AA4982">
            <v>-2489</v>
          </cell>
          <cell r="AB4982">
            <v>-2489</v>
          </cell>
          <cell r="AC4982">
            <v>-2489</v>
          </cell>
          <cell r="AO4982" t="str">
            <v>financeapproved</v>
          </cell>
          <cell r="AP4982" t="b">
            <v>0</v>
          </cell>
        </row>
        <row r="4983">
          <cell r="H4983" t="str">
            <v>Departmental</v>
          </cell>
          <cell r="K4983">
            <v>7161</v>
          </cell>
          <cell r="P4983">
            <v>5312002</v>
          </cell>
          <cell r="X4983">
            <v>0</v>
          </cell>
          <cell r="Y4983">
            <v>0</v>
          </cell>
          <cell r="Z4983">
            <v>0</v>
          </cell>
          <cell r="AA4983">
            <v>0</v>
          </cell>
          <cell r="AB4983">
            <v>0</v>
          </cell>
          <cell r="AC4983">
            <v>0</v>
          </cell>
          <cell r="AO4983" t="str">
            <v>financeapproved</v>
          </cell>
          <cell r="AP4983" t="b">
            <v>0</v>
          </cell>
        </row>
        <row r="4984">
          <cell r="H4984" t="str">
            <v>Departmental</v>
          </cell>
          <cell r="K4984">
            <v>7161</v>
          </cell>
          <cell r="P4984">
            <v>5312002</v>
          </cell>
          <cell r="X4984">
            <v>64937</v>
          </cell>
          <cell r="Y4984">
            <v>68262</v>
          </cell>
          <cell r="Z4984">
            <v>-2697</v>
          </cell>
          <cell r="AA4984">
            <v>-2697</v>
          </cell>
          <cell r="AB4984">
            <v>-2697</v>
          </cell>
          <cell r="AC4984">
            <v>-2697</v>
          </cell>
          <cell r="AO4984" t="str">
            <v>financeapproved</v>
          </cell>
          <cell r="AP4984" t="b">
            <v>0</v>
          </cell>
        </row>
        <row r="4985">
          <cell r="H4985" t="str">
            <v>Departmental</v>
          </cell>
          <cell r="K4985">
            <v>7161</v>
          </cell>
          <cell r="P4985">
            <v>5313001</v>
          </cell>
          <cell r="X4985">
            <v>0</v>
          </cell>
          <cell r="Y4985">
            <v>0</v>
          </cell>
          <cell r="Z4985">
            <v>0</v>
          </cell>
          <cell r="AA4985">
            <v>0</v>
          </cell>
          <cell r="AB4985">
            <v>0</v>
          </cell>
          <cell r="AC4985">
            <v>0</v>
          </cell>
          <cell r="AO4985" t="str">
            <v>financeapproved</v>
          </cell>
          <cell r="AP4985" t="b">
            <v>0</v>
          </cell>
        </row>
        <row r="4986">
          <cell r="H4986" t="str">
            <v>Departmental</v>
          </cell>
          <cell r="K4986">
            <v>7161</v>
          </cell>
          <cell r="P4986">
            <v>5313001</v>
          </cell>
          <cell r="X4986">
            <v>76392</v>
          </cell>
          <cell r="Y4986">
            <v>46028</v>
          </cell>
          <cell r="Z4986">
            <v>-35879</v>
          </cell>
          <cell r="AA4986">
            <v>-35879</v>
          </cell>
          <cell r="AB4986">
            <v>-35879</v>
          </cell>
          <cell r="AC4986">
            <v>-35879</v>
          </cell>
          <cell r="AO4986" t="str">
            <v>financeapproved</v>
          </cell>
          <cell r="AP4986" t="b">
            <v>0</v>
          </cell>
        </row>
        <row r="4987">
          <cell r="H4987" t="str">
            <v>Departmental</v>
          </cell>
          <cell r="K4987">
            <v>7162</v>
          </cell>
          <cell r="P4987">
            <v>5311002</v>
          </cell>
          <cell r="X4987">
            <v>0</v>
          </cell>
          <cell r="Y4987">
            <v>0</v>
          </cell>
          <cell r="Z4987">
            <v>0</v>
          </cell>
          <cell r="AA4987">
            <v>0</v>
          </cell>
          <cell r="AB4987">
            <v>0</v>
          </cell>
          <cell r="AC4987">
            <v>0</v>
          </cell>
          <cell r="AO4987" t="str">
            <v>financeapproved</v>
          </cell>
          <cell r="AP4987" t="b">
            <v>0</v>
          </cell>
        </row>
        <row r="4988">
          <cell r="H4988" t="str">
            <v>Departmental</v>
          </cell>
          <cell r="K4988">
            <v>7162</v>
          </cell>
          <cell r="P4988">
            <v>5311002</v>
          </cell>
          <cell r="X4988">
            <v>0</v>
          </cell>
          <cell r="Y4988">
            <v>84279</v>
          </cell>
          <cell r="Z4988">
            <v>0</v>
          </cell>
          <cell r="AA4988">
            <v>0</v>
          </cell>
          <cell r="AB4988">
            <v>0</v>
          </cell>
          <cell r="AC4988">
            <v>0</v>
          </cell>
          <cell r="AO4988" t="str">
            <v>financeapproved</v>
          </cell>
          <cell r="AP4988" t="b">
            <v>0</v>
          </cell>
        </row>
        <row r="4989">
          <cell r="H4989" t="str">
            <v>Departmental</v>
          </cell>
          <cell r="K4989">
            <v>7162</v>
          </cell>
          <cell r="P4989">
            <v>5312002</v>
          </cell>
          <cell r="X4989">
            <v>0</v>
          </cell>
          <cell r="Y4989">
            <v>0</v>
          </cell>
          <cell r="Z4989">
            <v>0</v>
          </cell>
          <cell r="AA4989">
            <v>0</v>
          </cell>
          <cell r="AB4989">
            <v>0</v>
          </cell>
          <cell r="AC4989">
            <v>0</v>
          </cell>
          <cell r="AO4989" t="str">
            <v>financeapproved</v>
          </cell>
          <cell r="AP4989" t="b">
            <v>0</v>
          </cell>
        </row>
        <row r="4990">
          <cell r="H4990" t="str">
            <v>Departmental</v>
          </cell>
          <cell r="K4990">
            <v>7162</v>
          </cell>
          <cell r="P4990">
            <v>5312002</v>
          </cell>
          <cell r="X4990">
            <v>0</v>
          </cell>
          <cell r="Y4990">
            <v>72381</v>
          </cell>
          <cell r="Z4990">
            <v>0</v>
          </cell>
          <cell r="AA4990">
            <v>0</v>
          </cell>
          <cell r="AB4990">
            <v>0</v>
          </cell>
          <cell r="AC4990">
            <v>0</v>
          </cell>
          <cell r="AO4990" t="str">
            <v>financeapproved</v>
          </cell>
          <cell r="AP4990" t="b">
            <v>0</v>
          </cell>
        </row>
        <row r="4991">
          <cell r="H4991" t="str">
            <v>Departmental</v>
          </cell>
          <cell r="K4991">
            <v>7162</v>
          </cell>
          <cell r="P4991">
            <v>5313001</v>
          </cell>
          <cell r="X4991">
            <v>0</v>
          </cell>
          <cell r="Y4991">
            <v>0</v>
          </cell>
          <cell r="Z4991">
            <v>0</v>
          </cell>
          <cell r="AA4991">
            <v>0</v>
          </cell>
          <cell r="AB4991">
            <v>0</v>
          </cell>
          <cell r="AC4991">
            <v>0</v>
          </cell>
          <cell r="AO4991" t="str">
            <v>financeapproved</v>
          </cell>
          <cell r="AP4991" t="b">
            <v>0</v>
          </cell>
        </row>
        <row r="4992">
          <cell r="H4992" t="str">
            <v>Departmental</v>
          </cell>
          <cell r="K4992">
            <v>7162</v>
          </cell>
          <cell r="P4992">
            <v>5313001</v>
          </cell>
          <cell r="X4992">
            <v>0</v>
          </cell>
          <cell r="Y4992">
            <v>90460</v>
          </cell>
          <cell r="Z4992">
            <v>0</v>
          </cell>
          <cell r="AA4992">
            <v>0</v>
          </cell>
          <cell r="AB4992">
            <v>0</v>
          </cell>
          <cell r="AC4992">
            <v>0</v>
          </cell>
          <cell r="AO4992" t="str">
            <v>financeapproved</v>
          </cell>
          <cell r="AP4992" t="b">
            <v>0</v>
          </cell>
        </row>
        <row r="4993">
          <cell r="H4993" t="str">
            <v>Departmental</v>
          </cell>
          <cell r="K4993">
            <v>7162</v>
          </cell>
          <cell r="P4993">
            <v>5311002</v>
          </cell>
          <cell r="X4993">
            <v>0</v>
          </cell>
          <cell r="Y4993">
            <v>-82803</v>
          </cell>
          <cell r="Z4993">
            <v>0</v>
          </cell>
          <cell r="AA4993">
            <v>0</v>
          </cell>
          <cell r="AB4993">
            <v>0</v>
          </cell>
          <cell r="AC4993">
            <v>0</v>
          </cell>
          <cell r="AO4993" t="str">
            <v>financeapproved</v>
          </cell>
          <cell r="AP4993" t="b">
            <v>0</v>
          </cell>
        </row>
        <row r="4994">
          <cell r="H4994" t="str">
            <v>Departmental</v>
          </cell>
          <cell r="K4994">
            <v>7162</v>
          </cell>
          <cell r="P4994">
            <v>5311002</v>
          </cell>
          <cell r="X4994">
            <v>0</v>
          </cell>
          <cell r="Y4994">
            <v>0</v>
          </cell>
          <cell r="Z4994">
            <v>0</v>
          </cell>
          <cell r="AA4994">
            <v>0</v>
          </cell>
          <cell r="AB4994">
            <v>0</v>
          </cell>
          <cell r="AC4994">
            <v>0</v>
          </cell>
          <cell r="AO4994" t="str">
            <v>financeapproved</v>
          </cell>
          <cell r="AP4994" t="b">
            <v>0</v>
          </cell>
        </row>
        <row r="4995">
          <cell r="H4995" t="str">
            <v>Departmental</v>
          </cell>
          <cell r="K4995">
            <v>7162</v>
          </cell>
          <cell r="P4995">
            <v>5312002</v>
          </cell>
          <cell r="X4995">
            <v>0</v>
          </cell>
          <cell r="Y4995">
            <v>-70959</v>
          </cell>
          <cell r="Z4995">
            <v>0</v>
          </cell>
          <cell r="AA4995">
            <v>0</v>
          </cell>
          <cell r="AB4995">
            <v>0</v>
          </cell>
          <cell r="AC4995">
            <v>0</v>
          </cell>
          <cell r="AO4995" t="str">
            <v>financeapproved</v>
          </cell>
          <cell r="AP4995" t="b">
            <v>0</v>
          </cell>
        </row>
        <row r="4996">
          <cell r="H4996" t="str">
            <v>Departmental</v>
          </cell>
          <cell r="K4996">
            <v>7162</v>
          </cell>
          <cell r="P4996">
            <v>5312002</v>
          </cell>
          <cell r="X4996">
            <v>0</v>
          </cell>
          <cell r="Y4996">
            <v>0</v>
          </cell>
          <cell r="Z4996">
            <v>0</v>
          </cell>
          <cell r="AA4996">
            <v>0</v>
          </cell>
          <cell r="AB4996">
            <v>0</v>
          </cell>
          <cell r="AC4996">
            <v>0</v>
          </cell>
          <cell r="AO4996" t="str">
            <v>financeapproved</v>
          </cell>
          <cell r="AP4996" t="b">
            <v>0</v>
          </cell>
        </row>
        <row r="4997">
          <cell r="H4997" t="str">
            <v>Departmental</v>
          </cell>
          <cell r="K4997">
            <v>7162</v>
          </cell>
          <cell r="P4997">
            <v>5313001</v>
          </cell>
          <cell r="X4997">
            <v>0</v>
          </cell>
          <cell r="Y4997">
            <v>-81907</v>
          </cell>
          <cell r="Z4997">
            <v>0</v>
          </cell>
          <cell r="AA4997">
            <v>0</v>
          </cell>
          <cell r="AB4997">
            <v>0</v>
          </cell>
          <cell r="AC4997">
            <v>0</v>
          </cell>
          <cell r="AO4997" t="str">
            <v>financeapproved</v>
          </cell>
          <cell r="AP4997" t="b">
            <v>0</v>
          </cell>
        </row>
        <row r="4998">
          <cell r="H4998" t="str">
            <v>Departmental</v>
          </cell>
          <cell r="K4998">
            <v>7162</v>
          </cell>
          <cell r="P4998">
            <v>5313001</v>
          </cell>
          <cell r="X4998">
            <v>0</v>
          </cell>
          <cell r="Y4998">
            <v>0</v>
          </cell>
          <cell r="Z4998">
            <v>0</v>
          </cell>
          <cell r="AA4998">
            <v>0</v>
          </cell>
          <cell r="AB4998">
            <v>0</v>
          </cell>
          <cell r="AC4998">
            <v>0</v>
          </cell>
          <cell r="AO4998" t="str">
            <v>financeapproved</v>
          </cell>
          <cell r="AP4998" t="b">
            <v>0</v>
          </cell>
        </row>
        <row r="4999">
          <cell r="H4999" t="str">
            <v>Departmental</v>
          </cell>
          <cell r="K4999">
            <v>7165</v>
          </cell>
          <cell r="P4999">
            <v>5311002</v>
          </cell>
          <cell r="X4999">
            <v>-4695</v>
          </cell>
          <cell r="Y4999">
            <v>0</v>
          </cell>
          <cell r="Z4999">
            <v>0</v>
          </cell>
          <cell r="AA4999">
            <v>0</v>
          </cell>
          <cell r="AB4999">
            <v>0</v>
          </cell>
          <cell r="AC4999">
            <v>0</v>
          </cell>
          <cell r="AO4999" t="str">
            <v>financeapproved</v>
          </cell>
          <cell r="AP4999" t="b">
            <v>0</v>
          </cell>
        </row>
        <row r="5000">
          <cell r="H5000" t="str">
            <v>Departmental</v>
          </cell>
          <cell r="K5000">
            <v>7165</v>
          </cell>
          <cell r="P5000">
            <v>5311002</v>
          </cell>
          <cell r="X5000">
            <v>0</v>
          </cell>
          <cell r="Y5000">
            <v>0</v>
          </cell>
          <cell r="Z5000">
            <v>0</v>
          </cell>
          <cell r="AA5000">
            <v>0</v>
          </cell>
          <cell r="AB5000">
            <v>0</v>
          </cell>
          <cell r="AC5000">
            <v>0</v>
          </cell>
          <cell r="AO5000" t="str">
            <v>financeapproved</v>
          </cell>
          <cell r="AP5000" t="b">
            <v>0</v>
          </cell>
        </row>
        <row r="5001">
          <cell r="H5001" t="str">
            <v>Departmental</v>
          </cell>
          <cell r="K5001">
            <v>7165</v>
          </cell>
          <cell r="P5001">
            <v>5312002</v>
          </cell>
          <cell r="X5001">
            <v>-4553</v>
          </cell>
          <cell r="Y5001">
            <v>0</v>
          </cell>
          <cell r="Z5001">
            <v>0</v>
          </cell>
          <cell r="AA5001">
            <v>0</v>
          </cell>
          <cell r="AB5001">
            <v>0</v>
          </cell>
          <cell r="AC5001">
            <v>0</v>
          </cell>
          <cell r="AO5001" t="str">
            <v>financeapproved</v>
          </cell>
          <cell r="AP5001" t="b">
            <v>0</v>
          </cell>
        </row>
        <row r="5002">
          <cell r="H5002" t="str">
            <v>Departmental</v>
          </cell>
          <cell r="K5002">
            <v>7165</v>
          </cell>
          <cell r="P5002">
            <v>5312002</v>
          </cell>
          <cell r="X5002">
            <v>0</v>
          </cell>
          <cell r="Y5002">
            <v>0</v>
          </cell>
          <cell r="Z5002">
            <v>0</v>
          </cell>
          <cell r="AA5002">
            <v>0</v>
          </cell>
          <cell r="AB5002">
            <v>0</v>
          </cell>
          <cell r="AC5002">
            <v>0</v>
          </cell>
          <cell r="AO5002" t="str">
            <v>financeapproved</v>
          </cell>
          <cell r="AP5002" t="b">
            <v>0</v>
          </cell>
        </row>
        <row r="5003">
          <cell r="H5003" t="str">
            <v>Departmental</v>
          </cell>
          <cell r="K5003">
            <v>7165</v>
          </cell>
          <cell r="P5003">
            <v>5313001</v>
          </cell>
          <cell r="X5003">
            <v>-37434</v>
          </cell>
          <cell r="Y5003">
            <v>0</v>
          </cell>
          <cell r="Z5003">
            <v>0</v>
          </cell>
          <cell r="AA5003">
            <v>0</v>
          </cell>
          <cell r="AB5003">
            <v>0</v>
          </cell>
          <cell r="AC5003">
            <v>0</v>
          </cell>
          <cell r="AO5003" t="str">
            <v>financeapproved</v>
          </cell>
          <cell r="AP5003" t="b">
            <v>0</v>
          </cell>
        </row>
        <row r="5004">
          <cell r="H5004" t="str">
            <v>Departmental</v>
          </cell>
          <cell r="K5004">
            <v>7165</v>
          </cell>
          <cell r="P5004">
            <v>5313001</v>
          </cell>
          <cell r="X5004">
            <v>0</v>
          </cell>
          <cell r="Y5004">
            <v>0</v>
          </cell>
          <cell r="Z5004">
            <v>0</v>
          </cell>
          <cell r="AA5004">
            <v>0</v>
          </cell>
          <cell r="AB5004">
            <v>0</v>
          </cell>
          <cell r="AC5004">
            <v>0</v>
          </cell>
          <cell r="AO5004" t="str">
            <v>financeapproved</v>
          </cell>
          <cell r="AP5004" t="b">
            <v>0</v>
          </cell>
        </row>
        <row r="5005">
          <cell r="H5005" t="str">
            <v>Departmental</v>
          </cell>
          <cell r="K5005">
            <v>7201</v>
          </cell>
          <cell r="P5005">
            <v>4100001</v>
          </cell>
          <cell r="X5005">
            <v>0</v>
          </cell>
          <cell r="Y5005">
            <v>0</v>
          </cell>
          <cell r="Z5005">
            <v>0</v>
          </cell>
          <cell r="AA5005">
            <v>0</v>
          </cell>
          <cell r="AB5005">
            <v>0</v>
          </cell>
          <cell r="AC5005">
            <v>0</v>
          </cell>
          <cell r="AO5005" t="str">
            <v>financeapproved</v>
          </cell>
          <cell r="AP5005" t="b">
            <v>1</v>
          </cell>
        </row>
        <row r="5006">
          <cell r="H5006" t="str">
            <v>Departmental</v>
          </cell>
          <cell r="K5006">
            <v>7201</v>
          </cell>
          <cell r="P5006">
            <v>4100001</v>
          </cell>
          <cell r="X5006">
            <v>31598</v>
          </cell>
          <cell r="Y5006">
            <v>0</v>
          </cell>
          <cell r="Z5006">
            <v>0</v>
          </cell>
          <cell r="AA5006">
            <v>0</v>
          </cell>
          <cell r="AB5006">
            <v>0</v>
          </cell>
          <cell r="AC5006">
            <v>0</v>
          </cell>
          <cell r="AO5006" t="str">
            <v>financeapproved</v>
          </cell>
          <cell r="AP5006" t="b">
            <v>1</v>
          </cell>
        </row>
        <row r="5007">
          <cell r="H5007" t="str">
            <v>Departmental</v>
          </cell>
          <cell r="K5007">
            <v>7201</v>
          </cell>
          <cell r="P5007">
            <v>4100001</v>
          </cell>
          <cell r="X5007">
            <v>-21002</v>
          </cell>
          <cell r="Y5007">
            <v>0</v>
          </cell>
          <cell r="Z5007">
            <v>0</v>
          </cell>
          <cell r="AA5007">
            <v>0</v>
          </cell>
          <cell r="AB5007">
            <v>0</v>
          </cell>
          <cell r="AC5007">
            <v>0</v>
          </cell>
          <cell r="AO5007" t="str">
            <v>financeapproved</v>
          </cell>
          <cell r="AP5007" t="b">
            <v>1</v>
          </cell>
        </row>
        <row r="5008">
          <cell r="H5008" t="str">
            <v>Departmental</v>
          </cell>
          <cell r="K5008">
            <v>7201</v>
          </cell>
          <cell r="P5008">
            <v>4100001</v>
          </cell>
          <cell r="X5008">
            <v>0</v>
          </cell>
          <cell r="Y5008">
            <v>0</v>
          </cell>
          <cell r="Z5008">
            <v>0</v>
          </cell>
          <cell r="AA5008">
            <v>0</v>
          </cell>
          <cell r="AB5008">
            <v>0</v>
          </cell>
          <cell r="AC5008">
            <v>0</v>
          </cell>
          <cell r="AO5008" t="str">
            <v>financeapproved</v>
          </cell>
          <cell r="AP5008" t="b">
            <v>1</v>
          </cell>
        </row>
        <row r="5009">
          <cell r="H5009" t="str">
            <v>Departmental</v>
          </cell>
          <cell r="K5009">
            <v>7205</v>
          </cell>
          <cell r="P5009">
            <v>4100001</v>
          </cell>
          <cell r="X5009">
            <v>-68</v>
          </cell>
          <cell r="Y5009">
            <v>0</v>
          </cell>
          <cell r="Z5009">
            <v>0</v>
          </cell>
          <cell r="AA5009">
            <v>0</v>
          </cell>
          <cell r="AB5009">
            <v>0</v>
          </cell>
          <cell r="AC5009">
            <v>0</v>
          </cell>
          <cell r="AO5009" t="str">
            <v>financeapproved</v>
          </cell>
          <cell r="AP5009" t="b">
            <v>0</v>
          </cell>
        </row>
        <row r="5010">
          <cell r="H5010" t="str">
            <v>Departmental</v>
          </cell>
          <cell r="K5010">
            <v>7205</v>
          </cell>
          <cell r="P5010">
            <v>4100001</v>
          </cell>
          <cell r="X5010">
            <v>0</v>
          </cell>
          <cell r="Y5010">
            <v>0</v>
          </cell>
          <cell r="Z5010">
            <v>0</v>
          </cell>
          <cell r="AA5010">
            <v>0</v>
          </cell>
          <cell r="AB5010">
            <v>0</v>
          </cell>
          <cell r="AC5010">
            <v>0</v>
          </cell>
          <cell r="AO5010" t="str">
            <v>financeapproved</v>
          </cell>
          <cell r="AP5010" t="b">
            <v>0</v>
          </cell>
        </row>
        <row r="5011">
          <cell r="H5011" t="str">
            <v>Departmental</v>
          </cell>
          <cell r="K5011">
            <v>7205</v>
          </cell>
          <cell r="P5011">
            <v>4100001</v>
          </cell>
          <cell r="X5011">
            <v>0</v>
          </cell>
          <cell r="Y5011">
            <v>0</v>
          </cell>
          <cell r="Z5011">
            <v>0</v>
          </cell>
          <cell r="AA5011">
            <v>0</v>
          </cell>
          <cell r="AB5011">
            <v>0</v>
          </cell>
          <cell r="AC5011">
            <v>0</v>
          </cell>
          <cell r="AO5011" t="str">
            <v>financeapproved</v>
          </cell>
          <cell r="AP5011" t="b">
            <v>0</v>
          </cell>
        </row>
        <row r="5012">
          <cell r="H5012" t="str">
            <v>Departmental</v>
          </cell>
          <cell r="K5012">
            <v>7205</v>
          </cell>
          <cell r="P5012">
            <v>4100001</v>
          </cell>
          <cell r="X5012">
            <v>940</v>
          </cell>
          <cell r="Y5012">
            <v>0</v>
          </cell>
          <cell r="Z5012">
            <v>0</v>
          </cell>
          <cell r="AA5012">
            <v>0</v>
          </cell>
          <cell r="AB5012">
            <v>0</v>
          </cell>
          <cell r="AC5012">
            <v>0</v>
          </cell>
          <cell r="AO5012" t="str">
            <v>financeapproved</v>
          </cell>
          <cell r="AP5012" t="b">
            <v>0</v>
          </cell>
        </row>
        <row r="5013">
          <cell r="H5013" t="str">
            <v>Departmental</v>
          </cell>
          <cell r="K5013">
            <v>7205</v>
          </cell>
          <cell r="P5013">
            <v>4100003</v>
          </cell>
          <cell r="X5013">
            <v>-735</v>
          </cell>
          <cell r="Y5013">
            <v>0</v>
          </cell>
          <cell r="Z5013">
            <v>0</v>
          </cell>
          <cell r="AA5013">
            <v>0</v>
          </cell>
          <cell r="AB5013">
            <v>0</v>
          </cell>
          <cell r="AC5013">
            <v>0</v>
          </cell>
          <cell r="AO5013" t="str">
            <v>financeapproved</v>
          </cell>
          <cell r="AP5013" t="b">
            <v>0</v>
          </cell>
        </row>
        <row r="5014">
          <cell r="H5014" t="str">
            <v>Departmental</v>
          </cell>
          <cell r="K5014">
            <v>7205</v>
          </cell>
          <cell r="P5014">
            <v>4100003</v>
          </cell>
          <cell r="X5014">
            <v>0</v>
          </cell>
          <cell r="Y5014">
            <v>0</v>
          </cell>
          <cell r="Z5014">
            <v>0</v>
          </cell>
          <cell r="AA5014">
            <v>0</v>
          </cell>
          <cell r="AB5014">
            <v>0</v>
          </cell>
          <cell r="AC5014">
            <v>0</v>
          </cell>
          <cell r="AO5014" t="str">
            <v>financeapproved</v>
          </cell>
          <cell r="AP5014" t="b">
            <v>0</v>
          </cell>
        </row>
        <row r="5015">
          <cell r="H5015" t="str">
            <v>Departmental</v>
          </cell>
          <cell r="K5015">
            <v>7206</v>
          </cell>
          <cell r="P5015">
            <v>4100003</v>
          </cell>
          <cell r="X5015">
            <v>-226</v>
          </cell>
          <cell r="Y5015">
            <v>0</v>
          </cell>
          <cell r="Z5015">
            <v>0</v>
          </cell>
          <cell r="AA5015">
            <v>0</v>
          </cell>
          <cell r="AB5015">
            <v>0</v>
          </cell>
          <cell r="AC5015">
            <v>0</v>
          </cell>
          <cell r="AO5015" t="str">
            <v>financeapproved</v>
          </cell>
          <cell r="AP5015" t="b">
            <v>0</v>
          </cell>
        </row>
        <row r="5016">
          <cell r="H5016" t="str">
            <v>Departmental</v>
          </cell>
          <cell r="K5016">
            <v>7206</v>
          </cell>
          <cell r="P5016">
            <v>4100003</v>
          </cell>
          <cell r="X5016">
            <v>0</v>
          </cell>
          <cell r="Y5016">
            <v>0</v>
          </cell>
          <cell r="Z5016">
            <v>0</v>
          </cell>
          <cell r="AA5016">
            <v>0</v>
          </cell>
          <cell r="AB5016">
            <v>0</v>
          </cell>
          <cell r="AC5016">
            <v>0</v>
          </cell>
          <cell r="AO5016" t="str">
            <v>financeapproved</v>
          </cell>
          <cell r="AP5016" t="b">
            <v>0</v>
          </cell>
        </row>
        <row r="5017">
          <cell r="H5017" t="str">
            <v>Departmental</v>
          </cell>
          <cell r="K5017">
            <v>7209</v>
          </cell>
          <cell r="P5017">
            <v>4100003</v>
          </cell>
          <cell r="X5017">
            <v>-9871</v>
          </cell>
          <cell r="Y5017">
            <v>0</v>
          </cell>
          <cell r="Z5017">
            <v>0</v>
          </cell>
          <cell r="AA5017">
            <v>0</v>
          </cell>
          <cell r="AB5017">
            <v>0</v>
          </cell>
          <cell r="AC5017">
            <v>0</v>
          </cell>
          <cell r="AO5017" t="str">
            <v>financeapproved</v>
          </cell>
          <cell r="AP5017" t="b">
            <v>0</v>
          </cell>
        </row>
        <row r="5018">
          <cell r="H5018" t="str">
            <v>Departmental</v>
          </cell>
          <cell r="K5018">
            <v>7209</v>
          </cell>
          <cell r="P5018">
            <v>4100003</v>
          </cell>
          <cell r="X5018">
            <v>0</v>
          </cell>
          <cell r="Y5018">
            <v>0</v>
          </cell>
          <cell r="Z5018">
            <v>0</v>
          </cell>
          <cell r="AA5018">
            <v>0</v>
          </cell>
          <cell r="AB5018">
            <v>0</v>
          </cell>
          <cell r="AC5018">
            <v>0</v>
          </cell>
          <cell r="AO5018" t="str">
            <v>financeapproved</v>
          </cell>
          <cell r="AP5018" t="b">
            <v>0</v>
          </cell>
        </row>
        <row r="5019">
          <cell r="H5019" t="str">
            <v>Departmental</v>
          </cell>
          <cell r="K5019">
            <v>7209</v>
          </cell>
          <cell r="P5019">
            <v>4100003</v>
          </cell>
          <cell r="X5019">
            <v>-4732</v>
          </cell>
          <cell r="Y5019">
            <v>0</v>
          </cell>
          <cell r="Z5019">
            <v>0</v>
          </cell>
          <cell r="AA5019">
            <v>0</v>
          </cell>
          <cell r="AB5019">
            <v>0</v>
          </cell>
          <cell r="AC5019">
            <v>0</v>
          </cell>
          <cell r="AO5019" t="str">
            <v>financeapproved</v>
          </cell>
          <cell r="AP5019" t="b">
            <v>0</v>
          </cell>
        </row>
        <row r="5020">
          <cell r="H5020" t="str">
            <v>Departmental</v>
          </cell>
          <cell r="K5020">
            <v>7209</v>
          </cell>
          <cell r="P5020">
            <v>4100003</v>
          </cell>
          <cell r="X5020">
            <v>0</v>
          </cell>
          <cell r="Y5020">
            <v>0</v>
          </cell>
          <cell r="Z5020">
            <v>0</v>
          </cell>
          <cell r="AA5020">
            <v>0</v>
          </cell>
          <cell r="AB5020">
            <v>0</v>
          </cell>
          <cell r="AC5020">
            <v>0</v>
          </cell>
          <cell r="AO5020" t="str">
            <v>financeapproved</v>
          </cell>
          <cell r="AP5020" t="b">
            <v>0</v>
          </cell>
        </row>
        <row r="5021">
          <cell r="H5021" t="str">
            <v>Departmental</v>
          </cell>
          <cell r="K5021">
            <v>7211</v>
          </cell>
          <cell r="P5021">
            <v>4100001</v>
          </cell>
          <cell r="X5021">
            <v>0</v>
          </cell>
          <cell r="Y5021">
            <v>0</v>
          </cell>
          <cell r="Z5021">
            <v>0</v>
          </cell>
          <cell r="AA5021">
            <v>0</v>
          </cell>
          <cell r="AB5021">
            <v>0</v>
          </cell>
          <cell r="AC5021">
            <v>0</v>
          </cell>
          <cell r="AO5021" t="str">
            <v>financeapproved</v>
          </cell>
          <cell r="AP5021" t="b">
            <v>0</v>
          </cell>
        </row>
        <row r="5022">
          <cell r="H5022" t="str">
            <v>Departmental</v>
          </cell>
          <cell r="K5022">
            <v>7211</v>
          </cell>
          <cell r="P5022">
            <v>4100001</v>
          </cell>
          <cell r="X5022">
            <v>44550</v>
          </cell>
          <cell r="Y5022">
            <v>76080</v>
          </cell>
          <cell r="Z5022">
            <v>0</v>
          </cell>
          <cell r="AA5022">
            <v>0</v>
          </cell>
          <cell r="AB5022">
            <v>0</v>
          </cell>
          <cell r="AC5022">
            <v>0</v>
          </cell>
          <cell r="AO5022" t="str">
            <v>financeapproved</v>
          </cell>
          <cell r="AP5022" t="b">
            <v>0</v>
          </cell>
        </row>
        <row r="5023">
          <cell r="H5023" t="str">
            <v>Departmental</v>
          </cell>
          <cell r="K5023">
            <v>7211</v>
          </cell>
          <cell r="P5023">
            <v>4100003</v>
          </cell>
          <cell r="X5023">
            <v>-311742</v>
          </cell>
          <cell r="Y5023">
            <v>-321613</v>
          </cell>
          <cell r="Z5023">
            <v>-3461</v>
          </cell>
          <cell r="AA5023">
            <v>-3461</v>
          </cell>
          <cell r="AB5023">
            <v>-3461</v>
          </cell>
          <cell r="AC5023">
            <v>-3461</v>
          </cell>
          <cell r="AO5023" t="str">
            <v>financeapproved</v>
          </cell>
          <cell r="AP5023" t="b">
            <v>0</v>
          </cell>
        </row>
        <row r="5024">
          <cell r="H5024" t="str">
            <v>Departmental</v>
          </cell>
          <cell r="K5024">
            <v>7211</v>
          </cell>
          <cell r="P5024">
            <v>4100003</v>
          </cell>
          <cell r="X5024">
            <v>0</v>
          </cell>
          <cell r="Y5024">
            <v>0</v>
          </cell>
          <cell r="Z5024">
            <v>0</v>
          </cell>
          <cell r="AA5024">
            <v>0</v>
          </cell>
          <cell r="AB5024">
            <v>0</v>
          </cell>
          <cell r="AC5024">
            <v>0</v>
          </cell>
          <cell r="AO5024" t="str">
            <v>financeapproved</v>
          </cell>
          <cell r="AP5024" t="b">
            <v>0</v>
          </cell>
        </row>
        <row r="5025">
          <cell r="H5025" t="str">
            <v>Departmental</v>
          </cell>
          <cell r="K5025">
            <v>7211</v>
          </cell>
          <cell r="P5025">
            <v>4100003</v>
          </cell>
          <cell r="X5025">
            <v>0</v>
          </cell>
          <cell r="Y5025">
            <v>0</v>
          </cell>
          <cell r="Z5025">
            <v>0</v>
          </cell>
          <cell r="AA5025">
            <v>0</v>
          </cell>
          <cell r="AB5025">
            <v>0</v>
          </cell>
          <cell r="AC5025">
            <v>0</v>
          </cell>
          <cell r="AO5025" t="str">
            <v>financeapproved</v>
          </cell>
          <cell r="AP5025" t="b">
            <v>0</v>
          </cell>
        </row>
        <row r="5026">
          <cell r="H5026" t="str">
            <v>Departmental</v>
          </cell>
          <cell r="K5026">
            <v>7211</v>
          </cell>
          <cell r="P5026">
            <v>4100003</v>
          </cell>
          <cell r="X5026">
            <v>3461</v>
          </cell>
          <cell r="Y5026">
            <v>3461</v>
          </cell>
          <cell r="Z5026">
            <v>3461</v>
          </cell>
          <cell r="AA5026">
            <v>3461</v>
          </cell>
          <cell r="AB5026">
            <v>3461</v>
          </cell>
          <cell r="AC5026">
            <v>3461</v>
          </cell>
          <cell r="AO5026" t="str">
            <v>financeapproved</v>
          </cell>
          <cell r="AP5026" t="b">
            <v>0</v>
          </cell>
        </row>
        <row r="5027">
          <cell r="H5027" t="str">
            <v>Departmental</v>
          </cell>
          <cell r="K5027">
            <v>7211</v>
          </cell>
          <cell r="P5027">
            <v>4100011</v>
          </cell>
          <cell r="X5027">
            <v>-63091</v>
          </cell>
          <cell r="Y5027">
            <v>-63091</v>
          </cell>
          <cell r="Z5027">
            <v>0</v>
          </cell>
          <cell r="AA5027">
            <v>0</v>
          </cell>
          <cell r="AB5027">
            <v>0</v>
          </cell>
          <cell r="AC5027">
            <v>0</v>
          </cell>
          <cell r="AO5027" t="str">
            <v>financeapproved</v>
          </cell>
          <cell r="AP5027" t="b">
            <v>0</v>
          </cell>
        </row>
        <row r="5028">
          <cell r="H5028" t="str">
            <v>Departmental</v>
          </cell>
          <cell r="K5028">
            <v>7211</v>
          </cell>
          <cell r="P5028">
            <v>4100011</v>
          </cell>
          <cell r="X5028">
            <v>0</v>
          </cell>
          <cell r="Y5028">
            <v>0</v>
          </cell>
          <cell r="Z5028">
            <v>0</v>
          </cell>
          <cell r="AA5028">
            <v>0</v>
          </cell>
          <cell r="AB5028">
            <v>0</v>
          </cell>
          <cell r="AC5028">
            <v>0</v>
          </cell>
          <cell r="AO5028" t="str">
            <v>financeapproved</v>
          </cell>
          <cell r="AP5028" t="b">
            <v>0</v>
          </cell>
        </row>
        <row r="5029">
          <cell r="H5029" t="str">
            <v>Departmental</v>
          </cell>
          <cell r="K5029">
            <v>7211</v>
          </cell>
          <cell r="P5029">
            <v>4100001</v>
          </cell>
          <cell r="X5029">
            <v>-44546</v>
          </cell>
          <cell r="Y5029">
            <v>5230</v>
          </cell>
          <cell r="Z5029">
            <v>69918</v>
          </cell>
          <cell r="AA5029">
            <v>69918</v>
          </cell>
          <cell r="AB5029">
            <v>69918</v>
          </cell>
          <cell r="AC5029">
            <v>69918</v>
          </cell>
          <cell r="AO5029" t="str">
            <v>financeapproved</v>
          </cell>
          <cell r="AP5029" t="b">
            <v>0</v>
          </cell>
        </row>
        <row r="5030">
          <cell r="H5030" t="str">
            <v>Departmental</v>
          </cell>
          <cell r="K5030">
            <v>7211</v>
          </cell>
          <cell r="P5030">
            <v>4100001</v>
          </cell>
          <cell r="X5030">
            <v>0</v>
          </cell>
          <cell r="Y5030">
            <v>0</v>
          </cell>
          <cell r="Z5030">
            <v>0</v>
          </cell>
          <cell r="AA5030">
            <v>0</v>
          </cell>
          <cell r="AB5030">
            <v>0</v>
          </cell>
          <cell r="AC5030">
            <v>0</v>
          </cell>
          <cell r="AO5030" t="str">
            <v>financeapproved</v>
          </cell>
          <cell r="AP5030" t="b">
            <v>0</v>
          </cell>
        </row>
        <row r="5031">
          <cell r="H5031" t="str">
            <v>Departmental</v>
          </cell>
          <cell r="K5031">
            <v>7211</v>
          </cell>
          <cell r="P5031">
            <v>4100003</v>
          </cell>
          <cell r="X5031">
            <v>0</v>
          </cell>
          <cell r="Y5031">
            <v>0</v>
          </cell>
          <cell r="Z5031">
            <v>0</v>
          </cell>
          <cell r="AA5031">
            <v>0</v>
          </cell>
          <cell r="AB5031">
            <v>0</v>
          </cell>
          <cell r="AC5031">
            <v>0</v>
          </cell>
          <cell r="AO5031" t="str">
            <v>financeapproved</v>
          </cell>
          <cell r="AP5031" t="b">
            <v>0</v>
          </cell>
        </row>
        <row r="5032">
          <cell r="H5032" t="str">
            <v>Departmental</v>
          </cell>
          <cell r="K5032">
            <v>7211</v>
          </cell>
          <cell r="P5032">
            <v>4100003</v>
          </cell>
          <cell r="X5032">
            <v>311742</v>
          </cell>
          <cell r="Y5032">
            <v>260405</v>
          </cell>
          <cell r="Z5032">
            <v>-49903</v>
          </cell>
          <cell r="AA5032">
            <v>-49903</v>
          </cell>
          <cell r="AB5032">
            <v>-49903</v>
          </cell>
          <cell r="AC5032">
            <v>-49903</v>
          </cell>
          <cell r="AO5032" t="str">
            <v>financeapproved</v>
          </cell>
          <cell r="AP5032" t="b">
            <v>0</v>
          </cell>
        </row>
        <row r="5033">
          <cell r="H5033" t="str">
            <v>Departmental</v>
          </cell>
          <cell r="K5033">
            <v>7211</v>
          </cell>
          <cell r="P5033">
            <v>4100003</v>
          </cell>
          <cell r="X5033">
            <v>-3461</v>
          </cell>
          <cell r="Y5033">
            <v>-3687</v>
          </cell>
          <cell r="Z5033">
            <v>-3687</v>
          </cell>
          <cell r="AA5033">
            <v>-3687</v>
          </cell>
          <cell r="AB5033">
            <v>-3687</v>
          </cell>
          <cell r="AC5033">
            <v>-3687</v>
          </cell>
          <cell r="AO5033" t="str">
            <v>financeapproved</v>
          </cell>
          <cell r="AP5033" t="b">
            <v>0</v>
          </cell>
        </row>
        <row r="5034">
          <cell r="H5034" t="str">
            <v>Departmental</v>
          </cell>
          <cell r="K5034">
            <v>7211</v>
          </cell>
          <cell r="P5034">
            <v>4100003</v>
          </cell>
          <cell r="X5034">
            <v>0</v>
          </cell>
          <cell r="Y5034">
            <v>0</v>
          </cell>
          <cell r="Z5034">
            <v>0</v>
          </cell>
          <cell r="AA5034">
            <v>0</v>
          </cell>
          <cell r="AB5034">
            <v>0</v>
          </cell>
          <cell r="AC5034">
            <v>0</v>
          </cell>
          <cell r="AO5034" t="str">
            <v>financeapproved</v>
          </cell>
          <cell r="AP5034" t="b">
            <v>0</v>
          </cell>
        </row>
        <row r="5035">
          <cell r="H5035" t="str">
            <v>Departmental</v>
          </cell>
          <cell r="K5035">
            <v>7211</v>
          </cell>
          <cell r="P5035">
            <v>4100011</v>
          </cell>
          <cell r="X5035">
            <v>0</v>
          </cell>
          <cell r="Y5035">
            <v>0</v>
          </cell>
          <cell r="Z5035">
            <v>0</v>
          </cell>
          <cell r="AA5035">
            <v>0</v>
          </cell>
          <cell r="AB5035">
            <v>0</v>
          </cell>
          <cell r="AC5035">
            <v>0</v>
          </cell>
          <cell r="AO5035" t="str">
            <v>financeapproved</v>
          </cell>
          <cell r="AP5035" t="b">
            <v>0</v>
          </cell>
        </row>
        <row r="5036">
          <cell r="H5036" t="str">
            <v>Departmental</v>
          </cell>
          <cell r="K5036">
            <v>7211</v>
          </cell>
          <cell r="P5036">
            <v>4100011</v>
          </cell>
          <cell r="X5036">
            <v>61773</v>
          </cell>
          <cell r="Y5036">
            <v>11579</v>
          </cell>
          <cell r="Z5036">
            <v>-50194</v>
          </cell>
          <cell r="AA5036">
            <v>-50194</v>
          </cell>
          <cell r="AB5036">
            <v>-50194</v>
          </cell>
          <cell r="AC5036">
            <v>-50194</v>
          </cell>
          <cell r="AO5036" t="str">
            <v>financeapproved</v>
          </cell>
          <cell r="AP5036" t="b">
            <v>0</v>
          </cell>
        </row>
        <row r="5037">
          <cell r="H5037" t="str">
            <v>Departmental</v>
          </cell>
          <cell r="K5037">
            <v>7211</v>
          </cell>
          <cell r="P5037">
            <v>4100001</v>
          </cell>
          <cell r="X5037">
            <v>-4</v>
          </cell>
          <cell r="Y5037">
            <v>-8</v>
          </cell>
          <cell r="Z5037">
            <v>0</v>
          </cell>
          <cell r="AA5037">
            <v>0</v>
          </cell>
          <cell r="AB5037">
            <v>0</v>
          </cell>
          <cell r="AC5037">
            <v>0</v>
          </cell>
          <cell r="AO5037" t="str">
            <v>financeapproved</v>
          </cell>
          <cell r="AP5037" t="b">
            <v>0</v>
          </cell>
        </row>
        <row r="5038">
          <cell r="H5038" t="str">
            <v>Departmental</v>
          </cell>
          <cell r="K5038">
            <v>7211</v>
          </cell>
          <cell r="P5038">
            <v>4100001</v>
          </cell>
          <cell r="X5038">
            <v>0</v>
          </cell>
          <cell r="Y5038">
            <v>0</v>
          </cell>
          <cell r="Z5038">
            <v>0</v>
          </cell>
          <cell r="AA5038">
            <v>0</v>
          </cell>
          <cell r="AB5038">
            <v>0</v>
          </cell>
          <cell r="AC5038">
            <v>0</v>
          </cell>
          <cell r="AO5038" t="str">
            <v>financeapproved</v>
          </cell>
          <cell r="AP5038" t="b">
            <v>0</v>
          </cell>
        </row>
        <row r="5039">
          <cell r="H5039" t="str">
            <v>Departmental</v>
          </cell>
          <cell r="K5039">
            <v>7211</v>
          </cell>
          <cell r="P5039">
            <v>4100011</v>
          </cell>
          <cell r="X5039">
            <v>0</v>
          </cell>
          <cell r="Y5039">
            <v>0</v>
          </cell>
          <cell r="Z5039">
            <v>0</v>
          </cell>
          <cell r="AA5039">
            <v>0</v>
          </cell>
          <cell r="AB5039">
            <v>0</v>
          </cell>
          <cell r="AC5039">
            <v>0</v>
          </cell>
          <cell r="AO5039" t="str">
            <v>financeapproved</v>
          </cell>
          <cell r="AP5039" t="b">
            <v>0</v>
          </cell>
        </row>
        <row r="5040">
          <cell r="H5040" t="str">
            <v>Departmental</v>
          </cell>
          <cell r="K5040">
            <v>7211</v>
          </cell>
          <cell r="P5040">
            <v>4100011</v>
          </cell>
          <cell r="X5040">
            <v>1318</v>
          </cell>
          <cell r="Y5040">
            <v>1318</v>
          </cell>
          <cell r="Z5040">
            <v>0</v>
          </cell>
          <cell r="AA5040">
            <v>0</v>
          </cell>
          <cell r="AB5040">
            <v>0</v>
          </cell>
          <cell r="AC5040">
            <v>0</v>
          </cell>
          <cell r="AO5040" t="str">
            <v>financeapproved</v>
          </cell>
          <cell r="AP5040" t="b">
            <v>0</v>
          </cell>
        </row>
        <row r="5041">
          <cell r="H5041" t="str">
            <v>Departmental</v>
          </cell>
          <cell r="K5041">
            <v>7212</v>
          </cell>
          <cell r="P5041">
            <v>4100001</v>
          </cell>
          <cell r="X5041">
            <v>-4157</v>
          </cell>
          <cell r="Y5041">
            <v>0</v>
          </cell>
          <cell r="Z5041">
            <v>0</v>
          </cell>
          <cell r="AA5041">
            <v>0</v>
          </cell>
          <cell r="AB5041">
            <v>0</v>
          </cell>
          <cell r="AC5041">
            <v>0</v>
          </cell>
          <cell r="AO5041" t="str">
            <v>financeapproved</v>
          </cell>
          <cell r="AP5041" t="b">
            <v>0</v>
          </cell>
        </row>
        <row r="5042">
          <cell r="H5042" t="str">
            <v>Departmental</v>
          </cell>
          <cell r="K5042">
            <v>7212</v>
          </cell>
          <cell r="P5042">
            <v>4100001</v>
          </cell>
          <cell r="X5042">
            <v>0</v>
          </cell>
          <cell r="Y5042">
            <v>0</v>
          </cell>
          <cell r="Z5042">
            <v>0</v>
          </cell>
          <cell r="AA5042">
            <v>0</v>
          </cell>
          <cell r="AB5042">
            <v>0</v>
          </cell>
          <cell r="AC5042">
            <v>0</v>
          </cell>
          <cell r="AO5042" t="str">
            <v>financeapproved</v>
          </cell>
          <cell r="AP5042" t="b">
            <v>0</v>
          </cell>
        </row>
        <row r="5043">
          <cell r="H5043" t="str">
            <v>Departmental</v>
          </cell>
          <cell r="K5043">
            <v>7212</v>
          </cell>
          <cell r="P5043">
            <v>4100001</v>
          </cell>
          <cell r="X5043">
            <v>0</v>
          </cell>
          <cell r="Y5043">
            <v>0</v>
          </cell>
          <cell r="Z5043">
            <v>0</v>
          </cell>
          <cell r="AA5043">
            <v>0</v>
          </cell>
          <cell r="AB5043">
            <v>0</v>
          </cell>
          <cell r="AC5043">
            <v>0</v>
          </cell>
          <cell r="AO5043" t="str">
            <v>financeapproved</v>
          </cell>
          <cell r="AP5043" t="b">
            <v>0</v>
          </cell>
        </row>
        <row r="5044">
          <cell r="H5044" t="str">
            <v>Departmental</v>
          </cell>
          <cell r="K5044">
            <v>7212</v>
          </cell>
          <cell r="P5044">
            <v>4100001</v>
          </cell>
          <cell r="X5044">
            <v>4157</v>
          </cell>
          <cell r="Y5044">
            <v>0</v>
          </cell>
          <cell r="Z5044">
            <v>0</v>
          </cell>
          <cell r="AA5044">
            <v>0</v>
          </cell>
          <cell r="AB5044">
            <v>0</v>
          </cell>
          <cell r="AC5044">
            <v>0</v>
          </cell>
          <cell r="AO5044" t="str">
            <v>financeapproved</v>
          </cell>
          <cell r="AP5044" t="b">
            <v>0</v>
          </cell>
        </row>
        <row r="5045">
          <cell r="H5045" t="str">
            <v>Departmental</v>
          </cell>
          <cell r="K5045">
            <v>7216</v>
          </cell>
          <cell r="P5045">
            <v>4100001</v>
          </cell>
          <cell r="X5045">
            <v>0</v>
          </cell>
          <cell r="Y5045">
            <v>0</v>
          </cell>
          <cell r="Z5045">
            <v>0</v>
          </cell>
          <cell r="AA5045">
            <v>0</v>
          </cell>
          <cell r="AB5045">
            <v>0</v>
          </cell>
          <cell r="AC5045">
            <v>0</v>
          </cell>
          <cell r="AO5045" t="str">
            <v>financeapproved</v>
          </cell>
          <cell r="AP5045" t="b">
            <v>0</v>
          </cell>
        </row>
        <row r="5046">
          <cell r="H5046" t="str">
            <v>Departmental</v>
          </cell>
          <cell r="K5046">
            <v>7216</v>
          </cell>
          <cell r="P5046">
            <v>4100001</v>
          </cell>
          <cell r="X5046">
            <v>69834</v>
          </cell>
          <cell r="Y5046">
            <v>0</v>
          </cell>
          <cell r="Z5046">
            <v>0</v>
          </cell>
          <cell r="AA5046">
            <v>0</v>
          </cell>
          <cell r="AB5046">
            <v>0</v>
          </cell>
          <cell r="AC5046">
            <v>0</v>
          </cell>
          <cell r="AO5046" t="str">
            <v>financeapproved</v>
          </cell>
          <cell r="AP5046" t="b">
            <v>0</v>
          </cell>
        </row>
        <row r="5047">
          <cell r="H5047" t="str">
            <v>Departmental</v>
          </cell>
          <cell r="K5047">
            <v>7216</v>
          </cell>
          <cell r="P5047">
            <v>4100003</v>
          </cell>
          <cell r="X5047">
            <v>-45870</v>
          </cell>
          <cell r="Y5047">
            <v>0</v>
          </cell>
          <cell r="Z5047">
            <v>0</v>
          </cell>
          <cell r="AA5047">
            <v>0</v>
          </cell>
          <cell r="AB5047">
            <v>0</v>
          </cell>
          <cell r="AC5047">
            <v>0</v>
          </cell>
          <cell r="AO5047" t="str">
            <v>financeapproved</v>
          </cell>
          <cell r="AP5047" t="b">
            <v>0</v>
          </cell>
        </row>
        <row r="5048">
          <cell r="H5048" t="str">
            <v>Departmental</v>
          </cell>
          <cell r="K5048">
            <v>7216</v>
          </cell>
          <cell r="P5048">
            <v>4100003</v>
          </cell>
          <cell r="X5048">
            <v>0</v>
          </cell>
          <cell r="Y5048">
            <v>0</v>
          </cell>
          <cell r="Z5048">
            <v>0</v>
          </cell>
          <cell r="AA5048">
            <v>0</v>
          </cell>
          <cell r="AB5048">
            <v>0</v>
          </cell>
          <cell r="AC5048">
            <v>0</v>
          </cell>
          <cell r="AO5048" t="str">
            <v>financeapproved</v>
          </cell>
          <cell r="AP5048" t="b">
            <v>0</v>
          </cell>
        </row>
        <row r="5049">
          <cell r="H5049" t="str">
            <v>Departmental</v>
          </cell>
          <cell r="K5049">
            <v>7216</v>
          </cell>
          <cell r="P5049">
            <v>4100011</v>
          </cell>
          <cell r="X5049">
            <v>-45523</v>
          </cell>
          <cell r="Y5049">
            <v>0</v>
          </cell>
          <cell r="Z5049">
            <v>0</v>
          </cell>
          <cell r="AA5049">
            <v>0</v>
          </cell>
          <cell r="AB5049">
            <v>0</v>
          </cell>
          <cell r="AC5049">
            <v>0</v>
          </cell>
          <cell r="AO5049" t="str">
            <v>financeapproved</v>
          </cell>
          <cell r="AP5049" t="b">
            <v>0</v>
          </cell>
        </row>
        <row r="5050">
          <cell r="H5050" t="str">
            <v>Departmental</v>
          </cell>
          <cell r="K5050">
            <v>7216</v>
          </cell>
          <cell r="P5050">
            <v>4100011</v>
          </cell>
          <cell r="X5050">
            <v>0</v>
          </cell>
          <cell r="Y5050">
            <v>0</v>
          </cell>
          <cell r="Z5050">
            <v>0</v>
          </cell>
          <cell r="AA5050">
            <v>0</v>
          </cell>
          <cell r="AB5050">
            <v>0</v>
          </cell>
          <cell r="AC5050">
            <v>0</v>
          </cell>
          <cell r="AO5050" t="str">
            <v>financeapproved</v>
          </cell>
          <cell r="AP5050" t="b">
            <v>0</v>
          </cell>
        </row>
        <row r="5051">
          <cell r="H5051" t="str">
            <v>Departmental</v>
          </cell>
          <cell r="K5051">
            <v>7225</v>
          </cell>
          <cell r="P5051">
            <v>4100001</v>
          </cell>
          <cell r="X5051">
            <v>0</v>
          </cell>
          <cell r="Y5051">
            <v>-76080</v>
          </cell>
          <cell r="Z5051">
            <v>0</v>
          </cell>
          <cell r="AA5051">
            <v>0</v>
          </cell>
          <cell r="AB5051">
            <v>0</v>
          </cell>
          <cell r="AC5051">
            <v>0</v>
          </cell>
          <cell r="AO5051" t="str">
            <v>financeapproved</v>
          </cell>
          <cell r="AP5051" t="b">
            <v>0</v>
          </cell>
        </row>
        <row r="5052">
          <cell r="H5052" t="str">
            <v>Departmental</v>
          </cell>
          <cell r="K5052">
            <v>7225</v>
          </cell>
          <cell r="P5052">
            <v>4100001</v>
          </cell>
          <cell r="X5052">
            <v>0</v>
          </cell>
          <cell r="Y5052">
            <v>0</v>
          </cell>
          <cell r="Z5052">
            <v>0</v>
          </cell>
          <cell r="AA5052">
            <v>0</v>
          </cell>
          <cell r="AB5052">
            <v>0</v>
          </cell>
          <cell r="AC5052">
            <v>0</v>
          </cell>
          <cell r="AO5052" t="str">
            <v>financeapproved</v>
          </cell>
          <cell r="AP5052" t="b">
            <v>0</v>
          </cell>
        </row>
        <row r="5053">
          <cell r="H5053" t="str">
            <v>Departmental</v>
          </cell>
          <cell r="K5053">
            <v>7225</v>
          </cell>
          <cell r="P5053">
            <v>4100003</v>
          </cell>
          <cell r="X5053">
            <v>0</v>
          </cell>
          <cell r="Y5053">
            <v>0</v>
          </cell>
          <cell r="Z5053">
            <v>0</v>
          </cell>
          <cell r="AA5053">
            <v>0</v>
          </cell>
          <cell r="AB5053">
            <v>0</v>
          </cell>
          <cell r="AC5053">
            <v>0</v>
          </cell>
          <cell r="AO5053" t="str">
            <v>financeapproved</v>
          </cell>
          <cell r="AP5053" t="b">
            <v>0</v>
          </cell>
        </row>
        <row r="5054">
          <cell r="H5054" t="str">
            <v>Departmental</v>
          </cell>
          <cell r="K5054">
            <v>7225</v>
          </cell>
          <cell r="P5054">
            <v>4100003</v>
          </cell>
          <cell r="X5054">
            <v>0</v>
          </cell>
          <cell r="Y5054">
            <v>318152</v>
          </cell>
          <cell r="Z5054">
            <v>0</v>
          </cell>
          <cell r="AA5054">
            <v>0</v>
          </cell>
          <cell r="AB5054">
            <v>0</v>
          </cell>
          <cell r="AC5054">
            <v>0</v>
          </cell>
          <cell r="AO5054" t="str">
            <v>financeapproved</v>
          </cell>
          <cell r="AP5054" t="b">
            <v>0</v>
          </cell>
        </row>
        <row r="5055">
          <cell r="H5055" t="str">
            <v>Departmental</v>
          </cell>
          <cell r="K5055">
            <v>7225</v>
          </cell>
          <cell r="P5055">
            <v>4100011</v>
          </cell>
          <cell r="X5055">
            <v>0</v>
          </cell>
          <cell r="Y5055">
            <v>0</v>
          </cell>
          <cell r="Z5055">
            <v>0</v>
          </cell>
          <cell r="AA5055">
            <v>0</v>
          </cell>
          <cell r="AB5055">
            <v>0</v>
          </cell>
          <cell r="AC5055">
            <v>0</v>
          </cell>
          <cell r="AO5055" t="str">
            <v>financeapproved</v>
          </cell>
          <cell r="AP5055" t="b">
            <v>0</v>
          </cell>
        </row>
        <row r="5056">
          <cell r="H5056" t="str">
            <v>Departmental</v>
          </cell>
          <cell r="K5056">
            <v>7225</v>
          </cell>
          <cell r="P5056">
            <v>4100011</v>
          </cell>
          <cell r="X5056">
            <v>0</v>
          </cell>
          <cell r="Y5056">
            <v>63091</v>
          </cell>
          <cell r="Z5056">
            <v>0</v>
          </cell>
          <cell r="AA5056">
            <v>0</v>
          </cell>
          <cell r="AB5056">
            <v>0</v>
          </cell>
          <cell r="AC5056">
            <v>0</v>
          </cell>
          <cell r="AO5056" t="str">
            <v>financeapproved</v>
          </cell>
          <cell r="AP5056" t="b">
            <v>0</v>
          </cell>
        </row>
        <row r="5057">
          <cell r="H5057" t="str">
            <v>Departmental</v>
          </cell>
          <cell r="K5057">
            <v>7225</v>
          </cell>
          <cell r="P5057">
            <v>4100001</v>
          </cell>
          <cell r="X5057">
            <v>0</v>
          </cell>
          <cell r="Y5057">
            <v>0</v>
          </cell>
          <cell r="Z5057">
            <v>0</v>
          </cell>
          <cell r="AA5057">
            <v>0</v>
          </cell>
          <cell r="AB5057">
            <v>0</v>
          </cell>
          <cell r="AC5057">
            <v>0</v>
          </cell>
          <cell r="AO5057" t="str">
            <v>financeapproved</v>
          </cell>
          <cell r="AP5057" t="b">
            <v>0</v>
          </cell>
        </row>
        <row r="5058">
          <cell r="H5058" t="str">
            <v>Departmental</v>
          </cell>
          <cell r="K5058">
            <v>7225</v>
          </cell>
          <cell r="P5058">
            <v>4100001</v>
          </cell>
          <cell r="X5058">
            <v>4161</v>
          </cell>
          <cell r="Y5058">
            <v>64688</v>
          </cell>
          <cell r="Z5058">
            <v>0</v>
          </cell>
          <cell r="AA5058">
            <v>0</v>
          </cell>
          <cell r="AB5058">
            <v>0</v>
          </cell>
          <cell r="AC5058">
            <v>0</v>
          </cell>
          <cell r="AO5058" t="str">
            <v>financeapproved</v>
          </cell>
          <cell r="AP5058" t="b">
            <v>0</v>
          </cell>
        </row>
        <row r="5059">
          <cell r="H5059" t="str">
            <v>Departmental</v>
          </cell>
          <cell r="K5059">
            <v>7225</v>
          </cell>
          <cell r="P5059">
            <v>4100003</v>
          </cell>
          <cell r="X5059">
            <v>0</v>
          </cell>
          <cell r="Y5059">
            <v>-310308</v>
          </cell>
          <cell r="Z5059">
            <v>0</v>
          </cell>
          <cell r="AA5059">
            <v>0</v>
          </cell>
          <cell r="AB5059">
            <v>0</v>
          </cell>
          <cell r="AC5059">
            <v>0</v>
          </cell>
          <cell r="AO5059" t="str">
            <v>financeapproved</v>
          </cell>
          <cell r="AP5059" t="b">
            <v>0</v>
          </cell>
        </row>
        <row r="5060">
          <cell r="H5060" t="str">
            <v>Departmental</v>
          </cell>
          <cell r="K5060">
            <v>7225</v>
          </cell>
          <cell r="P5060">
            <v>4100003</v>
          </cell>
          <cell r="X5060">
            <v>0</v>
          </cell>
          <cell r="Y5060">
            <v>0</v>
          </cell>
          <cell r="Z5060">
            <v>0</v>
          </cell>
          <cell r="AA5060">
            <v>0</v>
          </cell>
          <cell r="AB5060">
            <v>0</v>
          </cell>
          <cell r="AC5060">
            <v>0</v>
          </cell>
          <cell r="AO5060" t="str">
            <v>financeapproved</v>
          </cell>
          <cell r="AP5060" t="b">
            <v>0</v>
          </cell>
        </row>
        <row r="5061">
          <cell r="H5061" t="str">
            <v>Departmental</v>
          </cell>
          <cell r="K5061">
            <v>7225</v>
          </cell>
          <cell r="P5061">
            <v>4100011</v>
          </cell>
          <cell r="X5061">
            <v>0</v>
          </cell>
          <cell r="Y5061">
            <v>-61773</v>
          </cell>
          <cell r="Z5061">
            <v>0</v>
          </cell>
          <cell r="AA5061">
            <v>0</v>
          </cell>
          <cell r="AB5061">
            <v>0</v>
          </cell>
          <cell r="AC5061">
            <v>0</v>
          </cell>
          <cell r="AO5061" t="str">
            <v>financeapproved</v>
          </cell>
          <cell r="AP5061" t="b">
            <v>0</v>
          </cell>
        </row>
        <row r="5062">
          <cell r="H5062" t="str">
            <v>Departmental</v>
          </cell>
          <cell r="K5062">
            <v>7225</v>
          </cell>
          <cell r="P5062">
            <v>4100011</v>
          </cell>
          <cell r="X5062">
            <v>0</v>
          </cell>
          <cell r="Y5062">
            <v>0</v>
          </cell>
          <cell r="Z5062">
            <v>0</v>
          </cell>
          <cell r="AA5062">
            <v>0</v>
          </cell>
          <cell r="AB5062">
            <v>0</v>
          </cell>
          <cell r="AC5062">
            <v>0</v>
          </cell>
          <cell r="AO5062" t="str">
            <v>financeapproved</v>
          </cell>
          <cell r="AP5062" t="b">
            <v>0</v>
          </cell>
        </row>
        <row r="5063">
          <cell r="H5063" t="str">
            <v>Departmental</v>
          </cell>
          <cell r="K5063">
            <v>7225</v>
          </cell>
          <cell r="P5063">
            <v>4100001</v>
          </cell>
          <cell r="X5063">
            <v>-4161</v>
          </cell>
          <cell r="Y5063">
            <v>8</v>
          </cell>
          <cell r="Z5063">
            <v>0</v>
          </cell>
          <cell r="AA5063">
            <v>0</v>
          </cell>
          <cell r="AB5063">
            <v>0</v>
          </cell>
          <cell r="AC5063">
            <v>0</v>
          </cell>
          <cell r="AO5063" t="str">
            <v>financeapproved</v>
          </cell>
          <cell r="AP5063" t="b">
            <v>0</v>
          </cell>
        </row>
        <row r="5064">
          <cell r="H5064" t="str">
            <v>Departmental</v>
          </cell>
          <cell r="K5064">
            <v>7225</v>
          </cell>
          <cell r="P5064">
            <v>4100001</v>
          </cell>
          <cell r="X5064">
            <v>0</v>
          </cell>
          <cell r="Y5064">
            <v>0</v>
          </cell>
          <cell r="Z5064">
            <v>0</v>
          </cell>
          <cell r="AA5064">
            <v>0</v>
          </cell>
          <cell r="AB5064">
            <v>0</v>
          </cell>
          <cell r="AC5064">
            <v>0</v>
          </cell>
          <cell r="AO5064" t="str">
            <v>financeapproved</v>
          </cell>
          <cell r="AP5064" t="b">
            <v>0</v>
          </cell>
        </row>
        <row r="5065">
          <cell r="H5065" t="str">
            <v>Departmental</v>
          </cell>
          <cell r="K5065">
            <v>7225</v>
          </cell>
          <cell r="P5065">
            <v>4100011</v>
          </cell>
          <cell r="X5065">
            <v>0</v>
          </cell>
          <cell r="Y5065">
            <v>-1318</v>
          </cell>
          <cell r="Z5065">
            <v>0</v>
          </cell>
          <cell r="AA5065">
            <v>0</v>
          </cell>
          <cell r="AB5065">
            <v>0</v>
          </cell>
          <cell r="AC5065">
            <v>0</v>
          </cell>
          <cell r="AO5065" t="str">
            <v>financeapproved</v>
          </cell>
          <cell r="AP5065" t="b">
            <v>0</v>
          </cell>
        </row>
        <row r="5066">
          <cell r="H5066" t="str">
            <v>Departmental</v>
          </cell>
          <cell r="K5066">
            <v>7225</v>
          </cell>
          <cell r="P5066">
            <v>4100011</v>
          </cell>
          <cell r="X5066">
            <v>0</v>
          </cell>
          <cell r="Y5066">
            <v>0</v>
          </cell>
          <cell r="Z5066">
            <v>0</v>
          </cell>
          <cell r="AA5066">
            <v>0</v>
          </cell>
          <cell r="AB5066">
            <v>0</v>
          </cell>
          <cell r="AC5066">
            <v>0</v>
          </cell>
          <cell r="AO5066" t="str">
            <v>financeapproved</v>
          </cell>
          <cell r="AP5066" t="b">
            <v>0</v>
          </cell>
        </row>
        <row r="5067">
          <cell r="H5067" t="str">
            <v>Departmental</v>
          </cell>
          <cell r="K5067">
            <v>7232</v>
          </cell>
          <cell r="P5067">
            <v>4100011</v>
          </cell>
          <cell r="X5067">
            <v>-4027</v>
          </cell>
          <cell r="Y5067">
            <v>0</v>
          </cell>
          <cell r="Z5067">
            <v>0</v>
          </cell>
          <cell r="AA5067">
            <v>0</v>
          </cell>
          <cell r="AB5067">
            <v>0</v>
          </cell>
          <cell r="AC5067">
            <v>0</v>
          </cell>
          <cell r="AO5067" t="str">
            <v>financeapproved</v>
          </cell>
          <cell r="AP5067" t="b">
            <v>0</v>
          </cell>
        </row>
        <row r="5068">
          <cell r="H5068" t="str">
            <v>Departmental</v>
          </cell>
          <cell r="K5068">
            <v>7232</v>
          </cell>
          <cell r="P5068">
            <v>4100011</v>
          </cell>
          <cell r="X5068">
            <v>0</v>
          </cell>
          <cell r="Y5068">
            <v>0</v>
          </cell>
          <cell r="Z5068">
            <v>0</v>
          </cell>
          <cell r="AA5068">
            <v>0</v>
          </cell>
          <cell r="AB5068">
            <v>0</v>
          </cell>
          <cell r="AC5068">
            <v>0</v>
          </cell>
          <cell r="AO5068" t="str">
            <v>financeapproved</v>
          </cell>
          <cell r="AP5068" t="b">
            <v>0</v>
          </cell>
        </row>
        <row r="5069">
          <cell r="H5069" t="str">
            <v>Departmental</v>
          </cell>
          <cell r="K5069">
            <v>7235</v>
          </cell>
          <cell r="P5069">
            <v>4100011</v>
          </cell>
          <cell r="X5069">
            <v>-644</v>
          </cell>
          <cell r="Y5069">
            <v>0</v>
          </cell>
          <cell r="Z5069">
            <v>0</v>
          </cell>
          <cell r="AA5069">
            <v>0</v>
          </cell>
          <cell r="AB5069">
            <v>0</v>
          </cell>
          <cell r="AC5069">
            <v>0</v>
          </cell>
          <cell r="AO5069" t="str">
            <v>financeapproved</v>
          </cell>
          <cell r="AP5069" t="b">
            <v>0</v>
          </cell>
        </row>
        <row r="5070">
          <cell r="H5070" t="str">
            <v>Departmental</v>
          </cell>
          <cell r="K5070">
            <v>7235</v>
          </cell>
          <cell r="P5070">
            <v>4100011</v>
          </cell>
          <cell r="X5070">
            <v>0</v>
          </cell>
          <cell r="Y5070">
            <v>0</v>
          </cell>
          <cell r="Z5070">
            <v>0</v>
          </cell>
          <cell r="AA5070">
            <v>0</v>
          </cell>
          <cell r="AB5070">
            <v>0</v>
          </cell>
          <cell r="AC5070">
            <v>0</v>
          </cell>
          <cell r="AO5070" t="str">
            <v>financeapproved</v>
          </cell>
          <cell r="AP5070" t="b">
            <v>0</v>
          </cell>
        </row>
        <row r="5071">
          <cell r="H5071" t="str">
            <v>Administered</v>
          </cell>
          <cell r="K5071">
            <v>0</v>
          </cell>
          <cell r="P5071">
            <v>3390019</v>
          </cell>
          <cell r="X5071">
            <v>0</v>
          </cell>
          <cell r="Y5071">
            <v>0</v>
          </cell>
          <cell r="Z5071">
            <v>0</v>
          </cell>
          <cell r="AA5071">
            <v>0</v>
          </cell>
          <cell r="AB5071">
            <v>0</v>
          </cell>
          <cell r="AC5071">
            <v>0</v>
          </cell>
          <cell r="AO5071" t="str">
            <v>financeapproved</v>
          </cell>
          <cell r="AP5071" t="b">
            <v>0</v>
          </cell>
        </row>
        <row r="5072">
          <cell r="H5072" t="str">
            <v>Administered</v>
          </cell>
          <cell r="K5072">
            <v>0</v>
          </cell>
          <cell r="P5072">
            <v>3390019</v>
          </cell>
          <cell r="X5072">
            <v>126480</v>
          </cell>
          <cell r="Y5072">
            <v>0</v>
          </cell>
          <cell r="Z5072">
            <v>0</v>
          </cell>
          <cell r="AA5072">
            <v>0</v>
          </cell>
          <cell r="AB5072">
            <v>0</v>
          </cell>
          <cell r="AC5072">
            <v>0</v>
          </cell>
          <cell r="AO5072" t="str">
            <v>financeapproved</v>
          </cell>
          <cell r="AP5072" t="b">
            <v>0</v>
          </cell>
        </row>
        <row r="5073">
          <cell r="H5073" t="str">
            <v>Administered</v>
          </cell>
          <cell r="K5073">
            <v>0</v>
          </cell>
          <cell r="P5073">
            <v>6212003</v>
          </cell>
          <cell r="X5073">
            <v>0</v>
          </cell>
          <cell r="Y5073">
            <v>0</v>
          </cell>
          <cell r="Z5073">
            <v>0</v>
          </cell>
          <cell r="AA5073">
            <v>0</v>
          </cell>
          <cell r="AB5073">
            <v>0</v>
          </cell>
          <cell r="AC5073">
            <v>0</v>
          </cell>
          <cell r="AO5073" t="str">
            <v>financeapproved</v>
          </cell>
          <cell r="AP5073" t="b">
            <v>0</v>
          </cell>
        </row>
        <row r="5074">
          <cell r="H5074" t="str">
            <v>Administered</v>
          </cell>
          <cell r="K5074">
            <v>0</v>
          </cell>
          <cell r="P5074">
            <v>6212003</v>
          </cell>
          <cell r="X5074">
            <v>0</v>
          </cell>
          <cell r="Y5074">
            <v>126480</v>
          </cell>
          <cell r="Z5074">
            <v>0</v>
          </cell>
          <cell r="AA5074">
            <v>0</v>
          </cell>
          <cell r="AB5074">
            <v>0</v>
          </cell>
          <cell r="AC5074">
            <v>0</v>
          </cell>
          <cell r="AO5074" t="str">
            <v>financeapproved</v>
          </cell>
          <cell r="AP5074" t="b">
            <v>1</v>
          </cell>
        </row>
        <row r="5075">
          <cell r="H5075" t="str">
            <v>Administered</v>
          </cell>
          <cell r="K5075">
            <v>0</v>
          </cell>
          <cell r="P5075">
            <v>6900002</v>
          </cell>
          <cell r="X5075">
            <v>0</v>
          </cell>
          <cell r="Y5075">
            <v>-126480</v>
          </cell>
          <cell r="Z5075">
            <v>0</v>
          </cell>
          <cell r="AA5075">
            <v>0</v>
          </cell>
          <cell r="AB5075">
            <v>0</v>
          </cell>
          <cell r="AC5075">
            <v>0</v>
          </cell>
          <cell r="AO5075" t="str">
            <v>financeapproved</v>
          </cell>
          <cell r="AP5075" t="b">
            <v>1</v>
          </cell>
        </row>
        <row r="5076">
          <cell r="H5076" t="str">
            <v>Administered</v>
          </cell>
          <cell r="K5076">
            <v>0</v>
          </cell>
          <cell r="P5076">
            <v>6900002</v>
          </cell>
          <cell r="X5076">
            <v>0</v>
          </cell>
          <cell r="Y5076">
            <v>0</v>
          </cell>
          <cell r="Z5076">
            <v>0</v>
          </cell>
          <cell r="AA5076">
            <v>0</v>
          </cell>
          <cell r="AB5076">
            <v>0</v>
          </cell>
          <cell r="AC5076">
            <v>0</v>
          </cell>
          <cell r="AO5076" t="str">
            <v>financeapproved</v>
          </cell>
          <cell r="AP5076" t="b">
            <v>0</v>
          </cell>
        </row>
        <row r="5077">
          <cell r="H5077" t="str">
            <v>Administered</v>
          </cell>
          <cell r="K5077">
            <v>0</v>
          </cell>
          <cell r="P5077">
            <v>2230002</v>
          </cell>
          <cell r="X5077">
            <v>0</v>
          </cell>
          <cell r="Y5077">
            <v>0</v>
          </cell>
          <cell r="Z5077">
            <v>0</v>
          </cell>
          <cell r="AA5077">
            <v>0</v>
          </cell>
          <cell r="AB5077">
            <v>0</v>
          </cell>
          <cell r="AC5077">
            <v>0</v>
          </cell>
          <cell r="AO5077" t="str">
            <v>financeapproved</v>
          </cell>
          <cell r="AP5077" t="b">
            <v>0</v>
          </cell>
        </row>
        <row r="5078">
          <cell r="H5078" t="str">
            <v>Administered</v>
          </cell>
          <cell r="K5078">
            <v>0</v>
          </cell>
          <cell r="P5078">
            <v>2230002</v>
          </cell>
          <cell r="X5078">
            <v>1355174</v>
          </cell>
          <cell r="Y5078">
            <v>0</v>
          </cell>
          <cell r="Z5078">
            <v>0</v>
          </cell>
          <cell r="AA5078">
            <v>0</v>
          </cell>
          <cell r="AB5078">
            <v>0</v>
          </cell>
          <cell r="AC5078">
            <v>0</v>
          </cell>
          <cell r="AO5078" t="str">
            <v>financeapproved</v>
          </cell>
          <cell r="AP5078" t="b">
            <v>0</v>
          </cell>
        </row>
        <row r="5079">
          <cell r="H5079" t="str">
            <v>Administered</v>
          </cell>
          <cell r="K5079">
            <v>0</v>
          </cell>
          <cell r="P5079">
            <v>2241002</v>
          </cell>
          <cell r="X5079">
            <v>0</v>
          </cell>
          <cell r="Y5079">
            <v>0</v>
          </cell>
          <cell r="Z5079">
            <v>0</v>
          </cell>
          <cell r="AA5079">
            <v>0</v>
          </cell>
          <cell r="AB5079">
            <v>0</v>
          </cell>
          <cell r="AC5079">
            <v>0</v>
          </cell>
          <cell r="AO5079" t="str">
            <v>financeapproved</v>
          </cell>
          <cell r="AP5079" t="b">
            <v>0</v>
          </cell>
        </row>
        <row r="5080">
          <cell r="H5080" t="str">
            <v>Administered</v>
          </cell>
          <cell r="K5080">
            <v>0</v>
          </cell>
          <cell r="P5080">
            <v>2241002</v>
          </cell>
          <cell r="X5080">
            <v>14427</v>
          </cell>
          <cell r="Y5080">
            <v>0</v>
          </cell>
          <cell r="Z5080">
            <v>0</v>
          </cell>
          <cell r="AA5080">
            <v>0</v>
          </cell>
          <cell r="AB5080">
            <v>0</v>
          </cell>
          <cell r="AC5080">
            <v>0</v>
          </cell>
          <cell r="AO5080" t="str">
            <v>financeapproved</v>
          </cell>
          <cell r="AP5080" t="b">
            <v>0</v>
          </cell>
        </row>
        <row r="5081">
          <cell r="H5081" t="str">
            <v>Administered</v>
          </cell>
          <cell r="K5081">
            <v>0</v>
          </cell>
          <cell r="P5081">
            <v>2241003</v>
          </cell>
          <cell r="X5081">
            <v>0</v>
          </cell>
          <cell r="Y5081">
            <v>0</v>
          </cell>
          <cell r="Z5081">
            <v>0</v>
          </cell>
          <cell r="AA5081">
            <v>0</v>
          </cell>
          <cell r="AB5081">
            <v>0</v>
          </cell>
          <cell r="AC5081">
            <v>0</v>
          </cell>
          <cell r="AO5081" t="str">
            <v>financeapproved</v>
          </cell>
          <cell r="AP5081" t="b">
            <v>0</v>
          </cell>
        </row>
        <row r="5082">
          <cell r="H5082" t="str">
            <v>Administered</v>
          </cell>
          <cell r="K5082">
            <v>0</v>
          </cell>
          <cell r="P5082">
            <v>2241003</v>
          </cell>
          <cell r="X5082">
            <v>4825</v>
          </cell>
          <cell r="Y5082">
            <v>0</v>
          </cell>
          <cell r="Z5082">
            <v>0</v>
          </cell>
          <cell r="AA5082">
            <v>0</v>
          </cell>
          <cell r="AB5082">
            <v>0</v>
          </cell>
          <cell r="AC5082">
            <v>0</v>
          </cell>
          <cell r="AO5082" t="str">
            <v>financeapproved</v>
          </cell>
          <cell r="AP5082" t="b">
            <v>0</v>
          </cell>
        </row>
        <row r="5083">
          <cell r="H5083" t="str">
            <v>Administered</v>
          </cell>
          <cell r="K5083">
            <v>0</v>
          </cell>
          <cell r="P5083">
            <v>2300002</v>
          </cell>
          <cell r="X5083">
            <v>0</v>
          </cell>
          <cell r="Y5083">
            <v>0</v>
          </cell>
          <cell r="Z5083">
            <v>0</v>
          </cell>
          <cell r="AA5083">
            <v>0</v>
          </cell>
          <cell r="AB5083">
            <v>0</v>
          </cell>
          <cell r="AC5083">
            <v>0</v>
          </cell>
          <cell r="AO5083" t="str">
            <v>financeapproved</v>
          </cell>
          <cell r="AP5083" t="b">
            <v>0</v>
          </cell>
        </row>
        <row r="5084">
          <cell r="H5084" t="str">
            <v>Administered</v>
          </cell>
          <cell r="K5084">
            <v>0</v>
          </cell>
          <cell r="P5084">
            <v>2300002</v>
          </cell>
          <cell r="X5084">
            <v>254166</v>
          </cell>
          <cell r="Y5084">
            <v>0</v>
          </cell>
          <cell r="Z5084">
            <v>0</v>
          </cell>
          <cell r="AA5084">
            <v>0</v>
          </cell>
          <cell r="AB5084">
            <v>0</v>
          </cell>
          <cell r="AC5084">
            <v>0</v>
          </cell>
          <cell r="AO5084" t="str">
            <v>financeapproved</v>
          </cell>
          <cell r="AP5084" t="b">
            <v>0</v>
          </cell>
        </row>
        <row r="5085">
          <cell r="H5085" t="str">
            <v>Administered</v>
          </cell>
          <cell r="K5085">
            <v>0</v>
          </cell>
          <cell r="P5085">
            <v>2320098</v>
          </cell>
          <cell r="X5085">
            <v>-648</v>
          </cell>
          <cell r="Y5085">
            <v>0</v>
          </cell>
          <cell r="Z5085">
            <v>0</v>
          </cell>
          <cell r="AA5085">
            <v>0</v>
          </cell>
          <cell r="AB5085">
            <v>0</v>
          </cell>
          <cell r="AC5085">
            <v>0</v>
          </cell>
          <cell r="AO5085" t="str">
            <v>financeapproved</v>
          </cell>
          <cell r="AP5085" t="b">
            <v>0</v>
          </cell>
        </row>
        <row r="5086">
          <cell r="H5086" t="str">
            <v>Administered</v>
          </cell>
          <cell r="K5086">
            <v>0</v>
          </cell>
          <cell r="P5086">
            <v>2320098</v>
          </cell>
          <cell r="X5086">
            <v>0</v>
          </cell>
          <cell r="Y5086">
            <v>0</v>
          </cell>
          <cell r="Z5086">
            <v>0</v>
          </cell>
          <cell r="AA5086">
            <v>0</v>
          </cell>
          <cell r="AB5086">
            <v>0</v>
          </cell>
          <cell r="AC5086">
            <v>0</v>
          </cell>
          <cell r="AO5086" t="str">
            <v>financeapproved</v>
          </cell>
          <cell r="AP5086" t="b">
            <v>0</v>
          </cell>
        </row>
        <row r="5087">
          <cell r="H5087" t="str">
            <v>Administered</v>
          </cell>
          <cell r="K5087">
            <v>0</v>
          </cell>
          <cell r="P5087">
            <v>2330009</v>
          </cell>
          <cell r="X5087">
            <v>-424</v>
          </cell>
          <cell r="Y5087">
            <v>0</v>
          </cell>
          <cell r="Z5087">
            <v>0</v>
          </cell>
          <cell r="AA5087">
            <v>0</v>
          </cell>
          <cell r="AB5087">
            <v>0</v>
          </cell>
          <cell r="AC5087">
            <v>0</v>
          </cell>
          <cell r="AO5087" t="str">
            <v>financeapproved</v>
          </cell>
          <cell r="AP5087" t="b">
            <v>0</v>
          </cell>
        </row>
        <row r="5088">
          <cell r="H5088" t="str">
            <v>Administered</v>
          </cell>
          <cell r="K5088">
            <v>0</v>
          </cell>
          <cell r="P5088">
            <v>2330009</v>
          </cell>
          <cell r="X5088">
            <v>0</v>
          </cell>
          <cell r="Y5088">
            <v>0</v>
          </cell>
          <cell r="Z5088">
            <v>0</v>
          </cell>
          <cell r="AA5088">
            <v>0</v>
          </cell>
          <cell r="AB5088">
            <v>0</v>
          </cell>
          <cell r="AC5088">
            <v>0</v>
          </cell>
          <cell r="AO5088" t="str">
            <v>financeapproved</v>
          </cell>
          <cell r="AP5088" t="b">
            <v>0</v>
          </cell>
        </row>
        <row r="5089">
          <cell r="H5089" t="str">
            <v>Administered</v>
          </cell>
          <cell r="K5089">
            <v>0</v>
          </cell>
          <cell r="P5089">
            <v>2331002</v>
          </cell>
          <cell r="X5089">
            <v>-424</v>
          </cell>
          <cell r="Y5089">
            <v>0</v>
          </cell>
          <cell r="Z5089">
            <v>0</v>
          </cell>
          <cell r="AA5089">
            <v>0</v>
          </cell>
          <cell r="AB5089">
            <v>0</v>
          </cell>
          <cell r="AC5089">
            <v>0</v>
          </cell>
          <cell r="AO5089" t="str">
            <v>financeapproved</v>
          </cell>
          <cell r="AP5089" t="b">
            <v>0</v>
          </cell>
        </row>
        <row r="5090">
          <cell r="H5090" t="str">
            <v>Administered</v>
          </cell>
          <cell r="K5090">
            <v>0</v>
          </cell>
          <cell r="P5090">
            <v>2331002</v>
          </cell>
          <cell r="X5090">
            <v>0</v>
          </cell>
          <cell r="Y5090">
            <v>0</v>
          </cell>
          <cell r="Z5090">
            <v>0</v>
          </cell>
          <cell r="AA5090">
            <v>0</v>
          </cell>
          <cell r="AB5090">
            <v>0</v>
          </cell>
          <cell r="AC5090">
            <v>0</v>
          </cell>
          <cell r="AO5090" t="str">
            <v>financeapproved</v>
          </cell>
          <cell r="AP5090" t="b">
            <v>0</v>
          </cell>
        </row>
        <row r="5091">
          <cell r="H5091" t="str">
            <v>Administered</v>
          </cell>
          <cell r="K5091">
            <v>0</v>
          </cell>
          <cell r="P5091">
            <v>3390019</v>
          </cell>
          <cell r="X5091">
            <v>0</v>
          </cell>
          <cell r="Y5091">
            <v>0</v>
          </cell>
          <cell r="Z5091">
            <v>0</v>
          </cell>
          <cell r="AA5091">
            <v>0</v>
          </cell>
          <cell r="AB5091">
            <v>0</v>
          </cell>
          <cell r="AC5091">
            <v>0</v>
          </cell>
          <cell r="AO5091" t="str">
            <v>financeapproved</v>
          </cell>
          <cell r="AP5091" t="b">
            <v>0</v>
          </cell>
        </row>
        <row r="5092">
          <cell r="H5092" t="str">
            <v>Administered</v>
          </cell>
          <cell r="K5092">
            <v>0</v>
          </cell>
          <cell r="P5092">
            <v>3390019</v>
          </cell>
          <cell r="X5092">
            <v>81083</v>
          </cell>
          <cell r="Y5092">
            <v>0</v>
          </cell>
          <cell r="Z5092">
            <v>0</v>
          </cell>
          <cell r="AA5092">
            <v>0</v>
          </cell>
          <cell r="AB5092">
            <v>0</v>
          </cell>
          <cell r="AC5092">
            <v>0</v>
          </cell>
          <cell r="AO5092" t="str">
            <v>financeapproved</v>
          </cell>
          <cell r="AP5092" t="b">
            <v>0</v>
          </cell>
        </row>
        <row r="5093">
          <cell r="H5093" t="str">
            <v>Administered</v>
          </cell>
          <cell r="K5093">
            <v>0</v>
          </cell>
          <cell r="P5093">
            <v>5220002</v>
          </cell>
          <cell r="X5093">
            <v>0</v>
          </cell>
          <cell r="Y5093">
            <v>0</v>
          </cell>
          <cell r="Z5093">
            <v>0</v>
          </cell>
          <cell r="AA5093">
            <v>0</v>
          </cell>
          <cell r="AB5093">
            <v>0</v>
          </cell>
          <cell r="AC5093">
            <v>0</v>
          </cell>
          <cell r="AO5093" t="str">
            <v>financeapproved</v>
          </cell>
          <cell r="AP5093" t="b">
            <v>0</v>
          </cell>
        </row>
        <row r="5094">
          <cell r="H5094" t="str">
            <v>Administered</v>
          </cell>
          <cell r="K5094">
            <v>0</v>
          </cell>
          <cell r="P5094">
            <v>5220002</v>
          </cell>
          <cell r="X5094">
            <v>396664</v>
          </cell>
          <cell r="Y5094">
            <v>0</v>
          </cell>
          <cell r="Z5094">
            <v>0</v>
          </cell>
          <cell r="AA5094">
            <v>0</v>
          </cell>
          <cell r="AB5094">
            <v>0</v>
          </cell>
          <cell r="AC5094">
            <v>0</v>
          </cell>
          <cell r="AO5094" t="str">
            <v>financeapproved</v>
          </cell>
          <cell r="AP5094" t="b">
            <v>0</v>
          </cell>
        </row>
        <row r="5095">
          <cell r="H5095" t="str">
            <v>Administered</v>
          </cell>
          <cell r="K5095">
            <v>0</v>
          </cell>
          <cell r="P5095">
            <v>5220002</v>
          </cell>
          <cell r="X5095">
            <v>0</v>
          </cell>
          <cell r="Y5095">
            <v>0</v>
          </cell>
          <cell r="Z5095">
            <v>0</v>
          </cell>
          <cell r="AA5095">
            <v>0</v>
          </cell>
          <cell r="AB5095">
            <v>0</v>
          </cell>
          <cell r="AC5095">
            <v>0</v>
          </cell>
          <cell r="AO5095" t="str">
            <v>financeapproved</v>
          </cell>
          <cell r="AP5095" t="b">
            <v>0</v>
          </cell>
        </row>
        <row r="5096">
          <cell r="H5096" t="str">
            <v>Administered</v>
          </cell>
          <cell r="K5096">
            <v>0</v>
          </cell>
          <cell r="P5096">
            <v>5220002</v>
          </cell>
          <cell r="X5096">
            <v>4150</v>
          </cell>
          <cell r="Y5096">
            <v>0</v>
          </cell>
          <cell r="Z5096">
            <v>0</v>
          </cell>
          <cell r="AA5096">
            <v>0</v>
          </cell>
          <cell r="AB5096">
            <v>0</v>
          </cell>
          <cell r="AC5096">
            <v>0</v>
          </cell>
          <cell r="AO5096" t="str">
            <v>financeapproved</v>
          </cell>
          <cell r="AP5096" t="b">
            <v>0</v>
          </cell>
        </row>
        <row r="5097">
          <cell r="H5097" t="str">
            <v>Administered</v>
          </cell>
          <cell r="K5097">
            <v>0</v>
          </cell>
          <cell r="P5097">
            <v>5233002</v>
          </cell>
          <cell r="X5097">
            <v>-17039</v>
          </cell>
          <cell r="Y5097">
            <v>0</v>
          </cell>
          <cell r="Z5097">
            <v>0</v>
          </cell>
          <cell r="AA5097">
            <v>0</v>
          </cell>
          <cell r="AB5097">
            <v>0</v>
          </cell>
          <cell r="AC5097">
            <v>0</v>
          </cell>
          <cell r="AO5097" t="str">
            <v>financeapproved</v>
          </cell>
          <cell r="AP5097" t="b">
            <v>0</v>
          </cell>
        </row>
        <row r="5098">
          <cell r="H5098" t="str">
            <v>Administered</v>
          </cell>
          <cell r="K5098">
            <v>0</v>
          </cell>
          <cell r="P5098">
            <v>5233002</v>
          </cell>
          <cell r="X5098">
            <v>0</v>
          </cell>
          <cell r="Y5098">
            <v>0</v>
          </cell>
          <cell r="Z5098">
            <v>0</v>
          </cell>
          <cell r="AA5098">
            <v>0</v>
          </cell>
          <cell r="AB5098">
            <v>0</v>
          </cell>
          <cell r="AC5098">
            <v>0</v>
          </cell>
          <cell r="AO5098" t="str">
            <v>financeapproved</v>
          </cell>
          <cell r="AP5098" t="b">
            <v>0</v>
          </cell>
        </row>
        <row r="5099">
          <cell r="H5099" t="str">
            <v>Administered</v>
          </cell>
          <cell r="K5099">
            <v>0</v>
          </cell>
          <cell r="P5099">
            <v>5233023</v>
          </cell>
          <cell r="X5099">
            <v>-5481</v>
          </cell>
          <cell r="Y5099">
            <v>0</v>
          </cell>
          <cell r="Z5099">
            <v>0</v>
          </cell>
          <cell r="AA5099">
            <v>0</v>
          </cell>
          <cell r="AB5099">
            <v>0</v>
          </cell>
          <cell r="AC5099">
            <v>0</v>
          </cell>
          <cell r="AO5099" t="str">
            <v>financeapproved</v>
          </cell>
          <cell r="AP5099" t="b">
            <v>0</v>
          </cell>
        </row>
        <row r="5100">
          <cell r="H5100" t="str">
            <v>Administered</v>
          </cell>
          <cell r="K5100">
            <v>0</v>
          </cell>
          <cell r="P5100">
            <v>5233023</v>
          </cell>
          <cell r="X5100">
            <v>0</v>
          </cell>
          <cell r="Y5100">
            <v>0</v>
          </cell>
          <cell r="Z5100">
            <v>0</v>
          </cell>
          <cell r="AA5100">
            <v>0</v>
          </cell>
          <cell r="AB5100">
            <v>0</v>
          </cell>
          <cell r="AC5100">
            <v>0</v>
          </cell>
          <cell r="AO5100" t="str">
            <v>financeapproved</v>
          </cell>
          <cell r="AP5100" t="b">
            <v>0</v>
          </cell>
        </row>
        <row r="5101">
          <cell r="H5101" t="str">
            <v>Administered</v>
          </cell>
          <cell r="K5101">
            <v>0</v>
          </cell>
          <cell r="P5101">
            <v>5233029</v>
          </cell>
          <cell r="X5101">
            <v>0</v>
          </cell>
          <cell r="Y5101">
            <v>0</v>
          </cell>
          <cell r="Z5101">
            <v>0</v>
          </cell>
          <cell r="AA5101">
            <v>0</v>
          </cell>
          <cell r="AB5101">
            <v>0</v>
          </cell>
          <cell r="AC5101">
            <v>0</v>
          </cell>
          <cell r="AO5101" t="str">
            <v>financeapproved</v>
          </cell>
          <cell r="AP5101" t="b">
            <v>0</v>
          </cell>
        </row>
        <row r="5102">
          <cell r="H5102" t="str">
            <v>Administered</v>
          </cell>
          <cell r="K5102">
            <v>0</v>
          </cell>
          <cell r="P5102">
            <v>5233029</v>
          </cell>
          <cell r="X5102">
            <v>5035</v>
          </cell>
          <cell r="Y5102">
            <v>0</v>
          </cell>
          <cell r="Z5102">
            <v>0</v>
          </cell>
          <cell r="AA5102">
            <v>0</v>
          </cell>
          <cell r="AB5102">
            <v>0</v>
          </cell>
          <cell r="AC5102">
            <v>0</v>
          </cell>
          <cell r="AO5102" t="str">
            <v>financeapproved</v>
          </cell>
          <cell r="AP5102" t="b">
            <v>0</v>
          </cell>
        </row>
        <row r="5103">
          <cell r="H5103" t="str">
            <v>Administered</v>
          </cell>
          <cell r="K5103">
            <v>0</v>
          </cell>
          <cell r="P5103">
            <v>5233033</v>
          </cell>
          <cell r="X5103">
            <v>0</v>
          </cell>
          <cell r="Y5103">
            <v>0</v>
          </cell>
          <cell r="Z5103">
            <v>0</v>
          </cell>
          <cell r="AA5103">
            <v>0</v>
          </cell>
          <cell r="AB5103">
            <v>0</v>
          </cell>
          <cell r="AC5103">
            <v>0</v>
          </cell>
          <cell r="AO5103" t="str">
            <v>financeapproved</v>
          </cell>
          <cell r="AP5103" t="b">
            <v>0</v>
          </cell>
        </row>
        <row r="5104">
          <cell r="H5104" t="str">
            <v>Administered</v>
          </cell>
          <cell r="K5104">
            <v>0</v>
          </cell>
          <cell r="P5104">
            <v>5233033</v>
          </cell>
          <cell r="X5104">
            <v>4279</v>
          </cell>
          <cell r="Y5104">
            <v>0</v>
          </cell>
          <cell r="Z5104">
            <v>0</v>
          </cell>
          <cell r="AA5104">
            <v>0</v>
          </cell>
          <cell r="AB5104">
            <v>0</v>
          </cell>
          <cell r="AC5104">
            <v>0</v>
          </cell>
          <cell r="AO5104" t="str">
            <v>financeapproved</v>
          </cell>
          <cell r="AP5104" t="b">
            <v>0</v>
          </cell>
        </row>
        <row r="5105">
          <cell r="H5105" t="str">
            <v>Administered</v>
          </cell>
          <cell r="K5105">
            <v>0</v>
          </cell>
          <cell r="P5105">
            <v>5233098</v>
          </cell>
          <cell r="X5105">
            <v>0</v>
          </cell>
          <cell r="Y5105">
            <v>0</v>
          </cell>
          <cell r="Z5105">
            <v>0</v>
          </cell>
          <cell r="AA5105">
            <v>0</v>
          </cell>
          <cell r="AB5105">
            <v>0</v>
          </cell>
          <cell r="AC5105">
            <v>0</v>
          </cell>
          <cell r="AO5105" t="str">
            <v>financeapproved</v>
          </cell>
          <cell r="AP5105" t="b">
            <v>0</v>
          </cell>
        </row>
        <row r="5106">
          <cell r="H5106" t="str">
            <v>Administered</v>
          </cell>
          <cell r="K5106">
            <v>0</v>
          </cell>
          <cell r="P5106">
            <v>5233098</v>
          </cell>
          <cell r="X5106">
            <v>5498</v>
          </cell>
          <cell r="Y5106">
            <v>0</v>
          </cell>
          <cell r="Z5106">
            <v>0</v>
          </cell>
          <cell r="AA5106">
            <v>0</v>
          </cell>
          <cell r="AB5106">
            <v>0</v>
          </cell>
          <cell r="AC5106">
            <v>0</v>
          </cell>
          <cell r="AO5106" t="str">
            <v>financeapproved</v>
          </cell>
          <cell r="AP5106" t="b">
            <v>0</v>
          </cell>
        </row>
        <row r="5107">
          <cell r="H5107" t="str">
            <v>Administered</v>
          </cell>
          <cell r="K5107">
            <v>0</v>
          </cell>
          <cell r="P5107">
            <v>5233123</v>
          </cell>
          <cell r="X5107">
            <v>0</v>
          </cell>
          <cell r="Y5107">
            <v>0</v>
          </cell>
          <cell r="Z5107">
            <v>0</v>
          </cell>
          <cell r="AA5107">
            <v>0</v>
          </cell>
          <cell r="AB5107">
            <v>0</v>
          </cell>
          <cell r="AC5107">
            <v>0</v>
          </cell>
          <cell r="AO5107" t="str">
            <v>financeapproved</v>
          </cell>
          <cell r="AP5107" t="b">
            <v>0</v>
          </cell>
        </row>
        <row r="5108">
          <cell r="H5108" t="str">
            <v>Administered</v>
          </cell>
          <cell r="K5108">
            <v>0</v>
          </cell>
          <cell r="P5108">
            <v>5233123</v>
          </cell>
          <cell r="X5108">
            <v>6747</v>
          </cell>
          <cell r="Y5108">
            <v>0</v>
          </cell>
          <cell r="Z5108">
            <v>0</v>
          </cell>
          <cell r="AA5108">
            <v>0</v>
          </cell>
          <cell r="AB5108">
            <v>0</v>
          </cell>
          <cell r="AC5108">
            <v>0</v>
          </cell>
          <cell r="AO5108" t="str">
            <v>financeapproved</v>
          </cell>
          <cell r="AP5108" t="b">
            <v>0</v>
          </cell>
        </row>
        <row r="5109">
          <cell r="H5109" t="str">
            <v>Administered</v>
          </cell>
          <cell r="K5109">
            <v>0</v>
          </cell>
          <cell r="P5109">
            <v>5250098</v>
          </cell>
          <cell r="X5109">
            <v>0</v>
          </cell>
          <cell r="Y5109">
            <v>0</v>
          </cell>
          <cell r="Z5109">
            <v>0</v>
          </cell>
          <cell r="AA5109">
            <v>0</v>
          </cell>
          <cell r="AB5109">
            <v>0</v>
          </cell>
          <cell r="AC5109">
            <v>0</v>
          </cell>
          <cell r="AO5109" t="str">
            <v>financeapproved</v>
          </cell>
          <cell r="AP5109" t="b">
            <v>0</v>
          </cell>
        </row>
        <row r="5110">
          <cell r="H5110" t="str">
            <v>Administered</v>
          </cell>
          <cell r="K5110">
            <v>0</v>
          </cell>
          <cell r="P5110">
            <v>5250098</v>
          </cell>
          <cell r="X5110">
            <v>4797</v>
          </cell>
          <cell r="Y5110">
            <v>0</v>
          </cell>
          <cell r="Z5110">
            <v>0</v>
          </cell>
          <cell r="AA5110">
            <v>0</v>
          </cell>
          <cell r="AB5110">
            <v>0</v>
          </cell>
          <cell r="AC5110">
            <v>0</v>
          </cell>
          <cell r="AO5110" t="str">
            <v>financeapproved</v>
          </cell>
          <cell r="AP5110" t="b">
            <v>0</v>
          </cell>
        </row>
        <row r="5111">
          <cell r="H5111" t="str">
            <v>Administered</v>
          </cell>
          <cell r="K5111">
            <v>0</v>
          </cell>
          <cell r="P5111">
            <v>6100001</v>
          </cell>
          <cell r="X5111">
            <v>413789</v>
          </cell>
          <cell r="Y5111">
            <v>397752</v>
          </cell>
          <cell r="Z5111">
            <v>0</v>
          </cell>
          <cell r="AA5111">
            <v>0</v>
          </cell>
          <cell r="AB5111">
            <v>0</v>
          </cell>
          <cell r="AC5111">
            <v>0</v>
          </cell>
          <cell r="AO5111" t="str">
            <v>financeapproved</v>
          </cell>
          <cell r="AP5111" t="b">
            <v>0</v>
          </cell>
        </row>
        <row r="5112">
          <cell r="H5112" t="str">
            <v>Administered</v>
          </cell>
          <cell r="K5112">
            <v>0</v>
          </cell>
          <cell r="P5112">
            <v>6100001</v>
          </cell>
          <cell r="X5112">
            <v>420010</v>
          </cell>
          <cell r="Y5112">
            <v>400814</v>
          </cell>
          <cell r="Z5112">
            <v>0</v>
          </cell>
          <cell r="AA5112">
            <v>0</v>
          </cell>
          <cell r="AB5112">
            <v>0</v>
          </cell>
          <cell r="AC5112">
            <v>0</v>
          </cell>
          <cell r="AO5112" t="str">
            <v>financeapproved</v>
          </cell>
          <cell r="AP5112" t="b">
            <v>1</v>
          </cell>
        </row>
        <row r="5113">
          <cell r="H5113" t="str">
            <v>Administered</v>
          </cell>
          <cell r="K5113">
            <v>0</v>
          </cell>
          <cell r="P5113">
            <v>6211002</v>
          </cell>
          <cell r="X5113">
            <v>0</v>
          </cell>
          <cell r="Y5113">
            <v>-10292</v>
          </cell>
          <cell r="Z5113">
            <v>0</v>
          </cell>
          <cell r="AA5113">
            <v>0</v>
          </cell>
          <cell r="AB5113">
            <v>0</v>
          </cell>
          <cell r="AC5113">
            <v>0</v>
          </cell>
          <cell r="AO5113" t="str">
            <v>financeapproved</v>
          </cell>
          <cell r="AP5113" t="b">
            <v>1</v>
          </cell>
        </row>
        <row r="5114">
          <cell r="H5114" t="str">
            <v>Administered</v>
          </cell>
          <cell r="K5114">
            <v>0</v>
          </cell>
          <cell r="P5114">
            <v>6211002</v>
          </cell>
          <cell r="X5114">
            <v>36155</v>
          </cell>
          <cell r="Y5114">
            <v>0</v>
          </cell>
          <cell r="Z5114">
            <v>0</v>
          </cell>
          <cell r="AA5114">
            <v>0</v>
          </cell>
          <cell r="AB5114">
            <v>0</v>
          </cell>
          <cell r="AC5114">
            <v>0</v>
          </cell>
          <cell r="AO5114" t="str">
            <v>financeapproved</v>
          </cell>
          <cell r="AP5114" t="b">
            <v>0</v>
          </cell>
        </row>
        <row r="5115">
          <cell r="H5115" t="str">
            <v>Administered</v>
          </cell>
          <cell r="K5115">
            <v>0</v>
          </cell>
          <cell r="P5115">
            <v>6211006</v>
          </cell>
          <cell r="X5115">
            <v>0</v>
          </cell>
          <cell r="Y5115">
            <v>0</v>
          </cell>
          <cell r="Z5115">
            <v>0</v>
          </cell>
          <cell r="AA5115">
            <v>0</v>
          </cell>
          <cell r="AB5115">
            <v>0</v>
          </cell>
          <cell r="AC5115">
            <v>0</v>
          </cell>
          <cell r="AO5115" t="str">
            <v>financeapproved</v>
          </cell>
          <cell r="AP5115" t="b">
            <v>1</v>
          </cell>
        </row>
        <row r="5116">
          <cell r="H5116" t="str">
            <v>Administered</v>
          </cell>
          <cell r="K5116">
            <v>0</v>
          </cell>
          <cell r="P5116">
            <v>6211006</v>
          </cell>
          <cell r="X5116">
            <v>60</v>
          </cell>
          <cell r="Y5116">
            <v>0</v>
          </cell>
          <cell r="Z5116">
            <v>0</v>
          </cell>
          <cell r="AA5116">
            <v>0</v>
          </cell>
          <cell r="AB5116">
            <v>0</v>
          </cell>
          <cell r="AC5116">
            <v>0</v>
          </cell>
          <cell r="AO5116" t="str">
            <v>financeapproved</v>
          </cell>
          <cell r="AP5116" t="b">
            <v>0</v>
          </cell>
        </row>
        <row r="5117">
          <cell r="H5117" t="str">
            <v>Administered</v>
          </cell>
          <cell r="K5117">
            <v>0</v>
          </cell>
          <cell r="P5117">
            <v>6211006</v>
          </cell>
          <cell r="X5117">
            <v>728101</v>
          </cell>
          <cell r="Y5117">
            <v>0</v>
          </cell>
          <cell r="Z5117">
            <v>0</v>
          </cell>
          <cell r="AA5117">
            <v>0</v>
          </cell>
          <cell r="AB5117">
            <v>0</v>
          </cell>
          <cell r="AC5117">
            <v>0</v>
          </cell>
          <cell r="AO5117" t="str">
            <v>financeapproved</v>
          </cell>
          <cell r="AP5117" t="b">
            <v>0</v>
          </cell>
        </row>
        <row r="5118">
          <cell r="H5118" t="str">
            <v>Administered</v>
          </cell>
          <cell r="K5118">
            <v>0</v>
          </cell>
          <cell r="P5118">
            <v>6211006</v>
          </cell>
          <cell r="X5118">
            <v>1608268</v>
          </cell>
          <cell r="Y5118">
            <v>5035</v>
          </cell>
          <cell r="Z5118">
            <v>0</v>
          </cell>
          <cell r="AA5118">
            <v>0</v>
          </cell>
          <cell r="AB5118">
            <v>0</v>
          </cell>
          <cell r="AC5118">
            <v>0</v>
          </cell>
          <cell r="AO5118" t="str">
            <v>financeapproved</v>
          </cell>
          <cell r="AP5118" t="b">
            <v>1</v>
          </cell>
        </row>
        <row r="5119">
          <cell r="H5119" t="str">
            <v>Administered</v>
          </cell>
          <cell r="K5119">
            <v>0</v>
          </cell>
          <cell r="P5119">
            <v>6211013</v>
          </cell>
          <cell r="X5119">
            <v>-3315</v>
          </cell>
          <cell r="Y5119">
            <v>4279</v>
          </cell>
          <cell r="Z5119">
            <v>0</v>
          </cell>
          <cell r="AA5119">
            <v>0</v>
          </cell>
          <cell r="AB5119">
            <v>0</v>
          </cell>
          <cell r="AC5119">
            <v>0</v>
          </cell>
          <cell r="AO5119" t="str">
            <v>financeapproved</v>
          </cell>
          <cell r="AP5119" t="b">
            <v>1</v>
          </cell>
        </row>
        <row r="5120">
          <cell r="H5120" t="str">
            <v>Administered</v>
          </cell>
          <cell r="K5120">
            <v>0</v>
          </cell>
          <cell r="P5120">
            <v>6211013</v>
          </cell>
          <cell r="X5120">
            <v>5178</v>
          </cell>
          <cell r="Y5120">
            <v>0</v>
          </cell>
          <cell r="Z5120">
            <v>0</v>
          </cell>
          <cell r="AA5120">
            <v>0</v>
          </cell>
          <cell r="AB5120">
            <v>0</v>
          </cell>
          <cell r="AC5120">
            <v>0</v>
          </cell>
          <cell r="AO5120" t="str">
            <v>financeapproved</v>
          </cell>
          <cell r="AP5120" t="b">
            <v>0</v>
          </cell>
        </row>
        <row r="5121">
          <cell r="H5121" t="str">
            <v>Administered</v>
          </cell>
          <cell r="K5121">
            <v>0</v>
          </cell>
          <cell r="P5121">
            <v>6211098</v>
          </cell>
          <cell r="X5121">
            <v>0</v>
          </cell>
          <cell r="Y5121">
            <v>0</v>
          </cell>
          <cell r="Z5121">
            <v>0</v>
          </cell>
          <cell r="AA5121">
            <v>0</v>
          </cell>
          <cell r="AB5121">
            <v>0</v>
          </cell>
          <cell r="AC5121">
            <v>0</v>
          </cell>
          <cell r="AO5121" t="str">
            <v>financeapproved</v>
          </cell>
          <cell r="AP5121" t="b">
            <v>0</v>
          </cell>
        </row>
        <row r="5122">
          <cell r="H5122" t="str">
            <v>Administered</v>
          </cell>
          <cell r="K5122">
            <v>0</v>
          </cell>
          <cell r="P5122">
            <v>6211098</v>
          </cell>
          <cell r="X5122">
            <v>0</v>
          </cell>
          <cell r="Y5122">
            <v>4814</v>
          </cell>
          <cell r="Z5122">
            <v>0</v>
          </cell>
          <cell r="AA5122">
            <v>0</v>
          </cell>
          <cell r="AB5122">
            <v>0</v>
          </cell>
          <cell r="AC5122">
            <v>0</v>
          </cell>
          <cell r="AO5122" t="str">
            <v>financeapproved</v>
          </cell>
          <cell r="AP5122" t="b">
            <v>1</v>
          </cell>
        </row>
        <row r="5123">
          <cell r="H5123" t="str">
            <v>Administered</v>
          </cell>
          <cell r="K5123">
            <v>0</v>
          </cell>
          <cell r="P5123">
            <v>6212003</v>
          </cell>
          <cell r="X5123">
            <v>-1355174</v>
          </cell>
          <cell r="Y5123">
            <v>81083</v>
          </cell>
          <cell r="Z5123">
            <v>0</v>
          </cell>
          <cell r="AA5123">
            <v>0</v>
          </cell>
          <cell r="AB5123">
            <v>0</v>
          </cell>
          <cell r="AC5123">
            <v>0</v>
          </cell>
          <cell r="AO5123" t="str">
            <v>financeapproved</v>
          </cell>
          <cell r="AP5123" t="b">
            <v>1</v>
          </cell>
        </row>
        <row r="5124">
          <cell r="H5124" t="str">
            <v>Administered</v>
          </cell>
          <cell r="K5124">
            <v>0</v>
          </cell>
          <cell r="P5124">
            <v>6212003</v>
          </cell>
          <cell r="X5124">
            <v>-1354175</v>
          </cell>
          <cell r="Y5124">
            <v>0</v>
          </cell>
          <cell r="Z5124">
            <v>0</v>
          </cell>
          <cell r="AA5124">
            <v>0</v>
          </cell>
          <cell r="AB5124">
            <v>0</v>
          </cell>
          <cell r="AC5124">
            <v>0</v>
          </cell>
          <cell r="AO5124" t="str">
            <v>financeapproved</v>
          </cell>
          <cell r="AP5124" t="b">
            <v>0</v>
          </cell>
        </row>
        <row r="5125">
          <cell r="H5125" t="str">
            <v>Administered</v>
          </cell>
          <cell r="K5125">
            <v>0</v>
          </cell>
          <cell r="P5125">
            <v>6212004</v>
          </cell>
          <cell r="X5125">
            <v>648</v>
          </cell>
          <cell r="Y5125">
            <v>0</v>
          </cell>
          <cell r="Z5125">
            <v>0</v>
          </cell>
          <cell r="AA5125">
            <v>0</v>
          </cell>
          <cell r="AB5125">
            <v>0</v>
          </cell>
          <cell r="AC5125">
            <v>0</v>
          </cell>
          <cell r="AO5125" t="str">
            <v>financeapproved</v>
          </cell>
          <cell r="AP5125" t="b">
            <v>0</v>
          </cell>
        </row>
        <row r="5126">
          <cell r="H5126" t="str">
            <v>Administered</v>
          </cell>
          <cell r="K5126">
            <v>0</v>
          </cell>
          <cell r="P5126">
            <v>6212004</v>
          </cell>
          <cell r="X5126">
            <v>648</v>
          </cell>
          <cell r="Y5126">
            <v>0</v>
          </cell>
          <cell r="Z5126">
            <v>0</v>
          </cell>
          <cell r="AA5126">
            <v>0</v>
          </cell>
          <cell r="AB5126">
            <v>0</v>
          </cell>
          <cell r="AC5126">
            <v>0</v>
          </cell>
          <cell r="AO5126" t="str">
            <v>financeapproved</v>
          </cell>
          <cell r="AP5126" t="b">
            <v>1</v>
          </cell>
        </row>
        <row r="5127">
          <cell r="H5127" t="str">
            <v>Administered</v>
          </cell>
          <cell r="K5127">
            <v>0</v>
          </cell>
          <cell r="P5127">
            <v>6212005</v>
          </cell>
          <cell r="X5127">
            <v>-254166</v>
          </cell>
          <cell r="Y5127">
            <v>0</v>
          </cell>
          <cell r="Z5127">
            <v>0</v>
          </cell>
          <cell r="AA5127">
            <v>0</v>
          </cell>
          <cell r="AB5127">
            <v>0</v>
          </cell>
          <cell r="AC5127">
            <v>0</v>
          </cell>
          <cell r="AO5127" t="str">
            <v>financeapproved</v>
          </cell>
          <cell r="AP5127" t="b">
            <v>0</v>
          </cell>
        </row>
        <row r="5128">
          <cell r="H5128" t="str">
            <v>Administered</v>
          </cell>
          <cell r="K5128">
            <v>0</v>
          </cell>
          <cell r="P5128">
            <v>6212005</v>
          </cell>
          <cell r="X5128">
            <v>-254166</v>
          </cell>
          <cell r="Y5128">
            <v>0</v>
          </cell>
          <cell r="Z5128">
            <v>0</v>
          </cell>
          <cell r="AA5128">
            <v>0</v>
          </cell>
          <cell r="AB5128">
            <v>0</v>
          </cell>
          <cell r="AC5128">
            <v>0</v>
          </cell>
          <cell r="AO5128" t="str">
            <v>financeapproved</v>
          </cell>
          <cell r="AP5128" t="b">
            <v>1</v>
          </cell>
        </row>
        <row r="5129">
          <cell r="H5129" t="str">
            <v>Administered</v>
          </cell>
          <cell r="K5129">
            <v>0</v>
          </cell>
          <cell r="P5129">
            <v>6212006</v>
          </cell>
          <cell r="X5129">
            <v>350</v>
          </cell>
          <cell r="Y5129">
            <v>0</v>
          </cell>
          <cell r="Z5129">
            <v>0</v>
          </cell>
          <cell r="AA5129">
            <v>0</v>
          </cell>
          <cell r="AB5129">
            <v>0</v>
          </cell>
          <cell r="AC5129">
            <v>0</v>
          </cell>
          <cell r="AO5129" t="str">
            <v>financeapproved</v>
          </cell>
          <cell r="AP5129" t="b">
            <v>0</v>
          </cell>
        </row>
        <row r="5130">
          <cell r="H5130" t="str">
            <v>Administered</v>
          </cell>
          <cell r="K5130">
            <v>0</v>
          </cell>
          <cell r="P5130">
            <v>6212006</v>
          </cell>
          <cell r="X5130">
            <v>424</v>
          </cell>
          <cell r="Y5130">
            <v>0</v>
          </cell>
          <cell r="Z5130">
            <v>0</v>
          </cell>
          <cell r="AA5130">
            <v>0</v>
          </cell>
          <cell r="AB5130">
            <v>0</v>
          </cell>
          <cell r="AC5130">
            <v>0</v>
          </cell>
          <cell r="AO5130" t="str">
            <v>financeapproved</v>
          </cell>
          <cell r="AP5130" t="b">
            <v>1</v>
          </cell>
        </row>
        <row r="5131">
          <cell r="H5131" t="str">
            <v>Administered</v>
          </cell>
          <cell r="K5131">
            <v>0</v>
          </cell>
          <cell r="P5131">
            <v>6212008</v>
          </cell>
          <cell r="X5131">
            <v>-1193</v>
          </cell>
          <cell r="Y5131">
            <v>0</v>
          </cell>
          <cell r="Z5131">
            <v>0</v>
          </cell>
          <cell r="AA5131">
            <v>0</v>
          </cell>
          <cell r="AB5131">
            <v>0</v>
          </cell>
          <cell r="AC5131">
            <v>0</v>
          </cell>
          <cell r="AO5131" t="str">
            <v>financeapproved</v>
          </cell>
          <cell r="AP5131" t="b">
            <v>0</v>
          </cell>
        </row>
        <row r="5132">
          <cell r="H5132" t="str">
            <v>Administered</v>
          </cell>
          <cell r="K5132">
            <v>0</v>
          </cell>
          <cell r="P5132">
            <v>6212008</v>
          </cell>
          <cell r="X5132">
            <v>0</v>
          </cell>
          <cell r="Y5132">
            <v>0</v>
          </cell>
          <cell r="Z5132">
            <v>0</v>
          </cell>
          <cell r="AA5132">
            <v>0</v>
          </cell>
          <cell r="AB5132">
            <v>0</v>
          </cell>
          <cell r="AC5132">
            <v>0</v>
          </cell>
          <cell r="AO5132" t="str">
            <v>financeapproved</v>
          </cell>
          <cell r="AP5132" t="b">
            <v>1</v>
          </cell>
        </row>
        <row r="5133">
          <cell r="H5133" t="str">
            <v>Administered</v>
          </cell>
          <cell r="K5133">
            <v>0</v>
          </cell>
          <cell r="P5133">
            <v>6212008</v>
          </cell>
          <cell r="X5133">
            <v>0</v>
          </cell>
          <cell r="Y5133">
            <v>0</v>
          </cell>
          <cell r="Z5133">
            <v>0</v>
          </cell>
          <cell r="AA5133">
            <v>0</v>
          </cell>
          <cell r="AB5133">
            <v>0</v>
          </cell>
          <cell r="AC5133">
            <v>0</v>
          </cell>
          <cell r="AO5133" t="str">
            <v>financeapproved</v>
          </cell>
          <cell r="AP5133" t="b">
            <v>1</v>
          </cell>
        </row>
        <row r="5134">
          <cell r="H5134" t="str">
            <v>Administered</v>
          </cell>
          <cell r="K5134">
            <v>0</v>
          </cell>
          <cell r="P5134">
            <v>6212008</v>
          </cell>
          <cell r="X5134">
            <v>674406</v>
          </cell>
          <cell r="Y5134">
            <v>0</v>
          </cell>
          <cell r="Z5134">
            <v>0</v>
          </cell>
          <cell r="AA5134">
            <v>0</v>
          </cell>
          <cell r="AB5134">
            <v>0</v>
          </cell>
          <cell r="AC5134">
            <v>0</v>
          </cell>
          <cell r="AO5134" t="str">
            <v>financeapproved</v>
          </cell>
          <cell r="AP5134" t="b">
            <v>0</v>
          </cell>
        </row>
        <row r="5135">
          <cell r="H5135" t="str">
            <v>Administered</v>
          </cell>
          <cell r="K5135">
            <v>0</v>
          </cell>
          <cell r="P5135">
            <v>6221201</v>
          </cell>
          <cell r="X5135">
            <v>-8381</v>
          </cell>
          <cell r="Y5135">
            <v>0</v>
          </cell>
          <cell r="Z5135">
            <v>0</v>
          </cell>
          <cell r="AA5135">
            <v>0</v>
          </cell>
          <cell r="AB5135">
            <v>0</v>
          </cell>
          <cell r="AC5135">
            <v>0</v>
          </cell>
          <cell r="AO5135" t="str">
            <v>financeapproved</v>
          </cell>
          <cell r="AP5135" t="b">
            <v>0</v>
          </cell>
        </row>
        <row r="5136">
          <cell r="H5136" t="str">
            <v>Administered</v>
          </cell>
          <cell r="K5136">
            <v>0</v>
          </cell>
          <cell r="P5136">
            <v>6221201</v>
          </cell>
          <cell r="X5136">
            <v>-8381</v>
          </cell>
          <cell r="Y5136">
            <v>0</v>
          </cell>
          <cell r="Z5136">
            <v>0</v>
          </cell>
          <cell r="AA5136">
            <v>0</v>
          </cell>
          <cell r="AB5136">
            <v>0</v>
          </cell>
          <cell r="AC5136">
            <v>0</v>
          </cell>
          <cell r="AO5136" t="str">
            <v>financeapproved</v>
          </cell>
          <cell r="AP5136" t="b">
            <v>1</v>
          </cell>
        </row>
        <row r="5137">
          <cell r="H5137" t="str">
            <v>Administered</v>
          </cell>
          <cell r="K5137">
            <v>0</v>
          </cell>
          <cell r="P5137">
            <v>6231010</v>
          </cell>
          <cell r="X5137">
            <v>8381</v>
          </cell>
          <cell r="Y5137">
            <v>0</v>
          </cell>
          <cell r="Z5137">
            <v>0</v>
          </cell>
          <cell r="AA5137">
            <v>0</v>
          </cell>
          <cell r="AB5137">
            <v>0</v>
          </cell>
          <cell r="AC5137">
            <v>0</v>
          </cell>
          <cell r="AO5137" t="str">
            <v>financeapproved</v>
          </cell>
          <cell r="AP5137" t="b">
            <v>0</v>
          </cell>
        </row>
        <row r="5138">
          <cell r="H5138" t="str">
            <v>Administered</v>
          </cell>
          <cell r="K5138">
            <v>0</v>
          </cell>
          <cell r="P5138">
            <v>6231010</v>
          </cell>
          <cell r="X5138">
            <v>8381</v>
          </cell>
          <cell r="Y5138">
            <v>0</v>
          </cell>
          <cell r="Z5138">
            <v>0</v>
          </cell>
          <cell r="AA5138">
            <v>0</v>
          </cell>
          <cell r="AB5138">
            <v>0</v>
          </cell>
          <cell r="AC5138">
            <v>0</v>
          </cell>
          <cell r="AO5138" t="str">
            <v>financeapproved</v>
          </cell>
          <cell r="AP5138" t="b">
            <v>1</v>
          </cell>
        </row>
        <row r="5139">
          <cell r="H5139" t="str">
            <v>Administered</v>
          </cell>
          <cell r="K5139">
            <v>0</v>
          </cell>
          <cell r="P5139">
            <v>6900002</v>
          </cell>
          <cell r="X5139">
            <v>-15881</v>
          </cell>
          <cell r="Y5139">
            <v>-485733</v>
          </cell>
          <cell r="Z5139">
            <v>0</v>
          </cell>
          <cell r="AA5139">
            <v>0</v>
          </cell>
          <cell r="AB5139">
            <v>0</v>
          </cell>
          <cell r="AC5139">
            <v>0</v>
          </cell>
          <cell r="AO5139" t="str">
            <v>financeapproved</v>
          </cell>
          <cell r="AP5139" t="b">
            <v>1</v>
          </cell>
        </row>
        <row r="5140">
          <cell r="H5140" t="str">
            <v>Administered</v>
          </cell>
          <cell r="K5140">
            <v>0</v>
          </cell>
          <cell r="P5140">
            <v>6900002</v>
          </cell>
          <cell r="X5140">
            <v>148599</v>
          </cell>
          <cell r="Y5140">
            <v>-397752</v>
          </cell>
          <cell r="Z5140">
            <v>0</v>
          </cell>
          <cell r="AA5140">
            <v>0</v>
          </cell>
          <cell r="AB5140">
            <v>0</v>
          </cell>
          <cell r="AC5140">
            <v>0</v>
          </cell>
          <cell r="AO5140" t="str">
            <v>financeapproved</v>
          </cell>
          <cell r="AP5140" t="b">
            <v>0</v>
          </cell>
        </row>
        <row r="5141">
          <cell r="H5141" t="str">
            <v>Administered</v>
          </cell>
          <cell r="K5141">
            <v>0</v>
          </cell>
          <cell r="P5141">
            <v>9170000</v>
          </cell>
          <cell r="X5141">
            <v>0</v>
          </cell>
          <cell r="Y5141">
            <v>0</v>
          </cell>
          <cell r="Z5141">
            <v>0</v>
          </cell>
          <cell r="AA5141">
            <v>0</v>
          </cell>
          <cell r="AB5141">
            <v>0</v>
          </cell>
          <cell r="AC5141">
            <v>0</v>
          </cell>
          <cell r="AO5141" t="str">
            <v>financeapproved</v>
          </cell>
          <cell r="AP5141" t="b">
            <v>0</v>
          </cell>
        </row>
        <row r="5142">
          <cell r="H5142" t="str">
            <v>Administered</v>
          </cell>
          <cell r="K5142">
            <v>0</v>
          </cell>
          <cell r="P5142">
            <v>9170000</v>
          </cell>
          <cell r="X5142">
            <v>10210</v>
          </cell>
          <cell r="Y5142">
            <v>0</v>
          </cell>
          <cell r="Z5142">
            <v>0</v>
          </cell>
          <cell r="AA5142">
            <v>0</v>
          </cell>
          <cell r="AB5142">
            <v>0</v>
          </cell>
          <cell r="AC5142">
            <v>0</v>
          </cell>
          <cell r="AO5142" t="str">
            <v>financeapproved</v>
          </cell>
          <cell r="AP5142" t="b">
            <v>0</v>
          </cell>
        </row>
        <row r="5143">
          <cell r="H5143" t="str">
            <v>Administered</v>
          </cell>
          <cell r="K5143">
            <v>0</v>
          </cell>
          <cell r="P5143">
            <v>9210000</v>
          </cell>
          <cell r="X5143">
            <v>-10210</v>
          </cell>
          <cell r="Y5143">
            <v>0</v>
          </cell>
          <cell r="Z5143">
            <v>0</v>
          </cell>
          <cell r="AA5143">
            <v>0</v>
          </cell>
          <cell r="AB5143">
            <v>0</v>
          </cell>
          <cell r="AC5143">
            <v>0</v>
          </cell>
          <cell r="AO5143" t="str">
            <v>financeapproved</v>
          </cell>
          <cell r="AP5143" t="b">
            <v>0</v>
          </cell>
        </row>
        <row r="5144">
          <cell r="H5144" t="str">
            <v>Administered</v>
          </cell>
          <cell r="K5144">
            <v>0</v>
          </cell>
          <cell r="P5144">
            <v>9210000</v>
          </cell>
          <cell r="X5144">
            <v>0</v>
          </cell>
          <cell r="Y5144">
            <v>0</v>
          </cell>
          <cell r="Z5144">
            <v>0</v>
          </cell>
          <cell r="AA5144">
            <v>0</v>
          </cell>
          <cell r="AB5144">
            <v>0</v>
          </cell>
          <cell r="AC5144">
            <v>0</v>
          </cell>
          <cell r="AO5144" t="str">
            <v>financeapproved</v>
          </cell>
          <cell r="AP5144" t="b">
            <v>0</v>
          </cell>
        </row>
        <row r="5145">
          <cell r="H5145" t="str">
            <v>Administered</v>
          </cell>
          <cell r="K5145">
            <v>0</v>
          </cell>
          <cell r="P5145">
            <v>9330000</v>
          </cell>
          <cell r="X5145">
            <v>-10210</v>
          </cell>
          <cell r="Y5145">
            <v>0</v>
          </cell>
          <cell r="Z5145">
            <v>0</v>
          </cell>
          <cell r="AA5145">
            <v>0</v>
          </cell>
          <cell r="AB5145">
            <v>0</v>
          </cell>
          <cell r="AC5145">
            <v>0</v>
          </cell>
          <cell r="AO5145" t="str">
            <v>financeapproved</v>
          </cell>
          <cell r="AP5145" t="b">
            <v>0</v>
          </cell>
        </row>
        <row r="5146">
          <cell r="H5146" t="str">
            <v>Administered</v>
          </cell>
          <cell r="K5146">
            <v>0</v>
          </cell>
          <cell r="P5146">
            <v>9330000</v>
          </cell>
          <cell r="X5146">
            <v>0</v>
          </cell>
          <cell r="Y5146">
            <v>0</v>
          </cell>
          <cell r="Z5146">
            <v>0</v>
          </cell>
          <cell r="AA5146">
            <v>0</v>
          </cell>
          <cell r="AB5146">
            <v>0</v>
          </cell>
          <cell r="AC5146">
            <v>0</v>
          </cell>
          <cell r="AO5146" t="str">
            <v>financeapproved</v>
          </cell>
          <cell r="AP5146" t="b">
            <v>0</v>
          </cell>
        </row>
        <row r="5147">
          <cell r="H5147" t="str">
            <v>Administered</v>
          </cell>
          <cell r="K5147">
            <v>0</v>
          </cell>
          <cell r="P5147">
            <v>1252004</v>
          </cell>
          <cell r="X5147">
            <v>-103</v>
          </cell>
          <cell r="Y5147">
            <v>0</v>
          </cell>
          <cell r="Z5147">
            <v>0</v>
          </cell>
          <cell r="AA5147">
            <v>0</v>
          </cell>
          <cell r="AB5147">
            <v>0</v>
          </cell>
          <cell r="AC5147">
            <v>0</v>
          </cell>
          <cell r="AO5147" t="str">
            <v>financeapproved</v>
          </cell>
          <cell r="AP5147" t="b">
            <v>0</v>
          </cell>
        </row>
        <row r="5148">
          <cell r="H5148" t="str">
            <v>Administered</v>
          </cell>
          <cell r="K5148">
            <v>0</v>
          </cell>
          <cell r="P5148">
            <v>1252004</v>
          </cell>
          <cell r="X5148">
            <v>0</v>
          </cell>
          <cell r="Y5148">
            <v>0</v>
          </cell>
          <cell r="Z5148">
            <v>0</v>
          </cell>
          <cell r="AA5148">
            <v>0</v>
          </cell>
          <cell r="AB5148">
            <v>0</v>
          </cell>
          <cell r="AC5148">
            <v>0</v>
          </cell>
          <cell r="AO5148" t="str">
            <v>financeapproved</v>
          </cell>
          <cell r="AP5148" t="b">
            <v>0</v>
          </cell>
        </row>
        <row r="5149">
          <cell r="H5149" t="str">
            <v>Administered</v>
          </cell>
          <cell r="K5149">
            <v>0</v>
          </cell>
          <cell r="P5149">
            <v>1252006</v>
          </cell>
          <cell r="X5149">
            <v>0</v>
          </cell>
          <cell r="Y5149">
            <v>0</v>
          </cell>
          <cell r="Z5149">
            <v>0</v>
          </cell>
          <cell r="AA5149">
            <v>0</v>
          </cell>
          <cell r="AB5149">
            <v>0</v>
          </cell>
          <cell r="AC5149">
            <v>0</v>
          </cell>
          <cell r="AO5149" t="str">
            <v>financeapproved</v>
          </cell>
          <cell r="AP5149" t="b">
            <v>0</v>
          </cell>
        </row>
        <row r="5150">
          <cell r="H5150" t="str">
            <v>Administered</v>
          </cell>
          <cell r="K5150">
            <v>0</v>
          </cell>
          <cell r="P5150">
            <v>1252006</v>
          </cell>
          <cell r="X5150">
            <v>59</v>
          </cell>
          <cell r="Y5150">
            <v>0</v>
          </cell>
          <cell r="Z5150">
            <v>0</v>
          </cell>
          <cell r="AA5150">
            <v>0</v>
          </cell>
          <cell r="AB5150">
            <v>0</v>
          </cell>
          <cell r="AC5150">
            <v>0</v>
          </cell>
          <cell r="AO5150" t="str">
            <v>financeapproved</v>
          </cell>
          <cell r="AP5150" t="b">
            <v>0</v>
          </cell>
        </row>
        <row r="5151">
          <cell r="H5151" t="str">
            <v>Administered</v>
          </cell>
          <cell r="K5151">
            <v>0</v>
          </cell>
          <cell r="P5151">
            <v>1270027</v>
          </cell>
          <cell r="X5151">
            <v>-378</v>
          </cell>
          <cell r="Y5151">
            <v>0</v>
          </cell>
          <cell r="Z5151">
            <v>0</v>
          </cell>
          <cell r="AA5151">
            <v>0</v>
          </cell>
          <cell r="AB5151">
            <v>0</v>
          </cell>
          <cell r="AC5151">
            <v>0</v>
          </cell>
          <cell r="AO5151" t="str">
            <v>financeapproved</v>
          </cell>
          <cell r="AP5151" t="b">
            <v>0</v>
          </cell>
        </row>
        <row r="5152">
          <cell r="H5152" t="str">
            <v>Administered</v>
          </cell>
          <cell r="K5152">
            <v>0</v>
          </cell>
          <cell r="P5152">
            <v>1270027</v>
          </cell>
          <cell r="X5152">
            <v>0</v>
          </cell>
          <cell r="Y5152">
            <v>0</v>
          </cell>
          <cell r="Z5152">
            <v>0</v>
          </cell>
          <cell r="AA5152">
            <v>0</v>
          </cell>
          <cell r="AB5152">
            <v>0</v>
          </cell>
          <cell r="AC5152">
            <v>0</v>
          </cell>
          <cell r="AO5152" t="str">
            <v>financeapproved</v>
          </cell>
          <cell r="AP5152" t="b">
            <v>0</v>
          </cell>
        </row>
        <row r="5153">
          <cell r="H5153" t="str">
            <v>Administered</v>
          </cell>
          <cell r="K5153">
            <v>0</v>
          </cell>
          <cell r="P5153">
            <v>1270098</v>
          </cell>
          <cell r="X5153">
            <v>-6818</v>
          </cell>
          <cell r="Y5153">
            <v>0</v>
          </cell>
          <cell r="Z5153">
            <v>0</v>
          </cell>
          <cell r="AA5153">
            <v>0</v>
          </cell>
          <cell r="AB5153">
            <v>0</v>
          </cell>
          <cell r="AC5153">
            <v>0</v>
          </cell>
          <cell r="AO5153" t="str">
            <v>financeapproved</v>
          </cell>
          <cell r="AP5153" t="b">
            <v>0</v>
          </cell>
        </row>
        <row r="5154">
          <cell r="H5154" t="str">
            <v>Administered</v>
          </cell>
          <cell r="K5154">
            <v>0</v>
          </cell>
          <cell r="P5154">
            <v>1270098</v>
          </cell>
          <cell r="X5154">
            <v>0</v>
          </cell>
          <cell r="Y5154">
            <v>0</v>
          </cell>
          <cell r="Z5154">
            <v>0</v>
          </cell>
          <cell r="AA5154">
            <v>0</v>
          </cell>
          <cell r="AB5154">
            <v>0</v>
          </cell>
          <cell r="AC5154">
            <v>0</v>
          </cell>
          <cell r="AO5154" t="str">
            <v>financeapproved</v>
          </cell>
          <cell r="AP5154" t="b">
            <v>0</v>
          </cell>
        </row>
        <row r="5155">
          <cell r="H5155" t="str">
            <v>Administered</v>
          </cell>
          <cell r="K5155">
            <v>0</v>
          </cell>
          <cell r="P5155">
            <v>2230002</v>
          </cell>
          <cell r="X5155">
            <v>-446175</v>
          </cell>
          <cell r="Y5155">
            <v>0</v>
          </cell>
          <cell r="Z5155">
            <v>0</v>
          </cell>
          <cell r="AA5155">
            <v>0</v>
          </cell>
          <cell r="AB5155">
            <v>0</v>
          </cell>
          <cell r="AC5155">
            <v>0</v>
          </cell>
          <cell r="AO5155" t="str">
            <v>financeapproved</v>
          </cell>
          <cell r="AP5155" t="b">
            <v>0</v>
          </cell>
        </row>
        <row r="5156">
          <cell r="H5156" t="str">
            <v>Administered</v>
          </cell>
          <cell r="K5156">
            <v>0</v>
          </cell>
          <cell r="P5156">
            <v>2230002</v>
          </cell>
          <cell r="X5156">
            <v>0</v>
          </cell>
          <cell r="Y5156">
            <v>0</v>
          </cell>
          <cell r="Z5156">
            <v>0</v>
          </cell>
          <cell r="AA5156">
            <v>0</v>
          </cell>
          <cell r="AB5156">
            <v>0</v>
          </cell>
          <cell r="AC5156">
            <v>0</v>
          </cell>
          <cell r="AO5156" t="str">
            <v>financeapproved</v>
          </cell>
          <cell r="AP5156" t="b">
            <v>0</v>
          </cell>
        </row>
        <row r="5157">
          <cell r="H5157" t="str">
            <v>Administered</v>
          </cell>
          <cell r="K5157">
            <v>0</v>
          </cell>
          <cell r="P5157">
            <v>2241002</v>
          </cell>
          <cell r="X5157">
            <v>0</v>
          </cell>
          <cell r="Y5157">
            <v>0</v>
          </cell>
          <cell r="Z5157">
            <v>0</v>
          </cell>
          <cell r="AA5157">
            <v>0</v>
          </cell>
          <cell r="AB5157">
            <v>0</v>
          </cell>
          <cell r="AC5157">
            <v>0</v>
          </cell>
          <cell r="AO5157" t="str">
            <v>financeapproved</v>
          </cell>
          <cell r="AP5157" t="b">
            <v>0</v>
          </cell>
        </row>
        <row r="5158">
          <cell r="H5158" t="str">
            <v>Administered</v>
          </cell>
          <cell r="K5158">
            <v>0</v>
          </cell>
          <cell r="P5158">
            <v>2241002</v>
          </cell>
          <cell r="X5158">
            <v>22031</v>
          </cell>
          <cell r="Y5158">
            <v>0</v>
          </cell>
          <cell r="Z5158">
            <v>0</v>
          </cell>
          <cell r="AA5158">
            <v>0</v>
          </cell>
          <cell r="AB5158">
            <v>0</v>
          </cell>
          <cell r="AC5158">
            <v>0</v>
          </cell>
          <cell r="AO5158" t="str">
            <v>financeapproved</v>
          </cell>
          <cell r="AP5158" t="b">
            <v>0</v>
          </cell>
        </row>
        <row r="5159">
          <cell r="H5159" t="str">
            <v>Administered</v>
          </cell>
          <cell r="K5159">
            <v>0</v>
          </cell>
          <cell r="P5159">
            <v>2241003</v>
          </cell>
          <cell r="X5159">
            <v>0</v>
          </cell>
          <cell r="Y5159">
            <v>0</v>
          </cell>
          <cell r="Z5159">
            <v>0</v>
          </cell>
          <cell r="AA5159">
            <v>0</v>
          </cell>
          <cell r="AB5159">
            <v>0</v>
          </cell>
          <cell r="AC5159">
            <v>0</v>
          </cell>
          <cell r="AO5159" t="str">
            <v>financeapproved</v>
          </cell>
          <cell r="AP5159" t="b">
            <v>0</v>
          </cell>
        </row>
        <row r="5160">
          <cell r="H5160" t="str">
            <v>Administered</v>
          </cell>
          <cell r="K5160">
            <v>0</v>
          </cell>
          <cell r="P5160">
            <v>2241003</v>
          </cell>
          <cell r="X5160">
            <v>2247</v>
          </cell>
          <cell r="Y5160">
            <v>0</v>
          </cell>
          <cell r="Z5160">
            <v>0</v>
          </cell>
          <cell r="AA5160">
            <v>0</v>
          </cell>
          <cell r="AB5160">
            <v>0</v>
          </cell>
          <cell r="AC5160">
            <v>0</v>
          </cell>
          <cell r="AO5160" t="str">
            <v>financeapproved</v>
          </cell>
          <cell r="AP5160" t="b">
            <v>0</v>
          </cell>
        </row>
        <row r="5161">
          <cell r="H5161" t="str">
            <v>Administered</v>
          </cell>
          <cell r="K5161">
            <v>0</v>
          </cell>
          <cell r="P5161">
            <v>2251098</v>
          </cell>
          <cell r="X5161">
            <v>0</v>
          </cell>
          <cell r="Y5161">
            <v>0</v>
          </cell>
          <cell r="Z5161">
            <v>0</v>
          </cell>
          <cell r="AA5161">
            <v>0</v>
          </cell>
          <cell r="AB5161">
            <v>0</v>
          </cell>
          <cell r="AC5161">
            <v>0</v>
          </cell>
          <cell r="AO5161" t="str">
            <v>financeapproved</v>
          </cell>
          <cell r="AP5161" t="b">
            <v>0</v>
          </cell>
        </row>
        <row r="5162">
          <cell r="H5162" t="str">
            <v>Administered</v>
          </cell>
          <cell r="K5162">
            <v>0</v>
          </cell>
          <cell r="P5162">
            <v>2251098</v>
          </cell>
          <cell r="X5162">
            <v>10013</v>
          </cell>
          <cell r="Y5162">
            <v>0</v>
          </cell>
          <cell r="Z5162">
            <v>0</v>
          </cell>
          <cell r="AA5162">
            <v>0</v>
          </cell>
          <cell r="AB5162">
            <v>0</v>
          </cell>
          <cell r="AC5162">
            <v>0</v>
          </cell>
          <cell r="AO5162" t="str">
            <v>financeapproved</v>
          </cell>
          <cell r="AP5162" t="b">
            <v>0</v>
          </cell>
        </row>
        <row r="5163">
          <cell r="H5163" t="str">
            <v>Administered</v>
          </cell>
          <cell r="K5163">
            <v>0</v>
          </cell>
          <cell r="P5163">
            <v>2254005</v>
          </cell>
          <cell r="X5163">
            <v>0</v>
          </cell>
          <cell r="Y5163">
            <v>0</v>
          </cell>
          <cell r="Z5163">
            <v>0</v>
          </cell>
          <cell r="AA5163">
            <v>0</v>
          </cell>
          <cell r="AB5163">
            <v>0</v>
          </cell>
          <cell r="AC5163">
            <v>0</v>
          </cell>
          <cell r="AO5163" t="str">
            <v>financeapproved</v>
          </cell>
          <cell r="AP5163" t="b">
            <v>0</v>
          </cell>
        </row>
        <row r="5164">
          <cell r="H5164" t="str">
            <v>Administered</v>
          </cell>
          <cell r="K5164">
            <v>0</v>
          </cell>
          <cell r="P5164">
            <v>2254005</v>
          </cell>
          <cell r="X5164">
            <v>76492</v>
          </cell>
          <cell r="Y5164">
            <v>0</v>
          </cell>
          <cell r="Z5164">
            <v>0</v>
          </cell>
          <cell r="AA5164">
            <v>0</v>
          </cell>
          <cell r="AB5164">
            <v>0</v>
          </cell>
          <cell r="AC5164">
            <v>0</v>
          </cell>
          <cell r="AO5164" t="str">
            <v>financeapproved</v>
          </cell>
          <cell r="AP5164" t="b">
            <v>0</v>
          </cell>
        </row>
        <row r="5165">
          <cell r="H5165" t="str">
            <v>Administered</v>
          </cell>
          <cell r="K5165">
            <v>0</v>
          </cell>
          <cell r="P5165">
            <v>2260002</v>
          </cell>
          <cell r="X5165">
            <v>0</v>
          </cell>
          <cell r="Y5165">
            <v>0</v>
          </cell>
          <cell r="Z5165">
            <v>0</v>
          </cell>
          <cell r="AA5165">
            <v>0</v>
          </cell>
          <cell r="AB5165">
            <v>0</v>
          </cell>
          <cell r="AC5165">
            <v>0</v>
          </cell>
          <cell r="AO5165" t="str">
            <v>financeapproved</v>
          </cell>
          <cell r="AP5165" t="b">
            <v>0</v>
          </cell>
        </row>
        <row r="5166">
          <cell r="H5166" t="str">
            <v>Administered</v>
          </cell>
          <cell r="K5166">
            <v>0</v>
          </cell>
          <cell r="P5166">
            <v>2260002</v>
          </cell>
          <cell r="X5166">
            <v>33</v>
          </cell>
          <cell r="Y5166">
            <v>0</v>
          </cell>
          <cell r="Z5166">
            <v>0</v>
          </cell>
          <cell r="AA5166">
            <v>0</v>
          </cell>
          <cell r="AB5166">
            <v>0</v>
          </cell>
          <cell r="AC5166">
            <v>0</v>
          </cell>
          <cell r="AO5166" t="str">
            <v>financeapproved</v>
          </cell>
          <cell r="AP5166" t="b">
            <v>0</v>
          </cell>
        </row>
        <row r="5167">
          <cell r="H5167" t="str">
            <v>Administered</v>
          </cell>
          <cell r="K5167">
            <v>0</v>
          </cell>
          <cell r="P5167">
            <v>2272001</v>
          </cell>
          <cell r="X5167">
            <v>-5</v>
          </cell>
          <cell r="Y5167">
            <v>0</v>
          </cell>
          <cell r="Z5167">
            <v>0</v>
          </cell>
          <cell r="AA5167">
            <v>0</v>
          </cell>
          <cell r="AB5167">
            <v>0</v>
          </cell>
          <cell r="AC5167">
            <v>0</v>
          </cell>
          <cell r="AO5167" t="str">
            <v>financeapproved</v>
          </cell>
          <cell r="AP5167" t="b">
            <v>0</v>
          </cell>
        </row>
        <row r="5168">
          <cell r="H5168" t="str">
            <v>Administered</v>
          </cell>
          <cell r="K5168">
            <v>0</v>
          </cell>
          <cell r="P5168">
            <v>2272001</v>
          </cell>
          <cell r="X5168">
            <v>0</v>
          </cell>
          <cell r="Y5168">
            <v>0</v>
          </cell>
          <cell r="Z5168">
            <v>0</v>
          </cell>
          <cell r="AA5168">
            <v>0</v>
          </cell>
          <cell r="AB5168">
            <v>0</v>
          </cell>
          <cell r="AC5168">
            <v>0</v>
          </cell>
          <cell r="AO5168" t="str">
            <v>financeapproved</v>
          </cell>
          <cell r="AP5168" t="b">
            <v>0</v>
          </cell>
        </row>
        <row r="5169">
          <cell r="H5169" t="str">
            <v>Administered</v>
          </cell>
          <cell r="K5169">
            <v>0</v>
          </cell>
          <cell r="P5169">
            <v>2272003</v>
          </cell>
          <cell r="X5169">
            <v>0</v>
          </cell>
          <cell r="Y5169">
            <v>0</v>
          </cell>
          <cell r="Z5169">
            <v>0</v>
          </cell>
          <cell r="AA5169">
            <v>0</v>
          </cell>
          <cell r="AB5169">
            <v>0</v>
          </cell>
          <cell r="AC5169">
            <v>0</v>
          </cell>
          <cell r="AO5169" t="str">
            <v>financeapproved</v>
          </cell>
          <cell r="AP5169" t="b">
            <v>0</v>
          </cell>
        </row>
        <row r="5170">
          <cell r="H5170" t="str">
            <v>Administered</v>
          </cell>
          <cell r="K5170">
            <v>0</v>
          </cell>
          <cell r="P5170">
            <v>2272003</v>
          </cell>
          <cell r="X5170">
            <v>56</v>
          </cell>
          <cell r="Y5170">
            <v>0</v>
          </cell>
          <cell r="Z5170">
            <v>0</v>
          </cell>
          <cell r="AA5170">
            <v>0</v>
          </cell>
          <cell r="AB5170">
            <v>0</v>
          </cell>
          <cell r="AC5170">
            <v>0</v>
          </cell>
          <cell r="AO5170" t="str">
            <v>financeapproved</v>
          </cell>
          <cell r="AP5170" t="b">
            <v>0</v>
          </cell>
        </row>
        <row r="5171">
          <cell r="H5171" t="str">
            <v>Administered</v>
          </cell>
          <cell r="K5171">
            <v>0</v>
          </cell>
          <cell r="P5171">
            <v>2272004</v>
          </cell>
          <cell r="X5171">
            <v>-44</v>
          </cell>
          <cell r="Y5171">
            <v>0</v>
          </cell>
          <cell r="Z5171">
            <v>0</v>
          </cell>
          <cell r="AA5171">
            <v>0</v>
          </cell>
          <cell r="AB5171">
            <v>0</v>
          </cell>
          <cell r="AC5171">
            <v>0</v>
          </cell>
          <cell r="AO5171" t="str">
            <v>financeapproved</v>
          </cell>
          <cell r="AP5171" t="b">
            <v>0</v>
          </cell>
        </row>
        <row r="5172">
          <cell r="H5172" t="str">
            <v>Administered</v>
          </cell>
          <cell r="K5172">
            <v>0</v>
          </cell>
          <cell r="P5172">
            <v>2272004</v>
          </cell>
          <cell r="X5172">
            <v>0</v>
          </cell>
          <cell r="Y5172">
            <v>0</v>
          </cell>
          <cell r="Z5172">
            <v>0</v>
          </cell>
          <cell r="AA5172">
            <v>0</v>
          </cell>
          <cell r="AB5172">
            <v>0</v>
          </cell>
          <cell r="AC5172">
            <v>0</v>
          </cell>
          <cell r="AO5172" t="str">
            <v>financeapproved</v>
          </cell>
          <cell r="AP5172" t="b">
            <v>0</v>
          </cell>
        </row>
        <row r="5173">
          <cell r="H5173" t="str">
            <v>Administered</v>
          </cell>
          <cell r="K5173">
            <v>0</v>
          </cell>
          <cell r="P5173">
            <v>2272006</v>
          </cell>
          <cell r="X5173">
            <v>0</v>
          </cell>
          <cell r="Y5173">
            <v>0</v>
          </cell>
          <cell r="Z5173">
            <v>0</v>
          </cell>
          <cell r="AA5173">
            <v>0</v>
          </cell>
          <cell r="AB5173">
            <v>0</v>
          </cell>
          <cell r="AC5173">
            <v>0</v>
          </cell>
          <cell r="AO5173" t="str">
            <v>financeapproved</v>
          </cell>
          <cell r="AP5173" t="b">
            <v>0</v>
          </cell>
        </row>
        <row r="5174">
          <cell r="H5174" t="str">
            <v>Administered</v>
          </cell>
          <cell r="K5174">
            <v>0</v>
          </cell>
          <cell r="P5174">
            <v>2272006</v>
          </cell>
          <cell r="X5174">
            <v>61</v>
          </cell>
          <cell r="Y5174">
            <v>0</v>
          </cell>
          <cell r="Z5174">
            <v>0</v>
          </cell>
          <cell r="AA5174">
            <v>0</v>
          </cell>
          <cell r="AB5174">
            <v>0</v>
          </cell>
          <cell r="AC5174">
            <v>0</v>
          </cell>
          <cell r="AO5174" t="str">
            <v>financeapproved</v>
          </cell>
          <cell r="AP5174" t="b">
            <v>0</v>
          </cell>
        </row>
        <row r="5175">
          <cell r="H5175" t="str">
            <v>Administered</v>
          </cell>
          <cell r="K5175">
            <v>0</v>
          </cell>
          <cell r="P5175">
            <v>2300001</v>
          </cell>
          <cell r="X5175">
            <v>0</v>
          </cell>
          <cell r="Y5175">
            <v>0</v>
          </cell>
          <cell r="Z5175">
            <v>0</v>
          </cell>
          <cell r="AA5175">
            <v>0</v>
          </cell>
          <cell r="AB5175">
            <v>0</v>
          </cell>
          <cell r="AC5175">
            <v>0</v>
          </cell>
          <cell r="AO5175" t="str">
            <v>financeapproved</v>
          </cell>
          <cell r="AP5175" t="b">
            <v>0</v>
          </cell>
        </row>
        <row r="5176">
          <cell r="H5176" t="str">
            <v>Administered</v>
          </cell>
          <cell r="K5176">
            <v>0</v>
          </cell>
          <cell r="P5176">
            <v>2300001</v>
          </cell>
          <cell r="X5176">
            <v>1632</v>
          </cell>
          <cell r="Y5176">
            <v>0</v>
          </cell>
          <cell r="Z5176">
            <v>0</v>
          </cell>
          <cell r="AA5176">
            <v>0</v>
          </cell>
          <cell r="AB5176">
            <v>0</v>
          </cell>
          <cell r="AC5176">
            <v>0</v>
          </cell>
          <cell r="AO5176" t="str">
            <v>financeapproved</v>
          </cell>
          <cell r="AP5176" t="b">
            <v>0</v>
          </cell>
        </row>
        <row r="5177">
          <cell r="H5177" t="str">
            <v>Administered</v>
          </cell>
          <cell r="K5177">
            <v>0</v>
          </cell>
          <cell r="P5177">
            <v>2300002</v>
          </cell>
          <cell r="X5177">
            <v>0</v>
          </cell>
          <cell r="Y5177">
            <v>0</v>
          </cell>
          <cell r="Z5177">
            <v>0</v>
          </cell>
          <cell r="AA5177">
            <v>0</v>
          </cell>
          <cell r="AB5177">
            <v>0</v>
          </cell>
          <cell r="AC5177">
            <v>0</v>
          </cell>
          <cell r="AO5177" t="str">
            <v>financeapproved</v>
          </cell>
          <cell r="AP5177" t="b">
            <v>0</v>
          </cell>
        </row>
        <row r="5178">
          <cell r="H5178" t="str">
            <v>Administered</v>
          </cell>
          <cell r="K5178">
            <v>0</v>
          </cell>
          <cell r="P5178">
            <v>2300002</v>
          </cell>
          <cell r="X5178">
            <v>43172</v>
          </cell>
          <cell r="Y5178">
            <v>0</v>
          </cell>
          <cell r="Z5178">
            <v>0</v>
          </cell>
          <cell r="AA5178">
            <v>0</v>
          </cell>
          <cell r="AB5178">
            <v>0</v>
          </cell>
          <cell r="AC5178">
            <v>0</v>
          </cell>
          <cell r="AO5178" t="str">
            <v>financeapproved</v>
          </cell>
          <cell r="AP5178" t="b">
            <v>0</v>
          </cell>
        </row>
        <row r="5179">
          <cell r="H5179" t="str">
            <v>Administered</v>
          </cell>
          <cell r="K5179">
            <v>0</v>
          </cell>
          <cell r="P5179">
            <v>2320098</v>
          </cell>
          <cell r="X5179">
            <v>0</v>
          </cell>
          <cell r="Y5179">
            <v>0</v>
          </cell>
          <cell r="Z5179">
            <v>0</v>
          </cell>
          <cell r="AA5179">
            <v>0</v>
          </cell>
          <cell r="AB5179">
            <v>0</v>
          </cell>
          <cell r="AC5179">
            <v>0</v>
          </cell>
          <cell r="AO5179" t="str">
            <v>financeapproved</v>
          </cell>
          <cell r="AP5179" t="b">
            <v>0</v>
          </cell>
        </row>
        <row r="5180">
          <cell r="H5180" t="str">
            <v>Administered</v>
          </cell>
          <cell r="K5180">
            <v>0</v>
          </cell>
          <cell r="P5180">
            <v>2320098</v>
          </cell>
          <cell r="X5180">
            <v>648</v>
          </cell>
          <cell r="Y5180">
            <v>0</v>
          </cell>
          <cell r="Z5180">
            <v>0</v>
          </cell>
          <cell r="AA5180">
            <v>0</v>
          </cell>
          <cell r="AB5180">
            <v>0</v>
          </cell>
          <cell r="AC5180">
            <v>0</v>
          </cell>
          <cell r="AO5180" t="str">
            <v>financeapproved</v>
          </cell>
          <cell r="AP5180" t="b">
            <v>0</v>
          </cell>
        </row>
        <row r="5181">
          <cell r="H5181" t="str">
            <v>Administered</v>
          </cell>
          <cell r="K5181">
            <v>0</v>
          </cell>
          <cell r="P5181">
            <v>2330009</v>
          </cell>
          <cell r="X5181">
            <v>0</v>
          </cell>
          <cell r="Y5181">
            <v>0</v>
          </cell>
          <cell r="Z5181">
            <v>0</v>
          </cell>
          <cell r="AA5181">
            <v>0</v>
          </cell>
          <cell r="AB5181">
            <v>0</v>
          </cell>
          <cell r="AC5181">
            <v>0</v>
          </cell>
          <cell r="AO5181" t="str">
            <v>financeapproved</v>
          </cell>
          <cell r="AP5181" t="b">
            <v>0</v>
          </cell>
        </row>
        <row r="5182">
          <cell r="H5182" t="str">
            <v>Administered</v>
          </cell>
          <cell r="K5182">
            <v>0</v>
          </cell>
          <cell r="P5182">
            <v>2330009</v>
          </cell>
          <cell r="X5182">
            <v>1489</v>
          </cell>
          <cell r="Y5182">
            <v>0</v>
          </cell>
          <cell r="Z5182">
            <v>0</v>
          </cell>
          <cell r="AA5182">
            <v>0</v>
          </cell>
          <cell r="AB5182">
            <v>0</v>
          </cell>
          <cell r="AC5182">
            <v>0</v>
          </cell>
          <cell r="AO5182" t="str">
            <v>financeapproved</v>
          </cell>
          <cell r="AP5182" t="b">
            <v>0</v>
          </cell>
        </row>
        <row r="5183">
          <cell r="H5183" t="str">
            <v>Administered</v>
          </cell>
          <cell r="K5183">
            <v>0</v>
          </cell>
          <cell r="P5183">
            <v>2331002</v>
          </cell>
          <cell r="X5183">
            <v>0</v>
          </cell>
          <cell r="Y5183">
            <v>0</v>
          </cell>
          <cell r="Z5183">
            <v>0</v>
          </cell>
          <cell r="AA5183">
            <v>0</v>
          </cell>
          <cell r="AB5183">
            <v>0</v>
          </cell>
          <cell r="AC5183">
            <v>0</v>
          </cell>
          <cell r="AO5183" t="str">
            <v>financeapproved</v>
          </cell>
          <cell r="AP5183" t="b">
            <v>0</v>
          </cell>
        </row>
        <row r="5184">
          <cell r="H5184" t="str">
            <v>Administered</v>
          </cell>
          <cell r="K5184">
            <v>0</v>
          </cell>
          <cell r="P5184">
            <v>2331002</v>
          </cell>
          <cell r="X5184">
            <v>1489</v>
          </cell>
          <cell r="Y5184">
            <v>0</v>
          </cell>
          <cell r="Z5184">
            <v>0</v>
          </cell>
          <cell r="AA5184">
            <v>0</v>
          </cell>
          <cell r="AB5184">
            <v>0</v>
          </cell>
          <cell r="AC5184">
            <v>0</v>
          </cell>
          <cell r="AO5184" t="str">
            <v>financeapproved</v>
          </cell>
          <cell r="AP5184" t="b">
            <v>0</v>
          </cell>
        </row>
        <row r="5185">
          <cell r="H5185" t="str">
            <v>Administered</v>
          </cell>
          <cell r="K5185">
            <v>0</v>
          </cell>
          <cell r="P5185">
            <v>3230012</v>
          </cell>
          <cell r="X5185">
            <v>-218958</v>
          </cell>
          <cell r="Y5185">
            <v>-215468</v>
          </cell>
          <cell r="Z5185">
            <v>-215468</v>
          </cell>
          <cell r="AA5185">
            <v>-215468</v>
          </cell>
          <cell r="AB5185">
            <v>-215468</v>
          </cell>
          <cell r="AC5185">
            <v>-215468</v>
          </cell>
          <cell r="AO5185" t="str">
            <v>financeapproved</v>
          </cell>
          <cell r="AP5185" t="b">
            <v>0</v>
          </cell>
        </row>
        <row r="5186">
          <cell r="H5186" t="str">
            <v>Administered</v>
          </cell>
          <cell r="K5186">
            <v>0</v>
          </cell>
          <cell r="P5186">
            <v>3230012</v>
          </cell>
          <cell r="X5186">
            <v>0</v>
          </cell>
          <cell r="Y5186">
            <v>0</v>
          </cell>
          <cell r="Z5186">
            <v>0</v>
          </cell>
          <cell r="AA5186">
            <v>0</v>
          </cell>
          <cell r="AB5186">
            <v>0</v>
          </cell>
          <cell r="AC5186">
            <v>0</v>
          </cell>
          <cell r="AO5186" t="str">
            <v>financeapproved</v>
          </cell>
          <cell r="AP5186" t="b">
            <v>0</v>
          </cell>
        </row>
        <row r="5187">
          <cell r="H5187" t="str">
            <v>Administered</v>
          </cell>
          <cell r="K5187">
            <v>0</v>
          </cell>
          <cell r="P5187">
            <v>3231001</v>
          </cell>
          <cell r="X5187">
            <v>-218958</v>
          </cell>
          <cell r="Y5187">
            <v>0</v>
          </cell>
          <cell r="Z5187">
            <v>0</v>
          </cell>
          <cell r="AA5187">
            <v>0</v>
          </cell>
          <cell r="AB5187">
            <v>0</v>
          </cell>
          <cell r="AC5187">
            <v>0</v>
          </cell>
          <cell r="AO5187" t="str">
            <v>financeapproved</v>
          </cell>
          <cell r="AP5187" t="b">
            <v>0</v>
          </cell>
        </row>
        <row r="5188">
          <cell r="H5188" t="str">
            <v>Administered</v>
          </cell>
          <cell r="K5188">
            <v>0</v>
          </cell>
          <cell r="P5188">
            <v>3231001</v>
          </cell>
          <cell r="X5188">
            <v>0</v>
          </cell>
          <cell r="Y5188">
            <v>0</v>
          </cell>
          <cell r="Z5188">
            <v>0</v>
          </cell>
          <cell r="AA5188">
            <v>0</v>
          </cell>
          <cell r="AB5188">
            <v>0</v>
          </cell>
          <cell r="AC5188">
            <v>0</v>
          </cell>
          <cell r="AO5188" t="str">
            <v>financeapproved</v>
          </cell>
          <cell r="AP5188" t="b">
            <v>0</v>
          </cell>
        </row>
        <row r="5189">
          <cell r="H5189" t="str">
            <v>Administered</v>
          </cell>
          <cell r="K5189">
            <v>0</v>
          </cell>
          <cell r="P5189">
            <v>3330002</v>
          </cell>
          <cell r="X5189">
            <v>-7633</v>
          </cell>
          <cell r="Y5189">
            <v>-4078</v>
          </cell>
          <cell r="Z5189">
            <v>-4078</v>
          </cell>
          <cell r="AA5189">
            <v>-4078</v>
          </cell>
          <cell r="AB5189">
            <v>-4078</v>
          </cell>
          <cell r="AC5189">
            <v>-4078</v>
          </cell>
          <cell r="AO5189" t="str">
            <v>financeapproved</v>
          </cell>
          <cell r="AP5189" t="b">
            <v>0</v>
          </cell>
        </row>
        <row r="5190">
          <cell r="H5190" t="str">
            <v>Administered</v>
          </cell>
          <cell r="K5190">
            <v>0</v>
          </cell>
          <cell r="P5190">
            <v>3330002</v>
          </cell>
          <cell r="X5190">
            <v>0</v>
          </cell>
          <cell r="Y5190">
            <v>0</v>
          </cell>
          <cell r="Z5190">
            <v>0</v>
          </cell>
          <cell r="AA5190">
            <v>0</v>
          </cell>
          <cell r="AB5190">
            <v>0</v>
          </cell>
          <cell r="AC5190">
            <v>0</v>
          </cell>
          <cell r="AO5190" t="str">
            <v>financeapproved</v>
          </cell>
          <cell r="AP5190" t="b">
            <v>0</v>
          </cell>
        </row>
        <row r="5191">
          <cell r="H5191" t="str">
            <v>Administered</v>
          </cell>
          <cell r="K5191">
            <v>0</v>
          </cell>
          <cell r="P5191">
            <v>3340095</v>
          </cell>
          <cell r="X5191">
            <v>-3823</v>
          </cell>
          <cell r="Y5191">
            <v>-2989</v>
          </cell>
          <cell r="Z5191">
            <v>-2989</v>
          </cell>
          <cell r="AA5191">
            <v>-2989</v>
          </cell>
          <cell r="AB5191">
            <v>-2989</v>
          </cell>
          <cell r="AC5191">
            <v>-2989</v>
          </cell>
          <cell r="AO5191" t="str">
            <v>financeapproved</v>
          </cell>
          <cell r="AP5191" t="b">
            <v>0</v>
          </cell>
        </row>
        <row r="5192">
          <cell r="H5192" t="str">
            <v>Administered</v>
          </cell>
          <cell r="K5192">
            <v>0</v>
          </cell>
          <cell r="P5192">
            <v>3340095</v>
          </cell>
          <cell r="X5192">
            <v>0</v>
          </cell>
          <cell r="Y5192">
            <v>0</v>
          </cell>
          <cell r="Z5192">
            <v>0</v>
          </cell>
          <cell r="AA5192">
            <v>0</v>
          </cell>
          <cell r="AB5192">
            <v>0</v>
          </cell>
          <cell r="AC5192">
            <v>0</v>
          </cell>
          <cell r="AO5192" t="str">
            <v>financeapproved</v>
          </cell>
          <cell r="AP5192" t="b">
            <v>0</v>
          </cell>
        </row>
        <row r="5193">
          <cell r="H5193" t="str">
            <v>Administered</v>
          </cell>
          <cell r="K5193">
            <v>0</v>
          </cell>
          <cell r="P5193">
            <v>3360002</v>
          </cell>
          <cell r="X5193">
            <v>0</v>
          </cell>
          <cell r="Y5193">
            <v>0</v>
          </cell>
          <cell r="Z5193">
            <v>0</v>
          </cell>
          <cell r="AA5193">
            <v>0</v>
          </cell>
          <cell r="AB5193">
            <v>0</v>
          </cell>
          <cell r="AC5193">
            <v>0</v>
          </cell>
          <cell r="AO5193" t="str">
            <v>financeapproved</v>
          </cell>
          <cell r="AP5193" t="b">
            <v>0</v>
          </cell>
        </row>
        <row r="5194">
          <cell r="H5194" t="str">
            <v>Administered</v>
          </cell>
          <cell r="K5194">
            <v>0</v>
          </cell>
          <cell r="P5194">
            <v>3360002</v>
          </cell>
          <cell r="X5194">
            <v>0</v>
          </cell>
          <cell r="Y5194">
            <v>617</v>
          </cell>
          <cell r="Z5194">
            <v>617</v>
          </cell>
          <cell r="AA5194">
            <v>617</v>
          </cell>
          <cell r="AB5194">
            <v>617</v>
          </cell>
          <cell r="AC5194">
            <v>617</v>
          </cell>
          <cell r="AO5194" t="str">
            <v>financeapproved</v>
          </cell>
          <cell r="AP5194" t="b">
            <v>0</v>
          </cell>
        </row>
        <row r="5195">
          <cell r="H5195" t="str">
            <v>Administered</v>
          </cell>
          <cell r="K5195">
            <v>0</v>
          </cell>
          <cell r="P5195">
            <v>3390019</v>
          </cell>
          <cell r="X5195">
            <v>-344909</v>
          </cell>
          <cell r="Y5195">
            <v>-127905</v>
          </cell>
          <cell r="Z5195">
            <v>-127905</v>
          </cell>
          <cell r="AA5195">
            <v>-127905</v>
          </cell>
          <cell r="AB5195">
            <v>-127905</v>
          </cell>
          <cell r="AC5195">
            <v>-127905</v>
          </cell>
          <cell r="AO5195" t="str">
            <v>financeapproved</v>
          </cell>
          <cell r="AP5195" t="b">
            <v>0</v>
          </cell>
        </row>
        <row r="5196">
          <cell r="H5196" t="str">
            <v>Administered</v>
          </cell>
          <cell r="K5196">
            <v>0</v>
          </cell>
          <cell r="P5196">
            <v>3390019</v>
          </cell>
          <cell r="X5196">
            <v>0</v>
          </cell>
          <cell r="Y5196">
            <v>0</v>
          </cell>
          <cell r="Z5196">
            <v>0</v>
          </cell>
          <cell r="AA5196">
            <v>0</v>
          </cell>
          <cell r="AB5196">
            <v>0</v>
          </cell>
          <cell r="AC5196">
            <v>0</v>
          </cell>
          <cell r="AO5196" t="str">
            <v>financeapproved</v>
          </cell>
          <cell r="AP5196" t="b">
            <v>0</v>
          </cell>
        </row>
        <row r="5197">
          <cell r="H5197" t="str">
            <v>Administered</v>
          </cell>
          <cell r="K5197">
            <v>0</v>
          </cell>
          <cell r="P5197">
            <v>3400001</v>
          </cell>
          <cell r="X5197">
            <v>-367760</v>
          </cell>
          <cell r="Y5197">
            <v>0</v>
          </cell>
          <cell r="Z5197">
            <v>0</v>
          </cell>
          <cell r="AA5197">
            <v>0</v>
          </cell>
          <cell r="AB5197">
            <v>0</v>
          </cell>
          <cell r="AC5197">
            <v>0</v>
          </cell>
          <cell r="AO5197" t="str">
            <v>financeapproved</v>
          </cell>
          <cell r="AP5197" t="b">
            <v>0</v>
          </cell>
        </row>
        <row r="5198">
          <cell r="H5198" t="str">
            <v>Administered</v>
          </cell>
          <cell r="K5198">
            <v>0</v>
          </cell>
          <cell r="P5198">
            <v>3400001</v>
          </cell>
          <cell r="X5198">
            <v>0</v>
          </cell>
          <cell r="Y5198">
            <v>0</v>
          </cell>
          <cell r="Z5198">
            <v>0</v>
          </cell>
          <cell r="AA5198">
            <v>0</v>
          </cell>
          <cell r="AB5198">
            <v>0</v>
          </cell>
          <cell r="AC5198">
            <v>0</v>
          </cell>
          <cell r="AO5198" t="str">
            <v>financeapproved</v>
          </cell>
          <cell r="AP5198" t="b">
            <v>0</v>
          </cell>
        </row>
        <row r="5199">
          <cell r="H5199" t="str">
            <v>Administered</v>
          </cell>
          <cell r="K5199">
            <v>0</v>
          </cell>
          <cell r="P5199">
            <v>5220002</v>
          </cell>
          <cell r="X5199">
            <v>-387034</v>
          </cell>
          <cell r="Y5199">
            <v>4316</v>
          </cell>
          <cell r="Z5199">
            <v>4316</v>
          </cell>
          <cell r="AA5199">
            <v>4316</v>
          </cell>
          <cell r="AB5199">
            <v>4316</v>
          </cell>
          <cell r="AC5199">
            <v>4316</v>
          </cell>
          <cell r="AO5199" t="str">
            <v>financeapproved</v>
          </cell>
          <cell r="AP5199" t="b">
            <v>0</v>
          </cell>
        </row>
        <row r="5200">
          <cell r="H5200" t="str">
            <v>Administered</v>
          </cell>
          <cell r="K5200">
            <v>0</v>
          </cell>
          <cell r="P5200">
            <v>5220002</v>
          </cell>
          <cell r="X5200">
            <v>0</v>
          </cell>
          <cell r="Y5200">
            <v>0</v>
          </cell>
          <cell r="Z5200">
            <v>0</v>
          </cell>
          <cell r="AA5200">
            <v>0</v>
          </cell>
          <cell r="AB5200">
            <v>0</v>
          </cell>
          <cell r="AC5200">
            <v>0</v>
          </cell>
          <cell r="AO5200" t="str">
            <v>financeapproved</v>
          </cell>
          <cell r="AP5200" t="b">
            <v>0</v>
          </cell>
        </row>
        <row r="5201">
          <cell r="H5201" t="str">
            <v>Administered</v>
          </cell>
          <cell r="K5201">
            <v>0</v>
          </cell>
          <cell r="P5201">
            <v>5220002</v>
          </cell>
          <cell r="X5201">
            <v>-4150</v>
          </cell>
          <cell r="Y5201">
            <v>0</v>
          </cell>
          <cell r="Z5201">
            <v>0</v>
          </cell>
          <cell r="AA5201">
            <v>0</v>
          </cell>
          <cell r="AB5201">
            <v>0</v>
          </cell>
          <cell r="AC5201">
            <v>0</v>
          </cell>
          <cell r="AO5201" t="str">
            <v>financeapproved</v>
          </cell>
          <cell r="AP5201" t="b">
            <v>0</v>
          </cell>
        </row>
        <row r="5202">
          <cell r="H5202" t="str">
            <v>Administered</v>
          </cell>
          <cell r="K5202">
            <v>0</v>
          </cell>
          <cell r="P5202">
            <v>5220002</v>
          </cell>
          <cell r="X5202">
            <v>0</v>
          </cell>
          <cell r="Y5202">
            <v>0</v>
          </cell>
          <cell r="Z5202">
            <v>0</v>
          </cell>
          <cell r="AA5202">
            <v>0</v>
          </cell>
          <cell r="AB5202">
            <v>0</v>
          </cell>
          <cell r="AC5202">
            <v>0</v>
          </cell>
          <cell r="AO5202" t="str">
            <v>financeapproved</v>
          </cell>
          <cell r="AP5202" t="b">
            <v>0</v>
          </cell>
        </row>
        <row r="5203">
          <cell r="H5203" t="str">
            <v>Administered</v>
          </cell>
          <cell r="K5203">
            <v>0</v>
          </cell>
          <cell r="P5203">
            <v>5233002</v>
          </cell>
          <cell r="X5203">
            <v>0</v>
          </cell>
          <cell r="Y5203">
            <v>0</v>
          </cell>
          <cell r="Z5203">
            <v>0</v>
          </cell>
          <cell r="AA5203">
            <v>0</v>
          </cell>
          <cell r="AB5203">
            <v>0</v>
          </cell>
          <cell r="AC5203">
            <v>0</v>
          </cell>
          <cell r="AO5203" t="str">
            <v>financeapproved</v>
          </cell>
          <cell r="AP5203" t="b">
            <v>0</v>
          </cell>
        </row>
        <row r="5204">
          <cell r="H5204" t="str">
            <v>Administered</v>
          </cell>
          <cell r="K5204">
            <v>0</v>
          </cell>
          <cell r="P5204">
            <v>5233002</v>
          </cell>
          <cell r="X5204">
            <v>17039</v>
          </cell>
          <cell r="Y5204">
            <v>0</v>
          </cell>
          <cell r="Z5204">
            <v>0</v>
          </cell>
          <cell r="AA5204">
            <v>0</v>
          </cell>
          <cell r="AB5204">
            <v>0</v>
          </cell>
          <cell r="AC5204">
            <v>0</v>
          </cell>
          <cell r="AO5204" t="str">
            <v>financeapproved</v>
          </cell>
          <cell r="AP5204" t="b">
            <v>0</v>
          </cell>
        </row>
        <row r="5205">
          <cell r="H5205" t="str">
            <v>Administered</v>
          </cell>
          <cell r="K5205">
            <v>0</v>
          </cell>
          <cell r="P5205">
            <v>5233023</v>
          </cell>
          <cell r="X5205">
            <v>0</v>
          </cell>
          <cell r="Y5205">
            <v>0</v>
          </cell>
          <cell r="Z5205">
            <v>0</v>
          </cell>
          <cell r="AA5205">
            <v>0</v>
          </cell>
          <cell r="AB5205">
            <v>0</v>
          </cell>
          <cell r="AC5205">
            <v>0</v>
          </cell>
          <cell r="AO5205" t="str">
            <v>financeapproved</v>
          </cell>
          <cell r="AP5205" t="b">
            <v>0</v>
          </cell>
        </row>
        <row r="5206">
          <cell r="H5206" t="str">
            <v>Administered</v>
          </cell>
          <cell r="K5206">
            <v>0</v>
          </cell>
          <cell r="P5206">
            <v>5233023</v>
          </cell>
          <cell r="X5206">
            <v>5481</v>
          </cell>
          <cell r="Y5206">
            <v>0</v>
          </cell>
          <cell r="Z5206">
            <v>0</v>
          </cell>
          <cell r="AA5206">
            <v>0</v>
          </cell>
          <cell r="AB5206">
            <v>0</v>
          </cell>
          <cell r="AC5206">
            <v>0</v>
          </cell>
          <cell r="AO5206" t="str">
            <v>financeapproved</v>
          </cell>
          <cell r="AP5206" t="b">
            <v>0</v>
          </cell>
        </row>
        <row r="5207">
          <cell r="H5207" t="str">
            <v>Administered</v>
          </cell>
          <cell r="K5207">
            <v>0</v>
          </cell>
          <cell r="P5207">
            <v>5233029</v>
          </cell>
          <cell r="X5207">
            <v>-5035</v>
          </cell>
          <cell r="Y5207">
            <v>0</v>
          </cell>
          <cell r="Z5207">
            <v>0</v>
          </cell>
          <cell r="AA5207">
            <v>0</v>
          </cell>
          <cell r="AB5207">
            <v>0</v>
          </cell>
          <cell r="AC5207">
            <v>0</v>
          </cell>
          <cell r="AO5207" t="str">
            <v>financeapproved</v>
          </cell>
          <cell r="AP5207" t="b">
            <v>0</v>
          </cell>
        </row>
        <row r="5208">
          <cell r="H5208" t="str">
            <v>Administered</v>
          </cell>
          <cell r="K5208">
            <v>0</v>
          </cell>
          <cell r="P5208">
            <v>5233029</v>
          </cell>
          <cell r="X5208">
            <v>0</v>
          </cell>
          <cell r="Y5208">
            <v>0</v>
          </cell>
          <cell r="Z5208">
            <v>0</v>
          </cell>
          <cell r="AA5208">
            <v>0</v>
          </cell>
          <cell r="AB5208">
            <v>0</v>
          </cell>
          <cell r="AC5208">
            <v>0</v>
          </cell>
          <cell r="AO5208" t="str">
            <v>financeapproved</v>
          </cell>
          <cell r="AP5208" t="b">
            <v>0</v>
          </cell>
        </row>
        <row r="5209">
          <cell r="H5209" t="str">
            <v>Administered</v>
          </cell>
          <cell r="K5209">
            <v>0</v>
          </cell>
          <cell r="P5209">
            <v>5233033</v>
          </cell>
          <cell r="X5209">
            <v>0</v>
          </cell>
          <cell r="Y5209">
            <v>0</v>
          </cell>
          <cell r="Z5209">
            <v>0</v>
          </cell>
          <cell r="AA5209">
            <v>0</v>
          </cell>
          <cell r="AB5209">
            <v>0</v>
          </cell>
          <cell r="AC5209">
            <v>0</v>
          </cell>
          <cell r="AO5209" t="str">
            <v>financeapproved</v>
          </cell>
          <cell r="AP5209" t="b">
            <v>0</v>
          </cell>
        </row>
        <row r="5210">
          <cell r="H5210" t="str">
            <v>Administered</v>
          </cell>
          <cell r="K5210">
            <v>0</v>
          </cell>
          <cell r="P5210">
            <v>5233033</v>
          </cell>
          <cell r="X5210">
            <v>2719</v>
          </cell>
          <cell r="Y5210">
            <v>5800</v>
          </cell>
          <cell r="Z5210">
            <v>5800</v>
          </cell>
          <cell r="AA5210">
            <v>5800</v>
          </cell>
          <cell r="AB5210">
            <v>5800</v>
          </cell>
          <cell r="AC5210">
            <v>5800</v>
          </cell>
          <cell r="AO5210" t="str">
            <v>financeapproved</v>
          </cell>
          <cell r="AP5210" t="b">
            <v>0</v>
          </cell>
        </row>
        <row r="5211">
          <cell r="H5211" t="str">
            <v>Administered</v>
          </cell>
          <cell r="K5211">
            <v>0</v>
          </cell>
          <cell r="P5211">
            <v>5233098</v>
          </cell>
          <cell r="X5211">
            <v>-5498</v>
          </cell>
          <cell r="Y5211">
            <v>0</v>
          </cell>
          <cell r="Z5211">
            <v>0</v>
          </cell>
          <cell r="AA5211">
            <v>0</v>
          </cell>
          <cell r="AB5211">
            <v>0</v>
          </cell>
          <cell r="AC5211">
            <v>0</v>
          </cell>
          <cell r="AO5211" t="str">
            <v>financeapproved</v>
          </cell>
          <cell r="AP5211" t="b">
            <v>0</v>
          </cell>
        </row>
        <row r="5212">
          <cell r="H5212" t="str">
            <v>Administered</v>
          </cell>
          <cell r="K5212">
            <v>0</v>
          </cell>
          <cell r="P5212">
            <v>5233098</v>
          </cell>
          <cell r="X5212">
            <v>0</v>
          </cell>
          <cell r="Y5212">
            <v>0</v>
          </cell>
          <cell r="Z5212">
            <v>0</v>
          </cell>
          <cell r="AA5212">
            <v>0</v>
          </cell>
          <cell r="AB5212">
            <v>0</v>
          </cell>
          <cell r="AC5212">
            <v>0</v>
          </cell>
          <cell r="AO5212" t="str">
            <v>financeapproved</v>
          </cell>
          <cell r="AP5212" t="b">
            <v>0</v>
          </cell>
        </row>
        <row r="5213">
          <cell r="H5213" t="str">
            <v>Administered</v>
          </cell>
          <cell r="K5213">
            <v>0</v>
          </cell>
          <cell r="P5213">
            <v>5233123</v>
          </cell>
          <cell r="X5213">
            <v>-6747</v>
          </cell>
          <cell r="Y5213">
            <v>0</v>
          </cell>
          <cell r="Z5213">
            <v>0</v>
          </cell>
          <cell r="AA5213">
            <v>0</v>
          </cell>
          <cell r="AB5213">
            <v>0</v>
          </cell>
          <cell r="AC5213">
            <v>0</v>
          </cell>
          <cell r="AO5213" t="str">
            <v>financeapproved</v>
          </cell>
          <cell r="AP5213" t="b">
            <v>0</v>
          </cell>
        </row>
        <row r="5214">
          <cell r="H5214" t="str">
            <v>Administered</v>
          </cell>
          <cell r="K5214">
            <v>0</v>
          </cell>
          <cell r="P5214">
            <v>5233123</v>
          </cell>
          <cell r="X5214">
            <v>0</v>
          </cell>
          <cell r="Y5214">
            <v>0</v>
          </cell>
          <cell r="Z5214">
            <v>0</v>
          </cell>
          <cell r="AA5214">
            <v>0</v>
          </cell>
          <cell r="AB5214">
            <v>0</v>
          </cell>
          <cell r="AC5214">
            <v>0</v>
          </cell>
          <cell r="AO5214" t="str">
            <v>financeapproved</v>
          </cell>
          <cell r="AP5214" t="b">
            <v>0</v>
          </cell>
        </row>
        <row r="5215">
          <cell r="H5215" t="str">
            <v>Administered</v>
          </cell>
          <cell r="K5215">
            <v>0</v>
          </cell>
          <cell r="P5215">
            <v>5235501</v>
          </cell>
          <cell r="X5215">
            <v>0</v>
          </cell>
          <cell r="Y5215">
            <v>0</v>
          </cell>
          <cell r="Z5215">
            <v>0</v>
          </cell>
          <cell r="AA5215">
            <v>0</v>
          </cell>
          <cell r="AB5215">
            <v>0</v>
          </cell>
          <cell r="AC5215">
            <v>0</v>
          </cell>
          <cell r="AO5215" t="str">
            <v>financeapproved</v>
          </cell>
          <cell r="AP5215" t="b">
            <v>0</v>
          </cell>
        </row>
        <row r="5216">
          <cell r="H5216" t="str">
            <v>Administered</v>
          </cell>
          <cell r="K5216">
            <v>0</v>
          </cell>
          <cell r="P5216">
            <v>5235501</v>
          </cell>
          <cell r="X5216">
            <v>6998</v>
          </cell>
          <cell r="Y5216">
            <v>0</v>
          </cell>
          <cell r="Z5216">
            <v>0</v>
          </cell>
          <cell r="AA5216">
            <v>0</v>
          </cell>
          <cell r="AB5216">
            <v>0</v>
          </cell>
          <cell r="AC5216">
            <v>0</v>
          </cell>
          <cell r="AO5216" t="str">
            <v>financeapproved</v>
          </cell>
          <cell r="AP5216" t="b">
            <v>0</v>
          </cell>
        </row>
        <row r="5217">
          <cell r="H5217" t="str">
            <v>Administered</v>
          </cell>
          <cell r="K5217">
            <v>0</v>
          </cell>
          <cell r="P5217">
            <v>5250098</v>
          </cell>
          <cell r="X5217">
            <v>-4797</v>
          </cell>
          <cell r="Y5217">
            <v>0</v>
          </cell>
          <cell r="Z5217">
            <v>0</v>
          </cell>
          <cell r="AA5217">
            <v>0</v>
          </cell>
          <cell r="AB5217">
            <v>0</v>
          </cell>
          <cell r="AC5217">
            <v>0</v>
          </cell>
          <cell r="AO5217" t="str">
            <v>financeapproved</v>
          </cell>
          <cell r="AP5217" t="b">
            <v>0</v>
          </cell>
        </row>
        <row r="5218">
          <cell r="H5218" t="str">
            <v>Administered</v>
          </cell>
          <cell r="K5218">
            <v>0</v>
          </cell>
          <cell r="P5218">
            <v>5250098</v>
          </cell>
          <cell r="X5218">
            <v>0</v>
          </cell>
          <cell r="Y5218">
            <v>0</v>
          </cell>
          <cell r="Z5218">
            <v>0</v>
          </cell>
          <cell r="AA5218">
            <v>0</v>
          </cell>
          <cell r="AB5218">
            <v>0</v>
          </cell>
          <cell r="AC5218">
            <v>0</v>
          </cell>
          <cell r="AO5218" t="str">
            <v>financeapproved</v>
          </cell>
          <cell r="AP5218" t="b">
            <v>0</v>
          </cell>
        </row>
        <row r="5219">
          <cell r="H5219" t="str">
            <v>Administered</v>
          </cell>
          <cell r="K5219">
            <v>0</v>
          </cell>
          <cell r="P5219">
            <v>5360102</v>
          </cell>
          <cell r="X5219">
            <v>0</v>
          </cell>
          <cell r="Y5219">
            <v>0</v>
          </cell>
          <cell r="Z5219">
            <v>0</v>
          </cell>
          <cell r="AA5219">
            <v>0</v>
          </cell>
          <cell r="AB5219">
            <v>0</v>
          </cell>
          <cell r="AC5219">
            <v>0</v>
          </cell>
          <cell r="AO5219" t="str">
            <v>financeapproved</v>
          </cell>
          <cell r="AP5219" t="b">
            <v>0</v>
          </cell>
        </row>
        <row r="5220">
          <cell r="H5220" t="str">
            <v>Administered</v>
          </cell>
          <cell r="K5220">
            <v>0</v>
          </cell>
          <cell r="P5220">
            <v>5360102</v>
          </cell>
          <cell r="X5220">
            <v>758</v>
          </cell>
          <cell r="Y5220">
            <v>758</v>
          </cell>
          <cell r="Z5220">
            <v>758</v>
          </cell>
          <cell r="AA5220">
            <v>758</v>
          </cell>
          <cell r="AB5220">
            <v>758</v>
          </cell>
          <cell r="AC5220">
            <v>758</v>
          </cell>
          <cell r="AO5220" t="str">
            <v>financeapproved</v>
          </cell>
          <cell r="AP5220" t="b">
            <v>0</v>
          </cell>
        </row>
        <row r="5221">
          <cell r="H5221" t="str">
            <v>Administered</v>
          </cell>
          <cell r="K5221">
            <v>0</v>
          </cell>
          <cell r="P5221">
            <v>5400001</v>
          </cell>
          <cell r="X5221">
            <v>0</v>
          </cell>
          <cell r="Y5221">
            <v>0</v>
          </cell>
          <cell r="Z5221">
            <v>0</v>
          </cell>
          <cell r="AA5221">
            <v>0</v>
          </cell>
          <cell r="AB5221">
            <v>0</v>
          </cell>
          <cell r="AC5221">
            <v>0</v>
          </cell>
          <cell r="AO5221" t="str">
            <v>financeapproved</v>
          </cell>
          <cell r="AP5221" t="b">
            <v>0</v>
          </cell>
        </row>
        <row r="5222">
          <cell r="H5222" t="str">
            <v>Administered</v>
          </cell>
          <cell r="K5222">
            <v>0</v>
          </cell>
          <cell r="P5222">
            <v>5400001</v>
          </cell>
          <cell r="X5222">
            <v>976538</v>
          </cell>
          <cell r="Y5222">
            <v>0</v>
          </cell>
          <cell r="Z5222">
            <v>0</v>
          </cell>
          <cell r="AA5222">
            <v>0</v>
          </cell>
          <cell r="AB5222">
            <v>0</v>
          </cell>
          <cell r="AC5222">
            <v>0</v>
          </cell>
          <cell r="AO5222" t="str">
            <v>financeapproved</v>
          </cell>
          <cell r="AP5222" t="b">
            <v>0</v>
          </cell>
        </row>
        <row r="5223">
          <cell r="H5223" t="str">
            <v>Administered</v>
          </cell>
          <cell r="K5223">
            <v>0</v>
          </cell>
          <cell r="P5223">
            <v>6100001</v>
          </cell>
          <cell r="X5223">
            <v>-420010</v>
          </cell>
          <cell r="Y5223">
            <v>-391184</v>
          </cell>
          <cell r="Z5223">
            <v>4316</v>
          </cell>
          <cell r="AA5223">
            <v>4316</v>
          </cell>
          <cell r="AB5223">
            <v>4316</v>
          </cell>
          <cell r="AC5223">
            <v>4316</v>
          </cell>
          <cell r="AO5223" t="str">
            <v>financeapproved</v>
          </cell>
          <cell r="AP5223" t="b">
            <v>1</v>
          </cell>
        </row>
        <row r="5224">
          <cell r="H5224" t="str">
            <v>Administered</v>
          </cell>
          <cell r="K5224">
            <v>0</v>
          </cell>
          <cell r="P5224">
            <v>6100001</v>
          </cell>
          <cell r="X5224">
            <v>-413789</v>
          </cell>
          <cell r="Y5224">
            <v>-419374</v>
          </cell>
          <cell r="Z5224">
            <v>-21622</v>
          </cell>
          <cell r="AA5224">
            <v>-21622</v>
          </cell>
          <cell r="AB5224">
            <v>-21622</v>
          </cell>
          <cell r="AC5224">
            <v>-21622</v>
          </cell>
          <cell r="AO5224" t="str">
            <v>financeapproved</v>
          </cell>
          <cell r="AP5224" t="b">
            <v>0</v>
          </cell>
        </row>
        <row r="5225">
          <cell r="H5225" t="str">
            <v>Administered</v>
          </cell>
          <cell r="K5225">
            <v>0</v>
          </cell>
          <cell r="P5225">
            <v>6211002</v>
          </cell>
          <cell r="X5225">
            <v>-35882</v>
          </cell>
          <cell r="Y5225">
            <v>0</v>
          </cell>
          <cell r="Z5225">
            <v>0</v>
          </cell>
          <cell r="AA5225">
            <v>0</v>
          </cell>
          <cell r="AB5225">
            <v>0</v>
          </cell>
          <cell r="AC5225">
            <v>0</v>
          </cell>
          <cell r="AO5225" t="str">
            <v>financeapproved</v>
          </cell>
          <cell r="AP5225" t="b">
            <v>0</v>
          </cell>
        </row>
        <row r="5226">
          <cell r="H5226" t="str">
            <v>Administered</v>
          </cell>
          <cell r="K5226">
            <v>0</v>
          </cell>
          <cell r="P5226">
            <v>6211002</v>
          </cell>
          <cell r="X5226">
            <v>0</v>
          </cell>
          <cell r="Y5226">
            <v>10292</v>
          </cell>
          <cell r="Z5226">
            <v>0</v>
          </cell>
          <cell r="AA5226">
            <v>0</v>
          </cell>
          <cell r="AB5226">
            <v>0</v>
          </cell>
          <cell r="AC5226">
            <v>0</v>
          </cell>
          <cell r="AO5226" t="str">
            <v>financeapproved</v>
          </cell>
          <cell r="AP5226" t="b">
            <v>1</v>
          </cell>
        </row>
        <row r="5227">
          <cell r="H5227" t="str">
            <v>Administered</v>
          </cell>
          <cell r="K5227">
            <v>0</v>
          </cell>
          <cell r="P5227">
            <v>6211006</v>
          </cell>
          <cell r="X5227">
            <v>-60</v>
          </cell>
          <cell r="Y5227">
            <v>0</v>
          </cell>
          <cell r="Z5227">
            <v>0</v>
          </cell>
          <cell r="AA5227">
            <v>0</v>
          </cell>
          <cell r="AB5227">
            <v>0</v>
          </cell>
          <cell r="AC5227">
            <v>0</v>
          </cell>
          <cell r="AO5227" t="str">
            <v>financeapproved</v>
          </cell>
          <cell r="AP5227" t="b">
            <v>0</v>
          </cell>
        </row>
        <row r="5228">
          <cell r="H5228" t="str">
            <v>Administered</v>
          </cell>
          <cell r="K5228">
            <v>0</v>
          </cell>
          <cell r="P5228">
            <v>6211006</v>
          </cell>
          <cell r="X5228">
            <v>0</v>
          </cell>
          <cell r="Y5228">
            <v>0</v>
          </cell>
          <cell r="Z5228">
            <v>0</v>
          </cell>
          <cell r="AA5228">
            <v>0</v>
          </cell>
          <cell r="AB5228">
            <v>0</v>
          </cell>
          <cell r="AC5228">
            <v>0</v>
          </cell>
          <cell r="AO5228" t="str">
            <v>financeapproved</v>
          </cell>
          <cell r="AP5228" t="b">
            <v>1</v>
          </cell>
        </row>
        <row r="5229">
          <cell r="H5229" t="str">
            <v>Administered</v>
          </cell>
          <cell r="K5229">
            <v>0</v>
          </cell>
          <cell r="P5229">
            <v>6211006</v>
          </cell>
          <cell r="X5229">
            <v>-342912</v>
          </cell>
          <cell r="Y5229">
            <v>-5035</v>
          </cell>
          <cell r="Z5229">
            <v>0</v>
          </cell>
          <cell r="AA5229">
            <v>0</v>
          </cell>
          <cell r="AB5229">
            <v>0</v>
          </cell>
          <cell r="AC5229">
            <v>0</v>
          </cell>
          <cell r="AO5229" t="str">
            <v>financeapproved</v>
          </cell>
          <cell r="AP5229" t="b">
            <v>1</v>
          </cell>
        </row>
        <row r="5230">
          <cell r="H5230" t="str">
            <v>Administered</v>
          </cell>
          <cell r="K5230">
            <v>0</v>
          </cell>
          <cell r="P5230">
            <v>6211006</v>
          </cell>
          <cell r="X5230">
            <v>493148</v>
          </cell>
          <cell r="Y5230">
            <v>0</v>
          </cell>
          <cell r="Z5230">
            <v>0</v>
          </cell>
          <cell r="AA5230">
            <v>0</v>
          </cell>
          <cell r="AB5230">
            <v>0</v>
          </cell>
          <cell r="AC5230">
            <v>0</v>
          </cell>
          <cell r="AO5230" t="str">
            <v>financeapproved</v>
          </cell>
          <cell r="AP5230" t="b">
            <v>0</v>
          </cell>
        </row>
        <row r="5231">
          <cell r="H5231" t="str">
            <v>Administered</v>
          </cell>
          <cell r="K5231">
            <v>0</v>
          </cell>
          <cell r="P5231">
            <v>6211007</v>
          </cell>
          <cell r="X5231">
            <v>0</v>
          </cell>
          <cell r="Y5231">
            <v>0</v>
          </cell>
          <cell r="Z5231">
            <v>0</v>
          </cell>
          <cell r="AA5231">
            <v>0</v>
          </cell>
          <cell r="AB5231">
            <v>0</v>
          </cell>
          <cell r="AC5231">
            <v>0</v>
          </cell>
          <cell r="AO5231" t="str">
            <v>financeapproved</v>
          </cell>
          <cell r="AP5231" t="b">
            <v>0</v>
          </cell>
        </row>
        <row r="5232">
          <cell r="H5232" t="str">
            <v>Administered</v>
          </cell>
          <cell r="K5232">
            <v>0</v>
          </cell>
          <cell r="P5232">
            <v>6211007</v>
          </cell>
          <cell r="X5232">
            <v>218958</v>
          </cell>
          <cell r="Y5232">
            <v>-3490</v>
          </cell>
          <cell r="Z5232">
            <v>0</v>
          </cell>
          <cell r="AA5232">
            <v>0</v>
          </cell>
          <cell r="AB5232">
            <v>0</v>
          </cell>
          <cell r="AC5232">
            <v>0</v>
          </cell>
          <cell r="AO5232" t="str">
            <v>financeapproved</v>
          </cell>
          <cell r="AP5232" t="b">
            <v>1</v>
          </cell>
        </row>
        <row r="5233">
          <cell r="H5233" t="str">
            <v>Administered</v>
          </cell>
          <cell r="K5233">
            <v>0</v>
          </cell>
          <cell r="P5233">
            <v>6211013</v>
          </cell>
          <cell r="X5233">
            <v>-5178</v>
          </cell>
          <cell r="Y5233">
            <v>0</v>
          </cell>
          <cell r="Z5233">
            <v>0</v>
          </cell>
          <cell r="AA5233">
            <v>0</v>
          </cell>
          <cell r="AB5233">
            <v>0</v>
          </cell>
          <cell r="AC5233">
            <v>0</v>
          </cell>
          <cell r="AO5233" t="str">
            <v>financeapproved</v>
          </cell>
          <cell r="AP5233" t="b">
            <v>0</v>
          </cell>
        </row>
        <row r="5234">
          <cell r="H5234" t="str">
            <v>Administered</v>
          </cell>
          <cell r="K5234">
            <v>0</v>
          </cell>
          <cell r="P5234">
            <v>6211013</v>
          </cell>
          <cell r="X5234">
            <v>-3683</v>
          </cell>
          <cell r="Y5234">
            <v>-3081</v>
          </cell>
          <cell r="Z5234">
            <v>0</v>
          </cell>
          <cell r="AA5234">
            <v>0</v>
          </cell>
          <cell r="AB5234">
            <v>0</v>
          </cell>
          <cell r="AC5234">
            <v>0</v>
          </cell>
          <cell r="AO5234" t="str">
            <v>financeapproved</v>
          </cell>
          <cell r="AP5234" t="b">
            <v>1</v>
          </cell>
        </row>
        <row r="5235">
          <cell r="H5235" t="str">
            <v>Administered</v>
          </cell>
          <cell r="K5235">
            <v>0</v>
          </cell>
          <cell r="P5235">
            <v>6211013</v>
          </cell>
          <cell r="X5235">
            <v>0</v>
          </cell>
          <cell r="Y5235">
            <v>0</v>
          </cell>
          <cell r="Z5235">
            <v>0</v>
          </cell>
          <cell r="AA5235">
            <v>0</v>
          </cell>
          <cell r="AB5235">
            <v>0</v>
          </cell>
          <cell r="AC5235">
            <v>0</v>
          </cell>
          <cell r="AO5235" t="str">
            <v>financeapproved</v>
          </cell>
          <cell r="AP5235" t="b">
            <v>1</v>
          </cell>
        </row>
        <row r="5236">
          <cell r="H5236" t="str">
            <v>Administered</v>
          </cell>
          <cell r="K5236">
            <v>0</v>
          </cell>
          <cell r="P5236">
            <v>6211013</v>
          </cell>
          <cell r="X5236">
            <v>40738</v>
          </cell>
          <cell r="Y5236">
            <v>0</v>
          </cell>
          <cell r="Z5236">
            <v>0</v>
          </cell>
          <cell r="AA5236">
            <v>0</v>
          </cell>
          <cell r="AB5236">
            <v>0</v>
          </cell>
          <cell r="AC5236">
            <v>0</v>
          </cell>
          <cell r="AO5236" t="str">
            <v>financeapproved</v>
          </cell>
          <cell r="AP5236" t="b">
            <v>0</v>
          </cell>
        </row>
        <row r="5237">
          <cell r="H5237" t="str">
            <v>Administered</v>
          </cell>
          <cell r="K5237">
            <v>0</v>
          </cell>
          <cell r="P5237">
            <v>6211098</v>
          </cell>
          <cell r="X5237">
            <v>-3195</v>
          </cell>
          <cell r="Y5237">
            <v>-4814</v>
          </cell>
          <cell r="Z5237">
            <v>0</v>
          </cell>
          <cell r="AA5237">
            <v>0</v>
          </cell>
          <cell r="AB5237">
            <v>0</v>
          </cell>
          <cell r="AC5237">
            <v>0</v>
          </cell>
          <cell r="AO5237" t="str">
            <v>financeapproved</v>
          </cell>
          <cell r="AP5237" t="b">
            <v>1</v>
          </cell>
        </row>
        <row r="5238">
          <cell r="H5238" t="str">
            <v>Administered</v>
          </cell>
          <cell r="K5238">
            <v>0</v>
          </cell>
          <cell r="P5238">
            <v>6211098</v>
          </cell>
          <cell r="X5238">
            <v>0</v>
          </cell>
          <cell r="Y5238">
            <v>0</v>
          </cell>
          <cell r="Z5238">
            <v>0</v>
          </cell>
          <cell r="AA5238">
            <v>0</v>
          </cell>
          <cell r="AB5238">
            <v>0</v>
          </cell>
          <cell r="AC5238">
            <v>0</v>
          </cell>
          <cell r="AO5238" t="str">
            <v>financeapproved</v>
          </cell>
          <cell r="AP5238" t="b">
            <v>0</v>
          </cell>
        </row>
        <row r="5239">
          <cell r="H5239" t="str">
            <v>Administered</v>
          </cell>
          <cell r="K5239">
            <v>0</v>
          </cell>
          <cell r="P5239">
            <v>6212003</v>
          </cell>
          <cell r="X5239">
            <v>396603</v>
          </cell>
          <cell r="Y5239">
            <v>0</v>
          </cell>
          <cell r="Z5239">
            <v>0</v>
          </cell>
          <cell r="AA5239">
            <v>0</v>
          </cell>
          <cell r="AB5239">
            <v>0</v>
          </cell>
          <cell r="AC5239">
            <v>0</v>
          </cell>
          <cell r="AO5239" t="str">
            <v>financeapproved</v>
          </cell>
          <cell r="AP5239" t="b">
            <v>0</v>
          </cell>
        </row>
        <row r="5240">
          <cell r="H5240" t="str">
            <v>Administered</v>
          </cell>
          <cell r="K5240">
            <v>0</v>
          </cell>
          <cell r="P5240">
            <v>6212003</v>
          </cell>
          <cell r="X5240">
            <v>590396</v>
          </cell>
          <cell r="Y5240">
            <v>-220559</v>
          </cell>
          <cell r="Z5240">
            <v>0</v>
          </cell>
          <cell r="AA5240">
            <v>0</v>
          </cell>
          <cell r="AB5240">
            <v>0</v>
          </cell>
          <cell r="AC5240">
            <v>0</v>
          </cell>
          <cell r="AO5240" t="str">
            <v>financeapproved</v>
          </cell>
          <cell r="AP5240" t="b">
            <v>1</v>
          </cell>
        </row>
        <row r="5241">
          <cell r="H5241" t="str">
            <v>Administered</v>
          </cell>
          <cell r="K5241">
            <v>0</v>
          </cell>
          <cell r="P5241">
            <v>6212004</v>
          </cell>
          <cell r="X5241">
            <v>-1735</v>
          </cell>
          <cell r="Y5241">
            <v>0</v>
          </cell>
          <cell r="Z5241">
            <v>0</v>
          </cell>
          <cell r="AA5241">
            <v>0</v>
          </cell>
          <cell r="AB5241">
            <v>0</v>
          </cell>
          <cell r="AC5241">
            <v>0</v>
          </cell>
          <cell r="AO5241" t="str">
            <v>financeapproved</v>
          </cell>
          <cell r="AP5241" t="b">
            <v>0</v>
          </cell>
        </row>
        <row r="5242">
          <cell r="H5242" t="str">
            <v>Administered</v>
          </cell>
          <cell r="K5242">
            <v>0</v>
          </cell>
          <cell r="P5242">
            <v>6212004</v>
          </cell>
          <cell r="X5242">
            <v>-648</v>
          </cell>
          <cell r="Y5242">
            <v>0</v>
          </cell>
          <cell r="Z5242">
            <v>0</v>
          </cell>
          <cell r="AA5242">
            <v>0</v>
          </cell>
          <cell r="AB5242">
            <v>0</v>
          </cell>
          <cell r="AC5242">
            <v>0</v>
          </cell>
          <cell r="AO5242" t="str">
            <v>financeapproved</v>
          </cell>
          <cell r="AP5242" t="b">
            <v>1</v>
          </cell>
        </row>
        <row r="5243">
          <cell r="H5243" t="str">
            <v>Administered</v>
          </cell>
          <cell r="K5243">
            <v>0</v>
          </cell>
          <cell r="P5243">
            <v>6212005</v>
          </cell>
          <cell r="X5243">
            <v>-40981</v>
          </cell>
          <cell r="Y5243">
            <v>-834</v>
          </cell>
          <cell r="Z5243">
            <v>0</v>
          </cell>
          <cell r="AA5243">
            <v>0</v>
          </cell>
          <cell r="AB5243">
            <v>0</v>
          </cell>
          <cell r="AC5243">
            <v>0</v>
          </cell>
          <cell r="AO5243" t="str">
            <v>financeapproved</v>
          </cell>
          <cell r="AP5243" t="b">
            <v>1</v>
          </cell>
        </row>
        <row r="5244">
          <cell r="H5244" t="str">
            <v>Administered</v>
          </cell>
          <cell r="K5244">
            <v>0</v>
          </cell>
          <cell r="P5244">
            <v>6212005</v>
          </cell>
          <cell r="X5244">
            <v>-39967</v>
          </cell>
          <cell r="Y5244">
            <v>0</v>
          </cell>
          <cell r="Z5244">
            <v>0</v>
          </cell>
          <cell r="AA5244">
            <v>0</v>
          </cell>
          <cell r="AB5244">
            <v>0</v>
          </cell>
          <cell r="AC5244">
            <v>0</v>
          </cell>
          <cell r="AO5244" t="str">
            <v>financeapproved</v>
          </cell>
          <cell r="AP5244" t="b">
            <v>0</v>
          </cell>
        </row>
        <row r="5245">
          <cell r="H5245" t="str">
            <v>Administered</v>
          </cell>
          <cell r="K5245">
            <v>0</v>
          </cell>
          <cell r="P5245">
            <v>6212006</v>
          </cell>
          <cell r="X5245">
            <v>-1489</v>
          </cell>
          <cell r="Y5245">
            <v>-617</v>
          </cell>
          <cell r="Z5245">
            <v>0</v>
          </cell>
          <cell r="AA5245">
            <v>0</v>
          </cell>
          <cell r="AB5245">
            <v>0</v>
          </cell>
          <cell r="AC5245">
            <v>0</v>
          </cell>
          <cell r="AO5245" t="str">
            <v>financeapproved</v>
          </cell>
          <cell r="AP5245" t="b">
            <v>1</v>
          </cell>
        </row>
        <row r="5246">
          <cell r="H5246" t="str">
            <v>Administered</v>
          </cell>
          <cell r="K5246">
            <v>0</v>
          </cell>
          <cell r="P5246">
            <v>6212006</v>
          </cell>
          <cell r="X5246">
            <v>-350</v>
          </cell>
          <cell r="Y5246">
            <v>0</v>
          </cell>
          <cell r="Z5246">
            <v>0</v>
          </cell>
          <cell r="AA5246">
            <v>0</v>
          </cell>
          <cell r="AB5246">
            <v>0</v>
          </cell>
          <cell r="AC5246">
            <v>0</v>
          </cell>
          <cell r="AO5246" t="str">
            <v>financeapproved</v>
          </cell>
          <cell r="AP5246" t="b">
            <v>0</v>
          </cell>
        </row>
        <row r="5247">
          <cell r="H5247" t="str">
            <v>Administered</v>
          </cell>
          <cell r="K5247">
            <v>0</v>
          </cell>
          <cell r="P5247">
            <v>6212008</v>
          </cell>
          <cell r="X5247">
            <v>0</v>
          </cell>
          <cell r="Y5247">
            <v>0</v>
          </cell>
          <cell r="Z5247">
            <v>0</v>
          </cell>
          <cell r="AA5247">
            <v>0</v>
          </cell>
          <cell r="AB5247">
            <v>0</v>
          </cell>
          <cell r="AC5247">
            <v>0</v>
          </cell>
          <cell r="AO5247" t="str">
            <v>financeapproved</v>
          </cell>
          <cell r="AP5247" t="b">
            <v>1</v>
          </cell>
        </row>
        <row r="5248">
          <cell r="H5248" t="str">
            <v>Administered</v>
          </cell>
          <cell r="K5248">
            <v>0</v>
          </cell>
          <cell r="P5248">
            <v>6212008</v>
          </cell>
          <cell r="X5248">
            <v>1193</v>
          </cell>
          <cell r="Y5248">
            <v>0</v>
          </cell>
          <cell r="Z5248">
            <v>0</v>
          </cell>
          <cell r="AA5248">
            <v>0</v>
          </cell>
          <cell r="AB5248">
            <v>0</v>
          </cell>
          <cell r="AC5248">
            <v>0</v>
          </cell>
          <cell r="AO5248" t="str">
            <v>financeapproved</v>
          </cell>
          <cell r="AP5248" t="b">
            <v>0</v>
          </cell>
        </row>
        <row r="5249">
          <cell r="H5249" t="str">
            <v>Administered</v>
          </cell>
          <cell r="K5249">
            <v>0</v>
          </cell>
          <cell r="P5249">
            <v>6212008</v>
          </cell>
          <cell r="X5249">
            <v>-705865</v>
          </cell>
          <cell r="Y5249">
            <v>0</v>
          </cell>
          <cell r="Z5249">
            <v>0</v>
          </cell>
          <cell r="AA5249">
            <v>0</v>
          </cell>
          <cell r="AB5249">
            <v>0</v>
          </cell>
          <cell r="AC5249">
            <v>0</v>
          </cell>
          <cell r="AO5249" t="str">
            <v>financeapproved</v>
          </cell>
          <cell r="AP5249" t="b">
            <v>0</v>
          </cell>
        </row>
        <row r="5250">
          <cell r="H5250" t="str">
            <v>Administered</v>
          </cell>
          <cell r="K5250">
            <v>0</v>
          </cell>
          <cell r="P5250">
            <v>6212008</v>
          </cell>
          <cell r="X5250">
            <v>-31459</v>
          </cell>
          <cell r="Y5250">
            <v>0</v>
          </cell>
          <cell r="Z5250">
            <v>0</v>
          </cell>
          <cell r="AA5250">
            <v>0</v>
          </cell>
          <cell r="AB5250">
            <v>0</v>
          </cell>
          <cell r="AC5250">
            <v>0</v>
          </cell>
          <cell r="AO5250" t="str">
            <v>financeapproved</v>
          </cell>
          <cell r="AP5250" t="b">
            <v>1</v>
          </cell>
        </row>
        <row r="5251">
          <cell r="H5251" t="str">
            <v>Administered</v>
          </cell>
          <cell r="K5251">
            <v>0</v>
          </cell>
          <cell r="P5251">
            <v>6221101</v>
          </cell>
          <cell r="X5251">
            <v>152</v>
          </cell>
          <cell r="Y5251">
            <v>0</v>
          </cell>
          <cell r="Z5251">
            <v>0</v>
          </cell>
          <cell r="AA5251">
            <v>0</v>
          </cell>
          <cell r="AB5251">
            <v>0</v>
          </cell>
          <cell r="AC5251">
            <v>0</v>
          </cell>
          <cell r="AO5251" t="str">
            <v>financeapproved</v>
          </cell>
          <cell r="AP5251" t="b">
            <v>1</v>
          </cell>
        </row>
        <row r="5252">
          <cell r="H5252" t="str">
            <v>Administered</v>
          </cell>
          <cell r="K5252">
            <v>0</v>
          </cell>
          <cell r="P5252">
            <v>6221101</v>
          </cell>
          <cell r="X5252">
            <v>358</v>
          </cell>
          <cell r="Y5252">
            <v>0</v>
          </cell>
          <cell r="Z5252">
            <v>0</v>
          </cell>
          <cell r="AA5252">
            <v>0</v>
          </cell>
          <cell r="AB5252">
            <v>0</v>
          </cell>
          <cell r="AC5252">
            <v>0</v>
          </cell>
          <cell r="AO5252" t="str">
            <v>financeapproved</v>
          </cell>
          <cell r="AP5252" t="b">
            <v>0</v>
          </cell>
        </row>
        <row r="5253">
          <cell r="H5253" t="str">
            <v>Administered</v>
          </cell>
          <cell r="K5253">
            <v>0</v>
          </cell>
          <cell r="P5253">
            <v>6221201</v>
          </cell>
          <cell r="X5253">
            <v>3272</v>
          </cell>
          <cell r="Y5253">
            <v>0</v>
          </cell>
          <cell r="Z5253">
            <v>0</v>
          </cell>
          <cell r="AA5253">
            <v>0</v>
          </cell>
          <cell r="AB5253">
            <v>0</v>
          </cell>
          <cell r="AC5253">
            <v>0</v>
          </cell>
          <cell r="AO5253" t="str">
            <v>financeapproved</v>
          </cell>
          <cell r="AP5253" t="b">
            <v>1</v>
          </cell>
        </row>
        <row r="5254">
          <cell r="H5254" t="str">
            <v>Administered</v>
          </cell>
          <cell r="K5254">
            <v>0</v>
          </cell>
          <cell r="P5254">
            <v>6221201</v>
          </cell>
          <cell r="X5254">
            <v>3315</v>
          </cell>
          <cell r="Y5254">
            <v>0</v>
          </cell>
          <cell r="Z5254">
            <v>0</v>
          </cell>
          <cell r="AA5254">
            <v>0</v>
          </cell>
          <cell r="AB5254">
            <v>0</v>
          </cell>
          <cell r="AC5254">
            <v>0</v>
          </cell>
          <cell r="AO5254" t="str">
            <v>financeapproved</v>
          </cell>
          <cell r="AP5254" t="b">
            <v>0</v>
          </cell>
        </row>
        <row r="5255">
          <cell r="H5255" t="str">
            <v>Administered</v>
          </cell>
          <cell r="K5255">
            <v>0</v>
          </cell>
          <cell r="P5255">
            <v>6231010</v>
          </cell>
          <cell r="X5255">
            <v>-8381</v>
          </cell>
          <cell r="Y5255">
            <v>0</v>
          </cell>
          <cell r="Z5255">
            <v>0</v>
          </cell>
          <cell r="AA5255">
            <v>0</v>
          </cell>
          <cell r="AB5255">
            <v>0</v>
          </cell>
          <cell r="AC5255">
            <v>0</v>
          </cell>
          <cell r="AO5255" t="str">
            <v>financeapproved</v>
          </cell>
          <cell r="AP5255" t="b">
            <v>0</v>
          </cell>
        </row>
        <row r="5256">
          <cell r="H5256" t="str">
            <v>Administered</v>
          </cell>
          <cell r="K5256">
            <v>0</v>
          </cell>
          <cell r="P5256">
            <v>6231010</v>
          </cell>
          <cell r="X5256">
            <v>-4995</v>
          </cell>
          <cell r="Y5256">
            <v>0</v>
          </cell>
          <cell r="Z5256">
            <v>0</v>
          </cell>
          <cell r="AA5256">
            <v>0</v>
          </cell>
          <cell r="AB5256">
            <v>0</v>
          </cell>
          <cell r="AC5256">
            <v>0</v>
          </cell>
          <cell r="AO5256" t="str">
            <v>financeapproved</v>
          </cell>
          <cell r="AP5256" t="b">
            <v>1</v>
          </cell>
        </row>
        <row r="5257">
          <cell r="H5257" t="str">
            <v>Administered</v>
          </cell>
          <cell r="K5257">
            <v>0</v>
          </cell>
          <cell r="P5257">
            <v>6231010</v>
          </cell>
          <cell r="X5257">
            <v>1290</v>
          </cell>
          <cell r="Y5257">
            <v>0</v>
          </cell>
          <cell r="Z5257">
            <v>0</v>
          </cell>
          <cell r="AA5257">
            <v>0</v>
          </cell>
          <cell r="AB5257">
            <v>0</v>
          </cell>
          <cell r="AC5257">
            <v>0</v>
          </cell>
          <cell r="AO5257" t="str">
            <v>financeapproved</v>
          </cell>
          <cell r="AP5257" t="b">
            <v>1</v>
          </cell>
        </row>
        <row r="5258">
          <cell r="H5258" t="str">
            <v>Administered</v>
          </cell>
          <cell r="K5258">
            <v>0</v>
          </cell>
          <cell r="P5258">
            <v>6231010</v>
          </cell>
          <cell r="X5258">
            <v>5077</v>
          </cell>
          <cell r="Y5258">
            <v>0</v>
          </cell>
          <cell r="Z5258">
            <v>0</v>
          </cell>
          <cell r="AA5258">
            <v>0</v>
          </cell>
          <cell r="AB5258">
            <v>0</v>
          </cell>
          <cell r="AC5258">
            <v>0</v>
          </cell>
          <cell r="AO5258" t="str">
            <v>financeapproved</v>
          </cell>
          <cell r="AP5258" t="b">
            <v>0</v>
          </cell>
        </row>
        <row r="5259">
          <cell r="H5259" t="str">
            <v>Administered</v>
          </cell>
          <cell r="K5259">
            <v>0</v>
          </cell>
          <cell r="P5259">
            <v>6900001</v>
          </cell>
          <cell r="X5259">
            <v>-33</v>
          </cell>
          <cell r="Y5259">
            <v>0</v>
          </cell>
          <cell r="Z5259">
            <v>0</v>
          </cell>
          <cell r="AA5259">
            <v>0</v>
          </cell>
          <cell r="AB5259">
            <v>0</v>
          </cell>
          <cell r="AC5259">
            <v>0</v>
          </cell>
          <cell r="AO5259" t="str">
            <v>financeapproved</v>
          </cell>
          <cell r="AP5259" t="b">
            <v>1</v>
          </cell>
        </row>
        <row r="5260">
          <cell r="H5260" t="str">
            <v>Administered</v>
          </cell>
          <cell r="K5260">
            <v>0</v>
          </cell>
          <cell r="P5260">
            <v>6900001</v>
          </cell>
          <cell r="X5260">
            <v>0</v>
          </cell>
          <cell r="Y5260">
            <v>0</v>
          </cell>
          <cell r="Z5260">
            <v>0</v>
          </cell>
          <cell r="AA5260">
            <v>0</v>
          </cell>
          <cell r="AB5260">
            <v>0</v>
          </cell>
          <cell r="AC5260">
            <v>0</v>
          </cell>
          <cell r="AO5260" t="str">
            <v>financeapproved</v>
          </cell>
          <cell r="AP5260" t="b">
            <v>0</v>
          </cell>
        </row>
        <row r="5261">
          <cell r="H5261" t="str">
            <v>Administered</v>
          </cell>
          <cell r="K5261">
            <v>0</v>
          </cell>
          <cell r="P5261">
            <v>6900002</v>
          </cell>
          <cell r="X5261">
            <v>-355847</v>
          </cell>
          <cell r="Y5261">
            <v>623638</v>
          </cell>
          <cell r="Z5261">
            <v>0</v>
          </cell>
          <cell r="AA5261">
            <v>0</v>
          </cell>
          <cell r="AB5261">
            <v>0</v>
          </cell>
          <cell r="AC5261">
            <v>0</v>
          </cell>
          <cell r="AO5261" t="str">
            <v>financeapproved</v>
          </cell>
          <cell r="AP5261" t="b">
            <v>1</v>
          </cell>
        </row>
        <row r="5262">
          <cell r="H5262" t="str">
            <v>Administered</v>
          </cell>
          <cell r="K5262">
            <v>0</v>
          </cell>
          <cell r="P5262">
            <v>6900002</v>
          </cell>
          <cell r="X5262">
            <v>-148599</v>
          </cell>
          <cell r="Y5262">
            <v>397752</v>
          </cell>
          <cell r="Z5262">
            <v>0</v>
          </cell>
          <cell r="AA5262">
            <v>0</v>
          </cell>
          <cell r="AB5262">
            <v>0</v>
          </cell>
          <cell r="AC5262">
            <v>0</v>
          </cell>
          <cell r="AO5262" t="str">
            <v>financeapproved</v>
          </cell>
          <cell r="AP5262" t="b">
            <v>0</v>
          </cell>
        </row>
        <row r="5263">
          <cell r="H5263" t="str">
            <v>Administered</v>
          </cell>
          <cell r="K5263">
            <v>0</v>
          </cell>
          <cell r="P5263">
            <v>8110004</v>
          </cell>
          <cell r="X5263">
            <v>-96731</v>
          </cell>
          <cell r="Y5263">
            <v>0</v>
          </cell>
          <cell r="Z5263">
            <v>0</v>
          </cell>
          <cell r="AA5263">
            <v>0</v>
          </cell>
          <cell r="AB5263">
            <v>0</v>
          </cell>
          <cell r="AC5263">
            <v>0</v>
          </cell>
          <cell r="AO5263" t="str">
            <v>financeapproved</v>
          </cell>
          <cell r="AP5263" t="b">
            <v>0</v>
          </cell>
        </row>
        <row r="5264">
          <cell r="H5264" t="str">
            <v>Administered</v>
          </cell>
          <cell r="K5264">
            <v>0</v>
          </cell>
          <cell r="P5264">
            <v>8110004</v>
          </cell>
          <cell r="X5264">
            <v>0</v>
          </cell>
          <cell r="Y5264">
            <v>0</v>
          </cell>
          <cell r="Z5264">
            <v>0</v>
          </cell>
          <cell r="AA5264">
            <v>0</v>
          </cell>
          <cell r="AB5264">
            <v>0</v>
          </cell>
          <cell r="AC5264">
            <v>0</v>
          </cell>
          <cell r="AO5264" t="str">
            <v>financeapproved</v>
          </cell>
          <cell r="AP5264" t="b">
            <v>0</v>
          </cell>
        </row>
        <row r="5265">
          <cell r="H5265" t="str">
            <v>Administered</v>
          </cell>
          <cell r="K5265">
            <v>0</v>
          </cell>
          <cell r="P5265">
            <v>8120002</v>
          </cell>
          <cell r="X5265">
            <v>-64544</v>
          </cell>
          <cell r="Y5265">
            <v>0</v>
          </cell>
          <cell r="Z5265">
            <v>0</v>
          </cell>
          <cell r="AA5265">
            <v>0</v>
          </cell>
          <cell r="AB5265">
            <v>0</v>
          </cell>
          <cell r="AC5265">
            <v>0</v>
          </cell>
          <cell r="AO5265" t="str">
            <v>financeapproved</v>
          </cell>
          <cell r="AP5265" t="b">
            <v>0</v>
          </cell>
        </row>
        <row r="5266">
          <cell r="H5266" t="str">
            <v>Administered</v>
          </cell>
          <cell r="K5266">
            <v>0</v>
          </cell>
          <cell r="P5266">
            <v>8120002</v>
          </cell>
          <cell r="X5266">
            <v>0</v>
          </cell>
          <cell r="Y5266">
            <v>0</v>
          </cell>
          <cell r="Z5266">
            <v>0</v>
          </cell>
          <cell r="AA5266">
            <v>0</v>
          </cell>
          <cell r="AB5266">
            <v>0</v>
          </cell>
          <cell r="AC5266">
            <v>0</v>
          </cell>
          <cell r="AO5266" t="str">
            <v>financeapproved</v>
          </cell>
          <cell r="AP5266" t="b">
            <v>0</v>
          </cell>
        </row>
        <row r="5267">
          <cell r="H5267" t="str">
            <v>Administered</v>
          </cell>
          <cell r="K5267">
            <v>0</v>
          </cell>
          <cell r="P5267">
            <v>8120007</v>
          </cell>
          <cell r="X5267">
            <v>-347070</v>
          </cell>
          <cell r="Y5267">
            <v>0</v>
          </cell>
          <cell r="Z5267">
            <v>0</v>
          </cell>
          <cell r="AA5267">
            <v>0</v>
          </cell>
          <cell r="AB5267">
            <v>0</v>
          </cell>
          <cell r="AC5267">
            <v>0</v>
          </cell>
          <cell r="AO5267" t="str">
            <v>financeapproved</v>
          </cell>
          <cell r="AP5267" t="b">
            <v>0</v>
          </cell>
        </row>
        <row r="5268">
          <cell r="H5268" t="str">
            <v>Administered</v>
          </cell>
          <cell r="K5268">
            <v>0</v>
          </cell>
          <cell r="P5268">
            <v>8120007</v>
          </cell>
          <cell r="X5268">
            <v>0</v>
          </cell>
          <cell r="Y5268">
            <v>0</v>
          </cell>
          <cell r="Z5268">
            <v>0</v>
          </cell>
          <cell r="AA5268">
            <v>0</v>
          </cell>
          <cell r="AB5268">
            <v>0</v>
          </cell>
          <cell r="AC5268">
            <v>0</v>
          </cell>
          <cell r="AO5268" t="str">
            <v>financeapproved</v>
          </cell>
          <cell r="AP5268" t="b">
            <v>0</v>
          </cell>
        </row>
        <row r="5269">
          <cell r="H5269" t="str">
            <v>Administered</v>
          </cell>
          <cell r="K5269">
            <v>0</v>
          </cell>
          <cell r="P5269">
            <v>8120098</v>
          </cell>
          <cell r="X5269">
            <v>-109190</v>
          </cell>
          <cell r="Y5269">
            <v>0</v>
          </cell>
          <cell r="Z5269">
            <v>0</v>
          </cell>
          <cell r="AA5269">
            <v>0</v>
          </cell>
          <cell r="AB5269">
            <v>0</v>
          </cell>
          <cell r="AC5269">
            <v>0</v>
          </cell>
          <cell r="AO5269" t="str">
            <v>financeapproved</v>
          </cell>
          <cell r="AP5269" t="b">
            <v>0</v>
          </cell>
        </row>
        <row r="5270">
          <cell r="H5270" t="str">
            <v>Administered</v>
          </cell>
          <cell r="K5270">
            <v>0</v>
          </cell>
          <cell r="P5270">
            <v>8120098</v>
          </cell>
          <cell r="X5270">
            <v>0</v>
          </cell>
          <cell r="Y5270">
            <v>0</v>
          </cell>
          <cell r="Z5270">
            <v>0</v>
          </cell>
          <cell r="AA5270">
            <v>0</v>
          </cell>
          <cell r="AB5270">
            <v>0</v>
          </cell>
          <cell r="AC5270">
            <v>0</v>
          </cell>
          <cell r="AO5270" t="str">
            <v>financeapproved</v>
          </cell>
          <cell r="AP5270" t="b">
            <v>0</v>
          </cell>
        </row>
        <row r="5271">
          <cell r="H5271" t="str">
            <v>Administered</v>
          </cell>
          <cell r="K5271">
            <v>0</v>
          </cell>
          <cell r="P5271">
            <v>8130003</v>
          </cell>
          <cell r="X5271">
            <v>0</v>
          </cell>
          <cell r="Y5271">
            <v>0</v>
          </cell>
          <cell r="Z5271">
            <v>0</v>
          </cell>
          <cell r="AA5271">
            <v>0</v>
          </cell>
          <cell r="AB5271">
            <v>0</v>
          </cell>
          <cell r="AC5271">
            <v>0</v>
          </cell>
          <cell r="AO5271" t="str">
            <v>financeapproved</v>
          </cell>
          <cell r="AP5271" t="b">
            <v>0</v>
          </cell>
        </row>
        <row r="5272">
          <cell r="H5272" t="str">
            <v>Administered</v>
          </cell>
          <cell r="K5272">
            <v>0</v>
          </cell>
          <cell r="P5272">
            <v>8130003</v>
          </cell>
          <cell r="X5272">
            <v>29324</v>
          </cell>
          <cell r="Y5272">
            <v>0</v>
          </cell>
          <cell r="Z5272">
            <v>0</v>
          </cell>
          <cell r="AA5272">
            <v>0</v>
          </cell>
          <cell r="AB5272">
            <v>0</v>
          </cell>
          <cell r="AC5272">
            <v>0</v>
          </cell>
          <cell r="AO5272" t="str">
            <v>financeapproved</v>
          </cell>
          <cell r="AP5272" t="b">
            <v>0</v>
          </cell>
        </row>
        <row r="5273">
          <cell r="H5273" t="str">
            <v>Administered</v>
          </cell>
          <cell r="K5273">
            <v>0</v>
          </cell>
          <cell r="P5273">
            <v>8210001</v>
          </cell>
          <cell r="X5273">
            <v>-96731</v>
          </cell>
          <cell r="Y5273">
            <v>0</v>
          </cell>
          <cell r="Z5273">
            <v>0</v>
          </cell>
          <cell r="AA5273">
            <v>0</v>
          </cell>
          <cell r="AB5273">
            <v>0</v>
          </cell>
          <cell r="AC5273">
            <v>0</v>
          </cell>
          <cell r="AO5273" t="str">
            <v>financeapproved</v>
          </cell>
          <cell r="AP5273" t="b">
            <v>0</v>
          </cell>
        </row>
        <row r="5274">
          <cell r="H5274" t="str">
            <v>Administered</v>
          </cell>
          <cell r="K5274">
            <v>0</v>
          </cell>
          <cell r="P5274">
            <v>8210001</v>
          </cell>
          <cell r="X5274">
            <v>0</v>
          </cell>
          <cell r="Y5274">
            <v>0</v>
          </cell>
          <cell r="Z5274">
            <v>0</v>
          </cell>
          <cell r="AA5274">
            <v>0</v>
          </cell>
          <cell r="AB5274">
            <v>0</v>
          </cell>
          <cell r="AC5274">
            <v>0</v>
          </cell>
          <cell r="AO5274" t="str">
            <v>financeapproved</v>
          </cell>
          <cell r="AP5274" t="b">
            <v>0</v>
          </cell>
        </row>
        <row r="5275">
          <cell r="H5275" t="str">
            <v>Administered</v>
          </cell>
          <cell r="K5275">
            <v>0</v>
          </cell>
          <cell r="P5275">
            <v>8220001</v>
          </cell>
          <cell r="X5275">
            <v>-45610</v>
          </cell>
          <cell r="Y5275">
            <v>0</v>
          </cell>
          <cell r="Z5275">
            <v>0</v>
          </cell>
          <cell r="AA5275">
            <v>0</v>
          </cell>
          <cell r="AB5275">
            <v>0</v>
          </cell>
          <cell r="AC5275">
            <v>0</v>
          </cell>
          <cell r="AO5275" t="str">
            <v>financeapproved</v>
          </cell>
          <cell r="AP5275" t="b">
            <v>0</v>
          </cell>
        </row>
        <row r="5276">
          <cell r="H5276" t="str">
            <v>Administered</v>
          </cell>
          <cell r="K5276">
            <v>0</v>
          </cell>
          <cell r="P5276">
            <v>8220001</v>
          </cell>
          <cell r="X5276">
            <v>0</v>
          </cell>
          <cell r="Y5276">
            <v>0</v>
          </cell>
          <cell r="Z5276">
            <v>0</v>
          </cell>
          <cell r="AA5276">
            <v>0</v>
          </cell>
          <cell r="AB5276">
            <v>0</v>
          </cell>
          <cell r="AC5276">
            <v>0</v>
          </cell>
          <cell r="AO5276" t="str">
            <v>financeapproved</v>
          </cell>
          <cell r="AP5276" t="b">
            <v>0</v>
          </cell>
        </row>
        <row r="5277">
          <cell r="H5277" t="str">
            <v>Administered</v>
          </cell>
          <cell r="K5277">
            <v>0</v>
          </cell>
          <cell r="P5277">
            <v>8220002</v>
          </cell>
          <cell r="X5277">
            <v>-18934</v>
          </cell>
          <cell r="Y5277">
            <v>0</v>
          </cell>
          <cell r="Z5277">
            <v>0</v>
          </cell>
          <cell r="AA5277">
            <v>0</v>
          </cell>
          <cell r="AB5277">
            <v>0</v>
          </cell>
          <cell r="AC5277">
            <v>0</v>
          </cell>
          <cell r="AO5277" t="str">
            <v>financeapproved</v>
          </cell>
          <cell r="AP5277" t="b">
            <v>0</v>
          </cell>
        </row>
        <row r="5278">
          <cell r="H5278" t="str">
            <v>Administered</v>
          </cell>
          <cell r="K5278">
            <v>0</v>
          </cell>
          <cell r="P5278">
            <v>8220002</v>
          </cell>
          <cell r="X5278">
            <v>0</v>
          </cell>
          <cell r="Y5278">
            <v>0</v>
          </cell>
          <cell r="Z5278">
            <v>0</v>
          </cell>
          <cell r="AA5278">
            <v>0</v>
          </cell>
          <cell r="AB5278">
            <v>0</v>
          </cell>
          <cell r="AC5278">
            <v>0</v>
          </cell>
          <cell r="AO5278" t="str">
            <v>financeapproved</v>
          </cell>
          <cell r="AP5278" t="b">
            <v>0</v>
          </cell>
        </row>
        <row r="5279">
          <cell r="H5279" t="str">
            <v>Administered</v>
          </cell>
          <cell r="K5279">
            <v>0</v>
          </cell>
          <cell r="P5279">
            <v>8230001</v>
          </cell>
          <cell r="X5279">
            <v>-371547</v>
          </cell>
          <cell r="Y5279">
            <v>0</v>
          </cell>
          <cell r="Z5279">
            <v>0</v>
          </cell>
          <cell r="AA5279">
            <v>0</v>
          </cell>
          <cell r="AB5279">
            <v>0</v>
          </cell>
          <cell r="AC5279">
            <v>0</v>
          </cell>
          <cell r="AO5279" t="str">
            <v>financeapproved</v>
          </cell>
          <cell r="AP5279" t="b">
            <v>0</v>
          </cell>
        </row>
        <row r="5280">
          <cell r="H5280" t="str">
            <v>Administered</v>
          </cell>
          <cell r="K5280">
            <v>0</v>
          </cell>
          <cell r="P5280">
            <v>8230001</v>
          </cell>
          <cell r="X5280">
            <v>0</v>
          </cell>
          <cell r="Y5280">
            <v>0</v>
          </cell>
          <cell r="Z5280">
            <v>0</v>
          </cell>
          <cell r="AA5280">
            <v>0</v>
          </cell>
          <cell r="AB5280">
            <v>0</v>
          </cell>
          <cell r="AC5280">
            <v>0</v>
          </cell>
          <cell r="AO5280" t="str">
            <v>financeapproved</v>
          </cell>
          <cell r="AP5280" t="b">
            <v>0</v>
          </cell>
        </row>
        <row r="5281">
          <cell r="H5281" t="str">
            <v>Administered</v>
          </cell>
          <cell r="K5281">
            <v>0</v>
          </cell>
          <cell r="P5281">
            <v>8230002</v>
          </cell>
          <cell r="X5281">
            <v>-55389</v>
          </cell>
          <cell r="Y5281">
            <v>0</v>
          </cell>
          <cell r="Z5281">
            <v>0</v>
          </cell>
          <cell r="AA5281">
            <v>0</v>
          </cell>
          <cell r="AB5281">
            <v>0</v>
          </cell>
          <cell r="AC5281">
            <v>0</v>
          </cell>
          <cell r="AO5281" t="str">
            <v>financeapproved</v>
          </cell>
          <cell r="AP5281" t="b">
            <v>0</v>
          </cell>
        </row>
        <row r="5282">
          <cell r="H5282" t="str">
            <v>Administered</v>
          </cell>
          <cell r="K5282">
            <v>0</v>
          </cell>
          <cell r="P5282">
            <v>8230002</v>
          </cell>
          <cell r="X5282">
            <v>0</v>
          </cell>
          <cell r="Y5282">
            <v>0</v>
          </cell>
          <cell r="Z5282">
            <v>0</v>
          </cell>
          <cell r="AA5282">
            <v>0</v>
          </cell>
          <cell r="AB5282">
            <v>0</v>
          </cell>
          <cell r="AC5282">
            <v>0</v>
          </cell>
          <cell r="AO5282" t="str">
            <v>financeapproved</v>
          </cell>
          <cell r="AP5282" t="b">
            <v>0</v>
          </cell>
        </row>
        <row r="5283">
          <cell r="H5283" t="str">
            <v>Administered</v>
          </cell>
          <cell r="K5283">
            <v>0</v>
          </cell>
          <cell r="P5283">
            <v>8310008</v>
          </cell>
          <cell r="X5283">
            <v>-1860</v>
          </cell>
          <cell r="Y5283">
            <v>0</v>
          </cell>
          <cell r="Z5283">
            <v>0</v>
          </cell>
          <cell r="AA5283">
            <v>0</v>
          </cell>
          <cell r="AB5283">
            <v>0</v>
          </cell>
          <cell r="AC5283">
            <v>0</v>
          </cell>
          <cell r="AO5283" t="str">
            <v>financeapproved</v>
          </cell>
          <cell r="AP5283" t="b">
            <v>0</v>
          </cell>
        </row>
        <row r="5284">
          <cell r="H5284" t="str">
            <v>Administered</v>
          </cell>
          <cell r="K5284">
            <v>0</v>
          </cell>
          <cell r="P5284">
            <v>8310008</v>
          </cell>
          <cell r="X5284">
            <v>0</v>
          </cell>
          <cell r="Y5284">
            <v>0</v>
          </cell>
          <cell r="Z5284">
            <v>0</v>
          </cell>
          <cell r="AA5284">
            <v>0</v>
          </cell>
          <cell r="AB5284">
            <v>0</v>
          </cell>
          <cell r="AC5284">
            <v>0</v>
          </cell>
          <cell r="AO5284" t="str">
            <v>financeapproved</v>
          </cell>
          <cell r="AP5284" t="b">
            <v>0</v>
          </cell>
        </row>
        <row r="5285">
          <cell r="H5285" t="str">
            <v>Administered</v>
          </cell>
          <cell r="K5285">
            <v>0</v>
          </cell>
          <cell r="P5285">
            <v>8340030</v>
          </cell>
          <cell r="X5285">
            <v>0</v>
          </cell>
          <cell r="Y5285">
            <v>0</v>
          </cell>
          <cell r="Z5285">
            <v>0</v>
          </cell>
          <cell r="AA5285">
            <v>0</v>
          </cell>
          <cell r="AB5285">
            <v>0</v>
          </cell>
          <cell r="AC5285">
            <v>0</v>
          </cell>
          <cell r="AO5285" t="str">
            <v>financeapproved</v>
          </cell>
          <cell r="AP5285" t="b">
            <v>0</v>
          </cell>
        </row>
        <row r="5286">
          <cell r="H5286" t="str">
            <v>Administered</v>
          </cell>
          <cell r="K5286">
            <v>0</v>
          </cell>
          <cell r="P5286">
            <v>8340030</v>
          </cell>
          <cell r="X5286">
            <v>19840</v>
          </cell>
          <cell r="Y5286">
            <v>0</v>
          </cell>
          <cell r="Z5286">
            <v>0</v>
          </cell>
          <cell r="AA5286">
            <v>0</v>
          </cell>
          <cell r="AB5286">
            <v>0</v>
          </cell>
          <cell r="AC5286">
            <v>0</v>
          </cell>
          <cell r="AO5286" t="str">
            <v>financeapproved</v>
          </cell>
          <cell r="AP5286" t="b">
            <v>0</v>
          </cell>
        </row>
        <row r="5287">
          <cell r="H5287" t="str">
            <v>Administered</v>
          </cell>
          <cell r="K5287">
            <v>0</v>
          </cell>
          <cell r="P5287">
            <v>8340040</v>
          </cell>
          <cell r="X5287">
            <v>-9593</v>
          </cell>
          <cell r="Y5287">
            <v>0</v>
          </cell>
          <cell r="Z5287">
            <v>0</v>
          </cell>
          <cell r="AA5287">
            <v>0</v>
          </cell>
          <cell r="AB5287">
            <v>0</v>
          </cell>
          <cell r="AC5287">
            <v>0</v>
          </cell>
          <cell r="AO5287" t="str">
            <v>financeapproved</v>
          </cell>
          <cell r="AP5287" t="b">
            <v>0</v>
          </cell>
        </row>
        <row r="5288">
          <cell r="H5288" t="str">
            <v>Administered</v>
          </cell>
          <cell r="K5288">
            <v>0</v>
          </cell>
          <cell r="P5288">
            <v>8340040</v>
          </cell>
          <cell r="X5288">
            <v>0</v>
          </cell>
          <cell r="Y5288">
            <v>0</v>
          </cell>
          <cell r="Z5288">
            <v>0</v>
          </cell>
          <cell r="AA5288">
            <v>0</v>
          </cell>
          <cell r="AB5288">
            <v>0</v>
          </cell>
          <cell r="AC5288">
            <v>0</v>
          </cell>
          <cell r="AO5288" t="str">
            <v>financeapproved</v>
          </cell>
          <cell r="AP5288" t="b">
            <v>0</v>
          </cell>
        </row>
        <row r="5289">
          <cell r="H5289" t="str">
            <v>Administered</v>
          </cell>
          <cell r="K5289">
            <v>0</v>
          </cell>
          <cell r="P5289">
            <v>8340050</v>
          </cell>
          <cell r="X5289">
            <v>-10247</v>
          </cell>
          <cell r="Y5289">
            <v>0</v>
          </cell>
          <cell r="Z5289">
            <v>0</v>
          </cell>
          <cell r="AA5289">
            <v>0</v>
          </cell>
          <cell r="AB5289">
            <v>0</v>
          </cell>
          <cell r="AC5289">
            <v>0</v>
          </cell>
          <cell r="AO5289" t="str">
            <v>financeapproved</v>
          </cell>
          <cell r="AP5289" t="b">
            <v>0</v>
          </cell>
        </row>
        <row r="5290">
          <cell r="H5290" t="str">
            <v>Administered</v>
          </cell>
          <cell r="K5290">
            <v>0</v>
          </cell>
          <cell r="P5290">
            <v>8340050</v>
          </cell>
          <cell r="X5290">
            <v>0</v>
          </cell>
          <cell r="Y5290">
            <v>0</v>
          </cell>
          <cell r="Z5290">
            <v>0</v>
          </cell>
          <cell r="AA5290">
            <v>0</v>
          </cell>
          <cell r="AB5290">
            <v>0</v>
          </cell>
          <cell r="AC5290">
            <v>0</v>
          </cell>
          <cell r="AO5290" t="str">
            <v>financeapproved</v>
          </cell>
          <cell r="AP5290" t="b">
            <v>0</v>
          </cell>
        </row>
        <row r="5291">
          <cell r="H5291" t="str">
            <v>Administered</v>
          </cell>
          <cell r="K5291">
            <v>0</v>
          </cell>
          <cell r="P5291">
            <v>9140000</v>
          </cell>
          <cell r="X5291">
            <v>0</v>
          </cell>
          <cell r="Y5291">
            <v>0</v>
          </cell>
          <cell r="Z5291">
            <v>0</v>
          </cell>
          <cell r="AA5291">
            <v>0</v>
          </cell>
          <cell r="AB5291">
            <v>0</v>
          </cell>
          <cell r="AC5291">
            <v>0</v>
          </cell>
          <cell r="AO5291" t="str">
            <v>financeapproved</v>
          </cell>
          <cell r="AP5291" t="b">
            <v>0</v>
          </cell>
        </row>
        <row r="5292">
          <cell r="H5292" t="str">
            <v>Administered</v>
          </cell>
          <cell r="K5292">
            <v>0</v>
          </cell>
          <cell r="P5292">
            <v>9140000</v>
          </cell>
          <cell r="X5292">
            <v>150425</v>
          </cell>
          <cell r="Y5292">
            <v>0</v>
          </cell>
          <cell r="Z5292">
            <v>0</v>
          </cell>
          <cell r="AA5292">
            <v>0</v>
          </cell>
          <cell r="AB5292">
            <v>0</v>
          </cell>
          <cell r="AC5292">
            <v>0</v>
          </cell>
          <cell r="AO5292" t="str">
            <v>financeapproved</v>
          </cell>
          <cell r="AP5292" t="b">
            <v>0</v>
          </cell>
        </row>
        <row r="5293">
          <cell r="H5293" t="str">
            <v>Administered</v>
          </cell>
          <cell r="K5293">
            <v>0</v>
          </cell>
          <cell r="P5293">
            <v>9210000</v>
          </cell>
          <cell r="X5293">
            <v>-150425</v>
          </cell>
          <cell r="Y5293">
            <v>0</v>
          </cell>
          <cell r="Z5293">
            <v>0</v>
          </cell>
          <cell r="AA5293">
            <v>0</v>
          </cell>
          <cell r="AB5293">
            <v>0</v>
          </cell>
          <cell r="AC5293">
            <v>0</v>
          </cell>
          <cell r="AO5293" t="str">
            <v>financeapproved</v>
          </cell>
          <cell r="AP5293" t="b">
            <v>0</v>
          </cell>
        </row>
        <row r="5294">
          <cell r="H5294" t="str">
            <v>Administered</v>
          </cell>
          <cell r="K5294">
            <v>0</v>
          </cell>
          <cell r="P5294">
            <v>9210000</v>
          </cell>
          <cell r="X5294">
            <v>0</v>
          </cell>
          <cell r="Y5294">
            <v>0</v>
          </cell>
          <cell r="Z5294">
            <v>0</v>
          </cell>
          <cell r="AA5294">
            <v>0</v>
          </cell>
          <cell r="AB5294">
            <v>0</v>
          </cell>
          <cell r="AC5294">
            <v>0</v>
          </cell>
          <cell r="AO5294" t="str">
            <v>financeapproved</v>
          </cell>
          <cell r="AP5294" t="b">
            <v>0</v>
          </cell>
        </row>
        <row r="5295">
          <cell r="H5295" t="str">
            <v>Administered</v>
          </cell>
          <cell r="K5295">
            <v>0</v>
          </cell>
          <cell r="P5295">
            <v>9310000</v>
          </cell>
          <cell r="X5295">
            <v>-150425</v>
          </cell>
          <cell r="Y5295">
            <v>0</v>
          </cell>
          <cell r="Z5295">
            <v>0</v>
          </cell>
          <cell r="AA5295">
            <v>0</v>
          </cell>
          <cell r="AB5295">
            <v>0</v>
          </cell>
          <cell r="AC5295">
            <v>0</v>
          </cell>
          <cell r="AO5295" t="str">
            <v>financeapproved</v>
          </cell>
          <cell r="AP5295" t="b">
            <v>0</v>
          </cell>
        </row>
        <row r="5296">
          <cell r="H5296" t="str">
            <v>Administered</v>
          </cell>
          <cell r="K5296">
            <v>0</v>
          </cell>
          <cell r="P5296">
            <v>9310000</v>
          </cell>
          <cell r="X5296">
            <v>0</v>
          </cell>
          <cell r="Y5296">
            <v>0</v>
          </cell>
          <cell r="Z5296">
            <v>0</v>
          </cell>
          <cell r="AA5296">
            <v>0</v>
          </cell>
          <cell r="AB5296">
            <v>0</v>
          </cell>
          <cell r="AC5296">
            <v>0</v>
          </cell>
          <cell r="AO5296" t="str">
            <v>financeapproved</v>
          </cell>
          <cell r="AP5296" t="b">
            <v>0</v>
          </cell>
        </row>
        <row r="5297">
          <cell r="H5297" t="str">
            <v>Administered</v>
          </cell>
          <cell r="K5297">
            <v>7121</v>
          </cell>
          <cell r="P5297">
            <v>5311001</v>
          </cell>
          <cell r="X5297">
            <v>0</v>
          </cell>
          <cell r="Y5297">
            <v>0</v>
          </cell>
          <cell r="Z5297">
            <v>0</v>
          </cell>
          <cell r="AA5297">
            <v>0</v>
          </cell>
          <cell r="AB5297">
            <v>0</v>
          </cell>
          <cell r="AC5297">
            <v>0</v>
          </cell>
          <cell r="AO5297" t="str">
            <v>financeapproved</v>
          </cell>
          <cell r="AP5297" t="b">
            <v>0</v>
          </cell>
        </row>
        <row r="5298">
          <cell r="H5298" t="str">
            <v>Administered</v>
          </cell>
          <cell r="K5298">
            <v>7121</v>
          </cell>
          <cell r="P5298">
            <v>5311001</v>
          </cell>
          <cell r="X5298">
            <v>596</v>
          </cell>
          <cell r="Y5298">
            <v>0</v>
          </cell>
          <cell r="Z5298">
            <v>0</v>
          </cell>
          <cell r="AA5298">
            <v>0</v>
          </cell>
          <cell r="AB5298">
            <v>0</v>
          </cell>
          <cell r="AC5298">
            <v>0</v>
          </cell>
          <cell r="AO5298" t="str">
            <v>financeapproved</v>
          </cell>
          <cell r="AP5298" t="b">
            <v>0</v>
          </cell>
        </row>
        <row r="5299">
          <cell r="H5299" t="str">
            <v>Administered</v>
          </cell>
          <cell r="K5299">
            <v>7121</v>
          </cell>
          <cell r="P5299">
            <v>5311002</v>
          </cell>
          <cell r="X5299">
            <v>0</v>
          </cell>
          <cell r="Y5299">
            <v>0</v>
          </cell>
          <cell r="Z5299">
            <v>0</v>
          </cell>
          <cell r="AA5299">
            <v>0</v>
          </cell>
          <cell r="AB5299">
            <v>0</v>
          </cell>
          <cell r="AC5299">
            <v>0</v>
          </cell>
          <cell r="AO5299" t="str">
            <v>financeapproved</v>
          </cell>
          <cell r="AP5299" t="b">
            <v>0</v>
          </cell>
        </row>
        <row r="5300">
          <cell r="H5300" t="str">
            <v>Administered</v>
          </cell>
          <cell r="K5300">
            <v>7121</v>
          </cell>
          <cell r="P5300">
            <v>5311002</v>
          </cell>
          <cell r="X5300">
            <v>7554</v>
          </cell>
          <cell r="Y5300">
            <v>0</v>
          </cell>
          <cell r="Z5300">
            <v>0</v>
          </cell>
          <cell r="AA5300">
            <v>0</v>
          </cell>
          <cell r="AB5300">
            <v>0</v>
          </cell>
          <cell r="AC5300">
            <v>0</v>
          </cell>
          <cell r="AO5300" t="str">
            <v>financeapproved</v>
          </cell>
          <cell r="AP5300" t="b">
            <v>0</v>
          </cell>
        </row>
        <row r="5301">
          <cell r="H5301" t="str">
            <v>Administered</v>
          </cell>
          <cell r="K5301">
            <v>7121</v>
          </cell>
          <cell r="P5301">
            <v>5312002</v>
          </cell>
          <cell r="X5301">
            <v>0</v>
          </cell>
          <cell r="Y5301">
            <v>0</v>
          </cell>
          <cell r="Z5301">
            <v>0</v>
          </cell>
          <cell r="AA5301">
            <v>0</v>
          </cell>
          <cell r="AB5301">
            <v>0</v>
          </cell>
          <cell r="AC5301">
            <v>0</v>
          </cell>
          <cell r="AO5301" t="str">
            <v>financeapproved</v>
          </cell>
          <cell r="AP5301" t="b">
            <v>0</v>
          </cell>
        </row>
        <row r="5302">
          <cell r="H5302" t="str">
            <v>Administered</v>
          </cell>
          <cell r="K5302">
            <v>7121</v>
          </cell>
          <cell r="P5302">
            <v>5312002</v>
          </cell>
          <cell r="X5302">
            <v>231</v>
          </cell>
          <cell r="Y5302">
            <v>0</v>
          </cell>
          <cell r="Z5302">
            <v>0</v>
          </cell>
          <cell r="AA5302">
            <v>0</v>
          </cell>
          <cell r="AB5302">
            <v>0</v>
          </cell>
          <cell r="AC5302">
            <v>0</v>
          </cell>
          <cell r="AO5302" t="str">
            <v>financeapproved</v>
          </cell>
          <cell r="AP5302" t="b">
            <v>0</v>
          </cell>
        </row>
        <row r="5303">
          <cell r="H5303" t="str">
            <v>Administered</v>
          </cell>
          <cell r="K5303">
            <v>7121</v>
          </cell>
          <cell r="P5303">
            <v>5311001</v>
          </cell>
          <cell r="X5303">
            <v>-596</v>
          </cell>
          <cell r="Y5303">
            <v>0</v>
          </cell>
          <cell r="Z5303">
            <v>0</v>
          </cell>
          <cell r="AA5303">
            <v>0</v>
          </cell>
          <cell r="AB5303">
            <v>0</v>
          </cell>
          <cell r="AC5303">
            <v>0</v>
          </cell>
          <cell r="AO5303" t="str">
            <v>financeapproved</v>
          </cell>
          <cell r="AP5303" t="b">
            <v>0</v>
          </cell>
        </row>
        <row r="5304">
          <cell r="H5304" t="str">
            <v>Administered</v>
          </cell>
          <cell r="K5304">
            <v>7121</v>
          </cell>
          <cell r="P5304">
            <v>5311001</v>
          </cell>
          <cell r="X5304">
            <v>0</v>
          </cell>
          <cell r="Y5304">
            <v>0</v>
          </cell>
          <cell r="Z5304">
            <v>0</v>
          </cell>
          <cell r="AA5304">
            <v>0</v>
          </cell>
          <cell r="AB5304">
            <v>0</v>
          </cell>
          <cell r="AC5304">
            <v>0</v>
          </cell>
          <cell r="AO5304" t="str">
            <v>financeapproved</v>
          </cell>
          <cell r="AP5304" t="b">
            <v>0</v>
          </cell>
        </row>
        <row r="5305">
          <cell r="H5305" t="str">
            <v>Administered</v>
          </cell>
          <cell r="K5305">
            <v>7121</v>
          </cell>
          <cell r="P5305">
            <v>5311002</v>
          </cell>
          <cell r="X5305">
            <v>-4814</v>
          </cell>
          <cell r="Y5305">
            <v>0</v>
          </cell>
          <cell r="Z5305">
            <v>0</v>
          </cell>
          <cell r="AA5305">
            <v>0</v>
          </cell>
          <cell r="AB5305">
            <v>0</v>
          </cell>
          <cell r="AC5305">
            <v>0</v>
          </cell>
          <cell r="AO5305" t="str">
            <v>financeapproved</v>
          </cell>
          <cell r="AP5305" t="b">
            <v>0</v>
          </cell>
        </row>
        <row r="5306">
          <cell r="H5306" t="str">
            <v>Administered</v>
          </cell>
          <cell r="K5306">
            <v>7121</v>
          </cell>
          <cell r="P5306">
            <v>5311002</v>
          </cell>
          <cell r="X5306">
            <v>0</v>
          </cell>
          <cell r="Y5306">
            <v>0</v>
          </cell>
          <cell r="Z5306">
            <v>0</v>
          </cell>
          <cell r="AA5306">
            <v>0</v>
          </cell>
          <cell r="AB5306">
            <v>0</v>
          </cell>
          <cell r="AC5306">
            <v>0</v>
          </cell>
          <cell r="AO5306" t="str">
            <v>financeapproved</v>
          </cell>
          <cell r="AP5306" t="b">
            <v>0</v>
          </cell>
        </row>
        <row r="5307">
          <cell r="H5307" t="str">
            <v>Administered</v>
          </cell>
          <cell r="K5307">
            <v>7121</v>
          </cell>
          <cell r="P5307">
            <v>5312002</v>
          </cell>
          <cell r="X5307">
            <v>0</v>
          </cell>
          <cell r="Y5307">
            <v>0</v>
          </cell>
          <cell r="Z5307">
            <v>0</v>
          </cell>
          <cell r="AA5307">
            <v>0</v>
          </cell>
          <cell r="AB5307">
            <v>0</v>
          </cell>
          <cell r="AC5307">
            <v>0</v>
          </cell>
          <cell r="AO5307" t="str">
            <v>financeapproved</v>
          </cell>
          <cell r="AP5307" t="b">
            <v>0</v>
          </cell>
        </row>
        <row r="5308">
          <cell r="H5308" t="str">
            <v>Administered</v>
          </cell>
          <cell r="K5308">
            <v>7121</v>
          </cell>
          <cell r="P5308">
            <v>5312002</v>
          </cell>
          <cell r="X5308">
            <v>2138</v>
          </cell>
          <cell r="Y5308">
            <v>0</v>
          </cell>
          <cell r="Z5308">
            <v>0</v>
          </cell>
          <cell r="AA5308">
            <v>0</v>
          </cell>
          <cell r="AB5308">
            <v>0</v>
          </cell>
          <cell r="AC5308">
            <v>0</v>
          </cell>
          <cell r="AO5308" t="str">
            <v>financeapproved</v>
          </cell>
          <cell r="AP5308" t="b">
            <v>0</v>
          </cell>
        </row>
        <row r="5309">
          <cell r="H5309" t="str">
            <v>Administered</v>
          </cell>
          <cell r="K5309">
            <v>7122</v>
          </cell>
          <cell r="P5309">
            <v>5311001</v>
          </cell>
          <cell r="X5309">
            <v>-52</v>
          </cell>
          <cell r="Y5309">
            <v>0</v>
          </cell>
          <cell r="Z5309">
            <v>0</v>
          </cell>
          <cell r="AA5309">
            <v>0</v>
          </cell>
          <cell r="AB5309">
            <v>0</v>
          </cell>
          <cell r="AC5309">
            <v>0</v>
          </cell>
          <cell r="AO5309" t="str">
            <v>financeapproved</v>
          </cell>
          <cell r="AP5309" t="b">
            <v>0</v>
          </cell>
        </row>
        <row r="5310">
          <cell r="H5310" t="str">
            <v>Administered</v>
          </cell>
          <cell r="K5310">
            <v>7122</v>
          </cell>
          <cell r="P5310">
            <v>5311001</v>
          </cell>
          <cell r="X5310">
            <v>0</v>
          </cell>
          <cell r="Y5310">
            <v>0</v>
          </cell>
          <cell r="Z5310">
            <v>0</v>
          </cell>
          <cell r="AA5310">
            <v>0</v>
          </cell>
          <cell r="AB5310">
            <v>0</v>
          </cell>
          <cell r="AC5310">
            <v>0</v>
          </cell>
          <cell r="AO5310" t="str">
            <v>financeapproved</v>
          </cell>
          <cell r="AP5310" t="b">
            <v>0</v>
          </cell>
        </row>
        <row r="5311">
          <cell r="H5311" t="str">
            <v>Administered</v>
          </cell>
          <cell r="K5311">
            <v>7122</v>
          </cell>
          <cell r="P5311">
            <v>5311002</v>
          </cell>
          <cell r="X5311">
            <v>-33903</v>
          </cell>
          <cell r="Y5311">
            <v>0</v>
          </cell>
          <cell r="Z5311">
            <v>0</v>
          </cell>
          <cell r="AA5311">
            <v>0</v>
          </cell>
          <cell r="AB5311">
            <v>0</v>
          </cell>
          <cell r="AC5311">
            <v>0</v>
          </cell>
          <cell r="AO5311" t="str">
            <v>financeapproved</v>
          </cell>
          <cell r="AP5311" t="b">
            <v>0</v>
          </cell>
        </row>
        <row r="5312">
          <cell r="H5312" t="str">
            <v>Administered</v>
          </cell>
          <cell r="K5312">
            <v>7122</v>
          </cell>
          <cell r="P5312">
            <v>5311002</v>
          </cell>
          <cell r="X5312">
            <v>0</v>
          </cell>
          <cell r="Y5312">
            <v>0</v>
          </cell>
          <cell r="Z5312">
            <v>0</v>
          </cell>
          <cell r="AA5312">
            <v>0</v>
          </cell>
          <cell r="AB5312">
            <v>0</v>
          </cell>
          <cell r="AC5312">
            <v>0</v>
          </cell>
          <cell r="AO5312" t="str">
            <v>financeapproved</v>
          </cell>
          <cell r="AP5312" t="b">
            <v>0</v>
          </cell>
        </row>
        <row r="5313">
          <cell r="H5313" t="str">
            <v>Administered</v>
          </cell>
          <cell r="K5313">
            <v>7122</v>
          </cell>
          <cell r="P5313">
            <v>5312002</v>
          </cell>
          <cell r="X5313">
            <v>-2983</v>
          </cell>
          <cell r="Y5313">
            <v>0</v>
          </cell>
          <cell r="Z5313">
            <v>0</v>
          </cell>
          <cell r="AA5313">
            <v>0</v>
          </cell>
          <cell r="AB5313">
            <v>0</v>
          </cell>
          <cell r="AC5313">
            <v>0</v>
          </cell>
          <cell r="AO5313" t="str">
            <v>financeapproved</v>
          </cell>
          <cell r="AP5313" t="b">
            <v>0</v>
          </cell>
        </row>
        <row r="5314">
          <cell r="H5314" t="str">
            <v>Administered</v>
          </cell>
          <cell r="K5314">
            <v>7122</v>
          </cell>
          <cell r="P5314">
            <v>5312002</v>
          </cell>
          <cell r="X5314">
            <v>0</v>
          </cell>
          <cell r="Y5314">
            <v>0</v>
          </cell>
          <cell r="Z5314">
            <v>0</v>
          </cell>
          <cell r="AA5314">
            <v>0</v>
          </cell>
          <cell r="AB5314">
            <v>0</v>
          </cell>
          <cell r="AC5314">
            <v>0</v>
          </cell>
          <cell r="AO5314" t="str">
            <v>financeapproved</v>
          </cell>
          <cell r="AP5314" t="b">
            <v>0</v>
          </cell>
        </row>
        <row r="5315">
          <cell r="H5315" t="str">
            <v>Administered</v>
          </cell>
          <cell r="K5315">
            <v>7124</v>
          </cell>
          <cell r="P5315">
            <v>5311002</v>
          </cell>
          <cell r="X5315">
            <v>-780</v>
          </cell>
          <cell r="Y5315">
            <v>0</v>
          </cell>
          <cell r="Z5315">
            <v>0</v>
          </cell>
          <cell r="AA5315">
            <v>0</v>
          </cell>
          <cell r="AB5315">
            <v>0</v>
          </cell>
          <cell r="AC5315">
            <v>0</v>
          </cell>
          <cell r="AO5315" t="str">
            <v>financeapproved</v>
          </cell>
          <cell r="AP5315" t="b">
            <v>0</v>
          </cell>
        </row>
        <row r="5316">
          <cell r="H5316" t="str">
            <v>Administered</v>
          </cell>
          <cell r="K5316">
            <v>7124</v>
          </cell>
          <cell r="P5316">
            <v>5311002</v>
          </cell>
          <cell r="X5316">
            <v>0</v>
          </cell>
          <cell r="Y5316">
            <v>0</v>
          </cell>
          <cell r="Z5316">
            <v>0</v>
          </cell>
          <cell r="AA5316">
            <v>0</v>
          </cell>
          <cell r="AB5316">
            <v>0</v>
          </cell>
          <cell r="AC5316">
            <v>0</v>
          </cell>
          <cell r="AO5316" t="str">
            <v>financeapproved</v>
          </cell>
          <cell r="AP5316" t="b">
            <v>0</v>
          </cell>
        </row>
        <row r="5317">
          <cell r="H5317" t="str">
            <v>Administered</v>
          </cell>
          <cell r="K5317">
            <v>7124</v>
          </cell>
          <cell r="P5317">
            <v>5312002</v>
          </cell>
          <cell r="X5317">
            <v>-160</v>
          </cell>
          <cell r="Y5317">
            <v>0</v>
          </cell>
          <cell r="Z5317">
            <v>0</v>
          </cell>
          <cell r="AA5317">
            <v>0</v>
          </cell>
          <cell r="AB5317">
            <v>0</v>
          </cell>
          <cell r="AC5317">
            <v>0</v>
          </cell>
          <cell r="AO5317" t="str">
            <v>financeapproved</v>
          </cell>
          <cell r="AP5317" t="b">
            <v>0</v>
          </cell>
        </row>
        <row r="5318">
          <cell r="H5318" t="str">
            <v>Administered</v>
          </cell>
          <cell r="K5318">
            <v>7124</v>
          </cell>
          <cell r="P5318">
            <v>5312002</v>
          </cell>
          <cell r="X5318">
            <v>0</v>
          </cell>
          <cell r="Y5318">
            <v>0</v>
          </cell>
          <cell r="Z5318">
            <v>0</v>
          </cell>
          <cell r="AA5318">
            <v>0</v>
          </cell>
          <cell r="AB5318">
            <v>0</v>
          </cell>
          <cell r="AC5318">
            <v>0</v>
          </cell>
          <cell r="AO5318" t="str">
            <v>financeapproved</v>
          </cell>
          <cell r="AP5318" t="b">
            <v>0</v>
          </cell>
        </row>
        <row r="5319">
          <cell r="H5319" t="str">
            <v>Administered</v>
          </cell>
          <cell r="K5319">
            <v>7129</v>
          </cell>
          <cell r="P5319">
            <v>5311002</v>
          </cell>
          <cell r="X5319">
            <v>0</v>
          </cell>
          <cell r="Y5319">
            <v>0</v>
          </cell>
          <cell r="Z5319">
            <v>0</v>
          </cell>
          <cell r="AA5319">
            <v>0</v>
          </cell>
          <cell r="AB5319">
            <v>0</v>
          </cell>
          <cell r="AC5319">
            <v>0</v>
          </cell>
          <cell r="AO5319" t="str">
            <v>financeapproved</v>
          </cell>
          <cell r="AP5319" t="b">
            <v>0</v>
          </cell>
        </row>
        <row r="5320">
          <cell r="H5320" t="str">
            <v>Administered</v>
          </cell>
          <cell r="K5320">
            <v>7129</v>
          </cell>
          <cell r="P5320">
            <v>5311002</v>
          </cell>
          <cell r="X5320">
            <v>850</v>
          </cell>
          <cell r="Y5320">
            <v>0</v>
          </cell>
          <cell r="Z5320">
            <v>0</v>
          </cell>
          <cell r="AA5320">
            <v>0</v>
          </cell>
          <cell r="AB5320">
            <v>0</v>
          </cell>
          <cell r="AC5320">
            <v>0</v>
          </cell>
          <cell r="AO5320" t="str">
            <v>financeapproved</v>
          </cell>
          <cell r="AP5320" t="b">
            <v>0</v>
          </cell>
        </row>
        <row r="5321">
          <cell r="H5321" t="str">
            <v>Administered</v>
          </cell>
          <cell r="K5321">
            <v>7129</v>
          </cell>
          <cell r="P5321">
            <v>5312002</v>
          </cell>
          <cell r="X5321">
            <v>-803</v>
          </cell>
          <cell r="Y5321">
            <v>0</v>
          </cell>
          <cell r="Z5321">
            <v>0</v>
          </cell>
          <cell r="AA5321">
            <v>0</v>
          </cell>
          <cell r="AB5321">
            <v>0</v>
          </cell>
          <cell r="AC5321">
            <v>0</v>
          </cell>
          <cell r="AO5321" t="str">
            <v>financeapproved</v>
          </cell>
          <cell r="AP5321" t="b">
            <v>0</v>
          </cell>
        </row>
        <row r="5322">
          <cell r="H5322" t="str">
            <v>Administered</v>
          </cell>
          <cell r="K5322">
            <v>7129</v>
          </cell>
          <cell r="P5322">
            <v>5312002</v>
          </cell>
          <cell r="X5322">
            <v>0</v>
          </cell>
          <cell r="Y5322">
            <v>0</v>
          </cell>
          <cell r="Z5322">
            <v>0</v>
          </cell>
          <cell r="AA5322">
            <v>0</v>
          </cell>
          <cell r="AB5322">
            <v>0</v>
          </cell>
          <cell r="AC5322">
            <v>0</v>
          </cell>
          <cell r="AO5322" t="str">
            <v>financeapproved</v>
          </cell>
          <cell r="AP5322" t="b">
            <v>0</v>
          </cell>
        </row>
        <row r="5323">
          <cell r="H5323" t="str">
            <v>Administered</v>
          </cell>
          <cell r="K5323">
            <v>7131</v>
          </cell>
          <cell r="P5323">
            <v>5311001</v>
          </cell>
          <cell r="X5323">
            <v>0</v>
          </cell>
          <cell r="Y5323">
            <v>0</v>
          </cell>
          <cell r="Z5323">
            <v>0</v>
          </cell>
          <cell r="AA5323">
            <v>0</v>
          </cell>
          <cell r="AB5323">
            <v>0</v>
          </cell>
          <cell r="AC5323">
            <v>0</v>
          </cell>
          <cell r="AO5323" t="str">
            <v>financeapproved</v>
          </cell>
          <cell r="AP5323" t="b">
            <v>0</v>
          </cell>
        </row>
        <row r="5324">
          <cell r="H5324" t="str">
            <v>Administered</v>
          </cell>
          <cell r="K5324">
            <v>7131</v>
          </cell>
          <cell r="P5324">
            <v>5311001</v>
          </cell>
          <cell r="X5324">
            <v>68</v>
          </cell>
          <cell r="Y5324">
            <v>664</v>
          </cell>
          <cell r="Z5324">
            <v>0</v>
          </cell>
          <cell r="AA5324">
            <v>0</v>
          </cell>
          <cell r="AB5324">
            <v>0</v>
          </cell>
          <cell r="AC5324">
            <v>0</v>
          </cell>
          <cell r="AO5324" t="str">
            <v>financeapproved</v>
          </cell>
          <cell r="AP5324" t="b">
            <v>0</v>
          </cell>
        </row>
        <row r="5325">
          <cell r="H5325" t="str">
            <v>Administered</v>
          </cell>
          <cell r="K5325">
            <v>7131</v>
          </cell>
          <cell r="P5325">
            <v>5311002</v>
          </cell>
          <cell r="X5325">
            <v>0</v>
          </cell>
          <cell r="Y5325">
            <v>0</v>
          </cell>
          <cell r="Z5325">
            <v>0</v>
          </cell>
          <cell r="AA5325">
            <v>0</v>
          </cell>
          <cell r="AB5325">
            <v>0</v>
          </cell>
          <cell r="AC5325">
            <v>0</v>
          </cell>
          <cell r="AO5325" t="str">
            <v>financeapproved</v>
          </cell>
          <cell r="AP5325" t="b">
            <v>0</v>
          </cell>
        </row>
        <row r="5326">
          <cell r="H5326" t="str">
            <v>Administered</v>
          </cell>
          <cell r="K5326">
            <v>7131</v>
          </cell>
          <cell r="P5326">
            <v>5311002</v>
          </cell>
          <cell r="X5326">
            <v>127877</v>
          </cell>
          <cell r="Y5326">
            <v>135431</v>
          </cell>
          <cell r="Z5326">
            <v>0</v>
          </cell>
          <cell r="AA5326">
            <v>0</v>
          </cell>
          <cell r="AB5326">
            <v>0</v>
          </cell>
          <cell r="AC5326">
            <v>0</v>
          </cell>
          <cell r="AO5326" t="str">
            <v>financeapproved</v>
          </cell>
          <cell r="AP5326" t="b">
            <v>0</v>
          </cell>
        </row>
        <row r="5327">
          <cell r="H5327" t="str">
            <v>Administered</v>
          </cell>
          <cell r="K5327">
            <v>7131</v>
          </cell>
          <cell r="P5327">
            <v>5312002</v>
          </cell>
          <cell r="X5327">
            <v>0</v>
          </cell>
          <cell r="Y5327">
            <v>0</v>
          </cell>
          <cell r="Z5327">
            <v>0</v>
          </cell>
          <cell r="AA5327">
            <v>0</v>
          </cell>
          <cell r="AB5327">
            <v>0</v>
          </cell>
          <cell r="AC5327">
            <v>0</v>
          </cell>
          <cell r="AO5327" t="str">
            <v>financeapproved</v>
          </cell>
          <cell r="AP5327" t="b">
            <v>0</v>
          </cell>
        </row>
        <row r="5328">
          <cell r="H5328" t="str">
            <v>Administered</v>
          </cell>
          <cell r="K5328">
            <v>7131</v>
          </cell>
          <cell r="P5328">
            <v>5312002</v>
          </cell>
          <cell r="X5328">
            <v>42892</v>
          </cell>
          <cell r="Y5328">
            <v>43123</v>
          </cell>
          <cell r="Z5328">
            <v>0</v>
          </cell>
          <cell r="AA5328">
            <v>0</v>
          </cell>
          <cell r="AB5328">
            <v>0</v>
          </cell>
          <cell r="AC5328">
            <v>0</v>
          </cell>
          <cell r="AO5328" t="str">
            <v>financeapproved</v>
          </cell>
          <cell r="AP5328" t="b">
            <v>0</v>
          </cell>
        </row>
        <row r="5329">
          <cell r="H5329" t="str">
            <v>Administered</v>
          </cell>
          <cell r="K5329">
            <v>7131</v>
          </cell>
          <cell r="P5329">
            <v>5311001</v>
          </cell>
          <cell r="X5329">
            <v>-68</v>
          </cell>
          <cell r="Y5329">
            <v>53180</v>
          </cell>
          <cell r="Z5329">
            <v>53248</v>
          </cell>
          <cell r="AA5329">
            <v>53248</v>
          </cell>
          <cell r="AB5329">
            <v>53248</v>
          </cell>
          <cell r="AC5329">
            <v>53248</v>
          </cell>
          <cell r="AO5329" t="str">
            <v>financeapproved</v>
          </cell>
          <cell r="AP5329" t="b">
            <v>0</v>
          </cell>
        </row>
        <row r="5330">
          <cell r="H5330" t="str">
            <v>Administered</v>
          </cell>
          <cell r="K5330">
            <v>7131</v>
          </cell>
          <cell r="P5330">
            <v>5311001</v>
          </cell>
          <cell r="X5330">
            <v>0</v>
          </cell>
          <cell r="Y5330">
            <v>0</v>
          </cell>
          <cell r="Z5330">
            <v>0</v>
          </cell>
          <cell r="AA5330">
            <v>0</v>
          </cell>
          <cell r="AB5330">
            <v>0</v>
          </cell>
          <cell r="AC5330">
            <v>0</v>
          </cell>
          <cell r="AO5330" t="str">
            <v>financeapproved</v>
          </cell>
          <cell r="AP5330" t="b">
            <v>0</v>
          </cell>
        </row>
        <row r="5331">
          <cell r="H5331" t="str">
            <v>Administered</v>
          </cell>
          <cell r="K5331">
            <v>7131</v>
          </cell>
          <cell r="P5331">
            <v>5311002</v>
          </cell>
          <cell r="X5331">
            <v>-127877</v>
          </cell>
          <cell r="Y5331">
            <v>658786</v>
          </cell>
          <cell r="Z5331">
            <v>633891</v>
          </cell>
          <cell r="AA5331">
            <v>633891</v>
          </cell>
          <cell r="AB5331">
            <v>633891</v>
          </cell>
          <cell r="AC5331">
            <v>633891</v>
          </cell>
          <cell r="AO5331" t="str">
            <v>financeapproved</v>
          </cell>
          <cell r="AP5331" t="b">
            <v>0</v>
          </cell>
        </row>
        <row r="5332">
          <cell r="H5332" t="str">
            <v>Administered</v>
          </cell>
          <cell r="K5332">
            <v>7131</v>
          </cell>
          <cell r="P5332">
            <v>5311002</v>
          </cell>
          <cell r="X5332">
            <v>0</v>
          </cell>
          <cell r="Y5332">
            <v>0</v>
          </cell>
          <cell r="Z5332">
            <v>0</v>
          </cell>
          <cell r="AA5332">
            <v>0</v>
          </cell>
          <cell r="AB5332">
            <v>0</v>
          </cell>
          <cell r="AC5332">
            <v>0</v>
          </cell>
          <cell r="AO5332" t="str">
            <v>financeapproved</v>
          </cell>
          <cell r="AP5332" t="b">
            <v>0</v>
          </cell>
        </row>
        <row r="5333">
          <cell r="H5333" t="str">
            <v>Administered</v>
          </cell>
          <cell r="K5333">
            <v>7131</v>
          </cell>
          <cell r="P5333">
            <v>5312002</v>
          </cell>
          <cell r="X5333">
            <v>-42892</v>
          </cell>
          <cell r="Y5333">
            <v>72196</v>
          </cell>
          <cell r="Z5333">
            <v>107403</v>
          </cell>
          <cell r="AA5333">
            <v>107403</v>
          </cell>
          <cell r="AB5333">
            <v>107403</v>
          </cell>
          <cell r="AC5333">
            <v>107403</v>
          </cell>
          <cell r="AO5333" t="str">
            <v>financeapproved</v>
          </cell>
          <cell r="AP5333" t="b">
            <v>0</v>
          </cell>
        </row>
        <row r="5334">
          <cell r="H5334" t="str">
            <v>Administered</v>
          </cell>
          <cell r="K5334">
            <v>7131</v>
          </cell>
          <cell r="P5334">
            <v>5312002</v>
          </cell>
          <cell r="X5334">
            <v>0</v>
          </cell>
          <cell r="Y5334">
            <v>0</v>
          </cell>
          <cell r="Z5334">
            <v>0</v>
          </cell>
          <cell r="AA5334">
            <v>0</v>
          </cell>
          <cell r="AB5334">
            <v>0</v>
          </cell>
          <cell r="AC5334">
            <v>0</v>
          </cell>
          <cell r="AO5334" t="str">
            <v>financeapproved</v>
          </cell>
          <cell r="AP5334" t="b">
            <v>0</v>
          </cell>
        </row>
        <row r="5335">
          <cell r="H5335" t="str">
            <v>Administered</v>
          </cell>
          <cell r="K5335">
            <v>7132</v>
          </cell>
          <cell r="P5335">
            <v>5311001</v>
          </cell>
          <cell r="X5335">
            <v>0</v>
          </cell>
          <cell r="Y5335">
            <v>-664</v>
          </cell>
          <cell r="Z5335">
            <v>0</v>
          </cell>
          <cell r="AA5335">
            <v>0</v>
          </cell>
          <cell r="AB5335">
            <v>0</v>
          </cell>
          <cell r="AC5335">
            <v>0</v>
          </cell>
          <cell r="AO5335" t="str">
            <v>financeapproved</v>
          </cell>
          <cell r="AP5335" t="b">
            <v>0</v>
          </cell>
        </row>
        <row r="5336">
          <cell r="H5336" t="str">
            <v>Administered</v>
          </cell>
          <cell r="K5336">
            <v>7132</v>
          </cell>
          <cell r="P5336">
            <v>5311001</v>
          </cell>
          <cell r="X5336">
            <v>0</v>
          </cell>
          <cell r="Y5336">
            <v>0</v>
          </cell>
          <cell r="Z5336">
            <v>0</v>
          </cell>
          <cell r="AA5336">
            <v>0</v>
          </cell>
          <cell r="AB5336">
            <v>0</v>
          </cell>
          <cell r="AC5336">
            <v>0</v>
          </cell>
          <cell r="AO5336" t="str">
            <v>financeapproved</v>
          </cell>
          <cell r="AP5336" t="b">
            <v>0</v>
          </cell>
        </row>
        <row r="5337">
          <cell r="H5337" t="str">
            <v>Administered</v>
          </cell>
          <cell r="K5337">
            <v>7132</v>
          </cell>
          <cell r="P5337">
            <v>5311002</v>
          </cell>
          <cell r="X5337">
            <v>0</v>
          </cell>
          <cell r="Y5337">
            <v>-135431</v>
          </cell>
          <cell r="Z5337">
            <v>0</v>
          </cell>
          <cell r="AA5337">
            <v>0</v>
          </cell>
          <cell r="AB5337">
            <v>0</v>
          </cell>
          <cell r="AC5337">
            <v>0</v>
          </cell>
          <cell r="AO5337" t="str">
            <v>financeapproved</v>
          </cell>
          <cell r="AP5337" t="b">
            <v>0</v>
          </cell>
        </row>
        <row r="5338">
          <cell r="H5338" t="str">
            <v>Administered</v>
          </cell>
          <cell r="K5338">
            <v>7132</v>
          </cell>
          <cell r="P5338">
            <v>5311002</v>
          </cell>
          <cell r="X5338">
            <v>0</v>
          </cell>
          <cell r="Y5338">
            <v>0</v>
          </cell>
          <cell r="Z5338">
            <v>0</v>
          </cell>
          <cell r="AA5338">
            <v>0</v>
          </cell>
          <cell r="AB5338">
            <v>0</v>
          </cell>
          <cell r="AC5338">
            <v>0</v>
          </cell>
          <cell r="AO5338" t="str">
            <v>financeapproved</v>
          </cell>
          <cell r="AP5338" t="b">
            <v>0</v>
          </cell>
        </row>
        <row r="5339">
          <cell r="H5339" t="str">
            <v>Administered</v>
          </cell>
          <cell r="K5339">
            <v>7132</v>
          </cell>
          <cell r="P5339">
            <v>5312002</v>
          </cell>
          <cell r="X5339">
            <v>0</v>
          </cell>
          <cell r="Y5339">
            <v>-43123</v>
          </cell>
          <cell r="Z5339">
            <v>0</v>
          </cell>
          <cell r="AA5339">
            <v>0</v>
          </cell>
          <cell r="AB5339">
            <v>0</v>
          </cell>
          <cell r="AC5339">
            <v>0</v>
          </cell>
          <cell r="AO5339" t="str">
            <v>financeapproved</v>
          </cell>
          <cell r="AP5339" t="b">
            <v>0</v>
          </cell>
        </row>
        <row r="5340">
          <cell r="H5340" t="str">
            <v>Administered</v>
          </cell>
          <cell r="K5340">
            <v>7132</v>
          </cell>
          <cell r="P5340">
            <v>5312002</v>
          </cell>
          <cell r="X5340">
            <v>0</v>
          </cell>
          <cell r="Y5340">
            <v>0</v>
          </cell>
          <cell r="Z5340">
            <v>0</v>
          </cell>
          <cell r="AA5340">
            <v>0</v>
          </cell>
          <cell r="AB5340">
            <v>0</v>
          </cell>
          <cell r="AC5340">
            <v>0</v>
          </cell>
          <cell r="AO5340" t="str">
            <v>financeapproved</v>
          </cell>
          <cell r="AP5340" t="b">
            <v>0</v>
          </cell>
        </row>
        <row r="5341">
          <cell r="H5341" t="str">
            <v>Administered</v>
          </cell>
          <cell r="K5341">
            <v>7132</v>
          </cell>
          <cell r="P5341">
            <v>5311001</v>
          </cell>
          <cell r="X5341">
            <v>0</v>
          </cell>
          <cell r="Y5341">
            <v>0</v>
          </cell>
          <cell r="Z5341">
            <v>0</v>
          </cell>
          <cell r="AA5341">
            <v>0</v>
          </cell>
          <cell r="AB5341">
            <v>0</v>
          </cell>
          <cell r="AC5341">
            <v>0</v>
          </cell>
          <cell r="AO5341" t="str">
            <v>financeapproved</v>
          </cell>
          <cell r="AP5341" t="b">
            <v>0</v>
          </cell>
        </row>
        <row r="5342">
          <cell r="H5342" t="str">
            <v>Administered</v>
          </cell>
          <cell r="K5342">
            <v>7132</v>
          </cell>
          <cell r="P5342">
            <v>5311001</v>
          </cell>
          <cell r="X5342">
            <v>0</v>
          </cell>
          <cell r="Y5342">
            <v>68</v>
          </cell>
          <cell r="Z5342">
            <v>0</v>
          </cell>
          <cell r="AA5342">
            <v>0</v>
          </cell>
          <cell r="AB5342">
            <v>0</v>
          </cell>
          <cell r="AC5342">
            <v>0</v>
          </cell>
          <cell r="AO5342" t="str">
            <v>financeapproved</v>
          </cell>
          <cell r="AP5342" t="b">
            <v>0</v>
          </cell>
        </row>
        <row r="5343">
          <cell r="H5343" t="str">
            <v>Administered</v>
          </cell>
          <cell r="K5343">
            <v>7132</v>
          </cell>
          <cell r="P5343">
            <v>5311002</v>
          </cell>
          <cell r="X5343">
            <v>0</v>
          </cell>
          <cell r="Y5343">
            <v>-24895</v>
          </cell>
          <cell r="Z5343">
            <v>0</v>
          </cell>
          <cell r="AA5343">
            <v>0</v>
          </cell>
          <cell r="AB5343">
            <v>0</v>
          </cell>
          <cell r="AC5343">
            <v>0</v>
          </cell>
          <cell r="AO5343" t="str">
            <v>financeapproved</v>
          </cell>
          <cell r="AP5343" t="b">
            <v>0</v>
          </cell>
        </row>
        <row r="5344">
          <cell r="H5344" t="str">
            <v>Administered</v>
          </cell>
          <cell r="K5344">
            <v>7132</v>
          </cell>
          <cell r="P5344">
            <v>5311002</v>
          </cell>
          <cell r="X5344">
            <v>0</v>
          </cell>
          <cell r="Y5344">
            <v>0</v>
          </cell>
          <cell r="Z5344">
            <v>0</v>
          </cell>
          <cell r="AA5344">
            <v>0</v>
          </cell>
          <cell r="AB5344">
            <v>0</v>
          </cell>
          <cell r="AC5344">
            <v>0</v>
          </cell>
          <cell r="AO5344" t="str">
            <v>financeapproved</v>
          </cell>
          <cell r="AP5344" t="b">
            <v>0</v>
          </cell>
        </row>
        <row r="5345">
          <cell r="H5345" t="str">
            <v>Administered</v>
          </cell>
          <cell r="K5345">
            <v>7132</v>
          </cell>
          <cell r="P5345">
            <v>5312002</v>
          </cell>
          <cell r="X5345">
            <v>0</v>
          </cell>
          <cell r="Y5345">
            <v>0</v>
          </cell>
          <cell r="Z5345">
            <v>0</v>
          </cell>
          <cell r="AA5345">
            <v>0</v>
          </cell>
          <cell r="AB5345">
            <v>0</v>
          </cell>
          <cell r="AC5345">
            <v>0</v>
          </cell>
          <cell r="AO5345" t="str">
            <v>financeapproved</v>
          </cell>
          <cell r="AP5345" t="b">
            <v>0</v>
          </cell>
        </row>
        <row r="5346">
          <cell r="H5346" t="str">
            <v>Administered</v>
          </cell>
          <cell r="K5346">
            <v>7132</v>
          </cell>
          <cell r="P5346">
            <v>5312002</v>
          </cell>
          <cell r="X5346">
            <v>0</v>
          </cell>
          <cell r="Y5346">
            <v>35207</v>
          </cell>
          <cell r="Z5346">
            <v>0</v>
          </cell>
          <cell r="AA5346">
            <v>0</v>
          </cell>
          <cell r="AB5346">
            <v>0</v>
          </cell>
          <cell r="AC5346">
            <v>0</v>
          </cell>
          <cell r="AO5346" t="str">
            <v>financeapproved</v>
          </cell>
          <cell r="AP5346" t="b">
            <v>0</v>
          </cell>
        </row>
        <row r="5347">
          <cell r="H5347" t="str">
            <v>Administered</v>
          </cell>
          <cell r="K5347">
            <v>7133</v>
          </cell>
          <cell r="P5347">
            <v>5311001</v>
          </cell>
          <cell r="X5347">
            <v>-163</v>
          </cell>
          <cell r="Y5347">
            <v>0</v>
          </cell>
          <cell r="Z5347">
            <v>0</v>
          </cell>
          <cell r="AA5347">
            <v>0</v>
          </cell>
          <cell r="AB5347">
            <v>0</v>
          </cell>
          <cell r="AC5347">
            <v>0</v>
          </cell>
          <cell r="AO5347" t="str">
            <v>financeapproved</v>
          </cell>
          <cell r="AP5347" t="b">
            <v>0</v>
          </cell>
        </row>
        <row r="5348">
          <cell r="H5348" t="str">
            <v>Administered</v>
          </cell>
          <cell r="K5348">
            <v>7133</v>
          </cell>
          <cell r="P5348">
            <v>5311001</v>
          </cell>
          <cell r="X5348">
            <v>0</v>
          </cell>
          <cell r="Y5348">
            <v>0</v>
          </cell>
          <cell r="Z5348">
            <v>0</v>
          </cell>
          <cell r="AA5348">
            <v>0</v>
          </cell>
          <cell r="AB5348">
            <v>0</v>
          </cell>
          <cell r="AC5348">
            <v>0</v>
          </cell>
          <cell r="AO5348" t="str">
            <v>financeapproved</v>
          </cell>
          <cell r="AP5348" t="b">
            <v>0</v>
          </cell>
        </row>
        <row r="5349">
          <cell r="H5349" t="str">
            <v>Administered</v>
          </cell>
          <cell r="K5349">
            <v>7133</v>
          </cell>
          <cell r="P5349">
            <v>5311002</v>
          </cell>
          <cell r="X5349">
            <v>-43550</v>
          </cell>
          <cell r="Y5349">
            <v>0</v>
          </cell>
          <cell r="Z5349">
            <v>0</v>
          </cell>
          <cell r="AA5349">
            <v>0</v>
          </cell>
          <cell r="AB5349">
            <v>0</v>
          </cell>
          <cell r="AC5349">
            <v>0</v>
          </cell>
          <cell r="AO5349" t="str">
            <v>financeapproved</v>
          </cell>
          <cell r="AP5349" t="b">
            <v>0</v>
          </cell>
        </row>
        <row r="5350">
          <cell r="H5350" t="str">
            <v>Administered</v>
          </cell>
          <cell r="K5350">
            <v>7133</v>
          </cell>
          <cell r="P5350">
            <v>5311002</v>
          </cell>
          <cell r="X5350">
            <v>0</v>
          </cell>
          <cell r="Y5350">
            <v>0</v>
          </cell>
          <cell r="Z5350">
            <v>0</v>
          </cell>
          <cell r="AA5350">
            <v>0</v>
          </cell>
          <cell r="AB5350">
            <v>0</v>
          </cell>
          <cell r="AC5350">
            <v>0</v>
          </cell>
          <cell r="AO5350" t="str">
            <v>financeapproved</v>
          </cell>
          <cell r="AP5350" t="b">
            <v>0</v>
          </cell>
        </row>
        <row r="5351">
          <cell r="H5351" t="str">
            <v>Administered</v>
          </cell>
          <cell r="K5351">
            <v>7133</v>
          </cell>
          <cell r="P5351">
            <v>5312002</v>
          </cell>
          <cell r="X5351">
            <v>-39690</v>
          </cell>
          <cell r="Y5351">
            <v>0</v>
          </cell>
          <cell r="Z5351">
            <v>0</v>
          </cell>
          <cell r="AA5351">
            <v>0</v>
          </cell>
          <cell r="AB5351">
            <v>0</v>
          </cell>
          <cell r="AC5351">
            <v>0</v>
          </cell>
          <cell r="AO5351" t="str">
            <v>financeapproved</v>
          </cell>
          <cell r="AP5351" t="b">
            <v>0</v>
          </cell>
        </row>
        <row r="5352">
          <cell r="H5352" t="str">
            <v>Administered</v>
          </cell>
          <cell r="K5352">
            <v>7133</v>
          </cell>
          <cell r="P5352">
            <v>5312002</v>
          </cell>
          <cell r="X5352">
            <v>0</v>
          </cell>
          <cell r="Y5352">
            <v>0</v>
          </cell>
          <cell r="Z5352">
            <v>0</v>
          </cell>
          <cell r="AA5352">
            <v>0</v>
          </cell>
          <cell r="AB5352">
            <v>0</v>
          </cell>
          <cell r="AC5352">
            <v>0</v>
          </cell>
          <cell r="AO5352" t="str">
            <v>financeapproved</v>
          </cell>
          <cell r="AP5352" t="b">
            <v>0</v>
          </cell>
        </row>
        <row r="5353">
          <cell r="H5353" t="str">
            <v>Administered</v>
          </cell>
          <cell r="K5353">
            <v>7141</v>
          </cell>
          <cell r="P5353">
            <v>5311001</v>
          </cell>
          <cell r="X5353">
            <v>0</v>
          </cell>
          <cell r="Y5353">
            <v>0</v>
          </cell>
          <cell r="Z5353">
            <v>0</v>
          </cell>
          <cell r="AA5353">
            <v>0</v>
          </cell>
          <cell r="AB5353">
            <v>0</v>
          </cell>
          <cell r="AC5353">
            <v>0</v>
          </cell>
          <cell r="AO5353" t="str">
            <v>financeapproved</v>
          </cell>
          <cell r="AP5353" t="b">
            <v>0</v>
          </cell>
        </row>
        <row r="5354">
          <cell r="H5354" t="str">
            <v>Administered</v>
          </cell>
          <cell r="K5354">
            <v>7141</v>
          </cell>
          <cell r="P5354">
            <v>5311001</v>
          </cell>
          <cell r="X5354">
            <v>54059</v>
          </cell>
          <cell r="Y5354">
            <v>0</v>
          </cell>
          <cell r="Z5354">
            <v>0</v>
          </cell>
          <cell r="AA5354">
            <v>0</v>
          </cell>
          <cell r="AB5354">
            <v>0</v>
          </cell>
          <cell r="AC5354">
            <v>0</v>
          </cell>
          <cell r="AO5354" t="str">
            <v>financeapproved</v>
          </cell>
          <cell r="AP5354" t="b">
            <v>0</v>
          </cell>
        </row>
        <row r="5355">
          <cell r="H5355" t="str">
            <v>Administered</v>
          </cell>
          <cell r="K5355">
            <v>7141</v>
          </cell>
          <cell r="P5355">
            <v>5311002</v>
          </cell>
          <cell r="X5355">
            <v>0</v>
          </cell>
          <cell r="Y5355">
            <v>0</v>
          </cell>
          <cell r="Z5355">
            <v>0</v>
          </cell>
          <cell r="AA5355">
            <v>0</v>
          </cell>
          <cell r="AB5355">
            <v>0</v>
          </cell>
          <cell r="AC5355">
            <v>0</v>
          </cell>
          <cell r="AO5355" t="str">
            <v>financeapproved</v>
          </cell>
          <cell r="AP5355" t="b">
            <v>0</v>
          </cell>
        </row>
        <row r="5356">
          <cell r="H5356" t="str">
            <v>Administered</v>
          </cell>
          <cell r="K5356">
            <v>7141</v>
          </cell>
          <cell r="P5356">
            <v>5311002</v>
          </cell>
          <cell r="X5356">
            <v>868860</v>
          </cell>
          <cell r="Y5356">
            <v>0</v>
          </cell>
          <cell r="Z5356">
            <v>0</v>
          </cell>
          <cell r="AA5356">
            <v>0</v>
          </cell>
          <cell r="AB5356">
            <v>0</v>
          </cell>
          <cell r="AC5356">
            <v>0</v>
          </cell>
          <cell r="AO5356" t="str">
            <v>financeapproved</v>
          </cell>
          <cell r="AP5356" t="b">
            <v>0</v>
          </cell>
        </row>
        <row r="5357">
          <cell r="H5357" t="str">
            <v>Administered</v>
          </cell>
          <cell r="K5357">
            <v>7141</v>
          </cell>
          <cell r="P5357">
            <v>5312002</v>
          </cell>
          <cell r="X5357">
            <v>0</v>
          </cell>
          <cell r="Y5357">
            <v>0</v>
          </cell>
          <cell r="Z5357">
            <v>0</v>
          </cell>
          <cell r="AA5357">
            <v>0</v>
          </cell>
          <cell r="AB5357">
            <v>0</v>
          </cell>
          <cell r="AC5357">
            <v>0</v>
          </cell>
          <cell r="AO5357" t="str">
            <v>financeapproved</v>
          </cell>
          <cell r="AP5357" t="b">
            <v>0</v>
          </cell>
        </row>
        <row r="5358">
          <cell r="H5358" t="str">
            <v>Administered</v>
          </cell>
          <cell r="K5358">
            <v>7141</v>
          </cell>
          <cell r="P5358">
            <v>5312002</v>
          </cell>
          <cell r="X5358">
            <v>156586</v>
          </cell>
          <cell r="Y5358">
            <v>0</v>
          </cell>
          <cell r="Z5358">
            <v>0</v>
          </cell>
          <cell r="AA5358">
            <v>0</v>
          </cell>
          <cell r="AB5358">
            <v>0</v>
          </cell>
          <cell r="AC5358">
            <v>0</v>
          </cell>
          <cell r="AO5358" t="str">
            <v>financeapproved</v>
          </cell>
          <cell r="AP5358" t="b">
            <v>0</v>
          </cell>
        </row>
        <row r="5359">
          <cell r="H5359" t="str">
            <v>Administered</v>
          </cell>
          <cell r="K5359">
            <v>7152</v>
          </cell>
          <cell r="P5359">
            <v>5311002</v>
          </cell>
          <cell r="X5359">
            <v>0</v>
          </cell>
          <cell r="Y5359">
            <v>0</v>
          </cell>
          <cell r="Z5359">
            <v>0</v>
          </cell>
          <cell r="AA5359">
            <v>0</v>
          </cell>
          <cell r="AB5359">
            <v>0</v>
          </cell>
          <cell r="AC5359">
            <v>0</v>
          </cell>
          <cell r="AO5359" t="str">
            <v>financeapproved</v>
          </cell>
          <cell r="AP5359" t="b">
            <v>0</v>
          </cell>
        </row>
        <row r="5360">
          <cell r="H5360" t="str">
            <v>Administered</v>
          </cell>
          <cell r="K5360">
            <v>7152</v>
          </cell>
          <cell r="P5360">
            <v>5311002</v>
          </cell>
          <cell r="X5360">
            <v>724</v>
          </cell>
          <cell r="Y5360">
            <v>0</v>
          </cell>
          <cell r="Z5360">
            <v>0</v>
          </cell>
          <cell r="AA5360">
            <v>0</v>
          </cell>
          <cell r="AB5360">
            <v>0</v>
          </cell>
          <cell r="AC5360">
            <v>0</v>
          </cell>
          <cell r="AO5360" t="str">
            <v>financeapproved</v>
          </cell>
          <cell r="AP5360" t="b">
            <v>0</v>
          </cell>
        </row>
        <row r="5361">
          <cell r="H5361" t="str">
            <v>Administered</v>
          </cell>
          <cell r="K5361">
            <v>7152</v>
          </cell>
          <cell r="P5361">
            <v>5312002</v>
          </cell>
          <cell r="X5361">
            <v>0</v>
          </cell>
          <cell r="Y5361">
            <v>0</v>
          </cell>
          <cell r="Z5361">
            <v>0</v>
          </cell>
          <cell r="AA5361">
            <v>0</v>
          </cell>
          <cell r="AB5361">
            <v>0</v>
          </cell>
          <cell r="AC5361">
            <v>0</v>
          </cell>
          <cell r="AO5361" t="str">
            <v>financeapproved</v>
          </cell>
          <cell r="AP5361" t="b">
            <v>0</v>
          </cell>
        </row>
        <row r="5362">
          <cell r="H5362" t="str">
            <v>Administered</v>
          </cell>
          <cell r="K5362">
            <v>7152</v>
          </cell>
          <cell r="P5362">
            <v>5312002</v>
          </cell>
          <cell r="X5362">
            <v>40</v>
          </cell>
          <cell r="Y5362">
            <v>0</v>
          </cell>
          <cell r="Z5362">
            <v>0</v>
          </cell>
          <cell r="AA5362">
            <v>0</v>
          </cell>
          <cell r="AB5362">
            <v>0</v>
          </cell>
          <cell r="AC5362">
            <v>0</v>
          </cell>
          <cell r="AO5362" t="str">
            <v>financeapproved</v>
          </cell>
          <cell r="AP5362" t="b">
            <v>0</v>
          </cell>
        </row>
        <row r="5363">
          <cell r="H5363" t="str">
            <v>Administered</v>
          </cell>
          <cell r="K5363">
            <v>7153</v>
          </cell>
          <cell r="P5363">
            <v>5311002</v>
          </cell>
          <cell r="X5363">
            <v>-14427</v>
          </cell>
          <cell r="Y5363">
            <v>0</v>
          </cell>
          <cell r="Z5363">
            <v>0</v>
          </cell>
          <cell r="AA5363">
            <v>0</v>
          </cell>
          <cell r="AB5363">
            <v>0</v>
          </cell>
          <cell r="AC5363">
            <v>0</v>
          </cell>
          <cell r="AO5363" t="str">
            <v>financeapproved</v>
          </cell>
          <cell r="AP5363" t="b">
            <v>0</v>
          </cell>
        </row>
        <row r="5364">
          <cell r="H5364" t="str">
            <v>Administered</v>
          </cell>
          <cell r="K5364">
            <v>7153</v>
          </cell>
          <cell r="P5364">
            <v>5311002</v>
          </cell>
          <cell r="X5364">
            <v>0</v>
          </cell>
          <cell r="Y5364">
            <v>0</v>
          </cell>
          <cell r="Z5364">
            <v>0</v>
          </cell>
          <cell r="AA5364">
            <v>0</v>
          </cell>
          <cell r="AB5364">
            <v>0</v>
          </cell>
          <cell r="AC5364">
            <v>0</v>
          </cell>
          <cell r="AO5364" t="str">
            <v>financeapproved</v>
          </cell>
          <cell r="AP5364" t="b">
            <v>0</v>
          </cell>
        </row>
        <row r="5365">
          <cell r="H5365" t="str">
            <v>Administered</v>
          </cell>
          <cell r="K5365">
            <v>7153</v>
          </cell>
          <cell r="P5365">
            <v>5312002</v>
          </cell>
          <cell r="X5365">
            <v>-4825</v>
          </cell>
          <cell r="Y5365">
            <v>0</v>
          </cell>
          <cell r="Z5365">
            <v>0</v>
          </cell>
          <cell r="AA5365">
            <v>0</v>
          </cell>
          <cell r="AB5365">
            <v>0</v>
          </cell>
          <cell r="AC5365">
            <v>0</v>
          </cell>
          <cell r="AO5365" t="str">
            <v>financeapproved</v>
          </cell>
          <cell r="AP5365" t="b">
            <v>0</v>
          </cell>
        </row>
        <row r="5366">
          <cell r="H5366" t="str">
            <v>Administered</v>
          </cell>
          <cell r="K5366">
            <v>7153</v>
          </cell>
          <cell r="P5366">
            <v>5312002</v>
          </cell>
          <cell r="X5366">
            <v>0</v>
          </cell>
          <cell r="Y5366">
            <v>0</v>
          </cell>
          <cell r="Z5366">
            <v>0</v>
          </cell>
          <cell r="AA5366">
            <v>0</v>
          </cell>
          <cell r="AB5366">
            <v>0</v>
          </cell>
          <cell r="AC5366">
            <v>0</v>
          </cell>
          <cell r="AO5366" t="str">
            <v>financeapproved</v>
          </cell>
          <cell r="AP5366" t="b">
            <v>0</v>
          </cell>
        </row>
        <row r="5367">
          <cell r="H5367" t="str">
            <v>Administered</v>
          </cell>
          <cell r="K5367">
            <v>7153</v>
          </cell>
          <cell r="P5367">
            <v>5311002</v>
          </cell>
          <cell r="X5367">
            <v>-22031</v>
          </cell>
          <cell r="Y5367">
            <v>0</v>
          </cell>
          <cell r="Z5367">
            <v>0</v>
          </cell>
          <cell r="AA5367">
            <v>0</v>
          </cell>
          <cell r="AB5367">
            <v>0</v>
          </cell>
          <cell r="AC5367">
            <v>0</v>
          </cell>
          <cell r="AO5367" t="str">
            <v>financeapproved</v>
          </cell>
          <cell r="AP5367" t="b">
            <v>0</v>
          </cell>
        </row>
        <row r="5368">
          <cell r="H5368" t="str">
            <v>Administered</v>
          </cell>
          <cell r="K5368">
            <v>7153</v>
          </cell>
          <cell r="P5368">
            <v>5311002</v>
          </cell>
          <cell r="X5368">
            <v>0</v>
          </cell>
          <cell r="Y5368">
            <v>0</v>
          </cell>
          <cell r="Z5368">
            <v>0</v>
          </cell>
          <cell r="AA5368">
            <v>0</v>
          </cell>
          <cell r="AB5368">
            <v>0</v>
          </cell>
          <cell r="AC5368">
            <v>0</v>
          </cell>
          <cell r="AO5368" t="str">
            <v>financeapproved</v>
          </cell>
          <cell r="AP5368" t="b">
            <v>0</v>
          </cell>
        </row>
        <row r="5369">
          <cell r="H5369" t="str">
            <v>Administered</v>
          </cell>
          <cell r="K5369">
            <v>7153</v>
          </cell>
          <cell r="P5369">
            <v>5312002</v>
          </cell>
          <cell r="X5369">
            <v>-2247</v>
          </cell>
          <cell r="Y5369">
            <v>0</v>
          </cell>
          <cell r="Z5369">
            <v>0</v>
          </cell>
          <cell r="AA5369">
            <v>0</v>
          </cell>
          <cell r="AB5369">
            <v>0</v>
          </cell>
          <cell r="AC5369">
            <v>0</v>
          </cell>
          <cell r="AO5369" t="str">
            <v>financeapproved</v>
          </cell>
          <cell r="AP5369" t="b">
            <v>0</v>
          </cell>
        </row>
        <row r="5370">
          <cell r="H5370" t="str">
            <v>Administered</v>
          </cell>
          <cell r="K5370">
            <v>7153</v>
          </cell>
          <cell r="P5370">
            <v>5312002</v>
          </cell>
          <cell r="X5370">
            <v>0</v>
          </cell>
          <cell r="Y5370">
            <v>0</v>
          </cell>
          <cell r="Z5370">
            <v>0</v>
          </cell>
          <cell r="AA5370">
            <v>0</v>
          </cell>
          <cell r="AB5370">
            <v>0</v>
          </cell>
          <cell r="AC5370">
            <v>0</v>
          </cell>
          <cell r="AO5370" t="str">
            <v>financeapproved</v>
          </cell>
          <cell r="AP5370" t="b">
            <v>0</v>
          </cell>
        </row>
        <row r="5371">
          <cell r="H5371" t="str">
            <v>Administered</v>
          </cell>
          <cell r="K5371">
            <v>7154</v>
          </cell>
          <cell r="P5371">
            <v>5311002</v>
          </cell>
          <cell r="X5371">
            <v>0</v>
          </cell>
          <cell r="Y5371">
            <v>0</v>
          </cell>
          <cell r="Z5371">
            <v>0</v>
          </cell>
          <cell r="AA5371">
            <v>0</v>
          </cell>
          <cell r="AB5371">
            <v>0</v>
          </cell>
          <cell r="AC5371">
            <v>0</v>
          </cell>
          <cell r="AO5371" t="str">
            <v>financeapproved</v>
          </cell>
          <cell r="AP5371" t="b">
            <v>0</v>
          </cell>
        </row>
        <row r="5372">
          <cell r="H5372" t="str">
            <v>Administered</v>
          </cell>
          <cell r="K5372">
            <v>7154</v>
          </cell>
          <cell r="P5372">
            <v>5311002</v>
          </cell>
          <cell r="X5372">
            <v>27847</v>
          </cell>
          <cell r="Y5372">
            <v>0</v>
          </cell>
          <cell r="Z5372">
            <v>0</v>
          </cell>
          <cell r="AA5372">
            <v>0</v>
          </cell>
          <cell r="AB5372">
            <v>0</v>
          </cell>
          <cell r="AC5372">
            <v>0</v>
          </cell>
          <cell r="AO5372" t="str">
            <v>financeapproved</v>
          </cell>
          <cell r="AP5372" t="b">
            <v>0</v>
          </cell>
        </row>
        <row r="5373">
          <cell r="H5373" t="str">
            <v>Administered</v>
          </cell>
          <cell r="K5373">
            <v>7154</v>
          </cell>
          <cell r="P5373">
            <v>5312002</v>
          </cell>
          <cell r="X5373">
            <v>0</v>
          </cell>
          <cell r="Y5373">
            <v>0</v>
          </cell>
          <cell r="Z5373">
            <v>0</v>
          </cell>
          <cell r="AA5373">
            <v>0</v>
          </cell>
          <cell r="AB5373">
            <v>0</v>
          </cell>
          <cell r="AC5373">
            <v>0</v>
          </cell>
          <cell r="AO5373" t="str">
            <v>financeapproved</v>
          </cell>
          <cell r="AP5373" t="b">
            <v>0</v>
          </cell>
        </row>
        <row r="5374">
          <cell r="H5374" t="str">
            <v>Administered</v>
          </cell>
          <cell r="K5374">
            <v>7154</v>
          </cell>
          <cell r="P5374">
            <v>5312002</v>
          </cell>
          <cell r="X5374">
            <v>5982</v>
          </cell>
          <cell r="Y5374">
            <v>0</v>
          </cell>
          <cell r="Z5374">
            <v>0</v>
          </cell>
          <cell r="AA5374">
            <v>0</v>
          </cell>
          <cell r="AB5374">
            <v>0</v>
          </cell>
          <cell r="AC5374">
            <v>0</v>
          </cell>
          <cell r="AO5374" t="str">
            <v>financeapproved</v>
          </cell>
          <cell r="AP5374" t="b">
            <v>0</v>
          </cell>
        </row>
        <row r="5375">
          <cell r="H5375" t="str">
            <v>Administered</v>
          </cell>
          <cell r="K5375">
            <v>7159</v>
          </cell>
          <cell r="P5375">
            <v>5311002</v>
          </cell>
          <cell r="X5375">
            <v>0</v>
          </cell>
          <cell r="Y5375">
            <v>0</v>
          </cell>
          <cell r="Z5375">
            <v>0</v>
          </cell>
          <cell r="AA5375">
            <v>0</v>
          </cell>
          <cell r="AB5375">
            <v>0</v>
          </cell>
          <cell r="AC5375">
            <v>0</v>
          </cell>
          <cell r="AO5375" t="str">
            <v>financeapproved</v>
          </cell>
          <cell r="AP5375" t="b">
            <v>0</v>
          </cell>
        </row>
        <row r="5376">
          <cell r="H5376" t="str">
            <v>Administered</v>
          </cell>
          <cell r="K5376">
            <v>7159</v>
          </cell>
          <cell r="P5376">
            <v>5311002</v>
          </cell>
          <cell r="X5376">
            <v>5465</v>
          </cell>
          <cell r="Y5376">
            <v>0</v>
          </cell>
          <cell r="Z5376">
            <v>0</v>
          </cell>
          <cell r="AA5376">
            <v>0</v>
          </cell>
          <cell r="AB5376">
            <v>0</v>
          </cell>
          <cell r="AC5376">
            <v>0</v>
          </cell>
          <cell r="AO5376" t="str">
            <v>financeapproved</v>
          </cell>
          <cell r="AP5376" t="b">
            <v>0</v>
          </cell>
        </row>
        <row r="5377">
          <cell r="H5377" t="str">
            <v>Administered</v>
          </cell>
          <cell r="K5377">
            <v>7159</v>
          </cell>
          <cell r="P5377">
            <v>5312002</v>
          </cell>
          <cell r="X5377">
            <v>0</v>
          </cell>
          <cell r="Y5377">
            <v>0</v>
          </cell>
          <cell r="Z5377">
            <v>0</v>
          </cell>
          <cell r="AA5377">
            <v>0</v>
          </cell>
          <cell r="AB5377">
            <v>0</v>
          </cell>
          <cell r="AC5377">
            <v>0</v>
          </cell>
          <cell r="AO5377" t="str">
            <v>financeapproved</v>
          </cell>
          <cell r="AP5377" t="b">
            <v>0</v>
          </cell>
        </row>
        <row r="5378">
          <cell r="H5378" t="str">
            <v>Administered</v>
          </cell>
          <cell r="K5378">
            <v>7159</v>
          </cell>
          <cell r="P5378">
            <v>5312002</v>
          </cell>
          <cell r="X5378">
            <v>1446</v>
          </cell>
          <cell r="Y5378">
            <v>0</v>
          </cell>
          <cell r="Z5378">
            <v>0</v>
          </cell>
          <cell r="AA5378">
            <v>0</v>
          </cell>
          <cell r="AB5378">
            <v>0</v>
          </cell>
          <cell r="AC5378">
            <v>0</v>
          </cell>
          <cell r="AO5378" t="str">
            <v>financeapproved</v>
          </cell>
          <cell r="AP5378" t="b">
            <v>0</v>
          </cell>
        </row>
        <row r="5379">
          <cell r="H5379" t="str">
            <v>Administered</v>
          </cell>
          <cell r="K5379">
            <v>7161</v>
          </cell>
          <cell r="P5379">
            <v>5311002</v>
          </cell>
          <cell r="X5379">
            <v>0</v>
          </cell>
          <cell r="Y5379">
            <v>-14427</v>
          </cell>
          <cell r="Z5379">
            <v>0</v>
          </cell>
          <cell r="AA5379">
            <v>0</v>
          </cell>
          <cell r="AB5379">
            <v>0</v>
          </cell>
          <cell r="AC5379">
            <v>0</v>
          </cell>
          <cell r="AO5379" t="str">
            <v>financeapproved</v>
          </cell>
          <cell r="AP5379" t="b">
            <v>0</v>
          </cell>
        </row>
        <row r="5380">
          <cell r="H5380" t="str">
            <v>Administered</v>
          </cell>
          <cell r="K5380">
            <v>7161</v>
          </cell>
          <cell r="P5380">
            <v>5311002</v>
          </cell>
          <cell r="X5380">
            <v>0</v>
          </cell>
          <cell r="Y5380">
            <v>0</v>
          </cell>
          <cell r="Z5380">
            <v>0</v>
          </cell>
          <cell r="AA5380">
            <v>0</v>
          </cell>
          <cell r="AB5380">
            <v>0</v>
          </cell>
          <cell r="AC5380">
            <v>0</v>
          </cell>
          <cell r="AO5380" t="str">
            <v>financeapproved</v>
          </cell>
          <cell r="AP5380" t="b">
            <v>0</v>
          </cell>
        </row>
        <row r="5381">
          <cell r="H5381" t="str">
            <v>Administered</v>
          </cell>
          <cell r="K5381">
            <v>7161</v>
          </cell>
          <cell r="P5381">
            <v>5312002</v>
          </cell>
          <cell r="X5381">
            <v>0</v>
          </cell>
          <cell r="Y5381">
            <v>-4825</v>
          </cell>
          <cell r="Z5381">
            <v>0</v>
          </cell>
          <cell r="AA5381">
            <v>0</v>
          </cell>
          <cell r="AB5381">
            <v>0</v>
          </cell>
          <cell r="AC5381">
            <v>0</v>
          </cell>
          <cell r="AO5381" t="str">
            <v>financeapproved</v>
          </cell>
          <cell r="AP5381" t="b">
            <v>0</v>
          </cell>
        </row>
        <row r="5382">
          <cell r="H5382" t="str">
            <v>Administered</v>
          </cell>
          <cell r="K5382">
            <v>7161</v>
          </cell>
          <cell r="P5382">
            <v>5312002</v>
          </cell>
          <cell r="X5382">
            <v>0</v>
          </cell>
          <cell r="Y5382">
            <v>0</v>
          </cell>
          <cell r="Z5382">
            <v>0</v>
          </cell>
          <cell r="AA5382">
            <v>0</v>
          </cell>
          <cell r="AB5382">
            <v>0</v>
          </cell>
          <cell r="AC5382">
            <v>0</v>
          </cell>
          <cell r="AO5382" t="str">
            <v>financeapproved</v>
          </cell>
          <cell r="AP5382" t="b">
            <v>0</v>
          </cell>
        </row>
        <row r="5383">
          <cell r="H5383" t="str">
            <v>Administered</v>
          </cell>
          <cell r="K5383">
            <v>7161</v>
          </cell>
          <cell r="P5383">
            <v>5311002</v>
          </cell>
          <cell r="X5383">
            <v>0</v>
          </cell>
          <cell r="Y5383">
            <v>0</v>
          </cell>
          <cell r="Z5383">
            <v>0</v>
          </cell>
          <cell r="AA5383">
            <v>0</v>
          </cell>
          <cell r="AB5383">
            <v>0</v>
          </cell>
          <cell r="AC5383">
            <v>0</v>
          </cell>
          <cell r="AO5383" t="str">
            <v>financeapproved</v>
          </cell>
          <cell r="AP5383" t="b">
            <v>0</v>
          </cell>
        </row>
        <row r="5384">
          <cell r="H5384" t="str">
            <v>Administered</v>
          </cell>
          <cell r="K5384">
            <v>7161</v>
          </cell>
          <cell r="P5384">
            <v>5311002</v>
          </cell>
          <cell r="X5384">
            <v>0</v>
          </cell>
          <cell r="Y5384">
            <v>10122</v>
          </cell>
          <cell r="Z5384">
            <v>37044</v>
          </cell>
          <cell r="AA5384">
            <v>37044</v>
          </cell>
          <cell r="AB5384">
            <v>37044</v>
          </cell>
          <cell r="AC5384">
            <v>37044</v>
          </cell>
          <cell r="AO5384" t="str">
            <v>financeapproved</v>
          </cell>
          <cell r="AP5384" t="b">
            <v>0</v>
          </cell>
        </row>
        <row r="5385">
          <cell r="H5385" t="str">
            <v>Administered</v>
          </cell>
          <cell r="K5385">
            <v>7161</v>
          </cell>
          <cell r="P5385">
            <v>5312002</v>
          </cell>
          <cell r="X5385">
            <v>0</v>
          </cell>
          <cell r="Y5385">
            <v>0</v>
          </cell>
          <cell r="Z5385">
            <v>0</v>
          </cell>
          <cell r="AA5385">
            <v>0</v>
          </cell>
          <cell r="AB5385">
            <v>0</v>
          </cell>
          <cell r="AC5385">
            <v>0</v>
          </cell>
          <cell r="AO5385" t="str">
            <v>financeapproved</v>
          </cell>
          <cell r="AP5385" t="b">
            <v>0</v>
          </cell>
        </row>
        <row r="5386">
          <cell r="H5386" t="str">
            <v>Administered</v>
          </cell>
          <cell r="K5386">
            <v>7161</v>
          </cell>
          <cell r="P5386">
            <v>5312002</v>
          </cell>
          <cell r="X5386">
            <v>0</v>
          </cell>
          <cell r="Y5386">
            <v>4902</v>
          </cell>
          <cell r="Z5386">
            <v>7921</v>
          </cell>
          <cell r="AA5386">
            <v>7921</v>
          </cell>
          <cell r="AB5386">
            <v>7921</v>
          </cell>
          <cell r="AC5386">
            <v>7921</v>
          </cell>
          <cell r="AO5386" t="str">
            <v>financeapproved</v>
          </cell>
          <cell r="AP5386" t="b">
            <v>0</v>
          </cell>
        </row>
        <row r="5387">
          <cell r="H5387" t="str">
            <v>Administered</v>
          </cell>
          <cell r="K5387">
            <v>7162</v>
          </cell>
          <cell r="P5387">
            <v>5311002</v>
          </cell>
          <cell r="X5387">
            <v>0</v>
          </cell>
          <cell r="Y5387">
            <v>0</v>
          </cell>
          <cell r="Z5387">
            <v>0</v>
          </cell>
          <cell r="AA5387">
            <v>0</v>
          </cell>
          <cell r="AB5387">
            <v>0</v>
          </cell>
          <cell r="AC5387">
            <v>0</v>
          </cell>
          <cell r="AO5387" t="str">
            <v>financeapproved</v>
          </cell>
          <cell r="AP5387" t="b">
            <v>0</v>
          </cell>
        </row>
        <row r="5388">
          <cell r="H5388" t="str">
            <v>Administered</v>
          </cell>
          <cell r="K5388">
            <v>7162</v>
          </cell>
          <cell r="P5388">
            <v>5311002</v>
          </cell>
          <cell r="X5388">
            <v>0</v>
          </cell>
          <cell r="Y5388">
            <v>14427</v>
          </cell>
          <cell r="Z5388">
            <v>0</v>
          </cell>
          <cell r="AA5388">
            <v>0</v>
          </cell>
          <cell r="AB5388">
            <v>0</v>
          </cell>
          <cell r="AC5388">
            <v>0</v>
          </cell>
          <cell r="AO5388" t="str">
            <v>financeapproved</v>
          </cell>
          <cell r="AP5388" t="b">
            <v>0</v>
          </cell>
        </row>
        <row r="5389">
          <cell r="H5389" t="str">
            <v>Administered</v>
          </cell>
          <cell r="K5389">
            <v>7162</v>
          </cell>
          <cell r="P5389">
            <v>5312002</v>
          </cell>
          <cell r="X5389">
            <v>0</v>
          </cell>
          <cell r="Y5389">
            <v>0</v>
          </cell>
          <cell r="Z5389">
            <v>0</v>
          </cell>
          <cell r="AA5389">
            <v>0</v>
          </cell>
          <cell r="AB5389">
            <v>0</v>
          </cell>
          <cell r="AC5389">
            <v>0</v>
          </cell>
          <cell r="AO5389" t="str">
            <v>financeapproved</v>
          </cell>
          <cell r="AP5389" t="b">
            <v>0</v>
          </cell>
        </row>
        <row r="5390">
          <cell r="H5390" t="str">
            <v>Administered</v>
          </cell>
          <cell r="K5390">
            <v>7162</v>
          </cell>
          <cell r="P5390">
            <v>5312002</v>
          </cell>
          <cell r="X5390">
            <v>0</v>
          </cell>
          <cell r="Y5390">
            <v>4825</v>
          </cell>
          <cell r="Z5390">
            <v>0</v>
          </cell>
          <cell r="AA5390">
            <v>0</v>
          </cell>
          <cell r="AB5390">
            <v>0</v>
          </cell>
          <cell r="AC5390">
            <v>0</v>
          </cell>
          <cell r="AO5390" t="str">
            <v>financeapproved</v>
          </cell>
          <cell r="AP5390" t="b">
            <v>0</v>
          </cell>
        </row>
        <row r="5391">
          <cell r="H5391" t="str">
            <v>Administered</v>
          </cell>
          <cell r="K5391">
            <v>7162</v>
          </cell>
          <cell r="P5391">
            <v>5311002</v>
          </cell>
          <cell r="X5391">
            <v>0</v>
          </cell>
          <cell r="Y5391">
            <v>0</v>
          </cell>
          <cell r="Z5391">
            <v>0</v>
          </cell>
          <cell r="AA5391">
            <v>0</v>
          </cell>
          <cell r="AB5391">
            <v>0</v>
          </cell>
          <cell r="AC5391">
            <v>0</v>
          </cell>
          <cell r="AO5391" t="str">
            <v>financeapproved</v>
          </cell>
          <cell r="AP5391" t="b">
            <v>0</v>
          </cell>
        </row>
        <row r="5392">
          <cell r="H5392" t="str">
            <v>Administered</v>
          </cell>
          <cell r="K5392">
            <v>7162</v>
          </cell>
          <cell r="P5392">
            <v>5311002</v>
          </cell>
          <cell r="X5392">
            <v>0</v>
          </cell>
          <cell r="Y5392">
            <v>26922</v>
          </cell>
          <cell r="Z5392">
            <v>0</v>
          </cell>
          <cell r="AA5392">
            <v>0</v>
          </cell>
          <cell r="AB5392">
            <v>0</v>
          </cell>
          <cell r="AC5392">
            <v>0</v>
          </cell>
          <cell r="AO5392" t="str">
            <v>financeapproved</v>
          </cell>
          <cell r="AP5392" t="b">
            <v>0</v>
          </cell>
        </row>
        <row r="5393">
          <cell r="H5393" t="str">
            <v>Administered</v>
          </cell>
          <cell r="K5393">
            <v>7162</v>
          </cell>
          <cell r="P5393">
            <v>5312002</v>
          </cell>
          <cell r="X5393">
            <v>0</v>
          </cell>
          <cell r="Y5393">
            <v>0</v>
          </cell>
          <cell r="Z5393">
            <v>0</v>
          </cell>
          <cell r="AA5393">
            <v>0</v>
          </cell>
          <cell r="AB5393">
            <v>0</v>
          </cell>
          <cell r="AC5393">
            <v>0</v>
          </cell>
          <cell r="AO5393" t="str">
            <v>financeapproved</v>
          </cell>
          <cell r="AP5393" t="b">
            <v>0</v>
          </cell>
        </row>
        <row r="5394">
          <cell r="H5394" t="str">
            <v>Administered</v>
          </cell>
          <cell r="K5394">
            <v>7162</v>
          </cell>
          <cell r="P5394">
            <v>5312002</v>
          </cell>
          <cell r="X5394">
            <v>0</v>
          </cell>
          <cell r="Y5394">
            <v>3019</v>
          </cell>
          <cell r="Z5394">
            <v>0</v>
          </cell>
          <cell r="AA5394">
            <v>0</v>
          </cell>
          <cell r="AB5394">
            <v>0</v>
          </cell>
          <cell r="AC5394">
            <v>0</v>
          </cell>
          <cell r="AO5394" t="str">
            <v>financeapproved</v>
          </cell>
          <cell r="AP5394" t="b">
            <v>0</v>
          </cell>
        </row>
        <row r="5395">
          <cell r="H5395" t="str">
            <v>Administered</v>
          </cell>
          <cell r="K5395">
            <v>7165</v>
          </cell>
          <cell r="P5395">
            <v>5311002</v>
          </cell>
          <cell r="X5395">
            <v>-1883</v>
          </cell>
          <cell r="Y5395">
            <v>0</v>
          </cell>
          <cell r="Z5395">
            <v>0</v>
          </cell>
          <cell r="AA5395">
            <v>0</v>
          </cell>
          <cell r="AB5395">
            <v>0</v>
          </cell>
          <cell r="AC5395">
            <v>0</v>
          </cell>
          <cell r="AO5395" t="str">
            <v>financeapproved</v>
          </cell>
          <cell r="AP5395" t="b">
            <v>0</v>
          </cell>
        </row>
        <row r="5396">
          <cell r="H5396" t="str">
            <v>Administered</v>
          </cell>
          <cell r="K5396">
            <v>7165</v>
          </cell>
          <cell r="P5396">
            <v>5311002</v>
          </cell>
          <cell r="X5396">
            <v>0</v>
          </cell>
          <cell r="Y5396">
            <v>0</v>
          </cell>
          <cell r="Z5396">
            <v>0</v>
          </cell>
          <cell r="AA5396">
            <v>0</v>
          </cell>
          <cell r="AB5396">
            <v>0</v>
          </cell>
          <cell r="AC5396">
            <v>0</v>
          </cell>
          <cell r="AO5396" t="str">
            <v>financeapproved</v>
          </cell>
          <cell r="AP5396" t="b">
            <v>0</v>
          </cell>
        </row>
        <row r="5397">
          <cell r="H5397" t="str">
            <v>Administered</v>
          </cell>
          <cell r="K5397">
            <v>7165</v>
          </cell>
          <cell r="P5397">
            <v>5312002</v>
          </cell>
          <cell r="X5397">
            <v>-319</v>
          </cell>
          <cell r="Y5397">
            <v>0</v>
          </cell>
          <cell r="Z5397">
            <v>0</v>
          </cell>
          <cell r="AA5397">
            <v>0</v>
          </cell>
          <cell r="AB5397">
            <v>0</v>
          </cell>
          <cell r="AC5397">
            <v>0</v>
          </cell>
          <cell r="AO5397" t="str">
            <v>financeapproved</v>
          </cell>
          <cell r="AP5397" t="b">
            <v>0</v>
          </cell>
        </row>
        <row r="5398">
          <cell r="H5398" t="str">
            <v>Administered</v>
          </cell>
          <cell r="K5398">
            <v>7165</v>
          </cell>
          <cell r="P5398">
            <v>5312002</v>
          </cell>
          <cell r="X5398">
            <v>0</v>
          </cell>
          <cell r="Y5398">
            <v>0</v>
          </cell>
          <cell r="Z5398">
            <v>0</v>
          </cell>
          <cell r="AA5398">
            <v>0</v>
          </cell>
          <cell r="AB5398">
            <v>0</v>
          </cell>
          <cell r="AC5398">
            <v>0</v>
          </cell>
          <cell r="AO5398" t="str">
            <v>financeapproved</v>
          </cell>
          <cell r="AP5398" t="b">
            <v>0</v>
          </cell>
        </row>
        <row r="5399">
          <cell r="H5399" t="str">
            <v>Administered</v>
          </cell>
          <cell r="K5399">
            <v>7201</v>
          </cell>
          <cell r="P5399">
            <v>4100001</v>
          </cell>
          <cell r="X5399">
            <v>0</v>
          </cell>
          <cell r="Y5399">
            <v>0</v>
          </cell>
          <cell r="Z5399">
            <v>0</v>
          </cell>
          <cell r="AA5399">
            <v>0</v>
          </cell>
          <cell r="AB5399">
            <v>0</v>
          </cell>
          <cell r="AC5399">
            <v>0</v>
          </cell>
          <cell r="AO5399" t="str">
            <v>financeapproved</v>
          </cell>
          <cell r="AP5399" t="b">
            <v>1</v>
          </cell>
        </row>
        <row r="5400">
          <cell r="H5400" t="str">
            <v>Administered</v>
          </cell>
          <cell r="K5400">
            <v>7201</v>
          </cell>
          <cell r="P5400">
            <v>4100001</v>
          </cell>
          <cell r="X5400">
            <v>1627520</v>
          </cell>
          <cell r="Y5400">
            <v>0</v>
          </cell>
          <cell r="Z5400">
            <v>0</v>
          </cell>
          <cell r="AA5400">
            <v>0</v>
          </cell>
          <cell r="AB5400">
            <v>0</v>
          </cell>
          <cell r="AC5400">
            <v>0</v>
          </cell>
          <cell r="AO5400" t="str">
            <v>financeapproved</v>
          </cell>
          <cell r="AP5400" t="b">
            <v>1</v>
          </cell>
        </row>
        <row r="5401">
          <cell r="H5401" t="str">
            <v>Administered</v>
          </cell>
          <cell r="K5401">
            <v>7201</v>
          </cell>
          <cell r="P5401">
            <v>4100001</v>
          </cell>
          <cell r="X5401">
            <v>-295590</v>
          </cell>
          <cell r="Y5401">
            <v>0</v>
          </cell>
          <cell r="Z5401">
            <v>0</v>
          </cell>
          <cell r="AA5401">
            <v>0</v>
          </cell>
          <cell r="AB5401">
            <v>0</v>
          </cell>
          <cell r="AC5401">
            <v>0</v>
          </cell>
          <cell r="AO5401" t="str">
            <v>financeapproved</v>
          </cell>
          <cell r="AP5401" t="b">
            <v>1</v>
          </cell>
        </row>
        <row r="5402">
          <cell r="H5402" t="str">
            <v>Administered</v>
          </cell>
          <cell r="K5402">
            <v>7201</v>
          </cell>
          <cell r="P5402">
            <v>4100001</v>
          </cell>
          <cell r="X5402">
            <v>0</v>
          </cell>
          <cell r="Y5402">
            <v>0</v>
          </cell>
          <cell r="Z5402">
            <v>0</v>
          </cell>
          <cell r="AA5402">
            <v>0</v>
          </cell>
          <cell r="AB5402">
            <v>0</v>
          </cell>
          <cell r="AC5402">
            <v>0</v>
          </cell>
          <cell r="AO5402" t="str">
            <v>financeapproved</v>
          </cell>
          <cell r="AP5402" t="b">
            <v>1</v>
          </cell>
        </row>
        <row r="5403">
          <cell r="H5403" t="str">
            <v>Administered</v>
          </cell>
          <cell r="K5403">
            <v>7205</v>
          </cell>
          <cell r="P5403">
            <v>4100001</v>
          </cell>
          <cell r="X5403">
            <v>-1</v>
          </cell>
          <cell r="Y5403">
            <v>0</v>
          </cell>
          <cell r="Z5403">
            <v>0</v>
          </cell>
          <cell r="AA5403">
            <v>0</v>
          </cell>
          <cell r="AB5403">
            <v>0</v>
          </cell>
          <cell r="AC5403">
            <v>0</v>
          </cell>
          <cell r="AO5403" t="str">
            <v>financeapproved</v>
          </cell>
          <cell r="AP5403" t="b">
            <v>0</v>
          </cell>
        </row>
        <row r="5404">
          <cell r="H5404" t="str">
            <v>Administered</v>
          </cell>
          <cell r="K5404">
            <v>7205</v>
          </cell>
          <cell r="P5404">
            <v>4100001</v>
          </cell>
          <cell r="X5404">
            <v>0</v>
          </cell>
          <cell r="Y5404">
            <v>0</v>
          </cell>
          <cell r="Z5404">
            <v>0</v>
          </cell>
          <cell r="AA5404">
            <v>0</v>
          </cell>
          <cell r="AB5404">
            <v>0</v>
          </cell>
          <cell r="AC5404">
            <v>0</v>
          </cell>
          <cell r="AO5404" t="str">
            <v>financeapproved</v>
          </cell>
          <cell r="AP5404" t="b">
            <v>0</v>
          </cell>
        </row>
        <row r="5405">
          <cell r="H5405" t="str">
            <v>Administered</v>
          </cell>
          <cell r="K5405">
            <v>7206</v>
          </cell>
          <cell r="P5405">
            <v>4100003</v>
          </cell>
          <cell r="X5405">
            <v>-1290</v>
          </cell>
          <cell r="Y5405">
            <v>0</v>
          </cell>
          <cell r="Z5405">
            <v>0</v>
          </cell>
          <cell r="AA5405">
            <v>0</v>
          </cell>
          <cell r="AB5405">
            <v>0</v>
          </cell>
          <cell r="AC5405">
            <v>0</v>
          </cell>
          <cell r="AO5405" t="str">
            <v>financeapproved</v>
          </cell>
          <cell r="AP5405" t="b">
            <v>0</v>
          </cell>
        </row>
        <row r="5406">
          <cell r="H5406" t="str">
            <v>Administered</v>
          </cell>
          <cell r="K5406">
            <v>7206</v>
          </cell>
          <cell r="P5406">
            <v>4100003</v>
          </cell>
          <cell r="X5406">
            <v>0</v>
          </cell>
          <cell r="Y5406">
            <v>0</v>
          </cell>
          <cell r="Z5406">
            <v>0</v>
          </cell>
          <cell r="AA5406">
            <v>0</v>
          </cell>
          <cell r="AB5406">
            <v>0</v>
          </cell>
          <cell r="AC5406">
            <v>0</v>
          </cell>
          <cell r="AO5406" t="str">
            <v>financeapproved</v>
          </cell>
          <cell r="AP5406" t="b">
            <v>0</v>
          </cell>
        </row>
        <row r="5407">
          <cell r="H5407" t="str">
            <v>Administered</v>
          </cell>
          <cell r="K5407">
            <v>7209</v>
          </cell>
          <cell r="P5407">
            <v>4100003</v>
          </cell>
          <cell r="X5407">
            <v>-8381</v>
          </cell>
          <cell r="Y5407">
            <v>0</v>
          </cell>
          <cell r="Z5407">
            <v>0</v>
          </cell>
          <cell r="AA5407">
            <v>0</v>
          </cell>
          <cell r="AB5407">
            <v>0</v>
          </cell>
          <cell r="AC5407">
            <v>0</v>
          </cell>
          <cell r="AO5407" t="str">
            <v>financeapproved</v>
          </cell>
          <cell r="AP5407" t="b">
            <v>0</v>
          </cell>
        </row>
        <row r="5408">
          <cell r="H5408" t="str">
            <v>Administered</v>
          </cell>
          <cell r="K5408">
            <v>7209</v>
          </cell>
          <cell r="P5408">
            <v>4100003</v>
          </cell>
          <cell r="X5408">
            <v>0</v>
          </cell>
          <cell r="Y5408">
            <v>0</v>
          </cell>
          <cell r="Z5408">
            <v>0</v>
          </cell>
          <cell r="AA5408">
            <v>0</v>
          </cell>
          <cell r="AB5408">
            <v>0</v>
          </cell>
          <cell r="AC5408">
            <v>0</v>
          </cell>
          <cell r="AO5408" t="str">
            <v>financeapproved</v>
          </cell>
          <cell r="AP5408" t="b">
            <v>0</v>
          </cell>
        </row>
        <row r="5409">
          <cell r="H5409" t="str">
            <v>Administered</v>
          </cell>
          <cell r="K5409">
            <v>7209</v>
          </cell>
          <cell r="P5409">
            <v>4100003</v>
          </cell>
          <cell r="X5409">
            <v>0</v>
          </cell>
          <cell r="Y5409">
            <v>0</v>
          </cell>
          <cell r="Z5409">
            <v>0</v>
          </cell>
          <cell r="AA5409">
            <v>0</v>
          </cell>
          <cell r="AB5409">
            <v>0</v>
          </cell>
          <cell r="AC5409">
            <v>0</v>
          </cell>
          <cell r="AO5409" t="str">
            <v>financeapproved</v>
          </cell>
          <cell r="AP5409" t="b">
            <v>0</v>
          </cell>
        </row>
        <row r="5410">
          <cell r="H5410" t="str">
            <v>Administered</v>
          </cell>
          <cell r="K5410">
            <v>7209</v>
          </cell>
          <cell r="P5410">
            <v>4100003</v>
          </cell>
          <cell r="X5410">
            <v>4995</v>
          </cell>
          <cell r="Y5410">
            <v>0</v>
          </cell>
          <cell r="Z5410">
            <v>0</v>
          </cell>
          <cell r="AA5410">
            <v>0</v>
          </cell>
          <cell r="AB5410">
            <v>0</v>
          </cell>
          <cell r="AC5410">
            <v>0</v>
          </cell>
          <cell r="AO5410" t="str">
            <v>financeapproved</v>
          </cell>
          <cell r="AP5410" t="b">
            <v>0</v>
          </cell>
        </row>
        <row r="5411">
          <cell r="H5411" t="str">
            <v>Administered</v>
          </cell>
          <cell r="K5411">
            <v>7211</v>
          </cell>
          <cell r="P5411">
            <v>4100001</v>
          </cell>
          <cell r="X5411">
            <v>-126480</v>
          </cell>
          <cell r="Y5411">
            <v>-126480</v>
          </cell>
          <cell r="Z5411">
            <v>0</v>
          </cell>
          <cell r="AA5411">
            <v>0</v>
          </cell>
          <cell r="AB5411">
            <v>0</v>
          </cell>
          <cell r="AC5411">
            <v>0</v>
          </cell>
          <cell r="AO5411" t="str">
            <v>financeapproved</v>
          </cell>
          <cell r="AP5411" t="b">
            <v>0</v>
          </cell>
        </row>
        <row r="5412">
          <cell r="H5412" t="str">
            <v>Administered</v>
          </cell>
          <cell r="K5412">
            <v>7211</v>
          </cell>
          <cell r="P5412">
            <v>4100001</v>
          </cell>
          <cell r="X5412">
            <v>0</v>
          </cell>
          <cell r="Y5412">
            <v>0</v>
          </cell>
          <cell r="Z5412">
            <v>0</v>
          </cell>
          <cell r="AA5412">
            <v>0</v>
          </cell>
          <cell r="AB5412">
            <v>0</v>
          </cell>
          <cell r="AC5412">
            <v>0</v>
          </cell>
          <cell r="AO5412" t="str">
            <v>financeapproved</v>
          </cell>
          <cell r="AP5412" t="b">
            <v>0</v>
          </cell>
        </row>
        <row r="5413">
          <cell r="H5413" t="str">
            <v>Administered</v>
          </cell>
          <cell r="K5413">
            <v>7211</v>
          </cell>
          <cell r="P5413">
            <v>4100001</v>
          </cell>
          <cell r="X5413">
            <v>0</v>
          </cell>
          <cell r="Y5413">
            <v>0</v>
          </cell>
          <cell r="Z5413">
            <v>0</v>
          </cell>
          <cell r="AA5413">
            <v>0</v>
          </cell>
          <cell r="AB5413">
            <v>0</v>
          </cell>
          <cell r="AC5413">
            <v>0</v>
          </cell>
          <cell r="AO5413" t="str">
            <v>financeapproved</v>
          </cell>
          <cell r="AP5413" t="b">
            <v>0</v>
          </cell>
        </row>
        <row r="5414">
          <cell r="H5414" t="str">
            <v>Administered</v>
          </cell>
          <cell r="K5414">
            <v>7211</v>
          </cell>
          <cell r="P5414">
            <v>4100001</v>
          </cell>
          <cell r="X5414">
            <v>1895721</v>
          </cell>
          <cell r="Y5414">
            <v>3539122</v>
          </cell>
          <cell r="Z5414">
            <v>4005603</v>
          </cell>
          <cell r="AA5414">
            <v>4005603</v>
          </cell>
          <cell r="AB5414">
            <v>4005603</v>
          </cell>
          <cell r="AC5414">
            <v>4005603</v>
          </cell>
          <cell r="AO5414" t="str">
            <v>financeapproved</v>
          </cell>
          <cell r="AP5414" t="b">
            <v>0</v>
          </cell>
        </row>
        <row r="5415">
          <cell r="H5415" t="str">
            <v>Administered</v>
          </cell>
          <cell r="K5415">
            <v>7211</v>
          </cell>
          <cell r="P5415">
            <v>4100001</v>
          </cell>
          <cell r="X5415">
            <v>-2397335</v>
          </cell>
          <cell r="Y5415">
            <v>-4005603</v>
          </cell>
          <cell r="Z5415">
            <v>-4005603</v>
          </cell>
          <cell r="AA5415">
            <v>-4005603</v>
          </cell>
          <cell r="AB5415">
            <v>-4005603</v>
          </cell>
          <cell r="AC5415">
            <v>-4005603</v>
          </cell>
          <cell r="AO5415" t="str">
            <v>financeapproved</v>
          </cell>
          <cell r="AP5415" t="b">
            <v>0</v>
          </cell>
        </row>
        <row r="5416">
          <cell r="H5416" t="str">
            <v>Administered</v>
          </cell>
          <cell r="K5416">
            <v>7211</v>
          </cell>
          <cell r="P5416">
            <v>4100001</v>
          </cell>
          <cell r="X5416">
            <v>0</v>
          </cell>
          <cell r="Y5416">
            <v>0</v>
          </cell>
          <cell r="Z5416">
            <v>0</v>
          </cell>
          <cell r="AA5416">
            <v>0</v>
          </cell>
          <cell r="AB5416">
            <v>0</v>
          </cell>
          <cell r="AC5416">
            <v>0</v>
          </cell>
          <cell r="AO5416" t="str">
            <v>financeapproved</v>
          </cell>
          <cell r="AP5416" t="b">
            <v>0</v>
          </cell>
        </row>
        <row r="5417">
          <cell r="H5417" t="str">
            <v>Administered</v>
          </cell>
          <cell r="K5417">
            <v>7211</v>
          </cell>
          <cell r="P5417">
            <v>4100003</v>
          </cell>
          <cell r="X5417">
            <v>-170837</v>
          </cell>
          <cell r="Y5417">
            <v>-179218</v>
          </cell>
          <cell r="Z5417">
            <v>0</v>
          </cell>
          <cell r="AA5417">
            <v>0</v>
          </cell>
          <cell r="AB5417">
            <v>0</v>
          </cell>
          <cell r="AC5417">
            <v>0</v>
          </cell>
          <cell r="AO5417" t="str">
            <v>financeapproved</v>
          </cell>
          <cell r="AP5417" t="b">
            <v>0</v>
          </cell>
        </row>
        <row r="5418">
          <cell r="H5418" t="str">
            <v>Administered</v>
          </cell>
          <cell r="K5418">
            <v>7211</v>
          </cell>
          <cell r="P5418">
            <v>4100003</v>
          </cell>
          <cell r="X5418">
            <v>0</v>
          </cell>
          <cell r="Y5418">
            <v>0</v>
          </cell>
          <cell r="Z5418">
            <v>0</v>
          </cell>
          <cell r="AA5418">
            <v>0</v>
          </cell>
          <cell r="AB5418">
            <v>0</v>
          </cell>
          <cell r="AC5418">
            <v>0</v>
          </cell>
          <cell r="AO5418" t="str">
            <v>financeapproved</v>
          </cell>
          <cell r="AP5418" t="b">
            <v>0</v>
          </cell>
        </row>
        <row r="5419">
          <cell r="H5419" t="str">
            <v>Administered</v>
          </cell>
          <cell r="K5419">
            <v>7211</v>
          </cell>
          <cell r="P5419">
            <v>4100001</v>
          </cell>
          <cell r="X5419">
            <v>-1769241</v>
          </cell>
          <cell r="Y5419">
            <v>-2689250</v>
          </cell>
          <cell r="Z5419">
            <v>-3342829</v>
          </cell>
          <cell r="AA5419">
            <v>-3342829</v>
          </cell>
          <cell r="AB5419">
            <v>-3342829</v>
          </cell>
          <cell r="AC5419">
            <v>-3342829</v>
          </cell>
          <cell r="AO5419" t="str">
            <v>financeapproved</v>
          </cell>
          <cell r="AP5419" t="b">
            <v>0</v>
          </cell>
        </row>
        <row r="5420">
          <cell r="H5420" t="str">
            <v>Administered</v>
          </cell>
          <cell r="K5420">
            <v>7211</v>
          </cell>
          <cell r="P5420">
            <v>4100001</v>
          </cell>
          <cell r="X5420">
            <v>0</v>
          </cell>
          <cell r="Y5420">
            <v>0</v>
          </cell>
          <cell r="Z5420">
            <v>0</v>
          </cell>
          <cell r="AA5420">
            <v>0</v>
          </cell>
          <cell r="AB5420">
            <v>0</v>
          </cell>
          <cell r="AC5420">
            <v>0</v>
          </cell>
          <cell r="AO5420" t="str">
            <v>financeapproved</v>
          </cell>
          <cell r="AP5420" t="b">
            <v>0</v>
          </cell>
        </row>
        <row r="5421">
          <cell r="H5421" t="str">
            <v>Administered</v>
          </cell>
          <cell r="K5421">
            <v>7211</v>
          </cell>
          <cell r="P5421">
            <v>4100001</v>
          </cell>
          <cell r="X5421">
            <v>0</v>
          </cell>
          <cell r="Y5421">
            <v>0</v>
          </cell>
          <cell r="Z5421">
            <v>0</v>
          </cell>
          <cell r="AA5421">
            <v>0</v>
          </cell>
          <cell r="AB5421">
            <v>0</v>
          </cell>
          <cell r="AC5421">
            <v>0</v>
          </cell>
          <cell r="AO5421" t="str">
            <v>financeapproved</v>
          </cell>
          <cell r="AP5421" t="b">
            <v>0</v>
          </cell>
        </row>
        <row r="5422">
          <cell r="H5422" t="str">
            <v>Administered</v>
          </cell>
          <cell r="K5422">
            <v>7211</v>
          </cell>
          <cell r="P5422">
            <v>4100001</v>
          </cell>
          <cell r="X5422">
            <v>2397335</v>
          </cell>
          <cell r="Y5422">
            <v>2771706</v>
          </cell>
          <cell r="Z5422">
            <v>2771706</v>
          </cell>
          <cell r="AA5422">
            <v>2771706</v>
          </cell>
          <cell r="AB5422">
            <v>2771706</v>
          </cell>
          <cell r="AC5422">
            <v>2771706</v>
          </cell>
          <cell r="AO5422" t="str">
            <v>financeapproved</v>
          </cell>
          <cell r="AP5422" t="b">
            <v>0</v>
          </cell>
        </row>
        <row r="5423">
          <cell r="H5423" t="str">
            <v>Administered</v>
          </cell>
          <cell r="K5423">
            <v>7211</v>
          </cell>
          <cell r="P5423">
            <v>4100003</v>
          </cell>
          <cell r="X5423">
            <v>0</v>
          </cell>
          <cell r="Y5423">
            <v>0</v>
          </cell>
          <cell r="Z5423">
            <v>0</v>
          </cell>
          <cell r="AA5423">
            <v>0</v>
          </cell>
          <cell r="AB5423">
            <v>0</v>
          </cell>
          <cell r="AC5423">
            <v>0</v>
          </cell>
          <cell r="AO5423" t="str">
            <v>financeapproved</v>
          </cell>
          <cell r="AP5423" t="b">
            <v>0</v>
          </cell>
        </row>
        <row r="5424">
          <cell r="H5424" t="str">
            <v>Administered</v>
          </cell>
          <cell r="K5424">
            <v>7211</v>
          </cell>
          <cell r="P5424">
            <v>4100003</v>
          </cell>
          <cell r="X5424">
            <v>170837</v>
          </cell>
          <cell r="Y5424">
            <v>120264</v>
          </cell>
          <cell r="Z5424">
            <v>109884</v>
          </cell>
          <cell r="AA5424">
            <v>109884</v>
          </cell>
          <cell r="AB5424">
            <v>109884</v>
          </cell>
          <cell r="AC5424">
            <v>109884</v>
          </cell>
          <cell r="AO5424" t="str">
            <v>financeapproved</v>
          </cell>
          <cell r="AP5424" t="b">
            <v>0</v>
          </cell>
        </row>
        <row r="5425">
          <cell r="H5425" t="str">
            <v>Administered</v>
          </cell>
          <cell r="K5425">
            <v>7211</v>
          </cell>
          <cell r="P5425">
            <v>4100003</v>
          </cell>
          <cell r="X5425">
            <v>0</v>
          </cell>
          <cell r="Y5425">
            <v>-1290</v>
          </cell>
          <cell r="Z5425">
            <v>-1290</v>
          </cell>
          <cell r="AA5425">
            <v>-1290</v>
          </cell>
          <cell r="AB5425">
            <v>-1290</v>
          </cell>
          <cell r="AC5425">
            <v>-1290</v>
          </cell>
          <cell r="AO5425" t="str">
            <v>financeapproved</v>
          </cell>
          <cell r="AP5425" t="b">
            <v>0</v>
          </cell>
        </row>
        <row r="5426">
          <cell r="H5426" t="str">
            <v>Administered</v>
          </cell>
          <cell r="K5426">
            <v>7211</v>
          </cell>
          <cell r="P5426">
            <v>4100003</v>
          </cell>
          <cell r="X5426">
            <v>0</v>
          </cell>
          <cell r="Y5426">
            <v>0</v>
          </cell>
          <cell r="Z5426">
            <v>0</v>
          </cell>
          <cell r="AA5426">
            <v>0</v>
          </cell>
          <cell r="AB5426">
            <v>0</v>
          </cell>
          <cell r="AC5426">
            <v>0</v>
          </cell>
          <cell r="AO5426" t="str">
            <v>financeapproved</v>
          </cell>
          <cell r="AP5426" t="b">
            <v>0</v>
          </cell>
        </row>
        <row r="5427">
          <cell r="H5427" t="str">
            <v>Administered</v>
          </cell>
          <cell r="K5427">
            <v>7211</v>
          </cell>
          <cell r="P5427">
            <v>4100011</v>
          </cell>
          <cell r="X5427">
            <v>0</v>
          </cell>
          <cell r="Y5427">
            <v>-38029</v>
          </cell>
          <cell r="Z5427">
            <v>-38029</v>
          </cell>
          <cell r="AA5427">
            <v>-38029</v>
          </cell>
          <cell r="AB5427">
            <v>-38029</v>
          </cell>
          <cell r="AC5427">
            <v>-38029</v>
          </cell>
          <cell r="AO5427" t="str">
            <v>financeapproved</v>
          </cell>
          <cell r="AP5427" t="b">
            <v>0</v>
          </cell>
        </row>
        <row r="5428">
          <cell r="H5428" t="str">
            <v>Administered</v>
          </cell>
          <cell r="K5428">
            <v>7211</v>
          </cell>
          <cell r="P5428">
            <v>4100011</v>
          </cell>
          <cell r="X5428">
            <v>0</v>
          </cell>
          <cell r="Y5428">
            <v>0</v>
          </cell>
          <cell r="Z5428">
            <v>0</v>
          </cell>
          <cell r="AA5428">
            <v>0</v>
          </cell>
          <cell r="AB5428">
            <v>0</v>
          </cell>
          <cell r="AC5428">
            <v>0</v>
          </cell>
          <cell r="AO5428" t="str">
            <v>financeapproved</v>
          </cell>
          <cell r="AP5428" t="b">
            <v>0</v>
          </cell>
        </row>
        <row r="5429">
          <cell r="H5429" t="str">
            <v>Administered</v>
          </cell>
          <cell r="K5429">
            <v>7212</v>
          </cell>
          <cell r="P5429">
            <v>4100001</v>
          </cell>
          <cell r="X5429">
            <v>-145384</v>
          </cell>
          <cell r="Y5429">
            <v>0</v>
          </cell>
          <cell r="Z5429">
            <v>0</v>
          </cell>
          <cell r="AA5429">
            <v>0</v>
          </cell>
          <cell r="AB5429">
            <v>0</v>
          </cell>
          <cell r="AC5429">
            <v>0</v>
          </cell>
          <cell r="AO5429" t="str">
            <v>financeapproved</v>
          </cell>
          <cell r="AP5429" t="b">
            <v>0</v>
          </cell>
        </row>
        <row r="5430">
          <cell r="H5430" t="str">
            <v>Administered</v>
          </cell>
          <cell r="K5430">
            <v>7212</v>
          </cell>
          <cell r="P5430">
            <v>4100001</v>
          </cell>
          <cell r="X5430">
            <v>0</v>
          </cell>
          <cell r="Y5430">
            <v>0</v>
          </cell>
          <cell r="Z5430">
            <v>0</v>
          </cell>
          <cell r="AA5430">
            <v>0</v>
          </cell>
          <cell r="AB5430">
            <v>0</v>
          </cell>
          <cell r="AC5430">
            <v>0</v>
          </cell>
          <cell r="AO5430" t="str">
            <v>financeapproved</v>
          </cell>
          <cell r="AP5430" t="b">
            <v>0</v>
          </cell>
        </row>
        <row r="5431">
          <cell r="H5431" t="str">
            <v>Administered</v>
          </cell>
          <cell r="K5431">
            <v>7212</v>
          </cell>
          <cell r="P5431">
            <v>4100001</v>
          </cell>
          <cell r="X5431">
            <v>0</v>
          </cell>
          <cell r="Y5431">
            <v>0</v>
          </cell>
          <cell r="Z5431">
            <v>0</v>
          </cell>
          <cell r="AA5431">
            <v>0</v>
          </cell>
          <cell r="AB5431">
            <v>0</v>
          </cell>
          <cell r="AC5431">
            <v>0</v>
          </cell>
          <cell r="AO5431" t="str">
            <v>financeapproved</v>
          </cell>
          <cell r="AP5431" t="b">
            <v>0</v>
          </cell>
        </row>
        <row r="5432">
          <cell r="H5432" t="str">
            <v>Administered</v>
          </cell>
          <cell r="K5432">
            <v>7212</v>
          </cell>
          <cell r="P5432">
            <v>4100001</v>
          </cell>
          <cell r="X5432">
            <v>145384</v>
          </cell>
          <cell r="Y5432">
            <v>0</v>
          </cell>
          <cell r="Z5432">
            <v>0</v>
          </cell>
          <cell r="AA5432">
            <v>0</v>
          </cell>
          <cell r="AB5432">
            <v>0</v>
          </cell>
          <cell r="AC5432">
            <v>0</v>
          </cell>
          <cell r="AO5432" t="str">
            <v>financeapproved</v>
          </cell>
          <cell r="AP5432" t="b">
            <v>0</v>
          </cell>
        </row>
        <row r="5433">
          <cell r="H5433" t="str">
            <v>Administered</v>
          </cell>
          <cell r="K5433">
            <v>7216</v>
          </cell>
          <cell r="P5433">
            <v>4100001</v>
          </cell>
          <cell r="X5433">
            <v>0</v>
          </cell>
          <cell r="Y5433">
            <v>0</v>
          </cell>
          <cell r="Z5433">
            <v>0</v>
          </cell>
          <cell r="AA5433">
            <v>0</v>
          </cell>
          <cell r="AB5433">
            <v>0</v>
          </cell>
          <cell r="AC5433">
            <v>0</v>
          </cell>
          <cell r="AO5433" t="str">
            <v>financeapproved</v>
          </cell>
          <cell r="AP5433" t="b">
            <v>0</v>
          </cell>
        </row>
        <row r="5434">
          <cell r="H5434" t="str">
            <v>Administered</v>
          </cell>
          <cell r="K5434">
            <v>7216</v>
          </cell>
          <cell r="P5434">
            <v>4100001</v>
          </cell>
          <cell r="X5434">
            <v>134444</v>
          </cell>
          <cell r="Y5434">
            <v>0</v>
          </cell>
          <cell r="Z5434">
            <v>0</v>
          </cell>
          <cell r="AA5434">
            <v>0</v>
          </cell>
          <cell r="AB5434">
            <v>0</v>
          </cell>
          <cell r="AC5434">
            <v>0</v>
          </cell>
          <cell r="AO5434" t="str">
            <v>financeapproved</v>
          </cell>
          <cell r="AP5434" t="b">
            <v>0</v>
          </cell>
        </row>
        <row r="5435">
          <cell r="H5435" t="str">
            <v>Administered</v>
          </cell>
          <cell r="K5435">
            <v>7216</v>
          </cell>
          <cell r="P5435">
            <v>4100001</v>
          </cell>
          <cell r="X5435">
            <v>-742981</v>
          </cell>
          <cell r="Y5435">
            <v>0</v>
          </cell>
          <cell r="Z5435">
            <v>0</v>
          </cell>
          <cell r="AA5435">
            <v>0</v>
          </cell>
          <cell r="AB5435">
            <v>0</v>
          </cell>
          <cell r="AC5435">
            <v>0</v>
          </cell>
          <cell r="AO5435" t="str">
            <v>financeapproved</v>
          </cell>
          <cell r="AP5435" t="b">
            <v>0</v>
          </cell>
        </row>
        <row r="5436">
          <cell r="H5436" t="str">
            <v>Administered</v>
          </cell>
          <cell r="K5436">
            <v>7216</v>
          </cell>
          <cell r="P5436">
            <v>4100001</v>
          </cell>
          <cell r="X5436">
            <v>0</v>
          </cell>
          <cell r="Y5436">
            <v>0</v>
          </cell>
          <cell r="Z5436">
            <v>0</v>
          </cell>
          <cell r="AA5436">
            <v>0</v>
          </cell>
          <cell r="AB5436">
            <v>0</v>
          </cell>
          <cell r="AC5436">
            <v>0</v>
          </cell>
          <cell r="AO5436" t="str">
            <v>financeapproved</v>
          </cell>
          <cell r="AP5436" t="b">
            <v>0</v>
          </cell>
        </row>
        <row r="5437">
          <cell r="H5437" t="str">
            <v>Administered</v>
          </cell>
          <cell r="K5437">
            <v>7216</v>
          </cell>
          <cell r="P5437">
            <v>4100003</v>
          </cell>
          <cell r="X5437">
            <v>-55568</v>
          </cell>
          <cell r="Y5437">
            <v>0</v>
          </cell>
          <cell r="Z5437">
            <v>0</v>
          </cell>
          <cell r="AA5437">
            <v>0</v>
          </cell>
          <cell r="AB5437">
            <v>0</v>
          </cell>
          <cell r="AC5437">
            <v>0</v>
          </cell>
          <cell r="AO5437" t="str">
            <v>financeapproved</v>
          </cell>
          <cell r="AP5437" t="b">
            <v>0</v>
          </cell>
        </row>
        <row r="5438">
          <cell r="H5438" t="str">
            <v>Administered</v>
          </cell>
          <cell r="K5438">
            <v>7216</v>
          </cell>
          <cell r="P5438">
            <v>4100003</v>
          </cell>
          <cell r="X5438">
            <v>0</v>
          </cell>
          <cell r="Y5438">
            <v>0</v>
          </cell>
          <cell r="Z5438">
            <v>0</v>
          </cell>
          <cell r="AA5438">
            <v>0</v>
          </cell>
          <cell r="AB5438">
            <v>0</v>
          </cell>
          <cell r="AC5438">
            <v>0</v>
          </cell>
          <cell r="AO5438" t="str">
            <v>financeapproved</v>
          </cell>
          <cell r="AP5438" t="b">
            <v>0</v>
          </cell>
        </row>
        <row r="5439">
          <cell r="H5439" t="str">
            <v>Administered</v>
          </cell>
          <cell r="K5439">
            <v>7216</v>
          </cell>
          <cell r="P5439">
            <v>4100011</v>
          </cell>
          <cell r="X5439">
            <v>-41138</v>
          </cell>
          <cell r="Y5439">
            <v>0</v>
          </cell>
          <cell r="Z5439">
            <v>0</v>
          </cell>
          <cell r="AA5439">
            <v>0</v>
          </cell>
          <cell r="AB5439">
            <v>0</v>
          </cell>
          <cell r="AC5439">
            <v>0</v>
          </cell>
          <cell r="AO5439" t="str">
            <v>financeapproved</v>
          </cell>
          <cell r="AP5439" t="b">
            <v>0</v>
          </cell>
        </row>
        <row r="5440">
          <cell r="H5440" t="str">
            <v>Administered</v>
          </cell>
          <cell r="K5440">
            <v>7216</v>
          </cell>
          <cell r="P5440">
            <v>4100011</v>
          </cell>
          <cell r="X5440">
            <v>0</v>
          </cell>
          <cell r="Y5440">
            <v>0</v>
          </cell>
          <cell r="Z5440">
            <v>0</v>
          </cell>
          <cell r="AA5440">
            <v>0</v>
          </cell>
          <cell r="AB5440">
            <v>0</v>
          </cell>
          <cell r="AC5440">
            <v>0</v>
          </cell>
          <cell r="AO5440" t="str">
            <v>financeapproved</v>
          </cell>
          <cell r="AP5440" t="b">
            <v>0</v>
          </cell>
        </row>
        <row r="5441">
          <cell r="H5441" t="str">
            <v>Administered</v>
          </cell>
          <cell r="K5441">
            <v>7225</v>
          </cell>
          <cell r="P5441">
            <v>4100001</v>
          </cell>
          <cell r="X5441">
            <v>0</v>
          </cell>
          <cell r="Y5441">
            <v>0</v>
          </cell>
          <cell r="Z5441">
            <v>0</v>
          </cell>
          <cell r="AA5441">
            <v>0</v>
          </cell>
          <cell r="AB5441">
            <v>0</v>
          </cell>
          <cell r="AC5441">
            <v>0</v>
          </cell>
          <cell r="AO5441" t="str">
            <v>financeapproved</v>
          </cell>
          <cell r="AP5441" t="b">
            <v>0</v>
          </cell>
        </row>
        <row r="5442">
          <cell r="H5442" t="str">
            <v>Administered</v>
          </cell>
          <cell r="K5442">
            <v>7225</v>
          </cell>
          <cell r="P5442">
            <v>4100001</v>
          </cell>
          <cell r="X5442">
            <v>0</v>
          </cell>
          <cell r="Y5442">
            <v>126480</v>
          </cell>
          <cell r="Z5442">
            <v>0</v>
          </cell>
          <cell r="AA5442">
            <v>0</v>
          </cell>
          <cell r="AB5442">
            <v>0</v>
          </cell>
          <cell r="AC5442">
            <v>0</v>
          </cell>
          <cell r="AO5442" t="str">
            <v>financeapproved</v>
          </cell>
          <cell r="AP5442" t="b">
            <v>0</v>
          </cell>
        </row>
        <row r="5443">
          <cell r="H5443" t="str">
            <v>Administered</v>
          </cell>
          <cell r="K5443">
            <v>7225</v>
          </cell>
          <cell r="P5443">
            <v>4100001</v>
          </cell>
          <cell r="X5443">
            <v>0</v>
          </cell>
          <cell r="Y5443">
            <v>0</v>
          </cell>
          <cell r="Z5443">
            <v>0</v>
          </cell>
          <cell r="AA5443">
            <v>0</v>
          </cell>
          <cell r="AB5443">
            <v>0</v>
          </cell>
          <cell r="AC5443">
            <v>0</v>
          </cell>
          <cell r="AO5443" t="str">
            <v>financeapproved</v>
          </cell>
          <cell r="AP5443" t="b">
            <v>0</v>
          </cell>
        </row>
        <row r="5444">
          <cell r="H5444" t="str">
            <v>Administered</v>
          </cell>
          <cell r="K5444">
            <v>7225</v>
          </cell>
          <cell r="P5444">
            <v>4100001</v>
          </cell>
          <cell r="X5444">
            <v>26821</v>
          </cell>
          <cell r="Y5444">
            <v>466481</v>
          </cell>
          <cell r="Z5444">
            <v>0</v>
          </cell>
          <cell r="AA5444">
            <v>0</v>
          </cell>
          <cell r="AB5444">
            <v>0</v>
          </cell>
          <cell r="AC5444">
            <v>0</v>
          </cell>
          <cell r="AO5444" t="str">
            <v>financeapproved</v>
          </cell>
          <cell r="AP5444" t="b">
            <v>0</v>
          </cell>
        </row>
        <row r="5445">
          <cell r="H5445" t="str">
            <v>Administered</v>
          </cell>
          <cell r="K5445">
            <v>7225</v>
          </cell>
          <cell r="P5445">
            <v>4100003</v>
          </cell>
          <cell r="X5445">
            <v>0</v>
          </cell>
          <cell r="Y5445">
            <v>0</v>
          </cell>
          <cell r="Z5445">
            <v>0</v>
          </cell>
          <cell r="AA5445">
            <v>0</v>
          </cell>
          <cell r="AB5445">
            <v>0</v>
          </cell>
          <cell r="AC5445">
            <v>0</v>
          </cell>
          <cell r="AO5445" t="str">
            <v>financeapproved</v>
          </cell>
          <cell r="AP5445" t="b">
            <v>0</v>
          </cell>
        </row>
        <row r="5446">
          <cell r="H5446" t="str">
            <v>Administered</v>
          </cell>
          <cell r="K5446">
            <v>7225</v>
          </cell>
          <cell r="P5446">
            <v>4100003</v>
          </cell>
          <cell r="X5446">
            <v>0</v>
          </cell>
          <cell r="Y5446">
            <v>179218</v>
          </cell>
          <cell r="Z5446">
            <v>0</v>
          </cell>
          <cell r="AA5446">
            <v>0</v>
          </cell>
          <cell r="AB5446">
            <v>0</v>
          </cell>
          <cell r="AC5446">
            <v>0</v>
          </cell>
          <cell r="AO5446" t="str">
            <v>financeapproved</v>
          </cell>
          <cell r="AP5446" t="b">
            <v>0</v>
          </cell>
        </row>
        <row r="5447">
          <cell r="H5447" t="str">
            <v>Administered</v>
          </cell>
          <cell r="K5447">
            <v>7225</v>
          </cell>
          <cell r="P5447">
            <v>4100001</v>
          </cell>
          <cell r="X5447">
            <v>-26821</v>
          </cell>
          <cell r="Y5447">
            <v>-653579</v>
          </cell>
          <cell r="Z5447">
            <v>0</v>
          </cell>
          <cell r="AA5447">
            <v>0</v>
          </cell>
          <cell r="AB5447">
            <v>0</v>
          </cell>
          <cell r="AC5447">
            <v>0</v>
          </cell>
          <cell r="AO5447" t="str">
            <v>financeapproved</v>
          </cell>
          <cell r="AP5447" t="b">
            <v>0</v>
          </cell>
        </row>
        <row r="5448">
          <cell r="H5448" t="str">
            <v>Administered</v>
          </cell>
          <cell r="K5448">
            <v>7225</v>
          </cell>
          <cell r="P5448">
            <v>4100001</v>
          </cell>
          <cell r="X5448">
            <v>0</v>
          </cell>
          <cell r="Y5448">
            <v>0</v>
          </cell>
          <cell r="Z5448">
            <v>0</v>
          </cell>
          <cell r="AA5448">
            <v>0</v>
          </cell>
          <cell r="AB5448">
            <v>0</v>
          </cell>
          <cell r="AC5448">
            <v>0</v>
          </cell>
          <cell r="AO5448" t="str">
            <v>financeapproved</v>
          </cell>
          <cell r="AP5448" t="b">
            <v>0</v>
          </cell>
        </row>
        <row r="5449">
          <cell r="H5449" t="str">
            <v>Administered</v>
          </cell>
          <cell r="K5449">
            <v>7225</v>
          </cell>
          <cell r="P5449">
            <v>4100003</v>
          </cell>
          <cell r="X5449">
            <v>0</v>
          </cell>
          <cell r="Y5449">
            <v>-10380</v>
          </cell>
          <cell r="Z5449">
            <v>0</v>
          </cell>
          <cell r="AA5449">
            <v>0</v>
          </cell>
          <cell r="AB5449">
            <v>0</v>
          </cell>
          <cell r="AC5449">
            <v>0</v>
          </cell>
          <cell r="AO5449" t="str">
            <v>financeapproved</v>
          </cell>
          <cell r="AP5449" t="b">
            <v>0</v>
          </cell>
        </row>
        <row r="5450">
          <cell r="H5450" t="str">
            <v>Administered</v>
          </cell>
          <cell r="K5450">
            <v>7225</v>
          </cell>
          <cell r="P5450">
            <v>4100003</v>
          </cell>
          <cell r="X5450">
            <v>0</v>
          </cell>
          <cell r="Y5450">
            <v>0</v>
          </cell>
          <cell r="Z5450">
            <v>0</v>
          </cell>
          <cell r="AA5450">
            <v>0</v>
          </cell>
          <cell r="AB5450">
            <v>0</v>
          </cell>
          <cell r="AC5450">
            <v>0</v>
          </cell>
          <cell r="AO5450" t="str">
            <v>financeapproved</v>
          </cell>
          <cell r="AP5450" t="b">
            <v>0</v>
          </cell>
        </row>
        <row r="5451">
          <cell r="H5451" t="str">
            <v>Administered</v>
          </cell>
          <cell r="K5451">
            <v>7232</v>
          </cell>
          <cell r="P5451">
            <v>4100011</v>
          </cell>
          <cell r="X5451">
            <v>0</v>
          </cell>
          <cell r="Y5451">
            <v>0</v>
          </cell>
          <cell r="Z5451">
            <v>0</v>
          </cell>
          <cell r="AA5451">
            <v>0</v>
          </cell>
          <cell r="AB5451">
            <v>0</v>
          </cell>
          <cell r="AC5451">
            <v>0</v>
          </cell>
          <cell r="AO5451" t="str">
            <v>financeapproved</v>
          </cell>
          <cell r="AP5451" t="b">
            <v>0</v>
          </cell>
        </row>
        <row r="5452">
          <cell r="H5452" t="str">
            <v>Administered</v>
          </cell>
          <cell r="K5452">
            <v>7232</v>
          </cell>
          <cell r="P5452">
            <v>4100011</v>
          </cell>
          <cell r="X5452">
            <v>2917</v>
          </cell>
          <cell r="Y5452">
            <v>0</v>
          </cell>
          <cell r="Z5452">
            <v>0</v>
          </cell>
          <cell r="AA5452">
            <v>0</v>
          </cell>
          <cell r="AB5452">
            <v>0</v>
          </cell>
          <cell r="AC5452">
            <v>0</v>
          </cell>
          <cell r="AO5452" t="str">
            <v>financeapproved</v>
          </cell>
          <cell r="AP5452" t="b">
            <v>0</v>
          </cell>
        </row>
        <row r="5453">
          <cell r="H5453" t="str">
            <v>Administered</v>
          </cell>
          <cell r="K5453">
            <v>7233</v>
          </cell>
          <cell r="P5453">
            <v>4100011</v>
          </cell>
          <cell r="X5453">
            <v>0</v>
          </cell>
          <cell r="Y5453">
            <v>0</v>
          </cell>
          <cell r="Z5453">
            <v>0</v>
          </cell>
          <cell r="AA5453">
            <v>0</v>
          </cell>
          <cell r="AB5453">
            <v>0</v>
          </cell>
          <cell r="AC5453">
            <v>0</v>
          </cell>
          <cell r="AO5453" t="str">
            <v>financeapproved</v>
          </cell>
          <cell r="AP5453" t="b">
            <v>0</v>
          </cell>
        </row>
        <row r="5454">
          <cell r="H5454" t="str">
            <v>Administered</v>
          </cell>
          <cell r="K5454">
            <v>7233</v>
          </cell>
          <cell r="P5454">
            <v>4100011</v>
          </cell>
          <cell r="X5454">
            <v>52</v>
          </cell>
          <cell r="Y5454">
            <v>0</v>
          </cell>
          <cell r="Z5454">
            <v>0</v>
          </cell>
          <cell r="AA5454">
            <v>0</v>
          </cell>
          <cell r="AB5454">
            <v>0</v>
          </cell>
          <cell r="AC5454">
            <v>0</v>
          </cell>
          <cell r="AO5454" t="str">
            <v>financeapproved</v>
          </cell>
          <cell r="AP5454" t="b">
            <v>0</v>
          </cell>
        </row>
        <row r="5455">
          <cell r="H5455" t="str">
            <v>Administered</v>
          </cell>
          <cell r="K5455">
            <v>7235</v>
          </cell>
          <cell r="P5455">
            <v>4100011</v>
          </cell>
          <cell r="X5455">
            <v>0</v>
          </cell>
          <cell r="Y5455">
            <v>0</v>
          </cell>
          <cell r="Z5455">
            <v>0</v>
          </cell>
          <cell r="AA5455">
            <v>0</v>
          </cell>
          <cell r="AB5455">
            <v>0</v>
          </cell>
          <cell r="AC5455">
            <v>0</v>
          </cell>
          <cell r="AO5455" t="str">
            <v>financeapproved</v>
          </cell>
          <cell r="AP5455" t="b">
            <v>0</v>
          </cell>
        </row>
        <row r="5456">
          <cell r="H5456" t="str">
            <v>Administered</v>
          </cell>
          <cell r="K5456">
            <v>7235</v>
          </cell>
          <cell r="P5456">
            <v>4100011</v>
          </cell>
          <cell r="X5456">
            <v>140</v>
          </cell>
          <cell r="Y5456">
            <v>0</v>
          </cell>
          <cell r="Z5456">
            <v>0</v>
          </cell>
          <cell r="AA5456">
            <v>0</v>
          </cell>
          <cell r="AB5456">
            <v>0</v>
          </cell>
          <cell r="AC5456">
            <v>0</v>
          </cell>
          <cell r="AO5456" t="str">
            <v>financeapproved</v>
          </cell>
          <cell r="AP5456" t="b">
            <v>0</v>
          </cell>
        </row>
        <row r="5457">
          <cell r="H5457" t="str">
            <v>Administered</v>
          </cell>
          <cell r="K5457">
            <v>7451</v>
          </cell>
          <cell r="P5457">
            <v>8315010</v>
          </cell>
          <cell r="X5457">
            <v>-2044</v>
          </cell>
          <cell r="Y5457">
            <v>0</v>
          </cell>
          <cell r="Z5457">
            <v>0</v>
          </cell>
          <cell r="AA5457">
            <v>0</v>
          </cell>
          <cell r="AB5457">
            <v>0</v>
          </cell>
          <cell r="AC5457">
            <v>0</v>
          </cell>
          <cell r="AO5457" t="str">
            <v>financeapproved</v>
          </cell>
          <cell r="AP5457" t="b">
            <v>0</v>
          </cell>
        </row>
        <row r="5458">
          <cell r="H5458" t="str">
            <v>Administered</v>
          </cell>
          <cell r="K5458">
            <v>7451</v>
          </cell>
          <cell r="P5458">
            <v>8315010</v>
          </cell>
          <cell r="X5458">
            <v>0</v>
          </cell>
          <cell r="Y5458">
            <v>0</v>
          </cell>
          <cell r="Z5458">
            <v>0</v>
          </cell>
          <cell r="AA5458">
            <v>0</v>
          </cell>
          <cell r="AB5458">
            <v>0</v>
          </cell>
          <cell r="AC5458">
            <v>0</v>
          </cell>
          <cell r="AO5458" t="str">
            <v>financeapproved</v>
          </cell>
          <cell r="AP5458" t="b">
            <v>0</v>
          </cell>
        </row>
        <row r="5459">
          <cell r="H5459" t="str">
            <v>Administered</v>
          </cell>
          <cell r="K5459">
            <v>7451</v>
          </cell>
          <cell r="P5459">
            <v>8315040</v>
          </cell>
          <cell r="X5459">
            <v>0</v>
          </cell>
          <cell r="Y5459">
            <v>0</v>
          </cell>
          <cell r="Z5459">
            <v>0</v>
          </cell>
          <cell r="AA5459">
            <v>0</v>
          </cell>
          <cell r="AB5459">
            <v>0</v>
          </cell>
          <cell r="AC5459">
            <v>0</v>
          </cell>
          <cell r="AO5459" t="str">
            <v>financeapproved</v>
          </cell>
          <cell r="AP5459" t="b">
            <v>0</v>
          </cell>
        </row>
        <row r="5460">
          <cell r="H5460" t="str">
            <v>Administered</v>
          </cell>
          <cell r="K5460">
            <v>7451</v>
          </cell>
          <cell r="P5460">
            <v>8315040</v>
          </cell>
          <cell r="X5460">
            <v>17949</v>
          </cell>
          <cell r="Y5460">
            <v>0</v>
          </cell>
          <cell r="Z5460">
            <v>0</v>
          </cell>
          <cell r="AA5460">
            <v>0</v>
          </cell>
          <cell r="AB5460">
            <v>0</v>
          </cell>
          <cell r="AC5460">
            <v>0</v>
          </cell>
          <cell r="AO5460" t="str">
            <v>financeapproved</v>
          </cell>
          <cell r="AP5460" t="b">
            <v>0</v>
          </cell>
        </row>
        <row r="5461">
          <cell r="H5461" t="str">
            <v>Administered</v>
          </cell>
          <cell r="K5461">
            <v>7453</v>
          </cell>
          <cell r="P5461">
            <v>8315040</v>
          </cell>
          <cell r="X5461">
            <v>-19809</v>
          </cell>
          <cell r="Y5461">
            <v>0</v>
          </cell>
          <cell r="Z5461">
            <v>0</v>
          </cell>
          <cell r="AA5461">
            <v>0</v>
          </cell>
          <cell r="AB5461">
            <v>0</v>
          </cell>
          <cell r="AC5461">
            <v>0</v>
          </cell>
          <cell r="AO5461" t="str">
            <v>financeapproved</v>
          </cell>
          <cell r="AP5461" t="b">
            <v>0</v>
          </cell>
        </row>
        <row r="5462">
          <cell r="H5462" t="str">
            <v>Administered</v>
          </cell>
          <cell r="K5462">
            <v>7453</v>
          </cell>
          <cell r="P5462">
            <v>8315040</v>
          </cell>
          <cell r="X5462">
            <v>0</v>
          </cell>
          <cell r="Y5462">
            <v>0</v>
          </cell>
          <cell r="Z5462">
            <v>0</v>
          </cell>
          <cell r="AA5462">
            <v>0</v>
          </cell>
          <cell r="AB5462">
            <v>0</v>
          </cell>
          <cell r="AC5462">
            <v>0</v>
          </cell>
          <cell r="AO5462" t="str">
            <v>financeapproved</v>
          </cell>
          <cell r="AP5462" t="b">
            <v>0</v>
          </cell>
        </row>
        <row r="5463">
          <cell r="H5463" t="str">
            <v>Administered</v>
          </cell>
          <cell r="K5463">
            <v>7455</v>
          </cell>
          <cell r="P5463">
            <v>8315010</v>
          </cell>
          <cell r="X5463">
            <v>0</v>
          </cell>
          <cell r="Y5463">
            <v>0</v>
          </cell>
          <cell r="Z5463">
            <v>0</v>
          </cell>
          <cell r="AA5463">
            <v>0</v>
          </cell>
          <cell r="AB5463">
            <v>0</v>
          </cell>
          <cell r="AC5463">
            <v>0</v>
          </cell>
          <cell r="AO5463" t="str">
            <v>financeapproved</v>
          </cell>
          <cell r="AP5463" t="b">
            <v>0</v>
          </cell>
        </row>
        <row r="5464">
          <cell r="H5464" t="str">
            <v>Administered</v>
          </cell>
          <cell r="K5464">
            <v>7455</v>
          </cell>
          <cell r="P5464">
            <v>8315010</v>
          </cell>
          <cell r="X5464">
            <v>2044</v>
          </cell>
          <cell r="Y5464">
            <v>0</v>
          </cell>
          <cell r="Z5464">
            <v>0</v>
          </cell>
          <cell r="AA5464">
            <v>0</v>
          </cell>
          <cell r="AB5464">
            <v>0</v>
          </cell>
          <cell r="AC5464">
            <v>0</v>
          </cell>
          <cell r="AO5464" t="str">
            <v>financeapproved</v>
          </cell>
          <cell r="AP5464" t="b">
            <v>0</v>
          </cell>
        </row>
        <row r="5465">
          <cell r="H5465" t="str">
            <v>Administered</v>
          </cell>
          <cell r="K5465">
            <v>7592</v>
          </cell>
          <cell r="P5465">
            <v>4100001</v>
          </cell>
          <cell r="X5465">
            <v>0</v>
          </cell>
          <cell r="Y5465">
            <v>0</v>
          </cell>
          <cell r="Z5465">
            <v>0</v>
          </cell>
          <cell r="AA5465">
            <v>0</v>
          </cell>
          <cell r="AB5465">
            <v>0</v>
          </cell>
          <cell r="AC5465">
            <v>0</v>
          </cell>
          <cell r="AO5465" t="str">
            <v>financeapproved</v>
          </cell>
          <cell r="AP5465" t="b">
            <v>0</v>
          </cell>
        </row>
        <row r="5466">
          <cell r="H5466" t="str">
            <v>Administered</v>
          </cell>
          <cell r="K5466">
            <v>7592</v>
          </cell>
          <cell r="P5466">
            <v>4100001</v>
          </cell>
          <cell r="X5466">
            <v>31459</v>
          </cell>
          <cell r="Y5466">
            <v>0</v>
          </cell>
          <cell r="Z5466">
            <v>0</v>
          </cell>
          <cell r="AA5466">
            <v>0</v>
          </cell>
          <cell r="AB5466">
            <v>0</v>
          </cell>
          <cell r="AC5466">
            <v>0</v>
          </cell>
          <cell r="AO5466" t="str">
            <v>financeapproved</v>
          </cell>
          <cell r="AP5466" t="b">
            <v>0</v>
          </cell>
        </row>
        <row r="5467">
          <cell r="H5467" t="str">
            <v>Administered</v>
          </cell>
          <cell r="K5467">
            <v>7593</v>
          </cell>
          <cell r="P5467">
            <v>4100001</v>
          </cell>
          <cell r="X5467">
            <v>-1608268</v>
          </cell>
          <cell r="Y5467">
            <v>0</v>
          </cell>
          <cell r="Z5467">
            <v>0</v>
          </cell>
          <cell r="AA5467">
            <v>0</v>
          </cell>
          <cell r="AB5467">
            <v>0</v>
          </cell>
          <cell r="AC5467">
            <v>0</v>
          </cell>
          <cell r="AO5467" t="str">
            <v>financeapproved</v>
          </cell>
          <cell r="AP5467" t="b">
            <v>0</v>
          </cell>
        </row>
        <row r="5468">
          <cell r="H5468" t="str">
            <v>Administered</v>
          </cell>
          <cell r="K5468">
            <v>7593</v>
          </cell>
          <cell r="P5468">
            <v>4100001</v>
          </cell>
          <cell r="X5468">
            <v>0</v>
          </cell>
          <cell r="Y5468">
            <v>0</v>
          </cell>
          <cell r="Z5468">
            <v>0</v>
          </cell>
          <cell r="AA5468">
            <v>0</v>
          </cell>
          <cell r="AB5468">
            <v>0</v>
          </cell>
          <cell r="AC5468">
            <v>0</v>
          </cell>
          <cell r="AO5468" t="str">
            <v>financeapproved</v>
          </cell>
          <cell r="AP5468" t="b">
            <v>0</v>
          </cell>
        </row>
        <row r="5469">
          <cell r="H5469" t="str">
            <v>Administered</v>
          </cell>
          <cell r="K5469">
            <v>7593</v>
          </cell>
          <cell r="P5469">
            <v>4100001</v>
          </cell>
          <cell r="X5469">
            <v>0</v>
          </cell>
          <cell r="Y5469">
            <v>0</v>
          </cell>
          <cell r="Z5469">
            <v>0</v>
          </cell>
          <cell r="AA5469">
            <v>0</v>
          </cell>
          <cell r="AB5469">
            <v>0</v>
          </cell>
          <cell r="AC5469">
            <v>0</v>
          </cell>
          <cell r="AO5469" t="str">
            <v>financeapproved</v>
          </cell>
          <cell r="AP5469" t="b">
            <v>0</v>
          </cell>
        </row>
        <row r="5470">
          <cell r="H5470" t="str">
            <v>Administered</v>
          </cell>
          <cell r="K5470">
            <v>7593</v>
          </cell>
          <cell r="P5470">
            <v>4100001</v>
          </cell>
          <cell r="X5470">
            <v>342912</v>
          </cell>
          <cell r="Y5470">
            <v>0</v>
          </cell>
          <cell r="Z5470">
            <v>0</v>
          </cell>
          <cell r="AA5470">
            <v>0</v>
          </cell>
          <cell r="AB5470">
            <v>0</v>
          </cell>
          <cell r="AC5470">
            <v>0</v>
          </cell>
          <cell r="AO5470" t="str">
            <v>financeapproved</v>
          </cell>
          <cell r="AP5470" t="b">
            <v>0</v>
          </cell>
        </row>
        <row r="5471">
          <cell r="H5471" t="str">
            <v>Departmental</v>
          </cell>
          <cell r="K5471">
            <v>0</v>
          </cell>
          <cell r="P5471">
            <v>1280004</v>
          </cell>
          <cell r="X5471">
            <v>-313167</v>
          </cell>
          <cell r="Y5471">
            <v>0</v>
          </cell>
          <cell r="Z5471">
            <v>0</v>
          </cell>
          <cell r="AA5471">
            <v>0</v>
          </cell>
          <cell r="AB5471">
            <v>0</v>
          </cell>
          <cell r="AC5471">
            <v>0</v>
          </cell>
          <cell r="AO5471" t="str">
            <v>financeapproved</v>
          </cell>
          <cell r="AP5471" t="b">
            <v>0</v>
          </cell>
        </row>
        <row r="5472">
          <cell r="H5472" t="str">
            <v>Departmental</v>
          </cell>
          <cell r="K5472">
            <v>0</v>
          </cell>
          <cell r="P5472">
            <v>1280004</v>
          </cell>
          <cell r="X5472">
            <v>0</v>
          </cell>
          <cell r="Y5472">
            <v>0</v>
          </cell>
          <cell r="Z5472">
            <v>0</v>
          </cell>
          <cell r="AA5472">
            <v>0</v>
          </cell>
          <cell r="AB5472">
            <v>0</v>
          </cell>
          <cell r="AC5472">
            <v>0</v>
          </cell>
          <cell r="AO5472" t="str">
            <v>financeapproved</v>
          </cell>
          <cell r="AP5472" t="b">
            <v>0</v>
          </cell>
        </row>
        <row r="5473">
          <cell r="H5473" t="str">
            <v>Departmental</v>
          </cell>
          <cell r="K5473">
            <v>0</v>
          </cell>
          <cell r="P5473">
            <v>2220001</v>
          </cell>
          <cell r="X5473">
            <v>0</v>
          </cell>
          <cell r="Y5473">
            <v>0</v>
          </cell>
          <cell r="Z5473">
            <v>0</v>
          </cell>
          <cell r="AA5473">
            <v>0</v>
          </cell>
          <cell r="AB5473">
            <v>0</v>
          </cell>
          <cell r="AC5473">
            <v>0</v>
          </cell>
          <cell r="AO5473" t="str">
            <v>financeapproved</v>
          </cell>
          <cell r="AP5473" t="b">
            <v>0</v>
          </cell>
        </row>
        <row r="5474">
          <cell r="H5474" t="str">
            <v>Departmental</v>
          </cell>
          <cell r="K5474">
            <v>0</v>
          </cell>
          <cell r="P5474">
            <v>2220001</v>
          </cell>
          <cell r="X5474">
            <v>169603</v>
          </cell>
          <cell r="Y5474">
            <v>0</v>
          </cell>
          <cell r="Z5474">
            <v>0</v>
          </cell>
          <cell r="AA5474">
            <v>0</v>
          </cell>
          <cell r="AB5474">
            <v>0</v>
          </cell>
          <cell r="AC5474">
            <v>0</v>
          </cell>
          <cell r="AO5474" t="str">
            <v>financeapproved</v>
          </cell>
          <cell r="AP5474" t="b">
            <v>0</v>
          </cell>
        </row>
        <row r="5475">
          <cell r="H5475" t="str">
            <v>Departmental</v>
          </cell>
          <cell r="K5475">
            <v>0</v>
          </cell>
          <cell r="P5475">
            <v>2220004</v>
          </cell>
          <cell r="X5475">
            <v>0</v>
          </cell>
          <cell r="Y5475">
            <v>0</v>
          </cell>
          <cell r="Z5475">
            <v>0</v>
          </cell>
          <cell r="AA5475">
            <v>0</v>
          </cell>
          <cell r="AB5475">
            <v>0</v>
          </cell>
          <cell r="AC5475">
            <v>0</v>
          </cell>
          <cell r="AO5475" t="str">
            <v>financeapproved</v>
          </cell>
          <cell r="AP5475" t="b">
            <v>0</v>
          </cell>
        </row>
        <row r="5476">
          <cell r="H5476" t="str">
            <v>Departmental</v>
          </cell>
          <cell r="K5476">
            <v>0</v>
          </cell>
          <cell r="P5476">
            <v>2220004</v>
          </cell>
          <cell r="X5476">
            <v>21554</v>
          </cell>
          <cell r="Y5476">
            <v>0</v>
          </cell>
          <cell r="Z5476">
            <v>0</v>
          </cell>
          <cell r="AA5476">
            <v>0</v>
          </cell>
          <cell r="AB5476">
            <v>0</v>
          </cell>
          <cell r="AC5476">
            <v>0</v>
          </cell>
          <cell r="AO5476" t="str">
            <v>financeapproved</v>
          </cell>
          <cell r="AP5476" t="b">
            <v>0</v>
          </cell>
        </row>
        <row r="5477">
          <cell r="H5477" t="str">
            <v>Departmental</v>
          </cell>
          <cell r="K5477">
            <v>0</v>
          </cell>
          <cell r="P5477">
            <v>2220004</v>
          </cell>
          <cell r="X5477">
            <v>0</v>
          </cell>
          <cell r="Y5477">
            <v>0</v>
          </cell>
          <cell r="Z5477">
            <v>0</v>
          </cell>
          <cell r="AA5477">
            <v>0</v>
          </cell>
          <cell r="AB5477">
            <v>0</v>
          </cell>
          <cell r="AC5477">
            <v>0</v>
          </cell>
          <cell r="AO5477" t="str">
            <v>financeapproved</v>
          </cell>
          <cell r="AP5477" t="b">
            <v>0</v>
          </cell>
        </row>
        <row r="5478">
          <cell r="H5478" t="str">
            <v>Departmental</v>
          </cell>
          <cell r="K5478">
            <v>0</v>
          </cell>
          <cell r="P5478">
            <v>2220004</v>
          </cell>
          <cell r="X5478">
            <v>1968</v>
          </cell>
          <cell r="Y5478">
            <v>0</v>
          </cell>
          <cell r="Z5478">
            <v>0</v>
          </cell>
          <cell r="AA5478">
            <v>0</v>
          </cell>
          <cell r="AB5478">
            <v>0</v>
          </cell>
          <cell r="AC5478">
            <v>0</v>
          </cell>
          <cell r="AO5478" t="str">
            <v>financeapproved</v>
          </cell>
          <cell r="AP5478" t="b">
            <v>0</v>
          </cell>
        </row>
        <row r="5479">
          <cell r="H5479" t="str">
            <v>Departmental</v>
          </cell>
          <cell r="K5479">
            <v>0</v>
          </cell>
          <cell r="P5479">
            <v>2220004</v>
          </cell>
          <cell r="X5479">
            <v>-1368</v>
          </cell>
          <cell r="Y5479">
            <v>0</v>
          </cell>
          <cell r="Z5479">
            <v>0</v>
          </cell>
          <cell r="AA5479">
            <v>0</v>
          </cell>
          <cell r="AB5479">
            <v>0</v>
          </cell>
          <cell r="AC5479">
            <v>0</v>
          </cell>
          <cell r="AO5479" t="str">
            <v>financeapproved</v>
          </cell>
          <cell r="AP5479" t="b">
            <v>0</v>
          </cell>
        </row>
        <row r="5480">
          <cell r="H5480" t="str">
            <v>Departmental</v>
          </cell>
          <cell r="K5480">
            <v>0</v>
          </cell>
          <cell r="P5480">
            <v>2220004</v>
          </cell>
          <cell r="X5480">
            <v>0</v>
          </cell>
          <cell r="Y5480">
            <v>0</v>
          </cell>
          <cell r="Z5480">
            <v>0</v>
          </cell>
          <cell r="AA5480">
            <v>0</v>
          </cell>
          <cell r="AB5480">
            <v>0</v>
          </cell>
          <cell r="AC5480">
            <v>0</v>
          </cell>
          <cell r="AO5480" t="str">
            <v>financeapproved</v>
          </cell>
          <cell r="AP5480" t="b">
            <v>0</v>
          </cell>
        </row>
        <row r="5481">
          <cell r="H5481" t="str">
            <v>Departmental</v>
          </cell>
          <cell r="K5481">
            <v>0</v>
          </cell>
          <cell r="P5481">
            <v>2220005</v>
          </cell>
          <cell r="X5481">
            <v>-1597</v>
          </cell>
          <cell r="Y5481">
            <v>0</v>
          </cell>
          <cell r="Z5481">
            <v>0</v>
          </cell>
          <cell r="AA5481">
            <v>0</v>
          </cell>
          <cell r="AB5481">
            <v>0</v>
          </cell>
          <cell r="AC5481">
            <v>0</v>
          </cell>
          <cell r="AO5481" t="str">
            <v>financeapproved</v>
          </cell>
          <cell r="AP5481" t="b">
            <v>0</v>
          </cell>
        </row>
        <row r="5482">
          <cell r="H5482" t="str">
            <v>Departmental</v>
          </cell>
          <cell r="K5482">
            <v>0</v>
          </cell>
          <cell r="P5482">
            <v>2220005</v>
          </cell>
          <cell r="X5482">
            <v>0</v>
          </cell>
          <cell r="Y5482">
            <v>0</v>
          </cell>
          <cell r="Z5482">
            <v>0</v>
          </cell>
          <cell r="AA5482">
            <v>0</v>
          </cell>
          <cell r="AB5482">
            <v>0</v>
          </cell>
          <cell r="AC5482">
            <v>0</v>
          </cell>
          <cell r="AO5482" t="str">
            <v>financeapproved</v>
          </cell>
          <cell r="AP5482" t="b">
            <v>0</v>
          </cell>
        </row>
        <row r="5483">
          <cell r="H5483" t="str">
            <v>Departmental</v>
          </cell>
          <cell r="K5483">
            <v>0</v>
          </cell>
          <cell r="P5483">
            <v>2220008</v>
          </cell>
          <cell r="X5483">
            <v>0</v>
          </cell>
          <cell r="Y5483">
            <v>0</v>
          </cell>
          <cell r="Z5483">
            <v>0</v>
          </cell>
          <cell r="AA5483">
            <v>0</v>
          </cell>
          <cell r="AB5483">
            <v>0</v>
          </cell>
          <cell r="AC5483">
            <v>0</v>
          </cell>
          <cell r="AO5483" t="str">
            <v>financeapproved</v>
          </cell>
          <cell r="AP5483" t="b">
            <v>0</v>
          </cell>
        </row>
        <row r="5484">
          <cell r="H5484" t="str">
            <v>Departmental</v>
          </cell>
          <cell r="K5484">
            <v>0</v>
          </cell>
          <cell r="P5484">
            <v>2220008</v>
          </cell>
          <cell r="X5484">
            <v>433</v>
          </cell>
          <cell r="Y5484">
            <v>0</v>
          </cell>
          <cell r="Z5484">
            <v>0</v>
          </cell>
          <cell r="AA5484">
            <v>0</v>
          </cell>
          <cell r="AB5484">
            <v>0</v>
          </cell>
          <cell r="AC5484">
            <v>0</v>
          </cell>
          <cell r="AO5484" t="str">
            <v>financeapproved</v>
          </cell>
          <cell r="AP5484" t="b">
            <v>0</v>
          </cell>
        </row>
        <row r="5485">
          <cell r="H5485" t="str">
            <v>Departmental</v>
          </cell>
          <cell r="K5485">
            <v>0</v>
          </cell>
          <cell r="P5485">
            <v>2220008</v>
          </cell>
          <cell r="X5485">
            <v>0</v>
          </cell>
          <cell r="Y5485">
            <v>0</v>
          </cell>
          <cell r="Z5485">
            <v>0</v>
          </cell>
          <cell r="AA5485">
            <v>0</v>
          </cell>
          <cell r="AB5485">
            <v>0</v>
          </cell>
          <cell r="AC5485">
            <v>0</v>
          </cell>
          <cell r="AO5485" t="str">
            <v>financeapproved</v>
          </cell>
          <cell r="AP5485" t="b">
            <v>0</v>
          </cell>
        </row>
        <row r="5486">
          <cell r="H5486" t="str">
            <v>Departmental</v>
          </cell>
          <cell r="K5486">
            <v>0</v>
          </cell>
          <cell r="P5486">
            <v>2220008</v>
          </cell>
          <cell r="X5486">
            <v>650</v>
          </cell>
          <cell r="Y5486">
            <v>0</v>
          </cell>
          <cell r="Z5486">
            <v>0</v>
          </cell>
          <cell r="AA5486">
            <v>0</v>
          </cell>
          <cell r="AB5486">
            <v>0</v>
          </cell>
          <cell r="AC5486">
            <v>0</v>
          </cell>
          <cell r="AO5486" t="str">
            <v>financeapproved</v>
          </cell>
          <cell r="AP5486" t="b">
            <v>0</v>
          </cell>
        </row>
        <row r="5487">
          <cell r="H5487" t="str">
            <v>Departmental</v>
          </cell>
          <cell r="K5487">
            <v>0</v>
          </cell>
          <cell r="P5487">
            <v>2220011</v>
          </cell>
          <cell r="X5487">
            <v>-24</v>
          </cell>
          <cell r="Y5487">
            <v>0</v>
          </cell>
          <cell r="Z5487">
            <v>0</v>
          </cell>
          <cell r="AA5487">
            <v>0</v>
          </cell>
          <cell r="AB5487">
            <v>0</v>
          </cell>
          <cell r="AC5487">
            <v>0</v>
          </cell>
          <cell r="AO5487" t="str">
            <v>financeapproved</v>
          </cell>
          <cell r="AP5487" t="b">
            <v>0</v>
          </cell>
        </row>
        <row r="5488">
          <cell r="H5488" t="str">
            <v>Departmental</v>
          </cell>
          <cell r="K5488">
            <v>0</v>
          </cell>
          <cell r="P5488">
            <v>2220011</v>
          </cell>
          <cell r="X5488">
            <v>0</v>
          </cell>
          <cell r="Y5488">
            <v>0</v>
          </cell>
          <cell r="Z5488">
            <v>0</v>
          </cell>
          <cell r="AA5488">
            <v>0</v>
          </cell>
          <cell r="AB5488">
            <v>0</v>
          </cell>
          <cell r="AC5488">
            <v>0</v>
          </cell>
          <cell r="AO5488" t="str">
            <v>financeapproved</v>
          </cell>
          <cell r="AP5488" t="b">
            <v>0</v>
          </cell>
        </row>
        <row r="5489">
          <cell r="H5489" t="str">
            <v>Departmental</v>
          </cell>
          <cell r="K5489">
            <v>0</v>
          </cell>
          <cell r="P5489">
            <v>2220098</v>
          </cell>
          <cell r="X5489">
            <v>-1044</v>
          </cell>
          <cell r="Y5489">
            <v>0</v>
          </cell>
          <cell r="Z5489">
            <v>0</v>
          </cell>
          <cell r="AA5489">
            <v>0</v>
          </cell>
          <cell r="AB5489">
            <v>0</v>
          </cell>
          <cell r="AC5489">
            <v>0</v>
          </cell>
          <cell r="AO5489" t="str">
            <v>financeapproved</v>
          </cell>
          <cell r="AP5489" t="b">
            <v>0</v>
          </cell>
        </row>
        <row r="5490">
          <cell r="H5490" t="str">
            <v>Departmental</v>
          </cell>
          <cell r="K5490">
            <v>0</v>
          </cell>
          <cell r="P5490">
            <v>2220098</v>
          </cell>
          <cell r="X5490">
            <v>0</v>
          </cell>
          <cell r="Y5490">
            <v>0</v>
          </cell>
          <cell r="Z5490">
            <v>0</v>
          </cell>
          <cell r="AA5490">
            <v>0</v>
          </cell>
          <cell r="AB5490">
            <v>0</v>
          </cell>
          <cell r="AC5490">
            <v>0</v>
          </cell>
          <cell r="AO5490" t="str">
            <v>financeapproved</v>
          </cell>
          <cell r="AP5490" t="b">
            <v>0</v>
          </cell>
        </row>
        <row r="5491">
          <cell r="H5491" t="str">
            <v>Departmental</v>
          </cell>
          <cell r="K5491">
            <v>0</v>
          </cell>
          <cell r="P5491">
            <v>2230002</v>
          </cell>
          <cell r="X5491">
            <v>0</v>
          </cell>
          <cell r="Y5491">
            <v>0</v>
          </cell>
          <cell r="Z5491">
            <v>0</v>
          </cell>
          <cell r="AA5491">
            <v>0</v>
          </cell>
          <cell r="AB5491">
            <v>0</v>
          </cell>
          <cell r="AC5491">
            <v>0</v>
          </cell>
          <cell r="AO5491" t="str">
            <v>financeapproved</v>
          </cell>
          <cell r="AP5491" t="b">
            <v>0</v>
          </cell>
        </row>
        <row r="5492">
          <cell r="H5492" t="str">
            <v>Departmental</v>
          </cell>
          <cell r="K5492">
            <v>0</v>
          </cell>
          <cell r="P5492">
            <v>2230002</v>
          </cell>
          <cell r="X5492">
            <v>99887</v>
          </cell>
          <cell r="Y5492">
            <v>0</v>
          </cell>
          <cell r="Z5492">
            <v>0</v>
          </cell>
          <cell r="AA5492">
            <v>0</v>
          </cell>
          <cell r="AB5492">
            <v>0</v>
          </cell>
          <cell r="AC5492">
            <v>0</v>
          </cell>
          <cell r="AO5492" t="str">
            <v>financeapproved</v>
          </cell>
          <cell r="AP5492" t="b">
            <v>0</v>
          </cell>
        </row>
        <row r="5493">
          <cell r="H5493" t="str">
            <v>Departmental</v>
          </cell>
          <cell r="K5493">
            <v>0</v>
          </cell>
          <cell r="P5493">
            <v>2230002</v>
          </cell>
          <cell r="X5493">
            <v>0</v>
          </cell>
          <cell r="Y5493">
            <v>0</v>
          </cell>
          <cell r="Z5493">
            <v>0</v>
          </cell>
          <cell r="AA5493">
            <v>0</v>
          </cell>
          <cell r="AB5493">
            <v>0</v>
          </cell>
          <cell r="AC5493">
            <v>0</v>
          </cell>
          <cell r="AO5493" t="str">
            <v>financeapproved</v>
          </cell>
          <cell r="AP5493" t="b">
            <v>0</v>
          </cell>
        </row>
        <row r="5494">
          <cell r="H5494" t="str">
            <v>Departmental</v>
          </cell>
          <cell r="K5494">
            <v>0</v>
          </cell>
          <cell r="P5494">
            <v>2230002</v>
          </cell>
          <cell r="X5494">
            <v>1</v>
          </cell>
          <cell r="Y5494">
            <v>0</v>
          </cell>
          <cell r="Z5494">
            <v>0</v>
          </cell>
          <cell r="AA5494">
            <v>0</v>
          </cell>
          <cell r="AB5494">
            <v>0</v>
          </cell>
          <cell r="AC5494">
            <v>0</v>
          </cell>
          <cell r="AO5494" t="str">
            <v>financeapproved</v>
          </cell>
          <cell r="AP5494" t="b">
            <v>0</v>
          </cell>
        </row>
        <row r="5495">
          <cell r="H5495" t="str">
            <v>Departmental</v>
          </cell>
          <cell r="K5495">
            <v>0</v>
          </cell>
          <cell r="P5495">
            <v>2230002</v>
          </cell>
          <cell r="X5495">
            <v>0</v>
          </cell>
          <cell r="Y5495">
            <v>0</v>
          </cell>
          <cell r="Z5495">
            <v>0</v>
          </cell>
          <cell r="AA5495">
            <v>0</v>
          </cell>
          <cell r="AB5495">
            <v>0</v>
          </cell>
          <cell r="AC5495">
            <v>0</v>
          </cell>
          <cell r="AO5495" t="str">
            <v>financeapproved</v>
          </cell>
          <cell r="AP5495" t="b">
            <v>0</v>
          </cell>
        </row>
        <row r="5496">
          <cell r="H5496" t="str">
            <v>Departmental</v>
          </cell>
          <cell r="K5496">
            <v>0</v>
          </cell>
          <cell r="P5496">
            <v>2230002</v>
          </cell>
          <cell r="X5496">
            <v>672</v>
          </cell>
          <cell r="Y5496">
            <v>0</v>
          </cell>
          <cell r="Z5496">
            <v>0</v>
          </cell>
          <cell r="AA5496">
            <v>0</v>
          </cell>
          <cell r="AB5496">
            <v>0</v>
          </cell>
          <cell r="AC5496">
            <v>0</v>
          </cell>
          <cell r="AO5496" t="str">
            <v>financeapproved</v>
          </cell>
          <cell r="AP5496" t="b">
            <v>0</v>
          </cell>
        </row>
        <row r="5497">
          <cell r="H5497" t="str">
            <v>Departmental</v>
          </cell>
          <cell r="K5497">
            <v>0</v>
          </cell>
          <cell r="P5497">
            <v>2230002</v>
          </cell>
          <cell r="X5497">
            <v>0</v>
          </cell>
          <cell r="Y5497">
            <v>0</v>
          </cell>
          <cell r="Z5497">
            <v>0</v>
          </cell>
          <cell r="AA5497">
            <v>0</v>
          </cell>
          <cell r="AB5497">
            <v>0</v>
          </cell>
          <cell r="AC5497">
            <v>0</v>
          </cell>
          <cell r="AO5497" t="str">
            <v>financeapproved</v>
          </cell>
          <cell r="AP5497" t="b">
            <v>0</v>
          </cell>
        </row>
        <row r="5498">
          <cell r="H5498" t="str">
            <v>Departmental</v>
          </cell>
          <cell r="K5498">
            <v>0</v>
          </cell>
          <cell r="P5498">
            <v>2230002</v>
          </cell>
          <cell r="X5498">
            <v>8914</v>
          </cell>
          <cell r="Y5498">
            <v>0</v>
          </cell>
          <cell r="Z5498">
            <v>0</v>
          </cell>
          <cell r="AA5498">
            <v>0</v>
          </cell>
          <cell r="AB5498">
            <v>0</v>
          </cell>
          <cell r="AC5498">
            <v>0</v>
          </cell>
          <cell r="AO5498" t="str">
            <v>financeapproved</v>
          </cell>
          <cell r="AP5498" t="b">
            <v>0</v>
          </cell>
        </row>
        <row r="5499">
          <cell r="H5499" t="str">
            <v>Departmental</v>
          </cell>
          <cell r="K5499">
            <v>0</v>
          </cell>
          <cell r="P5499">
            <v>2230002</v>
          </cell>
          <cell r="X5499">
            <v>0</v>
          </cell>
          <cell r="Y5499">
            <v>0</v>
          </cell>
          <cell r="Z5499">
            <v>0</v>
          </cell>
          <cell r="AA5499">
            <v>0</v>
          </cell>
          <cell r="AB5499">
            <v>0</v>
          </cell>
          <cell r="AC5499">
            <v>0</v>
          </cell>
          <cell r="AO5499" t="str">
            <v>financeapproved</v>
          </cell>
          <cell r="AP5499" t="b">
            <v>0</v>
          </cell>
        </row>
        <row r="5500">
          <cell r="H5500" t="str">
            <v>Departmental</v>
          </cell>
          <cell r="K5500">
            <v>0</v>
          </cell>
          <cell r="P5500">
            <v>2230002</v>
          </cell>
          <cell r="X5500">
            <v>33</v>
          </cell>
          <cell r="Y5500">
            <v>0</v>
          </cell>
          <cell r="Z5500">
            <v>0</v>
          </cell>
          <cell r="AA5500">
            <v>0</v>
          </cell>
          <cell r="AB5500">
            <v>0</v>
          </cell>
          <cell r="AC5500">
            <v>0</v>
          </cell>
          <cell r="AO5500" t="str">
            <v>financeapproved</v>
          </cell>
          <cell r="AP5500" t="b">
            <v>0</v>
          </cell>
        </row>
        <row r="5501">
          <cell r="H5501" t="str">
            <v>Departmental</v>
          </cell>
          <cell r="K5501">
            <v>0</v>
          </cell>
          <cell r="P5501">
            <v>2230002</v>
          </cell>
          <cell r="X5501">
            <v>0</v>
          </cell>
          <cell r="Y5501">
            <v>0</v>
          </cell>
          <cell r="Z5501">
            <v>0</v>
          </cell>
          <cell r="AA5501">
            <v>0</v>
          </cell>
          <cell r="AB5501">
            <v>0</v>
          </cell>
          <cell r="AC5501">
            <v>0</v>
          </cell>
          <cell r="AO5501" t="str">
            <v>financeapproved</v>
          </cell>
          <cell r="AP5501" t="b">
            <v>0</v>
          </cell>
        </row>
        <row r="5502">
          <cell r="H5502" t="str">
            <v>Departmental</v>
          </cell>
          <cell r="K5502">
            <v>0</v>
          </cell>
          <cell r="P5502">
            <v>2230002</v>
          </cell>
          <cell r="X5502">
            <v>66</v>
          </cell>
          <cell r="Y5502">
            <v>0</v>
          </cell>
          <cell r="Z5502">
            <v>0</v>
          </cell>
          <cell r="AA5502">
            <v>0</v>
          </cell>
          <cell r="AB5502">
            <v>0</v>
          </cell>
          <cell r="AC5502">
            <v>0</v>
          </cell>
          <cell r="AO5502" t="str">
            <v>financeapproved</v>
          </cell>
          <cell r="AP5502" t="b">
            <v>0</v>
          </cell>
        </row>
        <row r="5503">
          <cell r="H5503" t="str">
            <v>Departmental</v>
          </cell>
          <cell r="K5503">
            <v>0</v>
          </cell>
          <cell r="P5503">
            <v>2230002</v>
          </cell>
          <cell r="X5503">
            <v>0</v>
          </cell>
          <cell r="Y5503">
            <v>0</v>
          </cell>
          <cell r="Z5503">
            <v>0</v>
          </cell>
          <cell r="AA5503">
            <v>0</v>
          </cell>
          <cell r="AB5503">
            <v>0</v>
          </cell>
          <cell r="AC5503">
            <v>0</v>
          </cell>
          <cell r="AO5503" t="str">
            <v>financeapproved</v>
          </cell>
          <cell r="AP5503" t="b">
            <v>0</v>
          </cell>
        </row>
        <row r="5504">
          <cell r="H5504" t="str">
            <v>Departmental</v>
          </cell>
          <cell r="K5504">
            <v>0</v>
          </cell>
          <cell r="P5504">
            <v>2230002</v>
          </cell>
          <cell r="X5504">
            <v>15</v>
          </cell>
          <cell r="Y5504">
            <v>0</v>
          </cell>
          <cell r="Z5504">
            <v>0</v>
          </cell>
          <cell r="AA5504">
            <v>0</v>
          </cell>
          <cell r="AB5504">
            <v>0</v>
          </cell>
          <cell r="AC5504">
            <v>0</v>
          </cell>
          <cell r="AO5504" t="str">
            <v>financeapproved</v>
          </cell>
          <cell r="AP5504" t="b">
            <v>0</v>
          </cell>
        </row>
        <row r="5505">
          <cell r="H5505" t="str">
            <v>Departmental</v>
          </cell>
          <cell r="K5505">
            <v>0</v>
          </cell>
          <cell r="P5505">
            <v>2230002</v>
          </cell>
          <cell r="X5505">
            <v>0</v>
          </cell>
          <cell r="Y5505">
            <v>0</v>
          </cell>
          <cell r="Z5505">
            <v>0</v>
          </cell>
          <cell r="AA5505">
            <v>0</v>
          </cell>
          <cell r="AB5505">
            <v>0</v>
          </cell>
          <cell r="AC5505">
            <v>0</v>
          </cell>
          <cell r="AO5505" t="str">
            <v>financeapproved</v>
          </cell>
          <cell r="AP5505" t="b">
            <v>0</v>
          </cell>
        </row>
        <row r="5506">
          <cell r="H5506" t="str">
            <v>Departmental</v>
          </cell>
          <cell r="K5506">
            <v>0</v>
          </cell>
          <cell r="P5506">
            <v>2230002</v>
          </cell>
          <cell r="X5506">
            <v>1</v>
          </cell>
          <cell r="Y5506">
            <v>0</v>
          </cell>
          <cell r="Z5506">
            <v>0</v>
          </cell>
          <cell r="AA5506">
            <v>0</v>
          </cell>
          <cell r="AB5506">
            <v>0</v>
          </cell>
          <cell r="AC5506">
            <v>0</v>
          </cell>
          <cell r="AO5506" t="str">
            <v>financeapproved</v>
          </cell>
          <cell r="AP5506" t="b">
            <v>0</v>
          </cell>
        </row>
        <row r="5507">
          <cell r="H5507" t="str">
            <v>Departmental</v>
          </cell>
          <cell r="K5507">
            <v>0</v>
          </cell>
          <cell r="P5507">
            <v>2230002</v>
          </cell>
          <cell r="X5507">
            <v>0</v>
          </cell>
          <cell r="Y5507">
            <v>0</v>
          </cell>
          <cell r="Z5507">
            <v>0</v>
          </cell>
          <cell r="AA5507">
            <v>0</v>
          </cell>
          <cell r="AB5507">
            <v>0</v>
          </cell>
          <cell r="AC5507">
            <v>0</v>
          </cell>
          <cell r="AO5507" t="str">
            <v>financeapproved</v>
          </cell>
          <cell r="AP5507" t="b">
            <v>0</v>
          </cell>
        </row>
        <row r="5508">
          <cell r="H5508" t="str">
            <v>Departmental</v>
          </cell>
          <cell r="K5508">
            <v>0</v>
          </cell>
          <cell r="P5508">
            <v>2230002</v>
          </cell>
          <cell r="X5508">
            <v>22</v>
          </cell>
          <cell r="Y5508">
            <v>0</v>
          </cell>
          <cell r="Z5508">
            <v>0</v>
          </cell>
          <cell r="AA5508">
            <v>0</v>
          </cell>
          <cell r="AB5508">
            <v>0</v>
          </cell>
          <cell r="AC5508">
            <v>0</v>
          </cell>
          <cell r="AO5508" t="str">
            <v>financeapproved</v>
          </cell>
          <cell r="AP5508" t="b">
            <v>0</v>
          </cell>
        </row>
        <row r="5509">
          <cell r="H5509" t="str">
            <v>Departmental</v>
          </cell>
          <cell r="K5509">
            <v>0</v>
          </cell>
          <cell r="P5509">
            <v>2230002</v>
          </cell>
          <cell r="X5509">
            <v>0</v>
          </cell>
          <cell r="Y5509">
            <v>0</v>
          </cell>
          <cell r="Z5509">
            <v>0</v>
          </cell>
          <cell r="AA5509">
            <v>0</v>
          </cell>
          <cell r="AB5509">
            <v>0</v>
          </cell>
          <cell r="AC5509">
            <v>0</v>
          </cell>
          <cell r="AO5509" t="str">
            <v>financeapproved</v>
          </cell>
          <cell r="AP5509" t="b">
            <v>0</v>
          </cell>
        </row>
        <row r="5510">
          <cell r="H5510" t="str">
            <v>Departmental</v>
          </cell>
          <cell r="K5510">
            <v>0</v>
          </cell>
          <cell r="P5510">
            <v>2230002</v>
          </cell>
          <cell r="X5510">
            <v>348</v>
          </cell>
          <cell r="Y5510">
            <v>0</v>
          </cell>
          <cell r="Z5510">
            <v>0</v>
          </cell>
          <cell r="AA5510">
            <v>0</v>
          </cell>
          <cell r="AB5510">
            <v>0</v>
          </cell>
          <cell r="AC5510">
            <v>0</v>
          </cell>
          <cell r="AO5510" t="str">
            <v>financeapproved</v>
          </cell>
          <cell r="AP5510" t="b">
            <v>0</v>
          </cell>
        </row>
        <row r="5511">
          <cell r="H5511" t="str">
            <v>Departmental</v>
          </cell>
          <cell r="K5511">
            <v>0</v>
          </cell>
          <cell r="P5511">
            <v>2230002</v>
          </cell>
          <cell r="X5511">
            <v>0</v>
          </cell>
          <cell r="Y5511">
            <v>0</v>
          </cell>
          <cell r="Z5511">
            <v>0</v>
          </cell>
          <cell r="AA5511">
            <v>0</v>
          </cell>
          <cell r="AB5511">
            <v>0</v>
          </cell>
          <cell r="AC5511">
            <v>0</v>
          </cell>
          <cell r="AO5511" t="str">
            <v>financeapproved</v>
          </cell>
          <cell r="AP5511" t="b">
            <v>0</v>
          </cell>
        </row>
        <row r="5512">
          <cell r="H5512" t="str">
            <v>Departmental</v>
          </cell>
          <cell r="K5512">
            <v>0</v>
          </cell>
          <cell r="P5512">
            <v>2230002</v>
          </cell>
          <cell r="X5512">
            <v>545</v>
          </cell>
          <cell r="Y5512">
            <v>0</v>
          </cell>
          <cell r="Z5512">
            <v>0</v>
          </cell>
          <cell r="AA5512">
            <v>0</v>
          </cell>
          <cell r="AB5512">
            <v>0</v>
          </cell>
          <cell r="AC5512">
            <v>0</v>
          </cell>
          <cell r="AO5512" t="str">
            <v>financeapproved</v>
          </cell>
          <cell r="AP5512" t="b">
            <v>0</v>
          </cell>
        </row>
        <row r="5513">
          <cell r="H5513" t="str">
            <v>Departmental</v>
          </cell>
          <cell r="K5513">
            <v>0</v>
          </cell>
          <cell r="P5513">
            <v>2230004</v>
          </cell>
          <cell r="X5513">
            <v>0</v>
          </cell>
          <cell r="Y5513">
            <v>0</v>
          </cell>
          <cell r="Z5513">
            <v>0</v>
          </cell>
          <cell r="AA5513">
            <v>0</v>
          </cell>
          <cell r="AB5513">
            <v>0</v>
          </cell>
          <cell r="AC5513">
            <v>0</v>
          </cell>
          <cell r="AO5513" t="str">
            <v>financeapproved</v>
          </cell>
          <cell r="AP5513" t="b">
            <v>0</v>
          </cell>
        </row>
        <row r="5514">
          <cell r="H5514" t="str">
            <v>Departmental</v>
          </cell>
          <cell r="K5514">
            <v>0</v>
          </cell>
          <cell r="P5514">
            <v>2230004</v>
          </cell>
          <cell r="X5514">
            <v>5987</v>
          </cell>
          <cell r="Y5514">
            <v>0</v>
          </cell>
          <cell r="Z5514">
            <v>0</v>
          </cell>
          <cell r="AA5514">
            <v>0</v>
          </cell>
          <cell r="AB5514">
            <v>0</v>
          </cell>
          <cell r="AC5514">
            <v>0</v>
          </cell>
          <cell r="AO5514" t="str">
            <v>financeapproved</v>
          </cell>
          <cell r="AP5514" t="b">
            <v>0</v>
          </cell>
        </row>
        <row r="5515">
          <cell r="H5515" t="str">
            <v>Departmental</v>
          </cell>
          <cell r="K5515">
            <v>0</v>
          </cell>
          <cell r="P5515">
            <v>2230004</v>
          </cell>
          <cell r="X5515">
            <v>0</v>
          </cell>
          <cell r="Y5515">
            <v>0</v>
          </cell>
          <cell r="Z5515">
            <v>0</v>
          </cell>
          <cell r="AA5515">
            <v>0</v>
          </cell>
          <cell r="AB5515">
            <v>0</v>
          </cell>
          <cell r="AC5515">
            <v>0</v>
          </cell>
          <cell r="AO5515" t="str">
            <v>financeapproved</v>
          </cell>
          <cell r="AP5515" t="b">
            <v>0</v>
          </cell>
        </row>
        <row r="5516">
          <cell r="H5516" t="str">
            <v>Departmental</v>
          </cell>
          <cell r="K5516">
            <v>0</v>
          </cell>
          <cell r="P5516">
            <v>2230004</v>
          </cell>
          <cell r="X5516">
            <v>749</v>
          </cell>
          <cell r="Y5516">
            <v>0</v>
          </cell>
          <cell r="Z5516">
            <v>0</v>
          </cell>
          <cell r="AA5516">
            <v>0</v>
          </cell>
          <cell r="AB5516">
            <v>0</v>
          </cell>
          <cell r="AC5516">
            <v>0</v>
          </cell>
          <cell r="AO5516" t="str">
            <v>financeapproved</v>
          </cell>
          <cell r="AP5516" t="b">
            <v>0</v>
          </cell>
        </row>
        <row r="5517">
          <cell r="H5517" t="str">
            <v>Departmental</v>
          </cell>
          <cell r="K5517">
            <v>0</v>
          </cell>
          <cell r="P5517">
            <v>2241002</v>
          </cell>
          <cell r="X5517">
            <v>0</v>
          </cell>
          <cell r="Y5517">
            <v>0</v>
          </cell>
          <cell r="Z5517">
            <v>0</v>
          </cell>
          <cell r="AA5517">
            <v>0</v>
          </cell>
          <cell r="AB5517">
            <v>0</v>
          </cell>
          <cell r="AC5517">
            <v>0</v>
          </cell>
          <cell r="AO5517" t="str">
            <v>financeapproved</v>
          </cell>
          <cell r="AP5517" t="b">
            <v>0</v>
          </cell>
        </row>
        <row r="5518">
          <cell r="H5518" t="str">
            <v>Departmental</v>
          </cell>
          <cell r="K5518">
            <v>0</v>
          </cell>
          <cell r="P5518">
            <v>2241002</v>
          </cell>
          <cell r="X5518">
            <v>119</v>
          </cell>
          <cell r="Y5518">
            <v>0</v>
          </cell>
          <cell r="Z5518">
            <v>0</v>
          </cell>
          <cell r="AA5518">
            <v>0</v>
          </cell>
          <cell r="AB5518">
            <v>0</v>
          </cell>
          <cell r="AC5518">
            <v>0</v>
          </cell>
          <cell r="AO5518" t="str">
            <v>financeapproved</v>
          </cell>
          <cell r="AP5518" t="b">
            <v>0</v>
          </cell>
        </row>
        <row r="5519">
          <cell r="H5519" t="str">
            <v>Departmental</v>
          </cell>
          <cell r="K5519">
            <v>0</v>
          </cell>
          <cell r="P5519">
            <v>2241003</v>
          </cell>
          <cell r="X5519">
            <v>0</v>
          </cell>
          <cell r="Y5519">
            <v>0</v>
          </cell>
          <cell r="Z5519">
            <v>0</v>
          </cell>
          <cell r="AA5519">
            <v>0</v>
          </cell>
          <cell r="AB5519">
            <v>0</v>
          </cell>
          <cell r="AC5519">
            <v>0</v>
          </cell>
          <cell r="AO5519" t="str">
            <v>financeapproved</v>
          </cell>
          <cell r="AP5519" t="b">
            <v>0</v>
          </cell>
        </row>
        <row r="5520">
          <cell r="H5520" t="str">
            <v>Departmental</v>
          </cell>
          <cell r="K5520">
            <v>0</v>
          </cell>
          <cell r="P5520">
            <v>2241003</v>
          </cell>
          <cell r="X5520">
            <v>37</v>
          </cell>
          <cell r="Y5520">
            <v>0</v>
          </cell>
          <cell r="Z5520">
            <v>0</v>
          </cell>
          <cell r="AA5520">
            <v>0</v>
          </cell>
          <cell r="AB5520">
            <v>0</v>
          </cell>
          <cell r="AC5520">
            <v>0</v>
          </cell>
          <cell r="AO5520" t="str">
            <v>financeapproved</v>
          </cell>
          <cell r="AP5520" t="b">
            <v>0</v>
          </cell>
        </row>
        <row r="5521">
          <cell r="H5521" t="str">
            <v>Departmental</v>
          </cell>
          <cell r="K5521">
            <v>0</v>
          </cell>
          <cell r="P5521">
            <v>2242001</v>
          </cell>
          <cell r="X5521">
            <v>0</v>
          </cell>
          <cell r="Y5521">
            <v>0</v>
          </cell>
          <cell r="Z5521">
            <v>0</v>
          </cell>
          <cell r="AA5521">
            <v>0</v>
          </cell>
          <cell r="AB5521">
            <v>0</v>
          </cell>
          <cell r="AC5521">
            <v>0</v>
          </cell>
          <cell r="AO5521" t="str">
            <v>financeapproved</v>
          </cell>
          <cell r="AP5521" t="b">
            <v>0</v>
          </cell>
        </row>
        <row r="5522">
          <cell r="H5522" t="str">
            <v>Departmental</v>
          </cell>
          <cell r="K5522">
            <v>0</v>
          </cell>
          <cell r="P5522">
            <v>2242001</v>
          </cell>
          <cell r="X5522">
            <v>1269</v>
          </cell>
          <cell r="Y5522">
            <v>0</v>
          </cell>
          <cell r="Z5522">
            <v>0</v>
          </cell>
          <cell r="AA5522">
            <v>0</v>
          </cell>
          <cell r="AB5522">
            <v>0</v>
          </cell>
          <cell r="AC5522">
            <v>0</v>
          </cell>
          <cell r="AO5522" t="str">
            <v>financeapproved</v>
          </cell>
          <cell r="AP5522" t="b">
            <v>0</v>
          </cell>
        </row>
        <row r="5523">
          <cell r="H5523" t="str">
            <v>Departmental</v>
          </cell>
          <cell r="K5523">
            <v>0</v>
          </cell>
          <cell r="P5523">
            <v>2242002</v>
          </cell>
          <cell r="X5523">
            <v>0</v>
          </cell>
          <cell r="Y5523">
            <v>0</v>
          </cell>
          <cell r="Z5523">
            <v>0</v>
          </cell>
          <cell r="AA5523">
            <v>0</v>
          </cell>
          <cell r="AB5523">
            <v>0</v>
          </cell>
          <cell r="AC5523">
            <v>0</v>
          </cell>
          <cell r="AO5523" t="str">
            <v>financeapproved</v>
          </cell>
          <cell r="AP5523" t="b">
            <v>0</v>
          </cell>
        </row>
        <row r="5524">
          <cell r="H5524" t="str">
            <v>Departmental</v>
          </cell>
          <cell r="K5524">
            <v>0</v>
          </cell>
          <cell r="P5524">
            <v>2242002</v>
          </cell>
          <cell r="X5524">
            <v>2633</v>
          </cell>
          <cell r="Y5524">
            <v>0</v>
          </cell>
          <cell r="Z5524">
            <v>0</v>
          </cell>
          <cell r="AA5524">
            <v>0</v>
          </cell>
          <cell r="AB5524">
            <v>0</v>
          </cell>
          <cell r="AC5524">
            <v>0</v>
          </cell>
          <cell r="AO5524" t="str">
            <v>financeapproved</v>
          </cell>
          <cell r="AP5524" t="b">
            <v>0</v>
          </cell>
        </row>
        <row r="5525">
          <cell r="H5525" t="str">
            <v>Departmental</v>
          </cell>
          <cell r="K5525">
            <v>0</v>
          </cell>
          <cell r="P5525">
            <v>2251002</v>
          </cell>
          <cell r="X5525">
            <v>0</v>
          </cell>
          <cell r="Y5525">
            <v>0</v>
          </cell>
          <cell r="Z5525">
            <v>0</v>
          </cell>
          <cell r="AA5525">
            <v>0</v>
          </cell>
          <cell r="AB5525">
            <v>0</v>
          </cell>
          <cell r="AC5525">
            <v>0</v>
          </cell>
          <cell r="AO5525" t="str">
            <v>financeapproved</v>
          </cell>
          <cell r="AP5525" t="b">
            <v>0</v>
          </cell>
        </row>
        <row r="5526">
          <cell r="H5526" t="str">
            <v>Departmental</v>
          </cell>
          <cell r="K5526">
            <v>0</v>
          </cell>
          <cell r="P5526">
            <v>2251002</v>
          </cell>
          <cell r="X5526">
            <v>239</v>
          </cell>
          <cell r="Y5526">
            <v>0</v>
          </cell>
          <cell r="Z5526">
            <v>0</v>
          </cell>
          <cell r="AA5526">
            <v>0</v>
          </cell>
          <cell r="AB5526">
            <v>0</v>
          </cell>
          <cell r="AC5526">
            <v>0</v>
          </cell>
          <cell r="AO5526" t="str">
            <v>financeapproved</v>
          </cell>
          <cell r="AP5526" t="b">
            <v>0</v>
          </cell>
        </row>
        <row r="5527">
          <cell r="H5527" t="str">
            <v>Departmental</v>
          </cell>
          <cell r="K5527">
            <v>0</v>
          </cell>
          <cell r="P5527">
            <v>2422003</v>
          </cell>
          <cell r="X5527">
            <v>0</v>
          </cell>
          <cell r="Y5527">
            <v>0</v>
          </cell>
          <cell r="Z5527">
            <v>0</v>
          </cell>
          <cell r="AA5527">
            <v>0</v>
          </cell>
          <cell r="AB5527">
            <v>0</v>
          </cell>
          <cell r="AC5527">
            <v>0</v>
          </cell>
          <cell r="AO5527" t="str">
            <v>financeapproved</v>
          </cell>
          <cell r="AP5527" t="b">
            <v>0</v>
          </cell>
        </row>
        <row r="5528">
          <cell r="H5528" t="str">
            <v>Departmental</v>
          </cell>
          <cell r="K5528">
            <v>0</v>
          </cell>
          <cell r="P5528">
            <v>2422003</v>
          </cell>
          <cell r="X5528">
            <v>62</v>
          </cell>
          <cell r="Y5528">
            <v>0</v>
          </cell>
          <cell r="Z5528">
            <v>0</v>
          </cell>
          <cell r="AA5528">
            <v>0</v>
          </cell>
          <cell r="AB5528">
            <v>0</v>
          </cell>
          <cell r="AC5528">
            <v>0</v>
          </cell>
          <cell r="AO5528" t="str">
            <v>financeapproved</v>
          </cell>
          <cell r="AP5528" t="b">
            <v>0</v>
          </cell>
        </row>
        <row r="5529">
          <cell r="H5529" t="str">
            <v>Departmental</v>
          </cell>
          <cell r="K5529">
            <v>0</v>
          </cell>
          <cell r="P5529">
            <v>2422008</v>
          </cell>
          <cell r="X5529">
            <v>0</v>
          </cell>
          <cell r="Y5529">
            <v>0</v>
          </cell>
          <cell r="Z5529">
            <v>0</v>
          </cell>
          <cell r="AA5529">
            <v>0</v>
          </cell>
          <cell r="AB5529">
            <v>0</v>
          </cell>
          <cell r="AC5529">
            <v>0</v>
          </cell>
          <cell r="AO5529" t="str">
            <v>financeapproved</v>
          </cell>
          <cell r="AP5529" t="b">
            <v>0</v>
          </cell>
        </row>
        <row r="5530">
          <cell r="H5530" t="str">
            <v>Departmental</v>
          </cell>
          <cell r="K5530">
            <v>0</v>
          </cell>
          <cell r="P5530">
            <v>2422008</v>
          </cell>
          <cell r="X5530">
            <v>22</v>
          </cell>
          <cell r="Y5530">
            <v>0</v>
          </cell>
          <cell r="Z5530">
            <v>0</v>
          </cell>
          <cell r="AA5530">
            <v>0</v>
          </cell>
          <cell r="AB5530">
            <v>0</v>
          </cell>
          <cell r="AC5530">
            <v>0</v>
          </cell>
          <cell r="AO5530" t="str">
            <v>financeapproved</v>
          </cell>
          <cell r="AP5530" t="b">
            <v>0</v>
          </cell>
        </row>
        <row r="5531">
          <cell r="H5531" t="str">
            <v>Departmental</v>
          </cell>
          <cell r="K5531">
            <v>0</v>
          </cell>
          <cell r="P5531">
            <v>3240001</v>
          </cell>
          <cell r="X5531">
            <v>-1127</v>
          </cell>
          <cell r="Y5531">
            <v>0</v>
          </cell>
          <cell r="Z5531">
            <v>0</v>
          </cell>
          <cell r="AA5531">
            <v>0</v>
          </cell>
          <cell r="AB5531">
            <v>0</v>
          </cell>
          <cell r="AC5531">
            <v>0</v>
          </cell>
          <cell r="AO5531" t="str">
            <v>financeapproved</v>
          </cell>
          <cell r="AP5531" t="b">
            <v>0</v>
          </cell>
        </row>
        <row r="5532">
          <cell r="H5532" t="str">
            <v>Departmental</v>
          </cell>
          <cell r="K5532">
            <v>0</v>
          </cell>
          <cell r="P5532">
            <v>3240001</v>
          </cell>
          <cell r="X5532">
            <v>0</v>
          </cell>
          <cell r="Y5532">
            <v>0</v>
          </cell>
          <cell r="Z5532">
            <v>0</v>
          </cell>
          <cell r="AA5532">
            <v>0</v>
          </cell>
          <cell r="AB5532">
            <v>0</v>
          </cell>
          <cell r="AC5532">
            <v>0</v>
          </cell>
          <cell r="AO5532" t="str">
            <v>financeapproved</v>
          </cell>
          <cell r="AP5532" t="b">
            <v>0</v>
          </cell>
        </row>
        <row r="5533">
          <cell r="H5533" t="str">
            <v>Departmental</v>
          </cell>
          <cell r="K5533">
            <v>0</v>
          </cell>
          <cell r="P5533">
            <v>3270006</v>
          </cell>
          <cell r="X5533">
            <v>-242</v>
          </cell>
          <cell r="Y5533">
            <v>0</v>
          </cell>
          <cell r="Z5533">
            <v>0</v>
          </cell>
          <cell r="AA5533">
            <v>0</v>
          </cell>
          <cell r="AB5533">
            <v>0</v>
          </cell>
          <cell r="AC5533">
            <v>0</v>
          </cell>
          <cell r="AO5533" t="str">
            <v>financeapproved</v>
          </cell>
          <cell r="AP5533" t="b">
            <v>0</v>
          </cell>
        </row>
        <row r="5534">
          <cell r="H5534" t="str">
            <v>Departmental</v>
          </cell>
          <cell r="K5534">
            <v>0</v>
          </cell>
          <cell r="P5534">
            <v>3270006</v>
          </cell>
          <cell r="X5534">
            <v>0</v>
          </cell>
          <cell r="Y5534">
            <v>0</v>
          </cell>
          <cell r="Z5534">
            <v>0</v>
          </cell>
          <cell r="AA5534">
            <v>0</v>
          </cell>
          <cell r="AB5534">
            <v>0</v>
          </cell>
          <cell r="AC5534">
            <v>0</v>
          </cell>
          <cell r="AO5534" t="str">
            <v>financeapproved</v>
          </cell>
          <cell r="AP5534" t="b">
            <v>0</v>
          </cell>
        </row>
        <row r="5535">
          <cell r="H5535" t="str">
            <v>Departmental</v>
          </cell>
          <cell r="K5535">
            <v>0</v>
          </cell>
          <cell r="P5535">
            <v>3320002</v>
          </cell>
          <cell r="X5535">
            <v>-5756</v>
          </cell>
          <cell r="Y5535">
            <v>0</v>
          </cell>
          <cell r="Z5535">
            <v>0</v>
          </cell>
          <cell r="AA5535">
            <v>0</v>
          </cell>
          <cell r="AB5535">
            <v>0</v>
          </cell>
          <cell r="AC5535">
            <v>0</v>
          </cell>
          <cell r="AO5535" t="str">
            <v>financeapproved</v>
          </cell>
          <cell r="AP5535" t="b">
            <v>0</v>
          </cell>
        </row>
        <row r="5536">
          <cell r="H5536" t="str">
            <v>Departmental</v>
          </cell>
          <cell r="K5536">
            <v>0</v>
          </cell>
          <cell r="P5536">
            <v>3320002</v>
          </cell>
          <cell r="X5536">
            <v>0</v>
          </cell>
          <cell r="Y5536">
            <v>0</v>
          </cell>
          <cell r="Z5536">
            <v>0</v>
          </cell>
          <cell r="AA5536">
            <v>0</v>
          </cell>
          <cell r="AB5536">
            <v>0</v>
          </cell>
          <cell r="AC5536">
            <v>0</v>
          </cell>
          <cell r="AO5536" t="str">
            <v>financeapproved</v>
          </cell>
          <cell r="AP5536" t="b">
            <v>0</v>
          </cell>
        </row>
        <row r="5537">
          <cell r="H5537" t="str">
            <v>Departmental</v>
          </cell>
          <cell r="K5537">
            <v>0</v>
          </cell>
          <cell r="P5537">
            <v>3320003</v>
          </cell>
          <cell r="X5537">
            <v>-120</v>
          </cell>
          <cell r="Y5537">
            <v>0</v>
          </cell>
          <cell r="Z5537">
            <v>0</v>
          </cell>
          <cell r="AA5537">
            <v>0</v>
          </cell>
          <cell r="AB5537">
            <v>0</v>
          </cell>
          <cell r="AC5537">
            <v>0</v>
          </cell>
          <cell r="AO5537" t="str">
            <v>financeapproved</v>
          </cell>
          <cell r="AP5537" t="b">
            <v>0</v>
          </cell>
        </row>
        <row r="5538">
          <cell r="H5538" t="str">
            <v>Departmental</v>
          </cell>
          <cell r="K5538">
            <v>0</v>
          </cell>
          <cell r="P5538">
            <v>3320003</v>
          </cell>
          <cell r="X5538">
            <v>0</v>
          </cell>
          <cell r="Y5538">
            <v>0</v>
          </cell>
          <cell r="Z5538">
            <v>0</v>
          </cell>
          <cell r="AA5538">
            <v>0</v>
          </cell>
          <cell r="AB5538">
            <v>0</v>
          </cell>
          <cell r="AC5538">
            <v>0</v>
          </cell>
          <cell r="AO5538" t="str">
            <v>financeapproved</v>
          </cell>
          <cell r="AP5538" t="b">
            <v>0</v>
          </cell>
        </row>
        <row r="5539">
          <cell r="H5539" t="str">
            <v>Departmental</v>
          </cell>
          <cell r="K5539">
            <v>0</v>
          </cell>
          <cell r="P5539">
            <v>3320004</v>
          </cell>
          <cell r="X5539">
            <v>-22</v>
          </cell>
          <cell r="Y5539">
            <v>0</v>
          </cell>
          <cell r="Z5539">
            <v>0</v>
          </cell>
          <cell r="AA5539">
            <v>0</v>
          </cell>
          <cell r="AB5539">
            <v>0</v>
          </cell>
          <cell r="AC5539">
            <v>0</v>
          </cell>
          <cell r="AO5539" t="str">
            <v>financeapproved</v>
          </cell>
          <cell r="AP5539" t="b">
            <v>0</v>
          </cell>
        </row>
        <row r="5540">
          <cell r="H5540" t="str">
            <v>Departmental</v>
          </cell>
          <cell r="K5540">
            <v>0</v>
          </cell>
          <cell r="P5540">
            <v>3320004</v>
          </cell>
          <cell r="X5540">
            <v>0</v>
          </cell>
          <cell r="Y5540">
            <v>0</v>
          </cell>
          <cell r="Z5540">
            <v>0</v>
          </cell>
          <cell r="AA5540">
            <v>0</v>
          </cell>
          <cell r="AB5540">
            <v>0</v>
          </cell>
          <cell r="AC5540">
            <v>0</v>
          </cell>
          <cell r="AO5540" t="str">
            <v>financeapproved</v>
          </cell>
          <cell r="AP5540" t="b">
            <v>0</v>
          </cell>
        </row>
        <row r="5541">
          <cell r="H5541" t="str">
            <v>Departmental</v>
          </cell>
          <cell r="K5541">
            <v>0</v>
          </cell>
          <cell r="P5541">
            <v>3320006</v>
          </cell>
          <cell r="X5541">
            <v>-189</v>
          </cell>
          <cell r="Y5541">
            <v>0</v>
          </cell>
          <cell r="Z5541">
            <v>0</v>
          </cell>
          <cell r="AA5541">
            <v>0</v>
          </cell>
          <cell r="AB5541">
            <v>0</v>
          </cell>
          <cell r="AC5541">
            <v>0</v>
          </cell>
          <cell r="AO5541" t="str">
            <v>financeapproved</v>
          </cell>
          <cell r="AP5541" t="b">
            <v>0</v>
          </cell>
        </row>
        <row r="5542">
          <cell r="H5542" t="str">
            <v>Departmental</v>
          </cell>
          <cell r="K5542">
            <v>0</v>
          </cell>
          <cell r="P5542">
            <v>3320006</v>
          </cell>
          <cell r="X5542">
            <v>0</v>
          </cell>
          <cell r="Y5542">
            <v>0</v>
          </cell>
          <cell r="Z5542">
            <v>0</v>
          </cell>
          <cell r="AA5542">
            <v>0</v>
          </cell>
          <cell r="AB5542">
            <v>0</v>
          </cell>
          <cell r="AC5542">
            <v>0</v>
          </cell>
          <cell r="AO5542" t="str">
            <v>financeapproved</v>
          </cell>
          <cell r="AP5542" t="b">
            <v>0</v>
          </cell>
        </row>
        <row r="5543">
          <cell r="H5543" t="str">
            <v>Departmental</v>
          </cell>
          <cell r="K5543">
            <v>0</v>
          </cell>
          <cell r="P5543">
            <v>3320098</v>
          </cell>
          <cell r="X5543">
            <v>-257</v>
          </cell>
          <cell r="Y5543">
            <v>0</v>
          </cell>
          <cell r="Z5543">
            <v>0</v>
          </cell>
          <cell r="AA5543">
            <v>0</v>
          </cell>
          <cell r="AB5543">
            <v>0</v>
          </cell>
          <cell r="AC5543">
            <v>0</v>
          </cell>
          <cell r="AO5543" t="str">
            <v>financeapproved</v>
          </cell>
          <cell r="AP5543" t="b">
            <v>0</v>
          </cell>
        </row>
        <row r="5544">
          <cell r="H5544" t="str">
            <v>Departmental</v>
          </cell>
          <cell r="K5544">
            <v>0</v>
          </cell>
          <cell r="P5544">
            <v>3320098</v>
          </cell>
          <cell r="X5544">
            <v>0</v>
          </cell>
          <cell r="Y5544">
            <v>0</v>
          </cell>
          <cell r="Z5544">
            <v>0</v>
          </cell>
          <cell r="AA5544">
            <v>0</v>
          </cell>
          <cell r="AB5544">
            <v>0</v>
          </cell>
          <cell r="AC5544">
            <v>0</v>
          </cell>
          <cell r="AO5544" t="str">
            <v>financeapproved</v>
          </cell>
          <cell r="AP5544" t="b">
            <v>0</v>
          </cell>
        </row>
        <row r="5545">
          <cell r="H5545" t="str">
            <v>Departmental</v>
          </cell>
          <cell r="K5545">
            <v>0</v>
          </cell>
          <cell r="P5545">
            <v>3330002</v>
          </cell>
          <cell r="X5545">
            <v>-458</v>
          </cell>
          <cell r="Y5545">
            <v>0</v>
          </cell>
          <cell r="Z5545">
            <v>0</v>
          </cell>
          <cell r="AA5545">
            <v>0</v>
          </cell>
          <cell r="AB5545">
            <v>0</v>
          </cell>
          <cell r="AC5545">
            <v>0</v>
          </cell>
          <cell r="AO5545" t="str">
            <v>financeapproved</v>
          </cell>
          <cell r="AP5545" t="b">
            <v>0</v>
          </cell>
        </row>
        <row r="5546">
          <cell r="H5546" t="str">
            <v>Departmental</v>
          </cell>
          <cell r="K5546">
            <v>0</v>
          </cell>
          <cell r="P5546">
            <v>3330002</v>
          </cell>
          <cell r="X5546">
            <v>0</v>
          </cell>
          <cell r="Y5546">
            <v>0</v>
          </cell>
          <cell r="Z5546">
            <v>0</v>
          </cell>
          <cell r="AA5546">
            <v>0</v>
          </cell>
          <cell r="AB5546">
            <v>0</v>
          </cell>
          <cell r="AC5546">
            <v>0</v>
          </cell>
          <cell r="AO5546" t="str">
            <v>financeapproved</v>
          </cell>
          <cell r="AP5546" t="b">
            <v>0</v>
          </cell>
        </row>
        <row r="5547">
          <cell r="H5547" t="str">
            <v>Departmental</v>
          </cell>
          <cell r="K5547">
            <v>0</v>
          </cell>
          <cell r="P5547">
            <v>3330004</v>
          </cell>
          <cell r="X5547">
            <v>-19</v>
          </cell>
          <cell r="Y5547">
            <v>0</v>
          </cell>
          <cell r="Z5547">
            <v>0</v>
          </cell>
          <cell r="AA5547">
            <v>0</v>
          </cell>
          <cell r="AB5547">
            <v>0</v>
          </cell>
          <cell r="AC5547">
            <v>0</v>
          </cell>
          <cell r="AO5547" t="str">
            <v>financeapproved</v>
          </cell>
          <cell r="AP5547" t="b">
            <v>0</v>
          </cell>
        </row>
        <row r="5548">
          <cell r="H5548" t="str">
            <v>Departmental</v>
          </cell>
          <cell r="K5548">
            <v>0</v>
          </cell>
          <cell r="P5548">
            <v>3330004</v>
          </cell>
          <cell r="X5548">
            <v>0</v>
          </cell>
          <cell r="Y5548">
            <v>0</v>
          </cell>
          <cell r="Z5548">
            <v>0</v>
          </cell>
          <cell r="AA5548">
            <v>0</v>
          </cell>
          <cell r="AB5548">
            <v>0</v>
          </cell>
          <cell r="AC5548">
            <v>0</v>
          </cell>
          <cell r="AO5548" t="str">
            <v>financeapproved</v>
          </cell>
          <cell r="AP5548" t="b">
            <v>0</v>
          </cell>
        </row>
        <row r="5549">
          <cell r="H5549" t="str">
            <v>Departmental</v>
          </cell>
          <cell r="K5549">
            <v>0</v>
          </cell>
          <cell r="P5549">
            <v>3381008</v>
          </cell>
          <cell r="X5549">
            <v>-2710</v>
          </cell>
          <cell r="Y5549">
            <v>0</v>
          </cell>
          <cell r="Z5549">
            <v>0</v>
          </cell>
          <cell r="AA5549">
            <v>0</v>
          </cell>
          <cell r="AB5549">
            <v>0</v>
          </cell>
          <cell r="AC5549">
            <v>0</v>
          </cell>
          <cell r="AO5549" t="str">
            <v>financeapproved</v>
          </cell>
          <cell r="AP5549" t="b">
            <v>0</v>
          </cell>
        </row>
        <row r="5550">
          <cell r="H5550" t="str">
            <v>Departmental</v>
          </cell>
          <cell r="K5550">
            <v>0</v>
          </cell>
          <cell r="P5550">
            <v>3381008</v>
          </cell>
          <cell r="X5550">
            <v>0</v>
          </cell>
          <cell r="Y5550">
            <v>0</v>
          </cell>
          <cell r="Z5550">
            <v>0</v>
          </cell>
          <cell r="AA5550">
            <v>0</v>
          </cell>
          <cell r="AB5550">
            <v>0</v>
          </cell>
          <cell r="AC5550">
            <v>0</v>
          </cell>
          <cell r="AO5550" t="str">
            <v>financeapproved</v>
          </cell>
          <cell r="AP5550" t="b">
            <v>0</v>
          </cell>
        </row>
        <row r="5551">
          <cell r="H5551" t="str">
            <v>Departmental</v>
          </cell>
          <cell r="K5551">
            <v>0</v>
          </cell>
          <cell r="P5551">
            <v>3390019</v>
          </cell>
          <cell r="X5551">
            <v>-3553</v>
          </cell>
          <cell r="Y5551">
            <v>0</v>
          </cell>
          <cell r="Z5551">
            <v>0</v>
          </cell>
          <cell r="AA5551">
            <v>0</v>
          </cell>
          <cell r="AB5551">
            <v>0</v>
          </cell>
          <cell r="AC5551">
            <v>0</v>
          </cell>
          <cell r="AO5551" t="str">
            <v>financeapproved</v>
          </cell>
          <cell r="AP5551" t="b">
            <v>0</v>
          </cell>
        </row>
        <row r="5552">
          <cell r="H5552" t="str">
            <v>Departmental</v>
          </cell>
          <cell r="K5552">
            <v>0</v>
          </cell>
          <cell r="P5552">
            <v>3390019</v>
          </cell>
          <cell r="X5552">
            <v>0</v>
          </cell>
          <cell r="Y5552">
            <v>0</v>
          </cell>
          <cell r="Z5552">
            <v>0</v>
          </cell>
          <cell r="AA5552">
            <v>0</v>
          </cell>
          <cell r="AB5552">
            <v>0</v>
          </cell>
          <cell r="AC5552">
            <v>0</v>
          </cell>
          <cell r="AO5552" t="str">
            <v>financeapproved</v>
          </cell>
          <cell r="AP5552" t="b">
            <v>0</v>
          </cell>
        </row>
        <row r="5553">
          <cell r="H5553" t="str">
            <v>Departmental</v>
          </cell>
          <cell r="K5553">
            <v>0</v>
          </cell>
          <cell r="P5553">
            <v>3390098</v>
          </cell>
          <cell r="X5553">
            <v>-751</v>
          </cell>
          <cell r="Y5553">
            <v>0</v>
          </cell>
          <cell r="Z5553">
            <v>0</v>
          </cell>
          <cell r="AA5553">
            <v>0</v>
          </cell>
          <cell r="AB5553">
            <v>0</v>
          </cell>
          <cell r="AC5553">
            <v>0</v>
          </cell>
          <cell r="AO5553" t="str">
            <v>financeapproved</v>
          </cell>
          <cell r="AP5553" t="b">
            <v>0</v>
          </cell>
        </row>
        <row r="5554">
          <cell r="H5554" t="str">
            <v>Departmental</v>
          </cell>
          <cell r="K5554">
            <v>0</v>
          </cell>
          <cell r="P5554">
            <v>3390098</v>
          </cell>
          <cell r="X5554">
            <v>0</v>
          </cell>
          <cell r="Y5554">
            <v>0</v>
          </cell>
          <cell r="Z5554">
            <v>0</v>
          </cell>
          <cell r="AA5554">
            <v>0</v>
          </cell>
          <cell r="AB5554">
            <v>0</v>
          </cell>
          <cell r="AC5554">
            <v>0</v>
          </cell>
          <cell r="AO5554" t="str">
            <v>financeapproved</v>
          </cell>
          <cell r="AP5554" t="b">
            <v>0</v>
          </cell>
        </row>
        <row r="5555">
          <cell r="H5555" t="str">
            <v>Departmental</v>
          </cell>
          <cell r="K5555">
            <v>0</v>
          </cell>
          <cell r="P5555">
            <v>3395098</v>
          </cell>
          <cell r="X5555">
            <v>0</v>
          </cell>
          <cell r="Y5555">
            <v>0</v>
          </cell>
          <cell r="Z5555">
            <v>0</v>
          </cell>
          <cell r="AA5555">
            <v>0</v>
          </cell>
          <cell r="AB5555">
            <v>0</v>
          </cell>
          <cell r="AC5555">
            <v>0</v>
          </cell>
          <cell r="AO5555" t="str">
            <v>financeapproved</v>
          </cell>
          <cell r="AP5555" t="b">
            <v>0</v>
          </cell>
        </row>
        <row r="5556">
          <cell r="H5556" t="str">
            <v>Departmental</v>
          </cell>
          <cell r="K5556">
            <v>0</v>
          </cell>
          <cell r="P5556">
            <v>3395098</v>
          </cell>
          <cell r="X5556">
            <v>1082</v>
          </cell>
          <cell r="Y5556">
            <v>0</v>
          </cell>
          <cell r="Z5556">
            <v>0</v>
          </cell>
          <cell r="AA5556">
            <v>0</v>
          </cell>
          <cell r="AB5556">
            <v>0</v>
          </cell>
          <cell r="AC5556">
            <v>0</v>
          </cell>
          <cell r="AO5556" t="str">
            <v>financeapproved</v>
          </cell>
          <cell r="AP5556" t="b">
            <v>0</v>
          </cell>
        </row>
        <row r="5557">
          <cell r="H5557" t="str">
            <v>Departmental</v>
          </cell>
          <cell r="K5557">
            <v>0</v>
          </cell>
          <cell r="P5557">
            <v>5220002</v>
          </cell>
          <cell r="X5557">
            <v>0</v>
          </cell>
          <cell r="Y5557">
            <v>0</v>
          </cell>
          <cell r="Z5557">
            <v>0</v>
          </cell>
          <cell r="AA5557">
            <v>0</v>
          </cell>
          <cell r="AB5557">
            <v>0</v>
          </cell>
          <cell r="AC5557">
            <v>0</v>
          </cell>
          <cell r="AO5557" t="str">
            <v>financeapproved</v>
          </cell>
          <cell r="AP5557" t="b">
            <v>0</v>
          </cell>
        </row>
        <row r="5558">
          <cell r="H5558" t="str">
            <v>Departmental</v>
          </cell>
          <cell r="K5558">
            <v>0</v>
          </cell>
          <cell r="P5558">
            <v>5220002</v>
          </cell>
          <cell r="X5558">
            <v>15202</v>
          </cell>
          <cell r="Y5558">
            <v>0</v>
          </cell>
          <cell r="Z5558">
            <v>0</v>
          </cell>
          <cell r="AA5558">
            <v>0</v>
          </cell>
          <cell r="AB5558">
            <v>0</v>
          </cell>
          <cell r="AC5558">
            <v>0</v>
          </cell>
          <cell r="AO5558" t="str">
            <v>financeapproved</v>
          </cell>
          <cell r="AP5558" t="b">
            <v>0</v>
          </cell>
        </row>
        <row r="5559">
          <cell r="H5559" t="str">
            <v>Departmental</v>
          </cell>
          <cell r="K5559">
            <v>0</v>
          </cell>
          <cell r="P5559">
            <v>5233002</v>
          </cell>
          <cell r="X5559">
            <v>0</v>
          </cell>
          <cell r="Y5559">
            <v>0</v>
          </cell>
          <cell r="Z5559">
            <v>0</v>
          </cell>
          <cell r="AA5559">
            <v>0</v>
          </cell>
          <cell r="AB5559">
            <v>0</v>
          </cell>
          <cell r="AC5559">
            <v>0</v>
          </cell>
          <cell r="AO5559" t="str">
            <v>financeapproved</v>
          </cell>
          <cell r="AP5559" t="b">
            <v>0</v>
          </cell>
        </row>
        <row r="5560">
          <cell r="H5560" t="str">
            <v>Departmental</v>
          </cell>
          <cell r="K5560">
            <v>0</v>
          </cell>
          <cell r="P5560">
            <v>5233002</v>
          </cell>
          <cell r="X5560">
            <v>672</v>
          </cell>
          <cell r="Y5560">
            <v>0</v>
          </cell>
          <cell r="Z5560">
            <v>0</v>
          </cell>
          <cell r="AA5560">
            <v>0</v>
          </cell>
          <cell r="AB5560">
            <v>0</v>
          </cell>
          <cell r="AC5560">
            <v>0</v>
          </cell>
          <cell r="AO5560" t="str">
            <v>financeapproved</v>
          </cell>
          <cell r="AP5560" t="b">
            <v>0</v>
          </cell>
        </row>
        <row r="5561">
          <cell r="H5561" t="str">
            <v>Departmental</v>
          </cell>
          <cell r="K5561">
            <v>0</v>
          </cell>
          <cell r="P5561">
            <v>5233029</v>
          </cell>
          <cell r="X5561">
            <v>0</v>
          </cell>
          <cell r="Y5561">
            <v>0</v>
          </cell>
          <cell r="Z5561">
            <v>0</v>
          </cell>
          <cell r="AA5561">
            <v>0</v>
          </cell>
          <cell r="AB5561">
            <v>0</v>
          </cell>
          <cell r="AC5561">
            <v>0</v>
          </cell>
          <cell r="AO5561" t="str">
            <v>financeapproved</v>
          </cell>
          <cell r="AP5561" t="b">
            <v>0</v>
          </cell>
        </row>
        <row r="5562">
          <cell r="H5562" t="str">
            <v>Departmental</v>
          </cell>
          <cell r="K5562">
            <v>0</v>
          </cell>
          <cell r="P5562">
            <v>5233029</v>
          </cell>
          <cell r="X5562">
            <v>54230</v>
          </cell>
          <cell r="Y5562">
            <v>0</v>
          </cell>
          <cell r="Z5562">
            <v>0</v>
          </cell>
          <cell r="AA5562">
            <v>0</v>
          </cell>
          <cell r="AB5562">
            <v>0</v>
          </cell>
          <cell r="AC5562">
            <v>0</v>
          </cell>
          <cell r="AO5562" t="str">
            <v>financeapproved</v>
          </cell>
          <cell r="AP5562" t="b">
            <v>0</v>
          </cell>
        </row>
        <row r="5563">
          <cell r="H5563" t="str">
            <v>Departmental</v>
          </cell>
          <cell r="K5563">
            <v>0</v>
          </cell>
          <cell r="P5563">
            <v>5233033</v>
          </cell>
          <cell r="X5563">
            <v>0</v>
          </cell>
          <cell r="Y5563">
            <v>0</v>
          </cell>
          <cell r="Z5563">
            <v>0</v>
          </cell>
          <cell r="AA5563">
            <v>0</v>
          </cell>
          <cell r="AB5563">
            <v>0</v>
          </cell>
          <cell r="AC5563">
            <v>0</v>
          </cell>
          <cell r="AO5563" t="str">
            <v>financeapproved</v>
          </cell>
          <cell r="AP5563" t="b">
            <v>0</v>
          </cell>
        </row>
        <row r="5564">
          <cell r="H5564" t="str">
            <v>Departmental</v>
          </cell>
          <cell r="K5564">
            <v>0</v>
          </cell>
          <cell r="P5564">
            <v>5233033</v>
          </cell>
          <cell r="X5564">
            <v>484</v>
          </cell>
          <cell r="Y5564">
            <v>0</v>
          </cell>
          <cell r="Z5564">
            <v>0</v>
          </cell>
          <cell r="AA5564">
            <v>0</v>
          </cell>
          <cell r="AB5564">
            <v>0</v>
          </cell>
          <cell r="AC5564">
            <v>0</v>
          </cell>
          <cell r="AO5564" t="str">
            <v>financeapproved</v>
          </cell>
          <cell r="AP5564" t="b">
            <v>0</v>
          </cell>
        </row>
        <row r="5565">
          <cell r="H5565" t="str">
            <v>Departmental</v>
          </cell>
          <cell r="K5565">
            <v>0</v>
          </cell>
          <cell r="P5565">
            <v>5233123</v>
          </cell>
          <cell r="X5565">
            <v>-164</v>
          </cell>
          <cell r="Y5565">
            <v>0</v>
          </cell>
          <cell r="Z5565">
            <v>0</v>
          </cell>
          <cell r="AA5565">
            <v>0</v>
          </cell>
          <cell r="AB5565">
            <v>0</v>
          </cell>
          <cell r="AC5565">
            <v>0</v>
          </cell>
          <cell r="AO5565" t="str">
            <v>financeapproved</v>
          </cell>
          <cell r="AP5565" t="b">
            <v>0</v>
          </cell>
        </row>
        <row r="5566">
          <cell r="H5566" t="str">
            <v>Departmental</v>
          </cell>
          <cell r="K5566">
            <v>0</v>
          </cell>
          <cell r="P5566">
            <v>5233123</v>
          </cell>
          <cell r="X5566">
            <v>0</v>
          </cell>
          <cell r="Y5566">
            <v>0</v>
          </cell>
          <cell r="Z5566">
            <v>0</v>
          </cell>
          <cell r="AA5566">
            <v>0</v>
          </cell>
          <cell r="AB5566">
            <v>0</v>
          </cell>
          <cell r="AC5566">
            <v>0</v>
          </cell>
          <cell r="AO5566" t="str">
            <v>financeapproved</v>
          </cell>
          <cell r="AP5566" t="b">
            <v>0</v>
          </cell>
        </row>
        <row r="5567">
          <cell r="H5567" t="str">
            <v>Departmental</v>
          </cell>
          <cell r="K5567">
            <v>0</v>
          </cell>
          <cell r="P5567">
            <v>5250098</v>
          </cell>
          <cell r="X5567">
            <v>0</v>
          </cell>
          <cell r="Y5567">
            <v>0</v>
          </cell>
          <cell r="Z5567">
            <v>0</v>
          </cell>
          <cell r="AA5567">
            <v>0</v>
          </cell>
          <cell r="AB5567">
            <v>0</v>
          </cell>
          <cell r="AC5567">
            <v>0</v>
          </cell>
          <cell r="AO5567" t="str">
            <v>financeapproved</v>
          </cell>
          <cell r="AP5567" t="b">
            <v>0</v>
          </cell>
        </row>
        <row r="5568">
          <cell r="H5568" t="str">
            <v>Departmental</v>
          </cell>
          <cell r="K5568">
            <v>0</v>
          </cell>
          <cell r="P5568">
            <v>5250098</v>
          </cell>
          <cell r="X5568">
            <v>61</v>
          </cell>
          <cell r="Y5568">
            <v>0</v>
          </cell>
          <cell r="Z5568">
            <v>0</v>
          </cell>
          <cell r="AA5568">
            <v>0</v>
          </cell>
          <cell r="AB5568">
            <v>0</v>
          </cell>
          <cell r="AC5568">
            <v>0</v>
          </cell>
          <cell r="AO5568" t="str">
            <v>financeapproved</v>
          </cell>
          <cell r="AP5568" t="b">
            <v>0</v>
          </cell>
        </row>
        <row r="5569">
          <cell r="H5569" t="str">
            <v>Departmental</v>
          </cell>
          <cell r="K5569">
            <v>0</v>
          </cell>
          <cell r="P5569">
            <v>5260002</v>
          </cell>
          <cell r="X5569">
            <v>0</v>
          </cell>
          <cell r="Y5569">
            <v>0</v>
          </cell>
          <cell r="Z5569">
            <v>0</v>
          </cell>
          <cell r="AA5569">
            <v>0</v>
          </cell>
          <cell r="AB5569">
            <v>0</v>
          </cell>
          <cell r="AC5569">
            <v>0</v>
          </cell>
          <cell r="AO5569" t="str">
            <v>financeapproved</v>
          </cell>
          <cell r="AP5569" t="b">
            <v>0</v>
          </cell>
        </row>
        <row r="5570">
          <cell r="H5570" t="str">
            <v>Departmental</v>
          </cell>
          <cell r="K5570">
            <v>0</v>
          </cell>
          <cell r="P5570">
            <v>5260002</v>
          </cell>
          <cell r="X5570">
            <v>45</v>
          </cell>
          <cell r="Y5570">
            <v>0</v>
          </cell>
          <cell r="Z5570">
            <v>0</v>
          </cell>
          <cell r="AA5570">
            <v>0</v>
          </cell>
          <cell r="AB5570">
            <v>0</v>
          </cell>
          <cell r="AC5570">
            <v>0</v>
          </cell>
          <cell r="AO5570" t="str">
            <v>financeapproved</v>
          </cell>
          <cell r="AP5570" t="b">
            <v>0</v>
          </cell>
        </row>
        <row r="5571">
          <cell r="H5571" t="str">
            <v>Departmental</v>
          </cell>
          <cell r="K5571">
            <v>0</v>
          </cell>
          <cell r="P5571">
            <v>5260002</v>
          </cell>
          <cell r="X5571">
            <v>0</v>
          </cell>
          <cell r="Y5571">
            <v>0</v>
          </cell>
          <cell r="Z5571">
            <v>0</v>
          </cell>
          <cell r="AA5571">
            <v>0</v>
          </cell>
          <cell r="AB5571">
            <v>0</v>
          </cell>
          <cell r="AC5571">
            <v>0</v>
          </cell>
          <cell r="AO5571" t="str">
            <v>financeapproved</v>
          </cell>
          <cell r="AP5571" t="b">
            <v>0</v>
          </cell>
        </row>
        <row r="5572">
          <cell r="H5572" t="str">
            <v>Departmental</v>
          </cell>
          <cell r="K5572">
            <v>0</v>
          </cell>
          <cell r="P5572">
            <v>5260002</v>
          </cell>
          <cell r="X5572">
            <v>7</v>
          </cell>
          <cell r="Y5572">
            <v>0</v>
          </cell>
          <cell r="Z5572">
            <v>0</v>
          </cell>
          <cell r="AA5572">
            <v>0</v>
          </cell>
          <cell r="AB5572">
            <v>0</v>
          </cell>
          <cell r="AC5572">
            <v>0</v>
          </cell>
          <cell r="AO5572" t="str">
            <v>financeapproved</v>
          </cell>
          <cell r="AP5572" t="b">
            <v>0</v>
          </cell>
        </row>
        <row r="5573">
          <cell r="H5573" t="str">
            <v>Departmental</v>
          </cell>
          <cell r="K5573">
            <v>0</v>
          </cell>
          <cell r="P5573">
            <v>5360102</v>
          </cell>
          <cell r="X5573">
            <v>0</v>
          </cell>
          <cell r="Y5573">
            <v>0</v>
          </cell>
          <cell r="Z5573">
            <v>0</v>
          </cell>
          <cell r="AA5573">
            <v>0</v>
          </cell>
          <cell r="AB5573">
            <v>0</v>
          </cell>
          <cell r="AC5573">
            <v>0</v>
          </cell>
          <cell r="AO5573" t="str">
            <v>financeapproved</v>
          </cell>
          <cell r="AP5573" t="b">
            <v>0</v>
          </cell>
        </row>
        <row r="5574">
          <cell r="H5574" t="str">
            <v>Departmental</v>
          </cell>
          <cell r="K5574">
            <v>0</v>
          </cell>
          <cell r="P5574">
            <v>5360102</v>
          </cell>
          <cell r="X5574">
            <v>620</v>
          </cell>
          <cell r="Y5574">
            <v>0</v>
          </cell>
          <cell r="Z5574">
            <v>0</v>
          </cell>
          <cell r="AA5574">
            <v>0</v>
          </cell>
          <cell r="AB5574">
            <v>0</v>
          </cell>
          <cell r="AC5574">
            <v>0</v>
          </cell>
          <cell r="AO5574" t="str">
            <v>financeapproved</v>
          </cell>
          <cell r="AP5574" t="b">
            <v>0</v>
          </cell>
        </row>
        <row r="5575">
          <cell r="H5575" t="str">
            <v>Departmental</v>
          </cell>
          <cell r="K5575">
            <v>0</v>
          </cell>
          <cell r="P5575">
            <v>6100001</v>
          </cell>
          <cell r="X5575">
            <v>1287</v>
          </cell>
          <cell r="Y5575">
            <v>-539</v>
          </cell>
          <cell r="Z5575">
            <v>0</v>
          </cell>
          <cell r="AA5575">
            <v>0</v>
          </cell>
          <cell r="AB5575">
            <v>0</v>
          </cell>
          <cell r="AC5575">
            <v>0</v>
          </cell>
          <cell r="AO5575" t="str">
            <v>financeapproved</v>
          </cell>
          <cell r="AP5575" t="b">
            <v>0</v>
          </cell>
        </row>
        <row r="5576">
          <cell r="H5576" t="str">
            <v>Departmental</v>
          </cell>
          <cell r="K5576">
            <v>0</v>
          </cell>
          <cell r="P5576">
            <v>6100001</v>
          </cell>
          <cell r="X5576">
            <v>13584</v>
          </cell>
          <cell r="Y5576">
            <v>15202</v>
          </cell>
          <cell r="Z5576">
            <v>0</v>
          </cell>
          <cell r="AA5576">
            <v>0</v>
          </cell>
          <cell r="AB5576">
            <v>0</v>
          </cell>
          <cell r="AC5576">
            <v>0</v>
          </cell>
          <cell r="AO5576" t="str">
            <v>financeapproved</v>
          </cell>
          <cell r="AP5576" t="b">
            <v>1</v>
          </cell>
        </row>
        <row r="5577">
          <cell r="H5577" t="str">
            <v>Departmental</v>
          </cell>
          <cell r="K5577">
            <v>0</v>
          </cell>
          <cell r="P5577">
            <v>6211002</v>
          </cell>
          <cell r="X5577">
            <v>-704</v>
          </cell>
          <cell r="Y5577">
            <v>508</v>
          </cell>
          <cell r="Z5577">
            <v>0</v>
          </cell>
          <cell r="AA5577">
            <v>0</v>
          </cell>
          <cell r="AB5577">
            <v>0</v>
          </cell>
          <cell r="AC5577">
            <v>0</v>
          </cell>
          <cell r="AO5577" t="str">
            <v>financeapproved</v>
          </cell>
          <cell r="AP5577" t="b">
            <v>1</v>
          </cell>
        </row>
        <row r="5578">
          <cell r="H5578" t="str">
            <v>Departmental</v>
          </cell>
          <cell r="K5578">
            <v>0</v>
          </cell>
          <cell r="P5578">
            <v>6211002</v>
          </cell>
          <cell r="X5578">
            <v>-320</v>
          </cell>
          <cell r="Y5578">
            <v>0</v>
          </cell>
          <cell r="Z5578">
            <v>0</v>
          </cell>
          <cell r="AA5578">
            <v>0</v>
          </cell>
          <cell r="AB5578">
            <v>0</v>
          </cell>
          <cell r="AC5578">
            <v>0</v>
          </cell>
          <cell r="AO5578" t="str">
            <v>financeapproved</v>
          </cell>
          <cell r="AP5578" t="b">
            <v>0</v>
          </cell>
        </row>
        <row r="5579">
          <cell r="H5579" t="str">
            <v>Departmental</v>
          </cell>
          <cell r="K5579">
            <v>0</v>
          </cell>
          <cell r="P5579">
            <v>6211006</v>
          </cell>
          <cell r="X5579">
            <v>-2</v>
          </cell>
          <cell r="Y5579">
            <v>0</v>
          </cell>
          <cell r="Z5579">
            <v>0</v>
          </cell>
          <cell r="AA5579">
            <v>0</v>
          </cell>
          <cell r="AB5579">
            <v>0</v>
          </cell>
          <cell r="AC5579">
            <v>0</v>
          </cell>
          <cell r="AO5579" t="str">
            <v>financeapproved</v>
          </cell>
          <cell r="AP5579" t="b">
            <v>0</v>
          </cell>
        </row>
        <row r="5580">
          <cell r="H5580" t="str">
            <v>Departmental</v>
          </cell>
          <cell r="K5580">
            <v>0</v>
          </cell>
          <cell r="P5580">
            <v>6211006</v>
          </cell>
          <cell r="X5580">
            <v>0</v>
          </cell>
          <cell r="Y5580">
            <v>0</v>
          </cell>
          <cell r="Z5580">
            <v>0</v>
          </cell>
          <cell r="AA5580">
            <v>0</v>
          </cell>
          <cell r="AB5580">
            <v>0</v>
          </cell>
          <cell r="AC5580">
            <v>0</v>
          </cell>
          <cell r="AO5580" t="str">
            <v>financeapproved</v>
          </cell>
          <cell r="AP5580" t="b">
            <v>1</v>
          </cell>
        </row>
        <row r="5581">
          <cell r="H5581" t="str">
            <v>Departmental</v>
          </cell>
          <cell r="K5581">
            <v>0</v>
          </cell>
          <cell r="P5581">
            <v>6211006</v>
          </cell>
          <cell r="X5581">
            <v>312213</v>
          </cell>
          <cell r="Y5581">
            <v>54230</v>
          </cell>
          <cell r="Z5581">
            <v>0</v>
          </cell>
          <cell r="AA5581">
            <v>0</v>
          </cell>
          <cell r="AB5581">
            <v>0</v>
          </cell>
          <cell r="AC5581">
            <v>0</v>
          </cell>
          <cell r="AO5581" t="str">
            <v>financeapproved</v>
          </cell>
          <cell r="AP5581" t="b">
            <v>1</v>
          </cell>
        </row>
        <row r="5582">
          <cell r="H5582" t="str">
            <v>Departmental</v>
          </cell>
          <cell r="K5582">
            <v>0</v>
          </cell>
          <cell r="P5582">
            <v>6211006</v>
          </cell>
          <cell r="X5582">
            <v>313169</v>
          </cell>
          <cell r="Y5582">
            <v>0</v>
          </cell>
          <cell r="Z5582">
            <v>0</v>
          </cell>
          <cell r="AA5582">
            <v>0</v>
          </cell>
          <cell r="AB5582">
            <v>0</v>
          </cell>
          <cell r="AC5582">
            <v>0</v>
          </cell>
          <cell r="AO5582" t="str">
            <v>financeapproved</v>
          </cell>
          <cell r="AP5582" t="b">
            <v>0</v>
          </cell>
        </row>
        <row r="5583">
          <cell r="H5583" t="str">
            <v>Departmental</v>
          </cell>
          <cell r="K5583">
            <v>0</v>
          </cell>
          <cell r="P5583">
            <v>6211013</v>
          </cell>
          <cell r="X5583">
            <v>-137</v>
          </cell>
          <cell r="Y5583">
            <v>484</v>
          </cell>
          <cell r="Z5583">
            <v>0</v>
          </cell>
          <cell r="AA5583">
            <v>0</v>
          </cell>
          <cell r="AB5583">
            <v>0</v>
          </cell>
          <cell r="AC5583">
            <v>0</v>
          </cell>
          <cell r="AO5583" t="str">
            <v>financeapproved</v>
          </cell>
          <cell r="AP5583" t="b">
            <v>1</v>
          </cell>
        </row>
        <row r="5584">
          <cell r="H5584" t="str">
            <v>Departmental</v>
          </cell>
          <cell r="K5584">
            <v>0</v>
          </cell>
          <cell r="P5584">
            <v>6211013</v>
          </cell>
          <cell r="X5584">
            <v>5092</v>
          </cell>
          <cell r="Y5584">
            <v>0</v>
          </cell>
          <cell r="Z5584">
            <v>0</v>
          </cell>
          <cell r="AA5584">
            <v>0</v>
          </cell>
          <cell r="AB5584">
            <v>0</v>
          </cell>
          <cell r="AC5584">
            <v>0</v>
          </cell>
          <cell r="AO5584" t="str">
            <v>financeapproved</v>
          </cell>
          <cell r="AP5584" t="b">
            <v>0</v>
          </cell>
        </row>
        <row r="5585">
          <cell r="H5585" t="str">
            <v>Departmental</v>
          </cell>
          <cell r="K5585">
            <v>0</v>
          </cell>
          <cell r="P5585">
            <v>6211098</v>
          </cell>
          <cell r="X5585">
            <v>-20</v>
          </cell>
          <cell r="Y5585">
            <v>106</v>
          </cell>
          <cell r="Z5585">
            <v>0</v>
          </cell>
          <cell r="AA5585">
            <v>0</v>
          </cell>
          <cell r="AB5585">
            <v>0</v>
          </cell>
          <cell r="AC5585">
            <v>0</v>
          </cell>
          <cell r="AO5585" t="str">
            <v>financeapproved</v>
          </cell>
          <cell r="AP5585" t="b">
            <v>1</v>
          </cell>
        </row>
        <row r="5586">
          <cell r="H5586" t="str">
            <v>Departmental</v>
          </cell>
          <cell r="K5586">
            <v>0</v>
          </cell>
          <cell r="P5586">
            <v>6211098</v>
          </cell>
          <cell r="X5586">
            <v>0</v>
          </cell>
          <cell r="Y5586">
            <v>0</v>
          </cell>
          <cell r="Z5586">
            <v>0</v>
          </cell>
          <cell r="AA5586">
            <v>0</v>
          </cell>
          <cell r="AB5586">
            <v>0</v>
          </cell>
          <cell r="AC5586">
            <v>0</v>
          </cell>
          <cell r="AO5586" t="str">
            <v>financeapproved</v>
          </cell>
          <cell r="AP5586" t="b">
            <v>0</v>
          </cell>
        </row>
        <row r="5587">
          <cell r="H5587" t="str">
            <v>Departmental</v>
          </cell>
          <cell r="K5587">
            <v>0</v>
          </cell>
          <cell r="P5587">
            <v>6211098</v>
          </cell>
          <cell r="X5587">
            <v>-7</v>
          </cell>
          <cell r="Y5587">
            <v>7</v>
          </cell>
          <cell r="Z5587">
            <v>0</v>
          </cell>
          <cell r="AA5587">
            <v>0</v>
          </cell>
          <cell r="AB5587">
            <v>0</v>
          </cell>
          <cell r="AC5587">
            <v>0</v>
          </cell>
          <cell r="AO5587" t="str">
            <v>financeapproved</v>
          </cell>
          <cell r="AP5587" t="b">
            <v>1</v>
          </cell>
        </row>
        <row r="5588">
          <cell r="H5588" t="str">
            <v>Departmental</v>
          </cell>
          <cell r="K5588">
            <v>0</v>
          </cell>
          <cell r="P5588">
            <v>6211098</v>
          </cell>
          <cell r="X5588">
            <v>0</v>
          </cell>
          <cell r="Y5588">
            <v>0</v>
          </cell>
          <cell r="Z5588">
            <v>0</v>
          </cell>
          <cell r="AA5588">
            <v>0</v>
          </cell>
          <cell r="AB5588">
            <v>0</v>
          </cell>
          <cell r="AC5588">
            <v>0</v>
          </cell>
          <cell r="AO5588" t="str">
            <v>financeapproved</v>
          </cell>
          <cell r="AP5588" t="b">
            <v>0</v>
          </cell>
        </row>
        <row r="5589">
          <cell r="H5589" t="str">
            <v>Departmental</v>
          </cell>
          <cell r="K5589">
            <v>0</v>
          </cell>
          <cell r="P5589">
            <v>6212002</v>
          </cell>
          <cell r="X5589">
            <v>-188143</v>
          </cell>
          <cell r="Y5589">
            <v>0</v>
          </cell>
          <cell r="Z5589">
            <v>0</v>
          </cell>
          <cell r="AA5589">
            <v>0</v>
          </cell>
          <cell r="AB5589">
            <v>0</v>
          </cell>
          <cell r="AC5589">
            <v>0</v>
          </cell>
          <cell r="AO5589" t="str">
            <v>financeapproved</v>
          </cell>
          <cell r="AP5589" t="b">
            <v>0</v>
          </cell>
        </row>
        <row r="5590">
          <cell r="H5590" t="str">
            <v>Departmental</v>
          </cell>
          <cell r="K5590">
            <v>0</v>
          </cell>
          <cell r="P5590">
            <v>6212002</v>
          </cell>
          <cell r="X5590">
            <v>-186697</v>
          </cell>
          <cell r="Y5590">
            <v>-6344</v>
          </cell>
          <cell r="Z5590">
            <v>0</v>
          </cell>
          <cell r="AA5590">
            <v>0</v>
          </cell>
          <cell r="AB5590">
            <v>0</v>
          </cell>
          <cell r="AC5590">
            <v>0</v>
          </cell>
          <cell r="AO5590" t="str">
            <v>financeapproved</v>
          </cell>
          <cell r="AP5590" t="b">
            <v>1</v>
          </cell>
        </row>
        <row r="5591">
          <cell r="H5591" t="str">
            <v>Departmental</v>
          </cell>
          <cell r="K5591">
            <v>0</v>
          </cell>
          <cell r="P5591">
            <v>6212002</v>
          </cell>
          <cell r="X5591">
            <v>-1968</v>
          </cell>
          <cell r="Y5591">
            <v>0</v>
          </cell>
          <cell r="Z5591">
            <v>0</v>
          </cell>
          <cell r="AA5591">
            <v>0</v>
          </cell>
          <cell r="AB5591">
            <v>0</v>
          </cell>
          <cell r="AC5591">
            <v>0</v>
          </cell>
          <cell r="AO5591" t="str">
            <v>financeapproved</v>
          </cell>
          <cell r="AP5591" t="b">
            <v>1</v>
          </cell>
        </row>
        <row r="5592">
          <cell r="H5592" t="str">
            <v>Departmental</v>
          </cell>
          <cell r="K5592">
            <v>0</v>
          </cell>
          <cell r="P5592">
            <v>6212002</v>
          </cell>
          <cell r="X5592">
            <v>0</v>
          </cell>
          <cell r="Y5592">
            <v>0</v>
          </cell>
          <cell r="Z5592">
            <v>0</v>
          </cell>
          <cell r="AA5592">
            <v>0</v>
          </cell>
          <cell r="AB5592">
            <v>0</v>
          </cell>
          <cell r="AC5592">
            <v>0</v>
          </cell>
          <cell r="AO5592" t="str">
            <v>financeapproved</v>
          </cell>
          <cell r="AP5592" t="b">
            <v>0</v>
          </cell>
        </row>
        <row r="5593">
          <cell r="H5593" t="str">
            <v>Departmental</v>
          </cell>
          <cell r="K5593">
            <v>0</v>
          </cell>
          <cell r="P5593">
            <v>6212002</v>
          </cell>
          <cell r="X5593">
            <v>-946</v>
          </cell>
          <cell r="Y5593">
            <v>0</v>
          </cell>
          <cell r="Z5593">
            <v>0</v>
          </cell>
          <cell r="AA5593">
            <v>0</v>
          </cell>
          <cell r="AB5593">
            <v>0</v>
          </cell>
          <cell r="AC5593">
            <v>0</v>
          </cell>
          <cell r="AO5593" t="str">
            <v>financeapproved</v>
          </cell>
          <cell r="AP5593" t="b">
            <v>0</v>
          </cell>
        </row>
        <row r="5594">
          <cell r="H5594" t="str">
            <v>Departmental</v>
          </cell>
          <cell r="K5594">
            <v>0</v>
          </cell>
          <cell r="P5594">
            <v>6212002</v>
          </cell>
          <cell r="X5594">
            <v>1368</v>
          </cell>
          <cell r="Y5594">
            <v>0</v>
          </cell>
          <cell r="Z5594">
            <v>0</v>
          </cell>
          <cell r="AA5594">
            <v>0</v>
          </cell>
          <cell r="AB5594">
            <v>0</v>
          </cell>
          <cell r="AC5594">
            <v>0</v>
          </cell>
          <cell r="AO5594" t="str">
            <v>financeapproved</v>
          </cell>
          <cell r="AP5594" t="b">
            <v>1</v>
          </cell>
        </row>
        <row r="5595">
          <cell r="H5595" t="str">
            <v>Departmental</v>
          </cell>
          <cell r="K5595">
            <v>0</v>
          </cell>
          <cell r="P5595">
            <v>6212003</v>
          </cell>
          <cell r="X5595">
            <v>-107044</v>
          </cell>
          <cell r="Y5595">
            <v>0</v>
          </cell>
          <cell r="Z5595">
            <v>0</v>
          </cell>
          <cell r="AA5595">
            <v>0</v>
          </cell>
          <cell r="AB5595">
            <v>0</v>
          </cell>
          <cell r="AC5595">
            <v>0</v>
          </cell>
          <cell r="AO5595" t="str">
            <v>financeapproved</v>
          </cell>
          <cell r="AP5595" t="b">
            <v>0</v>
          </cell>
        </row>
        <row r="5596">
          <cell r="H5596" t="str">
            <v>Departmental</v>
          </cell>
          <cell r="K5596">
            <v>0</v>
          </cell>
          <cell r="P5596">
            <v>6212003</v>
          </cell>
          <cell r="X5596">
            <v>-105019</v>
          </cell>
          <cell r="Y5596">
            <v>-3391</v>
          </cell>
          <cell r="Z5596">
            <v>0</v>
          </cell>
          <cell r="AA5596">
            <v>0</v>
          </cell>
          <cell r="AB5596">
            <v>0</v>
          </cell>
          <cell r="AC5596">
            <v>0</v>
          </cell>
          <cell r="AO5596" t="str">
            <v>financeapproved</v>
          </cell>
          <cell r="AP5596" t="b">
            <v>1</v>
          </cell>
        </row>
        <row r="5597">
          <cell r="H5597" t="str">
            <v>Departmental</v>
          </cell>
          <cell r="K5597">
            <v>0</v>
          </cell>
          <cell r="P5597">
            <v>6212003</v>
          </cell>
          <cell r="X5597">
            <v>-1</v>
          </cell>
          <cell r="Y5597">
            <v>0</v>
          </cell>
          <cell r="Z5597">
            <v>0</v>
          </cell>
          <cell r="AA5597">
            <v>0</v>
          </cell>
          <cell r="AB5597">
            <v>0</v>
          </cell>
          <cell r="AC5597">
            <v>0</v>
          </cell>
          <cell r="AO5597" t="str">
            <v>financeapproved</v>
          </cell>
          <cell r="AP5597" t="b">
            <v>1</v>
          </cell>
        </row>
        <row r="5598">
          <cell r="H5598" t="str">
            <v>Departmental</v>
          </cell>
          <cell r="K5598">
            <v>0</v>
          </cell>
          <cell r="P5598">
            <v>6212003</v>
          </cell>
          <cell r="X5598">
            <v>0</v>
          </cell>
          <cell r="Y5598">
            <v>0</v>
          </cell>
          <cell r="Z5598">
            <v>0</v>
          </cell>
          <cell r="AA5598">
            <v>0</v>
          </cell>
          <cell r="AB5598">
            <v>0</v>
          </cell>
          <cell r="AC5598">
            <v>0</v>
          </cell>
          <cell r="AO5598" t="str">
            <v>financeapproved</v>
          </cell>
          <cell r="AP5598" t="b">
            <v>0</v>
          </cell>
        </row>
        <row r="5599">
          <cell r="H5599" t="str">
            <v>Departmental</v>
          </cell>
          <cell r="K5599">
            <v>0</v>
          </cell>
          <cell r="P5599">
            <v>6212003</v>
          </cell>
          <cell r="X5599">
            <v>-672</v>
          </cell>
          <cell r="Y5599">
            <v>0</v>
          </cell>
          <cell r="Z5599">
            <v>0</v>
          </cell>
          <cell r="AA5599">
            <v>0</v>
          </cell>
          <cell r="AB5599">
            <v>0</v>
          </cell>
          <cell r="AC5599">
            <v>0</v>
          </cell>
          <cell r="AO5599" t="str">
            <v>financeapproved</v>
          </cell>
          <cell r="AP5599" t="b">
            <v>1</v>
          </cell>
        </row>
        <row r="5600">
          <cell r="H5600" t="str">
            <v>Departmental</v>
          </cell>
          <cell r="K5600">
            <v>0</v>
          </cell>
          <cell r="P5600">
            <v>6212003</v>
          </cell>
          <cell r="X5600">
            <v>0</v>
          </cell>
          <cell r="Y5600">
            <v>0</v>
          </cell>
          <cell r="Z5600">
            <v>0</v>
          </cell>
          <cell r="AA5600">
            <v>0</v>
          </cell>
          <cell r="AB5600">
            <v>0</v>
          </cell>
          <cell r="AC5600">
            <v>0</v>
          </cell>
          <cell r="AO5600" t="str">
            <v>financeapproved</v>
          </cell>
          <cell r="AP5600" t="b">
            <v>0</v>
          </cell>
        </row>
        <row r="5601">
          <cell r="H5601" t="str">
            <v>Departmental</v>
          </cell>
          <cell r="K5601">
            <v>0</v>
          </cell>
          <cell r="P5601">
            <v>6212003</v>
          </cell>
          <cell r="X5601">
            <v>-9663</v>
          </cell>
          <cell r="Y5601">
            <v>0</v>
          </cell>
          <cell r="Z5601">
            <v>0</v>
          </cell>
          <cell r="AA5601">
            <v>0</v>
          </cell>
          <cell r="AB5601">
            <v>0</v>
          </cell>
          <cell r="AC5601">
            <v>0</v>
          </cell>
          <cell r="AO5601" t="str">
            <v>financeapproved</v>
          </cell>
          <cell r="AP5601" t="b">
            <v>1</v>
          </cell>
        </row>
        <row r="5602">
          <cell r="H5602" t="str">
            <v>Departmental</v>
          </cell>
          <cell r="K5602">
            <v>0</v>
          </cell>
          <cell r="P5602">
            <v>6212003</v>
          </cell>
          <cell r="X5602">
            <v>0</v>
          </cell>
          <cell r="Y5602">
            <v>0</v>
          </cell>
          <cell r="Z5602">
            <v>0</v>
          </cell>
          <cell r="AA5602">
            <v>0</v>
          </cell>
          <cell r="AB5602">
            <v>0</v>
          </cell>
          <cell r="AC5602">
            <v>0</v>
          </cell>
          <cell r="AO5602" t="str">
            <v>financeapproved</v>
          </cell>
          <cell r="AP5602" t="b">
            <v>0</v>
          </cell>
        </row>
        <row r="5603">
          <cell r="H5603" t="str">
            <v>Departmental</v>
          </cell>
          <cell r="K5603">
            <v>0</v>
          </cell>
          <cell r="P5603">
            <v>6212003</v>
          </cell>
          <cell r="X5603">
            <v>-33</v>
          </cell>
          <cell r="Y5603">
            <v>0</v>
          </cell>
          <cell r="Z5603">
            <v>0</v>
          </cell>
          <cell r="AA5603">
            <v>0</v>
          </cell>
          <cell r="AB5603">
            <v>0</v>
          </cell>
          <cell r="AC5603">
            <v>0</v>
          </cell>
          <cell r="AO5603" t="str">
            <v>financeapproved</v>
          </cell>
          <cell r="AP5603" t="b">
            <v>1</v>
          </cell>
        </row>
        <row r="5604">
          <cell r="H5604" t="str">
            <v>Departmental</v>
          </cell>
          <cell r="K5604">
            <v>0</v>
          </cell>
          <cell r="P5604">
            <v>6212003</v>
          </cell>
          <cell r="X5604">
            <v>0</v>
          </cell>
          <cell r="Y5604">
            <v>0</v>
          </cell>
          <cell r="Z5604">
            <v>0</v>
          </cell>
          <cell r="AA5604">
            <v>0</v>
          </cell>
          <cell r="AB5604">
            <v>0</v>
          </cell>
          <cell r="AC5604">
            <v>0</v>
          </cell>
          <cell r="AO5604" t="str">
            <v>financeapproved</v>
          </cell>
          <cell r="AP5604" t="b">
            <v>0</v>
          </cell>
        </row>
        <row r="5605">
          <cell r="H5605" t="str">
            <v>Departmental</v>
          </cell>
          <cell r="K5605">
            <v>0</v>
          </cell>
          <cell r="P5605">
            <v>6212003</v>
          </cell>
          <cell r="X5605">
            <v>-66</v>
          </cell>
          <cell r="Y5605">
            <v>0</v>
          </cell>
          <cell r="Z5605">
            <v>0</v>
          </cell>
          <cell r="AA5605">
            <v>0</v>
          </cell>
          <cell r="AB5605">
            <v>0</v>
          </cell>
          <cell r="AC5605">
            <v>0</v>
          </cell>
          <cell r="AO5605" t="str">
            <v>financeapproved</v>
          </cell>
          <cell r="AP5605" t="b">
            <v>1</v>
          </cell>
        </row>
        <row r="5606">
          <cell r="H5606" t="str">
            <v>Departmental</v>
          </cell>
          <cell r="K5606">
            <v>0</v>
          </cell>
          <cell r="P5606">
            <v>6212003</v>
          </cell>
          <cell r="X5606">
            <v>0</v>
          </cell>
          <cell r="Y5606">
            <v>0</v>
          </cell>
          <cell r="Z5606">
            <v>0</v>
          </cell>
          <cell r="AA5606">
            <v>0</v>
          </cell>
          <cell r="AB5606">
            <v>0</v>
          </cell>
          <cell r="AC5606">
            <v>0</v>
          </cell>
          <cell r="AO5606" t="str">
            <v>financeapproved</v>
          </cell>
          <cell r="AP5606" t="b">
            <v>0</v>
          </cell>
        </row>
        <row r="5607">
          <cell r="H5607" t="str">
            <v>Departmental</v>
          </cell>
          <cell r="K5607">
            <v>0</v>
          </cell>
          <cell r="P5607">
            <v>6212003</v>
          </cell>
          <cell r="X5607">
            <v>-8</v>
          </cell>
          <cell r="Y5607">
            <v>-19</v>
          </cell>
          <cell r="Z5607">
            <v>0</v>
          </cell>
          <cell r="AA5607">
            <v>0</v>
          </cell>
          <cell r="AB5607">
            <v>0</v>
          </cell>
          <cell r="AC5607">
            <v>0</v>
          </cell>
          <cell r="AO5607" t="str">
            <v>financeapproved</v>
          </cell>
          <cell r="AP5607" t="b">
            <v>1</v>
          </cell>
        </row>
        <row r="5608">
          <cell r="H5608" t="str">
            <v>Departmental</v>
          </cell>
          <cell r="K5608">
            <v>0</v>
          </cell>
          <cell r="P5608">
            <v>6212003</v>
          </cell>
          <cell r="X5608">
            <v>2</v>
          </cell>
          <cell r="Y5608">
            <v>0</v>
          </cell>
          <cell r="Z5608">
            <v>0</v>
          </cell>
          <cell r="AA5608">
            <v>0</v>
          </cell>
          <cell r="AB5608">
            <v>0</v>
          </cell>
          <cell r="AC5608">
            <v>0</v>
          </cell>
          <cell r="AO5608" t="str">
            <v>financeapproved</v>
          </cell>
          <cell r="AP5608" t="b">
            <v>0</v>
          </cell>
        </row>
        <row r="5609">
          <cell r="H5609" t="str">
            <v>Departmental</v>
          </cell>
          <cell r="K5609">
            <v>0</v>
          </cell>
          <cell r="P5609">
            <v>6212003</v>
          </cell>
          <cell r="X5609">
            <v>-11777</v>
          </cell>
          <cell r="Y5609">
            <v>0</v>
          </cell>
          <cell r="Z5609">
            <v>0</v>
          </cell>
          <cell r="AA5609">
            <v>0</v>
          </cell>
          <cell r="AB5609">
            <v>0</v>
          </cell>
          <cell r="AC5609">
            <v>0</v>
          </cell>
          <cell r="AO5609" t="str">
            <v>financeapproved</v>
          </cell>
          <cell r="AP5609" t="b">
            <v>0</v>
          </cell>
        </row>
        <row r="5610">
          <cell r="H5610" t="str">
            <v>Departmental</v>
          </cell>
          <cell r="K5610">
            <v>0</v>
          </cell>
          <cell r="P5610">
            <v>6212003</v>
          </cell>
          <cell r="X5610">
            <v>0</v>
          </cell>
          <cell r="Y5610">
            <v>0</v>
          </cell>
          <cell r="Z5610">
            <v>0</v>
          </cell>
          <cell r="AA5610">
            <v>0</v>
          </cell>
          <cell r="AB5610">
            <v>0</v>
          </cell>
          <cell r="AC5610">
            <v>0</v>
          </cell>
          <cell r="AO5610" t="str">
            <v>financeapproved</v>
          </cell>
          <cell r="AP5610" t="b">
            <v>1</v>
          </cell>
        </row>
        <row r="5611">
          <cell r="H5611" t="str">
            <v>Departmental</v>
          </cell>
          <cell r="K5611">
            <v>0</v>
          </cell>
          <cell r="P5611">
            <v>6212003</v>
          </cell>
          <cell r="X5611">
            <v>-1</v>
          </cell>
          <cell r="Y5611">
            <v>0</v>
          </cell>
          <cell r="Z5611">
            <v>0</v>
          </cell>
          <cell r="AA5611">
            <v>0</v>
          </cell>
          <cell r="AB5611">
            <v>0</v>
          </cell>
          <cell r="AC5611">
            <v>0</v>
          </cell>
          <cell r="AO5611" t="str">
            <v>financeapproved</v>
          </cell>
          <cell r="AP5611" t="b">
            <v>1</v>
          </cell>
        </row>
        <row r="5612">
          <cell r="H5612" t="str">
            <v>Departmental</v>
          </cell>
          <cell r="K5612">
            <v>0</v>
          </cell>
          <cell r="P5612">
            <v>6212003</v>
          </cell>
          <cell r="X5612">
            <v>0</v>
          </cell>
          <cell r="Y5612">
            <v>0</v>
          </cell>
          <cell r="Z5612">
            <v>0</v>
          </cell>
          <cell r="AA5612">
            <v>0</v>
          </cell>
          <cell r="AB5612">
            <v>0</v>
          </cell>
          <cell r="AC5612">
            <v>0</v>
          </cell>
          <cell r="AO5612" t="str">
            <v>financeapproved</v>
          </cell>
          <cell r="AP5612" t="b">
            <v>0</v>
          </cell>
        </row>
        <row r="5613">
          <cell r="H5613" t="str">
            <v>Departmental</v>
          </cell>
          <cell r="K5613">
            <v>0</v>
          </cell>
          <cell r="P5613">
            <v>6212003</v>
          </cell>
          <cell r="X5613">
            <v>-22</v>
          </cell>
          <cell r="Y5613">
            <v>0</v>
          </cell>
          <cell r="Z5613">
            <v>0</v>
          </cell>
          <cell r="AA5613">
            <v>0</v>
          </cell>
          <cell r="AB5613">
            <v>0</v>
          </cell>
          <cell r="AC5613">
            <v>0</v>
          </cell>
          <cell r="AO5613" t="str">
            <v>financeapproved</v>
          </cell>
          <cell r="AP5613" t="b">
            <v>1</v>
          </cell>
        </row>
        <row r="5614">
          <cell r="H5614" t="str">
            <v>Departmental</v>
          </cell>
          <cell r="K5614">
            <v>0</v>
          </cell>
          <cell r="P5614">
            <v>6212003</v>
          </cell>
          <cell r="X5614">
            <v>-9</v>
          </cell>
          <cell r="Y5614">
            <v>0</v>
          </cell>
          <cell r="Z5614">
            <v>0</v>
          </cell>
          <cell r="AA5614">
            <v>0</v>
          </cell>
          <cell r="AB5614">
            <v>0</v>
          </cell>
          <cell r="AC5614">
            <v>0</v>
          </cell>
          <cell r="AO5614" t="str">
            <v>financeapproved</v>
          </cell>
          <cell r="AP5614" t="b">
            <v>0</v>
          </cell>
        </row>
        <row r="5615">
          <cell r="H5615" t="str">
            <v>Departmental</v>
          </cell>
          <cell r="K5615">
            <v>0</v>
          </cell>
          <cell r="P5615">
            <v>6212003</v>
          </cell>
          <cell r="X5615">
            <v>-650</v>
          </cell>
          <cell r="Y5615">
            <v>0</v>
          </cell>
          <cell r="Z5615">
            <v>0</v>
          </cell>
          <cell r="AA5615">
            <v>0</v>
          </cell>
          <cell r="AB5615">
            <v>0</v>
          </cell>
          <cell r="AC5615">
            <v>0</v>
          </cell>
          <cell r="AO5615" t="str">
            <v>financeapproved</v>
          </cell>
          <cell r="AP5615" t="b">
            <v>1</v>
          </cell>
        </row>
        <row r="5616">
          <cell r="H5616" t="str">
            <v>Departmental</v>
          </cell>
          <cell r="K5616">
            <v>0</v>
          </cell>
          <cell r="P5616">
            <v>6212003</v>
          </cell>
          <cell r="X5616">
            <v>502</v>
          </cell>
          <cell r="Y5616">
            <v>0</v>
          </cell>
          <cell r="Z5616">
            <v>0</v>
          </cell>
          <cell r="AA5616">
            <v>0</v>
          </cell>
          <cell r="AB5616">
            <v>0</v>
          </cell>
          <cell r="AC5616">
            <v>0</v>
          </cell>
          <cell r="AO5616" t="str">
            <v>financeapproved</v>
          </cell>
          <cell r="AP5616" t="b">
            <v>0</v>
          </cell>
        </row>
        <row r="5617">
          <cell r="H5617" t="str">
            <v>Departmental</v>
          </cell>
          <cell r="K5617">
            <v>0</v>
          </cell>
          <cell r="P5617">
            <v>6212003</v>
          </cell>
          <cell r="X5617">
            <v>-348</v>
          </cell>
          <cell r="Y5617">
            <v>0</v>
          </cell>
          <cell r="Z5617">
            <v>0</v>
          </cell>
          <cell r="AA5617">
            <v>0</v>
          </cell>
          <cell r="AB5617">
            <v>0</v>
          </cell>
          <cell r="AC5617">
            <v>0</v>
          </cell>
          <cell r="AO5617" t="str">
            <v>financeapproved</v>
          </cell>
          <cell r="AP5617" t="b">
            <v>1</v>
          </cell>
        </row>
        <row r="5618">
          <cell r="H5618" t="str">
            <v>Departmental</v>
          </cell>
          <cell r="K5618">
            <v>0</v>
          </cell>
          <cell r="P5618">
            <v>6212003</v>
          </cell>
          <cell r="X5618">
            <v>0</v>
          </cell>
          <cell r="Y5618">
            <v>0</v>
          </cell>
          <cell r="Z5618">
            <v>0</v>
          </cell>
          <cell r="AA5618">
            <v>0</v>
          </cell>
          <cell r="AB5618">
            <v>0</v>
          </cell>
          <cell r="AC5618">
            <v>0</v>
          </cell>
          <cell r="AO5618" t="str">
            <v>financeapproved</v>
          </cell>
          <cell r="AP5618" t="b">
            <v>0</v>
          </cell>
        </row>
        <row r="5619">
          <cell r="H5619" t="str">
            <v>Departmental</v>
          </cell>
          <cell r="K5619">
            <v>0</v>
          </cell>
          <cell r="P5619">
            <v>6212003</v>
          </cell>
          <cell r="X5619">
            <v>-545</v>
          </cell>
          <cell r="Y5619">
            <v>0</v>
          </cell>
          <cell r="Z5619">
            <v>0</v>
          </cell>
          <cell r="AA5619">
            <v>0</v>
          </cell>
          <cell r="AB5619">
            <v>0</v>
          </cell>
          <cell r="AC5619">
            <v>0</v>
          </cell>
          <cell r="AO5619" t="str">
            <v>financeapproved</v>
          </cell>
          <cell r="AP5619" t="b">
            <v>1</v>
          </cell>
        </row>
        <row r="5620">
          <cell r="H5620" t="str">
            <v>Departmental</v>
          </cell>
          <cell r="K5620">
            <v>0</v>
          </cell>
          <cell r="P5620">
            <v>6212003</v>
          </cell>
          <cell r="X5620">
            <v>0</v>
          </cell>
          <cell r="Y5620">
            <v>0</v>
          </cell>
          <cell r="Z5620">
            <v>0</v>
          </cell>
          <cell r="AA5620">
            <v>0</v>
          </cell>
          <cell r="AB5620">
            <v>0</v>
          </cell>
          <cell r="AC5620">
            <v>0</v>
          </cell>
          <cell r="AO5620" t="str">
            <v>financeapproved</v>
          </cell>
          <cell r="AP5620" t="b">
            <v>0</v>
          </cell>
        </row>
        <row r="5621">
          <cell r="H5621" t="str">
            <v>Departmental</v>
          </cell>
          <cell r="K5621">
            <v>0</v>
          </cell>
          <cell r="P5621">
            <v>6212007</v>
          </cell>
          <cell r="X5621">
            <v>-62</v>
          </cell>
          <cell r="Y5621">
            <v>0</v>
          </cell>
          <cell r="Z5621">
            <v>0</v>
          </cell>
          <cell r="AA5621">
            <v>0</v>
          </cell>
          <cell r="AB5621">
            <v>0</v>
          </cell>
          <cell r="AC5621">
            <v>0</v>
          </cell>
          <cell r="AO5621" t="str">
            <v>financeapproved</v>
          </cell>
          <cell r="AP5621" t="b">
            <v>0</v>
          </cell>
        </row>
        <row r="5622">
          <cell r="H5622" t="str">
            <v>Departmental</v>
          </cell>
          <cell r="K5622">
            <v>0</v>
          </cell>
          <cell r="P5622">
            <v>6212007</v>
          </cell>
          <cell r="X5622">
            <v>-62</v>
          </cell>
          <cell r="Y5622">
            <v>0</v>
          </cell>
          <cell r="Z5622">
            <v>0</v>
          </cell>
          <cell r="AA5622">
            <v>0</v>
          </cell>
          <cell r="AB5622">
            <v>0</v>
          </cell>
          <cell r="AC5622">
            <v>0</v>
          </cell>
          <cell r="AO5622" t="str">
            <v>financeapproved</v>
          </cell>
          <cell r="AP5622" t="b">
            <v>1</v>
          </cell>
        </row>
        <row r="5623">
          <cell r="H5623" t="str">
            <v>Departmental</v>
          </cell>
          <cell r="K5623">
            <v>0</v>
          </cell>
          <cell r="P5623">
            <v>6212098</v>
          </cell>
          <cell r="X5623">
            <v>-184</v>
          </cell>
          <cell r="Y5623">
            <v>331</v>
          </cell>
          <cell r="Z5623">
            <v>0</v>
          </cell>
          <cell r="AA5623">
            <v>0</v>
          </cell>
          <cell r="AB5623">
            <v>0</v>
          </cell>
          <cell r="AC5623">
            <v>0</v>
          </cell>
          <cell r="AO5623" t="str">
            <v>financeapproved</v>
          </cell>
          <cell r="AP5623" t="b">
            <v>1</v>
          </cell>
        </row>
        <row r="5624">
          <cell r="H5624" t="str">
            <v>Departmental</v>
          </cell>
          <cell r="K5624">
            <v>0</v>
          </cell>
          <cell r="P5624">
            <v>6212098</v>
          </cell>
          <cell r="X5624">
            <v>-23</v>
          </cell>
          <cell r="Y5624">
            <v>0</v>
          </cell>
          <cell r="Z5624">
            <v>0</v>
          </cell>
          <cell r="AA5624">
            <v>0</v>
          </cell>
          <cell r="AB5624">
            <v>0</v>
          </cell>
          <cell r="AC5624">
            <v>0</v>
          </cell>
          <cell r="AO5624" t="str">
            <v>financeapproved</v>
          </cell>
          <cell r="AP5624" t="b">
            <v>0</v>
          </cell>
        </row>
        <row r="5625">
          <cell r="H5625" t="str">
            <v>Departmental</v>
          </cell>
          <cell r="K5625">
            <v>0</v>
          </cell>
          <cell r="P5625">
            <v>6221201</v>
          </cell>
          <cell r="X5625">
            <v>-3178</v>
          </cell>
          <cell r="Y5625">
            <v>0</v>
          </cell>
          <cell r="Z5625">
            <v>0</v>
          </cell>
          <cell r="AA5625">
            <v>0</v>
          </cell>
          <cell r="AB5625">
            <v>0</v>
          </cell>
          <cell r="AC5625">
            <v>0</v>
          </cell>
          <cell r="AO5625" t="str">
            <v>financeapproved</v>
          </cell>
          <cell r="AP5625" t="b">
            <v>0</v>
          </cell>
        </row>
        <row r="5626">
          <cell r="H5626" t="str">
            <v>Departmental</v>
          </cell>
          <cell r="K5626">
            <v>0</v>
          </cell>
          <cell r="P5626">
            <v>6221201</v>
          </cell>
          <cell r="X5626">
            <v>-1541</v>
          </cell>
          <cell r="Y5626">
            <v>-2710</v>
          </cell>
          <cell r="Z5626">
            <v>0</v>
          </cell>
          <cell r="AA5626">
            <v>0</v>
          </cell>
          <cell r="AB5626">
            <v>0</v>
          </cell>
          <cell r="AC5626">
            <v>0</v>
          </cell>
          <cell r="AO5626" t="str">
            <v>financeapproved</v>
          </cell>
          <cell r="AP5626" t="b">
            <v>1</v>
          </cell>
        </row>
        <row r="5627">
          <cell r="H5627" t="str">
            <v>Departmental</v>
          </cell>
          <cell r="K5627">
            <v>0</v>
          </cell>
          <cell r="P5627">
            <v>6231010</v>
          </cell>
          <cell r="X5627">
            <v>2252</v>
          </cell>
          <cell r="Y5627">
            <v>0</v>
          </cell>
          <cell r="Z5627">
            <v>0</v>
          </cell>
          <cell r="AA5627">
            <v>0</v>
          </cell>
          <cell r="AB5627">
            <v>0</v>
          </cell>
          <cell r="AC5627">
            <v>0</v>
          </cell>
          <cell r="AO5627" t="str">
            <v>financeapproved</v>
          </cell>
          <cell r="AP5627" t="b">
            <v>1</v>
          </cell>
        </row>
        <row r="5628">
          <cell r="H5628" t="str">
            <v>Departmental</v>
          </cell>
          <cell r="K5628">
            <v>0</v>
          </cell>
          <cell r="P5628">
            <v>6231010</v>
          </cell>
          <cell r="X5628">
            <v>3180</v>
          </cell>
          <cell r="Y5628">
            <v>0</v>
          </cell>
          <cell r="Z5628">
            <v>0</v>
          </cell>
          <cell r="AA5628">
            <v>0</v>
          </cell>
          <cell r="AB5628">
            <v>0</v>
          </cell>
          <cell r="AC5628">
            <v>0</v>
          </cell>
          <cell r="AO5628" t="str">
            <v>financeapproved</v>
          </cell>
          <cell r="AP5628" t="b">
            <v>0</v>
          </cell>
        </row>
        <row r="5629">
          <cell r="H5629" t="str">
            <v>Departmental</v>
          </cell>
          <cell r="K5629">
            <v>0</v>
          </cell>
          <cell r="P5629">
            <v>6231013</v>
          </cell>
          <cell r="X5629">
            <v>-162</v>
          </cell>
          <cell r="Y5629">
            <v>0</v>
          </cell>
          <cell r="Z5629">
            <v>0</v>
          </cell>
          <cell r="AA5629">
            <v>0</v>
          </cell>
          <cell r="AB5629">
            <v>0</v>
          </cell>
          <cell r="AC5629">
            <v>0</v>
          </cell>
          <cell r="AO5629" t="str">
            <v>financeapproved</v>
          </cell>
          <cell r="AP5629" t="b">
            <v>0</v>
          </cell>
        </row>
        <row r="5630">
          <cell r="H5630" t="str">
            <v>Departmental</v>
          </cell>
          <cell r="K5630">
            <v>0</v>
          </cell>
          <cell r="P5630">
            <v>6231013</v>
          </cell>
          <cell r="X5630">
            <v>395</v>
          </cell>
          <cell r="Y5630">
            <v>-1127</v>
          </cell>
          <cell r="Z5630">
            <v>0</v>
          </cell>
          <cell r="AA5630">
            <v>0</v>
          </cell>
          <cell r="AB5630">
            <v>0</v>
          </cell>
          <cell r="AC5630">
            <v>0</v>
          </cell>
          <cell r="AO5630" t="str">
            <v>financeapproved</v>
          </cell>
          <cell r="AP5630" t="b">
            <v>1</v>
          </cell>
        </row>
        <row r="5631">
          <cell r="H5631" t="str">
            <v>Departmental</v>
          </cell>
          <cell r="K5631">
            <v>0</v>
          </cell>
          <cell r="P5631">
            <v>6231098</v>
          </cell>
          <cell r="X5631">
            <v>0</v>
          </cell>
          <cell r="Y5631">
            <v>0</v>
          </cell>
          <cell r="Z5631">
            <v>0</v>
          </cell>
          <cell r="AA5631">
            <v>0</v>
          </cell>
          <cell r="AB5631">
            <v>0</v>
          </cell>
          <cell r="AC5631">
            <v>0</v>
          </cell>
          <cell r="AO5631" t="str">
            <v>financeapproved</v>
          </cell>
          <cell r="AP5631" t="b">
            <v>0</v>
          </cell>
        </row>
        <row r="5632">
          <cell r="H5632" t="str">
            <v>Departmental</v>
          </cell>
          <cell r="K5632">
            <v>0</v>
          </cell>
          <cell r="P5632">
            <v>6231098</v>
          </cell>
          <cell r="X5632">
            <v>95</v>
          </cell>
          <cell r="Y5632">
            <v>-242</v>
          </cell>
          <cell r="Z5632">
            <v>0</v>
          </cell>
          <cell r="AA5632">
            <v>0</v>
          </cell>
          <cell r="AB5632">
            <v>0</v>
          </cell>
          <cell r="AC5632">
            <v>0</v>
          </cell>
          <cell r="AO5632" t="str">
            <v>financeapproved</v>
          </cell>
          <cell r="AP5632" t="b">
            <v>1</v>
          </cell>
        </row>
        <row r="5633">
          <cell r="H5633" t="str">
            <v>Departmental</v>
          </cell>
          <cell r="K5633">
            <v>0</v>
          </cell>
          <cell r="P5633">
            <v>6900002</v>
          </cell>
          <cell r="X5633">
            <v>-12105</v>
          </cell>
          <cell r="Y5633">
            <v>539</v>
          </cell>
          <cell r="Z5633">
            <v>0</v>
          </cell>
          <cell r="AA5633">
            <v>0</v>
          </cell>
          <cell r="AB5633">
            <v>0</v>
          </cell>
          <cell r="AC5633">
            <v>0</v>
          </cell>
          <cell r="AO5633" t="str">
            <v>financeapproved</v>
          </cell>
          <cell r="AP5633" t="b">
            <v>0</v>
          </cell>
        </row>
        <row r="5634">
          <cell r="H5634" t="str">
            <v>Departmental</v>
          </cell>
          <cell r="K5634">
            <v>0</v>
          </cell>
          <cell r="P5634">
            <v>6900002</v>
          </cell>
          <cell r="X5634">
            <v>-6357</v>
          </cell>
          <cell r="Y5634">
            <v>-57035</v>
          </cell>
          <cell r="Z5634">
            <v>0</v>
          </cell>
          <cell r="AA5634">
            <v>0</v>
          </cell>
          <cell r="AB5634">
            <v>0</v>
          </cell>
          <cell r="AC5634">
            <v>0</v>
          </cell>
          <cell r="AO5634" t="str">
            <v>financeapproved</v>
          </cell>
          <cell r="AP5634" t="b">
            <v>1</v>
          </cell>
        </row>
        <row r="5635">
          <cell r="H5635" t="str">
            <v>Departmental</v>
          </cell>
          <cell r="K5635">
            <v>0</v>
          </cell>
          <cell r="P5635">
            <v>9170000</v>
          </cell>
          <cell r="X5635">
            <v>0</v>
          </cell>
          <cell r="Y5635">
            <v>0</v>
          </cell>
          <cell r="Z5635">
            <v>0</v>
          </cell>
          <cell r="AA5635">
            <v>0</v>
          </cell>
          <cell r="AB5635">
            <v>0</v>
          </cell>
          <cell r="AC5635">
            <v>0</v>
          </cell>
          <cell r="AO5635" t="str">
            <v>financeapproved</v>
          </cell>
          <cell r="AP5635" t="b">
            <v>0</v>
          </cell>
        </row>
        <row r="5636">
          <cell r="H5636" t="str">
            <v>Departmental</v>
          </cell>
          <cell r="K5636">
            <v>0</v>
          </cell>
          <cell r="P5636">
            <v>9170000</v>
          </cell>
          <cell r="X5636">
            <v>6220</v>
          </cell>
          <cell r="Y5636">
            <v>0</v>
          </cell>
          <cell r="Z5636">
            <v>0</v>
          </cell>
          <cell r="AA5636">
            <v>0</v>
          </cell>
          <cell r="AB5636">
            <v>0</v>
          </cell>
          <cell r="AC5636">
            <v>0</v>
          </cell>
          <cell r="AO5636" t="str">
            <v>financeapproved</v>
          </cell>
          <cell r="AP5636" t="b">
            <v>0</v>
          </cell>
        </row>
        <row r="5637">
          <cell r="H5637" t="str">
            <v>Departmental</v>
          </cell>
          <cell r="K5637">
            <v>0</v>
          </cell>
          <cell r="P5637">
            <v>9210000</v>
          </cell>
          <cell r="X5637">
            <v>-6220</v>
          </cell>
          <cell r="Y5637">
            <v>0</v>
          </cell>
          <cell r="Z5637">
            <v>0</v>
          </cell>
          <cell r="AA5637">
            <v>0</v>
          </cell>
          <cell r="AB5637">
            <v>0</v>
          </cell>
          <cell r="AC5637">
            <v>0</v>
          </cell>
          <cell r="AO5637" t="str">
            <v>financeapproved</v>
          </cell>
          <cell r="AP5637" t="b">
            <v>0</v>
          </cell>
        </row>
        <row r="5638">
          <cell r="H5638" t="str">
            <v>Departmental</v>
          </cell>
          <cell r="K5638">
            <v>0</v>
          </cell>
          <cell r="P5638">
            <v>9210000</v>
          </cell>
          <cell r="X5638">
            <v>0</v>
          </cell>
          <cell r="Y5638">
            <v>0</v>
          </cell>
          <cell r="Z5638">
            <v>0</v>
          </cell>
          <cell r="AA5638">
            <v>0</v>
          </cell>
          <cell r="AB5638">
            <v>0</v>
          </cell>
          <cell r="AC5638">
            <v>0</v>
          </cell>
          <cell r="AO5638" t="str">
            <v>financeapproved</v>
          </cell>
          <cell r="AP5638" t="b">
            <v>0</v>
          </cell>
        </row>
        <row r="5639">
          <cell r="H5639" t="str">
            <v>Departmental</v>
          </cell>
          <cell r="K5639">
            <v>0</v>
          </cell>
          <cell r="P5639">
            <v>9330000</v>
          </cell>
          <cell r="X5639">
            <v>-6220</v>
          </cell>
          <cell r="Y5639">
            <v>0</v>
          </cell>
          <cell r="Z5639">
            <v>0</v>
          </cell>
          <cell r="AA5639">
            <v>0</v>
          </cell>
          <cell r="AB5639">
            <v>0</v>
          </cell>
          <cell r="AC5639">
            <v>0</v>
          </cell>
          <cell r="AO5639" t="str">
            <v>financeapproved</v>
          </cell>
          <cell r="AP5639" t="b">
            <v>0</v>
          </cell>
        </row>
        <row r="5640">
          <cell r="H5640" t="str">
            <v>Departmental</v>
          </cell>
          <cell r="K5640">
            <v>0</v>
          </cell>
          <cell r="P5640">
            <v>9330000</v>
          </cell>
          <cell r="X5640">
            <v>0</v>
          </cell>
          <cell r="Y5640">
            <v>0</v>
          </cell>
          <cell r="Z5640">
            <v>0</v>
          </cell>
          <cell r="AA5640">
            <v>0</v>
          </cell>
          <cell r="AB5640">
            <v>0</v>
          </cell>
          <cell r="AC5640">
            <v>0</v>
          </cell>
          <cell r="AO5640" t="str">
            <v>financeapproved</v>
          </cell>
          <cell r="AP5640" t="b">
            <v>0</v>
          </cell>
        </row>
        <row r="5641">
          <cell r="H5641" t="str">
            <v>Departmental</v>
          </cell>
          <cell r="K5641">
            <v>0</v>
          </cell>
          <cell r="P5641">
            <v>1220002</v>
          </cell>
          <cell r="X5641">
            <v>-3</v>
          </cell>
          <cell r="Y5641">
            <v>0</v>
          </cell>
          <cell r="Z5641">
            <v>0</v>
          </cell>
          <cell r="AA5641">
            <v>0</v>
          </cell>
          <cell r="AB5641">
            <v>0</v>
          </cell>
          <cell r="AC5641">
            <v>0</v>
          </cell>
          <cell r="AO5641" t="str">
            <v>financeapproved</v>
          </cell>
          <cell r="AP5641" t="b">
            <v>0</v>
          </cell>
        </row>
        <row r="5642">
          <cell r="H5642" t="str">
            <v>Departmental</v>
          </cell>
          <cell r="K5642">
            <v>0</v>
          </cell>
          <cell r="P5642">
            <v>1220002</v>
          </cell>
          <cell r="X5642">
            <v>0</v>
          </cell>
          <cell r="Y5642">
            <v>0</v>
          </cell>
          <cell r="Z5642">
            <v>0</v>
          </cell>
          <cell r="AA5642">
            <v>0</v>
          </cell>
          <cell r="AB5642">
            <v>0</v>
          </cell>
          <cell r="AC5642">
            <v>0</v>
          </cell>
          <cell r="AO5642" t="str">
            <v>financeapproved</v>
          </cell>
          <cell r="AP5642" t="b">
            <v>0</v>
          </cell>
        </row>
        <row r="5643">
          <cell r="H5643" t="str">
            <v>Departmental</v>
          </cell>
          <cell r="K5643">
            <v>0</v>
          </cell>
          <cell r="P5643">
            <v>1220003</v>
          </cell>
          <cell r="X5643">
            <v>0</v>
          </cell>
          <cell r="Y5643">
            <v>0</v>
          </cell>
          <cell r="Z5643">
            <v>0</v>
          </cell>
          <cell r="AA5643">
            <v>0</v>
          </cell>
          <cell r="AB5643">
            <v>0</v>
          </cell>
          <cell r="AC5643">
            <v>0</v>
          </cell>
          <cell r="AO5643" t="str">
            <v>financeapproved</v>
          </cell>
          <cell r="AP5643" t="b">
            <v>0</v>
          </cell>
        </row>
        <row r="5644">
          <cell r="H5644" t="str">
            <v>Departmental</v>
          </cell>
          <cell r="K5644">
            <v>0</v>
          </cell>
          <cell r="P5644">
            <v>1220003</v>
          </cell>
          <cell r="X5644">
            <v>63</v>
          </cell>
          <cell r="Y5644">
            <v>0</v>
          </cell>
          <cell r="Z5644">
            <v>0</v>
          </cell>
          <cell r="AA5644">
            <v>0</v>
          </cell>
          <cell r="AB5644">
            <v>0</v>
          </cell>
          <cell r="AC5644">
            <v>0</v>
          </cell>
          <cell r="AO5644" t="str">
            <v>financeapproved</v>
          </cell>
          <cell r="AP5644" t="b">
            <v>0</v>
          </cell>
        </row>
        <row r="5645">
          <cell r="H5645" t="str">
            <v>Departmental</v>
          </cell>
          <cell r="K5645">
            <v>0</v>
          </cell>
          <cell r="P5645">
            <v>1220008</v>
          </cell>
          <cell r="X5645">
            <v>0</v>
          </cell>
          <cell r="Y5645">
            <v>0</v>
          </cell>
          <cell r="Z5645">
            <v>0</v>
          </cell>
          <cell r="AA5645">
            <v>0</v>
          </cell>
          <cell r="AB5645">
            <v>0</v>
          </cell>
          <cell r="AC5645">
            <v>0</v>
          </cell>
          <cell r="AO5645" t="str">
            <v>financeapproved</v>
          </cell>
          <cell r="AP5645" t="b">
            <v>0</v>
          </cell>
        </row>
        <row r="5646">
          <cell r="H5646" t="str">
            <v>Departmental</v>
          </cell>
          <cell r="K5646">
            <v>0</v>
          </cell>
          <cell r="P5646">
            <v>1220008</v>
          </cell>
          <cell r="X5646">
            <v>21446</v>
          </cell>
          <cell r="Y5646">
            <v>0</v>
          </cell>
          <cell r="Z5646">
            <v>0</v>
          </cell>
          <cell r="AA5646">
            <v>0</v>
          </cell>
          <cell r="AB5646">
            <v>0</v>
          </cell>
          <cell r="AC5646">
            <v>0</v>
          </cell>
          <cell r="AO5646" t="str">
            <v>financeapproved</v>
          </cell>
          <cell r="AP5646" t="b">
            <v>0</v>
          </cell>
        </row>
        <row r="5647">
          <cell r="H5647" t="str">
            <v>Departmental</v>
          </cell>
          <cell r="K5647">
            <v>0</v>
          </cell>
          <cell r="P5647">
            <v>1220008</v>
          </cell>
          <cell r="X5647">
            <v>-21000</v>
          </cell>
          <cell r="Y5647">
            <v>0</v>
          </cell>
          <cell r="Z5647">
            <v>0</v>
          </cell>
          <cell r="AA5647">
            <v>0</v>
          </cell>
          <cell r="AB5647">
            <v>0</v>
          </cell>
          <cell r="AC5647">
            <v>0</v>
          </cell>
          <cell r="AO5647" t="str">
            <v>financeapproved</v>
          </cell>
          <cell r="AP5647" t="b">
            <v>0</v>
          </cell>
        </row>
        <row r="5648">
          <cell r="H5648" t="str">
            <v>Departmental</v>
          </cell>
          <cell r="K5648">
            <v>0</v>
          </cell>
          <cell r="P5648">
            <v>1220008</v>
          </cell>
          <cell r="X5648">
            <v>0</v>
          </cell>
          <cell r="Y5648">
            <v>0</v>
          </cell>
          <cell r="Z5648">
            <v>0</v>
          </cell>
          <cell r="AA5648">
            <v>0</v>
          </cell>
          <cell r="AB5648">
            <v>0</v>
          </cell>
          <cell r="AC5648">
            <v>0</v>
          </cell>
          <cell r="AO5648" t="str">
            <v>financeapproved</v>
          </cell>
          <cell r="AP5648" t="b">
            <v>0</v>
          </cell>
        </row>
        <row r="5649">
          <cell r="H5649" t="str">
            <v>Departmental</v>
          </cell>
          <cell r="K5649">
            <v>0</v>
          </cell>
          <cell r="P5649">
            <v>1252004</v>
          </cell>
          <cell r="X5649">
            <v>0</v>
          </cell>
          <cell r="Y5649">
            <v>0</v>
          </cell>
          <cell r="Z5649">
            <v>0</v>
          </cell>
          <cell r="AA5649">
            <v>0</v>
          </cell>
          <cell r="AB5649">
            <v>0</v>
          </cell>
          <cell r="AC5649">
            <v>0</v>
          </cell>
          <cell r="AO5649" t="str">
            <v>financeapproved</v>
          </cell>
          <cell r="AP5649" t="b">
            <v>0</v>
          </cell>
        </row>
        <row r="5650">
          <cell r="H5650" t="str">
            <v>Departmental</v>
          </cell>
          <cell r="K5650">
            <v>0</v>
          </cell>
          <cell r="P5650">
            <v>1252004</v>
          </cell>
          <cell r="X5650">
            <v>7</v>
          </cell>
          <cell r="Y5650">
            <v>0</v>
          </cell>
          <cell r="Z5650">
            <v>0</v>
          </cell>
          <cell r="AA5650">
            <v>0</v>
          </cell>
          <cell r="AB5650">
            <v>0</v>
          </cell>
          <cell r="AC5650">
            <v>0</v>
          </cell>
          <cell r="AO5650" t="str">
            <v>financeapproved</v>
          </cell>
          <cell r="AP5650" t="b">
            <v>0</v>
          </cell>
        </row>
        <row r="5651">
          <cell r="H5651" t="str">
            <v>Departmental</v>
          </cell>
          <cell r="K5651">
            <v>0</v>
          </cell>
          <cell r="P5651">
            <v>1270004</v>
          </cell>
          <cell r="X5651">
            <v>-615</v>
          </cell>
          <cell r="Y5651">
            <v>0</v>
          </cell>
          <cell r="Z5651">
            <v>0</v>
          </cell>
          <cell r="AA5651">
            <v>0</v>
          </cell>
          <cell r="AB5651">
            <v>0</v>
          </cell>
          <cell r="AC5651">
            <v>0</v>
          </cell>
          <cell r="AO5651" t="str">
            <v>financeapproved</v>
          </cell>
          <cell r="AP5651" t="b">
            <v>0</v>
          </cell>
        </row>
        <row r="5652">
          <cell r="H5652" t="str">
            <v>Departmental</v>
          </cell>
          <cell r="K5652">
            <v>0</v>
          </cell>
          <cell r="P5652">
            <v>1270004</v>
          </cell>
          <cell r="X5652">
            <v>0</v>
          </cell>
          <cell r="Y5652">
            <v>0</v>
          </cell>
          <cell r="Z5652">
            <v>0</v>
          </cell>
          <cell r="AA5652">
            <v>0</v>
          </cell>
          <cell r="AB5652">
            <v>0</v>
          </cell>
          <cell r="AC5652">
            <v>0</v>
          </cell>
          <cell r="AO5652" t="str">
            <v>financeapproved</v>
          </cell>
          <cell r="AP5652" t="b">
            <v>0</v>
          </cell>
        </row>
        <row r="5653">
          <cell r="H5653" t="str">
            <v>Departmental</v>
          </cell>
          <cell r="K5653">
            <v>0</v>
          </cell>
          <cell r="P5653">
            <v>1270095</v>
          </cell>
          <cell r="X5653">
            <v>-176</v>
          </cell>
          <cell r="Y5653">
            <v>0</v>
          </cell>
          <cell r="Z5653">
            <v>0</v>
          </cell>
          <cell r="AA5653">
            <v>0</v>
          </cell>
          <cell r="AB5653">
            <v>0</v>
          </cell>
          <cell r="AC5653">
            <v>0</v>
          </cell>
          <cell r="AO5653" t="str">
            <v>financeapproved</v>
          </cell>
          <cell r="AP5653" t="b">
            <v>0</v>
          </cell>
        </row>
        <row r="5654">
          <cell r="H5654" t="str">
            <v>Departmental</v>
          </cell>
          <cell r="K5654">
            <v>0</v>
          </cell>
          <cell r="P5654">
            <v>1270095</v>
          </cell>
          <cell r="X5654">
            <v>0</v>
          </cell>
          <cell r="Y5654">
            <v>0</v>
          </cell>
          <cell r="Z5654">
            <v>0</v>
          </cell>
          <cell r="AA5654">
            <v>0</v>
          </cell>
          <cell r="AB5654">
            <v>0</v>
          </cell>
          <cell r="AC5654">
            <v>0</v>
          </cell>
          <cell r="AO5654" t="str">
            <v>financeapproved</v>
          </cell>
          <cell r="AP5654" t="b">
            <v>0</v>
          </cell>
        </row>
        <row r="5655">
          <cell r="H5655" t="str">
            <v>Departmental</v>
          </cell>
          <cell r="K5655">
            <v>0</v>
          </cell>
          <cell r="P5655">
            <v>1270098</v>
          </cell>
          <cell r="X5655">
            <v>-8601</v>
          </cell>
          <cell r="Y5655">
            <v>0</v>
          </cell>
          <cell r="Z5655">
            <v>0</v>
          </cell>
          <cell r="AA5655">
            <v>0</v>
          </cell>
          <cell r="AB5655">
            <v>0</v>
          </cell>
          <cell r="AC5655">
            <v>0</v>
          </cell>
          <cell r="AO5655" t="str">
            <v>financeapproved</v>
          </cell>
          <cell r="AP5655" t="b">
            <v>0</v>
          </cell>
        </row>
        <row r="5656">
          <cell r="H5656" t="str">
            <v>Departmental</v>
          </cell>
          <cell r="K5656">
            <v>0</v>
          </cell>
          <cell r="P5656">
            <v>1270098</v>
          </cell>
          <cell r="X5656">
            <v>0</v>
          </cell>
          <cell r="Y5656">
            <v>0</v>
          </cell>
          <cell r="Z5656">
            <v>0</v>
          </cell>
          <cell r="AA5656">
            <v>0</v>
          </cell>
          <cell r="AB5656">
            <v>0</v>
          </cell>
          <cell r="AC5656">
            <v>0</v>
          </cell>
          <cell r="AO5656" t="str">
            <v>financeapproved</v>
          </cell>
          <cell r="AP5656" t="b">
            <v>0</v>
          </cell>
        </row>
        <row r="5657">
          <cell r="H5657" t="str">
            <v>Departmental</v>
          </cell>
          <cell r="K5657">
            <v>0</v>
          </cell>
          <cell r="P5657">
            <v>1280004</v>
          </cell>
          <cell r="X5657">
            <v>0</v>
          </cell>
          <cell r="Y5657">
            <v>0</v>
          </cell>
          <cell r="Z5657">
            <v>0</v>
          </cell>
          <cell r="AA5657">
            <v>0</v>
          </cell>
          <cell r="AB5657">
            <v>0</v>
          </cell>
          <cell r="AC5657">
            <v>0</v>
          </cell>
          <cell r="AO5657" t="str">
            <v>financeapproved</v>
          </cell>
          <cell r="AP5657" t="b">
            <v>0</v>
          </cell>
        </row>
        <row r="5658">
          <cell r="H5658" t="str">
            <v>Departmental</v>
          </cell>
          <cell r="K5658">
            <v>0</v>
          </cell>
          <cell r="P5658">
            <v>1280004</v>
          </cell>
          <cell r="X5658">
            <v>33917</v>
          </cell>
          <cell r="Y5658">
            <v>0</v>
          </cell>
          <cell r="Z5658">
            <v>0</v>
          </cell>
          <cell r="AA5658">
            <v>0</v>
          </cell>
          <cell r="AB5658">
            <v>0</v>
          </cell>
          <cell r="AC5658">
            <v>0</v>
          </cell>
          <cell r="AO5658" t="str">
            <v>financeapproved</v>
          </cell>
          <cell r="AP5658" t="b">
            <v>0</v>
          </cell>
        </row>
        <row r="5659">
          <cell r="H5659" t="str">
            <v>Departmental</v>
          </cell>
          <cell r="K5659">
            <v>0</v>
          </cell>
          <cell r="P5659">
            <v>2220001</v>
          </cell>
          <cell r="X5659">
            <v>-62893</v>
          </cell>
          <cell r="Y5659">
            <v>0</v>
          </cell>
          <cell r="Z5659">
            <v>0</v>
          </cell>
          <cell r="AA5659">
            <v>0</v>
          </cell>
          <cell r="AB5659">
            <v>0</v>
          </cell>
          <cell r="AC5659">
            <v>0</v>
          </cell>
          <cell r="AO5659" t="str">
            <v>financeapproved</v>
          </cell>
          <cell r="AP5659" t="b">
            <v>0</v>
          </cell>
        </row>
        <row r="5660">
          <cell r="H5660" t="str">
            <v>Departmental</v>
          </cell>
          <cell r="K5660">
            <v>0</v>
          </cell>
          <cell r="P5660">
            <v>2220001</v>
          </cell>
          <cell r="X5660">
            <v>0</v>
          </cell>
          <cell r="Y5660">
            <v>0</v>
          </cell>
          <cell r="Z5660">
            <v>0</v>
          </cell>
          <cell r="AA5660">
            <v>0</v>
          </cell>
          <cell r="AB5660">
            <v>0</v>
          </cell>
          <cell r="AC5660">
            <v>0</v>
          </cell>
          <cell r="AO5660" t="str">
            <v>financeapproved</v>
          </cell>
          <cell r="AP5660" t="b">
            <v>0</v>
          </cell>
        </row>
        <row r="5661">
          <cell r="H5661" t="str">
            <v>Departmental</v>
          </cell>
          <cell r="K5661">
            <v>0</v>
          </cell>
          <cell r="P5661">
            <v>2220004</v>
          </cell>
          <cell r="X5661">
            <v>-22616</v>
          </cell>
          <cell r="Y5661">
            <v>0</v>
          </cell>
          <cell r="Z5661">
            <v>0</v>
          </cell>
          <cell r="AA5661">
            <v>0</v>
          </cell>
          <cell r="AB5661">
            <v>0</v>
          </cell>
          <cell r="AC5661">
            <v>0</v>
          </cell>
          <cell r="AO5661" t="str">
            <v>financeapproved</v>
          </cell>
          <cell r="AP5661" t="b">
            <v>0</v>
          </cell>
        </row>
        <row r="5662">
          <cell r="H5662" t="str">
            <v>Departmental</v>
          </cell>
          <cell r="K5662">
            <v>0</v>
          </cell>
          <cell r="P5662">
            <v>2220004</v>
          </cell>
          <cell r="X5662">
            <v>0</v>
          </cell>
          <cell r="Y5662">
            <v>0</v>
          </cell>
          <cell r="Z5662">
            <v>0</v>
          </cell>
          <cell r="AA5662">
            <v>0</v>
          </cell>
          <cell r="AB5662">
            <v>0</v>
          </cell>
          <cell r="AC5662">
            <v>0</v>
          </cell>
          <cell r="AO5662" t="str">
            <v>financeapproved</v>
          </cell>
          <cell r="AP5662" t="b">
            <v>0</v>
          </cell>
        </row>
        <row r="5663">
          <cell r="H5663" t="str">
            <v>Departmental</v>
          </cell>
          <cell r="K5663">
            <v>0</v>
          </cell>
          <cell r="P5663">
            <v>2220004</v>
          </cell>
          <cell r="X5663">
            <v>-1968</v>
          </cell>
          <cell r="Y5663">
            <v>0</v>
          </cell>
          <cell r="Z5663">
            <v>0</v>
          </cell>
          <cell r="AA5663">
            <v>0</v>
          </cell>
          <cell r="AB5663">
            <v>0</v>
          </cell>
          <cell r="AC5663">
            <v>0</v>
          </cell>
          <cell r="AO5663" t="str">
            <v>financeapproved</v>
          </cell>
          <cell r="AP5663" t="b">
            <v>0</v>
          </cell>
        </row>
        <row r="5664">
          <cell r="H5664" t="str">
            <v>Departmental</v>
          </cell>
          <cell r="K5664">
            <v>0</v>
          </cell>
          <cell r="P5664">
            <v>2220004</v>
          </cell>
          <cell r="X5664">
            <v>0</v>
          </cell>
          <cell r="Y5664">
            <v>0</v>
          </cell>
          <cell r="Z5664">
            <v>0</v>
          </cell>
          <cell r="AA5664">
            <v>0</v>
          </cell>
          <cell r="AB5664">
            <v>0</v>
          </cell>
          <cell r="AC5664">
            <v>0</v>
          </cell>
          <cell r="AO5664" t="str">
            <v>financeapproved</v>
          </cell>
          <cell r="AP5664" t="b">
            <v>0</v>
          </cell>
        </row>
        <row r="5665">
          <cell r="H5665" t="str">
            <v>Departmental</v>
          </cell>
          <cell r="K5665">
            <v>0</v>
          </cell>
          <cell r="P5665">
            <v>2220004</v>
          </cell>
          <cell r="X5665">
            <v>0</v>
          </cell>
          <cell r="Y5665">
            <v>0</v>
          </cell>
          <cell r="Z5665">
            <v>0</v>
          </cell>
          <cell r="AA5665">
            <v>0</v>
          </cell>
          <cell r="AB5665">
            <v>0</v>
          </cell>
          <cell r="AC5665">
            <v>0</v>
          </cell>
          <cell r="AO5665" t="str">
            <v>financeapproved</v>
          </cell>
          <cell r="AP5665" t="b">
            <v>0</v>
          </cell>
        </row>
        <row r="5666">
          <cell r="H5666" t="str">
            <v>Departmental</v>
          </cell>
          <cell r="K5666">
            <v>0</v>
          </cell>
          <cell r="P5666">
            <v>2220004</v>
          </cell>
          <cell r="X5666">
            <v>26299</v>
          </cell>
          <cell r="Y5666">
            <v>0</v>
          </cell>
          <cell r="Z5666">
            <v>0</v>
          </cell>
          <cell r="AA5666">
            <v>0</v>
          </cell>
          <cell r="AB5666">
            <v>0</v>
          </cell>
          <cell r="AC5666">
            <v>0</v>
          </cell>
          <cell r="AO5666" t="str">
            <v>financeapproved</v>
          </cell>
          <cell r="AP5666" t="b">
            <v>0</v>
          </cell>
        </row>
        <row r="5667">
          <cell r="H5667" t="str">
            <v>Departmental</v>
          </cell>
          <cell r="K5667">
            <v>0</v>
          </cell>
          <cell r="P5667">
            <v>2220005</v>
          </cell>
          <cell r="X5667">
            <v>0</v>
          </cell>
          <cell r="Y5667">
            <v>0</v>
          </cell>
          <cell r="Z5667">
            <v>0</v>
          </cell>
          <cell r="AA5667">
            <v>0</v>
          </cell>
          <cell r="AB5667">
            <v>0</v>
          </cell>
          <cell r="AC5667">
            <v>0</v>
          </cell>
          <cell r="AO5667" t="str">
            <v>financeapproved</v>
          </cell>
          <cell r="AP5667" t="b">
            <v>0</v>
          </cell>
        </row>
        <row r="5668">
          <cell r="H5668" t="str">
            <v>Departmental</v>
          </cell>
          <cell r="K5668">
            <v>0</v>
          </cell>
          <cell r="P5668">
            <v>2220005</v>
          </cell>
          <cell r="X5668">
            <v>24758</v>
          </cell>
          <cell r="Y5668">
            <v>0</v>
          </cell>
          <cell r="Z5668">
            <v>0</v>
          </cell>
          <cell r="AA5668">
            <v>0</v>
          </cell>
          <cell r="AB5668">
            <v>0</v>
          </cell>
          <cell r="AC5668">
            <v>0</v>
          </cell>
          <cell r="AO5668" t="str">
            <v>financeapproved</v>
          </cell>
          <cell r="AP5668" t="b">
            <v>0</v>
          </cell>
        </row>
        <row r="5669">
          <cell r="H5669" t="str">
            <v>Departmental</v>
          </cell>
          <cell r="K5669">
            <v>0</v>
          </cell>
          <cell r="P5669">
            <v>2220008</v>
          </cell>
          <cell r="X5669">
            <v>-435</v>
          </cell>
          <cell r="Y5669">
            <v>0</v>
          </cell>
          <cell r="Z5669">
            <v>0</v>
          </cell>
          <cell r="AA5669">
            <v>0</v>
          </cell>
          <cell r="AB5669">
            <v>0</v>
          </cell>
          <cell r="AC5669">
            <v>0</v>
          </cell>
          <cell r="AO5669" t="str">
            <v>financeapproved</v>
          </cell>
          <cell r="AP5669" t="b">
            <v>0</v>
          </cell>
        </row>
        <row r="5670">
          <cell r="H5670" t="str">
            <v>Departmental</v>
          </cell>
          <cell r="K5670">
            <v>0</v>
          </cell>
          <cell r="P5670">
            <v>2220008</v>
          </cell>
          <cell r="X5670">
            <v>0</v>
          </cell>
          <cell r="Y5670">
            <v>0</v>
          </cell>
          <cell r="Z5670">
            <v>0</v>
          </cell>
          <cell r="AA5670">
            <v>0</v>
          </cell>
          <cell r="AB5670">
            <v>0</v>
          </cell>
          <cell r="AC5670">
            <v>0</v>
          </cell>
          <cell r="AO5670" t="str">
            <v>financeapproved</v>
          </cell>
          <cell r="AP5670" t="b">
            <v>0</v>
          </cell>
        </row>
        <row r="5671">
          <cell r="H5671" t="str">
            <v>Departmental</v>
          </cell>
          <cell r="K5671">
            <v>0</v>
          </cell>
          <cell r="P5671">
            <v>2220008</v>
          </cell>
          <cell r="X5671">
            <v>0</v>
          </cell>
          <cell r="Y5671">
            <v>0</v>
          </cell>
          <cell r="Z5671">
            <v>0</v>
          </cell>
          <cell r="AA5671">
            <v>0</v>
          </cell>
          <cell r="AB5671">
            <v>0</v>
          </cell>
          <cell r="AC5671">
            <v>0</v>
          </cell>
          <cell r="AO5671" t="str">
            <v>financeapproved</v>
          </cell>
          <cell r="AP5671" t="b">
            <v>0</v>
          </cell>
        </row>
        <row r="5672">
          <cell r="H5672" t="str">
            <v>Departmental</v>
          </cell>
          <cell r="K5672">
            <v>0</v>
          </cell>
          <cell r="P5672">
            <v>2220008</v>
          </cell>
          <cell r="X5672">
            <v>3055</v>
          </cell>
          <cell r="Y5672">
            <v>0</v>
          </cell>
          <cell r="Z5672">
            <v>0</v>
          </cell>
          <cell r="AA5672">
            <v>0</v>
          </cell>
          <cell r="AB5672">
            <v>0</v>
          </cell>
          <cell r="AC5672">
            <v>0</v>
          </cell>
          <cell r="AO5672" t="str">
            <v>financeapproved</v>
          </cell>
          <cell r="AP5672" t="b">
            <v>0</v>
          </cell>
        </row>
        <row r="5673">
          <cell r="H5673" t="str">
            <v>Departmental</v>
          </cell>
          <cell r="K5673">
            <v>0</v>
          </cell>
          <cell r="P5673">
            <v>2220011</v>
          </cell>
          <cell r="X5673">
            <v>0</v>
          </cell>
          <cell r="Y5673">
            <v>0</v>
          </cell>
          <cell r="Z5673">
            <v>0</v>
          </cell>
          <cell r="AA5673">
            <v>0</v>
          </cell>
          <cell r="AB5673">
            <v>0</v>
          </cell>
          <cell r="AC5673">
            <v>0</v>
          </cell>
          <cell r="AO5673" t="str">
            <v>financeapproved</v>
          </cell>
          <cell r="AP5673" t="b">
            <v>0</v>
          </cell>
        </row>
        <row r="5674">
          <cell r="H5674" t="str">
            <v>Departmental</v>
          </cell>
          <cell r="K5674">
            <v>0</v>
          </cell>
          <cell r="P5674">
            <v>2220011</v>
          </cell>
          <cell r="X5674">
            <v>3311</v>
          </cell>
          <cell r="Y5674">
            <v>0</v>
          </cell>
          <cell r="Z5674">
            <v>0</v>
          </cell>
          <cell r="AA5674">
            <v>0</v>
          </cell>
          <cell r="AB5674">
            <v>0</v>
          </cell>
          <cell r="AC5674">
            <v>0</v>
          </cell>
          <cell r="AO5674" t="str">
            <v>financeapproved</v>
          </cell>
          <cell r="AP5674" t="b">
            <v>0</v>
          </cell>
        </row>
        <row r="5675">
          <cell r="H5675" t="str">
            <v>Departmental</v>
          </cell>
          <cell r="K5675">
            <v>0</v>
          </cell>
          <cell r="P5675">
            <v>2220012</v>
          </cell>
          <cell r="X5675">
            <v>0</v>
          </cell>
          <cell r="Y5675">
            <v>0</v>
          </cell>
          <cell r="Z5675">
            <v>0</v>
          </cell>
          <cell r="AA5675">
            <v>0</v>
          </cell>
          <cell r="AB5675">
            <v>0</v>
          </cell>
          <cell r="AC5675">
            <v>0</v>
          </cell>
          <cell r="AO5675" t="str">
            <v>financeapproved</v>
          </cell>
          <cell r="AP5675" t="b">
            <v>0</v>
          </cell>
        </row>
        <row r="5676">
          <cell r="H5676" t="str">
            <v>Departmental</v>
          </cell>
          <cell r="K5676">
            <v>0</v>
          </cell>
          <cell r="P5676">
            <v>2220012</v>
          </cell>
          <cell r="X5676">
            <v>857</v>
          </cell>
          <cell r="Y5676">
            <v>0</v>
          </cell>
          <cell r="Z5676">
            <v>0</v>
          </cell>
          <cell r="AA5676">
            <v>0</v>
          </cell>
          <cell r="AB5676">
            <v>0</v>
          </cell>
          <cell r="AC5676">
            <v>0</v>
          </cell>
          <cell r="AO5676" t="str">
            <v>financeapproved</v>
          </cell>
          <cell r="AP5676" t="b">
            <v>0</v>
          </cell>
        </row>
        <row r="5677">
          <cell r="H5677" t="str">
            <v>Departmental</v>
          </cell>
          <cell r="K5677">
            <v>0</v>
          </cell>
          <cell r="P5677">
            <v>2220098</v>
          </cell>
          <cell r="X5677">
            <v>0</v>
          </cell>
          <cell r="Y5677">
            <v>0</v>
          </cell>
          <cell r="Z5677">
            <v>0</v>
          </cell>
          <cell r="AA5677">
            <v>0</v>
          </cell>
          <cell r="AB5677">
            <v>0</v>
          </cell>
          <cell r="AC5677">
            <v>0</v>
          </cell>
          <cell r="AO5677" t="str">
            <v>financeapproved</v>
          </cell>
          <cell r="AP5677" t="b">
            <v>0</v>
          </cell>
        </row>
        <row r="5678">
          <cell r="H5678" t="str">
            <v>Departmental</v>
          </cell>
          <cell r="K5678">
            <v>0</v>
          </cell>
          <cell r="P5678">
            <v>2220098</v>
          </cell>
          <cell r="X5678">
            <v>6944</v>
          </cell>
          <cell r="Y5678">
            <v>0</v>
          </cell>
          <cell r="Z5678">
            <v>0</v>
          </cell>
          <cell r="AA5678">
            <v>0</v>
          </cell>
          <cell r="AB5678">
            <v>0</v>
          </cell>
          <cell r="AC5678">
            <v>0</v>
          </cell>
          <cell r="AO5678" t="str">
            <v>financeapproved</v>
          </cell>
          <cell r="AP5678" t="b">
            <v>0</v>
          </cell>
        </row>
        <row r="5679">
          <cell r="H5679" t="str">
            <v>Departmental</v>
          </cell>
          <cell r="K5679">
            <v>0</v>
          </cell>
          <cell r="P5679">
            <v>2230002</v>
          </cell>
          <cell r="X5679">
            <v>-6564</v>
          </cell>
          <cell r="Y5679">
            <v>0</v>
          </cell>
          <cell r="Z5679">
            <v>0</v>
          </cell>
          <cell r="AA5679">
            <v>0</v>
          </cell>
          <cell r="AB5679">
            <v>0</v>
          </cell>
          <cell r="AC5679">
            <v>0</v>
          </cell>
          <cell r="AO5679" t="str">
            <v>financeapproved</v>
          </cell>
          <cell r="AP5679" t="b">
            <v>0</v>
          </cell>
        </row>
        <row r="5680">
          <cell r="H5680" t="str">
            <v>Departmental</v>
          </cell>
          <cell r="K5680">
            <v>0</v>
          </cell>
          <cell r="P5680">
            <v>2230002</v>
          </cell>
          <cell r="X5680">
            <v>0</v>
          </cell>
          <cell r="Y5680">
            <v>0</v>
          </cell>
          <cell r="Z5680">
            <v>0</v>
          </cell>
          <cell r="AA5680">
            <v>0</v>
          </cell>
          <cell r="AB5680">
            <v>0</v>
          </cell>
          <cell r="AC5680">
            <v>0</v>
          </cell>
          <cell r="AO5680" t="str">
            <v>financeapproved</v>
          </cell>
          <cell r="AP5680" t="b">
            <v>0</v>
          </cell>
        </row>
        <row r="5681">
          <cell r="H5681" t="str">
            <v>Departmental</v>
          </cell>
          <cell r="K5681">
            <v>0</v>
          </cell>
          <cell r="P5681">
            <v>2230002</v>
          </cell>
          <cell r="X5681">
            <v>-1</v>
          </cell>
          <cell r="Y5681">
            <v>0</v>
          </cell>
          <cell r="Z5681">
            <v>0</v>
          </cell>
          <cell r="AA5681">
            <v>0</v>
          </cell>
          <cell r="AB5681">
            <v>0</v>
          </cell>
          <cell r="AC5681">
            <v>0</v>
          </cell>
          <cell r="AO5681" t="str">
            <v>financeapproved</v>
          </cell>
          <cell r="AP5681" t="b">
            <v>0</v>
          </cell>
        </row>
        <row r="5682">
          <cell r="H5682" t="str">
            <v>Departmental</v>
          </cell>
          <cell r="K5682">
            <v>0</v>
          </cell>
          <cell r="P5682">
            <v>2230002</v>
          </cell>
          <cell r="X5682">
            <v>0</v>
          </cell>
          <cell r="Y5682">
            <v>0</v>
          </cell>
          <cell r="Z5682">
            <v>0</v>
          </cell>
          <cell r="AA5682">
            <v>0</v>
          </cell>
          <cell r="AB5682">
            <v>0</v>
          </cell>
          <cell r="AC5682">
            <v>0</v>
          </cell>
          <cell r="AO5682" t="str">
            <v>financeapproved</v>
          </cell>
          <cell r="AP5682" t="b">
            <v>0</v>
          </cell>
        </row>
        <row r="5683">
          <cell r="H5683" t="str">
            <v>Departmental</v>
          </cell>
          <cell r="K5683">
            <v>0</v>
          </cell>
          <cell r="P5683">
            <v>2230002</v>
          </cell>
          <cell r="X5683">
            <v>-672</v>
          </cell>
          <cell r="Y5683">
            <v>0</v>
          </cell>
          <cell r="Z5683">
            <v>0</v>
          </cell>
          <cell r="AA5683">
            <v>0</v>
          </cell>
          <cell r="AB5683">
            <v>0</v>
          </cell>
          <cell r="AC5683">
            <v>0</v>
          </cell>
          <cell r="AO5683" t="str">
            <v>financeapproved</v>
          </cell>
          <cell r="AP5683" t="b">
            <v>0</v>
          </cell>
        </row>
        <row r="5684">
          <cell r="H5684" t="str">
            <v>Departmental</v>
          </cell>
          <cell r="K5684">
            <v>0</v>
          </cell>
          <cell r="P5684">
            <v>2230002</v>
          </cell>
          <cell r="X5684">
            <v>0</v>
          </cell>
          <cell r="Y5684">
            <v>0</v>
          </cell>
          <cell r="Z5684">
            <v>0</v>
          </cell>
          <cell r="AA5684">
            <v>0</v>
          </cell>
          <cell r="AB5684">
            <v>0</v>
          </cell>
          <cell r="AC5684">
            <v>0</v>
          </cell>
          <cell r="AO5684" t="str">
            <v>financeapproved</v>
          </cell>
          <cell r="AP5684" t="b">
            <v>0</v>
          </cell>
        </row>
        <row r="5685">
          <cell r="H5685" t="str">
            <v>Departmental</v>
          </cell>
          <cell r="K5685">
            <v>0</v>
          </cell>
          <cell r="P5685">
            <v>2230002</v>
          </cell>
          <cell r="X5685">
            <v>-8914</v>
          </cell>
          <cell r="Y5685">
            <v>0</v>
          </cell>
          <cell r="Z5685">
            <v>0</v>
          </cell>
          <cell r="AA5685">
            <v>0</v>
          </cell>
          <cell r="AB5685">
            <v>0</v>
          </cell>
          <cell r="AC5685">
            <v>0</v>
          </cell>
          <cell r="AO5685" t="str">
            <v>financeapproved</v>
          </cell>
          <cell r="AP5685" t="b">
            <v>0</v>
          </cell>
        </row>
        <row r="5686">
          <cell r="H5686" t="str">
            <v>Departmental</v>
          </cell>
          <cell r="K5686">
            <v>0</v>
          </cell>
          <cell r="P5686">
            <v>2230002</v>
          </cell>
          <cell r="X5686">
            <v>0</v>
          </cell>
          <cell r="Y5686">
            <v>0</v>
          </cell>
          <cell r="Z5686">
            <v>0</v>
          </cell>
          <cell r="AA5686">
            <v>0</v>
          </cell>
          <cell r="AB5686">
            <v>0</v>
          </cell>
          <cell r="AC5686">
            <v>0</v>
          </cell>
          <cell r="AO5686" t="str">
            <v>financeapproved</v>
          </cell>
          <cell r="AP5686" t="b">
            <v>0</v>
          </cell>
        </row>
        <row r="5687">
          <cell r="H5687" t="str">
            <v>Departmental</v>
          </cell>
          <cell r="K5687">
            <v>0</v>
          </cell>
          <cell r="P5687">
            <v>2230002</v>
          </cell>
          <cell r="X5687">
            <v>-33</v>
          </cell>
          <cell r="Y5687">
            <v>0</v>
          </cell>
          <cell r="Z5687">
            <v>0</v>
          </cell>
          <cell r="AA5687">
            <v>0</v>
          </cell>
          <cell r="AB5687">
            <v>0</v>
          </cell>
          <cell r="AC5687">
            <v>0</v>
          </cell>
          <cell r="AO5687" t="str">
            <v>financeapproved</v>
          </cell>
          <cell r="AP5687" t="b">
            <v>0</v>
          </cell>
        </row>
        <row r="5688">
          <cell r="H5688" t="str">
            <v>Departmental</v>
          </cell>
          <cell r="K5688">
            <v>0</v>
          </cell>
          <cell r="P5688">
            <v>2230002</v>
          </cell>
          <cell r="X5688">
            <v>0</v>
          </cell>
          <cell r="Y5688">
            <v>0</v>
          </cell>
          <cell r="Z5688">
            <v>0</v>
          </cell>
          <cell r="AA5688">
            <v>0</v>
          </cell>
          <cell r="AB5688">
            <v>0</v>
          </cell>
          <cell r="AC5688">
            <v>0</v>
          </cell>
          <cell r="AO5688" t="str">
            <v>financeapproved</v>
          </cell>
          <cell r="AP5688" t="b">
            <v>0</v>
          </cell>
        </row>
        <row r="5689">
          <cell r="H5689" t="str">
            <v>Departmental</v>
          </cell>
          <cell r="K5689">
            <v>0</v>
          </cell>
          <cell r="P5689">
            <v>2230002</v>
          </cell>
          <cell r="X5689">
            <v>-66</v>
          </cell>
          <cell r="Y5689">
            <v>0</v>
          </cell>
          <cell r="Z5689">
            <v>0</v>
          </cell>
          <cell r="AA5689">
            <v>0</v>
          </cell>
          <cell r="AB5689">
            <v>0</v>
          </cell>
          <cell r="AC5689">
            <v>0</v>
          </cell>
          <cell r="AO5689" t="str">
            <v>financeapproved</v>
          </cell>
          <cell r="AP5689" t="b">
            <v>0</v>
          </cell>
        </row>
        <row r="5690">
          <cell r="H5690" t="str">
            <v>Departmental</v>
          </cell>
          <cell r="K5690">
            <v>0</v>
          </cell>
          <cell r="P5690">
            <v>2230002</v>
          </cell>
          <cell r="X5690">
            <v>0</v>
          </cell>
          <cell r="Y5690">
            <v>0</v>
          </cell>
          <cell r="Z5690">
            <v>0</v>
          </cell>
          <cell r="AA5690">
            <v>0</v>
          </cell>
          <cell r="AB5690">
            <v>0</v>
          </cell>
          <cell r="AC5690">
            <v>0</v>
          </cell>
          <cell r="AO5690" t="str">
            <v>financeapproved</v>
          </cell>
          <cell r="AP5690" t="b">
            <v>0</v>
          </cell>
        </row>
        <row r="5691">
          <cell r="H5691" t="str">
            <v>Departmental</v>
          </cell>
          <cell r="K5691">
            <v>0</v>
          </cell>
          <cell r="P5691">
            <v>2230002</v>
          </cell>
          <cell r="X5691">
            <v>0</v>
          </cell>
          <cell r="Y5691">
            <v>0</v>
          </cell>
          <cell r="Z5691">
            <v>0</v>
          </cell>
          <cell r="AA5691">
            <v>0</v>
          </cell>
          <cell r="AB5691">
            <v>0</v>
          </cell>
          <cell r="AC5691">
            <v>0</v>
          </cell>
          <cell r="AO5691" t="str">
            <v>financeapproved</v>
          </cell>
          <cell r="AP5691" t="b">
            <v>0</v>
          </cell>
        </row>
        <row r="5692">
          <cell r="H5692" t="str">
            <v>Departmental</v>
          </cell>
          <cell r="K5692">
            <v>0</v>
          </cell>
          <cell r="P5692">
            <v>2230002</v>
          </cell>
          <cell r="X5692">
            <v>476</v>
          </cell>
          <cell r="Y5692">
            <v>0</v>
          </cell>
          <cell r="Z5692">
            <v>0</v>
          </cell>
          <cell r="AA5692">
            <v>0</v>
          </cell>
          <cell r="AB5692">
            <v>0</v>
          </cell>
          <cell r="AC5692">
            <v>0</v>
          </cell>
          <cell r="AO5692" t="str">
            <v>financeapproved</v>
          </cell>
          <cell r="AP5692" t="b">
            <v>0</v>
          </cell>
        </row>
        <row r="5693">
          <cell r="H5693" t="str">
            <v>Departmental</v>
          </cell>
          <cell r="K5693">
            <v>0</v>
          </cell>
          <cell r="P5693">
            <v>2230002</v>
          </cell>
          <cell r="X5693">
            <v>-1</v>
          </cell>
          <cell r="Y5693">
            <v>0</v>
          </cell>
          <cell r="Z5693">
            <v>0</v>
          </cell>
          <cell r="AA5693">
            <v>0</v>
          </cell>
          <cell r="AB5693">
            <v>0</v>
          </cell>
          <cell r="AC5693">
            <v>0</v>
          </cell>
          <cell r="AO5693" t="str">
            <v>financeapproved</v>
          </cell>
          <cell r="AP5693" t="b">
            <v>0</v>
          </cell>
        </row>
        <row r="5694">
          <cell r="H5694" t="str">
            <v>Departmental</v>
          </cell>
          <cell r="K5694">
            <v>0</v>
          </cell>
          <cell r="P5694">
            <v>2230002</v>
          </cell>
          <cell r="X5694">
            <v>0</v>
          </cell>
          <cell r="Y5694">
            <v>0</v>
          </cell>
          <cell r="Z5694">
            <v>0</v>
          </cell>
          <cell r="AA5694">
            <v>0</v>
          </cell>
          <cell r="AB5694">
            <v>0</v>
          </cell>
          <cell r="AC5694">
            <v>0</v>
          </cell>
          <cell r="AO5694" t="str">
            <v>financeapproved</v>
          </cell>
          <cell r="AP5694" t="b">
            <v>0</v>
          </cell>
        </row>
        <row r="5695">
          <cell r="H5695" t="str">
            <v>Departmental</v>
          </cell>
          <cell r="K5695">
            <v>0</v>
          </cell>
          <cell r="P5695">
            <v>2230002</v>
          </cell>
          <cell r="X5695">
            <v>0</v>
          </cell>
          <cell r="Y5695">
            <v>0</v>
          </cell>
          <cell r="Z5695">
            <v>0</v>
          </cell>
          <cell r="AA5695">
            <v>0</v>
          </cell>
          <cell r="AB5695">
            <v>0</v>
          </cell>
          <cell r="AC5695">
            <v>0</v>
          </cell>
          <cell r="AO5695" t="str">
            <v>financeapproved</v>
          </cell>
          <cell r="AP5695" t="b">
            <v>0</v>
          </cell>
        </row>
        <row r="5696">
          <cell r="H5696" t="str">
            <v>Departmental</v>
          </cell>
          <cell r="K5696">
            <v>0</v>
          </cell>
          <cell r="P5696">
            <v>2230002</v>
          </cell>
          <cell r="X5696">
            <v>3186</v>
          </cell>
          <cell r="Y5696">
            <v>0</v>
          </cell>
          <cell r="Z5696">
            <v>0</v>
          </cell>
          <cell r="AA5696">
            <v>0</v>
          </cell>
          <cell r="AB5696">
            <v>0</v>
          </cell>
          <cell r="AC5696">
            <v>0</v>
          </cell>
          <cell r="AO5696" t="str">
            <v>financeapproved</v>
          </cell>
          <cell r="AP5696" t="b">
            <v>0</v>
          </cell>
        </row>
        <row r="5697">
          <cell r="H5697" t="str">
            <v>Departmental</v>
          </cell>
          <cell r="K5697">
            <v>0</v>
          </cell>
          <cell r="P5697">
            <v>2230002</v>
          </cell>
          <cell r="X5697">
            <v>-22</v>
          </cell>
          <cell r="Y5697">
            <v>0</v>
          </cell>
          <cell r="Z5697">
            <v>0</v>
          </cell>
          <cell r="AA5697">
            <v>0</v>
          </cell>
          <cell r="AB5697">
            <v>0</v>
          </cell>
          <cell r="AC5697">
            <v>0</v>
          </cell>
          <cell r="AO5697" t="str">
            <v>financeapproved</v>
          </cell>
          <cell r="AP5697" t="b">
            <v>0</v>
          </cell>
        </row>
        <row r="5698">
          <cell r="H5698" t="str">
            <v>Departmental</v>
          </cell>
          <cell r="K5698">
            <v>0</v>
          </cell>
          <cell r="P5698">
            <v>2230002</v>
          </cell>
          <cell r="X5698">
            <v>0</v>
          </cell>
          <cell r="Y5698">
            <v>0</v>
          </cell>
          <cell r="Z5698">
            <v>0</v>
          </cell>
          <cell r="AA5698">
            <v>0</v>
          </cell>
          <cell r="AB5698">
            <v>0</v>
          </cell>
          <cell r="AC5698">
            <v>0</v>
          </cell>
          <cell r="AO5698" t="str">
            <v>financeapproved</v>
          </cell>
          <cell r="AP5698" t="b">
            <v>0</v>
          </cell>
        </row>
        <row r="5699">
          <cell r="H5699" t="str">
            <v>Departmental</v>
          </cell>
          <cell r="K5699">
            <v>0</v>
          </cell>
          <cell r="P5699">
            <v>2230002</v>
          </cell>
          <cell r="X5699">
            <v>-348</v>
          </cell>
          <cell r="Y5699">
            <v>0</v>
          </cell>
          <cell r="Z5699">
            <v>0</v>
          </cell>
          <cell r="AA5699">
            <v>0</v>
          </cell>
          <cell r="AB5699">
            <v>0</v>
          </cell>
          <cell r="AC5699">
            <v>0</v>
          </cell>
          <cell r="AO5699" t="str">
            <v>financeapproved</v>
          </cell>
          <cell r="AP5699" t="b">
            <v>0</v>
          </cell>
        </row>
        <row r="5700">
          <cell r="H5700" t="str">
            <v>Departmental</v>
          </cell>
          <cell r="K5700">
            <v>0</v>
          </cell>
          <cell r="P5700">
            <v>2230002</v>
          </cell>
          <cell r="X5700">
            <v>0</v>
          </cell>
          <cell r="Y5700">
            <v>0</v>
          </cell>
          <cell r="Z5700">
            <v>0</v>
          </cell>
          <cell r="AA5700">
            <v>0</v>
          </cell>
          <cell r="AB5700">
            <v>0</v>
          </cell>
          <cell r="AC5700">
            <v>0</v>
          </cell>
          <cell r="AO5700" t="str">
            <v>financeapproved</v>
          </cell>
          <cell r="AP5700" t="b">
            <v>0</v>
          </cell>
        </row>
        <row r="5701">
          <cell r="H5701" t="str">
            <v>Departmental</v>
          </cell>
          <cell r="K5701">
            <v>0</v>
          </cell>
          <cell r="P5701">
            <v>2230002</v>
          </cell>
          <cell r="X5701">
            <v>-545</v>
          </cell>
          <cell r="Y5701">
            <v>0</v>
          </cell>
          <cell r="Z5701">
            <v>0</v>
          </cell>
          <cell r="AA5701">
            <v>0</v>
          </cell>
          <cell r="AB5701">
            <v>0</v>
          </cell>
          <cell r="AC5701">
            <v>0</v>
          </cell>
          <cell r="AO5701" t="str">
            <v>financeapproved</v>
          </cell>
          <cell r="AP5701" t="b">
            <v>0</v>
          </cell>
        </row>
        <row r="5702">
          <cell r="H5702" t="str">
            <v>Departmental</v>
          </cell>
          <cell r="K5702">
            <v>0</v>
          </cell>
          <cell r="P5702">
            <v>2230002</v>
          </cell>
          <cell r="X5702">
            <v>0</v>
          </cell>
          <cell r="Y5702">
            <v>0</v>
          </cell>
          <cell r="Z5702">
            <v>0</v>
          </cell>
          <cell r="AA5702">
            <v>0</v>
          </cell>
          <cell r="AB5702">
            <v>0</v>
          </cell>
          <cell r="AC5702">
            <v>0</v>
          </cell>
          <cell r="AO5702" t="str">
            <v>financeapproved</v>
          </cell>
          <cell r="AP5702" t="b">
            <v>0</v>
          </cell>
        </row>
        <row r="5703">
          <cell r="H5703" t="str">
            <v>Departmental</v>
          </cell>
          <cell r="K5703">
            <v>0</v>
          </cell>
          <cell r="P5703">
            <v>2230004</v>
          </cell>
          <cell r="X5703">
            <v>0</v>
          </cell>
          <cell r="Y5703">
            <v>0</v>
          </cell>
          <cell r="Z5703">
            <v>0</v>
          </cell>
          <cell r="AA5703">
            <v>0</v>
          </cell>
          <cell r="AB5703">
            <v>0</v>
          </cell>
          <cell r="AC5703">
            <v>0</v>
          </cell>
          <cell r="AO5703" t="str">
            <v>financeapproved</v>
          </cell>
          <cell r="AP5703" t="b">
            <v>0</v>
          </cell>
        </row>
        <row r="5704">
          <cell r="H5704" t="str">
            <v>Departmental</v>
          </cell>
          <cell r="K5704">
            <v>0</v>
          </cell>
          <cell r="P5704">
            <v>2230004</v>
          </cell>
          <cell r="X5704">
            <v>5577</v>
          </cell>
          <cell r="Y5704">
            <v>0</v>
          </cell>
          <cell r="Z5704">
            <v>0</v>
          </cell>
          <cell r="AA5704">
            <v>0</v>
          </cell>
          <cell r="AB5704">
            <v>0</v>
          </cell>
          <cell r="AC5704">
            <v>0</v>
          </cell>
          <cell r="AO5704" t="str">
            <v>financeapproved</v>
          </cell>
          <cell r="AP5704" t="b">
            <v>0</v>
          </cell>
        </row>
        <row r="5705">
          <cell r="H5705" t="str">
            <v>Departmental</v>
          </cell>
          <cell r="K5705">
            <v>0</v>
          </cell>
          <cell r="P5705">
            <v>2230004</v>
          </cell>
          <cell r="X5705">
            <v>-749</v>
          </cell>
          <cell r="Y5705">
            <v>0</v>
          </cell>
          <cell r="Z5705">
            <v>0</v>
          </cell>
          <cell r="AA5705">
            <v>0</v>
          </cell>
          <cell r="AB5705">
            <v>0</v>
          </cell>
          <cell r="AC5705">
            <v>0</v>
          </cell>
          <cell r="AO5705" t="str">
            <v>financeapproved</v>
          </cell>
          <cell r="AP5705" t="b">
            <v>0</v>
          </cell>
        </row>
        <row r="5706">
          <cell r="H5706" t="str">
            <v>Departmental</v>
          </cell>
          <cell r="K5706">
            <v>0</v>
          </cell>
          <cell r="P5706">
            <v>2230004</v>
          </cell>
          <cell r="X5706">
            <v>0</v>
          </cell>
          <cell r="Y5706">
            <v>0</v>
          </cell>
          <cell r="Z5706">
            <v>0</v>
          </cell>
          <cell r="AA5706">
            <v>0</v>
          </cell>
          <cell r="AB5706">
            <v>0</v>
          </cell>
          <cell r="AC5706">
            <v>0</v>
          </cell>
          <cell r="AO5706" t="str">
            <v>financeapproved</v>
          </cell>
          <cell r="AP5706" t="b">
            <v>0</v>
          </cell>
        </row>
        <row r="5707">
          <cell r="H5707" t="str">
            <v>Departmental</v>
          </cell>
          <cell r="K5707">
            <v>0</v>
          </cell>
          <cell r="P5707">
            <v>2230004</v>
          </cell>
          <cell r="X5707">
            <v>0</v>
          </cell>
          <cell r="Y5707">
            <v>0</v>
          </cell>
          <cell r="Z5707">
            <v>0</v>
          </cell>
          <cell r="AA5707">
            <v>0</v>
          </cell>
          <cell r="AB5707">
            <v>0</v>
          </cell>
          <cell r="AC5707">
            <v>0</v>
          </cell>
          <cell r="AO5707" t="str">
            <v>financeapproved</v>
          </cell>
          <cell r="AP5707" t="b">
            <v>0</v>
          </cell>
        </row>
        <row r="5708">
          <cell r="H5708" t="str">
            <v>Departmental</v>
          </cell>
          <cell r="K5708">
            <v>0</v>
          </cell>
          <cell r="P5708">
            <v>2230004</v>
          </cell>
          <cell r="X5708">
            <v>4006</v>
          </cell>
          <cell r="Y5708">
            <v>0</v>
          </cell>
          <cell r="Z5708">
            <v>0</v>
          </cell>
          <cell r="AA5708">
            <v>0</v>
          </cell>
          <cell r="AB5708">
            <v>0</v>
          </cell>
          <cell r="AC5708">
            <v>0</v>
          </cell>
          <cell r="AO5708" t="str">
            <v>financeapproved</v>
          </cell>
          <cell r="AP5708" t="b">
            <v>0</v>
          </cell>
        </row>
        <row r="5709">
          <cell r="H5709" t="str">
            <v>Departmental</v>
          </cell>
          <cell r="K5709">
            <v>0</v>
          </cell>
          <cell r="P5709">
            <v>2241002</v>
          </cell>
          <cell r="X5709">
            <v>0</v>
          </cell>
          <cell r="Y5709">
            <v>0</v>
          </cell>
          <cell r="Z5709">
            <v>0</v>
          </cell>
          <cell r="AA5709">
            <v>0</v>
          </cell>
          <cell r="AB5709">
            <v>0</v>
          </cell>
          <cell r="AC5709">
            <v>0</v>
          </cell>
          <cell r="AO5709" t="str">
            <v>financeapproved</v>
          </cell>
          <cell r="AP5709" t="b">
            <v>0</v>
          </cell>
        </row>
        <row r="5710">
          <cell r="H5710" t="str">
            <v>Departmental</v>
          </cell>
          <cell r="K5710">
            <v>0</v>
          </cell>
          <cell r="P5710">
            <v>2241002</v>
          </cell>
          <cell r="X5710">
            <v>2332</v>
          </cell>
          <cell r="Y5710">
            <v>0</v>
          </cell>
          <cell r="Z5710">
            <v>0</v>
          </cell>
          <cell r="AA5710">
            <v>0</v>
          </cell>
          <cell r="AB5710">
            <v>0</v>
          </cell>
          <cell r="AC5710">
            <v>0</v>
          </cell>
          <cell r="AO5710" t="str">
            <v>financeapproved</v>
          </cell>
          <cell r="AP5710" t="b">
            <v>0</v>
          </cell>
        </row>
        <row r="5711">
          <cell r="H5711" t="str">
            <v>Departmental</v>
          </cell>
          <cell r="K5711">
            <v>0</v>
          </cell>
          <cell r="P5711">
            <v>2241003</v>
          </cell>
          <cell r="X5711">
            <v>0</v>
          </cell>
          <cell r="Y5711">
            <v>0</v>
          </cell>
          <cell r="Z5711">
            <v>0</v>
          </cell>
          <cell r="AA5711">
            <v>0</v>
          </cell>
          <cell r="AB5711">
            <v>0</v>
          </cell>
          <cell r="AC5711">
            <v>0</v>
          </cell>
          <cell r="AO5711" t="str">
            <v>financeapproved</v>
          </cell>
          <cell r="AP5711" t="b">
            <v>0</v>
          </cell>
        </row>
        <row r="5712">
          <cell r="H5712" t="str">
            <v>Departmental</v>
          </cell>
          <cell r="K5712">
            <v>0</v>
          </cell>
          <cell r="P5712">
            <v>2241003</v>
          </cell>
          <cell r="X5712">
            <v>3897</v>
          </cell>
          <cell r="Y5712">
            <v>0</v>
          </cell>
          <cell r="Z5712">
            <v>0</v>
          </cell>
          <cell r="AA5712">
            <v>0</v>
          </cell>
          <cell r="AB5712">
            <v>0</v>
          </cell>
          <cell r="AC5712">
            <v>0</v>
          </cell>
          <cell r="AO5712" t="str">
            <v>financeapproved</v>
          </cell>
          <cell r="AP5712" t="b">
            <v>0</v>
          </cell>
        </row>
        <row r="5713">
          <cell r="H5713" t="str">
            <v>Departmental</v>
          </cell>
          <cell r="K5713">
            <v>0</v>
          </cell>
          <cell r="P5713">
            <v>2242001</v>
          </cell>
          <cell r="X5713">
            <v>-1149</v>
          </cell>
          <cell r="Y5713">
            <v>0</v>
          </cell>
          <cell r="Z5713">
            <v>0</v>
          </cell>
          <cell r="AA5713">
            <v>0</v>
          </cell>
          <cell r="AB5713">
            <v>0</v>
          </cell>
          <cell r="AC5713">
            <v>0</v>
          </cell>
          <cell r="AO5713" t="str">
            <v>financeapproved</v>
          </cell>
          <cell r="AP5713" t="b">
            <v>0</v>
          </cell>
        </row>
        <row r="5714">
          <cell r="H5714" t="str">
            <v>Departmental</v>
          </cell>
          <cell r="K5714">
            <v>0</v>
          </cell>
          <cell r="P5714">
            <v>2242001</v>
          </cell>
          <cell r="X5714">
            <v>0</v>
          </cell>
          <cell r="Y5714">
            <v>0</v>
          </cell>
          <cell r="Z5714">
            <v>0</v>
          </cell>
          <cell r="AA5714">
            <v>0</v>
          </cell>
          <cell r="AB5714">
            <v>0</v>
          </cell>
          <cell r="AC5714">
            <v>0</v>
          </cell>
          <cell r="AO5714" t="str">
            <v>financeapproved</v>
          </cell>
          <cell r="AP5714" t="b">
            <v>0</v>
          </cell>
        </row>
        <row r="5715">
          <cell r="H5715" t="str">
            <v>Departmental</v>
          </cell>
          <cell r="K5715">
            <v>0</v>
          </cell>
          <cell r="P5715">
            <v>2242002</v>
          </cell>
          <cell r="X5715">
            <v>0</v>
          </cell>
          <cell r="Y5715">
            <v>0</v>
          </cell>
          <cell r="Z5715">
            <v>0</v>
          </cell>
          <cell r="AA5715">
            <v>0</v>
          </cell>
          <cell r="AB5715">
            <v>0</v>
          </cell>
          <cell r="AC5715">
            <v>0</v>
          </cell>
          <cell r="AO5715" t="str">
            <v>financeapproved</v>
          </cell>
          <cell r="AP5715" t="b">
            <v>0</v>
          </cell>
        </row>
        <row r="5716">
          <cell r="H5716" t="str">
            <v>Departmental</v>
          </cell>
          <cell r="K5716">
            <v>0</v>
          </cell>
          <cell r="P5716">
            <v>2242002</v>
          </cell>
          <cell r="X5716">
            <v>8227</v>
          </cell>
          <cell r="Y5716">
            <v>0</v>
          </cell>
          <cell r="Z5716">
            <v>0</v>
          </cell>
          <cell r="AA5716">
            <v>0</v>
          </cell>
          <cell r="AB5716">
            <v>0</v>
          </cell>
          <cell r="AC5716">
            <v>0</v>
          </cell>
          <cell r="AO5716" t="str">
            <v>financeapproved</v>
          </cell>
          <cell r="AP5716" t="b">
            <v>0</v>
          </cell>
        </row>
        <row r="5717">
          <cell r="H5717" t="str">
            <v>Departmental</v>
          </cell>
          <cell r="K5717">
            <v>0</v>
          </cell>
          <cell r="P5717">
            <v>2251002</v>
          </cell>
          <cell r="X5717">
            <v>0</v>
          </cell>
          <cell r="Y5717">
            <v>0</v>
          </cell>
          <cell r="Z5717">
            <v>0</v>
          </cell>
          <cell r="AA5717">
            <v>0</v>
          </cell>
          <cell r="AB5717">
            <v>0</v>
          </cell>
          <cell r="AC5717">
            <v>0</v>
          </cell>
          <cell r="AO5717" t="str">
            <v>financeapproved</v>
          </cell>
          <cell r="AP5717" t="b">
            <v>0</v>
          </cell>
        </row>
        <row r="5718">
          <cell r="H5718" t="str">
            <v>Departmental</v>
          </cell>
          <cell r="K5718">
            <v>0</v>
          </cell>
          <cell r="P5718">
            <v>2251002</v>
          </cell>
          <cell r="X5718">
            <v>54</v>
          </cell>
          <cell r="Y5718">
            <v>0</v>
          </cell>
          <cell r="Z5718">
            <v>0</v>
          </cell>
          <cell r="AA5718">
            <v>0</v>
          </cell>
          <cell r="AB5718">
            <v>0</v>
          </cell>
          <cell r="AC5718">
            <v>0</v>
          </cell>
          <cell r="AO5718" t="str">
            <v>financeapproved</v>
          </cell>
          <cell r="AP5718" t="b">
            <v>0</v>
          </cell>
        </row>
        <row r="5719">
          <cell r="H5719" t="str">
            <v>Departmental</v>
          </cell>
          <cell r="K5719">
            <v>0</v>
          </cell>
          <cell r="P5719">
            <v>2254005</v>
          </cell>
          <cell r="X5719">
            <v>0</v>
          </cell>
          <cell r="Y5719">
            <v>0</v>
          </cell>
          <cell r="Z5719">
            <v>0</v>
          </cell>
          <cell r="AA5719">
            <v>0</v>
          </cell>
          <cell r="AB5719">
            <v>0</v>
          </cell>
          <cell r="AC5719">
            <v>0</v>
          </cell>
          <cell r="AO5719" t="str">
            <v>financeapproved</v>
          </cell>
          <cell r="AP5719" t="b">
            <v>0</v>
          </cell>
        </row>
        <row r="5720">
          <cell r="H5720" t="str">
            <v>Departmental</v>
          </cell>
          <cell r="K5720">
            <v>0</v>
          </cell>
          <cell r="P5720">
            <v>2254005</v>
          </cell>
          <cell r="X5720">
            <v>587</v>
          </cell>
          <cell r="Y5720">
            <v>0</v>
          </cell>
          <cell r="Z5720">
            <v>0</v>
          </cell>
          <cell r="AA5720">
            <v>0</v>
          </cell>
          <cell r="AB5720">
            <v>0</v>
          </cell>
          <cell r="AC5720">
            <v>0</v>
          </cell>
          <cell r="AO5720" t="str">
            <v>financeapproved</v>
          </cell>
          <cell r="AP5720" t="b">
            <v>0</v>
          </cell>
        </row>
        <row r="5721">
          <cell r="H5721" t="str">
            <v>Departmental</v>
          </cell>
          <cell r="K5721">
            <v>0</v>
          </cell>
          <cell r="P5721">
            <v>2260002</v>
          </cell>
          <cell r="X5721">
            <v>0</v>
          </cell>
          <cell r="Y5721">
            <v>0</v>
          </cell>
          <cell r="Z5721">
            <v>0</v>
          </cell>
          <cell r="AA5721">
            <v>0</v>
          </cell>
          <cell r="AB5721">
            <v>0</v>
          </cell>
          <cell r="AC5721">
            <v>0</v>
          </cell>
          <cell r="AO5721" t="str">
            <v>financeapproved</v>
          </cell>
          <cell r="AP5721" t="b">
            <v>0</v>
          </cell>
        </row>
        <row r="5722">
          <cell r="H5722" t="str">
            <v>Departmental</v>
          </cell>
          <cell r="K5722">
            <v>0</v>
          </cell>
          <cell r="P5722">
            <v>2260002</v>
          </cell>
          <cell r="X5722">
            <v>6</v>
          </cell>
          <cell r="Y5722">
            <v>0</v>
          </cell>
          <cell r="Z5722">
            <v>0</v>
          </cell>
          <cell r="AA5722">
            <v>0</v>
          </cell>
          <cell r="AB5722">
            <v>0</v>
          </cell>
          <cell r="AC5722">
            <v>0</v>
          </cell>
          <cell r="AO5722" t="str">
            <v>financeapproved</v>
          </cell>
          <cell r="AP5722" t="b">
            <v>0</v>
          </cell>
        </row>
        <row r="5723">
          <cell r="H5723" t="str">
            <v>Departmental</v>
          </cell>
          <cell r="K5723">
            <v>0</v>
          </cell>
          <cell r="P5723">
            <v>2280098</v>
          </cell>
          <cell r="X5723">
            <v>0</v>
          </cell>
          <cell r="Y5723">
            <v>0</v>
          </cell>
          <cell r="Z5723">
            <v>0</v>
          </cell>
          <cell r="AA5723">
            <v>0</v>
          </cell>
          <cell r="AB5723">
            <v>0</v>
          </cell>
          <cell r="AC5723">
            <v>0</v>
          </cell>
          <cell r="AO5723" t="str">
            <v>financeapproved</v>
          </cell>
          <cell r="AP5723" t="b">
            <v>0</v>
          </cell>
        </row>
        <row r="5724">
          <cell r="H5724" t="str">
            <v>Departmental</v>
          </cell>
          <cell r="K5724">
            <v>0</v>
          </cell>
          <cell r="P5724">
            <v>2280098</v>
          </cell>
          <cell r="X5724">
            <v>811</v>
          </cell>
          <cell r="Y5724">
            <v>0</v>
          </cell>
          <cell r="Z5724">
            <v>0</v>
          </cell>
          <cell r="AA5724">
            <v>0</v>
          </cell>
          <cell r="AB5724">
            <v>0</v>
          </cell>
          <cell r="AC5724">
            <v>0</v>
          </cell>
          <cell r="AO5724" t="str">
            <v>financeapproved</v>
          </cell>
          <cell r="AP5724" t="b">
            <v>0</v>
          </cell>
        </row>
        <row r="5725">
          <cell r="H5725" t="str">
            <v>Departmental</v>
          </cell>
          <cell r="K5725">
            <v>0</v>
          </cell>
          <cell r="P5725">
            <v>2422003</v>
          </cell>
          <cell r="X5725">
            <v>-62</v>
          </cell>
          <cell r="Y5725">
            <v>0</v>
          </cell>
          <cell r="Z5725">
            <v>0</v>
          </cell>
          <cell r="AA5725">
            <v>0</v>
          </cell>
          <cell r="AB5725">
            <v>0</v>
          </cell>
          <cell r="AC5725">
            <v>0</v>
          </cell>
          <cell r="AO5725" t="str">
            <v>financeapproved</v>
          </cell>
          <cell r="AP5725" t="b">
            <v>0</v>
          </cell>
        </row>
        <row r="5726">
          <cell r="H5726" t="str">
            <v>Departmental</v>
          </cell>
          <cell r="K5726">
            <v>0</v>
          </cell>
          <cell r="P5726">
            <v>2422003</v>
          </cell>
          <cell r="X5726">
            <v>0</v>
          </cell>
          <cell r="Y5726">
            <v>0</v>
          </cell>
          <cell r="Z5726">
            <v>0</v>
          </cell>
          <cell r="AA5726">
            <v>0</v>
          </cell>
          <cell r="AB5726">
            <v>0</v>
          </cell>
          <cell r="AC5726">
            <v>0</v>
          </cell>
          <cell r="AO5726" t="str">
            <v>financeapproved</v>
          </cell>
          <cell r="AP5726" t="b">
            <v>0</v>
          </cell>
        </row>
        <row r="5727">
          <cell r="H5727" t="str">
            <v>Departmental</v>
          </cell>
          <cell r="K5727">
            <v>0</v>
          </cell>
          <cell r="P5727">
            <v>2422006</v>
          </cell>
          <cell r="X5727">
            <v>0</v>
          </cell>
          <cell r="Y5727">
            <v>0</v>
          </cell>
          <cell r="Z5727">
            <v>0</v>
          </cell>
          <cell r="AA5727">
            <v>0</v>
          </cell>
          <cell r="AB5727">
            <v>0</v>
          </cell>
          <cell r="AC5727">
            <v>0</v>
          </cell>
          <cell r="AO5727" t="str">
            <v>financeapproved</v>
          </cell>
          <cell r="AP5727" t="b">
            <v>0</v>
          </cell>
        </row>
        <row r="5728">
          <cell r="H5728" t="str">
            <v>Departmental</v>
          </cell>
          <cell r="K5728">
            <v>0</v>
          </cell>
          <cell r="P5728">
            <v>2422006</v>
          </cell>
          <cell r="X5728">
            <v>82</v>
          </cell>
          <cell r="Y5728">
            <v>0</v>
          </cell>
          <cell r="Z5728">
            <v>0</v>
          </cell>
          <cell r="AA5728">
            <v>0</v>
          </cell>
          <cell r="AB5728">
            <v>0</v>
          </cell>
          <cell r="AC5728">
            <v>0</v>
          </cell>
          <cell r="AO5728" t="str">
            <v>financeapproved</v>
          </cell>
          <cell r="AP5728" t="b">
            <v>0</v>
          </cell>
        </row>
        <row r="5729">
          <cell r="H5729" t="str">
            <v>Departmental</v>
          </cell>
          <cell r="K5729">
            <v>0</v>
          </cell>
          <cell r="P5729">
            <v>2422008</v>
          </cell>
          <cell r="X5729">
            <v>-22</v>
          </cell>
          <cell r="Y5729">
            <v>0</v>
          </cell>
          <cell r="Z5729">
            <v>0</v>
          </cell>
          <cell r="AA5729">
            <v>0</v>
          </cell>
          <cell r="AB5729">
            <v>0</v>
          </cell>
          <cell r="AC5729">
            <v>0</v>
          </cell>
          <cell r="AO5729" t="str">
            <v>financeapproved</v>
          </cell>
          <cell r="AP5729" t="b">
            <v>0</v>
          </cell>
        </row>
        <row r="5730">
          <cell r="H5730" t="str">
            <v>Departmental</v>
          </cell>
          <cell r="K5730">
            <v>0</v>
          </cell>
          <cell r="P5730">
            <v>2422008</v>
          </cell>
          <cell r="X5730">
            <v>0</v>
          </cell>
          <cell r="Y5730">
            <v>0</v>
          </cell>
          <cell r="Z5730">
            <v>0</v>
          </cell>
          <cell r="AA5730">
            <v>0</v>
          </cell>
          <cell r="AB5730">
            <v>0</v>
          </cell>
          <cell r="AC5730">
            <v>0</v>
          </cell>
          <cell r="AO5730" t="str">
            <v>financeapproved</v>
          </cell>
          <cell r="AP5730" t="b">
            <v>0</v>
          </cell>
        </row>
        <row r="5731">
          <cell r="H5731" t="str">
            <v>Departmental</v>
          </cell>
          <cell r="K5731">
            <v>0</v>
          </cell>
          <cell r="P5731">
            <v>3240001</v>
          </cell>
          <cell r="X5731">
            <v>0</v>
          </cell>
          <cell r="Y5731">
            <v>0</v>
          </cell>
          <cell r="Z5731">
            <v>0</v>
          </cell>
          <cell r="AA5731">
            <v>0</v>
          </cell>
          <cell r="AB5731">
            <v>0</v>
          </cell>
          <cell r="AC5731">
            <v>0</v>
          </cell>
          <cell r="AO5731" t="str">
            <v>financeapproved</v>
          </cell>
          <cell r="AP5731" t="b">
            <v>0</v>
          </cell>
        </row>
        <row r="5732">
          <cell r="H5732" t="str">
            <v>Departmental</v>
          </cell>
          <cell r="K5732">
            <v>0</v>
          </cell>
          <cell r="P5732">
            <v>3240001</v>
          </cell>
          <cell r="X5732">
            <v>1062</v>
          </cell>
          <cell r="Y5732">
            <v>-59</v>
          </cell>
          <cell r="Z5732">
            <v>-59</v>
          </cell>
          <cell r="AA5732">
            <v>-59</v>
          </cell>
          <cell r="AB5732">
            <v>-59</v>
          </cell>
          <cell r="AC5732">
            <v>-59</v>
          </cell>
          <cell r="AO5732" t="str">
            <v>financeapproved</v>
          </cell>
          <cell r="AP5732" t="b">
            <v>0</v>
          </cell>
        </row>
        <row r="5733">
          <cell r="H5733" t="str">
            <v>Departmental</v>
          </cell>
          <cell r="K5733">
            <v>0</v>
          </cell>
          <cell r="P5733">
            <v>3240002</v>
          </cell>
          <cell r="X5733">
            <v>0</v>
          </cell>
          <cell r="Y5733">
            <v>0</v>
          </cell>
          <cell r="Z5733">
            <v>0</v>
          </cell>
          <cell r="AA5733">
            <v>0</v>
          </cell>
          <cell r="AB5733">
            <v>0</v>
          </cell>
          <cell r="AC5733">
            <v>0</v>
          </cell>
          <cell r="AO5733" t="str">
            <v>financeapproved</v>
          </cell>
          <cell r="AP5733" t="b">
            <v>0</v>
          </cell>
        </row>
        <row r="5734">
          <cell r="H5734" t="str">
            <v>Departmental</v>
          </cell>
          <cell r="K5734">
            <v>0</v>
          </cell>
          <cell r="P5734">
            <v>3240002</v>
          </cell>
          <cell r="X5734">
            <v>0</v>
          </cell>
          <cell r="Y5734">
            <v>9</v>
          </cell>
          <cell r="Z5734">
            <v>9</v>
          </cell>
          <cell r="AA5734">
            <v>9</v>
          </cell>
          <cell r="AB5734">
            <v>9</v>
          </cell>
          <cell r="AC5734">
            <v>9</v>
          </cell>
          <cell r="AO5734" t="str">
            <v>financeapproved</v>
          </cell>
          <cell r="AP5734" t="b">
            <v>0</v>
          </cell>
        </row>
        <row r="5735">
          <cell r="H5735" t="str">
            <v>Departmental</v>
          </cell>
          <cell r="K5735">
            <v>0</v>
          </cell>
          <cell r="P5735">
            <v>3241001</v>
          </cell>
          <cell r="X5735">
            <v>-65</v>
          </cell>
          <cell r="Y5735">
            <v>0</v>
          </cell>
          <cell r="Z5735">
            <v>0</v>
          </cell>
          <cell r="AA5735">
            <v>0</v>
          </cell>
          <cell r="AB5735">
            <v>0</v>
          </cell>
          <cell r="AC5735">
            <v>0</v>
          </cell>
          <cell r="AO5735" t="str">
            <v>financeapproved</v>
          </cell>
          <cell r="AP5735" t="b">
            <v>0</v>
          </cell>
        </row>
        <row r="5736">
          <cell r="H5736" t="str">
            <v>Departmental</v>
          </cell>
          <cell r="K5736">
            <v>0</v>
          </cell>
          <cell r="P5736">
            <v>3241001</v>
          </cell>
          <cell r="X5736">
            <v>0</v>
          </cell>
          <cell r="Y5736">
            <v>0</v>
          </cell>
          <cell r="Z5736">
            <v>0</v>
          </cell>
          <cell r="AA5736">
            <v>0</v>
          </cell>
          <cell r="AB5736">
            <v>0</v>
          </cell>
          <cell r="AC5736">
            <v>0</v>
          </cell>
          <cell r="AO5736" t="str">
            <v>financeapproved</v>
          </cell>
          <cell r="AP5736" t="b">
            <v>0</v>
          </cell>
        </row>
        <row r="5737">
          <cell r="H5737" t="str">
            <v>Departmental</v>
          </cell>
          <cell r="K5737">
            <v>0</v>
          </cell>
          <cell r="P5737">
            <v>3270006</v>
          </cell>
          <cell r="X5737">
            <v>0</v>
          </cell>
          <cell r="Y5737">
            <v>0</v>
          </cell>
          <cell r="Z5737">
            <v>0</v>
          </cell>
          <cell r="AA5737">
            <v>0</v>
          </cell>
          <cell r="AB5737">
            <v>0</v>
          </cell>
          <cell r="AC5737">
            <v>0</v>
          </cell>
          <cell r="AO5737" t="str">
            <v>financeapproved</v>
          </cell>
          <cell r="AP5737" t="b">
            <v>0</v>
          </cell>
        </row>
        <row r="5738">
          <cell r="H5738" t="str">
            <v>Departmental</v>
          </cell>
          <cell r="K5738">
            <v>0</v>
          </cell>
          <cell r="P5738">
            <v>3270006</v>
          </cell>
          <cell r="X5738">
            <v>242</v>
          </cell>
          <cell r="Y5738">
            <v>0</v>
          </cell>
          <cell r="Z5738">
            <v>0</v>
          </cell>
          <cell r="AA5738">
            <v>0</v>
          </cell>
          <cell r="AB5738">
            <v>0</v>
          </cell>
          <cell r="AC5738">
            <v>0</v>
          </cell>
          <cell r="AO5738" t="str">
            <v>financeapproved</v>
          </cell>
          <cell r="AP5738" t="b">
            <v>0</v>
          </cell>
        </row>
        <row r="5739">
          <cell r="H5739" t="str">
            <v>Departmental</v>
          </cell>
          <cell r="K5739">
            <v>0</v>
          </cell>
          <cell r="P5739">
            <v>3320002</v>
          </cell>
          <cell r="X5739">
            <v>-38824</v>
          </cell>
          <cell r="Y5739">
            <v>-46216</v>
          </cell>
          <cell r="Z5739">
            <v>-46216</v>
          </cell>
          <cell r="AA5739">
            <v>-46216</v>
          </cell>
          <cell r="AB5739">
            <v>-46216</v>
          </cell>
          <cell r="AC5739">
            <v>-46216</v>
          </cell>
          <cell r="AO5739" t="str">
            <v>financeapproved</v>
          </cell>
          <cell r="AP5739" t="b">
            <v>0</v>
          </cell>
        </row>
        <row r="5740">
          <cell r="H5740" t="str">
            <v>Departmental</v>
          </cell>
          <cell r="K5740">
            <v>0</v>
          </cell>
          <cell r="P5740">
            <v>3320002</v>
          </cell>
          <cell r="X5740">
            <v>0</v>
          </cell>
          <cell r="Y5740">
            <v>0</v>
          </cell>
          <cell r="Z5740">
            <v>0</v>
          </cell>
          <cell r="AA5740">
            <v>0</v>
          </cell>
          <cell r="AB5740">
            <v>0</v>
          </cell>
          <cell r="AC5740">
            <v>0</v>
          </cell>
          <cell r="AO5740" t="str">
            <v>financeapproved</v>
          </cell>
          <cell r="AP5740" t="b">
            <v>0</v>
          </cell>
        </row>
        <row r="5741">
          <cell r="H5741" t="str">
            <v>Departmental</v>
          </cell>
          <cell r="K5741">
            <v>0</v>
          </cell>
          <cell r="P5741">
            <v>3320003</v>
          </cell>
          <cell r="X5741">
            <v>-4402</v>
          </cell>
          <cell r="Y5741">
            <v>-4662</v>
          </cell>
          <cell r="Z5741">
            <v>-4662</v>
          </cell>
          <cell r="AA5741">
            <v>-4662</v>
          </cell>
          <cell r="AB5741">
            <v>-4662</v>
          </cell>
          <cell r="AC5741">
            <v>-4662</v>
          </cell>
          <cell r="AO5741" t="str">
            <v>financeapproved</v>
          </cell>
          <cell r="AP5741" t="b">
            <v>0</v>
          </cell>
        </row>
        <row r="5742">
          <cell r="H5742" t="str">
            <v>Departmental</v>
          </cell>
          <cell r="K5742">
            <v>0</v>
          </cell>
          <cell r="P5742">
            <v>3320003</v>
          </cell>
          <cell r="X5742">
            <v>0</v>
          </cell>
          <cell r="Y5742">
            <v>0</v>
          </cell>
          <cell r="Z5742">
            <v>0</v>
          </cell>
          <cell r="AA5742">
            <v>0</v>
          </cell>
          <cell r="AB5742">
            <v>0</v>
          </cell>
          <cell r="AC5742">
            <v>0</v>
          </cell>
          <cell r="AO5742" t="str">
            <v>financeapproved</v>
          </cell>
          <cell r="AP5742" t="b">
            <v>0</v>
          </cell>
        </row>
        <row r="5743">
          <cell r="H5743" t="str">
            <v>Departmental</v>
          </cell>
          <cell r="K5743">
            <v>0</v>
          </cell>
          <cell r="P5743">
            <v>3320004</v>
          </cell>
          <cell r="X5743">
            <v>-768</v>
          </cell>
          <cell r="Y5743">
            <v>-790</v>
          </cell>
          <cell r="Z5743">
            <v>-790</v>
          </cell>
          <cell r="AA5743">
            <v>-790</v>
          </cell>
          <cell r="AB5743">
            <v>-790</v>
          </cell>
          <cell r="AC5743">
            <v>-790</v>
          </cell>
          <cell r="AO5743" t="str">
            <v>financeapproved</v>
          </cell>
          <cell r="AP5743" t="b">
            <v>0</v>
          </cell>
        </row>
        <row r="5744">
          <cell r="H5744" t="str">
            <v>Departmental</v>
          </cell>
          <cell r="K5744">
            <v>0</v>
          </cell>
          <cell r="P5744">
            <v>3320004</v>
          </cell>
          <cell r="X5744">
            <v>0</v>
          </cell>
          <cell r="Y5744">
            <v>0</v>
          </cell>
          <cell r="Z5744">
            <v>0</v>
          </cell>
          <cell r="AA5744">
            <v>0</v>
          </cell>
          <cell r="AB5744">
            <v>0</v>
          </cell>
          <cell r="AC5744">
            <v>0</v>
          </cell>
          <cell r="AO5744" t="str">
            <v>financeapproved</v>
          </cell>
          <cell r="AP5744" t="b">
            <v>0</v>
          </cell>
        </row>
        <row r="5745">
          <cell r="H5745" t="str">
            <v>Departmental</v>
          </cell>
          <cell r="K5745">
            <v>0</v>
          </cell>
          <cell r="P5745">
            <v>3320006</v>
          </cell>
          <cell r="X5745">
            <v>-1784</v>
          </cell>
          <cell r="Y5745">
            <v>-2005</v>
          </cell>
          <cell r="Z5745">
            <v>-2005</v>
          </cell>
          <cell r="AA5745">
            <v>-2005</v>
          </cell>
          <cell r="AB5745">
            <v>-2005</v>
          </cell>
          <cell r="AC5745">
            <v>-2005</v>
          </cell>
          <cell r="AO5745" t="str">
            <v>financeapproved</v>
          </cell>
          <cell r="AP5745" t="b">
            <v>0</v>
          </cell>
        </row>
        <row r="5746">
          <cell r="H5746" t="str">
            <v>Departmental</v>
          </cell>
          <cell r="K5746">
            <v>0</v>
          </cell>
          <cell r="P5746">
            <v>3320006</v>
          </cell>
          <cell r="X5746">
            <v>0</v>
          </cell>
          <cell r="Y5746">
            <v>0</v>
          </cell>
          <cell r="Z5746">
            <v>0</v>
          </cell>
          <cell r="AA5746">
            <v>0</v>
          </cell>
          <cell r="AB5746">
            <v>0</v>
          </cell>
          <cell r="AC5746">
            <v>0</v>
          </cell>
          <cell r="AO5746" t="str">
            <v>financeapproved</v>
          </cell>
          <cell r="AP5746" t="b">
            <v>0</v>
          </cell>
        </row>
        <row r="5747">
          <cell r="H5747" t="str">
            <v>Departmental</v>
          </cell>
          <cell r="K5747">
            <v>0</v>
          </cell>
          <cell r="P5747">
            <v>3320098</v>
          </cell>
          <cell r="X5747">
            <v>0</v>
          </cell>
          <cell r="Y5747">
            <v>0</v>
          </cell>
          <cell r="Z5747">
            <v>0</v>
          </cell>
          <cell r="AA5747">
            <v>0</v>
          </cell>
          <cell r="AB5747">
            <v>0</v>
          </cell>
          <cell r="AC5747">
            <v>0</v>
          </cell>
          <cell r="AO5747" t="str">
            <v>financeapproved</v>
          </cell>
          <cell r="AP5747" t="b">
            <v>0</v>
          </cell>
        </row>
        <row r="5748">
          <cell r="H5748" t="str">
            <v>Departmental</v>
          </cell>
          <cell r="K5748">
            <v>0</v>
          </cell>
          <cell r="P5748">
            <v>3320098</v>
          </cell>
          <cell r="X5748">
            <v>257</v>
          </cell>
          <cell r="Y5748">
            <v>0</v>
          </cell>
          <cell r="Z5748">
            <v>0</v>
          </cell>
          <cell r="AA5748">
            <v>0</v>
          </cell>
          <cell r="AB5748">
            <v>0</v>
          </cell>
          <cell r="AC5748">
            <v>0</v>
          </cell>
          <cell r="AO5748" t="str">
            <v>financeapproved</v>
          </cell>
          <cell r="AP5748" t="b">
            <v>0</v>
          </cell>
        </row>
        <row r="5749">
          <cell r="H5749" t="str">
            <v>Departmental</v>
          </cell>
          <cell r="K5749">
            <v>0</v>
          </cell>
          <cell r="P5749">
            <v>3322001</v>
          </cell>
          <cell r="X5749">
            <v>-51865</v>
          </cell>
          <cell r="Y5749">
            <v>0</v>
          </cell>
          <cell r="Z5749">
            <v>0</v>
          </cell>
          <cell r="AA5749">
            <v>0</v>
          </cell>
          <cell r="AB5749">
            <v>0</v>
          </cell>
          <cell r="AC5749">
            <v>0</v>
          </cell>
          <cell r="AO5749" t="str">
            <v>financeapproved</v>
          </cell>
          <cell r="AP5749" t="b">
            <v>0</v>
          </cell>
        </row>
        <row r="5750">
          <cell r="H5750" t="str">
            <v>Departmental</v>
          </cell>
          <cell r="K5750">
            <v>0</v>
          </cell>
          <cell r="P5750">
            <v>3322001</v>
          </cell>
          <cell r="X5750">
            <v>0</v>
          </cell>
          <cell r="Y5750">
            <v>0</v>
          </cell>
          <cell r="Z5750">
            <v>0</v>
          </cell>
          <cell r="AA5750">
            <v>0</v>
          </cell>
          <cell r="AB5750">
            <v>0</v>
          </cell>
          <cell r="AC5750">
            <v>0</v>
          </cell>
          <cell r="AO5750" t="str">
            <v>financeapproved</v>
          </cell>
          <cell r="AP5750" t="b">
            <v>0</v>
          </cell>
        </row>
        <row r="5751">
          <cell r="H5751" t="str">
            <v>Departmental</v>
          </cell>
          <cell r="K5751">
            <v>0</v>
          </cell>
          <cell r="P5751">
            <v>3330002</v>
          </cell>
          <cell r="X5751">
            <v>-5288</v>
          </cell>
          <cell r="Y5751">
            <v>-5573</v>
          </cell>
          <cell r="Z5751">
            <v>-5573</v>
          </cell>
          <cell r="AA5751">
            <v>-5573</v>
          </cell>
          <cell r="AB5751">
            <v>-5573</v>
          </cell>
          <cell r="AC5751">
            <v>-5573</v>
          </cell>
          <cell r="AO5751" t="str">
            <v>financeapproved</v>
          </cell>
          <cell r="AP5751" t="b">
            <v>0</v>
          </cell>
        </row>
        <row r="5752">
          <cell r="H5752" t="str">
            <v>Departmental</v>
          </cell>
          <cell r="K5752">
            <v>0</v>
          </cell>
          <cell r="P5752">
            <v>3330002</v>
          </cell>
          <cell r="X5752">
            <v>0</v>
          </cell>
          <cell r="Y5752">
            <v>0</v>
          </cell>
          <cell r="Z5752">
            <v>0</v>
          </cell>
          <cell r="AA5752">
            <v>0</v>
          </cell>
          <cell r="AB5752">
            <v>0</v>
          </cell>
          <cell r="AC5752">
            <v>0</v>
          </cell>
          <cell r="AO5752" t="str">
            <v>financeapproved</v>
          </cell>
          <cell r="AP5752" t="b">
            <v>0</v>
          </cell>
        </row>
        <row r="5753">
          <cell r="H5753" t="str">
            <v>Departmental</v>
          </cell>
          <cell r="K5753">
            <v>0</v>
          </cell>
          <cell r="P5753">
            <v>3330004</v>
          </cell>
          <cell r="X5753">
            <v>-1401</v>
          </cell>
          <cell r="Y5753">
            <v>-1401</v>
          </cell>
          <cell r="Z5753">
            <v>-1401</v>
          </cell>
          <cell r="AA5753">
            <v>-1401</v>
          </cell>
          <cell r="AB5753">
            <v>-1401</v>
          </cell>
          <cell r="AC5753">
            <v>-1401</v>
          </cell>
          <cell r="AO5753" t="str">
            <v>financeapproved</v>
          </cell>
          <cell r="AP5753" t="b">
            <v>0</v>
          </cell>
        </row>
        <row r="5754">
          <cell r="H5754" t="str">
            <v>Departmental</v>
          </cell>
          <cell r="K5754">
            <v>0</v>
          </cell>
          <cell r="P5754">
            <v>3330004</v>
          </cell>
          <cell r="X5754">
            <v>0</v>
          </cell>
          <cell r="Y5754">
            <v>0</v>
          </cell>
          <cell r="Z5754">
            <v>0</v>
          </cell>
          <cell r="AA5754">
            <v>0</v>
          </cell>
          <cell r="AB5754">
            <v>0</v>
          </cell>
          <cell r="AC5754">
            <v>0</v>
          </cell>
          <cell r="AO5754" t="str">
            <v>financeapproved</v>
          </cell>
          <cell r="AP5754" t="b">
            <v>0</v>
          </cell>
        </row>
        <row r="5755">
          <cell r="H5755" t="str">
            <v>Departmental</v>
          </cell>
          <cell r="K5755">
            <v>0</v>
          </cell>
          <cell r="P5755">
            <v>3330004</v>
          </cell>
          <cell r="X5755">
            <v>0</v>
          </cell>
          <cell r="Y5755">
            <v>0</v>
          </cell>
          <cell r="Z5755">
            <v>0</v>
          </cell>
          <cell r="AA5755">
            <v>0</v>
          </cell>
          <cell r="AB5755">
            <v>0</v>
          </cell>
          <cell r="AC5755">
            <v>0</v>
          </cell>
          <cell r="AO5755" t="str">
            <v>financeapproved</v>
          </cell>
          <cell r="AP5755" t="b">
            <v>0</v>
          </cell>
        </row>
        <row r="5756">
          <cell r="H5756" t="str">
            <v>Departmental</v>
          </cell>
          <cell r="K5756">
            <v>0</v>
          </cell>
          <cell r="P5756">
            <v>3330004</v>
          </cell>
          <cell r="X5756">
            <v>19</v>
          </cell>
          <cell r="Y5756">
            <v>0</v>
          </cell>
          <cell r="Z5756">
            <v>0</v>
          </cell>
          <cell r="AA5756">
            <v>0</v>
          </cell>
          <cell r="AB5756">
            <v>0</v>
          </cell>
          <cell r="AC5756">
            <v>0</v>
          </cell>
          <cell r="AO5756" t="str">
            <v>financeapproved</v>
          </cell>
          <cell r="AP5756" t="b">
            <v>0</v>
          </cell>
        </row>
        <row r="5757">
          <cell r="H5757" t="str">
            <v>Departmental</v>
          </cell>
          <cell r="K5757">
            <v>0</v>
          </cell>
          <cell r="P5757">
            <v>3380102</v>
          </cell>
          <cell r="X5757">
            <v>-3628</v>
          </cell>
          <cell r="Y5757">
            <v>0</v>
          </cell>
          <cell r="Z5757">
            <v>0</v>
          </cell>
          <cell r="AA5757">
            <v>0</v>
          </cell>
          <cell r="AB5757">
            <v>0</v>
          </cell>
          <cell r="AC5757">
            <v>0</v>
          </cell>
          <cell r="AO5757" t="str">
            <v>financeapproved</v>
          </cell>
          <cell r="AP5757" t="b">
            <v>0</v>
          </cell>
        </row>
        <row r="5758">
          <cell r="H5758" t="str">
            <v>Departmental</v>
          </cell>
          <cell r="K5758">
            <v>0</v>
          </cell>
          <cell r="P5758">
            <v>3380102</v>
          </cell>
          <cell r="X5758">
            <v>0</v>
          </cell>
          <cell r="Y5758">
            <v>0</v>
          </cell>
          <cell r="Z5758">
            <v>0</v>
          </cell>
          <cell r="AA5758">
            <v>0</v>
          </cell>
          <cell r="AB5758">
            <v>0</v>
          </cell>
          <cell r="AC5758">
            <v>0</v>
          </cell>
          <cell r="AO5758" t="str">
            <v>financeapproved</v>
          </cell>
          <cell r="AP5758" t="b">
            <v>0</v>
          </cell>
        </row>
        <row r="5759">
          <cell r="H5759" t="str">
            <v>Departmental</v>
          </cell>
          <cell r="K5759">
            <v>0</v>
          </cell>
          <cell r="P5759">
            <v>3380106</v>
          </cell>
          <cell r="X5759">
            <v>-82</v>
          </cell>
          <cell r="Y5759">
            <v>0</v>
          </cell>
          <cell r="Z5759">
            <v>0</v>
          </cell>
          <cell r="AA5759">
            <v>0</v>
          </cell>
          <cell r="AB5759">
            <v>0</v>
          </cell>
          <cell r="AC5759">
            <v>0</v>
          </cell>
          <cell r="AO5759" t="str">
            <v>financeapproved</v>
          </cell>
          <cell r="AP5759" t="b">
            <v>0</v>
          </cell>
        </row>
        <row r="5760">
          <cell r="H5760" t="str">
            <v>Departmental</v>
          </cell>
          <cell r="K5760">
            <v>0</v>
          </cell>
          <cell r="P5760">
            <v>3380106</v>
          </cell>
          <cell r="X5760">
            <v>0</v>
          </cell>
          <cell r="Y5760">
            <v>0</v>
          </cell>
          <cell r="Z5760">
            <v>0</v>
          </cell>
          <cell r="AA5760">
            <v>0</v>
          </cell>
          <cell r="AB5760">
            <v>0</v>
          </cell>
          <cell r="AC5760">
            <v>0</v>
          </cell>
          <cell r="AO5760" t="str">
            <v>financeapproved</v>
          </cell>
          <cell r="AP5760" t="b">
            <v>0</v>
          </cell>
        </row>
        <row r="5761">
          <cell r="H5761" t="str">
            <v>Departmental</v>
          </cell>
          <cell r="K5761">
            <v>0</v>
          </cell>
          <cell r="P5761">
            <v>3381008</v>
          </cell>
          <cell r="X5761">
            <v>-735</v>
          </cell>
          <cell r="Y5761">
            <v>-3343</v>
          </cell>
          <cell r="Z5761">
            <v>-3343</v>
          </cell>
          <cell r="AA5761">
            <v>-3343</v>
          </cell>
          <cell r="AB5761">
            <v>-3343</v>
          </cell>
          <cell r="AC5761">
            <v>-3343</v>
          </cell>
          <cell r="AO5761" t="str">
            <v>financeapproved</v>
          </cell>
          <cell r="AP5761" t="b">
            <v>0</v>
          </cell>
        </row>
        <row r="5762">
          <cell r="H5762" t="str">
            <v>Departmental</v>
          </cell>
          <cell r="K5762">
            <v>0</v>
          </cell>
          <cell r="P5762">
            <v>3381008</v>
          </cell>
          <cell r="X5762">
            <v>0</v>
          </cell>
          <cell r="Y5762">
            <v>0</v>
          </cell>
          <cell r="Z5762">
            <v>0</v>
          </cell>
          <cell r="AA5762">
            <v>0</v>
          </cell>
          <cell r="AB5762">
            <v>0</v>
          </cell>
          <cell r="AC5762">
            <v>0</v>
          </cell>
          <cell r="AO5762" t="str">
            <v>financeapproved</v>
          </cell>
          <cell r="AP5762" t="b">
            <v>0</v>
          </cell>
        </row>
        <row r="5763">
          <cell r="H5763" t="str">
            <v>Departmental</v>
          </cell>
          <cell r="K5763">
            <v>0</v>
          </cell>
          <cell r="P5763">
            <v>3390019</v>
          </cell>
          <cell r="X5763">
            <v>-14362</v>
          </cell>
          <cell r="Y5763">
            <v>-13504</v>
          </cell>
          <cell r="Z5763">
            <v>-13504</v>
          </cell>
          <cell r="AA5763">
            <v>-13504</v>
          </cell>
          <cell r="AB5763">
            <v>-13504</v>
          </cell>
          <cell r="AC5763">
            <v>-13504</v>
          </cell>
          <cell r="AO5763" t="str">
            <v>financeapproved</v>
          </cell>
          <cell r="AP5763" t="b">
            <v>0</v>
          </cell>
        </row>
        <row r="5764">
          <cell r="H5764" t="str">
            <v>Departmental</v>
          </cell>
          <cell r="K5764">
            <v>0</v>
          </cell>
          <cell r="P5764">
            <v>3390019</v>
          </cell>
          <cell r="X5764">
            <v>0</v>
          </cell>
          <cell r="Y5764">
            <v>0</v>
          </cell>
          <cell r="Z5764">
            <v>0</v>
          </cell>
          <cell r="AA5764">
            <v>0</v>
          </cell>
          <cell r="AB5764">
            <v>0</v>
          </cell>
          <cell r="AC5764">
            <v>0</v>
          </cell>
          <cell r="AO5764" t="str">
            <v>financeapproved</v>
          </cell>
          <cell r="AP5764" t="b">
            <v>0</v>
          </cell>
        </row>
        <row r="5765">
          <cell r="H5765" t="str">
            <v>Departmental</v>
          </cell>
          <cell r="K5765">
            <v>0</v>
          </cell>
          <cell r="P5765">
            <v>3390098</v>
          </cell>
          <cell r="X5765">
            <v>0</v>
          </cell>
          <cell r="Y5765">
            <v>0</v>
          </cell>
          <cell r="Z5765">
            <v>0</v>
          </cell>
          <cell r="AA5765">
            <v>0</v>
          </cell>
          <cell r="AB5765">
            <v>0</v>
          </cell>
          <cell r="AC5765">
            <v>0</v>
          </cell>
          <cell r="AO5765" t="str">
            <v>financeapproved</v>
          </cell>
          <cell r="AP5765" t="b">
            <v>0</v>
          </cell>
        </row>
        <row r="5766">
          <cell r="H5766" t="str">
            <v>Departmental</v>
          </cell>
          <cell r="K5766">
            <v>0</v>
          </cell>
          <cell r="P5766">
            <v>3390098</v>
          </cell>
          <cell r="X5766">
            <v>262</v>
          </cell>
          <cell r="Y5766">
            <v>-117</v>
          </cell>
          <cell r="Z5766">
            <v>-117</v>
          </cell>
          <cell r="AA5766">
            <v>-117</v>
          </cell>
          <cell r="AB5766">
            <v>-117</v>
          </cell>
          <cell r="AC5766">
            <v>-117</v>
          </cell>
          <cell r="AO5766" t="str">
            <v>financeapproved</v>
          </cell>
          <cell r="AP5766" t="b">
            <v>0</v>
          </cell>
        </row>
        <row r="5767">
          <cell r="H5767" t="str">
            <v>Departmental</v>
          </cell>
          <cell r="K5767">
            <v>0</v>
          </cell>
          <cell r="P5767">
            <v>3390098</v>
          </cell>
          <cell r="X5767">
            <v>-135</v>
          </cell>
          <cell r="Y5767">
            <v>-401</v>
          </cell>
          <cell r="Z5767">
            <v>-401</v>
          </cell>
          <cell r="AA5767">
            <v>-401</v>
          </cell>
          <cell r="AB5767">
            <v>-401</v>
          </cell>
          <cell r="AC5767">
            <v>-401</v>
          </cell>
          <cell r="AO5767" t="str">
            <v>financeapproved</v>
          </cell>
          <cell r="AP5767" t="b">
            <v>0</v>
          </cell>
        </row>
        <row r="5768">
          <cell r="H5768" t="str">
            <v>Departmental</v>
          </cell>
          <cell r="K5768">
            <v>0</v>
          </cell>
          <cell r="P5768">
            <v>3390098</v>
          </cell>
          <cell r="X5768">
            <v>0</v>
          </cell>
          <cell r="Y5768">
            <v>0</v>
          </cell>
          <cell r="Z5768">
            <v>0</v>
          </cell>
          <cell r="AA5768">
            <v>0</v>
          </cell>
          <cell r="AB5768">
            <v>0</v>
          </cell>
          <cell r="AC5768">
            <v>0</v>
          </cell>
          <cell r="AO5768" t="str">
            <v>financeapproved</v>
          </cell>
          <cell r="AP5768" t="b">
            <v>0</v>
          </cell>
        </row>
        <row r="5769">
          <cell r="H5769" t="str">
            <v>Departmental</v>
          </cell>
          <cell r="K5769">
            <v>0</v>
          </cell>
          <cell r="P5769">
            <v>3390205</v>
          </cell>
          <cell r="X5769">
            <v>-307</v>
          </cell>
          <cell r="Y5769">
            <v>560</v>
          </cell>
          <cell r="Z5769">
            <v>560</v>
          </cell>
          <cell r="AA5769">
            <v>560</v>
          </cell>
          <cell r="AB5769">
            <v>560</v>
          </cell>
          <cell r="AC5769">
            <v>560</v>
          </cell>
          <cell r="AO5769" t="str">
            <v>financeapproved</v>
          </cell>
          <cell r="AP5769" t="b">
            <v>0</v>
          </cell>
        </row>
        <row r="5770">
          <cell r="H5770" t="str">
            <v>Departmental</v>
          </cell>
          <cell r="K5770">
            <v>0</v>
          </cell>
          <cell r="P5770">
            <v>3390205</v>
          </cell>
          <cell r="X5770">
            <v>0</v>
          </cell>
          <cell r="Y5770">
            <v>0</v>
          </cell>
          <cell r="Z5770">
            <v>0</v>
          </cell>
          <cell r="AA5770">
            <v>0</v>
          </cell>
          <cell r="AB5770">
            <v>0</v>
          </cell>
          <cell r="AC5770">
            <v>0</v>
          </cell>
          <cell r="AO5770" t="str">
            <v>financeapproved</v>
          </cell>
          <cell r="AP5770" t="b">
            <v>0</v>
          </cell>
        </row>
        <row r="5771">
          <cell r="H5771" t="str">
            <v>Departmental</v>
          </cell>
          <cell r="K5771">
            <v>0</v>
          </cell>
          <cell r="P5771">
            <v>3395098</v>
          </cell>
          <cell r="X5771">
            <v>-1347</v>
          </cell>
          <cell r="Y5771">
            <v>-216</v>
          </cell>
          <cell r="Z5771">
            <v>-216</v>
          </cell>
          <cell r="AA5771">
            <v>-216</v>
          </cell>
          <cell r="AB5771">
            <v>-216</v>
          </cell>
          <cell r="AC5771">
            <v>-216</v>
          </cell>
          <cell r="AO5771" t="str">
            <v>financeapproved</v>
          </cell>
          <cell r="AP5771" t="b">
            <v>0</v>
          </cell>
        </row>
        <row r="5772">
          <cell r="H5772" t="str">
            <v>Departmental</v>
          </cell>
          <cell r="K5772">
            <v>0</v>
          </cell>
          <cell r="P5772">
            <v>3395098</v>
          </cell>
          <cell r="X5772">
            <v>0</v>
          </cell>
          <cell r="Y5772">
            <v>0</v>
          </cell>
          <cell r="Z5772">
            <v>0</v>
          </cell>
          <cell r="AA5772">
            <v>0</v>
          </cell>
          <cell r="AB5772">
            <v>0</v>
          </cell>
          <cell r="AC5772">
            <v>0</v>
          </cell>
          <cell r="AO5772" t="str">
            <v>financeapproved</v>
          </cell>
          <cell r="AP5772" t="b">
            <v>0</v>
          </cell>
        </row>
        <row r="5773">
          <cell r="H5773" t="str">
            <v>Departmental</v>
          </cell>
          <cell r="K5773">
            <v>0</v>
          </cell>
          <cell r="P5773">
            <v>3400001</v>
          </cell>
          <cell r="X5773">
            <v>-81633</v>
          </cell>
          <cell r="Y5773">
            <v>0</v>
          </cell>
          <cell r="Z5773">
            <v>0</v>
          </cell>
          <cell r="AA5773">
            <v>0</v>
          </cell>
          <cell r="AB5773">
            <v>0</v>
          </cell>
          <cell r="AC5773">
            <v>0</v>
          </cell>
          <cell r="AO5773" t="str">
            <v>financeapproved</v>
          </cell>
          <cell r="AP5773" t="b">
            <v>0</v>
          </cell>
        </row>
        <row r="5774">
          <cell r="H5774" t="str">
            <v>Departmental</v>
          </cell>
          <cell r="K5774">
            <v>0</v>
          </cell>
          <cell r="P5774">
            <v>3400001</v>
          </cell>
          <cell r="X5774">
            <v>0</v>
          </cell>
          <cell r="Y5774">
            <v>0</v>
          </cell>
          <cell r="Z5774">
            <v>0</v>
          </cell>
          <cell r="AA5774">
            <v>0</v>
          </cell>
          <cell r="AB5774">
            <v>0</v>
          </cell>
          <cell r="AC5774">
            <v>0</v>
          </cell>
          <cell r="AO5774" t="str">
            <v>financeapproved</v>
          </cell>
          <cell r="AP5774" t="b">
            <v>0</v>
          </cell>
        </row>
        <row r="5775">
          <cell r="H5775" t="str">
            <v>Departmental</v>
          </cell>
          <cell r="K5775">
            <v>0</v>
          </cell>
          <cell r="P5775">
            <v>5220002</v>
          </cell>
          <cell r="X5775">
            <v>-14880</v>
          </cell>
          <cell r="Y5775">
            <v>-526</v>
          </cell>
          <cell r="Z5775">
            <v>-526</v>
          </cell>
          <cell r="AA5775">
            <v>-526</v>
          </cell>
          <cell r="AB5775">
            <v>-526</v>
          </cell>
          <cell r="AC5775">
            <v>-526</v>
          </cell>
          <cell r="AO5775" t="str">
            <v>financeapproved</v>
          </cell>
          <cell r="AP5775" t="b">
            <v>0</v>
          </cell>
        </row>
        <row r="5776">
          <cell r="H5776" t="str">
            <v>Departmental</v>
          </cell>
          <cell r="K5776">
            <v>0</v>
          </cell>
          <cell r="P5776">
            <v>5220002</v>
          </cell>
          <cell r="X5776">
            <v>0</v>
          </cell>
          <cell r="Y5776">
            <v>0</v>
          </cell>
          <cell r="Z5776">
            <v>0</v>
          </cell>
          <cell r="AA5776">
            <v>0</v>
          </cell>
          <cell r="AB5776">
            <v>0</v>
          </cell>
          <cell r="AC5776">
            <v>0</v>
          </cell>
          <cell r="AO5776" t="str">
            <v>financeapproved</v>
          </cell>
          <cell r="AP5776" t="b">
            <v>0</v>
          </cell>
        </row>
        <row r="5777">
          <cell r="H5777" t="str">
            <v>Departmental</v>
          </cell>
          <cell r="K5777">
            <v>0</v>
          </cell>
          <cell r="P5777">
            <v>5220003</v>
          </cell>
          <cell r="X5777">
            <v>0</v>
          </cell>
          <cell r="Y5777">
            <v>0</v>
          </cell>
          <cell r="Z5777">
            <v>0</v>
          </cell>
          <cell r="AA5777">
            <v>0</v>
          </cell>
          <cell r="AB5777">
            <v>0</v>
          </cell>
          <cell r="AC5777">
            <v>0</v>
          </cell>
          <cell r="AO5777" t="str">
            <v>financeapproved</v>
          </cell>
          <cell r="AP5777" t="b">
            <v>0</v>
          </cell>
        </row>
        <row r="5778">
          <cell r="H5778" t="str">
            <v>Departmental</v>
          </cell>
          <cell r="K5778">
            <v>0</v>
          </cell>
          <cell r="P5778">
            <v>5220003</v>
          </cell>
          <cell r="X5778">
            <v>7</v>
          </cell>
          <cell r="Y5778">
            <v>2</v>
          </cell>
          <cell r="Z5778">
            <v>2</v>
          </cell>
          <cell r="AA5778">
            <v>2</v>
          </cell>
          <cell r="AB5778">
            <v>2</v>
          </cell>
          <cell r="AC5778">
            <v>2</v>
          </cell>
          <cell r="AO5778" t="str">
            <v>financeapproved</v>
          </cell>
          <cell r="AP5778" t="b">
            <v>0</v>
          </cell>
        </row>
        <row r="5779">
          <cell r="H5779" t="str">
            <v>Departmental</v>
          </cell>
          <cell r="K5779">
            <v>0</v>
          </cell>
          <cell r="P5779">
            <v>5233002</v>
          </cell>
          <cell r="X5779">
            <v>-579</v>
          </cell>
          <cell r="Y5779">
            <v>-1916</v>
          </cell>
          <cell r="Z5779">
            <v>-1916</v>
          </cell>
          <cell r="AA5779">
            <v>-1916</v>
          </cell>
          <cell r="AB5779">
            <v>-1916</v>
          </cell>
          <cell r="AC5779">
            <v>-1916</v>
          </cell>
          <cell r="AO5779" t="str">
            <v>financeapproved</v>
          </cell>
          <cell r="AP5779" t="b">
            <v>0</v>
          </cell>
        </row>
        <row r="5780">
          <cell r="H5780" t="str">
            <v>Departmental</v>
          </cell>
          <cell r="K5780">
            <v>0</v>
          </cell>
          <cell r="P5780">
            <v>5233002</v>
          </cell>
          <cell r="X5780">
            <v>0</v>
          </cell>
          <cell r="Y5780">
            <v>0</v>
          </cell>
          <cell r="Z5780">
            <v>0</v>
          </cell>
          <cell r="AA5780">
            <v>0</v>
          </cell>
          <cell r="AB5780">
            <v>0</v>
          </cell>
          <cell r="AC5780">
            <v>0</v>
          </cell>
          <cell r="AO5780" t="str">
            <v>financeapproved</v>
          </cell>
          <cell r="AP5780" t="b">
            <v>0</v>
          </cell>
        </row>
        <row r="5781">
          <cell r="H5781" t="str">
            <v>Departmental</v>
          </cell>
          <cell r="K5781">
            <v>0</v>
          </cell>
          <cell r="P5781">
            <v>5233029</v>
          </cell>
          <cell r="X5781">
            <v>0</v>
          </cell>
          <cell r="Y5781">
            <v>0</v>
          </cell>
          <cell r="Z5781">
            <v>0</v>
          </cell>
          <cell r="AA5781">
            <v>0</v>
          </cell>
          <cell r="AB5781">
            <v>0</v>
          </cell>
          <cell r="AC5781">
            <v>0</v>
          </cell>
          <cell r="AO5781" t="str">
            <v>financeapproved</v>
          </cell>
          <cell r="AP5781" t="b">
            <v>0</v>
          </cell>
        </row>
        <row r="5782">
          <cell r="H5782" t="str">
            <v>Departmental</v>
          </cell>
          <cell r="K5782">
            <v>0</v>
          </cell>
          <cell r="P5782">
            <v>5233029</v>
          </cell>
          <cell r="X5782">
            <v>16806</v>
          </cell>
          <cell r="Y5782">
            <v>70644</v>
          </cell>
          <cell r="Z5782">
            <v>70644</v>
          </cell>
          <cell r="AA5782">
            <v>70644</v>
          </cell>
          <cell r="AB5782">
            <v>70644</v>
          </cell>
          <cell r="AC5782">
            <v>70644</v>
          </cell>
          <cell r="AO5782" t="str">
            <v>financeapproved</v>
          </cell>
          <cell r="AP5782" t="b">
            <v>0</v>
          </cell>
        </row>
        <row r="5783">
          <cell r="H5783" t="str">
            <v>Departmental</v>
          </cell>
          <cell r="K5783">
            <v>0</v>
          </cell>
          <cell r="P5783">
            <v>5233033</v>
          </cell>
          <cell r="X5783">
            <v>0</v>
          </cell>
          <cell r="Y5783">
            <v>0</v>
          </cell>
          <cell r="Z5783">
            <v>0</v>
          </cell>
          <cell r="AA5783">
            <v>0</v>
          </cell>
          <cell r="AB5783">
            <v>0</v>
          </cell>
          <cell r="AC5783">
            <v>0</v>
          </cell>
          <cell r="AO5783" t="str">
            <v>financeapproved</v>
          </cell>
          <cell r="AP5783" t="b">
            <v>0</v>
          </cell>
        </row>
        <row r="5784">
          <cell r="H5784" t="str">
            <v>Departmental</v>
          </cell>
          <cell r="K5784">
            <v>0</v>
          </cell>
          <cell r="P5784">
            <v>5233033</v>
          </cell>
          <cell r="X5784">
            <v>1795</v>
          </cell>
          <cell r="Y5784">
            <v>2235</v>
          </cell>
          <cell r="Z5784">
            <v>2235</v>
          </cell>
          <cell r="AA5784">
            <v>2235</v>
          </cell>
          <cell r="AB5784">
            <v>2235</v>
          </cell>
          <cell r="AC5784">
            <v>2235</v>
          </cell>
          <cell r="AO5784" t="str">
            <v>financeapproved</v>
          </cell>
          <cell r="AP5784" t="b">
            <v>0</v>
          </cell>
        </row>
        <row r="5785">
          <cell r="H5785" t="str">
            <v>Departmental</v>
          </cell>
          <cell r="K5785">
            <v>0</v>
          </cell>
          <cell r="P5785">
            <v>5233123</v>
          </cell>
          <cell r="X5785">
            <v>0</v>
          </cell>
          <cell r="Y5785">
            <v>0</v>
          </cell>
          <cell r="Z5785">
            <v>0</v>
          </cell>
          <cell r="AA5785">
            <v>0</v>
          </cell>
          <cell r="AB5785">
            <v>0</v>
          </cell>
          <cell r="AC5785">
            <v>0</v>
          </cell>
          <cell r="AO5785" t="str">
            <v>financeapproved</v>
          </cell>
          <cell r="AP5785" t="b">
            <v>0</v>
          </cell>
        </row>
        <row r="5786">
          <cell r="H5786" t="str">
            <v>Departmental</v>
          </cell>
          <cell r="K5786">
            <v>0</v>
          </cell>
          <cell r="P5786">
            <v>5233123</v>
          </cell>
          <cell r="X5786">
            <v>114</v>
          </cell>
          <cell r="Y5786">
            <v>391</v>
          </cell>
          <cell r="Z5786">
            <v>391</v>
          </cell>
          <cell r="AA5786">
            <v>391</v>
          </cell>
          <cell r="AB5786">
            <v>391</v>
          </cell>
          <cell r="AC5786">
            <v>391</v>
          </cell>
          <cell r="AO5786" t="str">
            <v>financeapproved</v>
          </cell>
          <cell r="AP5786" t="b">
            <v>0</v>
          </cell>
        </row>
        <row r="5787">
          <cell r="H5787" t="str">
            <v>Departmental</v>
          </cell>
          <cell r="K5787">
            <v>0</v>
          </cell>
          <cell r="P5787">
            <v>5235501</v>
          </cell>
          <cell r="X5787">
            <v>0</v>
          </cell>
          <cell r="Y5787">
            <v>0</v>
          </cell>
          <cell r="Z5787">
            <v>0</v>
          </cell>
          <cell r="AA5787">
            <v>0</v>
          </cell>
          <cell r="AB5787">
            <v>0</v>
          </cell>
          <cell r="AC5787">
            <v>0</v>
          </cell>
          <cell r="AO5787" t="str">
            <v>financeapproved</v>
          </cell>
          <cell r="AP5787" t="b">
            <v>0</v>
          </cell>
        </row>
        <row r="5788">
          <cell r="H5788" t="str">
            <v>Departmental</v>
          </cell>
          <cell r="K5788">
            <v>0</v>
          </cell>
          <cell r="P5788">
            <v>5235501</v>
          </cell>
          <cell r="X5788">
            <v>73358</v>
          </cell>
          <cell r="Y5788">
            <v>0</v>
          </cell>
          <cell r="Z5788">
            <v>0</v>
          </cell>
          <cell r="AA5788">
            <v>0</v>
          </cell>
          <cell r="AB5788">
            <v>0</v>
          </cell>
          <cell r="AC5788">
            <v>0</v>
          </cell>
          <cell r="AO5788" t="str">
            <v>financeapproved</v>
          </cell>
          <cell r="AP5788" t="b">
            <v>0</v>
          </cell>
        </row>
        <row r="5789">
          <cell r="H5789" t="str">
            <v>Departmental</v>
          </cell>
          <cell r="K5789">
            <v>0</v>
          </cell>
          <cell r="P5789">
            <v>5250098</v>
          </cell>
          <cell r="X5789">
            <v>0</v>
          </cell>
          <cell r="Y5789">
            <v>0</v>
          </cell>
          <cell r="Z5789">
            <v>0</v>
          </cell>
          <cell r="AA5789">
            <v>0</v>
          </cell>
          <cell r="AB5789">
            <v>0</v>
          </cell>
          <cell r="AC5789">
            <v>0</v>
          </cell>
          <cell r="AO5789" t="str">
            <v>financeapproved</v>
          </cell>
          <cell r="AP5789" t="b">
            <v>0</v>
          </cell>
        </row>
        <row r="5790">
          <cell r="H5790" t="str">
            <v>Departmental</v>
          </cell>
          <cell r="K5790">
            <v>0</v>
          </cell>
          <cell r="P5790">
            <v>5250098</v>
          </cell>
          <cell r="X5790">
            <v>77</v>
          </cell>
          <cell r="Y5790">
            <v>-225</v>
          </cell>
          <cell r="Z5790">
            <v>-225</v>
          </cell>
          <cell r="AA5790">
            <v>-225</v>
          </cell>
          <cell r="AB5790">
            <v>-225</v>
          </cell>
          <cell r="AC5790">
            <v>-225</v>
          </cell>
          <cell r="AO5790" t="str">
            <v>financeapproved</v>
          </cell>
          <cell r="AP5790" t="b">
            <v>0</v>
          </cell>
        </row>
        <row r="5791">
          <cell r="H5791" t="str">
            <v>Departmental</v>
          </cell>
          <cell r="K5791">
            <v>0</v>
          </cell>
          <cell r="P5791">
            <v>5260002</v>
          </cell>
          <cell r="X5791">
            <v>0</v>
          </cell>
          <cell r="Y5791">
            <v>0</v>
          </cell>
          <cell r="Z5791">
            <v>0</v>
          </cell>
          <cell r="AA5791">
            <v>0</v>
          </cell>
          <cell r="AB5791">
            <v>0</v>
          </cell>
          <cell r="AC5791">
            <v>0</v>
          </cell>
          <cell r="AO5791" t="str">
            <v>financeapproved</v>
          </cell>
          <cell r="AP5791" t="b">
            <v>0</v>
          </cell>
        </row>
        <row r="5792">
          <cell r="H5792" t="str">
            <v>Departmental</v>
          </cell>
          <cell r="K5792">
            <v>0</v>
          </cell>
          <cell r="P5792">
            <v>5260002</v>
          </cell>
          <cell r="X5792">
            <v>262</v>
          </cell>
          <cell r="Y5792">
            <v>293</v>
          </cell>
          <cell r="Z5792">
            <v>293</v>
          </cell>
          <cell r="AA5792">
            <v>293</v>
          </cell>
          <cell r="AB5792">
            <v>293</v>
          </cell>
          <cell r="AC5792">
            <v>293</v>
          </cell>
          <cell r="AO5792" t="str">
            <v>financeapproved</v>
          </cell>
          <cell r="AP5792" t="b">
            <v>0</v>
          </cell>
        </row>
        <row r="5793">
          <cell r="H5793" t="str">
            <v>Departmental</v>
          </cell>
          <cell r="K5793">
            <v>0</v>
          </cell>
          <cell r="P5793">
            <v>5260002</v>
          </cell>
          <cell r="X5793">
            <v>-7</v>
          </cell>
          <cell r="Y5793">
            <v>0</v>
          </cell>
          <cell r="Z5793">
            <v>0</v>
          </cell>
          <cell r="AA5793">
            <v>0</v>
          </cell>
          <cell r="AB5793">
            <v>0</v>
          </cell>
          <cell r="AC5793">
            <v>0</v>
          </cell>
          <cell r="AO5793" t="str">
            <v>financeapproved</v>
          </cell>
          <cell r="AP5793" t="b">
            <v>0</v>
          </cell>
        </row>
        <row r="5794">
          <cell r="H5794" t="str">
            <v>Departmental</v>
          </cell>
          <cell r="K5794">
            <v>0</v>
          </cell>
          <cell r="P5794">
            <v>5260002</v>
          </cell>
          <cell r="X5794">
            <v>0</v>
          </cell>
          <cell r="Y5794">
            <v>0</v>
          </cell>
          <cell r="Z5794">
            <v>0</v>
          </cell>
          <cell r="AA5794">
            <v>0</v>
          </cell>
          <cell r="AB5794">
            <v>0</v>
          </cell>
          <cell r="AC5794">
            <v>0</v>
          </cell>
          <cell r="AO5794" t="str">
            <v>financeapproved</v>
          </cell>
          <cell r="AP5794" t="b">
            <v>0</v>
          </cell>
        </row>
        <row r="5795">
          <cell r="H5795" t="str">
            <v>Departmental</v>
          </cell>
          <cell r="K5795">
            <v>0</v>
          </cell>
          <cell r="P5795">
            <v>5360102</v>
          </cell>
          <cell r="X5795">
            <v>0</v>
          </cell>
          <cell r="Y5795">
            <v>0</v>
          </cell>
          <cell r="Z5795">
            <v>0</v>
          </cell>
          <cell r="AA5795">
            <v>0</v>
          </cell>
          <cell r="AB5795">
            <v>0</v>
          </cell>
          <cell r="AC5795">
            <v>0</v>
          </cell>
          <cell r="AO5795" t="str">
            <v>financeapproved</v>
          </cell>
          <cell r="AP5795" t="b">
            <v>0</v>
          </cell>
        </row>
        <row r="5796">
          <cell r="H5796" t="str">
            <v>Departmental</v>
          </cell>
          <cell r="K5796">
            <v>0</v>
          </cell>
          <cell r="P5796">
            <v>5360102</v>
          </cell>
          <cell r="X5796">
            <v>4626</v>
          </cell>
          <cell r="Y5796">
            <v>5131</v>
          </cell>
          <cell r="Z5796">
            <v>5131</v>
          </cell>
          <cell r="AA5796">
            <v>5131</v>
          </cell>
          <cell r="AB5796">
            <v>5131</v>
          </cell>
          <cell r="AC5796">
            <v>5131</v>
          </cell>
          <cell r="AO5796" t="str">
            <v>financeapproved</v>
          </cell>
          <cell r="AP5796" t="b">
            <v>0</v>
          </cell>
        </row>
        <row r="5797">
          <cell r="H5797" t="str">
            <v>Departmental</v>
          </cell>
          <cell r="K5797">
            <v>0</v>
          </cell>
          <cell r="P5797">
            <v>5400001</v>
          </cell>
          <cell r="X5797">
            <v>0</v>
          </cell>
          <cell r="Y5797">
            <v>0</v>
          </cell>
          <cell r="Z5797">
            <v>0</v>
          </cell>
          <cell r="AA5797">
            <v>0</v>
          </cell>
          <cell r="AB5797">
            <v>0</v>
          </cell>
          <cell r="AC5797">
            <v>0</v>
          </cell>
          <cell r="AO5797" t="str">
            <v>financeapproved</v>
          </cell>
          <cell r="AP5797" t="b">
            <v>0</v>
          </cell>
        </row>
        <row r="5798">
          <cell r="H5798" t="str">
            <v>Departmental</v>
          </cell>
          <cell r="K5798">
            <v>0</v>
          </cell>
          <cell r="P5798">
            <v>5400001</v>
          </cell>
          <cell r="X5798">
            <v>97263</v>
          </cell>
          <cell r="Y5798">
            <v>0</v>
          </cell>
          <cell r="Z5798">
            <v>0</v>
          </cell>
          <cell r="AA5798">
            <v>0</v>
          </cell>
          <cell r="AB5798">
            <v>0</v>
          </cell>
          <cell r="AC5798">
            <v>0</v>
          </cell>
          <cell r="AO5798" t="str">
            <v>financeapproved</v>
          </cell>
          <cell r="AP5798" t="b">
            <v>0</v>
          </cell>
        </row>
        <row r="5799">
          <cell r="H5799" t="str">
            <v>Departmental</v>
          </cell>
          <cell r="K5799">
            <v>0</v>
          </cell>
          <cell r="P5799">
            <v>6100001</v>
          </cell>
          <cell r="X5799">
            <v>-13584</v>
          </cell>
          <cell r="Y5799">
            <v>-14873</v>
          </cell>
          <cell r="Z5799">
            <v>-524</v>
          </cell>
          <cell r="AA5799">
            <v>-524</v>
          </cell>
          <cell r="AB5799">
            <v>-524</v>
          </cell>
          <cell r="AC5799">
            <v>-524</v>
          </cell>
          <cell r="AO5799" t="str">
            <v>financeapproved</v>
          </cell>
          <cell r="AP5799" t="b">
            <v>1</v>
          </cell>
        </row>
        <row r="5800">
          <cell r="H5800" t="str">
            <v>Departmental</v>
          </cell>
          <cell r="K5800">
            <v>0</v>
          </cell>
          <cell r="P5800">
            <v>6100001</v>
          </cell>
          <cell r="X5800">
            <v>-5298</v>
          </cell>
          <cell r="Y5800">
            <v>-485462</v>
          </cell>
          <cell r="Z5800">
            <v>-474276</v>
          </cell>
          <cell r="AA5800">
            <v>-474276</v>
          </cell>
          <cell r="AB5800">
            <v>-474276</v>
          </cell>
          <cell r="AC5800">
            <v>-474276</v>
          </cell>
          <cell r="AO5800" t="str">
            <v>financeapproved</v>
          </cell>
          <cell r="AP5800" t="b">
            <v>0</v>
          </cell>
        </row>
        <row r="5801">
          <cell r="H5801" t="str">
            <v>Departmental</v>
          </cell>
          <cell r="K5801">
            <v>0</v>
          </cell>
          <cell r="P5801">
            <v>6211002</v>
          </cell>
          <cell r="X5801">
            <v>-20831</v>
          </cell>
          <cell r="Y5801">
            <v>193</v>
          </cell>
          <cell r="Z5801">
            <v>0</v>
          </cell>
          <cell r="AA5801">
            <v>0</v>
          </cell>
          <cell r="AB5801">
            <v>0</v>
          </cell>
          <cell r="AC5801">
            <v>0</v>
          </cell>
          <cell r="AO5801" t="str">
            <v>financeapproved</v>
          </cell>
          <cell r="AP5801" t="b">
            <v>1</v>
          </cell>
        </row>
        <row r="5802">
          <cell r="H5802" t="str">
            <v>Departmental</v>
          </cell>
          <cell r="K5802">
            <v>0</v>
          </cell>
          <cell r="P5802">
            <v>6211002</v>
          </cell>
          <cell r="X5802">
            <v>-9</v>
          </cell>
          <cell r="Y5802">
            <v>0</v>
          </cell>
          <cell r="Z5802">
            <v>0</v>
          </cell>
          <cell r="AA5802">
            <v>0</v>
          </cell>
          <cell r="AB5802">
            <v>0</v>
          </cell>
          <cell r="AC5802">
            <v>0</v>
          </cell>
          <cell r="AO5802" t="str">
            <v>financeapproved</v>
          </cell>
          <cell r="AP5802" t="b">
            <v>0</v>
          </cell>
        </row>
        <row r="5803">
          <cell r="H5803" t="str">
            <v>Departmental</v>
          </cell>
          <cell r="K5803">
            <v>0</v>
          </cell>
          <cell r="P5803">
            <v>6211002</v>
          </cell>
          <cell r="X5803">
            <v>0</v>
          </cell>
          <cell r="Y5803">
            <v>0</v>
          </cell>
          <cell r="Z5803">
            <v>0</v>
          </cell>
          <cell r="AA5803">
            <v>0</v>
          </cell>
          <cell r="AB5803">
            <v>0</v>
          </cell>
          <cell r="AC5803">
            <v>0</v>
          </cell>
          <cell r="AO5803" t="str">
            <v>financeapproved</v>
          </cell>
          <cell r="AP5803" t="b">
            <v>0</v>
          </cell>
        </row>
        <row r="5804">
          <cell r="H5804" t="str">
            <v>Departmental</v>
          </cell>
          <cell r="K5804">
            <v>0</v>
          </cell>
          <cell r="P5804">
            <v>6211002</v>
          </cell>
          <cell r="X5804">
            <v>21000</v>
          </cell>
          <cell r="Y5804">
            <v>0</v>
          </cell>
          <cell r="Z5804">
            <v>0</v>
          </cell>
          <cell r="AA5804">
            <v>0</v>
          </cell>
          <cell r="AB5804">
            <v>0</v>
          </cell>
          <cell r="AC5804">
            <v>0</v>
          </cell>
          <cell r="AO5804" t="str">
            <v>financeapproved</v>
          </cell>
          <cell r="AP5804" t="b">
            <v>1</v>
          </cell>
        </row>
        <row r="5805">
          <cell r="H5805" t="str">
            <v>Departmental</v>
          </cell>
          <cell r="K5805">
            <v>0</v>
          </cell>
          <cell r="P5805">
            <v>6211006</v>
          </cell>
          <cell r="X5805">
            <v>0</v>
          </cell>
          <cell r="Y5805">
            <v>0</v>
          </cell>
          <cell r="Z5805">
            <v>0</v>
          </cell>
          <cell r="AA5805">
            <v>0</v>
          </cell>
          <cell r="AB5805">
            <v>0</v>
          </cell>
          <cell r="AC5805">
            <v>0</v>
          </cell>
          <cell r="AO5805" t="str">
            <v>financeapproved</v>
          </cell>
          <cell r="AP5805" t="b">
            <v>1</v>
          </cell>
        </row>
        <row r="5806">
          <cell r="H5806" t="str">
            <v>Departmental</v>
          </cell>
          <cell r="K5806">
            <v>0</v>
          </cell>
          <cell r="P5806">
            <v>6211006</v>
          </cell>
          <cell r="X5806">
            <v>2</v>
          </cell>
          <cell r="Y5806">
            <v>0</v>
          </cell>
          <cell r="Z5806">
            <v>0</v>
          </cell>
          <cell r="AA5806">
            <v>0</v>
          </cell>
          <cell r="AB5806">
            <v>0</v>
          </cell>
          <cell r="AC5806">
            <v>0</v>
          </cell>
          <cell r="AO5806" t="str">
            <v>financeapproved</v>
          </cell>
          <cell r="AP5806" t="b">
            <v>0</v>
          </cell>
        </row>
        <row r="5807">
          <cell r="H5807" t="str">
            <v>Departmental</v>
          </cell>
          <cell r="K5807">
            <v>0</v>
          </cell>
          <cell r="P5807">
            <v>6211006</v>
          </cell>
          <cell r="X5807">
            <v>-104955</v>
          </cell>
          <cell r="Y5807">
            <v>0</v>
          </cell>
          <cell r="Z5807">
            <v>0</v>
          </cell>
          <cell r="AA5807">
            <v>0</v>
          </cell>
          <cell r="AB5807">
            <v>0</v>
          </cell>
          <cell r="AC5807">
            <v>0</v>
          </cell>
          <cell r="AO5807" t="str">
            <v>financeapproved</v>
          </cell>
          <cell r="AP5807" t="b">
            <v>0</v>
          </cell>
        </row>
        <row r="5808">
          <cell r="H5808" t="str">
            <v>Departmental</v>
          </cell>
          <cell r="K5808">
            <v>0</v>
          </cell>
          <cell r="P5808">
            <v>6211006</v>
          </cell>
          <cell r="X5808">
            <v>-103999</v>
          </cell>
          <cell r="Y5808">
            <v>-53838</v>
          </cell>
          <cell r="Z5808">
            <v>0</v>
          </cell>
          <cell r="AA5808">
            <v>0</v>
          </cell>
          <cell r="AB5808">
            <v>0</v>
          </cell>
          <cell r="AC5808">
            <v>0</v>
          </cell>
          <cell r="AO5808" t="str">
            <v>financeapproved</v>
          </cell>
          <cell r="AP5808" t="b">
            <v>1</v>
          </cell>
        </row>
        <row r="5809">
          <cell r="H5809" t="str">
            <v>Departmental</v>
          </cell>
          <cell r="K5809">
            <v>0</v>
          </cell>
          <cell r="P5809">
            <v>6211013</v>
          </cell>
          <cell r="X5809">
            <v>-5092</v>
          </cell>
          <cell r="Y5809">
            <v>0</v>
          </cell>
          <cell r="Z5809">
            <v>0</v>
          </cell>
          <cell r="AA5809">
            <v>0</v>
          </cell>
          <cell r="AB5809">
            <v>0</v>
          </cell>
          <cell r="AC5809">
            <v>0</v>
          </cell>
          <cell r="AO5809" t="str">
            <v>financeapproved</v>
          </cell>
          <cell r="AP5809" t="b">
            <v>0</v>
          </cell>
        </row>
        <row r="5810">
          <cell r="H5810" t="str">
            <v>Departmental</v>
          </cell>
          <cell r="K5810">
            <v>0</v>
          </cell>
          <cell r="P5810">
            <v>6211013</v>
          </cell>
          <cell r="X5810">
            <v>-2142</v>
          </cell>
          <cell r="Y5810">
            <v>-440</v>
          </cell>
          <cell r="Z5810">
            <v>0</v>
          </cell>
          <cell r="AA5810">
            <v>0</v>
          </cell>
          <cell r="AB5810">
            <v>0</v>
          </cell>
          <cell r="AC5810">
            <v>0</v>
          </cell>
          <cell r="AO5810" t="str">
            <v>financeapproved</v>
          </cell>
          <cell r="AP5810" t="b">
            <v>1</v>
          </cell>
        </row>
        <row r="5811">
          <cell r="H5811" t="str">
            <v>Departmental</v>
          </cell>
          <cell r="K5811">
            <v>0</v>
          </cell>
          <cell r="P5811">
            <v>6211098</v>
          </cell>
          <cell r="X5811">
            <v>-8884</v>
          </cell>
          <cell r="Y5811">
            <v>0</v>
          </cell>
          <cell r="Z5811">
            <v>0</v>
          </cell>
          <cell r="AA5811">
            <v>0</v>
          </cell>
          <cell r="AB5811">
            <v>0</v>
          </cell>
          <cell r="AC5811">
            <v>0</v>
          </cell>
          <cell r="AO5811" t="str">
            <v>financeapproved</v>
          </cell>
          <cell r="AP5811" t="b">
            <v>0</v>
          </cell>
        </row>
        <row r="5812">
          <cell r="H5812" t="str">
            <v>Departmental</v>
          </cell>
          <cell r="K5812">
            <v>0</v>
          </cell>
          <cell r="P5812">
            <v>6211098</v>
          </cell>
          <cell r="X5812">
            <v>8352</v>
          </cell>
          <cell r="Y5812">
            <v>271</v>
          </cell>
          <cell r="Z5812">
            <v>0</v>
          </cell>
          <cell r="AA5812">
            <v>0</v>
          </cell>
          <cell r="AB5812">
            <v>0</v>
          </cell>
          <cell r="AC5812">
            <v>0</v>
          </cell>
          <cell r="AO5812" t="str">
            <v>financeapproved</v>
          </cell>
          <cell r="AP5812" t="b">
            <v>1</v>
          </cell>
        </row>
        <row r="5813">
          <cell r="H5813" t="str">
            <v>Departmental</v>
          </cell>
          <cell r="K5813">
            <v>0</v>
          </cell>
          <cell r="P5813">
            <v>6211098</v>
          </cell>
          <cell r="X5813">
            <v>0</v>
          </cell>
          <cell r="Y5813">
            <v>0</v>
          </cell>
          <cell r="Z5813">
            <v>0</v>
          </cell>
          <cell r="AA5813">
            <v>0</v>
          </cell>
          <cell r="AB5813">
            <v>0</v>
          </cell>
          <cell r="AC5813">
            <v>0</v>
          </cell>
          <cell r="AO5813" t="str">
            <v>financeapproved</v>
          </cell>
          <cell r="AP5813" t="b">
            <v>0</v>
          </cell>
        </row>
        <row r="5814">
          <cell r="H5814" t="str">
            <v>Departmental</v>
          </cell>
          <cell r="K5814">
            <v>0</v>
          </cell>
          <cell r="P5814">
            <v>6211098</v>
          </cell>
          <cell r="X5814">
            <v>7</v>
          </cell>
          <cell r="Y5814">
            <v>-7</v>
          </cell>
          <cell r="Z5814">
            <v>0</v>
          </cell>
          <cell r="AA5814">
            <v>0</v>
          </cell>
          <cell r="AB5814">
            <v>0</v>
          </cell>
          <cell r="AC5814">
            <v>0</v>
          </cell>
          <cell r="AO5814" t="str">
            <v>financeapproved</v>
          </cell>
          <cell r="AP5814" t="b">
            <v>1</v>
          </cell>
        </row>
        <row r="5815">
          <cell r="H5815" t="str">
            <v>Departmental</v>
          </cell>
          <cell r="K5815">
            <v>0</v>
          </cell>
          <cell r="P5815">
            <v>6212002</v>
          </cell>
          <cell r="X5815">
            <v>99709</v>
          </cell>
          <cell r="Y5815">
            <v>8152</v>
          </cell>
          <cell r="Z5815">
            <v>0</v>
          </cell>
          <cell r="AA5815">
            <v>0</v>
          </cell>
          <cell r="AB5815">
            <v>0</v>
          </cell>
          <cell r="AC5815">
            <v>0</v>
          </cell>
          <cell r="AO5815" t="str">
            <v>financeapproved</v>
          </cell>
          <cell r="AP5815" t="b">
            <v>1</v>
          </cell>
        </row>
        <row r="5816">
          <cell r="H5816" t="str">
            <v>Departmental</v>
          </cell>
          <cell r="K5816">
            <v>0</v>
          </cell>
          <cell r="P5816">
            <v>6212002</v>
          </cell>
          <cell r="X5816">
            <v>197979</v>
          </cell>
          <cell r="Y5816">
            <v>0</v>
          </cell>
          <cell r="Z5816">
            <v>0</v>
          </cell>
          <cell r="AA5816">
            <v>0</v>
          </cell>
          <cell r="AB5816">
            <v>0</v>
          </cell>
          <cell r="AC5816">
            <v>0</v>
          </cell>
          <cell r="AO5816" t="str">
            <v>financeapproved</v>
          </cell>
          <cell r="AP5816" t="b">
            <v>0</v>
          </cell>
        </row>
        <row r="5817">
          <cell r="H5817" t="str">
            <v>Departmental</v>
          </cell>
          <cell r="K5817">
            <v>0</v>
          </cell>
          <cell r="P5817">
            <v>6212002</v>
          </cell>
          <cell r="X5817">
            <v>0</v>
          </cell>
          <cell r="Y5817">
            <v>0</v>
          </cell>
          <cell r="Z5817">
            <v>0</v>
          </cell>
          <cell r="AA5817">
            <v>0</v>
          </cell>
          <cell r="AB5817">
            <v>0</v>
          </cell>
          <cell r="AC5817">
            <v>0</v>
          </cell>
          <cell r="AO5817" t="str">
            <v>financeapproved</v>
          </cell>
          <cell r="AP5817" t="b">
            <v>0</v>
          </cell>
        </row>
        <row r="5818">
          <cell r="H5818" t="str">
            <v>Departmental</v>
          </cell>
          <cell r="K5818">
            <v>0</v>
          </cell>
          <cell r="P5818">
            <v>6212002</v>
          </cell>
          <cell r="X5818">
            <v>1968</v>
          </cell>
          <cell r="Y5818">
            <v>0</v>
          </cell>
          <cell r="Z5818">
            <v>0</v>
          </cell>
          <cell r="AA5818">
            <v>0</v>
          </cell>
          <cell r="AB5818">
            <v>0</v>
          </cell>
          <cell r="AC5818">
            <v>0</v>
          </cell>
          <cell r="AO5818" t="str">
            <v>financeapproved</v>
          </cell>
          <cell r="AP5818" t="b">
            <v>1</v>
          </cell>
        </row>
        <row r="5819">
          <cell r="H5819" t="str">
            <v>Departmental</v>
          </cell>
          <cell r="K5819">
            <v>0</v>
          </cell>
          <cell r="P5819">
            <v>6212002</v>
          </cell>
          <cell r="X5819">
            <v>-26299</v>
          </cell>
          <cell r="Y5819">
            <v>0</v>
          </cell>
          <cell r="Z5819">
            <v>0</v>
          </cell>
          <cell r="AA5819">
            <v>0</v>
          </cell>
          <cell r="AB5819">
            <v>0</v>
          </cell>
          <cell r="AC5819">
            <v>0</v>
          </cell>
          <cell r="AO5819" t="str">
            <v>financeapproved</v>
          </cell>
          <cell r="AP5819" t="b">
            <v>1</v>
          </cell>
        </row>
        <row r="5820">
          <cell r="H5820" t="str">
            <v>Departmental</v>
          </cell>
          <cell r="K5820">
            <v>0</v>
          </cell>
          <cell r="P5820">
            <v>6212002</v>
          </cell>
          <cell r="X5820">
            <v>946</v>
          </cell>
          <cell r="Y5820">
            <v>0</v>
          </cell>
          <cell r="Z5820">
            <v>0</v>
          </cell>
          <cell r="AA5820">
            <v>0</v>
          </cell>
          <cell r="AB5820">
            <v>0</v>
          </cell>
          <cell r="AC5820">
            <v>0</v>
          </cell>
          <cell r="AO5820" t="str">
            <v>financeapproved</v>
          </cell>
          <cell r="AP5820" t="b">
            <v>0</v>
          </cell>
        </row>
        <row r="5821">
          <cell r="H5821" t="str">
            <v>Departmental</v>
          </cell>
          <cell r="K5821">
            <v>0</v>
          </cell>
          <cell r="P5821">
            <v>6212003</v>
          </cell>
          <cell r="X5821">
            <v>-572578</v>
          </cell>
          <cell r="Y5821">
            <v>0</v>
          </cell>
          <cell r="Z5821">
            <v>0</v>
          </cell>
          <cell r="AA5821">
            <v>0</v>
          </cell>
          <cell r="AB5821">
            <v>0</v>
          </cell>
          <cell r="AC5821">
            <v>0</v>
          </cell>
          <cell r="AO5821" t="str">
            <v>financeapproved</v>
          </cell>
          <cell r="AP5821" t="b">
            <v>0</v>
          </cell>
        </row>
        <row r="5822">
          <cell r="H5822" t="str">
            <v>Departmental</v>
          </cell>
          <cell r="K5822">
            <v>0</v>
          </cell>
          <cell r="P5822">
            <v>6212003</v>
          </cell>
          <cell r="X5822">
            <v>20565</v>
          </cell>
          <cell r="Y5822">
            <v>-1078</v>
          </cell>
          <cell r="Z5822">
            <v>0</v>
          </cell>
          <cell r="AA5822">
            <v>0</v>
          </cell>
          <cell r="AB5822">
            <v>0</v>
          </cell>
          <cell r="AC5822">
            <v>0</v>
          </cell>
          <cell r="AO5822" t="str">
            <v>financeapproved</v>
          </cell>
          <cell r="AP5822" t="b">
            <v>1</v>
          </cell>
        </row>
        <row r="5823">
          <cell r="H5823" t="str">
            <v>Departmental</v>
          </cell>
          <cell r="K5823">
            <v>0</v>
          </cell>
          <cell r="P5823">
            <v>6212003</v>
          </cell>
          <cell r="X5823">
            <v>0</v>
          </cell>
          <cell r="Y5823">
            <v>0</v>
          </cell>
          <cell r="Z5823">
            <v>0</v>
          </cell>
          <cell r="AA5823">
            <v>0</v>
          </cell>
          <cell r="AB5823">
            <v>0</v>
          </cell>
          <cell r="AC5823">
            <v>0</v>
          </cell>
          <cell r="AO5823" t="str">
            <v>financeapproved</v>
          </cell>
          <cell r="AP5823" t="b">
            <v>0</v>
          </cell>
        </row>
        <row r="5824">
          <cell r="H5824" t="str">
            <v>Departmental</v>
          </cell>
          <cell r="K5824">
            <v>0</v>
          </cell>
          <cell r="P5824">
            <v>6212003</v>
          </cell>
          <cell r="X5824">
            <v>1</v>
          </cell>
          <cell r="Y5824">
            <v>0</v>
          </cell>
          <cell r="Z5824">
            <v>0</v>
          </cell>
          <cell r="AA5824">
            <v>0</v>
          </cell>
          <cell r="AB5824">
            <v>0</v>
          </cell>
          <cell r="AC5824">
            <v>0</v>
          </cell>
          <cell r="AO5824" t="str">
            <v>financeapproved</v>
          </cell>
          <cell r="AP5824" t="b">
            <v>1</v>
          </cell>
        </row>
        <row r="5825">
          <cell r="H5825" t="str">
            <v>Departmental</v>
          </cell>
          <cell r="K5825">
            <v>0</v>
          </cell>
          <cell r="P5825">
            <v>6212003</v>
          </cell>
          <cell r="X5825">
            <v>0</v>
          </cell>
          <cell r="Y5825">
            <v>0</v>
          </cell>
          <cell r="Z5825">
            <v>0</v>
          </cell>
          <cell r="AA5825">
            <v>0</v>
          </cell>
          <cell r="AB5825">
            <v>0</v>
          </cell>
          <cell r="AC5825">
            <v>0</v>
          </cell>
          <cell r="AO5825" t="str">
            <v>financeapproved</v>
          </cell>
          <cell r="AP5825" t="b">
            <v>0</v>
          </cell>
        </row>
        <row r="5826">
          <cell r="H5826" t="str">
            <v>Departmental</v>
          </cell>
          <cell r="K5826">
            <v>0</v>
          </cell>
          <cell r="P5826">
            <v>6212003</v>
          </cell>
          <cell r="X5826">
            <v>672</v>
          </cell>
          <cell r="Y5826">
            <v>0</v>
          </cell>
          <cell r="Z5826">
            <v>0</v>
          </cell>
          <cell r="AA5826">
            <v>0</v>
          </cell>
          <cell r="AB5826">
            <v>0</v>
          </cell>
          <cell r="AC5826">
            <v>0</v>
          </cell>
          <cell r="AO5826" t="str">
            <v>financeapproved</v>
          </cell>
          <cell r="AP5826" t="b">
            <v>1</v>
          </cell>
        </row>
        <row r="5827">
          <cell r="H5827" t="str">
            <v>Departmental</v>
          </cell>
          <cell r="K5827">
            <v>0</v>
          </cell>
          <cell r="P5827">
            <v>6212003</v>
          </cell>
          <cell r="X5827">
            <v>0</v>
          </cell>
          <cell r="Y5827">
            <v>0</v>
          </cell>
          <cell r="Z5827">
            <v>0</v>
          </cell>
          <cell r="AA5827">
            <v>0</v>
          </cell>
          <cell r="AB5827">
            <v>0</v>
          </cell>
          <cell r="AC5827">
            <v>0</v>
          </cell>
          <cell r="AO5827" t="str">
            <v>financeapproved</v>
          </cell>
          <cell r="AP5827" t="b">
            <v>0</v>
          </cell>
        </row>
        <row r="5828">
          <cell r="H5828" t="str">
            <v>Departmental</v>
          </cell>
          <cell r="K5828">
            <v>0</v>
          </cell>
          <cell r="P5828">
            <v>6212003</v>
          </cell>
          <cell r="X5828">
            <v>9663</v>
          </cell>
          <cell r="Y5828">
            <v>0</v>
          </cell>
          <cell r="Z5828">
            <v>0</v>
          </cell>
          <cell r="AA5828">
            <v>0</v>
          </cell>
          <cell r="AB5828">
            <v>0</v>
          </cell>
          <cell r="AC5828">
            <v>0</v>
          </cell>
          <cell r="AO5828" t="str">
            <v>financeapproved</v>
          </cell>
          <cell r="AP5828" t="b">
            <v>1</v>
          </cell>
        </row>
        <row r="5829">
          <cell r="H5829" t="str">
            <v>Departmental</v>
          </cell>
          <cell r="K5829">
            <v>0</v>
          </cell>
          <cell r="P5829">
            <v>6212003</v>
          </cell>
          <cell r="X5829">
            <v>0</v>
          </cell>
          <cell r="Y5829">
            <v>0</v>
          </cell>
          <cell r="Z5829">
            <v>0</v>
          </cell>
          <cell r="AA5829">
            <v>0</v>
          </cell>
          <cell r="AB5829">
            <v>0</v>
          </cell>
          <cell r="AC5829">
            <v>0</v>
          </cell>
          <cell r="AO5829" t="str">
            <v>financeapproved</v>
          </cell>
          <cell r="AP5829" t="b">
            <v>0</v>
          </cell>
        </row>
        <row r="5830">
          <cell r="H5830" t="str">
            <v>Departmental</v>
          </cell>
          <cell r="K5830">
            <v>0</v>
          </cell>
          <cell r="P5830">
            <v>6212003</v>
          </cell>
          <cell r="X5830">
            <v>33</v>
          </cell>
          <cell r="Y5830">
            <v>0</v>
          </cell>
          <cell r="Z5830">
            <v>0</v>
          </cell>
          <cell r="AA5830">
            <v>0</v>
          </cell>
          <cell r="AB5830">
            <v>0</v>
          </cell>
          <cell r="AC5830">
            <v>0</v>
          </cell>
          <cell r="AO5830" t="str">
            <v>financeapproved</v>
          </cell>
          <cell r="AP5830" t="b">
            <v>1</v>
          </cell>
        </row>
        <row r="5831">
          <cell r="H5831" t="str">
            <v>Departmental</v>
          </cell>
          <cell r="K5831">
            <v>0</v>
          </cell>
          <cell r="P5831">
            <v>6212003</v>
          </cell>
          <cell r="X5831">
            <v>0</v>
          </cell>
          <cell r="Y5831">
            <v>0</v>
          </cell>
          <cell r="Z5831">
            <v>0</v>
          </cell>
          <cell r="AA5831">
            <v>0</v>
          </cell>
          <cell r="AB5831">
            <v>0</v>
          </cell>
          <cell r="AC5831">
            <v>0</v>
          </cell>
          <cell r="AO5831" t="str">
            <v>financeapproved</v>
          </cell>
          <cell r="AP5831" t="b">
            <v>0</v>
          </cell>
        </row>
        <row r="5832">
          <cell r="H5832" t="str">
            <v>Departmental</v>
          </cell>
          <cell r="K5832">
            <v>0</v>
          </cell>
          <cell r="P5832">
            <v>6212003</v>
          </cell>
          <cell r="X5832">
            <v>66</v>
          </cell>
          <cell r="Y5832">
            <v>0</v>
          </cell>
          <cell r="Z5832">
            <v>0</v>
          </cell>
          <cell r="AA5832">
            <v>0</v>
          </cell>
          <cell r="AB5832">
            <v>0</v>
          </cell>
          <cell r="AC5832">
            <v>0</v>
          </cell>
          <cell r="AO5832" t="str">
            <v>financeapproved</v>
          </cell>
          <cell r="AP5832" t="b">
            <v>1</v>
          </cell>
        </row>
        <row r="5833">
          <cell r="H5833" t="str">
            <v>Departmental</v>
          </cell>
          <cell r="K5833">
            <v>0</v>
          </cell>
          <cell r="P5833">
            <v>6212003</v>
          </cell>
          <cell r="X5833">
            <v>-4489</v>
          </cell>
          <cell r="Y5833">
            <v>19</v>
          </cell>
          <cell r="Z5833">
            <v>0</v>
          </cell>
          <cell r="AA5833">
            <v>0</v>
          </cell>
          <cell r="AB5833">
            <v>0</v>
          </cell>
          <cell r="AC5833">
            <v>0</v>
          </cell>
          <cell r="AO5833" t="str">
            <v>financeapproved</v>
          </cell>
          <cell r="AP5833" t="b">
            <v>1</v>
          </cell>
        </row>
        <row r="5834">
          <cell r="H5834" t="str">
            <v>Departmental</v>
          </cell>
          <cell r="K5834">
            <v>0</v>
          </cell>
          <cell r="P5834">
            <v>6212003</v>
          </cell>
          <cell r="X5834">
            <v>-2</v>
          </cell>
          <cell r="Y5834">
            <v>0</v>
          </cell>
          <cell r="Z5834">
            <v>0</v>
          </cell>
          <cell r="AA5834">
            <v>0</v>
          </cell>
          <cell r="AB5834">
            <v>0</v>
          </cell>
          <cell r="AC5834">
            <v>0</v>
          </cell>
          <cell r="AO5834" t="str">
            <v>financeapproved</v>
          </cell>
          <cell r="AP5834" t="b">
            <v>0</v>
          </cell>
        </row>
        <row r="5835">
          <cell r="H5835" t="str">
            <v>Departmental</v>
          </cell>
          <cell r="K5835">
            <v>0</v>
          </cell>
          <cell r="P5835">
            <v>6212003</v>
          </cell>
          <cell r="X5835">
            <v>0</v>
          </cell>
          <cell r="Y5835">
            <v>0</v>
          </cell>
          <cell r="Z5835">
            <v>0</v>
          </cell>
          <cell r="AA5835">
            <v>0</v>
          </cell>
          <cell r="AB5835">
            <v>0</v>
          </cell>
          <cell r="AC5835">
            <v>0</v>
          </cell>
          <cell r="AO5835" t="str">
            <v>financeapproved</v>
          </cell>
          <cell r="AP5835" t="b">
            <v>1</v>
          </cell>
        </row>
        <row r="5836">
          <cell r="H5836" t="str">
            <v>Departmental</v>
          </cell>
          <cell r="K5836">
            <v>0</v>
          </cell>
          <cell r="P5836">
            <v>6212003</v>
          </cell>
          <cell r="X5836">
            <v>11777</v>
          </cell>
          <cell r="Y5836">
            <v>0</v>
          </cell>
          <cell r="Z5836">
            <v>0</v>
          </cell>
          <cell r="AA5836">
            <v>0</v>
          </cell>
          <cell r="AB5836">
            <v>0</v>
          </cell>
          <cell r="AC5836">
            <v>0</v>
          </cell>
          <cell r="AO5836" t="str">
            <v>financeapproved</v>
          </cell>
          <cell r="AP5836" t="b">
            <v>0</v>
          </cell>
        </row>
        <row r="5837">
          <cell r="H5837" t="str">
            <v>Departmental</v>
          </cell>
          <cell r="K5837">
            <v>0</v>
          </cell>
          <cell r="P5837">
            <v>6212003</v>
          </cell>
          <cell r="X5837">
            <v>0</v>
          </cell>
          <cell r="Y5837">
            <v>0</v>
          </cell>
          <cell r="Z5837">
            <v>0</v>
          </cell>
          <cell r="AA5837">
            <v>0</v>
          </cell>
          <cell r="AB5837">
            <v>0</v>
          </cell>
          <cell r="AC5837">
            <v>0</v>
          </cell>
          <cell r="AO5837" t="str">
            <v>financeapproved</v>
          </cell>
          <cell r="AP5837" t="b">
            <v>0</v>
          </cell>
        </row>
        <row r="5838">
          <cell r="H5838" t="str">
            <v>Departmental</v>
          </cell>
          <cell r="K5838">
            <v>0</v>
          </cell>
          <cell r="P5838">
            <v>6212003</v>
          </cell>
          <cell r="X5838">
            <v>1</v>
          </cell>
          <cell r="Y5838">
            <v>0</v>
          </cell>
          <cell r="Z5838">
            <v>0</v>
          </cell>
          <cell r="AA5838">
            <v>0</v>
          </cell>
          <cell r="AB5838">
            <v>0</v>
          </cell>
          <cell r="AC5838">
            <v>0</v>
          </cell>
          <cell r="AO5838" t="str">
            <v>financeapproved</v>
          </cell>
          <cell r="AP5838" t="b">
            <v>1</v>
          </cell>
        </row>
        <row r="5839">
          <cell r="H5839" t="str">
            <v>Departmental</v>
          </cell>
          <cell r="K5839">
            <v>0</v>
          </cell>
          <cell r="P5839">
            <v>6212003</v>
          </cell>
          <cell r="X5839">
            <v>-3186</v>
          </cell>
          <cell r="Y5839">
            <v>0</v>
          </cell>
          <cell r="Z5839">
            <v>0</v>
          </cell>
          <cell r="AA5839">
            <v>0</v>
          </cell>
          <cell r="AB5839">
            <v>0</v>
          </cell>
          <cell r="AC5839">
            <v>0</v>
          </cell>
          <cell r="AO5839" t="str">
            <v>financeapproved</v>
          </cell>
          <cell r="AP5839" t="b">
            <v>1</v>
          </cell>
        </row>
        <row r="5840">
          <cell r="H5840" t="str">
            <v>Departmental</v>
          </cell>
          <cell r="K5840">
            <v>0</v>
          </cell>
          <cell r="P5840">
            <v>6212003</v>
          </cell>
          <cell r="X5840">
            <v>0</v>
          </cell>
          <cell r="Y5840">
            <v>0</v>
          </cell>
          <cell r="Z5840">
            <v>0</v>
          </cell>
          <cell r="AA5840">
            <v>0</v>
          </cell>
          <cell r="AB5840">
            <v>0</v>
          </cell>
          <cell r="AC5840">
            <v>0</v>
          </cell>
          <cell r="AO5840" t="str">
            <v>financeapproved</v>
          </cell>
          <cell r="AP5840" t="b">
            <v>0</v>
          </cell>
        </row>
        <row r="5841">
          <cell r="H5841" t="str">
            <v>Departmental</v>
          </cell>
          <cell r="K5841">
            <v>0</v>
          </cell>
          <cell r="P5841">
            <v>6212003</v>
          </cell>
          <cell r="X5841">
            <v>9</v>
          </cell>
          <cell r="Y5841">
            <v>0</v>
          </cell>
          <cell r="Z5841">
            <v>0</v>
          </cell>
          <cell r="AA5841">
            <v>0</v>
          </cell>
          <cell r="AB5841">
            <v>0</v>
          </cell>
          <cell r="AC5841">
            <v>0</v>
          </cell>
          <cell r="AO5841" t="str">
            <v>financeapproved</v>
          </cell>
          <cell r="AP5841" t="b">
            <v>0</v>
          </cell>
        </row>
        <row r="5842">
          <cell r="H5842" t="str">
            <v>Departmental</v>
          </cell>
          <cell r="K5842">
            <v>0</v>
          </cell>
          <cell r="P5842">
            <v>6212003</v>
          </cell>
          <cell r="X5842">
            <v>22</v>
          </cell>
          <cell r="Y5842">
            <v>0</v>
          </cell>
          <cell r="Z5842">
            <v>0</v>
          </cell>
          <cell r="AA5842">
            <v>0</v>
          </cell>
          <cell r="AB5842">
            <v>0</v>
          </cell>
          <cell r="AC5842">
            <v>0</v>
          </cell>
          <cell r="AO5842" t="str">
            <v>financeapproved</v>
          </cell>
          <cell r="AP5842" t="b">
            <v>1</v>
          </cell>
        </row>
        <row r="5843">
          <cell r="H5843" t="str">
            <v>Departmental</v>
          </cell>
          <cell r="K5843">
            <v>0</v>
          </cell>
          <cell r="P5843">
            <v>6212003</v>
          </cell>
          <cell r="X5843">
            <v>-3055</v>
          </cell>
          <cell r="Y5843">
            <v>0</v>
          </cell>
          <cell r="Z5843">
            <v>0</v>
          </cell>
          <cell r="AA5843">
            <v>0</v>
          </cell>
          <cell r="AB5843">
            <v>0</v>
          </cell>
          <cell r="AC5843">
            <v>0</v>
          </cell>
          <cell r="AO5843" t="str">
            <v>financeapproved</v>
          </cell>
          <cell r="AP5843" t="b">
            <v>1</v>
          </cell>
        </row>
        <row r="5844">
          <cell r="H5844" t="str">
            <v>Departmental</v>
          </cell>
          <cell r="K5844">
            <v>0</v>
          </cell>
          <cell r="P5844">
            <v>6212003</v>
          </cell>
          <cell r="X5844">
            <v>-502</v>
          </cell>
          <cell r="Y5844">
            <v>0</v>
          </cell>
          <cell r="Z5844">
            <v>0</v>
          </cell>
          <cell r="AA5844">
            <v>0</v>
          </cell>
          <cell r="AB5844">
            <v>0</v>
          </cell>
          <cell r="AC5844">
            <v>0</v>
          </cell>
          <cell r="AO5844" t="str">
            <v>financeapproved</v>
          </cell>
          <cell r="AP5844" t="b">
            <v>0</v>
          </cell>
        </row>
        <row r="5845">
          <cell r="H5845" t="str">
            <v>Departmental</v>
          </cell>
          <cell r="K5845">
            <v>0</v>
          </cell>
          <cell r="P5845">
            <v>6212003</v>
          </cell>
          <cell r="X5845">
            <v>0</v>
          </cell>
          <cell r="Y5845">
            <v>0</v>
          </cell>
          <cell r="Z5845">
            <v>0</v>
          </cell>
          <cell r="AA5845">
            <v>0</v>
          </cell>
          <cell r="AB5845">
            <v>0</v>
          </cell>
          <cell r="AC5845">
            <v>0</v>
          </cell>
          <cell r="AO5845" t="str">
            <v>financeapproved</v>
          </cell>
          <cell r="AP5845" t="b">
            <v>0</v>
          </cell>
        </row>
        <row r="5846">
          <cell r="H5846" t="str">
            <v>Departmental</v>
          </cell>
          <cell r="K5846">
            <v>0</v>
          </cell>
          <cell r="P5846">
            <v>6212003</v>
          </cell>
          <cell r="X5846">
            <v>348</v>
          </cell>
          <cell r="Y5846">
            <v>0</v>
          </cell>
          <cell r="Z5846">
            <v>0</v>
          </cell>
          <cell r="AA5846">
            <v>0</v>
          </cell>
          <cell r="AB5846">
            <v>0</v>
          </cell>
          <cell r="AC5846">
            <v>0</v>
          </cell>
          <cell r="AO5846" t="str">
            <v>financeapproved</v>
          </cell>
          <cell r="AP5846" t="b">
            <v>1</v>
          </cell>
        </row>
        <row r="5847">
          <cell r="H5847" t="str">
            <v>Departmental</v>
          </cell>
          <cell r="K5847">
            <v>0</v>
          </cell>
          <cell r="P5847">
            <v>6212003</v>
          </cell>
          <cell r="X5847">
            <v>0</v>
          </cell>
          <cell r="Y5847">
            <v>0</v>
          </cell>
          <cell r="Z5847">
            <v>0</v>
          </cell>
          <cell r="AA5847">
            <v>0</v>
          </cell>
          <cell r="AB5847">
            <v>0</v>
          </cell>
          <cell r="AC5847">
            <v>0</v>
          </cell>
          <cell r="AO5847" t="str">
            <v>financeapproved</v>
          </cell>
          <cell r="AP5847" t="b">
            <v>0</v>
          </cell>
        </row>
        <row r="5848">
          <cell r="H5848" t="str">
            <v>Departmental</v>
          </cell>
          <cell r="K5848">
            <v>0</v>
          </cell>
          <cell r="P5848">
            <v>6212003</v>
          </cell>
          <cell r="X5848">
            <v>545</v>
          </cell>
          <cell r="Y5848">
            <v>0</v>
          </cell>
          <cell r="Z5848">
            <v>0</v>
          </cell>
          <cell r="AA5848">
            <v>0</v>
          </cell>
          <cell r="AB5848">
            <v>0</v>
          </cell>
          <cell r="AC5848">
            <v>0</v>
          </cell>
          <cell r="AO5848" t="str">
            <v>financeapproved</v>
          </cell>
          <cell r="AP5848" t="b">
            <v>1</v>
          </cell>
        </row>
        <row r="5849">
          <cell r="H5849" t="str">
            <v>Departmental</v>
          </cell>
          <cell r="K5849">
            <v>0</v>
          </cell>
          <cell r="P5849">
            <v>6212007</v>
          </cell>
          <cell r="X5849">
            <v>62</v>
          </cell>
          <cell r="Y5849">
            <v>0</v>
          </cell>
          <cell r="Z5849">
            <v>0</v>
          </cell>
          <cell r="AA5849">
            <v>0</v>
          </cell>
          <cell r="AB5849">
            <v>0</v>
          </cell>
          <cell r="AC5849">
            <v>0</v>
          </cell>
          <cell r="AO5849" t="str">
            <v>financeapproved</v>
          </cell>
          <cell r="AP5849" t="b">
            <v>0</v>
          </cell>
        </row>
        <row r="5850">
          <cell r="H5850" t="str">
            <v>Departmental</v>
          </cell>
          <cell r="K5850">
            <v>0</v>
          </cell>
          <cell r="P5850">
            <v>6212007</v>
          </cell>
          <cell r="X5850">
            <v>62</v>
          </cell>
          <cell r="Y5850">
            <v>0</v>
          </cell>
          <cell r="Z5850">
            <v>0</v>
          </cell>
          <cell r="AA5850">
            <v>0</v>
          </cell>
          <cell r="AB5850">
            <v>0</v>
          </cell>
          <cell r="AC5850">
            <v>0</v>
          </cell>
          <cell r="AO5850" t="str">
            <v>financeapproved</v>
          </cell>
          <cell r="AP5850" t="b">
            <v>1</v>
          </cell>
        </row>
        <row r="5851">
          <cell r="H5851" t="str">
            <v>Departmental</v>
          </cell>
          <cell r="K5851">
            <v>0</v>
          </cell>
          <cell r="P5851">
            <v>6212098</v>
          </cell>
          <cell r="X5851">
            <v>23</v>
          </cell>
          <cell r="Y5851">
            <v>0</v>
          </cell>
          <cell r="Z5851">
            <v>0</v>
          </cell>
          <cell r="AA5851">
            <v>0</v>
          </cell>
          <cell r="AB5851">
            <v>0</v>
          </cell>
          <cell r="AC5851">
            <v>0</v>
          </cell>
          <cell r="AO5851" t="str">
            <v>financeapproved</v>
          </cell>
          <cell r="AP5851" t="b">
            <v>0</v>
          </cell>
        </row>
        <row r="5852">
          <cell r="H5852" t="str">
            <v>Departmental</v>
          </cell>
          <cell r="K5852">
            <v>0</v>
          </cell>
          <cell r="P5852">
            <v>6212098</v>
          </cell>
          <cell r="X5852">
            <v>45</v>
          </cell>
          <cell r="Y5852">
            <v>-752</v>
          </cell>
          <cell r="Z5852">
            <v>0</v>
          </cell>
          <cell r="AA5852">
            <v>0</v>
          </cell>
          <cell r="AB5852">
            <v>0</v>
          </cell>
          <cell r="AC5852">
            <v>0</v>
          </cell>
          <cell r="AO5852" t="str">
            <v>financeapproved</v>
          </cell>
          <cell r="AP5852" t="b">
            <v>1</v>
          </cell>
        </row>
        <row r="5853">
          <cell r="H5853" t="str">
            <v>Departmental</v>
          </cell>
          <cell r="K5853">
            <v>0</v>
          </cell>
          <cell r="P5853">
            <v>6212098</v>
          </cell>
          <cell r="X5853">
            <v>0</v>
          </cell>
          <cell r="Y5853">
            <v>0</v>
          </cell>
          <cell r="Z5853">
            <v>0</v>
          </cell>
          <cell r="AA5853">
            <v>0</v>
          </cell>
          <cell r="AB5853">
            <v>0</v>
          </cell>
          <cell r="AC5853">
            <v>0</v>
          </cell>
          <cell r="AO5853" t="str">
            <v>financeapproved</v>
          </cell>
          <cell r="AP5853" t="b">
            <v>0</v>
          </cell>
        </row>
        <row r="5854">
          <cell r="H5854" t="str">
            <v>Departmental</v>
          </cell>
          <cell r="K5854">
            <v>0</v>
          </cell>
          <cell r="P5854">
            <v>6212098</v>
          </cell>
          <cell r="X5854">
            <v>135</v>
          </cell>
          <cell r="Y5854">
            <v>266</v>
          </cell>
          <cell r="Z5854">
            <v>0</v>
          </cell>
          <cell r="AA5854">
            <v>0</v>
          </cell>
          <cell r="AB5854">
            <v>0</v>
          </cell>
          <cell r="AC5854">
            <v>0</v>
          </cell>
          <cell r="AO5854" t="str">
            <v>financeapproved</v>
          </cell>
          <cell r="AP5854" t="b">
            <v>1</v>
          </cell>
        </row>
        <row r="5855">
          <cell r="H5855" t="str">
            <v>Departmental</v>
          </cell>
          <cell r="K5855">
            <v>0</v>
          </cell>
          <cell r="P5855">
            <v>6221101</v>
          </cell>
          <cell r="X5855">
            <v>-7</v>
          </cell>
          <cell r="Y5855">
            <v>0</v>
          </cell>
          <cell r="Z5855">
            <v>0</v>
          </cell>
          <cell r="AA5855">
            <v>0</v>
          </cell>
          <cell r="AB5855">
            <v>0</v>
          </cell>
          <cell r="AC5855">
            <v>0</v>
          </cell>
          <cell r="AO5855" t="str">
            <v>financeapproved</v>
          </cell>
          <cell r="AP5855" t="b">
            <v>1</v>
          </cell>
        </row>
        <row r="5856">
          <cell r="H5856" t="str">
            <v>Departmental</v>
          </cell>
          <cell r="K5856">
            <v>0</v>
          </cell>
          <cell r="P5856">
            <v>6221101</v>
          </cell>
          <cell r="X5856">
            <v>0</v>
          </cell>
          <cell r="Y5856">
            <v>0</v>
          </cell>
          <cell r="Z5856">
            <v>0</v>
          </cell>
          <cell r="AA5856">
            <v>0</v>
          </cell>
          <cell r="AB5856">
            <v>0</v>
          </cell>
          <cell r="AC5856">
            <v>0</v>
          </cell>
          <cell r="AO5856" t="str">
            <v>financeapproved</v>
          </cell>
          <cell r="AP5856" t="b">
            <v>0</v>
          </cell>
        </row>
        <row r="5857">
          <cell r="H5857" t="str">
            <v>Departmental</v>
          </cell>
          <cell r="K5857">
            <v>0</v>
          </cell>
          <cell r="P5857">
            <v>6221201</v>
          </cell>
          <cell r="X5857">
            <v>-105686</v>
          </cell>
          <cell r="Y5857">
            <v>0</v>
          </cell>
          <cell r="Z5857">
            <v>0</v>
          </cell>
          <cell r="AA5857">
            <v>0</v>
          </cell>
          <cell r="AB5857">
            <v>0</v>
          </cell>
          <cell r="AC5857">
            <v>0</v>
          </cell>
          <cell r="AO5857" t="str">
            <v>financeapproved</v>
          </cell>
          <cell r="AP5857" t="b">
            <v>0</v>
          </cell>
        </row>
        <row r="5858">
          <cell r="H5858" t="str">
            <v>Departmental</v>
          </cell>
          <cell r="K5858">
            <v>0</v>
          </cell>
          <cell r="P5858">
            <v>6221201</v>
          </cell>
          <cell r="X5858">
            <v>-16397</v>
          </cell>
          <cell r="Y5858">
            <v>2608</v>
          </cell>
          <cell r="Z5858">
            <v>0</v>
          </cell>
          <cell r="AA5858">
            <v>0</v>
          </cell>
          <cell r="AB5858">
            <v>0</v>
          </cell>
          <cell r="AC5858">
            <v>0</v>
          </cell>
          <cell r="AO5858" t="str">
            <v>financeapproved</v>
          </cell>
          <cell r="AP5858" t="b">
            <v>1</v>
          </cell>
        </row>
        <row r="5859">
          <cell r="H5859" t="str">
            <v>Departmental</v>
          </cell>
          <cell r="K5859">
            <v>0</v>
          </cell>
          <cell r="P5859">
            <v>6231010</v>
          </cell>
          <cell r="X5859">
            <v>12351</v>
          </cell>
          <cell r="Y5859">
            <v>0</v>
          </cell>
          <cell r="Z5859">
            <v>0</v>
          </cell>
          <cell r="AA5859">
            <v>0</v>
          </cell>
          <cell r="AB5859">
            <v>0</v>
          </cell>
          <cell r="AC5859">
            <v>0</v>
          </cell>
          <cell r="AO5859" t="str">
            <v>financeapproved</v>
          </cell>
          <cell r="AP5859" t="b">
            <v>1</v>
          </cell>
        </row>
        <row r="5860">
          <cell r="H5860" t="str">
            <v>Departmental</v>
          </cell>
          <cell r="K5860">
            <v>0</v>
          </cell>
          <cell r="P5860">
            <v>6231010</v>
          </cell>
          <cell r="X5860">
            <v>107581</v>
          </cell>
          <cell r="Y5860">
            <v>0</v>
          </cell>
          <cell r="Z5860">
            <v>0</v>
          </cell>
          <cell r="AA5860">
            <v>0</v>
          </cell>
          <cell r="AB5860">
            <v>0</v>
          </cell>
          <cell r="AC5860">
            <v>0</v>
          </cell>
          <cell r="AO5860" t="str">
            <v>financeapproved</v>
          </cell>
          <cell r="AP5860" t="b">
            <v>0</v>
          </cell>
        </row>
        <row r="5861">
          <cell r="H5861" t="str">
            <v>Departmental</v>
          </cell>
          <cell r="K5861">
            <v>0</v>
          </cell>
          <cell r="P5861">
            <v>6231010</v>
          </cell>
          <cell r="X5861">
            <v>0</v>
          </cell>
          <cell r="Y5861">
            <v>0</v>
          </cell>
          <cell r="Z5861">
            <v>0</v>
          </cell>
          <cell r="AA5861">
            <v>0</v>
          </cell>
          <cell r="AB5861">
            <v>0</v>
          </cell>
          <cell r="AC5861">
            <v>0</v>
          </cell>
          <cell r="AO5861" t="str">
            <v>financeapproved</v>
          </cell>
          <cell r="AP5861" t="b">
            <v>0</v>
          </cell>
        </row>
        <row r="5862">
          <cell r="H5862" t="str">
            <v>Departmental</v>
          </cell>
          <cell r="K5862">
            <v>0</v>
          </cell>
          <cell r="P5862">
            <v>6231010</v>
          </cell>
          <cell r="X5862">
            <v>226</v>
          </cell>
          <cell r="Y5862">
            <v>0</v>
          </cell>
          <cell r="Z5862">
            <v>0</v>
          </cell>
          <cell r="AA5862">
            <v>0</v>
          </cell>
          <cell r="AB5862">
            <v>0</v>
          </cell>
          <cell r="AC5862">
            <v>0</v>
          </cell>
          <cell r="AO5862" t="str">
            <v>financeapproved</v>
          </cell>
          <cell r="AP5862" t="b">
            <v>1</v>
          </cell>
        </row>
        <row r="5863">
          <cell r="H5863" t="str">
            <v>Departmental</v>
          </cell>
          <cell r="K5863">
            <v>0</v>
          </cell>
          <cell r="P5863">
            <v>6231013</v>
          </cell>
          <cell r="X5863">
            <v>-330</v>
          </cell>
          <cell r="Y5863">
            <v>1112</v>
          </cell>
          <cell r="Z5863">
            <v>0</v>
          </cell>
          <cell r="AA5863">
            <v>0</v>
          </cell>
          <cell r="AB5863">
            <v>0</v>
          </cell>
          <cell r="AC5863">
            <v>0</v>
          </cell>
          <cell r="AO5863" t="str">
            <v>financeapproved</v>
          </cell>
          <cell r="AP5863" t="b">
            <v>1</v>
          </cell>
        </row>
        <row r="5864">
          <cell r="H5864" t="str">
            <v>Departmental</v>
          </cell>
          <cell r="K5864">
            <v>0</v>
          </cell>
          <cell r="P5864">
            <v>6231013</v>
          </cell>
          <cell r="X5864">
            <v>227</v>
          </cell>
          <cell r="Y5864">
            <v>0</v>
          </cell>
          <cell r="Z5864">
            <v>0</v>
          </cell>
          <cell r="AA5864">
            <v>0</v>
          </cell>
          <cell r="AB5864">
            <v>0</v>
          </cell>
          <cell r="AC5864">
            <v>0</v>
          </cell>
          <cell r="AO5864" t="str">
            <v>financeapproved</v>
          </cell>
          <cell r="AP5864" t="b">
            <v>0</v>
          </cell>
        </row>
        <row r="5865">
          <cell r="H5865" t="str">
            <v>Departmental</v>
          </cell>
          <cell r="K5865">
            <v>0</v>
          </cell>
          <cell r="P5865">
            <v>6231098</v>
          </cell>
          <cell r="X5865">
            <v>-95</v>
          </cell>
          <cell r="Y5865">
            <v>242</v>
          </cell>
          <cell r="Z5865">
            <v>0</v>
          </cell>
          <cell r="AA5865">
            <v>0</v>
          </cell>
          <cell r="AB5865">
            <v>0</v>
          </cell>
          <cell r="AC5865">
            <v>0</v>
          </cell>
          <cell r="AO5865" t="str">
            <v>financeapproved</v>
          </cell>
          <cell r="AP5865" t="b">
            <v>1</v>
          </cell>
        </row>
        <row r="5866">
          <cell r="H5866" t="str">
            <v>Departmental</v>
          </cell>
          <cell r="K5866">
            <v>0</v>
          </cell>
          <cell r="P5866">
            <v>6231098</v>
          </cell>
          <cell r="X5866">
            <v>0</v>
          </cell>
          <cell r="Y5866">
            <v>0</v>
          </cell>
          <cell r="Z5866">
            <v>0</v>
          </cell>
          <cell r="AA5866">
            <v>0</v>
          </cell>
          <cell r="AB5866">
            <v>0</v>
          </cell>
          <cell r="AC5866">
            <v>0</v>
          </cell>
          <cell r="AO5866" t="str">
            <v>financeapproved</v>
          </cell>
          <cell r="AP5866" t="b">
            <v>0</v>
          </cell>
        </row>
        <row r="5867">
          <cell r="H5867" t="str">
            <v>Departmental</v>
          </cell>
          <cell r="K5867">
            <v>0</v>
          </cell>
          <cell r="P5867">
            <v>6900001</v>
          </cell>
          <cell r="X5867">
            <v>-6</v>
          </cell>
          <cell r="Y5867">
            <v>0</v>
          </cell>
          <cell r="Z5867">
            <v>0</v>
          </cell>
          <cell r="AA5867">
            <v>0</v>
          </cell>
          <cell r="AB5867">
            <v>0</v>
          </cell>
          <cell r="AC5867">
            <v>0</v>
          </cell>
          <cell r="AO5867" t="str">
            <v>financeapproved</v>
          </cell>
          <cell r="AP5867" t="b">
            <v>1</v>
          </cell>
        </row>
        <row r="5868">
          <cell r="H5868" t="str">
            <v>Departmental</v>
          </cell>
          <cell r="K5868">
            <v>0</v>
          </cell>
          <cell r="P5868">
            <v>6900001</v>
          </cell>
          <cell r="X5868">
            <v>0</v>
          </cell>
          <cell r="Y5868">
            <v>0</v>
          </cell>
          <cell r="Z5868">
            <v>0</v>
          </cell>
          <cell r="AA5868">
            <v>0</v>
          </cell>
          <cell r="AB5868">
            <v>0</v>
          </cell>
          <cell r="AC5868">
            <v>0</v>
          </cell>
          <cell r="AO5868" t="str">
            <v>financeapproved</v>
          </cell>
          <cell r="AP5868" t="b">
            <v>0</v>
          </cell>
        </row>
        <row r="5869">
          <cell r="H5869" t="str">
            <v>Departmental</v>
          </cell>
          <cell r="K5869">
            <v>0</v>
          </cell>
          <cell r="P5869">
            <v>6900002</v>
          </cell>
          <cell r="X5869">
            <v>-1062</v>
          </cell>
          <cell r="Y5869">
            <v>11186</v>
          </cell>
          <cell r="Z5869">
            <v>0</v>
          </cell>
          <cell r="AA5869">
            <v>0</v>
          </cell>
          <cell r="AB5869">
            <v>0</v>
          </cell>
          <cell r="AC5869">
            <v>0</v>
          </cell>
          <cell r="AO5869" t="str">
            <v>financeapproved</v>
          </cell>
          <cell r="AP5869" t="b">
            <v>0</v>
          </cell>
        </row>
        <row r="5870">
          <cell r="H5870" t="str">
            <v>Departmental</v>
          </cell>
          <cell r="K5870">
            <v>0</v>
          </cell>
          <cell r="P5870">
            <v>6900002</v>
          </cell>
          <cell r="X5870">
            <v>3776</v>
          </cell>
          <cell r="Y5870">
            <v>57601</v>
          </cell>
          <cell r="Z5870">
            <v>0</v>
          </cell>
          <cell r="AA5870">
            <v>0</v>
          </cell>
          <cell r="AB5870">
            <v>0</v>
          </cell>
          <cell r="AC5870">
            <v>0</v>
          </cell>
          <cell r="AO5870" t="str">
            <v>financeapproved</v>
          </cell>
          <cell r="AP5870" t="b">
            <v>1</v>
          </cell>
        </row>
        <row r="5871">
          <cell r="H5871" t="str">
            <v>Departmental</v>
          </cell>
          <cell r="K5871">
            <v>0</v>
          </cell>
          <cell r="P5871">
            <v>1220003</v>
          </cell>
          <cell r="X5871">
            <v>-382</v>
          </cell>
          <cell r="Y5871">
            <v>0</v>
          </cell>
          <cell r="Z5871">
            <v>0</v>
          </cell>
          <cell r="AA5871">
            <v>0</v>
          </cell>
          <cell r="AB5871">
            <v>0</v>
          </cell>
          <cell r="AC5871">
            <v>0</v>
          </cell>
          <cell r="AO5871" t="str">
            <v>financeapproved</v>
          </cell>
          <cell r="AP5871" t="b">
            <v>0</v>
          </cell>
        </row>
        <row r="5872">
          <cell r="H5872" t="str">
            <v>Departmental</v>
          </cell>
          <cell r="K5872">
            <v>0</v>
          </cell>
          <cell r="P5872">
            <v>1220003</v>
          </cell>
          <cell r="X5872">
            <v>0</v>
          </cell>
          <cell r="Y5872">
            <v>0</v>
          </cell>
          <cell r="Z5872">
            <v>0</v>
          </cell>
          <cell r="AA5872">
            <v>0</v>
          </cell>
          <cell r="AB5872">
            <v>0</v>
          </cell>
          <cell r="AC5872">
            <v>0</v>
          </cell>
          <cell r="AO5872" t="str">
            <v>financeapproved</v>
          </cell>
          <cell r="AP5872" t="b">
            <v>0</v>
          </cell>
        </row>
        <row r="5873">
          <cell r="H5873" t="str">
            <v>Departmental</v>
          </cell>
          <cell r="K5873">
            <v>0</v>
          </cell>
          <cell r="P5873">
            <v>1220008</v>
          </cell>
          <cell r="X5873">
            <v>-24235</v>
          </cell>
          <cell r="Y5873">
            <v>0</v>
          </cell>
          <cell r="Z5873">
            <v>0</v>
          </cell>
          <cell r="AA5873">
            <v>0</v>
          </cell>
          <cell r="AB5873">
            <v>0</v>
          </cell>
          <cell r="AC5873">
            <v>0</v>
          </cell>
          <cell r="AO5873" t="str">
            <v>financeapproved</v>
          </cell>
          <cell r="AP5873" t="b">
            <v>0</v>
          </cell>
        </row>
        <row r="5874">
          <cell r="H5874" t="str">
            <v>Departmental</v>
          </cell>
          <cell r="K5874">
            <v>0</v>
          </cell>
          <cell r="P5874">
            <v>1220008</v>
          </cell>
          <cell r="X5874">
            <v>0</v>
          </cell>
          <cell r="Y5874">
            <v>0</v>
          </cell>
          <cell r="Z5874">
            <v>0</v>
          </cell>
          <cell r="AA5874">
            <v>0</v>
          </cell>
          <cell r="AB5874">
            <v>0</v>
          </cell>
          <cell r="AC5874">
            <v>0</v>
          </cell>
          <cell r="AO5874" t="str">
            <v>financeapproved</v>
          </cell>
          <cell r="AP5874" t="b">
            <v>0</v>
          </cell>
        </row>
        <row r="5875">
          <cell r="H5875" t="str">
            <v>Departmental</v>
          </cell>
          <cell r="K5875">
            <v>0</v>
          </cell>
          <cell r="P5875">
            <v>1220008</v>
          </cell>
          <cell r="X5875">
            <v>0</v>
          </cell>
          <cell r="Y5875">
            <v>0</v>
          </cell>
          <cell r="Z5875">
            <v>0</v>
          </cell>
          <cell r="AA5875">
            <v>0</v>
          </cell>
          <cell r="AB5875">
            <v>0</v>
          </cell>
          <cell r="AC5875">
            <v>0</v>
          </cell>
          <cell r="AO5875" t="str">
            <v>financeapproved</v>
          </cell>
          <cell r="AP5875" t="b">
            <v>0</v>
          </cell>
        </row>
        <row r="5876">
          <cell r="H5876" t="str">
            <v>Departmental</v>
          </cell>
          <cell r="K5876">
            <v>0</v>
          </cell>
          <cell r="P5876">
            <v>1220008</v>
          </cell>
          <cell r="X5876">
            <v>21000</v>
          </cell>
          <cell r="Y5876">
            <v>0</v>
          </cell>
          <cell r="Z5876">
            <v>0</v>
          </cell>
          <cell r="AA5876">
            <v>0</v>
          </cell>
          <cell r="AB5876">
            <v>0</v>
          </cell>
          <cell r="AC5876">
            <v>0</v>
          </cell>
          <cell r="AO5876" t="str">
            <v>financeapproved</v>
          </cell>
          <cell r="AP5876" t="b">
            <v>0</v>
          </cell>
        </row>
        <row r="5877">
          <cell r="H5877" t="str">
            <v>Departmental</v>
          </cell>
          <cell r="K5877">
            <v>0</v>
          </cell>
          <cell r="P5877">
            <v>1252004</v>
          </cell>
          <cell r="X5877">
            <v>-7</v>
          </cell>
          <cell r="Y5877">
            <v>0</v>
          </cell>
          <cell r="Z5877">
            <v>0</v>
          </cell>
          <cell r="AA5877">
            <v>0</v>
          </cell>
          <cell r="AB5877">
            <v>0</v>
          </cell>
          <cell r="AC5877">
            <v>0</v>
          </cell>
          <cell r="AO5877" t="str">
            <v>financeapproved</v>
          </cell>
          <cell r="AP5877" t="b">
            <v>0</v>
          </cell>
        </row>
        <row r="5878">
          <cell r="H5878" t="str">
            <v>Departmental</v>
          </cell>
          <cell r="K5878">
            <v>0</v>
          </cell>
          <cell r="P5878">
            <v>1252004</v>
          </cell>
          <cell r="X5878">
            <v>0</v>
          </cell>
          <cell r="Y5878">
            <v>0</v>
          </cell>
          <cell r="Z5878">
            <v>0</v>
          </cell>
          <cell r="AA5878">
            <v>0</v>
          </cell>
          <cell r="AB5878">
            <v>0</v>
          </cell>
          <cell r="AC5878">
            <v>0</v>
          </cell>
          <cell r="AO5878" t="str">
            <v>financeapproved</v>
          </cell>
          <cell r="AP5878" t="b">
            <v>0</v>
          </cell>
        </row>
        <row r="5879">
          <cell r="H5879" t="str">
            <v>Departmental</v>
          </cell>
          <cell r="K5879">
            <v>0</v>
          </cell>
          <cell r="P5879">
            <v>1270004</v>
          </cell>
          <cell r="X5879">
            <v>-159</v>
          </cell>
          <cell r="Y5879">
            <v>0</v>
          </cell>
          <cell r="Z5879">
            <v>0</v>
          </cell>
          <cell r="AA5879">
            <v>0</v>
          </cell>
          <cell r="AB5879">
            <v>0</v>
          </cell>
          <cell r="AC5879">
            <v>0</v>
          </cell>
          <cell r="AO5879" t="str">
            <v>financeapproved</v>
          </cell>
          <cell r="AP5879" t="b">
            <v>0</v>
          </cell>
        </row>
        <row r="5880">
          <cell r="H5880" t="str">
            <v>Departmental</v>
          </cell>
          <cell r="K5880">
            <v>0</v>
          </cell>
          <cell r="P5880">
            <v>1270004</v>
          </cell>
          <cell r="X5880">
            <v>0</v>
          </cell>
          <cell r="Y5880">
            <v>0</v>
          </cell>
          <cell r="Z5880">
            <v>0</v>
          </cell>
          <cell r="AA5880">
            <v>0</v>
          </cell>
          <cell r="AB5880">
            <v>0</v>
          </cell>
          <cell r="AC5880">
            <v>0</v>
          </cell>
          <cell r="AO5880" t="str">
            <v>financeapproved</v>
          </cell>
          <cell r="AP5880" t="b">
            <v>0</v>
          </cell>
        </row>
        <row r="5881">
          <cell r="H5881" t="str">
            <v>Departmental</v>
          </cell>
          <cell r="K5881">
            <v>0</v>
          </cell>
          <cell r="P5881">
            <v>1270098</v>
          </cell>
          <cell r="X5881">
            <v>-5589</v>
          </cell>
          <cell r="Y5881">
            <v>0</v>
          </cell>
          <cell r="Z5881">
            <v>0</v>
          </cell>
          <cell r="AA5881">
            <v>0</v>
          </cell>
          <cell r="AB5881">
            <v>0</v>
          </cell>
          <cell r="AC5881">
            <v>0</v>
          </cell>
          <cell r="AO5881" t="str">
            <v>financeapproved</v>
          </cell>
          <cell r="AP5881" t="b">
            <v>0</v>
          </cell>
        </row>
        <row r="5882">
          <cell r="H5882" t="str">
            <v>Departmental</v>
          </cell>
          <cell r="K5882">
            <v>0</v>
          </cell>
          <cell r="P5882">
            <v>1270098</v>
          </cell>
          <cell r="X5882">
            <v>0</v>
          </cell>
          <cell r="Y5882">
            <v>0</v>
          </cell>
          <cell r="Z5882">
            <v>0</v>
          </cell>
          <cell r="AA5882">
            <v>0</v>
          </cell>
          <cell r="AB5882">
            <v>0</v>
          </cell>
          <cell r="AC5882">
            <v>0</v>
          </cell>
          <cell r="AO5882" t="str">
            <v>financeapproved</v>
          </cell>
          <cell r="AP5882" t="b">
            <v>0</v>
          </cell>
        </row>
        <row r="5883">
          <cell r="H5883" t="str">
            <v>Departmental</v>
          </cell>
          <cell r="K5883">
            <v>0</v>
          </cell>
          <cell r="P5883">
            <v>2220001</v>
          </cell>
          <cell r="X5883">
            <v>0</v>
          </cell>
          <cell r="Y5883">
            <v>0</v>
          </cell>
          <cell r="Z5883">
            <v>0</v>
          </cell>
          <cell r="AA5883">
            <v>0</v>
          </cell>
          <cell r="AB5883">
            <v>0</v>
          </cell>
          <cell r="AC5883">
            <v>0</v>
          </cell>
          <cell r="AO5883" t="str">
            <v>financeapproved</v>
          </cell>
          <cell r="AP5883" t="b">
            <v>0</v>
          </cell>
        </row>
        <row r="5884">
          <cell r="H5884" t="str">
            <v>Departmental</v>
          </cell>
          <cell r="K5884">
            <v>0</v>
          </cell>
          <cell r="P5884">
            <v>2220001</v>
          </cell>
          <cell r="X5884">
            <v>3295</v>
          </cell>
          <cell r="Y5884">
            <v>0</v>
          </cell>
          <cell r="Z5884">
            <v>0</v>
          </cell>
          <cell r="AA5884">
            <v>0</v>
          </cell>
          <cell r="AB5884">
            <v>0</v>
          </cell>
          <cell r="AC5884">
            <v>0</v>
          </cell>
          <cell r="AO5884" t="str">
            <v>financeapproved</v>
          </cell>
          <cell r="AP5884" t="b">
            <v>0</v>
          </cell>
        </row>
        <row r="5885">
          <cell r="H5885" t="str">
            <v>Departmental</v>
          </cell>
          <cell r="K5885">
            <v>0</v>
          </cell>
          <cell r="P5885">
            <v>2220004</v>
          </cell>
          <cell r="X5885">
            <v>0</v>
          </cell>
          <cell r="Y5885">
            <v>0</v>
          </cell>
          <cell r="Z5885">
            <v>0</v>
          </cell>
          <cell r="AA5885">
            <v>0</v>
          </cell>
          <cell r="AB5885">
            <v>0</v>
          </cell>
          <cell r="AC5885">
            <v>0</v>
          </cell>
          <cell r="AO5885" t="str">
            <v>financeapproved</v>
          </cell>
          <cell r="AP5885" t="b">
            <v>0</v>
          </cell>
        </row>
        <row r="5886">
          <cell r="H5886" t="str">
            <v>Departmental</v>
          </cell>
          <cell r="K5886">
            <v>0</v>
          </cell>
          <cell r="P5886">
            <v>2220004</v>
          </cell>
          <cell r="X5886">
            <v>2127</v>
          </cell>
          <cell r="Y5886">
            <v>0</v>
          </cell>
          <cell r="Z5886">
            <v>0</v>
          </cell>
          <cell r="AA5886">
            <v>0</v>
          </cell>
          <cell r="AB5886">
            <v>0</v>
          </cell>
          <cell r="AC5886">
            <v>0</v>
          </cell>
          <cell r="AO5886" t="str">
            <v>financeapproved</v>
          </cell>
          <cell r="AP5886" t="b">
            <v>0</v>
          </cell>
        </row>
        <row r="5887">
          <cell r="H5887" t="str">
            <v>Departmental</v>
          </cell>
          <cell r="K5887">
            <v>0</v>
          </cell>
          <cell r="P5887">
            <v>2220004</v>
          </cell>
          <cell r="X5887">
            <v>-2121</v>
          </cell>
          <cell r="Y5887">
            <v>0</v>
          </cell>
          <cell r="Z5887">
            <v>0</v>
          </cell>
          <cell r="AA5887">
            <v>0</v>
          </cell>
          <cell r="AB5887">
            <v>0</v>
          </cell>
          <cell r="AC5887">
            <v>0</v>
          </cell>
          <cell r="AO5887" t="str">
            <v>financeapproved</v>
          </cell>
          <cell r="AP5887" t="b">
            <v>0</v>
          </cell>
        </row>
        <row r="5888">
          <cell r="H5888" t="str">
            <v>Departmental</v>
          </cell>
          <cell r="K5888">
            <v>0</v>
          </cell>
          <cell r="P5888">
            <v>2220004</v>
          </cell>
          <cell r="X5888">
            <v>0</v>
          </cell>
          <cell r="Y5888">
            <v>0</v>
          </cell>
          <cell r="Z5888">
            <v>0</v>
          </cell>
          <cell r="AA5888">
            <v>0</v>
          </cell>
          <cell r="AB5888">
            <v>0</v>
          </cell>
          <cell r="AC5888">
            <v>0</v>
          </cell>
          <cell r="AO5888" t="str">
            <v>financeapproved</v>
          </cell>
          <cell r="AP5888" t="b">
            <v>0</v>
          </cell>
        </row>
        <row r="5889">
          <cell r="H5889" t="str">
            <v>Departmental</v>
          </cell>
          <cell r="K5889">
            <v>0</v>
          </cell>
          <cell r="P5889">
            <v>2220005</v>
          </cell>
          <cell r="X5889">
            <v>0</v>
          </cell>
          <cell r="Y5889">
            <v>0</v>
          </cell>
          <cell r="Z5889">
            <v>0</v>
          </cell>
          <cell r="AA5889">
            <v>0</v>
          </cell>
          <cell r="AB5889">
            <v>0</v>
          </cell>
          <cell r="AC5889">
            <v>0</v>
          </cell>
          <cell r="AO5889" t="str">
            <v>financeapproved</v>
          </cell>
          <cell r="AP5889" t="b">
            <v>0</v>
          </cell>
        </row>
        <row r="5890">
          <cell r="H5890" t="str">
            <v>Departmental</v>
          </cell>
          <cell r="K5890">
            <v>0</v>
          </cell>
          <cell r="P5890">
            <v>2220005</v>
          </cell>
          <cell r="X5890">
            <v>9</v>
          </cell>
          <cell r="Y5890">
            <v>0</v>
          </cell>
          <cell r="Z5890">
            <v>0</v>
          </cell>
          <cell r="AA5890">
            <v>0</v>
          </cell>
          <cell r="AB5890">
            <v>0</v>
          </cell>
          <cell r="AC5890">
            <v>0</v>
          </cell>
          <cell r="AO5890" t="str">
            <v>financeapproved</v>
          </cell>
          <cell r="AP5890" t="b">
            <v>0</v>
          </cell>
        </row>
        <row r="5891">
          <cell r="H5891" t="str">
            <v>Departmental</v>
          </cell>
          <cell r="K5891">
            <v>0</v>
          </cell>
          <cell r="P5891">
            <v>2220008</v>
          </cell>
          <cell r="X5891">
            <v>0</v>
          </cell>
          <cell r="Y5891">
            <v>0</v>
          </cell>
          <cell r="Z5891">
            <v>0</v>
          </cell>
          <cell r="AA5891">
            <v>0</v>
          </cell>
          <cell r="AB5891">
            <v>0</v>
          </cell>
          <cell r="AC5891">
            <v>0</v>
          </cell>
          <cell r="AO5891" t="str">
            <v>financeapproved</v>
          </cell>
          <cell r="AP5891" t="b">
            <v>0</v>
          </cell>
        </row>
        <row r="5892">
          <cell r="H5892" t="str">
            <v>Departmental</v>
          </cell>
          <cell r="K5892">
            <v>0</v>
          </cell>
          <cell r="P5892">
            <v>2220008</v>
          </cell>
          <cell r="X5892">
            <v>2</v>
          </cell>
          <cell r="Y5892">
            <v>0</v>
          </cell>
          <cell r="Z5892">
            <v>0</v>
          </cell>
          <cell r="AA5892">
            <v>0</v>
          </cell>
          <cell r="AB5892">
            <v>0</v>
          </cell>
          <cell r="AC5892">
            <v>0</v>
          </cell>
          <cell r="AO5892" t="str">
            <v>financeapproved</v>
          </cell>
          <cell r="AP5892" t="b">
            <v>0</v>
          </cell>
        </row>
        <row r="5893">
          <cell r="H5893" t="str">
            <v>Departmental</v>
          </cell>
          <cell r="K5893">
            <v>0</v>
          </cell>
          <cell r="P5893">
            <v>2220098</v>
          </cell>
          <cell r="X5893">
            <v>0</v>
          </cell>
          <cell r="Y5893">
            <v>0</v>
          </cell>
          <cell r="Z5893">
            <v>0</v>
          </cell>
          <cell r="AA5893">
            <v>0</v>
          </cell>
          <cell r="AB5893">
            <v>0</v>
          </cell>
          <cell r="AC5893">
            <v>0</v>
          </cell>
          <cell r="AO5893" t="str">
            <v>financeapproved</v>
          </cell>
          <cell r="AP5893" t="b">
            <v>0</v>
          </cell>
        </row>
        <row r="5894">
          <cell r="H5894" t="str">
            <v>Departmental</v>
          </cell>
          <cell r="K5894">
            <v>0</v>
          </cell>
          <cell r="P5894">
            <v>2220098</v>
          </cell>
          <cell r="X5894">
            <v>4</v>
          </cell>
          <cell r="Y5894">
            <v>0</v>
          </cell>
          <cell r="Z5894">
            <v>0</v>
          </cell>
          <cell r="AA5894">
            <v>0</v>
          </cell>
          <cell r="AB5894">
            <v>0</v>
          </cell>
          <cell r="AC5894">
            <v>0</v>
          </cell>
          <cell r="AO5894" t="str">
            <v>financeapproved</v>
          </cell>
          <cell r="AP5894" t="b">
            <v>0</v>
          </cell>
        </row>
        <row r="5895">
          <cell r="H5895" t="str">
            <v>Departmental</v>
          </cell>
          <cell r="K5895">
            <v>0</v>
          </cell>
          <cell r="P5895">
            <v>2230002</v>
          </cell>
          <cell r="X5895">
            <v>0</v>
          </cell>
          <cell r="Y5895">
            <v>0</v>
          </cell>
          <cell r="Z5895">
            <v>0</v>
          </cell>
          <cell r="AA5895">
            <v>0</v>
          </cell>
          <cell r="AB5895">
            <v>0</v>
          </cell>
          <cell r="AC5895">
            <v>0</v>
          </cell>
          <cell r="AO5895" t="str">
            <v>financeapproved</v>
          </cell>
          <cell r="AP5895" t="b">
            <v>0</v>
          </cell>
        </row>
        <row r="5896">
          <cell r="H5896" t="str">
            <v>Departmental</v>
          </cell>
          <cell r="K5896">
            <v>0</v>
          </cell>
          <cell r="P5896">
            <v>2230002</v>
          </cell>
          <cell r="X5896">
            <v>11508</v>
          </cell>
          <cell r="Y5896">
            <v>0</v>
          </cell>
          <cell r="Z5896">
            <v>0</v>
          </cell>
          <cell r="AA5896">
            <v>0</v>
          </cell>
          <cell r="AB5896">
            <v>0</v>
          </cell>
          <cell r="AC5896">
            <v>0</v>
          </cell>
          <cell r="AO5896" t="str">
            <v>financeapproved</v>
          </cell>
          <cell r="AP5896" t="b">
            <v>0</v>
          </cell>
        </row>
        <row r="5897">
          <cell r="H5897" t="str">
            <v>Departmental</v>
          </cell>
          <cell r="K5897">
            <v>0</v>
          </cell>
          <cell r="P5897">
            <v>6100001</v>
          </cell>
          <cell r="X5897">
            <v>0</v>
          </cell>
          <cell r="Y5897">
            <v>0</v>
          </cell>
          <cell r="Z5897">
            <v>0</v>
          </cell>
          <cell r="AA5897">
            <v>0</v>
          </cell>
          <cell r="AB5897">
            <v>0</v>
          </cell>
          <cell r="AC5897">
            <v>0</v>
          </cell>
          <cell r="AO5897" t="str">
            <v>financeapproved</v>
          </cell>
          <cell r="AP5897" t="b">
            <v>1</v>
          </cell>
        </row>
        <row r="5898">
          <cell r="H5898" t="str">
            <v>Departmental</v>
          </cell>
          <cell r="K5898">
            <v>0</v>
          </cell>
          <cell r="P5898">
            <v>6100001</v>
          </cell>
          <cell r="X5898">
            <v>4011</v>
          </cell>
          <cell r="Y5898">
            <v>2661</v>
          </cell>
          <cell r="Z5898">
            <v>-9064</v>
          </cell>
          <cell r="AA5898">
            <v>-9064</v>
          </cell>
          <cell r="AB5898">
            <v>-9064</v>
          </cell>
          <cell r="AC5898">
            <v>-9064</v>
          </cell>
          <cell r="AO5898" t="str">
            <v>financeapproved</v>
          </cell>
          <cell r="AP5898" t="b">
            <v>0</v>
          </cell>
        </row>
        <row r="5899">
          <cell r="H5899" t="str">
            <v>Departmental</v>
          </cell>
          <cell r="K5899">
            <v>0</v>
          </cell>
          <cell r="P5899">
            <v>6211002</v>
          </cell>
          <cell r="X5899">
            <v>329</v>
          </cell>
          <cell r="Y5899">
            <v>0</v>
          </cell>
          <cell r="Z5899">
            <v>0</v>
          </cell>
          <cell r="AA5899">
            <v>0</v>
          </cell>
          <cell r="AB5899">
            <v>0</v>
          </cell>
          <cell r="AC5899">
            <v>0</v>
          </cell>
          <cell r="AO5899" t="str">
            <v>financeapproved</v>
          </cell>
          <cell r="AP5899" t="b">
            <v>0</v>
          </cell>
        </row>
        <row r="5900">
          <cell r="H5900" t="str">
            <v>Departmental</v>
          </cell>
          <cell r="K5900">
            <v>0</v>
          </cell>
          <cell r="P5900">
            <v>6211002</v>
          </cell>
          <cell r="X5900">
            <v>24617</v>
          </cell>
          <cell r="Y5900">
            <v>0</v>
          </cell>
          <cell r="Z5900">
            <v>0</v>
          </cell>
          <cell r="AA5900">
            <v>0</v>
          </cell>
          <cell r="AB5900">
            <v>0</v>
          </cell>
          <cell r="AC5900">
            <v>0</v>
          </cell>
          <cell r="AO5900" t="str">
            <v>financeapproved</v>
          </cell>
          <cell r="AP5900" t="b">
            <v>1</v>
          </cell>
        </row>
        <row r="5901">
          <cell r="H5901" t="str">
            <v>Departmental</v>
          </cell>
          <cell r="K5901">
            <v>0</v>
          </cell>
          <cell r="P5901">
            <v>6211002</v>
          </cell>
          <cell r="X5901">
            <v>-21000</v>
          </cell>
          <cell r="Y5901">
            <v>0</v>
          </cell>
          <cell r="Z5901">
            <v>0</v>
          </cell>
          <cell r="AA5901">
            <v>0</v>
          </cell>
          <cell r="AB5901">
            <v>0</v>
          </cell>
          <cell r="AC5901">
            <v>0</v>
          </cell>
          <cell r="AO5901" t="str">
            <v>financeapproved</v>
          </cell>
          <cell r="AP5901" t="b">
            <v>1</v>
          </cell>
        </row>
        <row r="5902">
          <cell r="H5902" t="str">
            <v>Departmental</v>
          </cell>
          <cell r="K5902">
            <v>0</v>
          </cell>
          <cell r="P5902">
            <v>6211002</v>
          </cell>
          <cell r="X5902">
            <v>0</v>
          </cell>
          <cell r="Y5902">
            <v>0</v>
          </cell>
          <cell r="Z5902">
            <v>0</v>
          </cell>
          <cell r="AA5902">
            <v>0</v>
          </cell>
          <cell r="AB5902">
            <v>0</v>
          </cell>
          <cell r="AC5902">
            <v>0</v>
          </cell>
          <cell r="AO5902" t="str">
            <v>financeapproved</v>
          </cell>
          <cell r="AP5902" t="b">
            <v>0</v>
          </cell>
        </row>
        <row r="5903">
          <cell r="H5903" t="str">
            <v>Departmental</v>
          </cell>
          <cell r="K5903">
            <v>0</v>
          </cell>
          <cell r="P5903">
            <v>6211098</v>
          </cell>
          <cell r="X5903">
            <v>5589</v>
          </cell>
          <cell r="Y5903">
            <v>0</v>
          </cell>
          <cell r="Z5903">
            <v>0</v>
          </cell>
          <cell r="AA5903">
            <v>0</v>
          </cell>
          <cell r="AB5903">
            <v>0</v>
          </cell>
          <cell r="AC5903">
            <v>0</v>
          </cell>
          <cell r="AO5903" t="str">
            <v>financeapproved</v>
          </cell>
          <cell r="AP5903" t="b">
            <v>1</v>
          </cell>
        </row>
        <row r="5904">
          <cell r="H5904" t="str">
            <v>Departmental</v>
          </cell>
          <cell r="K5904">
            <v>0</v>
          </cell>
          <cell r="P5904">
            <v>6211098</v>
          </cell>
          <cell r="X5904">
            <v>8884</v>
          </cell>
          <cell r="Y5904">
            <v>0</v>
          </cell>
          <cell r="Z5904">
            <v>0</v>
          </cell>
          <cell r="AA5904">
            <v>0</v>
          </cell>
          <cell r="AB5904">
            <v>0</v>
          </cell>
          <cell r="AC5904">
            <v>0</v>
          </cell>
          <cell r="AO5904" t="str">
            <v>financeapproved</v>
          </cell>
          <cell r="AP5904" t="b">
            <v>0</v>
          </cell>
        </row>
        <row r="5905">
          <cell r="H5905" t="str">
            <v>Departmental</v>
          </cell>
          <cell r="K5905">
            <v>0</v>
          </cell>
          <cell r="P5905">
            <v>6212002</v>
          </cell>
          <cell r="X5905">
            <v>-9836</v>
          </cell>
          <cell r="Y5905">
            <v>0</v>
          </cell>
          <cell r="Z5905">
            <v>0</v>
          </cell>
          <cell r="AA5905">
            <v>0</v>
          </cell>
          <cell r="AB5905">
            <v>0</v>
          </cell>
          <cell r="AC5905">
            <v>0</v>
          </cell>
          <cell r="AO5905" t="str">
            <v>financeapproved</v>
          </cell>
          <cell r="AP5905" t="b">
            <v>0</v>
          </cell>
        </row>
        <row r="5906">
          <cell r="H5906" t="str">
            <v>Departmental</v>
          </cell>
          <cell r="K5906">
            <v>0</v>
          </cell>
          <cell r="P5906">
            <v>6212002</v>
          </cell>
          <cell r="X5906">
            <v>-5435</v>
          </cell>
          <cell r="Y5906">
            <v>0</v>
          </cell>
          <cell r="Z5906">
            <v>0</v>
          </cell>
          <cell r="AA5906">
            <v>0</v>
          </cell>
          <cell r="AB5906">
            <v>0</v>
          </cell>
          <cell r="AC5906">
            <v>0</v>
          </cell>
          <cell r="AO5906" t="str">
            <v>financeapproved</v>
          </cell>
          <cell r="AP5906" t="b">
            <v>1</v>
          </cell>
        </row>
        <row r="5907">
          <cell r="H5907" t="str">
            <v>Departmental</v>
          </cell>
          <cell r="K5907">
            <v>0</v>
          </cell>
          <cell r="P5907">
            <v>6212002</v>
          </cell>
          <cell r="X5907">
            <v>0</v>
          </cell>
          <cell r="Y5907">
            <v>0</v>
          </cell>
          <cell r="Z5907">
            <v>0</v>
          </cell>
          <cell r="AA5907">
            <v>0</v>
          </cell>
          <cell r="AB5907">
            <v>0</v>
          </cell>
          <cell r="AC5907">
            <v>0</v>
          </cell>
          <cell r="AO5907" t="str">
            <v>financeapproved</v>
          </cell>
          <cell r="AP5907" t="b">
            <v>0</v>
          </cell>
        </row>
        <row r="5908">
          <cell r="H5908" t="str">
            <v>Departmental</v>
          </cell>
          <cell r="K5908">
            <v>0</v>
          </cell>
          <cell r="P5908">
            <v>6212002</v>
          </cell>
          <cell r="X5908">
            <v>2121</v>
          </cell>
          <cell r="Y5908">
            <v>0</v>
          </cell>
          <cell r="Z5908">
            <v>0</v>
          </cell>
          <cell r="AA5908">
            <v>0</v>
          </cell>
          <cell r="AB5908">
            <v>0</v>
          </cell>
          <cell r="AC5908">
            <v>0</v>
          </cell>
          <cell r="AO5908" t="str">
            <v>financeapproved</v>
          </cell>
          <cell r="AP5908" t="b">
            <v>1</v>
          </cell>
        </row>
        <row r="5909">
          <cell r="H5909" t="str">
            <v>Departmental</v>
          </cell>
          <cell r="K5909">
            <v>0</v>
          </cell>
          <cell r="P5909">
            <v>6212003</v>
          </cell>
          <cell r="X5909">
            <v>-13894</v>
          </cell>
          <cell r="Y5909">
            <v>0</v>
          </cell>
          <cell r="Z5909">
            <v>0</v>
          </cell>
          <cell r="AA5909">
            <v>0</v>
          </cell>
          <cell r="AB5909">
            <v>0</v>
          </cell>
          <cell r="AC5909">
            <v>0</v>
          </cell>
          <cell r="AO5909" t="str">
            <v>financeapproved</v>
          </cell>
          <cell r="AP5909" t="b">
            <v>0</v>
          </cell>
        </row>
        <row r="5910">
          <cell r="H5910" t="str">
            <v>Departmental</v>
          </cell>
          <cell r="K5910">
            <v>0</v>
          </cell>
          <cell r="P5910">
            <v>6212003</v>
          </cell>
          <cell r="X5910">
            <v>-11351</v>
          </cell>
          <cell r="Y5910">
            <v>0</v>
          </cell>
          <cell r="Z5910">
            <v>0</v>
          </cell>
          <cell r="AA5910">
            <v>0</v>
          </cell>
          <cell r="AB5910">
            <v>0</v>
          </cell>
          <cell r="AC5910">
            <v>0</v>
          </cell>
          <cell r="AO5910" t="str">
            <v>financeapproved</v>
          </cell>
          <cell r="AP5910" t="b">
            <v>1</v>
          </cell>
        </row>
        <row r="5911">
          <cell r="H5911" t="str">
            <v>Departmental</v>
          </cell>
          <cell r="K5911">
            <v>0</v>
          </cell>
          <cell r="P5911">
            <v>6221101</v>
          </cell>
          <cell r="X5911">
            <v>0</v>
          </cell>
          <cell r="Y5911">
            <v>0</v>
          </cell>
          <cell r="Z5911">
            <v>0</v>
          </cell>
          <cell r="AA5911">
            <v>0</v>
          </cell>
          <cell r="AB5911">
            <v>0</v>
          </cell>
          <cell r="AC5911">
            <v>0</v>
          </cell>
          <cell r="AO5911" t="str">
            <v>financeapproved</v>
          </cell>
          <cell r="AP5911" t="b">
            <v>0</v>
          </cell>
        </row>
        <row r="5912">
          <cell r="H5912" t="str">
            <v>Departmental</v>
          </cell>
          <cell r="K5912">
            <v>0</v>
          </cell>
          <cell r="P5912">
            <v>6221101</v>
          </cell>
          <cell r="X5912">
            <v>7</v>
          </cell>
          <cell r="Y5912">
            <v>0</v>
          </cell>
          <cell r="Z5912">
            <v>0</v>
          </cell>
          <cell r="AA5912">
            <v>0</v>
          </cell>
          <cell r="AB5912">
            <v>0</v>
          </cell>
          <cell r="AC5912">
            <v>0</v>
          </cell>
          <cell r="AO5912" t="str">
            <v>financeapproved</v>
          </cell>
          <cell r="AP5912" t="b">
            <v>1</v>
          </cell>
        </row>
        <row r="5913">
          <cell r="H5913" t="str">
            <v>Departmental</v>
          </cell>
          <cell r="K5913">
            <v>0</v>
          </cell>
          <cell r="P5913">
            <v>6900002</v>
          </cell>
          <cell r="X5913">
            <v>5452</v>
          </cell>
          <cell r="Y5913">
            <v>0</v>
          </cell>
          <cell r="Z5913">
            <v>0</v>
          </cell>
          <cell r="AA5913">
            <v>0</v>
          </cell>
          <cell r="AB5913">
            <v>0</v>
          </cell>
          <cell r="AC5913">
            <v>0</v>
          </cell>
          <cell r="AO5913" t="str">
            <v>financeapproved</v>
          </cell>
          <cell r="AP5913" t="b">
            <v>1</v>
          </cell>
        </row>
        <row r="5914">
          <cell r="H5914" t="str">
            <v>Departmental</v>
          </cell>
          <cell r="K5914">
            <v>0</v>
          </cell>
          <cell r="P5914">
            <v>6900002</v>
          </cell>
          <cell r="X5914">
            <v>13167</v>
          </cell>
          <cell r="Y5914">
            <v>-11725</v>
          </cell>
          <cell r="Z5914">
            <v>0</v>
          </cell>
          <cell r="AA5914">
            <v>0</v>
          </cell>
          <cell r="AB5914">
            <v>0</v>
          </cell>
          <cell r="AC5914">
            <v>0</v>
          </cell>
          <cell r="AO5914" t="str">
            <v>financeapproved</v>
          </cell>
          <cell r="AP5914" t="b">
            <v>0</v>
          </cell>
        </row>
        <row r="5915">
          <cell r="H5915" t="str">
            <v>Departmental</v>
          </cell>
          <cell r="K5915">
            <v>7121</v>
          </cell>
          <cell r="P5915">
            <v>5311002</v>
          </cell>
          <cell r="X5915">
            <v>0</v>
          </cell>
          <cell r="Y5915">
            <v>0</v>
          </cell>
          <cell r="Z5915">
            <v>0</v>
          </cell>
          <cell r="AA5915">
            <v>0</v>
          </cell>
          <cell r="AB5915">
            <v>0</v>
          </cell>
          <cell r="AC5915">
            <v>0</v>
          </cell>
          <cell r="AO5915" t="str">
            <v>financeapproved</v>
          </cell>
          <cell r="AP5915" t="b">
            <v>0</v>
          </cell>
        </row>
        <row r="5916">
          <cell r="H5916" t="str">
            <v>Departmental</v>
          </cell>
          <cell r="K5916">
            <v>7121</v>
          </cell>
          <cell r="P5916">
            <v>5311002</v>
          </cell>
          <cell r="X5916">
            <v>474</v>
          </cell>
          <cell r="Y5916">
            <v>0</v>
          </cell>
          <cell r="Z5916">
            <v>0</v>
          </cell>
          <cell r="AA5916">
            <v>0</v>
          </cell>
          <cell r="AB5916">
            <v>0</v>
          </cell>
          <cell r="AC5916">
            <v>0</v>
          </cell>
          <cell r="AO5916" t="str">
            <v>financeapproved</v>
          </cell>
          <cell r="AP5916" t="b">
            <v>0</v>
          </cell>
        </row>
        <row r="5917">
          <cell r="H5917" t="str">
            <v>Departmental</v>
          </cell>
          <cell r="K5917">
            <v>7121</v>
          </cell>
          <cell r="P5917">
            <v>5312002</v>
          </cell>
          <cell r="X5917">
            <v>0</v>
          </cell>
          <cell r="Y5917">
            <v>0</v>
          </cell>
          <cell r="Z5917">
            <v>0</v>
          </cell>
          <cell r="AA5917">
            <v>0</v>
          </cell>
          <cell r="AB5917">
            <v>0</v>
          </cell>
          <cell r="AC5917">
            <v>0</v>
          </cell>
          <cell r="AO5917" t="str">
            <v>financeapproved</v>
          </cell>
          <cell r="AP5917" t="b">
            <v>0</v>
          </cell>
        </row>
        <row r="5918">
          <cell r="H5918" t="str">
            <v>Departmental</v>
          </cell>
          <cell r="K5918">
            <v>7121</v>
          </cell>
          <cell r="P5918">
            <v>5312002</v>
          </cell>
          <cell r="X5918">
            <v>515</v>
          </cell>
          <cell r="Y5918">
            <v>0</v>
          </cell>
          <cell r="Z5918">
            <v>0</v>
          </cell>
          <cell r="AA5918">
            <v>0</v>
          </cell>
          <cell r="AB5918">
            <v>0</v>
          </cell>
          <cell r="AC5918">
            <v>0</v>
          </cell>
          <cell r="AO5918" t="str">
            <v>financeapproved</v>
          </cell>
          <cell r="AP5918" t="b">
            <v>0</v>
          </cell>
        </row>
        <row r="5919">
          <cell r="H5919" t="str">
            <v>Departmental</v>
          </cell>
          <cell r="K5919">
            <v>7121</v>
          </cell>
          <cell r="P5919">
            <v>5313001</v>
          </cell>
          <cell r="X5919">
            <v>0</v>
          </cell>
          <cell r="Y5919">
            <v>0</v>
          </cell>
          <cell r="Z5919">
            <v>0</v>
          </cell>
          <cell r="AA5919">
            <v>0</v>
          </cell>
          <cell r="AB5919">
            <v>0</v>
          </cell>
          <cell r="AC5919">
            <v>0</v>
          </cell>
          <cell r="AO5919" t="str">
            <v>financeapproved</v>
          </cell>
          <cell r="AP5919" t="b">
            <v>0</v>
          </cell>
        </row>
        <row r="5920">
          <cell r="H5920" t="str">
            <v>Departmental</v>
          </cell>
          <cell r="K5920">
            <v>7121</v>
          </cell>
          <cell r="P5920">
            <v>5313001</v>
          </cell>
          <cell r="X5920">
            <v>1264</v>
          </cell>
          <cell r="Y5920">
            <v>0</v>
          </cell>
          <cell r="Z5920">
            <v>0</v>
          </cell>
          <cell r="AA5920">
            <v>0</v>
          </cell>
          <cell r="AB5920">
            <v>0</v>
          </cell>
          <cell r="AC5920">
            <v>0</v>
          </cell>
          <cell r="AO5920" t="str">
            <v>financeapproved</v>
          </cell>
          <cell r="AP5920" t="b">
            <v>0</v>
          </cell>
        </row>
        <row r="5921">
          <cell r="H5921" t="str">
            <v>Departmental</v>
          </cell>
          <cell r="K5921">
            <v>7121</v>
          </cell>
          <cell r="P5921">
            <v>5311002</v>
          </cell>
          <cell r="X5921">
            <v>0</v>
          </cell>
          <cell r="Y5921">
            <v>0</v>
          </cell>
          <cell r="Z5921">
            <v>0</v>
          </cell>
          <cell r="AA5921">
            <v>0</v>
          </cell>
          <cell r="AB5921">
            <v>0</v>
          </cell>
          <cell r="AC5921">
            <v>0</v>
          </cell>
          <cell r="AO5921" t="str">
            <v>financeapproved</v>
          </cell>
          <cell r="AP5921" t="b">
            <v>0</v>
          </cell>
        </row>
        <row r="5922">
          <cell r="H5922" t="str">
            <v>Departmental</v>
          </cell>
          <cell r="K5922">
            <v>7121</v>
          </cell>
          <cell r="P5922">
            <v>5311002</v>
          </cell>
          <cell r="X5922">
            <v>2343</v>
          </cell>
          <cell r="Y5922">
            <v>0</v>
          </cell>
          <cell r="Z5922">
            <v>0</v>
          </cell>
          <cell r="AA5922">
            <v>0</v>
          </cell>
          <cell r="AB5922">
            <v>0</v>
          </cell>
          <cell r="AC5922">
            <v>0</v>
          </cell>
          <cell r="AO5922" t="str">
            <v>financeapproved</v>
          </cell>
          <cell r="AP5922" t="b">
            <v>0</v>
          </cell>
        </row>
        <row r="5923">
          <cell r="H5923" t="str">
            <v>Departmental</v>
          </cell>
          <cell r="K5923">
            <v>7121</v>
          </cell>
          <cell r="P5923">
            <v>5312002</v>
          </cell>
          <cell r="X5923">
            <v>0</v>
          </cell>
          <cell r="Y5923">
            <v>0</v>
          </cell>
          <cell r="Z5923">
            <v>0</v>
          </cell>
          <cell r="AA5923">
            <v>0</v>
          </cell>
          <cell r="AB5923">
            <v>0</v>
          </cell>
          <cell r="AC5923">
            <v>0</v>
          </cell>
          <cell r="AO5923" t="str">
            <v>financeapproved</v>
          </cell>
          <cell r="AP5923" t="b">
            <v>0</v>
          </cell>
        </row>
        <row r="5924">
          <cell r="H5924" t="str">
            <v>Departmental</v>
          </cell>
          <cell r="K5924">
            <v>7121</v>
          </cell>
          <cell r="P5924">
            <v>5312002</v>
          </cell>
          <cell r="X5924">
            <v>1499</v>
          </cell>
          <cell r="Y5924">
            <v>0</v>
          </cell>
          <cell r="Z5924">
            <v>0</v>
          </cell>
          <cell r="AA5924">
            <v>0</v>
          </cell>
          <cell r="AB5924">
            <v>0</v>
          </cell>
          <cell r="AC5924">
            <v>0</v>
          </cell>
          <cell r="AO5924" t="str">
            <v>financeapproved</v>
          </cell>
          <cell r="AP5924" t="b">
            <v>0</v>
          </cell>
        </row>
        <row r="5925">
          <cell r="H5925" t="str">
            <v>Departmental</v>
          </cell>
          <cell r="K5925">
            <v>7121</v>
          </cell>
          <cell r="P5925">
            <v>5313001</v>
          </cell>
          <cell r="X5925">
            <v>0</v>
          </cell>
          <cell r="Y5925">
            <v>0</v>
          </cell>
          <cell r="Z5925">
            <v>0</v>
          </cell>
          <cell r="AA5925">
            <v>0</v>
          </cell>
          <cell r="AB5925">
            <v>0</v>
          </cell>
          <cell r="AC5925">
            <v>0</v>
          </cell>
          <cell r="AO5925" t="str">
            <v>financeapproved</v>
          </cell>
          <cell r="AP5925" t="b">
            <v>0</v>
          </cell>
        </row>
        <row r="5926">
          <cell r="H5926" t="str">
            <v>Departmental</v>
          </cell>
          <cell r="K5926">
            <v>7121</v>
          </cell>
          <cell r="P5926">
            <v>5313001</v>
          </cell>
          <cell r="X5926">
            <v>15288</v>
          </cell>
          <cell r="Y5926">
            <v>0</v>
          </cell>
          <cell r="Z5926">
            <v>0</v>
          </cell>
          <cell r="AA5926">
            <v>0</v>
          </cell>
          <cell r="AB5926">
            <v>0</v>
          </cell>
          <cell r="AC5926">
            <v>0</v>
          </cell>
          <cell r="AO5926" t="str">
            <v>financeapproved</v>
          </cell>
          <cell r="AP5926" t="b">
            <v>0</v>
          </cell>
        </row>
        <row r="5927">
          <cell r="H5927" t="str">
            <v>Departmental</v>
          </cell>
          <cell r="K5927">
            <v>7122</v>
          </cell>
          <cell r="P5927">
            <v>5311002</v>
          </cell>
          <cell r="X5927">
            <v>0</v>
          </cell>
          <cell r="Y5927">
            <v>0</v>
          </cell>
          <cell r="Z5927">
            <v>0</v>
          </cell>
          <cell r="AA5927">
            <v>0</v>
          </cell>
          <cell r="AB5927">
            <v>0</v>
          </cell>
          <cell r="AC5927">
            <v>0</v>
          </cell>
          <cell r="AO5927" t="str">
            <v>financeapproved</v>
          </cell>
          <cell r="AP5927" t="b">
            <v>0</v>
          </cell>
        </row>
        <row r="5928">
          <cell r="H5928" t="str">
            <v>Departmental</v>
          </cell>
          <cell r="K5928">
            <v>7122</v>
          </cell>
          <cell r="P5928">
            <v>5311002</v>
          </cell>
          <cell r="X5928">
            <v>2055</v>
          </cell>
          <cell r="Y5928">
            <v>0</v>
          </cell>
          <cell r="Z5928">
            <v>0</v>
          </cell>
          <cell r="AA5928">
            <v>0</v>
          </cell>
          <cell r="AB5928">
            <v>0</v>
          </cell>
          <cell r="AC5928">
            <v>0</v>
          </cell>
          <cell r="AO5928" t="str">
            <v>financeapproved</v>
          </cell>
          <cell r="AP5928" t="b">
            <v>0</v>
          </cell>
        </row>
        <row r="5929">
          <cell r="H5929" t="str">
            <v>Departmental</v>
          </cell>
          <cell r="K5929">
            <v>7122</v>
          </cell>
          <cell r="P5929">
            <v>5312002</v>
          </cell>
          <cell r="X5929">
            <v>-3518</v>
          </cell>
          <cell r="Y5929">
            <v>0</v>
          </cell>
          <cell r="Z5929">
            <v>0</v>
          </cell>
          <cell r="AA5929">
            <v>0</v>
          </cell>
          <cell r="AB5929">
            <v>0</v>
          </cell>
          <cell r="AC5929">
            <v>0</v>
          </cell>
          <cell r="AO5929" t="str">
            <v>financeapproved</v>
          </cell>
          <cell r="AP5929" t="b">
            <v>0</v>
          </cell>
        </row>
        <row r="5930">
          <cell r="H5930" t="str">
            <v>Departmental</v>
          </cell>
          <cell r="K5930">
            <v>7122</v>
          </cell>
          <cell r="P5930">
            <v>5312002</v>
          </cell>
          <cell r="X5930">
            <v>0</v>
          </cell>
          <cell r="Y5930">
            <v>0</v>
          </cell>
          <cell r="Z5930">
            <v>0</v>
          </cell>
          <cell r="AA5930">
            <v>0</v>
          </cell>
          <cell r="AB5930">
            <v>0</v>
          </cell>
          <cell r="AC5930">
            <v>0</v>
          </cell>
          <cell r="AO5930" t="str">
            <v>financeapproved</v>
          </cell>
          <cell r="AP5930" t="b">
            <v>0</v>
          </cell>
        </row>
        <row r="5931">
          <cell r="H5931" t="str">
            <v>Departmental</v>
          </cell>
          <cell r="K5931">
            <v>7129</v>
          </cell>
          <cell r="P5931">
            <v>5311002</v>
          </cell>
          <cell r="X5931">
            <v>0</v>
          </cell>
          <cell r="Y5931">
            <v>0</v>
          </cell>
          <cell r="Z5931">
            <v>0</v>
          </cell>
          <cell r="AA5931">
            <v>0</v>
          </cell>
          <cell r="AB5931">
            <v>0</v>
          </cell>
          <cell r="AC5931">
            <v>0</v>
          </cell>
          <cell r="AO5931" t="str">
            <v>financeapproved</v>
          </cell>
          <cell r="AP5931" t="b">
            <v>0</v>
          </cell>
        </row>
        <row r="5932">
          <cell r="H5932" t="str">
            <v>Departmental</v>
          </cell>
          <cell r="K5932">
            <v>7129</v>
          </cell>
          <cell r="P5932">
            <v>5311002</v>
          </cell>
          <cell r="X5932">
            <v>124</v>
          </cell>
          <cell r="Y5932">
            <v>0</v>
          </cell>
          <cell r="Z5932">
            <v>0</v>
          </cell>
          <cell r="AA5932">
            <v>0</v>
          </cell>
          <cell r="AB5932">
            <v>0</v>
          </cell>
          <cell r="AC5932">
            <v>0</v>
          </cell>
          <cell r="AO5932" t="str">
            <v>financeapproved</v>
          </cell>
          <cell r="AP5932" t="b">
            <v>0</v>
          </cell>
        </row>
        <row r="5933">
          <cell r="H5933" t="str">
            <v>Departmental</v>
          </cell>
          <cell r="K5933">
            <v>7129</v>
          </cell>
          <cell r="P5933">
            <v>5312002</v>
          </cell>
          <cell r="X5933">
            <v>0</v>
          </cell>
          <cell r="Y5933">
            <v>0</v>
          </cell>
          <cell r="Z5933">
            <v>0</v>
          </cell>
          <cell r="AA5933">
            <v>0</v>
          </cell>
          <cell r="AB5933">
            <v>0</v>
          </cell>
          <cell r="AC5933">
            <v>0</v>
          </cell>
          <cell r="AO5933" t="str">
            <v>financeapproved</v>
          </cell>
          <cell r="AP5933" t="b">
            <v>0</v>
          </cell>
        </row>
        <row r="5934">
          <cell r="H5934" t="str">
            <v>Departmental</v>
          </cell>
          <cell r="K5934">
            <v>7129</v>
          </cell>
          <cell r="P5934">
            <v>5312002</v>
          </cell>
          <cell r="X5934">
            <v>3019</v>
          </cell>
          <cell r="Y5934">
            <v>0</v>
          </cell>
          <cell r="Z5934">
            <v>0</v>
          </cell>
          <cell r="AA5934">
            <v>0</v>
          </cell>
          <cell r="AB5934">
            <v>0</v>
          </cell>
          <cell r="AC5934">
            <v>0</v>
          </cell>
          <cell r="AO5934" t="str">
            <v>financeapproved</v>
          </cell>
          <cell r="AP5934" t="b">
            <v>0</v>
          </cell>
        </row>
        <row r="5935">
          <cell r="H5935" t="str">
            <v>Departmental</v>
          </cell>
          <cell r="K5935">
            <v>7129</v>
          </cell>
          <cell r="P5935">
            <v>5313001</v>
          </cell>
          <cell r="X5935">
            <v>-3139</v>
          </cell>
          <cell r="Y5935">
            <v>0</v>
          </cell>
          <cell r="Z5935">
            <v>0</v>
          </cell>
          <cell r="AA5935">
            <v>0</v>
          </cell>
          <cell r="AB5935">
            <v>0</v>
          </cell>
          <cell r="AC5935">
            <v>0</v>
          </cell>
          <cell r="AO5935" t="str">
            <v>financeapproved</v>
          </cell>
          <cell r="AP5935" t="b">
            <v>0</v>
          </cell>
        </row>
        <row r="5936">
          <cell r="H5936" t="str">
            <v>Departmental</v>
          </cell>
          <cell r="K5936">
            <v>7129</v>
          </cell>
          <cell r="P5936">
            <v>5313001</v>
          </cell>
          <cell r="X5936">
            <v>0</v>
          </cell>
          <cell r="Y5936">
            <v>0</v>
          </cell>
          <cell r="Z5936">
            <v>0</v>
          </cell>
          <cell r="AA5936">
            <v>0</v>
          </cell>
          <cell r="AB5936">
            <v>0</v>
          </cell>
          <cell r="AC5936">
            <v>0</v>
          </cell>
          <cell r="AO5936" t="str">
            <v>financeapproved</v>
          </cell>
          <cell r="AP5936" t="b">
            <v>0</v>
          </cell>
        </row>
        <row r="5937">
          <cell r="H5937" t="str">
            <v>Departmental</v>
          </cell>
          <cell r="K5937">
            <v>7131</v>
          </cell>
          <cell r="P5937">
            <v>5311001</v>
          </cell>
          <cell r="X5937">
            <v>0</v>
          </cell>
          <cell r="Y5937">
            <v>0</v>
          </cell>
          <cell r="Z5937">
            <v>0</v>
          </cell>
          <cell r="AA5937">
            <v>0</v>
          </cell>
          <cell r="AB5937">
            <v>0</v>
          </cell>
          <cell r="AC5937">
            <v>0</v>
          </cell>
          <cell r="AO5937" t="str">
            <v>financeapproved</v>
          </cell>
          <cell r="AP5937" t="b">
            <v>0</v>
          </cell>
        </row>
        <row r="5938">
          <cell r="H5938" t="str">
            <v>Departmental</v>
          </cell>
          <cell r="K5938">
            <v>7131</v>
          </cell>
          <cell r="P5938">
            <v>5311001</v>
          </cell>
          <cell r="X5938">
            <v>54</v>
          </cell>
          <cell r="Y5938">
            <v>61</v>
          </cell>
          <cell r="Z5938">
            <v>0</v>
          </cell>
          <cell r="AA5938">
            <v>0</v>
          </cell>
          <cell r="AB5938">
            <v>0</v>
          </cell>
          <cell r="AC5938">
            <v>0</v>
          </cell>
          <cell r="AO5938" t="str">
            <v>financeapproved</v>
          </cell>
          <cell r="AP5938" t="b">
            <v>0</v>
          </cell>
        </row>
        <row r="5939">
          <cell r="H5939" t="str">
            <v>Departmental</v>
          </cell>
          <cell r="K5939">
            <v>7131</v>
          </cell>
          <cell r="P5939">
            <v>5311002</v>
          </cell>
          <cell r="X5939">
            <v>0</v>
          </cell>
          <cell r="Y5939">
            <v>0</v>
          </cell>
          <cell r="Z5939">
            <v>0</v>
          </cell>
          <cell r="AA5939">
            <v>0</v>
          </cell>
          <cell r="AB5939">
            <v>0</v>
          </cell>
          <cell r="AC5939">
            <v>0</v>
          </cell>
          <cell r="AO5939" t="str">
            <v>financeapproved</v>
          </cell>
          <cell r="AP5939" t="b">
            <v>0</v>
          </cell>
        </row>
        <row r="5940">
          <cell r="H5940" t="str">
            <v>Departmental</v>
          </cell>
          <cell r="K5940">
            <v>7131</v>
          </cell>
          <cell r="P5940">
            <v>5311002</v>
          </cell>
          <cell r="X5940">
            <v>374666</v>
          </cell>
          <cell r="Y5940">
            <v>377025</v>
          </cell>
          <cell r="Z5940">
            <v>0</v>
          </cell>
          <cell r="AA5940">
            <v>0</v>
          </cell>
          <cell r="AB5940">
            <v>0</v>
          </cell>
          <cell r="AC5940">
            <v>0</v>
          </cell>
          <cell r="AO5940" t="str">
            <v>financeapproved</v>
          </cell>
          <cell r="AP5940" t="b">
            <v>0</v>
          </cell>
        </row>
        <row r="5941">
          <cell r="H5941" t="str">
            <v>Departmental</v>
          </cell>
          <cell r="K5941">
            <v>7131</v>
          </cell>
          <cell r="P5941">
            <v>5312002</v>
          </cell>
          <cell r="X5941">
            <v>0</v>
          </cell>
          <cell r="Y5941">
            <v>0</v>
          </cell>
          <cell r="Z5941">
            <v>0</v>
          </cell>
          <cell r="AA5941">
            <v>0</v>
          </cell>
          <cell r="AB5941">
            <v>0</v>
          </cell>
          <cell r="AC5941">
            <v>0</v>
          </cell>
          <cell r="AO5941" t="str">
            <v>financeapproved</v>
          </cell>
          <cell r="AP5941" t="b">
            <v>0</v>
          </cell>
        </row>
        <row r="5942">
          <cell r="H5942" t="str">
            <v>Departmental</v>
          </cell>
          <cell r="K5942">
            <v>7131</v>
          </cell>
          <cell r="P5942">
            <v>5312002</v>
          </cell>
          <cell r="X5942">
            <v>22297</v>
          </cell>
          <cell r="Y5942">
            <v>25307</v>
          </cell>
          <cell r="Z5942">
            <v>0</v>
          </cell>
          <cell r="AA5942">
            <v>0</v>
          </cell>
          <cell r="AB5942">
            <v>0</v>
          </cell>
          <cell r="AC5942">
            <v>0</v>
          </cell>
          <cell r="AO5942" t="str">
            <v>financeapproved</v>
          </cell>
          <cell r="AP5942" t="b">
            <v>0</v>
          </cell>
        </row>
        <row r="5943">
          <cell r="H5943" t="str">
            <v>Departmental</v>
          </cell>
          <cell r="K5943">
            <v>7131</v>
          </cell>
          <cell r="P5943">
            <v>5313001</v>
          </cell>
          <cell r="X5943">
            <v>0</v>
          </cell>
          <cell r="Y5943">
            <v>0</v>
          </cell>
          <cell r="Z5943">
            <v>0</v>
          </cell>
          <cell r="AA5943">
            <v>0</v>
          </cell>
          <cell r="AB5943">
            <v>0</v>
          </cell>
          <cell r="AC5943">
            <v>0</v>
          </cell>
          <cell r="AO5943" t="str">
            <v>financeapproved</v>
          </cell>
          <cell r="AP5943" t="b">
            <v>0</v>
          </cell>
        </row>
        <row r="5944">
          <cell r="H5944" t="str">
            <v>Departmental</v>
          </cell>
          <cell r="K5944">
            <v>7131</v>
          </cell>
          <cell r="P5944">
            <v>5313001</v>
          </cell>
          <cell r="X5944">
            <v>4927</v>
          </cell>
          <cell r="Y5944">
            <v>11258</v>
          </cell>
          <cell r="Z5944">
            <v>0</v>
          </cell>
          <cell r="AA5944">
            <v>0</v>
          </cell>
          <cell r="AB5944">
            <v>0</v>
          </cell>
          <cell r="AC5944">
            <v>0</v>
          </cell>
          <cell r="AO5944" t="str">
            <v>financeapproved</v>
          </cell>
          <cell r="AP5944" t="b">
            <v>0</v>
          </cell>
        </row>
        <row r="5945">
          <cell r="H5945" t="str">
            <v>Departmental</v>
          </cell>
          <cell r="K5945">
            <v>7131</v>
          </cell>
          <cell r="P5945">
            <v>5311001</v>
          </cell>
          <cell r="X5945">
            <v>-54</v>
          </cell>
          <cell r="Y5945">
            <v>-61</v>
          </cell>
          <cell r="Z5945">
            <v>0</v>
          </cell>
          <cell r="AA5945">
            <v>0</v>
          </cell>
          <cell r="AB5945">
            <v>0</v>
          </cell>
          <cell r="AC5945">
            <v>0</v>
          </cell>
          <cell r="AO5945" t="str">
            <v>financeapproved</v>
          </cell>
          <cell r="AP5945" t="b">
            <v>0</v>
          </cell>
        </row>
        <row r="5946">
          <cell r="H5946" t="str">
            <v>Departmental</v>
          </cell>
          <cell r="K5946">
            <v>7131</v>
          </cell>
          <cell r="P5946">
            <v>5311001</v>
          </cell>
          <cell r="X5946">
            <v>0</v>
          </cell>
          <cell r="Y5946">
            <v>0</v>
          </cell>
          <cell r="Z5946">
            <v>0</v>
          </cell>
          <cell r="AA5946">
            <v>0</v>
          </cell>
          <cell r="AB5946">
            <v>0</v>
          </cell>
          <cell r="AC5946">
            <v>0</v>
          </cell>
          <cell r="AO5946" t="str">
            <v>financeapproved</v>
          </cell>
          <cell r="AP5946" t="b">
            <v>0</v>
          </cell>
        </row>
        <row r="5947">
          <cell r="H5947" t="str">
            <v>Departmental</v>
          </cell>
          <cell r="K5947">
            <v>7131</v>
          </cell>
          <cell r="P5947">
            <v>5311002</v>
          </cell>
          <cell r="X5947">
            <v>-374666</v>
          </cell>
          <cell r="Y5947">
            <v>-368354</v>
          </cell>
          <cell r="Z5947">
            <v>2246</v>
          </cell>
          <cell r="AA5947">
            <v>2246</v>
          </cell>
          <cell r="AB5947">
            <v>2246</v>
          </cell>
          <cell r="AC5947">
            <v>2246</v>
          </cell>
          <cell r="AO5947" t="str">
            <v>financeapproved</v>
          </cell>
          <cell r="AP5947" t="b">
            <v>0</v>
          </cell>
        </row>
        <row r="5948">
          <cell r="H5948" t="str">
            <v>Departmental</v>
          </cell>
          <cell r="K5948">
            <v>7131</v>
          </cell>
          <cell r="P5948">
            <v>5311002</v>
          </cell>
          <cell r="X5948">
            <v>0</v>
          </cell>
          <cell r="Y5948">
            <v>0</v>
          </cell>
          <cell r="Z5948">
            <v>0</v>
          </cell>
          <cell r="AA5948">
            <v>0</v>
          </cell>
          <cell r="AB5948">
            <v>0</v>
          </cell>
          <cell r="AC5948">
            <v>0</v>
          </cell>
          <cell r="AO5948" t="str">
            <v>financeapproved</v>
          </cell>
          <cell r="AP5948" t="b">
            <v>0</v>
          </cell>
        </row>
        <row r="5949">
          <cell r="H5949" t="str">
            <v>Departmental</v>
          </cell>
          <cell r="K5949">
            <v>7131</v>
          </cell>
          <cell r="P5949">
            <v>5312002</v>
          </cell>
          <cell r="X5949">
            <v>-22297</v>
          </cell>
          <cell r="Y5949">
            <v>-20432</v>
          </cell>
          <cell r="Z5949">
            <v>4034</v>
          </cell>
          <cell r="AA5949">
            <v>4034</v>
          </cell>
          <cell r="AB5949">
            <v>4034</v>
          </cell>
          <cell r="AC5949">
            <v>4034</v>
          </cell>
          <cell r="AO5949" t="str">
            <v>financeapproved</v>
          </cell>
          <cell r="AP5949" t="b">
            <v>0</v>
          </cell>
        </row>
        <row r="5950">
          <cell r="H5950" t="str">
            <v>Departmental</v>
          </cell>
          <cell r="K5950">
            <v>7131</v>
          </cell>
          <cell r="P5950">
            <v>5312002</v>
          </cell>
          <cell r="X5950">
            <v>0</v>
          </cell>
          <cell r="Y5950">
            <v>0</v>
          </cell>
          <cell r="Z5950">
            <v>0</v>
          </cell>
          <cell r="AA5950">
            <v>0</v>
          </cell>
          <cell r="AB5950">
            <v>0</v>
          </cell>
          <cell r="AC5950">
            <v>0</v>
          </cell>
          <cell r="AO5950" t="str">
            <v>financeapproved</v>
          </cell>
          <cell r="AP5950" t="b">
            <v>0</v>
          </cell>
        </row>
        <row r="5951">
          <cell r="H5951" t="str">
            <v>Departmental</v>
          </cell>
          <cell r="K5951">
            <v>7131</v>
          </cell>
          <cell r="P5951">
            <v>5313001</v>
          </cell>
          <cell r="X5951">
            <v>-4927</v>
          </cell>
          <cell r="Y5951">
            <v>15042</v>
          </cell>
          <cell r="Z5951">
            <v>20187</v>
          </cell>
          <cell r="AA5951">
            <v>20187</v>
          </cell>
          <cell r="AB5951">
            <v>20187</v>
          </cell>
          <cell r="AC5951">
            <v>20187</v>
          </cell>
          <cell r="AO5951" t="str">
            <v>financeapproved</v>
          </cell>
          <cell r="AP5951" t="b">
            <v>0</v>
          </cell>
        </row>
        <row r="5952">
          <cell r="H5952" t="str">
            <v>Departmental</v>
          </cell>
          <cell r="K5952">
            <v>7131</v>
          </cell>
          <cell r="P5952">
            <v>5313001</v>
          </cell>
          <cell r="X5952">
            <v>0</v>
          </cell>
          <cell r="Y5952">
            <v>0</v>
          </cell>
          <cell r="Z5952">
            <v>0</v>
          </cell>
          <cell r="AA5952">
            <v>0</v>
          </cell>
          <cell r="AB5952">
            <v>0</v>
          </cell>
          <cell r="AC5952">
            <v>0</v>
          </cell>
          <cell r="AO5952" t="str">
            <v>financeapproved</v>
          </cell>
          <cell r="AP5952" t="b">
            <v>0</v>
          </cell>
        </row>
        <row r="5953">
          <cell r="H5953" t="str">
            <v>Departmental</v>
          </cell>
          <cell r="K5953">
            <v>7132</v>
          </cell>
          <cell r="P5953">
            <v>5311001</v>
          </cell>
          <cell r="X5953">
            <v>0</v>
          </cell>
          <cell r="Y5953">
            <v>0</v>
          </cell>
          <cell r="Z5953">
            <v>0</v>
          </cell>
          <cell r="AA5953">
            <v>0</v>
          </cell>
          <cell r="AB5953">
            <v>0</v>
          </cell>
          <cell r="AC5953">
            <v>0</v>
          </cell>
          <cell r="AO5953" t="str">
            <v>financeapproved</v>
          </cell>
          <cell r="AP5953" t="b">
            <v>0</v>
          </cell>
        </row>
        <row r="5954">
          <cell r="H5954" t="str">
            <v>Departmental</v>
          </cell>
          <cell r="K5954">
            <v>7132</v>
          </cell>
          <cell r="P5954">
            <v>5311001</v>
          </cell>
          <cell r="X5954">
            <v>7</v>
          </cell>
          <cell r="Y5954">
            <v>-61</v>
          </cell>
          <cell r="Z5954">
            <v>0</v>
          </cell>
          <cell r="AA5954">
            <v>0</v>
          </cell>
          <cell r="AB5954">
            <v>0</v>
          </cell>
          <cell r="AC5954">
            <v>0</v>
          </cell>
          <cell r="AO5954" t="str">
            <v>financeapproved</v>
          </cell>
          <cell r="AP5954" t="b">
            <v>0</v>
          </cell>
        </row>
        <row r="5955">
          <cell r="H5955" t="str">
            <v>Departmental</v>
          </cell>
          <cell r="K5955">
            <v>7132</v>
          </cell>
          <cell r="P5955">
            <v>5311002</v>
          </cell>
          <cell r="X5955">
            <v>0</v>
          </cell>
          <cell r="Y5955">
            <v>0</v>
          </cell>
          <cell r="Z5955">
            <v>0</v>
          </cell>
          <cell r="AA5955">
            <v>0</v>
          </cell>
          <cell r="AB5955">
            <v>0</v>
          </cell>
          <cell r="AC5955">
            <v>0</v>
          </cell>
          <cell r="AO5955" t="str">
            <v>financeapproved</v>
          </cell>
          <cell r="AP5955" t="b">
            <v>0</v>
          </cell>
        </row>
        <row r="5956">
          <cell r="H5956" t="str">
            <v>Departmental</v>
          </cell>
          <cell r="K5956">
            <v>7132</v>
          </cell>
          <cell r="P5956">
            <v>5311002</v>
          </cell>
          <cell r="X5956">
            <v>1885</v>
          </cell>
          <cell r="Y5956">
            <v>-377025</v>
          </cell>
          <cell r="Z5956">
            <v>0</v>
          </cell>
          <cell r="AA5956">
            <v>0</v>
          </cell>
          <cell r="AB5956">
            <v>0</v>
          </cell>
          <cell r="AC5956">
            <v>0</v>
          </cell>
          <cell r="AO5956" t="str">
            <v>financeapproved</v>
          </cell>
          <cell r="AP5956" t="b">
            <v>0</v>
          </cell>
        </row>
        <row r="5957">
          <cell r="H5957" t="str">
            <v>Departmental</v>
          </cell>
          <cell r="K5957">
            <v>7132</v>
          </cell>
          <cell r="P5957">
            <v>5312002</v>
          </cell>
          <cell r="X5957">
            <v>0</v>
          </cell>
          <cell r="Y5957">
            <v>0</v>
          </cell>
          <cell r="Z5957">
            <v>0</v>
          </cell>
          <cell r="AA5957">
            <v>0</v>
          </cell>
          <cell r="AB5957">
            <v>0</v>
          </cell>
          <cell r="AC5957">
            <v>0</v>
          </cell>
          <cell r="AO5957" t="str">
            <v>financeapproved</v>
          </cell>
          <cell r="AP5957" t="b">
            <v>0</v>
          </cell>
        </row>
        <row r="5958">
          <cell r="H5958" t="str">
            <v>Departmental</v>
          </cell>
          <cell r="K5958">
            <v>7132</v>
          </cell>
          <cell r="P5958">
            <v>5312002</v>
          </cell>
          <cell r="X5958">
            <v>2495</v>
          </cell>
          <cell r="Y5958">
            <v>-25307</v>
          </cell>
          <cell r="Z5958">
            <v>0</v>
          </cell>
          <cell r="AA5958">
            <v>0</v>
          </cell>
          <cell r="AB5958">
            <v>0</v>
          </cell>
          <cell r="AC5958">
            <v>0</v>
          </cell>
          <cell r="AO5958" t="str">
            <v>financeapproved</v>
          </cell>
          <cell r="AP5958" t="b">
            <v>0</v>
          </cell>
        </row>
        <row r="5959">
          <cell r="H5959" t="str">
            <v>Departmental</v>
          </cell>
          <cell r="K5959">
            <v>7132</v>
          </cell>
          <cell r="P5959">
            <v>5313001</v>
          </cell>
          <cell r="X5959">
            <v>0</v>
          </cell>
          <cell r="Y5959">
            <v>0</v>
          </cell>
          <cell r="Z5959">
            <v>0</v>
          </cell>
          <cell r="AA5959">
            <v>0</v>
          </cell>
          <cell r="AB5959">
            <v>0</v>
          </cell>
          <cell r="AC5959">
            <v>0</v>
          </cell>
          <cell r="AO5959" t="str">
            <v>financeapproved</v>
          </cell>
          <cell r="AP5959" t="b">
            <v>0</v>
          </cell>
        </row>
        <row r="5960">
          <cell r="H5960" t="str">
            <v>Departmental</v>
          </cell>
          <cell r="K5960">
            <v>7132</v>
          </cell>
          <cell r="P5960">
            <v>5313001</v>
          </cell>
          <cell r="X5960">
            <v>5067</v>
          </cell>
          <cell r="Y5960">
            <v>-11258</v>
          </cell>
          <cell r="Z5960">
            <v>0</v>
          </cell>
          <cell r="AA5960">
            <v>0</v>
          </cell>
          <cell r="AB5960">
            <v>0</v>
          </cell>
          <cell r="AC5960">
            <v>0</v>
          </cell>
          <cell r="AO5960" t="str">
            <v>financeapproved</v>
          </cell>
          <cell r="AP5960" t="b">
            <v>0</v>
          </cell>
        </row>
        <row r="5961">
          <cell r="H5961" t="str">
            <v>Departmental</v>
          </cell>
          <cell r="K5961">
            <v>7132</v>
          </cell>
          <cell r="P5961">
            <v>5311001</v>
          </cell>
          <cell r="X5961">
            <v>-7</v>
          </cell>
          <cell r="Y5961">
            <v>61</v>
          </cell>
          <cell r="Z5961">
            <v>0</v>
          </cell>
          <cell r="AA5961">
            <v>0</v>
          </cell>
          <cell r="AB5961">
            <v>0</v>
          </cell>
          <cell r="AC5961">
            <v>0</v>
          </cell>
          <cell r="AO5961" t="str">
            <v>financeapproved</v>
          </cell>
          <cell r="AP5961" t="b">
            <v>0</v>
          </cell>
        </row>
        <row r="5962">
          <cell r="H5962" t="str">
            <v>Departmental</v>
          </cell>
          <cell r="K5962">
            <v>7132</v>
          </cell>
          <cell r="P5962">
            <v>5311001</v>
          </cell>
          <cell r="X5962">
            <v>0</v>
          </cell>
          <cell r="Y5962">
            <v>0</v>
          </cell>
          <cell r="Z5962">
            <v>0</v>
          </cell>
          <cell r="AA5962">
            <v>0</v>
          </cell>
          <cell r="AB5962">
            <v>0</v>
          </cell>
          <cell r="AC5962">
            <v>0</v>
          </cell>
          <cell r="AO5962" t="str">
            <v>financeapproved</v>
          </cell>
          <cell r="AP5962" t="b">
            <v>0</v>
          </cell>
        </row>
        <row r="5963">
          <cell r="H5963" t="str">
            <v>Departmental</v>
          </cell>
          <cell r="K5963">
            <v>7132</v>
          </cell>
          <cell r="P5963">
            <v>5311002</v>
          </cell>
          <cell r="X5963">
            <v>-1885</v>
          </cell>
          <cell r="Y5963">
            <v>370600</v>
          </cell>
          <cell r="Z5963">
            <v>0</v>
          </cell>
          <cell r="AA5963">
            <v>0</v>
          </cell>
          <cell r="AB5963">
            <v>0</v>
          </cell>
          <cell r="AC5963">
            <v>0</v>
          </cell>
          <cell r="AO5963" t="str">
            <v>financeapproved</v>
          </cell>
          <cell r="AP5963" t="b">
            <v>0</v>
          </cell>
        </row>
        <row r="5964">
          <cell r="H5964" t="str">
            <v>Departmental</v>
          </cell>
          <cell r="K5964">
            <v>7132</v>
          </cell>
          <cell r="P5964">
            <v>5311002</v>
          </cell>
          <cell r="X5964">
            <v>0</v>
          </cell>
          <cell r="Y5964">
            <v>0</v>
          </cell>
          <cell r="Z5964">
            <v>0</v>
          </cell>
          <cell r="AA5964">
            <v>0</v>
          </cell>
          <cell r="AB5964">
            <v>0</v>
          </cell>
          <cell r="AC5964">
            <v>0</v>
          </cell>
          <cell r="AO5964" t="str">
            <v>financeapproved</v>
          </cell>
          <cell r="AP5964" t="b">
            <v>0</v>
          </cell>
        </row>
        <row r="5965">
          <cell r="H5965" t="str">
            <v>Departmental</v>
          </cell>
          <cell r="K5965">
            <v>7132</v>
          </cell>
          <cell r="P5965">
            <v>5312002</v>
          </cell>
          <cell r="X5965">
            <v>-2495</v>
          </cell>
          <cell r="Y5965">
            <v>24466</v>
          </cell>
          <cell r="Z5965">
            <v>0</v>
          </cell>
          <cell r="AA5965">
            <v>0</v>
          </cell>
          <cell r="AB5965">
            <v>0</v>
          </cell>
          <cell r="AC5965">
            <v>0</v>
          </cell>
          <cell r="AO5965" t="str">
            <v>financeapproved</v>
          </cell>
          <cell r="AP5965" t="b">
            <v>0</v>
          </cell>
        </row>
        <row r="5966">
          <cell r="H5966" t="str">
            <v>Departmental</v>
          </cell>
          <cell r="K5966">
            <v>7132</v>
          </cell>
          <cell r="P5966">
            <v>5312002</v>
          </cell>
          <cell r="X5966">
            <v>0</v>
          </cell>
          <cell r="Y5966">
            <v>0</v>
          </cell>
          <cell r="Z5966">
            <v>0</v>
          </cell>
          <cell r="AA5966">
            <v>0</v>
          </cell>
          <cell r="AB5966">
            <v>0</v>
          </cell>
          <cell r="AC5966">
            <v>0</v>
          </cell>
          <cell r="AO5966" t="str">
            <v>financeapproved</v>
          </cell>
          <cell r="AP5966" t="b">
            <v>0</v>
          </cell>
        </row>
        <row r="5967">
          <cell r="H5967" t="str">
            <v>Departmental</v>
          </cell>
          <cell r="K5967">
            <v>7132</v>
          </cell>
          <cell r="P5967">
            <v>5313001</v>
          </cell>
          <cell r="X5967">
            <v>-5067</v>
          </cell>
          <cell r="Y5967">
            <v>5145</v>
          </cell>
          <cell r="Z5967">
            <v>0</v>
          </cell>
          <cell r="AA5967">
            <v>0</v>
          </cell>
          <cell r="AB5967">
            <v>0</v>
          </cell>
          <cell r="AC5967">
            <v>0</v>
          </cell>
          <cell r="AO5967" t="str">
            <v>financeapproved</v>
          </cell>
          <cell r="AP5967" t="b">
            <v>0</v>
          </cell>
        </row>
        <row r="5968">
          <cell r="H5968" t="str">
            <v>Departmental</v>
          </cell>
          <cell r="K5968">
            <v>7132</v>
          </cell>
          <cell r="P5968">
            <v>5313001</v>
          </cell>
          <cell r="X5968">
            <v>0</v>
          </cell>
          <cell r="Y5968">
            <v>0</v>
          </cell>
          <cell r="Z5968">
            <v>0</v>
          </cell>
          <cell r="AA5968">
            <v>0</v>
          </cell>
          <cell r="AB5968">
            <v>0</v>
          </cell>
          <cell r="AC5968">
            <v>0</v>
          </cell>
          <cell r="AO5968" t="str">
            <v>financeapproved</v>
          </cell>
          <cell r="AP5968" t="b">
            <v>0</v>
          </cell>
        </row>
        <row r="5969">
          <cell r="H5969" t="str">
            <v>Departmental</v>
          </cell>
          <cell r="K5969">
            <v>7133</v>
          </cell>
          <cell r="P5969">
            <v>5312002</v>
          </cell>
          <cell r="X5969">
            <v>-77</v>
          </cell>
          <cell r="Y5969">
            <v>0</v>
          </cell>
          <cell r="Z5969">
            <v>0</v>
          </cell>
          <cell r="AA5969">
            <v>0</v>
          </cell>
          <cell r="AB5969">
            <v>0</v>
          </cell>
          <cell r="AC5969">
            <v>0</v>
          </cell>
          <cell r="AO5969" t="str">
            <v>financeapproved</v>
          </cell>
          <cell r="AP5969" t="b">
            <v>0</v>
          </cell>
        </row>
        <row r="5970">
          <cell r="H5970" t="str">
            <v>Departmental</v>
          </cell>
          <cell r="K5970">
            <v>7133</v>
          </cell>
          <cell r="P5970">
            <v>5312002</v>
          </cell>
          <cell r="X5970">
            <v>0</v>
          </cell>
          <cell r="Y5970">
            <v>0</v>
          </cell>
          <cell r="Z5970">
            <v>0</v>
          </cell>
          <cell r="AA5970">
            <v>0</v>
          </cell>
          <cell r="AB5970">
            <v>0</v>
          </cell>
          <cell r="AC5970">
            <v>0</v>
          </cell>
          <cell r="AO5970" t="str">
            <v>financeapproved</v>
          </cell>
          <cell r="AP5970" t="b">
            <v>0</v>
          </cell>
        </row>
        <row r="5971">
          <cell r="H5971" t="str">
            <v>Departmental</v>
          </cell>
          <cell r="K5971">
            <v>7133</v>
          </cell>
          <cell r="P5971">
            <v>5313001</v>
          </cell>
          <cell r="X5971">
            <v>-1914</v>
          </cell>
          <cell r="Y5971">
            <v>0</v>
          </cell>
          <cell r="Z5971">
            <v>0</v>
          </cell>
          <cell r="AA5971">
            <v>0</v>
          </cell>
          <cell r="AB5971">
            <v>0</v>
          </cell>
          <cell r="AC5971">
            <v>0</v>
          </cell>
          <cell r="AO5971" t="str">
            <v>financeapproved</v>
          </cell>
          <cell r="AP5971" t="b">
            <v>0</v>
          </cell>
        </row>
        <row r="5972">
          <cell r="H5972" t="str">
            <v>Departmental</v>
          </cell>
          <cell r="K5972">
            <v>7133</v>
          </cell>
          <cell r="P5972">
            <v>5313001</v>
          </cell>
          <cell r="X5972">
            <v>0</v>
          </cell>
          <cell r="Y5972">
            <v>0</v>
          </cell>
          <cell r="Z5972">
            <v>0</v>
          </cell>
          <cell r="AA5972">
            <v>0</v>
          </cell>
          <cell r="AB5972">
            <v>0</v>
          </cell>
          <cell r="AC5972">
            <v>0</v>
          </cell>
          <cell r="AO5972" t="str">
            <v>financeapproved</v>
          </cell>
          <cell r="AP5972" t="b">
            <v>0</v>
          </cell>
        </row>
        <row r="5973">
          <cell r="H5973" t="str">
            <v>Departmental</v>
          </cell>
          <cell r="K5973">
            <v>7141</v>
          </cell>
          <cell r="P5973">
            <v>5311002</v>
          </cell>
          <cell r="X5973">
            <v>0</v>
          </cell>
          <cell r="Y5973">
            <v>0</v>
          </cell>
          <cell r="Z5973">
            <v>0</v>
          </cell>
          <cell r="AA5973">
            <v>0</v>
          </cell>
          <cell r="AB5973">
            <v>0</v>
          </cell>
          <cell r="AC5973">
            <v>0</v>
          </cell>
          <cell r="AO5973" t="str">
            <v>financeapproved</v>
          </cell>
          <cell r="AP5973" t="b">
            <v>0</v>
          </cell>
        </row>
        <row r="5974">
          <cell r="H5974" t="str">
            <v>Departmental</v>
          </cell>
          <cell r="K5974">
            <v>7141</v>
          </cell>
          <cell r="P5974">
            <v>5311002</v>
          </cell>
          <cell r="X5974">
            <v>3675</v>
          </cell>
          <cell r="Y5974">
            <v>0</v>
          </cell>
          <cell r="Z5974">
            <v>0</v>
          </cell>
          <cell r="AA5974">
            <v>0</v>
          </cell>
          <cell r="AB5974">
            <v>0</v>
          </cell>
          <cell r="AC5974">
            <v>0</v>
          </cell>
          <cell r="AO5974" t="str">
            <v>financeapproved</v>
          </cell>
          <cell r="AP5974" t="b">
            <v>0</v>
          </cell>
        </row>
        <row r="5975">
          <cell r="H5975" t="str">
            <v>Departmental</v>
          </cell>
          <cell r="K5975">
            <v>7141</v>
          </cell>
          <cell r="P5975">
            <v>5312002</v>
          </cell>
          <cell r="X5975">
            <v>0</v>
          </cell>
          <cell r="Y5975">
            <v>0</v>
          </cell>
          <cell r="Z5975">
            <v>0</v>
          </cell>
          <cell r="AA5975">
            <v>0</v>
          </cell>
          <cell r="AB5975">
            <v>0</v>
          </cell>
          <cell r="AC5975">
            <v>0</v>
          </cell>
          <cell r="AO5975" t="str">
            <v>financeapproved</v>
          </cell>
          <cell r="AP5975" t="b">
            <v>0</v>
          </cell>
        </row>
        <row r="5976">
          <cell r="H5976" t="str">
            <v>Departmental</v>
          </cell>
          <cell r="K5976">
            <v>7141</v>
          </cell>
          <cell r="P5976">
            <v>5312002</v>
          </cell>
          <cell r="X5976">
            <v>3437</v>
          </cell>
          <cell r="Y5976">
            <v>0</v>
          </cell>
          <cell r="Z5976">
            <v>0</v>
          </cell>
          <cell r="AA5976">
            <v>0</v>
          </cell>
          <cell r="AB5976">
            <v>0</v>
          </cell>
          <cell r="AC5976">
            <v>0</v>
          </cell>
          <cell r="AO5976" t="str">
            <v>financeapproved</v>
          </cell>
          <cell r="AP5976" t="b">
            <v>0</v>
          </cell>
        </row>
        <row r="5977">
          <cell r="H5977" t="str">
            <v>Departmental</v>
          </cell>
          <cell r="K5977">
            <v>7141</v>
          </cell>
          <cell r="P5977">
            <v>5313001</v>
          </cell>
          <cell r="X5977">
            <v>0</v>
          </cell>
          <cell r="Y5977">
            <v>0</v>
          </cell>
          <cell r="Z5977">
            <v>0</v>
          </cell>
          <cell r="AA5977">
            <v>0</v>
          </cell>
          <cell r="AB5977">
            <v>0</v>
          </cell>
          <cell r="AC5977">
            <v>0</v>
          </cell>
          <cell r="AO5977" t="str">
            <v>financeapproved</v>
          </cell>
          <cell r="AP5977" t="b">
            <v>0</v>
          </cell>
        </row>
        <row r="5978">
          <cell r="H5978" t="str">
            <v>Departmental</v>
          </cell>
          <cell r="K5978">
            <v>7141</v>
          </cell>
          <cell r="P5978">
            <v>5313001</v>
          </cell>
          <cell r="X5978">
            <v>14801</v>
          </cell>
          <cell r="Y5978">
            <v>0</v>
          </cell>
          <cell r="Z5978">
            <v>0</v>
          </cell>
          <cell r="AA5978">
            <v>0</v>
          </cell>
          <cell r="AB5978">
            <v>0</v>
          </cell>
          <cell r="AC5978">
            <v>0</v>
          </cell>
          <cell r="AO5978" t="str">
            <v>financeapproved</v>
          </cell>
          <cell r="AP5978" t="b">
            <v>0</v>
          </cell>
        </row>
        <row r="5979">
          <cell r="H5979" t="str">
            <v>Departmental</v>
          </cell>
          <cell r="K5979">
            <v>7153</v>
          </cell>
          <cell r="P5979">
            <v>5311002</v>
          </cell>
          <cell r="X5979">
            <v>-119</v>
          </cell>
          <cell r="Y5979">
            <v>0</v>
          </cell>
          <cell r="Z5979">
            <v>0</v>
          </cell>
          <cell r="AA5979">
            <v>0</v>
          </cell>
          <cell r="AB5979">
            <v>0</v>
          </cell>
          <cell r="AC5979">
            <v>0</v>
          </cell>
          <cell r="AO5979" t="str">
            <v>financeapproved</v>
          </cell>
          <cell r="AP5979" t="b">
            <v>0</v>
          </cell>
        </row>
        <row r="5980">
          <cell r="H5980" t="str">
            <v>Departmental</v>
          </cell>
          <cell r="K5980">
            <v>7153</v>
          </cell>
          <cell r="P5980">
            <v>5311002</v>
          </cell>
          <cell r="X5980">
            <v>0</v>
          </cell>
          <cell r="Y5980">
            <v>0</v>
          </cell>
          <cell r="Z5980">
            <v>0</v>
          </cell>
          <cell r="AA5980">
            <v>0</v>
          </cell>
          <cell r="AB5980">
            <v>0</v>
          </cell>
          <cell r="AC5980">
            <v>0</v>
          </cell>
          <cell r="AO5980" t="str">
            <v>financeapproved</v>
          </cell>
          <cell r="AP5980" t="b">
            <v>0</v>
          </cell>
        </row>
        <row r="5981">
          <cell r="H5981" t="str">
            <v>Departmental</v>
          </cell>
          <cell r="K5981">
            <v>7153</v>
          </cell>
          <cell r="P5981">
            <v>5312002</v>
          </cell>
          <cell r="X5981">
            <v>-1306</v>
          </cell>
          <cell r="Y5981">
            <v>0</v>
          </cell>
          <cell r="Z5981">
            <v>0</v>
          </cell>
          <cell r="AA5981">
            <v>0</v>
          </cell>
          <cell r="AB5981">
            <v>0</v>
          </cell>
          <cell r="AC5981">
            <v>0</v>
          </cell>
          <cell r="AO5981" t="str">
            <v>financeapproved</v>
          </cell>
          <cell r="AP5981" t="b">
            <v>0</v>
          </cell>
        </row>
        <row r="5982">
          <cell r="H5982" t="str">
            <v>Departmental</v>
          </cell>
          <cell r="K5982">
            <v>7153</v>
          </cell>
          <cell r="P5982">
            <v>5312002</v>
          </cell>
          <cell r="X5982">
            <v>0</v>
          </cell>
          <cell r="Y5982">
            <v>0</v>
          </cell>
          <cell r="Z5982">
            <v>0</v>
          </cell>
          <cell r="AA5982">
            <v>0</v>
          </cell>
          <cell r="AB5982">
            <v>0</v>
          </cell>
          <cell r="AC5982">
            <v>0</v>
          </cell>
          <cell r="AO5982" t="str">
            <v>financeapproved</v>
          </cell>
          <cell r="AP5982" t="b">
            <v>0</v>
          </cell>
        </row>
        <row r="5983">
          <cell r="H5983" t="str">
            <v>Departmental</v>
          </cell>
          <cell r="K5983">
            <v>7153</v>
          </cell>
          <cell r="P5983">
            <v>5313001</v>
          </cell>
          <cell r="X5983">
            <v>-2633</v>
          </cell>
          <cell r="Y5983">
            <v>0</v>
          </cell>
          <cell r="Z5983">
            <v>0</v>
          </cell>
          <cell r="AA5983">
            <v>0</v>
          </cell>
          <cell r="AB5983">
            <v>0</v>
          </cell>
          <cell r="AC5983">
            <v>0</v>
          </cell>
          <cell r="AO5983" t="str">
            <v>financeapproved</v>
          </cell>
          <cell r="AP5983" t="b">
            <v>0</v>
          </cell>
        </row>
        <row r="5984">
          <cell r="H5984" t="str">
            <v>Departmental</v>
          </cell>
          <cell r="K5984">
            <v>7153</v>
          </cell>
          <cell r="P5984">
            <v>5313001</v>
          </cell>
          <cell r="X5984">
            <v>0</v>
          </cell>
          <cell r="Y5984">
            <v>0</v>
          </cell>
          <cell r="Z5984">
            <v>0</v>
          </cell>
          <cell r="AA5984">
            <v>0</v>
          </cell>
          <cell r="AB5984">
            <v>0</v>
          </cell>
          <cell r="AC5984">
            <v>0</v>
          </cell>
          <cell r="AO5984" t="str">
            <v>financeapproved</v>
          </cell>
          <cell r="AP5984" t="b">
            <v>0</v>
          </cell>
        </row>
        <row r="5985">
          <cell r="H5985" t="str">
            <v>Departmental</v>
          </cell>
          <cell r="K5985">
            <v>7153</v>
          </cell>
          <cell r="P5985">
            <v>5311002</v>
          </cell>
          <cell r="X5985">
            <v>-2332</v>
          </cell>
          <cell r="Y5985">
            <v>0</v>
          </cell>
          <cell r="Z5985">
            <v>0</v>
          </cell>
          <cell r="AA5985">
            <v>0</v>
          </cell>
          <cell r="AB5985">
            <v>0</v>
          </cell>
          <cell r="AC5985">
            <v>0</v>
          </cell>
          <cell r="AO5985" t="str">
            <v>financeapproved</v>
          </cell>
          <cell r="AP5985" t="b">
            <v>0</v>
          </cell>
        </row>
        <row r="5986">
          <cell r="H5986" t="str">
            <v>Departmental</v>
          </cell>
          <cell r="K5986">
            <v>7153</v>
          </cell>
          <cell r="P5986">
            <v>5311002</v>
          </cell>
          <cell r="X5986">
            <v>0</v>
          </cell>
          <cell r="Y5986">
            <v>0</v>
          </cell>
          <cell r="Z5986">
            <v>0</v>
          </cell>
          <cell r="AA5986">
            <v>0</v>
          </cell>
          <cell r="AB5986">
            <v>0</v>
          </cell>
          <cell r="AC5986">
            <v>0</v>
          </cell>
          <cell r="AO5986" t="str">
            <v>financeapproved</v>
          </cell>
          <cell r="AP5986" t="b">
            <v>0</v>
          </cell>
        </row>
        <row r="5987">
          <cell r="H5987" t="str">
            <v>Departmental</v>
          </cell>
          <cell r="K5987">
            <v>7153</v>
          </cell>
          <cell r="P5987">
            <v>5312002</v>
          </cell>
          <cell r="X5987">
            <v>-2748</v>
          </cell>
          <cell r="Y5987">
            <v>0</v>
          </cell>
          <cell r="Z5987">
            <v>0</v>
          </cell>
          <cell r="AA5987">
            <v>0</v>
          </cell>
          <cell r="AB5987">
            <v>0</v>
          </cell>
          <cell r="AC5987">
            <v>0</v>
          </cell>
          <cell r="AO5987" t="str">
            <v>financeapproved</v>
          </cell>
          <cell r="AP5987" t="b">
            <v>0</v>
          </cell>
        </row>
        <row r="5988">
          <cell r="H5988" t="str">
            <v>Departmental</v>
          </cell>
          <cell r="K5988">
            <v>7153</v>
          </cell>
          <cell r="P5988">
            <v>5312002</v>
          </cell>
          <cell r="X5988">
            <v>0</v>
          </cell>
          <cell r="Y5988">
            <v>0</v>
          </cell>
          <cell r="Z5988">
            <v>0</v>
          </cell>
          <cell r="AA5988">
            <v>0</v>
          </cell>
          <cell r="AB5988">
            <v>0</v>
          </cell>
          <cell r="AC5988">
            <v>0</v>
          </cell>
          <cell r="AO5988" t="str">
            <v>financeapproved</v>
          </cell>
          <cell r="AP5988" t="b">
            <v>0</v>
          </cell>
        </row>
        <row r="5989">
          <cell r="H5989" t="str">
            <v>Departmental</v>
          </cell>
          <cell r="K5989">
            <v>7153</v>
          </cell>
          <cell r="P5989">
            <v>5313001</v>
          </cell>
          <cell r="X5989">
            <v>-8227</v>
          </cell>
          <cell r="Y5989">
            <v>0</v>
          </cell>
          <cell r="Z5989">
            <v>0</v>
          </cell>
          <cell r="AA5989">
            <v>0</v>
          </cell>
          <cell r="AB5989">
            <v>0</v>
          </cell>
          <cell r="AC5989">
            <v>0</v>
          </cell>
          <cell r="AO5989" t="str">
            <v>financeapproved</v>
          </cell>
          <cell r="AP5989" t="b">
            <v>0</v>
          </cell>
        </row>
        <row r="5990">
          <cell r="H5990" t="str">
            <v>Departmental</v>
          </cell>
          <cell r="K5990">
            <v>7153</v>
          </cell>
          <cell r="P5990">
            <v>5313001</v>
          </cell>
          <cell r="X5990">
            <v>0</v>
          </cell>
          <cell r="Y5990">
            <v>0</v>
          </cell>
          <cell r="Z5990">
            <v>0</v>
          </cell>
          <cell r="AA5990">
            <v>0</v>
          </cell>
          <cell r="AB5990">
            <v>0</v>
          </cell>
          <cell r="AC5990">
            <v>0</v>
          </cell>
          <cell r="AO5990" t="str">
            <v>financeapproved</v>
          </cell>
          <cell r="AP5990" t="b">
            <v>0</v>
          </cell>
        </row>
        <row r="5991">
          <cell r="H5991" t="str">
            <v>Departmental</v>
          </cell>
          <cell r="K5991">
            <v>7154</v>
          </cell>
          <cell r="P5991">
            <v>5311002</v>
          </cell>
          <cell r="X5991">
            <v>0</v>
          </cell>
          <cell r="Y5991">
            <v>0</v>
          </cell>
          <cell r="Z5991">
            <v>0</v>
          </cell>
          <cell r="AA5991">
            <v>0</v>
          </cell>
          <cell r="AB5991">
            <v>0</v>
          </cell>
          <cell r="AC5991">
            <v>0</v>
          </cell>
          <cell r="AO5991" t="str">
            <v>financeapproved</v>
          </cell>
          <cell r="AP5991" t="b">
            <v>0</v>
          </cell>
        </row>
        <row r="5992">
          <cell r="H5992" t="str">
            <v>Departmental</v>
          </cell>
          <cell r="K5992">
            <v>7154</v>
          </cell>
          <cell r="P5992">
            <v>5311002</v>
          </cell>
          <cell r="X5992">
            <v>3302</v>
          </cell>
          <cell r="Y5992">
            <v>0</v>
          </cell>
          <cell r="Z5992">
            <v>0</v>
          </cell>
          <cell r="AA5992">
            <v>0</v>
          </cell>
          <cell r="AB5992">
            <v>0</v>
          </cell>
          <cell r="AC5992">
            <v>0</v>
          </cell>
          <cell r="AO5992" t="str">
            <v>financeapproved</v>
          </cell>
          <cell r="AP5992" t="b">
            <v>0</v>
          </cell>
        </row>
        <row r="5993">
          <cell r="H5993" t="str">
            <v>Departmental</v>
          </cell>
          <cell r="K5993">
            <v>7154</v>
          </cell>
          <cell r="P5993">
            <v>5312002</v>
          </cell>
          <cell r="X5993">
            <v>0</v>
          </cell>
          <cell r="Y5993">
            <v>0</v>
          </cell>
          <cell r="Z5993">
            <v>0</v>
          </cell>
          <cell r="AA5993">
            <v>0</v>
          </cell>
          <cell r="AB5993">
            <v>0</v>
          </cell>
          <cell r="AC5993">
            <v>0</v>
          </cell>
          <cell r="AO5993" t="str">
            <v>financeapproved</v>
          </cell>
          <cell r="AP5993" t="b">
            <v>0</v>
          </cell>
        </row>
        <row r="5994">
          <cell r="H5994" t="str">
            <v>Departmental</v>
          </cell>
          <cell r="K5994">
            <v>7154</v>
          </cell>
          <cell r="P5994">
            <v>5312002</v>
          </cell>
          <cell r="X5994">
            <v>4375</v>
          </cell>
          <cell r="Y5994">
            <v>0</v>
          </cell>
          <cell r="Z5994">
            <v>0</v>
          </cell>
          <cell r="AA5994">
            <v>0</v>
          </cell>
          <cell r="AB5994">
            <v>0</v>
          </cell>
          <cell r="AC5994">
            <v>0</v>
          </cell>
          <cell r="AO5994" t="str">
            <v>financeapproved</v>
          </cell>
          <cell r="AP5994" t="b">
            <v>0</v>
          </cell>
        </row>
        <row r="5995">
          <cell r="H5995" t="str">
            <v>Departmental</v>
          </cell>
          <cell r="K5995">
            <v>7156</v>
          </cell>
          <cell r="P5995">
            <v>5312002</v>
          </cell>
          <cell r="X5995">
            <v>-7</v>
          </cell>
          <cell r="Y5995">
            <v>0</v>
          </cell>
          <cell r="Z5995">
            <v>0</v>
          </cell>
          <cell r="AA5995">
            <v>0</v>
          </cell>
          <cell r="AB5995">
            <v>0</v>
          </cell>
          <cell r="AC5995">
            <v>0</v>
          </cell>
          <cell r="AO5995" t="str">
            <v>financeapproved</v>
          </cell>
          <cell r="AP5995" t="b">
            <v>0</v>
          </cell>
        </row>
        <row r="5996">
          <cell r="H5996" t="str">
            <v>Departmental</v>
          </cell>
          <cell r="K5996">
            <v>7156</v>
          </cell>
          <cell r="P5996">
            <v>5312002</v>
          </cell>
          <cell r="X5996">
            <v>0</v>
          </cell>
          <cell r="Y5996">
            <v>0</v>
          </cell>
          <cell r="Z5996">
            <v>0</v>
          </cell>
          <cell r="AA5996">
            <v>0</v>
          </cell>
          <cell r="AB5996">
            <v>0</v>
          </cell>
          <cell r="AC5996">
            <v>0</v>
          </cell>
          <cell r="AO5996" t="str">
            <v>financeapproved</v>
          </cell>
          <cell r="AP5996" t="b">
            <v>0</v>
          </cell>
        </row>
        <row r="5997">
          <cell r="H5997" t="str">
            <v>Departmental</v>
          </cell>
          <cell r="K5997">
            <v>7158</v>
          </cell>
          <cell r="P5997">
            <v>5311002</v>
          </cell>
          <cell r="X5997">
            <v>-12</v>
          </cell>
          <cell r="Y5997">
            <v>0</v>
          </cell>
          <cell r="Z5997">
            <v>0</v>
          </cell>
          <cell r="AA5997">
            <v>0</v>
          </cell>
          <cell r="AB5997">
            <v>0</v>
          </cell>
          <cell r="AC5997">
            <v>0</v>
          </cell>
          <cell r="AO5997" t="str">
            <v>financeapproved</v>
          </cell>
          <cell r="AP5997" t="b">
            <v>0</v>
          </cell>
        </row>
        <row r="5998">
          <cell r="H5998" t="str">
            <v>Departmental</v>
          </cell>
          <cell r="K5998">
            <v>7158</v>
          </cell>
          <cell r="P5998">
            <v>5311002</v>
          </cell>
          <cell r="X5998">
            <v>0</v>
          </cell>
          <cell r="Y5998">
            <v>0</v>
          </cell>
          <cell r="Z5998">
            <v>0</v>
          </cell>
          <cell r="AA5998">
            <v>0</v>
          </cell>
          <cell r="AB5998">
            <v>0</v>
          </cell>
          <cell r="AC5998">
            <v>0</v>
          </cell>
          <cell r="AO5998" t="str">
            <v>financeapproved</v>
          </cell>
          <cell r="AP5998" t="b">
            <v>0</v>
          </cell>
        </row>
        <row r="5999">
          <cell r="H5999" t="str">
            <v>Departmental</v>
          </cell>
          <cell r="K5999">
            <v>7158</v>
          </cell>
          <cell r="P5999">
            <v>5312002</v>
          </cell>
          <cell r="X5999">
            <v>0</v>
          </cell>
          <cell r="Y5999">
            <v>0</v>
          </cell>
          <cell r="Z5999">
            <v>0</v>
          </cell>
          <cell r="AA5999">
            <v>0</v>
          </cell>
          <cell r="AB5999">
            <v>0</v>
          </cell>
          <cell r="AC5999">
            <v>0</v>
          </cell>
          <cell r="AO5999" t="str">
            <v>financeapproved</v>
          </cell>
          <cell r="AP5999" t="b">
            <v>0</v>
          </cell>
        </row>
        <row r="6000">
          <cell r="H6000" t="str">
            <v>Departmental</v>
          </cell>
          <cell r="K6000">
            <v>7158</v>
          </cell>
          <cell r="P6000">
            <v>5312002</v>
          </cell>
          <cell r="X6000">
            <v>2</v>
          </cell>
          <cell r="Y6000">
            <v>0</v>
          </cell>
          <cell r="Z6000">
            <v>0</v>
          </cell>
          <cell r="AA6000">
            <v>0</v>
          </cell>
          <cell r="AB6000">
            <v>0</v>
          </cell>
          <cell r="AC6000">
            <v>0</v>
          </cell>
          <cell r="AO6000" t="str">
            <v>financeapproved</v>
          </cell>
          <cell r="AP6000" t="b">
            <v>0</v>
          </cell>
        </row>
        <row r="6001">
          <cell r="H6001" t="str">
            <v>Departmental</v>
          </cell>
          <cell r="K6001">
            <v>7159</v>
          </cell>
          <cell r="P6001">
            <v>5312002</v>
          </cell>
          <cell r="X6001">
            <v>0</v>
          </cell>
          <cell r="Y6001">
            <v>0</v>
          </cell>
          <cell r="Z6001">
            <v>0</v>
          </cell>
          <cell r="AA6001">
            <v>0</v>
          </cell>
          <cell r="AB6001">
            <v>0</v>
          </cell>
          <cell r="AC6001">
            <v>0</v>
          </cell>
          <cell r="AO6001" t="str">
            <v>financeapproved</v>
          </cell>
          <cell r="AP6001" t="b">
            <v>0</v>
          </cell>
        </row>
        <row r="6002">
          <cell r="H6002" t="str">
            <v>Departmental</v>
          </cell>
          <cell r="K6002">
            <v>7159</v>
          </cell>
          <cell r="P6002">
            <v>5312002</v>
          </cell>
          <cell r="X6002">
            <v>9</v>
          </cell>
          <cell r="Y6002">
            <v>0</v>
          </cell>
          <cell r="Z6002">
            <v>0</v>
          </cell>
          <cell r="AA6002">
            <v>0</v>
          </cell>
          <cell r="AB6002">
            <v>0</v>
          </cell>
          <cell r="AC6002">
            <v>0</v>
          </cell>
          <cell r="AO6002" t="str">
            <v>financeapproved</v>
          </cell>
          <cell r="AP6002" t="b">
            <v>0</v>
          </cell>
        </row>
        <row r="6003">
          <cell r="H6003" t="str">
            <v>Departmental</v>
          </cell>
          <cell r="K6003">
            <v>7159</v>
          </cell>
          <cell r="P6003">
            <v>5313001</v>
          </cell>
          <cell r="X6003">
            <v>0</v>
          </cell>
          <cell r="Y6003">
            <v>0</v>
          </cell>
          <cell r="Z6003">
            <v>0</v>
          </cell>
          <cell r="AA6003">
            <v>0</v>
          </cell>
          <cell r="AB6003">
            <v>0</v>
          </cell>
          <cell r="AC6003">
            <v>0</v>
          </cell>
          <cell r="AO6003" t="str">
            <v>financeapproved</v>
          </cell>
          <cell r="AP6003" t="b">
            <v>0</v>
          </cell>
        </row>
        <row r="6004">
          <cell r="H6004" t="str">
            <v>Departmental</v>
          </cell>
          <cell r="K6004">
            <v>7159</v>
          </cell>
          <cell r="P6004">
            <v>5313001</v>
          </cell>
          <cell r="X6004">
            <v>1395</v>
          </cell>
          <cell r="Y6004">
            <v>0</v>
          </cell>
          <cell r="Z6004">
            <v>0</v>
          </cell>
          <cell r="AA6004">
            <v>0</v>
          </cell>
          <cell r="AB6004">
            <v>0</v>
          </cell>
          <cell r="AC6004">
            <v>0</v>
          </cell>
          <cell r="AO6004" t="str">
            <v>financeapproved</v>
          </cell>
          <cell r="AP6004" t="b">
            <v>0</v>
          </cell>
        </row>
        <row r="6005">
          <cell r="H6005" t="str">
            <v>Departmental</v>
          </cell>
          <cell r="K6005">
            <v>7161</v>
          </cell>
          <cell r="P6005">
            <v>5311002</v>
          </cell>
          <cell r="X6005">
            <v>-49221</v>
          </cell>
          <cell r="Y6005">
            <v>-52522</v>
          </cell>
          <cell r="Z6005">
            <v>0</v>
          </cell>
          <cell r="AA6005">
            <v>0</v>
          </cell>
          <cell r="AB6005">
            <v>0</v>
          </cell>
          <cell r="AC6005">
            <v>0</v>
          </cell>
          <cell r="AO6005" t="str">
            <v>financeapproved</v>
          </cell>
          <cell r="AP6005" t="b">
            <v>0</v>
          </cell>
        </row>
        <row r="6006">
          <cell r="H6006" t="str">
            <v>Departmental</v>
          </cell>
          <cell r="K6006">
            <v>7161</v>
          </cell>
          <cell r="P6006">
            <v>5311002</v>
          </cell>
          <cell r="X6006">
            <v>0</v>
          </cell>
          <cell r="Y6006">
            <v>0</v>
          </cell>
          <cell r="Z6006">
            <v>0</v>
          </cell>
          <cell r="AA6006">
            <v>0</v>
          </cell>
          <cell r="AB6006">
            <v>0</v>
          </cell>
          <cell r="AC6006">
            <v>0</v>
          </cell>
          <cell r="AO6006" t="str">
            <v>financeapproved</v>
          </cell>
          <cell r="AP6006" t="b">
            <v>0</v>
          </cell>
        </row>
        <row r="6007">
          <cell r="H6007" t="str">
            <v>Departmental</v>
          </cell>
          <cell r="K6007">
            <v>7161</v>
          </cell>
          <cell r="P6007">
            <v>5312002</v>
          </cell>
          <cell r="X6007">
            <v>-17165</v>
          </cell>
          <cell r="Y6007">
            <v>-21395</v>
          </cell>
          <cell r="Z6007">
            <v>0</v>
          </cell>
          <cell r="AA6007">
            <v>0</v>
          </cell>
          <cell r="AB6007">
            <v>0</v>
          </cell>
          <cell r="AC6007">
            <v>0</v>
          </cell>
          <cell r="AO6007" t="str">
            <v>financeapproved</v>
          </cell>
          <cell r="AP6007" t="b">
            <v>0</v>
          </cell>
        </row>
        <row r="6008">
          <cell r="H6008" t="str">
            <v>Departmental</v>
          </cell>
          <cell r="K6008">
            <v>7161</v>
          </cell>
          <cell r="P6008">
            <v>5312002</v>
          </cell>
          <cell r="X6008">
            <v>0</v>
          </cell>
          <cell r="Y6008">
            <v>0</v>
          </cell>
          <cell r="Z6008">
            <v>0</v>
          </cell>
          <cell r="AA6008">
            <v>0</v>
          </cell>
          <cell r="AB6008">
            <v>0</v>
          </cell>
          <cell r="AC6008">
            <v>0</v>
          </cell>
          <cell r="AO6008" t="str">
            <v>financeapproved</v>
          </cell>
          <cell r="AP6008" t="b">
            <v>0</v>
          </cell>
        </row>
        <row r="6009">
          <cell r="H6009" t="str">
            <v>Departmental</v>
          </cell>
          <cell r="K6009">
            <v>7161</v>
          </cell>
          <cell r="P6009">
            <v>5313001</v>
          </cell>
          <cell r="X6009">
            <v>-16342</v>
          </cell>
          <cell r="Y6009">
            <v>-22833</v>
          </cell>
          <cell r="Z6009">
            <v>0</v>
          </cell>
          <cell r="AA6009">
            <v>0</v>
          </cell>
          <cell r="AB6009">
            <v>0</v>
          </cell>
          <cell r="AC6009">
            <v>0</v>
          </cell>
          <cell r="AO6009" t="str">
            <v>financeapproved</v>
          </cell>
          <cell r="AP6009" t="b">
            <v>0</v>
          </cell>
        </row>
        <row r="6010">
          <cell r="H6010" t="str">
            <v>Departmental</v>
          </cell>
          <cell r="K6010">
            <v>7161</v>
          </cell>
          <cell r="P6010">
            <v>5313001</v>
          </cell>
          <cell r="X6010">
            <v>0</v>
          </cell>
          <cell r="Y6010">
            <v>0</v>
          </cell>
          <cell r="Z6010">
            <v>0</v>
          </cell>
          <cell r="AA6010">
            <v>0</v>
          </cell>
          <cell r="AB6010">
            <v>0</v>
          </cell>
          <cell r="AC6010">
            <v>0</v>
          </cell>
          <cell r="AO6010" t="str">
            <v>financeapproved</v>
          </cell>
          <cell r="AP6010" t="b">
            <v>0</v>
          </cell>
        </row>
        <row r="6011">
          <cell r="H6011" t="str">
            <v>Departmental</v>
          </cell>
          <cell r="K6011">
            <v>7161</v>
          </cell>
          <cell r="P6011">
            <v>5311002</v>
          </cell>
          <cell r="X6011">
            <v>0</v>
          </cell>
          <cell r="Y6011">
            <v>0</v>
          </cell>
          <cell r="Z6011">
            <v>0</v>
          </cell>
          <cell r="AA6011">
            <v>0</v>
          </cell>
          <cell r="AB6011">
            <v>0</v>
          </cell>
          <cell r="AC6011">
            <v>0</v>
          </cell>
          <cell r="AO6011" t="str">
            <v>financeapproved</v>
          </cell>
          <cell r="AP6011" t="b">
            <v>0</v>
          </cell>
        </row>
        <row r="6012">
          <cell r="H6012" t="str">
            <v>Departmental</v>
          </cell>
          <cell r="K6012">
            <v>7161</v>
          </cell>
          <cell r="P6012">
            <v>5311002</v>
          </cell>
          <cell r="X6012">
            <v>49221</v>
          </cell>
          <cell r="Y6012">
            <v>50821</v>
          </cell>
          <cell r="Z6012">
            <v>1146</v>
          </cell>
          <cell r="AA6012">
            <v>1146</v>
          </cell>
          <cell r="AB6012">
            <v>1146</v>
          </cell>
          <cell r="AC6012">
            <v>1146</v>
          </cell>
          <cell r="AO6012" t="str">
            <v>financeapproved</v>
          </cell>
          <cell r="AP6012" t="b">
            <v>0</v>
          </cell>
        </row>
        <row r="6013">
          <cell r="H6013" t="str">
            <v>Departmental</v>
          </cell>
          <cell r="K6013">
            <v>7161</v>
          </cell>
          <cell r="P6013">
            <v>5312002</v>
          </cell>
          <cell r="X6013">
            <v>0</v>
          </cell>
          <cell r="Y6013">
            <v>0</v>
          </cell>
          <cell r="Z6013">
            <v>0</v>
          </cell>
          <cell r="AA6013">
            <v>0</v>
          </cell>
          <cell r="AB6013">
            <v>0</v>
          </cell>
          <cell r="AC6013">
            <v>0</v>
          </cell>
          <cell r="AO6013" t="str">
            <v>financeapproved</v>
          </cell>
          <cell r="AP6013" t="b">
            <v>0</v>
          </cell>
        </row>
        <row r="6014">
          <cell r="H6014" t="str">
            <v>Departmental</v>
          </cell>
          <cell r="K6014">
            <v>7161</v>
          </cell>
          <cell r="P6014">
            <v>5312002</v>
          </cell>
          <cell r="X6014">
            <v>17165</v>
          </cell>
          <cell r="Y6014">
            <v>19862</v>
          </cell>
          <cell r="Z6014">
            <v>597</v>
          </cell>
          <cell r="AA6014">
            <v>597</v>
          </cell>
          <cell r="AB6014">
            <v>597</v>
          </cell>
          <cell r="AC6014">
            <v>597</v>
          </cell>
          <cell r="AO6014" t="str">
            <v>financeapproved</v>
          </cell>
          <cell r="AP6014" t="b">
            <v>0</v>
          </cell>
        </row>
        <row r="6015">
          <cell r="H6015" t="str">
            <v>Departmental</v>
          </cell>
          <cell r="K6015">
            <v>7161</v>
          </cell>
          <cell r="P6015">
            <v>5313001</v>
          </cell>
          <cell r="X6015">
            <v>0</v>
          </cell>
          <cell r="Y6015">
            <v>0</v>
          </cell>
          <cell r="Z6015">
            <v>0</v>
          </cell>
          <cell r="AA6015">
            <v>0</v>
          </cell>
          <cell r="AB6015">
            <v>0</v>
          </cell>
          <cell r="AC6015">
            <v>0</v>
          </cell>
          <cell r="AO6015" t="str">
            <v>financeapproved</v>
          </cell>
          <cell r="AP6015" t="b">
            <v>0</v>
          </cell>
        </row>
        <row r="6016">
          <cell r="H6016" t="str">
            <v>Departmental</v>
          </cell>
          <cell r="K6016">
            <v>7161</v>
          </cell>
          <cell r="P6016">
            <v>5313001</v>
          </cell>
          <cell r="X6016">
            <v>16342</v>
          </cell>
          <cell r="Y6016">
            <v>4106</v>
          </cell>
          <cell r="Z6016">
            <v>-3624</v>
          </cell>
          <cell r="AA6016">
            <v>-3624</v>
          </cell>
          <cell r="AB6016">
            <v>-3624</v>
          </cell>
          <cell r="AC6016">
            <v>-3624</v>
          </cell>
          <cell r="AO6016" t="str">
            <v>financeapproved</v>
          </cell>
          <cell r="AP6016" t="b">
            <v>0</v>
          </cell>
        </row>
        <row r="6017">
          <cell r="H6017" t="str">
            <v>Departmental</v>
          </cell>
          <cell r="K6017">
            <v>7162</v>
          </cell>
          <cell r="P6017">
            <v>5311002</v>
          </cell>
          <cell r="X6017">
            <v>0</v>
          </cell>
          <cell r="Y6017">
            <v>0</v>
          </cell>
          <cell r="Z6017">
            <v>0</v>
          </cell>
          <cell r="AA6017">
            <v>0</v>
          </cell>
          <cell r="AB6017">
            <v>0</v>
          </cell>
          <cell r="AC6017">
            <v>0</v>
          </cell>
          <cell r="AO6017" t="str">
            <v>financeapproved</v>
          </cell>
          <cell r="AP6017" t="b">
            <v>0</v>
          </cell>
        </row>
        <row r="6018">
          <cell r="H6018" t="str">
            <v>Departmental</v>
          </cell>
          <cell r="K6018">
            <v>7162</v>
          </cell>
          <cell r="P6018">
            <v>5311002</v>
          </cell>
          <cell r="X6018">
            <v>0</v>
          </cell>
          <cell r="Y6018">
            <v>52522</v>
          </cell>
          <cell r="Z6018">
            <v>0</v>
          </cell>
          <cell r="AA6018">
            <v>0</v>
          </cell>
          <cell r="AB6018">
            <v>0</v>
          </cell>
          <cell r="AC6018">
            <v>0</v>
          </cell>
          <cell r="AO6018" t="str">
            <v>financeapproved</v>
          </cell>
          <cell r="AP6018" t="b">
            <v>0</v>
          </cell>
        </row>
        <row r="6019">
          <cell r="H6019" t="str">
            <v>Departmental</v>
          </cell>
          <cell r="K6019">
            <v>7162</v>
          </cell>
          <cell r="P6019">
            <v>5312002</v>
          </cell>
          <cell r="X6019">
            <v>0</v>
          </cell>
          <cell r="Y6019">
            <v>0</v>
          </cell>
          <cell r="Z6019">
            <v>0</v>
          </cell>
          <cell r="AA6019">
            <v>0</v>
          </cell>
          <cell r="AB6019">
            <v>0</v>
          </cell>
          <cell r="AC6019">
            <v>0</v>
          </cell>
          <cell r="AO6019" t="str">
            <v>financeapproved</v>
          </cell>
          <cell r="AP6019" t="b">
            <v>0</v>
          </cell>
        </row>
        <row r="6020">
          <cell r="H6020" t="str">
            <v>Departmental</v>
          </cell>
          <cell r="K6020">
            <v>7162</v>
          </cell>
          <cell r="P6020">
            <v>5312002</v>
          </cell>
          <cell r="X6020">
            <v>0</v>
          </cell>
          <cell r="Y6020">
            <v>21395</v>
          </cell>
          <cell r="Z6020">
            <v>0</v>
          </cell>
          <cell r="AA6020">
            <v>0</v>
          </cell>
          <cell r="AB6020">
            <v>0</v>
          </cell>
          <cell r="AC6020">
            <v>0</v>
          </cell>
          <cell r="AO6020" t="str">
            <v>financeapproved</v>
          </cell>
          <cell r="AP6020" t="b">
            <v>0</v>
          </cell>
        </row>
        <row r="6021">
          <cell r="H6021" t="str">
            <v>Departmental</v>
          </cell>
          <cell r="K6021">
            <v>7162</v>
          </cell>
          <cell r="P6021">
            <v>5313001</v>
          </cell>
          <cell r="X6021">
            <v>0</v>
          </cell>
          <cell r="Y6021">
            <v>0</v>
          </cell>
          <cell r="Z6021">
            <v>0</v>
          </cell>
          <cell r="AA6021">
            <v>0</v>
          </cell>
          <cell r="AB6021">
            <v>0</v>
          </cell>
          <cell r="AC6021">
            <v>0</v>
          </cell>
          <cell r="AO6021" t="str">
            <v>financeapproved</v>
          </cell>
          <cell r="AP6021" t="b">
            <v>0</v>
          </cell>
        </row>
        <row r="6022">
          <cell r="H6022" t="str">
            <v>Departmental</v>
          </cell>
          <cell r="K6022">
            <v>7162</v>
          </cell>
          <cell r="P6022">
            <v>5313001</v>
          </cell>
          <cell r="X6022">
            <v>0</v>
          </cell>
          <cell r="Y6022">
            <v>22833</v>
          </cell>
          <cell r="Z6022">
            <v>0</v>
          </cell>
          <cell r="AA6022">
            <v>0</v>
          </cell>
          <cell r="AB6022">
            <v>0</v>
          </cell>
          <cell r="AC6022">
            <v>0</v>
          </cell>
          <cell r="AO6022" t="str">
            <v>financeapproved</v>
          </cell>
          <cell r="AP6022" t="b">
            <v>0</v>
          </cell>
        </row>
        <row r="6023">
          <cell r="H6023" t="str">
            <v>Departmental</v>
          </cell>
          <cell r="K6023">
            <v>7162</v>
          </cell>
          <cell r="P6023">
            <v>5311002</v>
          </cell>
          <cell r="X6023">
            <v>0</v>
          </cell>
          <cell r="Y6023">
            <v>-49675</v>
          </cell>
          <cell r="Z6023">
            <v>0</v>
          </cell>
          <cell r="AA6023">
            <v>0</v>
          </cell>
          <cell r="AB6023">
            <v>0</v>
          </cell>
          <cell r="AC6023">
            <v>0</v>
          </cell>
          <cell r="AO6023" t="str">
            <v>financeapproved</v>
          </cell>
          <cell r="AP6023" t="b">
            <v>0</v>
          </cell>
        </row>
        <row r="6024">
          <cell r="H6024" t="str">
            <v>Departmental</v>
          </cell>
          <cell r="K6024">
            <v>7162</v>
          </cell>
          <cell r="P6024">
            <v>5311002</v>
          </cell>
          <cell r="X6024">
            <v>0</v>
          </cell>
          <cell r="Y6024">
            <v>0</v>
          </cell>
          <cell r="Z6024">
            <v>0</v>
          </cell>
          <cell r="AA6024">
            <v>0</v>
          </cell>
          <cell r="AB6024">
            <v>0</v>
          </cell>
          <cell r="AC6024">
            <v>0</v>
          </cell>
          <cell r="AO6024" t="str">
            <v>financeapproved</v>
          </cell>
          <cell r="AP6024" t="b">
            <v>0</v>
          </cell>
        </row>
        <row r="6025">
          <cell r="H6025" t="str">
            <v>Departmental</v>
          </cell>
          <cell r="K6025">
            <v>7162</v>
          </cell>
          <cell r="P6025">
            <v>5312002</v>
          </cell>
          <cell r="X6025">
            <v>0</v>
          </cell>
          <cell r="Y6025">
            <v>-19265</v>
          </cell>
          <cell r="Z6025">
            <v>0</v>
          </cell>
          <cell r="AA6025">
            <v>0</v>
          </cell>
          <cell r="AB6025">
            <v>0</v>
          </cell>
          <cell r="AC6025">
            <v>0</v>
          </cell>
          <cell r="AO6025" t="str">
            <v>financeapproved</v>
          </cell>
          <cell r="AP6025" t="b">
            <v>0</v>
          </cell>
        </row>
        <row r="6026">
          <cell r="H6026" t="str">
            <v>Departmental</v>
          </cell>
          <cell r="K6026">
            <v>7162</v>
          </cell>
          <cell r="P6026">
            <v>5312002</v>
          </cell>
          <cell r="X6026">
            <v>0</v>
          </cell>
          <cell r="Y6026">
            <v>0</v>
          </cell>
          <cell r="Z6026">
            <v>0</v>
          </cell>
          <cell r="AA6026">
            <v>0</v>
          </cell>
          <cell r="AB6026">
            <v>0</v>
          </cell>
          <cell r="AC6026">
            <v>0</v>
          </cell>
          <cell r="AO6026" t="str">
            <v>financeapproved</v>
          </cell>
          <cell r="AP6026" t="b">
            <v>0</v>
          </cell>
        </row>
        <row r="6027">
          <cell r="H6027" t="str">
            <v>Departmental</v>
          </cell>
          <cell r="K6027">
            <v>7162</v>
          </cell>
          <cell r="P6027">
            <v>5313001</v>
          </cell>
          <cell r="X6027">
            <v>0</v>
          </cell>
          <cell r="Y6027">
            <v>-7730</v>
          </cell>
          <cell r="Z6027">
            <v>0</v>
          </cell>
          <cell r="AA6027">
            <v>0</v>
          </cell>
          <cell r="AB6027">
            <v>0</v>
          </cell>
          <cell r="AC6027">
            <v>0</v>
          </cell>
          <cell r="AO6027" t="str">
            <v>financeapproved</v>
          </cell>
          <cell r="AP6027" t="b">
            <v>0</v>
          </cell>
        </row>
        <row r="6028">
          <cell r="H6028" t="str">
            <v>Departmental</v>
          </cell>
          <cell r="K6028">
            <v>7162</v>
          </cell>
          <cell r="P6028">
            <v>5313001</v>
          </cell>
          <cell r="X6028">
            <v>0</v>
          </cell>
          <cell r="Y6028">
            <v>0</v>
          </cell>
          <cell r="Z6028">
            <v>0</v>
          </cell>
          <cell r="AA6028">
            <v>0</v>
          </cell>
          <cell r="AB6028">
            <v>0</v>
          </cell>
          <cell r="AC6028">
            <v>0</v>
          </cell>
          <cell r="AO6028" t="str">
            <v>financeapproved</v>
          </cell>
          <cell r="AP6028" t="b">
            <v>0</v>
          </cell>
        </row>
        <row r="6029">
          <cell r="H6029" t="str">
            <v>Departmental</v>
          </cell>
          <cell r="K6029">
            <v>7165</v>
          </cell>
          <cell r="P6029">
            <v>5311002</v>
          </cell>
          <cell r="X6029">
            <v>-3182</v>
          </cell>
          <cell r="Y6029">
            <v>0</v>
          </cell>
          <cell r="Z6029">
            <v>0</v>
          </cell>
          <cell r="AA6029">
            <v>0</v>
          </cell>
          <cell r="AB6029">
            <v>0</v>
          </cell>
          <cell r="AC6029">
            <v>0</v>
          </cell>
          <cell r="AO6029" t="str">
            <v>financeapproved</v>
          </cell>
          <cell r="AP6029" t="b">
            <v>0</v>
          </cell>
        </row>
        <row r="6030">
          <cell r="H6030" t="str">
            <v>Departmental</v>
          </cell>
          <cell r="K6030">
            <v>7165</v>
          </cell>
          <cell r="P6030">
            <v>5311002</v>
          </cell>
          <cell r="X6030">
            <v>0</v>
          </cell>
          <cell r="Y6030">
            <v>0</v>
          </cell>
          <cell r="Z6030">
            <v>0</v>
          </cell>
          <cell r="AA6030">
            <v>0</v>
          </cell>
          <cell r="AB6030">
            <v>0</v>
          </cell>
          <cell r="AC6030">
            <v>0</v>
          </cell>
          <cell r="AO6030" t="str">
            <v>financeapproved</v>
          </cell>
          <cell r="AP6030" t="b">
            <v>0</v>
          </cell>
        </row>
        <row r="6031">
          <cell r="H6031" t="str">
            <v>Departmental</v>
          </cell>
          <cell r="K6031">
            <v>7165</v>
          </cell>
          <cell r="P6031">
            <v>5312002</v>
          </cell>
          <cell r="X6031">
            <v>-2924</v>
          </cell>
          <cell r="Y6031">
            <v>0</v>
          </cell>
          <cell r="Z6031">
            <v>0</v>
          </cell>
          <cell r="AA6031">
            <v>0</v>
          </cell>
          <cell r="AB6031">
            <v>0</v>
          </cell>
          <cell r="AC6031">
            <v>0</v>
          </cell>
          <cell r="AO6031" t="str">
            <v>financeapproved</v>
          </cell>
          <cell r="AP6031" t="b">
            <v>0</v>
          </cell>
        </row>
        <row r="6032">
          <cell r="H6032" t="str">
            <v>Departmental</v>
          </cell>
          <cell r="K6032">
            <v>7165</v>
          </cell>
          <cell r="P6032">
            <v>5312002</v>
          </cell>
          <cell r="X6032">
            <v>0</v>
          </cell>
          <cell r="Y6032">
            <v>0</v>
          </cell>
          <cell r="Z6032">
            <v>0</v>
          </cell>
          <cell r="AA6032">
            <v>0</v>
          </cell>
          <cell r="AB6032">
            <v>0</v>
          </cell>
          <cell r="AC6032">
            <v>0</v>
          </cell>
          <cell r="AO6032" t="str">
            <v>financeapproved</v>
          </cell>
          <cell r="AP6032" t="b">
            <v>0</v>
          </cell>
        </row>
        <row r="6033">
          <cell r="H6033" t="str">
            <v>Departmental</v>
          </cell>
          <cell r="K6033">
            <v>7165</v>
          </cell>
          <cell r="P6033">
            <v>5313001</v>
          </cell>
          <cell r="X6033">
            <v>-3858</v>
          </cell>
          <cell r="Y6033">
            <v>0</v>
          </cell>
          <cell r="Z6033">
            <v>0</v>
          </cell>
          <cell r="AA6033">
            <v>0</v>
          </cell>
          <cell r="AB6033">
            <v>0</v>
          </cell>
          <cell r="AC6033">
            <v>0</v>
          </cell>
          <cell r="AO6033" t="str">
            <v>financeapproved</v>
          </cell>
          <cell r="AP6033" t="b">
            <v>0</v>
          </cell>
        </row>
        <row r="6034">
          <cell r="H6034" t="str">
            <v>Departmental</v>
          </cell>
          <cell r="K6034">
            <v>7165</v>
          </cell>
          <cell r="P6034">
            <v>5313001</v>
          </cell>
          <cell r="X6034">
            <v>0</v>
          </cell>
          <cell r="Y6034">
            <v>0</v>
          </cell>
          <cell r="Z6034">
            <v>0</v>
          </cell>
          <cell r="AA6034">
            <v>0</v>
          </cell>
          <cell r="AB6034">
            <v>0</v>
          </cell>
          <cell r="AC6034">
            <v>0</v>
          </cell>
          <cell r="AO6034" t="str">
            <v>financeapproved</v>
          </cell>
          <cell r="AP6034" t="b">
            <v>0</v>
          </cell>
        </row>
        <row r="6035">
          <cell r="H6035" t="str">
            <v>Departmental</v>
          </cell>
          <cell r="K6035">
            <v>7165</v>
          </cell>
          <cell r="P6035">
            <v>5311002</v>
          </cell>
          <cell r="X6035">
            <v>0</v>
          </cell>
          <cell r="Y6035">
            <v>0</v>
          </cell>
          <cell r="Z6035">
            <v>0</v>
          </cell>
          <cell r="AA6035">
            <v>0</v>
          </cell>
          <cell r="AB6035">
            <v>0</v>
          </cell>
          <cell r="AC6035">
            <v>0</v>
          </cell>
          <cell r="AO6035" t="str">
            <v>financeapproved</v>
          </cell>
          <cell r="AP6035" t="b">
            <v>0</v>
          </cell>
        </row>
        <row r="6036">
          <cell r="H6036" t="str">
            <v>Departmental</v>
          </cell>
          <cell r="K6036">
            <v>7165</v>
          </cell>
          <cell r="P6036">
            <v>5311002</v>
          </cell>
          <cell r="X6036">
            <v>642</v>
          </cell>
          <cell r="Y6036">
            <v>0</v>
          </cell>
          <cell r="Z6036">
            <v>0</v>
          </cell>
          <cell r="AA6036">
            <v>0</v>
          </cell>
          <cell r="AB6036">
            <v>0</v>
          </cell>
          <cell r="AC6036">
            <v>0</v>
          </cell>
          <cell r="AO6036" t="str">
            <v>financeapproved</v>
          </cell>
          <cell r="AP6036" t="b">
            <v>0</v>
          </cell>
        </row>
        <row r="6037">
          <cell r="H6037" t="str">
            <v>Departmental</v>
          </cell>
          <cell r="K6037">
            <v>7165</v>
          </cell>
          <cell r="P6037">
            <v>5312002</v>
          </cell>
          <cell r="X6037">
            <v>0</v>
          </cell>
          <cell r="Y6037">
            <v>0</v>
          </cell>
          <cell r="Z6037">
            <v>0</v>
          </cell>
          <cell r="AA6037">
            <v>0</v>
          </cell>
          <cell r="AB6037">
            <v>0</v>
          </cell>
          <cell r="AC6037">
            <v>0</v>
          </cell>
          <cell r="AO6037" t="str">
            <v>financeapproved</v>
          </cell>
          <cell r="AP6037" t="b">
            <v>0</v>
          </cell>
        </row>
        <row r="6038">
          <cell r="H6038" t="str">
            <v>Departmental</v>
          </cell>
          <cell r="K6038">
            <v>7165</v>
          </cell>
          <cell r="P6038">
            <v>5312002</v>
          </cell>
          <cell r="X6038">
            <v>1066</v>
          </cell>
          <cell r="Y6038">
            <v>0</v>
          </cell>
          <cell r="Z6038">
            <v>0</v>
          </cell>
          <cell r="AA6038">
            <v>0</v>
          </cell>
          <cell r="AB6038">
            <v>0</v>
          </cell>
          <cell r="AC6038">
            <v>0</v>
          </cell>
          <cell r="AO6038" t="str">
            <v>financeapproved</v>
          </cell>
          <cell r="AP6038" t="b">
            <v>0</v>
          </cell>
        </row>
        <row r="6039">
          <cell r="H6039" t="str">
            <v>Departmental</v>
          </cell>
          <cell r="K6039">
            <v>7165</v>
          </cell>
          <cell r="P6039">
            <v>5313001</v>
          </cell>
          <cell r="X6039">
            <v>-5404</v>
          </cell>
          <cell r="Y6039">
            <v>0</v>
          </cell>
          <cell r="Z6039">
            <v>0</v>
          </cell>
          <cell r="AA6039">
            <v>0</v>
          </cell>
          <cell r="AB6039">
            <v>0</v>
          </cell>
          <cell r="AC6039">
            <v>0</v>
          </cell>
          <cell r="AO6039" t="str">
            <v>financeapproved</v>
          </cell>
          <cell r="AP6039" t="b">
            <v>0</v>
          </cell>
        </row>
        <row r="6040">
          <cell r="H6040" t="str">
            <v>Departmental</v>
          </cell>
          <cell r="K6040">
            <v>7165</v>
          </cell>
          <cell r="P6040">
            <v>5313001</v>
          </cell>
          <cell r="X6040">
            <v>0</v>
          </cell>
          <cell r="Y6040">
            <v>0</v>
          </cell>
          <cell r="Z6040">
            <v>0</v>
          </cell>
          <cell r="AA6040">
            <v>0</v>
          </cell>
          <cell r="AB6040">
            <v>0</v>
          </cell>
          <cell r="AC6040">
            <v>0</v>
          </cell>
          <cell r="AO6040" t="str">
            <v>financeapproved</v>
          </cell>
          <cell r="AP6040" t="b">
            <v>0</v>
          </cell>
        </row>
        <row r="6041">
          <cell r="H6041" t="str">
            <v>Departmental</v>
          </cell>
          <cell r="K6041">
            <v>7201</v>
          </cell>
          <cell r="P6041">
            <v>4100001</v>
          </cell>
          <cell r="X6041">
            <v>-1371</v>
          </cell>
          <cell r="Y6041">
            <v>0</v>
          </cell>
          <cell r="Z6041">
            <v>0</v>
          </cell>
          <cell r="AA6041">
            <v>0</v>
          </cell>
          <cell r="AB6041">
            <v>0</v>
          </cell>
          <cell r="AC6041">
            <v>0</v>
          </cell>
          <cell r="AO6041" t="str">
            <v>financeapproved</v>
          </cell>
          <cell r="AP6041" t="b">
            <v>1</v>
          </cell>
        </row>
        <row r="6042">
          <cell r="H6042" t="str">
            <v>Departmental</v>
          </cell>
          <cell r="K6042">
            <v>7201</v>
          </cell>
          <cell r="P6042">
            <v>4100001</v>
          </cell>
          <cell r="X6042">
            <v>0</v>
          </cell>
          <cell r="Y6042">
            <v>0</v>
          </cell>
          <cell r="Z6042">
            <v>0</v>
          </cell>
          <cell r="AA6042">
            <v>0</v>
          </cell>
          <cell r="AB6042">
            <v>0</v>
          </cell>
          <cell r="AC6042">
            <v>0</v>
          </cell>
          <cell r="AO6042" t="str">
            <v>financeapproved</v>
          </cell>
          <cell r="AP6042" t="b">
            <v>1</v>
          </cell>
        </row>
        <row r="6043">
          <cell r="H6043" t="str">
            <v>Departmental</v>
          </cell>
          <cell r="K6043">
            <v>7201</v>
          </cell>
          <cell r="P6043">
            <v>4100001</v>
          </cell>
          <cell r="X6043">
            <v>0</v>
          </cell>
          <cell r="Y6043">
            <v>0</v>
          </cell>
          <cell r="Z6043">
            <v>0</v>
          </cell>
          <cell r="AA6043">
            <v>0</v>
          </cell>
          <cell r="AB6043">
            <v>0</v>
          </cell>
          <cell r="AC6043">
            <v>0</v>
          </cell>
          <cell r="AO6043" t="str">
            <v>financeapproved</v>
          </cell>
          <cell r="AP6043" t="b">
            <v>1</v>
          </cell>
        </row>
        <row r="6044">
          <cell r="H6044" t="str">
            <v>Departmental</v>
          </cell>
          <cell r="K6044">
            <v>7201</v>
          </cell>
          <cell r="P6044">
            <v>4100001</v>
          </cell>
          <cell r="X6044">
            <v>12443</v>
          </cell>
          <cell r="Y6044">
            <v>0</v>
          </cell>
          <cell r="Z6044">
            <v>0</v>
          </cell>
          <cell r="AA6044">
            <v>0</v>
          </cell>
          <cell r="AB6044">
            <v>0</v>
          </cell>
          <cell r="AC6044">
            <v>0</v>
          </cell>
          <cell r="AO6044" t="str">
            <v>financeapproved</v>
          </cell>
          <cell r="AP6044" t="b">
            <v>1</v>
          </cell>
        </row>
        <row r="6045">
          <cell r="H6045" t="str">
            <v>Departmental</v>
          </cell>
          <cell r="K6045">
            <v>7201</v>
          </cell>
          <cell r="P6045">
            <v>4100001</v>
          </cell>
          <cell r="X6045">
            <v>0</v>
          </cell>
          <cell r="Y6045">
            <v>0</v>
          </cell>
          <cell r="Z6045">
            <v>0</v>
          </cell>
          <cell r="AA6045">
            <v>0</v>
          </cell>
          <cell r="AB6045">
            <v>0</v>
          </cell>
          <cell r="AC6045">
            <v>0</v>
          </cell>
          <cell r="AO6045" t="str">
            <v>financeapproved</v>
          </cell>
          <cell r="AP6045" t="b">
            <v>1</v>
          </cell>
        </row>
        <row r="6046">
          <cell r="H6046" t="str">
            <v>Departmental</v>
          </cell>
          <cell r="K6046">
            <v>7201</v>
          </cell>
          <cell r="P6046">
            <v>4100001</v>
          </cell>
          <cell r="X6046">
            <v>5452</v>
          </cell>
          <cell r="Y6046">
            <v>0</v>
          </cell>
          <cell r="Z6046">
            <v>0</v>
          </cell>
          <cell r="AA6046">
            <v>0</v>
          </cell>
          <cell r="AB6046">
            <v>0</v>
          </cell>
          <cell r="AC6046">
            <v>0</v>
          </cell>
          <cell r="AO6046" t="str">
            <v>financeapproved</v>
          </cell>
          <cell r="AP6046" t="b">
            <v>1</v>
          </cell>
        </row>
        <row r="6047">
          <cell r="H6047" t="str">
            <v>Departmental</v>
          </cell>
          <cell r="K6047">
            <v>7205</v>
          </cell>
          <cell r="P6047">
            <v>4100001</v>
          </cell>
          <cell r="X6047">
            <v>-82</v>
          </cell>
          <cell r="Y6047">
            <v>0</v>
          </cell>
          <cell r="Z6047">
            <v>0</v>
          </cell>
          <cell r="AA6047">
            <v>0</v>
          </cell>
          <cell r="AB6047">
            <v>0</v>
          </cell>
          <cell r="AC6047">
            <v>0</v>
          </cell>
          <cell r="AO6047" t="str">
            <v>financeapproved</v>
          </cell>
          <cell r="AP6047" t="b">
            <v>0</v>
          </cell>
        </row>
        <row r="6048">
          <cell r="H6048" t="str">
            <v>Departmental</v>
          </cell>
          <cell r="K6048">
            <v>7205</v>
          </cell>
          <cell r="P6048">
            <v>4100001</v>
          </cell>
          <cell r="X6048">
            <v>0</v>
          </cell>
          <cell r="Y6048">
            <v>0</v>
          </cell>
          <cell r="Z6048">
            <v>0</v>
          </cell>
          <cell r="AA6048">
            <v>0</v>
          </cell>
          <cell r="AB6048">
            <v>0</v>
          </cell>
          <cell r="AC6048">
            <v>0</v>
          </cell>
          <cell r="AO6048" t="str">
            <v>financeapproved</v>
          </cell>
          <cell r="AP6048" t="b">
            <v>0</v>
          </cell>
        </row>
        <row r="6049">
          <cell r="H6049" t="str">
            <v>Departmental</v>
          </cell>
          <cell r="K6049">
            <v>7205</v>
          </cell>
          <cell r="P6049">
            <v>4100001</v>
          </cell>
          <cell r="X6049">
            <v>0</v>
          </cell>
          <cell r="Y6049">
            <v>0</v>
          </cell>
          <cell r="Z6049">
            <v>0</v>
          </cell>
          <cell r="AA6049">
            <v>0</v>
          </cell>
          <cell r="AB6049">
            <v>0</v>
          </cell>
          <cell r="AC6049">
            <v>0</v>
          </cell>
          <cell r="AO6049" t="str">
            <v>financeapproved</v>
          </cell>
          <cell r="AP6049" t="b">
            <v>0</v>
          </cell>
        </row>
        <row r="6050">
          <cell r="H6050" t="str">
            <v>Departmental</v>
          </cell>
          <cell r="K6050">
            <v>7205</v>
          </cell>
          <cell r="P6050">
            <v>4100001</v>
          </cell>
          <cell r="X6050">
            <v>677</v>
          </cell>
          <cell r="Y6050">
            <v>0</v>
          </cell>
          <cell r="Z6050">
            <v>0</v>
          </cell>
          <cell r="AA6050">
            <v>0</v>
          </cell>
          <cell r="AB6050">
            <v>0</v>
          </cell>
          <cell r="AC6050">
            <v>0</v>
          </cell>
          <cell r="AO6050" t="str">
            <v>financeapproved</v>
          </cell>
          <cell r="AP6050" t="b">
            <v>0</v>
          </cell>
        </row>
        <row r="6051">
          <cell r="H6051" t="str">
            <v>Departmental</v>
          </cell>
          <cell r="K6051">
            <v>7205</v>
          </cell>
          <cell r="P6051">
            <v>4100003</v>
          </cell>
          <cell r="X6051">
            <v>-735</v>
          </cell>
          <cell r="Y6051">
            <v>0</v>
          </cell>
          <cell r="Z6051">
            <v>0</v>
          </cell>
          <cell r="AA6051">
            <v>0</v>
          </cell>
          <cell r="AB6051">
            <v>0</v>
          </cell>
          <cell r="AC6051">
            <v>0</v>
          </cell>
          <cell r="AO6051" t="str">
            <v>financeapproved</v>
          </cell>
          <cell r="AP6051" t="b">
            <v>0</v>
          </cell>
        </row>
        <row r="6052">
          <cell r="H6052" t="str">
            <v>Departmental</v>
          </cell>
          <cell r="K6052">
            <v>7205</v>
          </cell>
          <cell r="P6052">
            <v>4100003</v>
          </cell>
          <cell r="X6052">
            <v>0</v>
          </cell>
          <cell r="Y6052">
            <v>0</v>
          </cell>
          <cell r="Z6052">
            <v>0</v>
          </cell>
          <cell r="AA6052">
            <v>0</v>
          </cell>
          <cell r="AB6052">
            <v>0</v>
          </cell>
          <cell r="AC6052">
            <v>0</v>
          </cell>
          <cell r="AO6052" t="str">
            <v>financeapproved</v>
          </cell>
          <cell r="AP6052" t="b">
            <v>0</v>
          </cell>
        </row>
        <row r="6053">
          <cell r="H6053" t="str">
            <v>Departmental</v>
          </cell>
          <cell r="K6053">
            <v>7206</v>
          </cell>
          <cell r="P6053">
            <v>4100003</v>
          </cell>
          <cell r="X6053">
            <v>-226</v>
          </cell>
          <cell r="Y6053">
            <v>0</v>
          </cell>
          <cell r="Z6053">
            <v>0</v>
          </cell>
          <cell r="AA6053">
            <v>0</v>
          </cell>
          <cell r="AB6053">
            <v>0</v>
          </cell>
          <cell r="AC6053">
            <v>0</v>
          </cell>
          <cell r="AO6053" t="str">
            <v>financeapproved</v>
          </cell>
          <cell r="AP6053" t="b">
            <v>0</v>
          </cell>
        </row>
        <row r="6054">
          <cell r="H6054" t="str">
            <v>Departmental</v>
          </cell>
          <cell r="K6054">
            <v>7206</v>
          </cell>
          <cell r="P6054">
            <v>4100003</v>
          </cell>
          <cell r="X6054">
            <v>0</v>
          </cell>
          <cell r="Y6054">
            <v>0</v>
          </cell>
          <cell r="Z6054">
            <v>0</v>
          </cell>
          <cell r="AA6054">
            <v>0</v>
          </cell>
          <cell r="AB6054">
            <v>0</v>
          </cell>
          <cell r="AC6054">
            <v>0</v>
          </cell>
          <cell r="AO6054" t="str">
            <v>financeapproved</v>
          </cell>
          <cell r="AP6054" t="b">
            <v>0</v>
          </cell>
        </row>
        <row r="6055">
          <cell r="H6055" t="str">
            <v>Departmental</v>
          </cell>
          <cell r="K6055">
            <v>7209</v>
          </cell>
          <cell r="P6055">
            <v>4100003</v>
          </cell>
          <cell r="X6055">
            <v>-2252</v>
          </cell>
          <cell r="Y6055">
            <v>0</v>
          </cell>
          <cell r="Z6055">
            <v>0</v>
          </cell>
          <cell r="AA6055">
            <v>0</v>
          </cell>
          <cell r="AB6055">
            <v>0</v>
          </cell>
          <cell r="AC6055">
            <v>0</v>
          </cell>
          <cell r="AO6055" t="str">
            <v>financeapproved</v>
          </cell>
          <cell r="AP6055" t="b">
            <v>0</v>
          </cell>
        </row>
        <row r="6056">
          <cell r="H6056" t="str">
            <v>Departmental</v>
          </cell>
          <cell r="K6056">
            <v>7209</v>
          </cell>
          <cell r="P6056">
            <v>4100003</v>
          </cell>
          <cell r="X6056">
            <v>0</v>
          </cell>
          <cell r="Y6056">
            <v>0</v>
          </cell>
          <cell r="Z6056">
            <v>0</v>
          </cell>
          <cell r="AA6056">
            <v>0</v>
          </cell>
          <cell r="AB6056">
            <v>0</v>
          </cell>
          <cell r="AC6056">
            <v>0</v>
          </cell>
          <cell r="AO6056" t="str">
            <v>financeapproved</v>
          </cell>
          <cell r="AP6056" t="b">
            <v>0</v>
          </cell>
        </row>
        <row r="6057">
          <cell r="H6057" t="str">
            <v>Departmental</v>
          </cell>
          <cell r="K6057">
            <v>7209</v>
          </cell>
          <cell r="P6057">
            <v>4100003</v>
          </cell>
          <cell r="X6057">
            <v>-12351</v>
          </cell>
          <cell r="Y6057">
            <v>0</v>
          </cell>
          <cell r="Z6057">
            <v>0</v>
          </cell>
          <cell r="AA6057">
            <v>0</v>
          </cell>
          <cell r="AB6057">
            <v>0</v>
          </cell>
          <cell r="AC6057">
            <v>0</v>
          </cell>
          <cell r="AO6057" t="str">
            <v>financeapproved</v>
          </cell>
          <cell r="AP6057" t="b">
            <v>0</v>
          </cell>
        </row>
        <row r="6058">
          <cell r="H6058" t="str">
            <v>Departmental</v>
          </cell>
          <cell r="K6058">
            <v>7209</v>
          </cell>
          <cell r="P6058">
            <v>4100003</v>
          </cell>
          <cell r="X6058">
            <v>0</v>
          </cell>
          <cell r="Y6058">
            <v>0</v>
          </cell>
          <cell r="Z6058">
            <v>0</v>
          </cell>
          <cell r="AA6058">
            <v>0</v>
          </cell>
          <cell r="AB6058">
            <v>0</v>
          </cell>
          <cell r="AC6058">
            <v>0</v>
          </cell>
          <cell r="AO6058" t="str">
            <v>financeapproved</v>
          </cell>
          <cell r="AP6058" t="b">
            <v>0</v>
          </cell>
        </row>
        <row r="6059">
          <cell r="H6059" t="str">
            <v>Departmental</v>
          </cell>
          <cell r="K6059">
            <v>7211</v>
          </cell>
          <cell r="P6059">
            <v>4100001</v>
          </cell>
          <cell r="X6059">
            <v>-36480</v>
          </cell>
          <cell r="Y6059">
            <v>-25946</v>
          </cell>
          <cell r="Z6059">
            <v>0</v>
          </cell>
          <cell r="AA6059">
            <v>0</v>
          </cell>
          <cell r="AB6059">
            <v>0</v>
          </cell>
          <cell r="AC6059">
            <v>0</v>
          </cell>
          <cell r="AO6059" t="str">
            <v>financeapproved</v>
          </cell>
          <cell r="AP6059" t="b">
            <v>0</v>
          </cell>
        </row>
        <row r="6060">
          <cell r="H6060" t="str">
            <v>Departmental</v>
          </cell>
          <cell r="K6060">
            <v>7211</v>
          </cell>
          <cell r="P6060">
            <v>4100001</v>
          </cell>
          <cell r="X6060">
            <v>0</v>
          </cell>
          <cell r="Y6060">
            <v>0</v>
          </cell>
          <cell r="Z6060">
            <v>0</v>
          </cell>
          <cell r="AA6060">
            <v>0</v>
          </cell>
          <cell r="AB6060">
            <v>0</v>
          </cell>
          <cell r="AC6060">
            <v>0</v>
          </cell>
          <cell r="AO6060" t="str">
            <v>financeapproved</v>
          </cell>
          <cell r="AP6060" t="b">
            <v>0</v>
          </cell>
        </row>
        <row r="6061">
          <cell r="H6061" t="str">
            <v>Departmental</v>
          </cell>
          <cell r="K6061">
            <v>7211</v>
          </cell>
          <cell r="P6061">
            <v>4100003</v>
          </cell>
          <cell r="X6061">
            <v>-340549</v>
          </cell>
          <cell r="Y6061">
            <v>-347724</v>
          </cell>
          <cell r="Z6061">
            <v>0</v>
          </cell>
          <cell r="AA6061">
            <v>0</v>
          </cell>
          <cell r="AB6061">
            <v>0</v>
          </cell>
          <cell r="AC6061">
            <v>0</v>
          </cell>
          <cell r="AO6061" t="str">
            <v>financeapproved</v>
          </cell>
          <cell r="AP6061" t="b">
            <v>0</v>
          </cell>
        </row>
        <row r="6062">
          <cell r="H6062" t="str">
            <v>Departmental</v>
          </cell>
          <cell r="K6062">
            <v>7211</v>
          </cell>
          <cell r="P6062">
            <v>4100003</v>
          </cell>
          <cell r="X6062">
            <v>0</v>
          </cell>
          <cell r="Y6062">
            <v>0</v>
          </cell>
          <cell r="Z6062">
            <v>0</v>
          </cell>
          <cell r="AA6062">
            <v>0</v>
          </cell>
          <cell r="AB6062">
            <v>0</v>
          </cell>
          <cell r="AC6062">
            <v>0</v>
          </cell>
          <cell r="AO6062" t="str">
            <v>financeapproved</v>
          </cell>
          <cell r="AP6062" t="b">
            <v>0</v>
          </cell>
        </row>
        <row r="6063">
          <cell r="H6063" t="str">
            <v>Departmental</v>
          </cell>
          <cell r="K6063">
            <v>7211</v>
          </cell>
          <cell r="P6063">
            <v>4100011</v>
          </cell>
          <cell r="X6063">
            <v>-151</v>
          </cell>
          <cell r="Y6063">
            <v>-266</v>
          </cell>
          <cell r="Z6063">
            <v>0</v>
          </cell>
          <cell r="AA6063">
            <v>0</v>
          </cell>
          <cell r="AB6063">
            <v>0</v>
          </cell>
          <cell r="AC6063">
            <v>0</v>
          </cell>
          <cell r="AO6063" t="str">
            <v>financeapproved</v>
          </cell>
          <cell r="AP6063" t="b">
            <v>0</v>
          </cell>
        </row>
        <row r="6064">
          <cell r="H6064" t="str">
            <v>Departmental</v>
          </cell>
          <cell r="K6064">
            <v>7211</v>
          </cell>
          <cell r="P6064">
            <v>4100011</v>
          </cell>
          <cell r="X6064">
            <v>0</v>
          </cell>
          <cell r="Y6064">
            <v>0</v>
          </cell>
          <cell r="Z6064">
            <v>0</v>
          </cell>
          <cell r="AA6064">
            <v>0</v>
          </cell>
          <cell r="AB6064">
            <v>0</v>
          </cell>
          <cell r="AC6064">
            <v>0</v>
          </cell>
          <cell r="AO6064" t="str">
            <v>financeapproved</v>
          </cell>
          <cell r="AP6064" t="b">
            <v>0</v>
          </cell>
        </row>
        <row r="6065">
          <cell r="H6065" t="str">
            <v>Departmental</v>
          </cell>
          <cell r="K6065">
            <v>7211</v>
          </cell>
          <cell r="P6065">
            <v>4100001</v>
          </cell>
          <cell r="X6065">
            <v>0</v>
          </cell>
          <cell r="Y6065">
            <v>0</v>
          </cell>
          <cell r="Z6065">
            <v>0</v>
          </cell>
          <cell r="AA6065">
            <v>0</v>
          </cell>
          <cell r="AB6065">
            <v>0</v>
          </cell>
          <cell r="AC6065">
            <v>0</v>
          </cell>
          <cell r="AO6065" t="str">
            <v>financeapproved</v>
          </cell>
          <cell r="AP6065" t="b">
            <v>0</v>
          </cell>
        </row>
        <row r="6066">
          <cell r="H6066" t="str">
            <v>Departmental</v>
          </cell>
          <cell r="K6066">
            <v>7211</v>
          </cell>
          <cell r="P6066">
            <v>4100001</v>
          </cell>
          <cell r="X6066">
            <v>36480</v>
          </cell>
          <cell r="Y6066">
            <v>49446</v>
          </cell>
          <cell r="Z6066">
            <v>5125</v>
          </cell>
          <cell r="AA6066">
            <v>5125</v>
          </cell>
          <cell r="AB6066">
            <v>5125</v>
          </cell>
          <cell r="AC6066">
            <v>5125</v>
          </cell>
          <cell r="AO6066" t="str">
            <v>financeapproved</v>
          </cell>
          <cell r="AP6066" t="b">
            <v>0</v>
          </cell>
        </row>
        <row r="6067">
          <cell r="H6067" t="str">
            <v>Departmental</v>
          </cell>
          <cell r="K6067">
            <v>7211</v>
          </cell>
          <cell r="P6067">
            <v>4100003</v>
          </cell>
          <cell r="X6067">
            <v>0</v>
          </cell>
          <cell r="Y6067">
            <v>0</v>
          </cell>
          <cell r="Z6067">
            <v>0</v>
          </cell>
          <cell r="AA6067">
            <v>0</v>
          </cell>
          <cell r="AB6067">
            <v>0</v>
          </cell>
          <cell r="AC6067">
            <v>0</v>
          </cell>
          <cell r="AO6067" t="str">
            <v>financeapproved</v>
          </cell>
          <cell r="AP6067" t="b">
            <v>0</v>
          </cell>
        </row>
        <row r="6068">
          <cell r="H6068" t="str">
            <v>Departmental</v>
          </cell>
          <cell r="K6068">
            <v>7211</v>
          </cell>
          <cell r="P6068">
            <v>4100003</v>
          </cell>
          <cell r="X6068">
            <v>340549</v>
          </cell>
          <cell r="Y6068">
            <v>346474</v>
          </cell>
          <cell r="Z6068">
            <v>9644</v>
          </cell>
          <cell r="AA6068">
            <v>9644</v>
          </cell>
          <cell r="AB6068">
            <v>9644</v>
          </cell>
          <cell r="AC6068">
            <v>9644</v>
          </cell>
          <cell r="AO6068" t="str">
            <v>financeapproved</v>
          </cell>
          <cell r="AP6068" t="b">
            <v>0</v>
          </cell>
        </row>
        <row r="6069">
          <cell r="H6069" t="str">
            <v>Departmental</v>
          </cell>
          <cell r="K6069">
            <v>7211</v>
          </cell>
          <cell r="P6069">
            <v>4100003</v>
          </cell>
          <cell r="X6069">
            <v>0</v>
          </cell>
          <cell r="Y6069">
            <v>-226</v>
          </cell>
          <cell r="Z6069">
            <v>-226</v>
          </cell>
          <cell r="AA6069">
            <v>-226</v>
          </cell>
          <cell r="AB6069">
            <v>-226</v>
          </cell>
          <cell r="AC6069">
            <v>-226</v>
          </cell>
          <cell r="AO6069" t="str">
            <v>financeapproved</v>
          </cell>
          <cell r="AP6069" t="b">
            <v>0</v>
          </cell>
        </row>
        <row r="6070">
          <cell r="H6070" t="str">
            <v>Departmental</v>
          </cell>
          <cell r="K6070">
            <v>7211</v>
          </cell>
          <cell r="P6070">
            <v>4100003</v>
          </cell>
          <cell r="X6070">
            <v>0</v>
          </cell>
          <cell r="Y6070">
            <v>0</v>
          </cell>
          <cell r="Z6070">
            <v>0</v>
          </cell>
          <cell r="AA6070">
            <v>0</v>
          </cell>
          <cell r="AB6070">
            <v>0</v>
          </cell>
          <cell r="AC6070">
            <v>0</v>
          </cell>
          <cell r="AO6070" t="str">
            <v>financeapproved</v>
          </cell>
          <cell r="AP6070" t="b">
            <v>0</v>
          </cell>
        </row>
        <row r="6071">
          <cell r="H6071" t="str">
            <v>Departmental</v>
          </cell>
          <cell r="K6071">
            <v>7211</v>
          </cell>
          <cell r="P6071">
            <v>4100011</v>
          </cell>
          <cell r="X6071">
            <v>0</v>
          </cell>
          <cell r="Y6071">
            <v>0</v>
          </cell>
          <cell r="Z6071">
            <v>0</v>
          </cell>
          <cell r="AA6071">
            <v>0</v>
          </cell>
          <cell r="AB6071">
            <v>0</v>
          </cell>
          <cell r="AC6071">
            <v>0</v>
          </cell>
          <cell r="AO6071" t="str">
            <v>financeapproved</v>
          </cell>
          <cell r="AP6071" t="b">
            <v>0</v>
          </cell>
        </row>
        <row r="6072">
          <cell r="H6072" t="str">
            <v>Departmental</v>
          </cell>
          <cell r="K6072">
            <v>7211</v>
          </cell>
          <cell r="P6072">
            <v>4100011</v>
          </cell>
          <cell r="X6072">
            <v>151</v>
          </cell>
          <cell r="Y6072">
            <v>-37388</v>
          </cell>
          <cell r="Z6072">
            <v>-37440</v>
          </cell>
          <cell r="AA6072">
            <v>-37440</v>
          </cell>
          <cell r="AB6072">
            <v>-37440</v>
          </cell>
          <cell r="AC6072">
            <v>-37440</v>
          </cell>
          <cell r="AO6072" t="str">
            <v>financeapproved</v>
          </cell>
          <cell r="AP6072" t="b">
            <v>0</v>
          </cell>
        </row>
        <row r="6073">
          <cell r="H6073" t="str">
            <v>Departmental</v>
          </cell>
          <cell r="K6073">
            <v>7212</v>
          </cell>
          <cell r="P6073">
            <v>4100001</v>
          </cell>
          <cell r="X6073">
            <v>0</v>
          </cell>
          <cell r="Y6073">
            <v>0</v>
          </cell>
          <cell r="Z6073">
            <v>0</v>
          </cell>
          <cell r="AA6073">
            <v>0</v>
          </cell>
          <cell r="AB6073">
            <v>0</v>
          </cell>
          <cell r="AC6073">
            <v>0</v>
          </cell>
          <cell r="AO6073" t="str">
            <v>financeapproved</v>
          </cell>
          <cell r="AP6073" t="b">
            <v>0</v>
          </cell>
        </row>
        <row r="6074">
          <cell r="H6074" t="str">
            <v>Departmental</v>
          </cell>
          <cell r="K6074">
            <v>7212</v>
          </cell>
          <cell r="P6074">
            <v>4100001</v>
          </cell>
          <cell r="X6074">
            <v>32</v>
          </cell>
          <cell r="Y6074">
            <v>0</v>
          </cell>
          <cell r="Z6074">
            <v>0</v>
          </cell>
          <cell r="AA6074">
            <v>0</v>
          </cell>
          <cell r="AB6074">
            <v>0</v>
          </cell>
          <cell r="AC6074">
            <v>0</v>
          </cell>
          <cell r="AO6074" t="str">
            <v>financeapproved</v>
          </cell>
          <cell r="AP6074" t="b">
            <v>0</v>
          </cell>
        </row>
        <row r="6075">
          <cell r="H6075" t="str">
            <v>Departmental</v>
          </cell>
          <cell r="K6075">
            <v>7212</v>
          </cell>
          <cell r="P6075">
            <v>4100001</v>
          </cell>
          <cell r="X6075">
            <v>-5301</v>
          </cell>
          <cell r="Y6075">
            <v>0</v>
          </cell>
          <cell r="Z6075">
            <v>0</v>
          </cell>
          <cell r="AA6075">
            <v>0</v>
          </cell>
          <cell r="AB6075">
            <v>0</v>
          </cell>
          <cell r="AC6075">
            <v>0</v>
          </cell>
          <cell r="AO6075" t="str">
            <v>financeapproved</v>
          </cell>
          <cell r="AP6075" t="b">
            <v>0</v>
          </cell>
        </row>
        <row r="6076">
          <cell r="H6076" t="str">
            <v>Departmental</v>
          </cell>
          <cell r="K6076">
            <v>7212</v>
          </cell>
          <cell r="P6076">
            <v>4100001</v>
          </cell>
          <cell r="X6076">
            <v>0</v>
          </cell>
          <cell r="Y6076">
            <v>0</v>
          </cell>
          <cell r="Z6076">
            <v>0</v>
          </cell>
          <cell r="AA6076">
            <v>0</v>
          </cell>
          <cell r="AB6076">
            <v>0</v>
          </cell>
          <cell r="AC6076">
            <v>0</v>
          </cell>
          <cell r="AO6076" t="str">
            <v>financeapproved</v>
          </cell>
          <cell r="AP6076" t="b">
            <v>0</v>
          </cell>
        </row>
        <row r="6077">
          <cell r="H6077" t="str">
            <v>Departmental</v>
          </cell>
          <cell r="K6077">
            <v>7212</v>
          </cell>
          <cell r="P6077">
            <v>4100001</v>
          </cell>
          <cell r="X6077">
            <v>0</v>
          </cell>
          <cell r="Y6077">
            <v>0</v>
          </cell>
          <cell r="Z6077">
            <v>0</v>
          </cell>
          <cell r="AA6077">
            <v>0</v>
          </cell>
          <cell r="AB6077">
            <v>0</v>
          </cell>
          <cell r="AC6077">
            <v>0</v>
          </cell>
          <cell r="AO6077" t="str">
            <v>financeapproved</v>
          </cell>
          <cell r="AP6077" t="b">
            <v>0</v>
          </cell>
        </row>
        <row r="6078">
          <cell r="H6078" t="str">
            <v>Departmental</v>
          </cell>
          <cell r="K6078">
            <v>7212</v>
          </cell>
          <cell r="P6078">
            <v>4100001</v>
          </cell>
          <cell r="X6078">
            <v>5269</v>
          </cell>
          <cell r="Y6078">
            <v>0</v>
          </cell>
          <cell r="Z6078">
            <v>0</v>
          </cell>
          <cell r="AA6078">
            <v>0</v>
          </cell>
          <cell r="AB6078">
            <v>0</v>
          </cell>
          <cell r="AC6078">
            <v>0</v>
          </cell>
          <cell r="AO6078" t="str">
            <v>financeapproved</v>
          </cell>
          <cell r="AP6078" t="b">
            <v>0</v>
          </cell>
        </row>
        <row r="6079">
          <cell r="H6079" t="str">
            <v>Departmental</v>
          </cell>
          <cell r="K6079">
            <v>7216</v>
          </cell>
          <cell r="P6079">
            <v>4100001</v>
          </cell>
          <cell r="X6079">
            <v>0</v>
          </cell>
          <cell r="Y6079">
            <v>0</v>
          </cell>
          <cell r="Z6079">
            <v>0</v>
          </cell>
          <cell r="AA6079">
            <v>0</v>
          </cell>
          <cell r="AB6079">
            <v>0</v>
          </cell>
          <cell r="AC6079">
            <v>0</v>
          </cell>
          <cell r="AO6079" t="str">
            <v>financeapproved</v>
          </cell>
          <cell r="AP6079" t="b">
            <v>0</v>
          </cell>
        </row>
        <row r="6080">
          <cell r="H6080" t="str">
            <v>Departmental</v>
          </cell>
          <cell r="K6080">
            <v>7216</v>
          </cell>
          <cell r="P6080">
            <v>4100001</v>
          </cell>
          <cell r="X6080">
            <v>16991</v>
          </cell>
          <cell r="Y6080">
            <v>0</v>
          </cell>
          <cell r="Z6080">
            <v>0</v>
          </cell>
          <cell r="AA6080">
            <v>0</v>
          </cell>
          <cell r="AB6080">
            <v>0</v>
          </cell>
          <cell r="AC6080">
            <v>0</v>
          </cell>
          <cell r="AO6080" t="str">
            <v>financeapproved</v>
          </cell>
          <cell r="AP6080" t="b">
            <v>0</v>
          </cell>
        </row>
        <row r="6081">
          <cell r="H6081" t="str">
            <v>Departmental</v>
          </cell>
          <cell r="K6081">
            <v>7216</v>
          </cell>
          <cell r="P6081">
            <v>4100001</v>
          </cell>
          <cell r="X6081">
            <v>0</v>
          </cell>
          <cell r="Y6081">
            <v>0</v>
          </cell>
          <cell r="Z6081">
            <v>0</v>
          </cell>
          <cell r="AA6081">
            <v>0</v>
          </cell>
          <cell r="AB6081">
            <v>0</v>
          </cell>
          <cell r="AC6081">
            <v>0</v>
          </cell>
          <cell r="AO6081" t="str">
            <v>financeapproved</v>
          </cell>
          <cell r="AP6081" t="b">
            <v>0</v>
          </cell>
        </row>
        <row r="6082">
          <cell r="H6082" t="str">
            <v>Departmental</v>
          </cell>
          <cell r="K6082">
            <v>7216</v>
          </cell>
          <cell r="P6082">
            <v>4100001</v>
          </cell>
          <cell r="X6082">
            <v>293</v>
          </cell>
          <cell r="Y6082">
            <v>0</v>
          </cell>
          <cell r="Z6082">
            <v>0</v>
          </cell>
          <cell r="AA6082">
            <v>0</v>
          </cell>
          <cell r="AB6082">
            <v>0</v>
          </cell>
          <cell r="AC6082">
            <v>0</v>
          </cell>
          <cell r="AO6082" t="str">
            <v>financeapproved</v>
          </cell>
          <cell r="AP6082" t="b">
            <v>0</v>
          </cell>
        </row>
        <row r="6083">
          <cell r="H6083" t="str">
            <v>Departmental</v>
          </cell>
          <cell r="K6083">
            <v>7216</v>
          </cell>
          <cell r="P6083">
            <v>4100003</v>
          </cell>
          <cell r="X6083">
            <v>0</v>
          </cell>
          <cell r="Y6083">
            <v>0</v>
          </cell>
          <cell r="Z6083">
            <v>0</v>
          </cell>
          <cell r="AA6083">
            <v>0</v>
          </cell>
          <cell r="AB6083">
            <v>0</v>
          </cell>
          <cell r="AC6083">
            <v>0</v>
          </cell>
          <cell r="AO6083" t="str">
            <v>financeapproved</v>
          </cell>
          <cell r="AP6083" t="b">
            <v>0</v>
          </cell>
        </row>
        <row r="6084">
          <cell r="H6084" t="str">
            <v>Departmental</v>
          </cell>
          <cell r="K6084">
            <v>7216</v>
          </cell>
          <cell r="P6084">
            <v>4100003</v>
          </cell>
          <cell r="X6084">
            <v>14088</v>
          </cell>
          <cell r="Y6084">
            <v>0</v>
          </cell>
          <cell r="Z6084">
            <v>0</v>
          </cell>
          <cell r="AA6084">
            <v>0</v>
          </cell>
          <cell r="AB6084">
            <v>0</v>
          </cell>
          <cell r="AC6084">
            <v>0</v>
          </cell>
          <cell r="AO6084" t="str">
            <v>financeapproved</v>
          </cell>
          <cell r="AP6084" t="b">
            <v>0</v>
          </cell>
        </row>
        <row r="6085">
          <cell r="H6085" t="str">
            <v>Departmental</v>
          </cell>
          <cell r="K6085">
            <v>7216</v>
          </cell>
          <cell r="P6085">
            <v>4100011</v>
          </cell>
          <cell r="X6085">
            <v>-31440</v>
          </cell>
          <cell r="Y6085">
            <v>0</v>
          </cell>
          <cell r="Z6085">
            <v>0</v>
          </cell>
          <cell r="AA6085">
            <v>0</v>
          </cell>
          <cell r="AB6085">
            <v>0</v>
          </cell>
          <cell r="AC6085">
            <v>0</v>
          </cell>
          <cell r="AO6085" t="str">
            <v>financeapproved</v>
          </cell>
          <cell r="AP6085" t="b">
            <v>0</v>
          </cell>
        </row>
        <row r="6086">
          <cell r="H6086" t="str">
            <v>Departmental</v>
          </cell>
          <cell r="K6086">
            <v>7216</v>
          </cell>
          <cell r="P6086">
            <v>4100011</v>
          </cell>
          <cell r="X6086">
            <v>0</v>
          </cell>
          <cell r="Y6086">
            <v>0</v>
          </cell>
          <cell r="Z6086">
            <v>0</v>
          </cell>
          <cell r="AA6086">
            <v>0</v>
          </cell>
          <cell r="AB6086">
            <v>0</v>
          </cell>
          <cell r="AC6086">
            <v>0</v>
          </cell>
          <cell r="AO6086" t="str">
            <v>financeapproved</v>
          </cell>
          <cell r="AP6086" t="b">
            <v>0</v>
          </cell>
        </row>
        <row r="6087">
          <cell r="H6087" t="str">
            <v>Departmental</v>
          </cell>
          <cell r="K6087">
            <v>7216</v>
          </cell>
          <cell r="P6087">
            <v>4100001</v>
          </cell>
          <cell r="X6087">
            <v>-10903</v>
          </cell>
          <cell r="Y6087">
            <v>0</v>
          </cell>
          <cell r="Z6087">
            <v>0</v>
          </cell>
          <cell r="AA6087">
            <v>0</v>
          </cell>
          <cell r="AB6087">
            <v>0</v>
          </cell>
          <cell r="AC6087">
            <v>0</v>
          </cell>
          <cell r="AO6087" t="str">
            <v>financeapproved</v>
          </cell>
          <cell r="AP6087" t="b">
            <v>0</v>
          </cell>
        </row>
        <row r="6088">
          <cell r="H6088" t="str">
            <v>Departmental</v>
          </cell>
          <cell r="K6088">
            <v>7216</v>
          </cell>
          <cell r="P6088">
            <v>4100001</v>
          </cell>
          <cell r="X6088">
            <v>0</v>
          </cell>
          <cell r="Y6088">
            <v>0</v>
          </cell>
          <cell r="Z6088">
            <v>0</v>
          </cell>
          <cell r="AA6088">
            <v>0</v>
          </cell>
          <cell r="AB6088">
            <v>0</v>
          </cell>
          <cell r="AC6088">
            <v>0</v>
          </cell>
          <cell r="AO6088" t="str">
            <v>financeapproved</v>
          </cell>
          <cell r="AP6088" t="b">
            <v>0</v>
          </cell>
        </row>
        <row r="6089">
          <cell r="H6089" t="str">
            <v>Departmental</v>
          </cell>
          <cell r="K6089">
            <v>7225</v>
          </cell>
          <cell r="P6089">
            <v>4100001</v>
          </cell>
          <cell r="X6089">
            <v>-5036</v>
          </cell>
          <cell r="Y6089">
            <v>25946</v>
          </cell>
          <cell r="Z6089">
            <v>0</v>
          </cell>
          <cell r="AA6089">
            <v>0</v>
          </cell>
          <cell r="AB6089">
            <v>0</v>
          </cell>
          <cell r="AC6089">
            <v>0</v>
          </cell>
          <cell r="AO6089" t="str">
            <v>financeapproved</v>
          </cell>
          <cell r="AP6089" t="b">
            <v>0</v>
          </cell>
        </row>
        <row r="6090">
          <cell r="H6090" t="str">
            <v>Departmental</v>
          </cell>
          <cell r="K6090">
            <v>7225</v>
          </cell>
          <cell r="P6090">
            <v>4100001</v>
          </cell>
          <cell r="X6090">
            <v>0</v>
          </cell>
          <cell r="Y6090">
            <v>0</v>
          </cell>
          <cell r="Z6090">
            <v>0</v>
          </cell>
          <cell r="AA6090">
            <v>0</v>
          </cell>
          <cell r="AB6090">
            <v>0</v>
          </cell>
          <cell r="AC6090">
            <v>0</v>
          </cell>
          <cell r="AO6090" t="str">
            <v>financeapproved</v>
          </cell>
          <cell r="AP6090" t="b">
            <v>0</v>
          </cell>
        </row>
        <row r="6091">
          <cell r="H6091" t="str">
            <v>Departmental</v>
          </cell>
          <cell r="K6091">
            <v>7225</v>
          </cell>
          <cell r="P6091">
            <v>4100003</v>
          </cell>
          <cell r="X6091">
            <v>-4923</v>
          </cell>
          <cell r="Y6091">
            <v>347724</v>
          </cell>
          <cell r="Z6091">
            <v>0</v>
          </cell>
          <cell r="AA6091">
            <v>0</v>
          </cell>
          <cell r="AB6091">
            <v>0</v>
          </cell>
          <cell r="AC6091">
            <v>0</v>
          </cell>
          <cell r="AO6091" t="str">
            <v>financeapproved</v>
          </cell>
          <cell r="AP6091" t="b">
            <v>0</v>
          </cell>
        </row>
        <row r="6092">
          <cell r="H6092" t="str">
            <v>Departmental</v>
          </cell>
          <cell r="K6092">
            <v>7225</v>
          </cell>
          <cell r="P6092">
            <v>4100003</v>
          </cell>
          <cell r="X6092">
            <v>0</v>
          </cell>
          <cell r="Y6092">
            <v>0</v>
          </cell>
          <cell r="Z6092">
            <v>0</v>
          </cell>
          <cell r="AA6092">
            <v>0</v>
          </cell>
          <cell r="AB6092">
            <v>0</v>
          </cell>
          <cell r="AC6092">
            <v>0</v>
          </cell>
          <cell r="AO6092" t="str">
            <v>financeapproved</v>
          </cell>
          <cell r="AP6092" t="b">
            <v>0</v>
          </cell>
        </row>
        <row r="6093">
          <cell r="H6093" t="str">
            <v>Departmental</v>
          </cell>
          <cell r="K6093">
            <v>7225</v>
          </cell>
          <cell r="P6093">
            <v>4100011</v>
          </cell>
          <cell r="X6093">
            <v>-115</v>
          </cell>
          <cell r="Y6093">
            <v>266</v>
          </cell>
          <cell r="Z6093">
            <v>0</v>
          </cell>
          <cell r="AA6093">
            <v>0</v>
          </cell>
          <cell r="AB6093">
            <v>0</v>
          </cell>
          <cell r="AC6093">
            <v>0</v>
          </cell>
          <cell r="AO6093" t="str">
            <v>financeapproved</v>
          </cell>
          <cell r="AP6093" t="b">
            <v>0</v>
          </cell>
        </row>
        <row r="6094">
          <cell r="H6094" t="str">
            <v>Departmental</v>
          </cell>
          <cell r="K6094">
            <v>7225</v>
          </cell>
          <cell r="P6094">
            <v>4100011</v>
          </cell>
          <cell r="X6094">
            <v>0</v>
          </cell>
          <cell r="Y6094">
            <v>0</v>
          </cell>
          <cell r="Z6094">
            <v>0</v>
          </cell>
          <cell r="AA6094">
            <v>0</v>
          </cell>
          <cell r="AB6094">
            <v>0</v>
          </cell>
          <cell r="AC6094">
            <v>0</v>
          </cell>
          <cell r="AO6094" t="str">
            <v>financeapproved</v>
          </cell>
          <cell r="AP6094" t="b">
            <v>0</v>
          </cell>
        </row>
        <row r="6095">
          <cell r="H6095" t="str">
            <v>Departmental</v>
          </cell>
          <cell r="K6095">
            <v>7225</v>
          </cell>
          <cell r="P6095">
            <v>4100001</v>
          </cell>
          <cell r="X6095">
            <v>0</v>
          </cell>
          <cell r="Y6095">
            <v>0</v>
          </cell>
          <cell r="Z6095">
            <v>0</v>
          </cell>
          <cell r="AA6095">
            <v>0</v>
          </cell>
          <cell r="AB6095">
            <v>0</v>
          </cell>
          <cell r="AC6095">
            <v>0</v>
          </cell>
          <cell r="AO6095" t="str">
            <v>financeapproved</v>
          </cell>
          <cell r="AP6095" t="b">
            <v>0</v>
          </cell>
        </row>
        <row r="6096">
          <cell r="H6096" t="str">
            <v>Departmental</v>
          </cell>
          <cell r="K6096">
            <v>7225</v>
          </cell>
          <cell r="P6096">
            <v>4100001</v>
          </cell>
          <cell r="X6096">
            <v>4854</v>
          </cell>
          <cell r="Y6096">
            <v>-44321</v>
          </cell>
          <cell r="Z6096">
            <v>0</v>
          </cell>
          <cell r="AA6096">
            <v>0</v>
          </cell>
          <cell r="AB6096">
            <v>0</v>
          </cell>
          <cell r="AC6096">
            <v>0</v>
          </cell>
          <cell r="AO6096" t="str">
            <v>financeapproved</v>
          </cell>
          <cell r="AP6096" t="b">
            <v>0</v>
          </cell>
        </row>
        <row r="6097">
          <cell r="H6097" t="str">
            <v>Departmental</v>
          </cell>
          <cell r="K6097">
            <v>7225</v>
          </cell>
          <cell r="P6097">
            <v>4100003</v>
          </cell>
          <cell r="X6097">
            <v>0</v>
          </cell>
          <cell r="Y6097">
            <v>0</v>
          </cell>
          <cell r="Z6097">
            <v>0</v>
          </cell>
          <cell r="AA6097">
            <v>0</v>
          </cell>
          <cell r="AB6097">
            <v>0</v>
          </cell>
          <cell r="AC6097">
            <v>0</v>
          </cell>
          <cell r="AO6097" t="str">
            <v>financeapproved</v>
          </cell>
          <cell r="AP6097" t="b">
            <v>0</v>
          </cell>
        </row>
        <row r="6098">
          <cell r="H6098" t="str">
            <v>Departmental</v>
          </cell>
          <cell r="K6098">
            <v>7225</v>
          </cell>
          <cell r="P6098">
            <v>4100003</v>
          </cell>
          <cell r="X6098">
            <v>4923</v>
          </cell>
          <cell r="Y6098">
            <v>-336830</v>
          </cell>
          <cell r="Z6098">
            <v>0</v>
          </cell>
          <cell r="AA6098">
            <v>0</v>
          </cell>
          <cell r="AB6098">
            <v>0</v>
          </cell>
          <cell r="AC6098">
            <v>0</v>
          </cell>
          <cell r="AO6098" t="str">
            <v>financeapproved</v>
          </cell>
          <cell r="AP6098" t="b">
            <v>0</v>
          </cell>
        </row>
        <row r="6099">
          <cell r="H6099" t="str">
            <v>Departmental</v>
          </cell>
          <cell r="K6099">
            <v>7225</v>
          </cell>
          <cell r="P6099">
            <v>4100011</v>
          </cell>
          <cell r="X6099">
            <v>0</v>
          </cell>
          <cell r="Y6099">
            <v>0</v>
          </cell>
          <cell r="Z6099">
            <v>0</v>
          </cell>
          <cell r="AA6099">
            <v>0</v>
          </cell>
          <cell r="AB6099">
            <v>0</v>
          </cell>
          <cell r="AC6099">
            <v>0</v>
          </cell>
          <cell r="AO6099" t="str">
            <v>financeapproved</v>
          </cell>
          <cell r="AP6099" t="b">
            <v>0</v>
          </cell>
        </row>
        <row r="6100">
          <cell r="H6100" t="str">
            <v>Departmental</v>
          </cell>
          <cell r="K6100">
            <v>7225</v>
          </cell>
          <cell r="P6100">
            <v>4100011</v>
          </cell>
          <cell r="X6100">
            <v>115</v>
          </cell>
          <cell r="Y6100">
            <v>-52</v>
          </cell>
          <cell r="Z6100">
            <v>0</v>
          </cell>
          <cell r="AA6100">
            <v>0</v>
          </cell>
          <cell r="AB6100">
            <v>0</v>
          </cell>
          <cell r="AC6100">
            <v>0</v>
          </cell>
          <cell r="AO6100" t="str">
            <v>financeapproved</v>
          </cell>
          <cell r="AP6100" t="b">
            <v>0</v>
          </cell>
        </row>
        <row r="6101">
          <cell r="H6101" t="str">
            <v>Departmental</v>
          </cell>
          <cell r="K6101">
            <v>7225</v>
          </cell>
          <cell r="P6101">
            <v>4100001</v>
          </cell>
          <cell r="X6101">
            <v>0</v>
          </cell>
          <cell r="Y6101">
            <v>0</v>
          </cell>
          <cell r="Z6101">
            <v>0</v>
          </cell>
          <cell r="AA6101">
            <v>0</v>
          </cell>
          <cell r="AB6101">
            <v>0</v>
          </cell>
          <cell r="AC6101">
            <v>0</v>
          </cell>
          <cell r="AO6101" t="str">
            <v>financeapproved</v>
          </cell>
          <cell r="AP6101" t="b">
            <v>0</v>
          </cell>
        </row>
        <row r="6102">
          <cell r="H6102" t="str">
            <v>Departmental</v>
          </cell>
          <cell r="K6102">
            <v>7225</v>
          </cell>
          <cell r="P6102">
            <v>4100001</v>
          </cell>
          <cell r="X6102">
            <v>182</v>
          </cell>
          <cell r="Y6102">
            <v>0</v>
          </cell>
          <cell r="Z6102">
            <v>0</v>
          </cell>
          <cell r="AA6102">
            <v>0</v>
          </cell>
          <cell r="AB6102">
            <v>0</v>
          </cell>
          <cell r="AC6102">
            <v>0</v>
          </cell>
          <cell r="AO6102" t="str">
            <v>financeapproved</v>
          </cell>
          <cell r="AP6102" t="b">
            <v>0</v>
          </cell>
        </row>
        <row r="6103">
          <cell r="H6103" t="str">
            <v>Departmental</v>
          </cell>
          <cell r="K6103">
            <v>7232</v>
          </cell>
          <cell r="P6103">
            <v>4100011</v>
          </cell>
          <cell r="X6103">
            <v>-5357</v>
          </cell>
          <cell r="Y6103">
            <v>0</v>
          </cell>
          <cell r="Z6103">
            <v>0</v>
          </cell>
          <cell r="AA6103">
            <v>0</v>
          </cell>
          <cell r="AB6103">
            <v>0</v>
          </cell>
          <cell r="AC6103">
            <v>0</v>
          </cell>
          <cell r="AO6103" t="str">
            <v>financeapproved</v>
          </cell>
          <cell r="AP6103" t="b">
            <v>0</v>
          </cell>
        </row>
        <row r="6104">
          <cell r="H6104" t="str">
            <v>Departmental</v>
          </cell>
          <cell r="K6104">
            <v>7232</v>
          </cell>
          <cell r="P6104">
            <v>4100011</v>
          </cell>
          <cell r="X6104">
            <v>0</v>
          </cell>
          <cell r="Y6104">
            <v>0</v>
          </cell>
          <cell r="Z6104">
            <v>0</v>
          </cell>
          <cell r="AA6104">
            <v>0</v>
          </cell>
          <cell r="AB6104">
            <v>0</v>
          </cell>
          <cell r="AC6104">
            <v>0</v>
          </cell>
          <cell r="AO6104" t="str">
            <v>financeapproved</v>
          </cell>
          <cell r="AP6104" t="b">
            <v>0</v>
          </cell>
        </row>
        <row r="6105">
          <cell r="H6105" t="str">
            <v>Departmental</v>
          </cell>
          <cell r="K6105">
            <v>7235</v>
          </cell>
          <cell r="P6105">
            <v>4100011</v>
          </cell>
          <cell r="X6105">
            <v>-857</v>
          </cell>
          <cell r="Y6105">
            <v>0</v>
          </cell>
          <cell r="Z6105">
            <v>0</v>
          </cell>
          <cell r="AA6105">
            <v>0</v>
          </cell>
          <cell r="AB6105">
            <v>0</v>
          </cell>
          <cell r="AC6105">
            <v>0</v>
          </cell>
          <cell r="AO6105" t="str">
            <v>financeapproved</v>
          </cell>
          <cell r="AP6105" t="b">
            <v>0</v>
          </cell>
        </row>
        <row r="6106">
          <cell r="H6106" t="str">
            <v>Departmental</v>
          </cell>
          <cell r="K6106">
            <v>7235</v>
          </cell>
          <cell r="P6106">
            <v>4100011</v>
          </cell>
          <cell r="X6106">
            <v>0</v>
          </cell>
          <cell r="Y6106">
            <v>0</v>
          </cell>
          <cell r="Z6106">
            <v>0</v>
          </cell>
          <cell r="AA6106">
            <v>0</v>
          </cell>
          <cell r="AB6106">
            <v>0</v>
          </cell>
          <cell r="AC6106">
            <v>0</v>
          </cell>
          <cell r="AO6106" t="str">
            <v>financeapproved</v>
          </cell>
          <cell r="AP6106" t="b">
            <v>0</v>
          </cell>
        </row>
        <row r="6107">
          <cell r="H6107" t="str">
            <v>Administered</v>
          </cell>
          <cell r="K6107">
            <v>0</v>
          </cell>
          <cell r="P6107">
            <v>3390019</v>
          </cell>
          <cell r="X6107">
            <v>0</v>
          </cell>
          <cell r="Y6107">
            <v>0</v>
          </cell>
          <cell r="Z6107">
            <v>0</v>
          </cell>
          <cell r="AA6107">
            <v>0</v>
          </cell>
          <cell r="AB6107">
            <v>0</v>
          </cell>
          <cell r="AC6107">
            <v>0</v>
          </cell>
          <cell r="AO6107" t="str">
            <v>financeapproved</v>
          </cell>
          <cell r="AP6107" t="b">
            <v>0</v>
          </cell>
        </row>
        <row r="6108">
          <cell r="H6108" t="str">
            <v>Administered</v>
          </cell>
          <cell r="K6108">
            <v>0</v>
          </cell>
          <cell r="P6108">
            <v>3390019</v>
          </cell>
          <cell r="X6108">
            <v>59520</v>
          </cell>
          <cell r="Y6108">
            <v>0</v>
          </cell>
          <cell r="Z6108">
            <v>0</v>
          </cell>
          <cell r="AA6108">
            <v>0</v>
          </cell>
          <cell r="AB6108">
            <v>0</v>
          </cell>
          <cell r="AC6108">
            <v>0</v>
          </cell>
          <cell r="AO6108" t="str">
            <v>financeapproved</v>
          </cell>
          <cell r="AP6108" t="b">
            <v>0</v>
          </cell>
        </row>
        <row r="6109">
          <cell r="H6109" t="str">
            <v>Administered</v>
          </cell>
          <cell r="K6109">
            <v>0</v>
          </cell>
          <cell r="P6109">
            <v>6212003</v>
          </cell>
          <cell r="X6109">
            <v>0</v>
          </cell>
          <cell r="Y6109">
            <v>0</v>
          </cell>
          <cell r="Z6109">
            <v>0</v>
          </cell>
          <cell r="AA6109">
            <v>0</v>
          </cell>
          <cell r="AB6109">
            <v>0</v>
          </cell>
          <cell r="AC6109">
            <v>0</v>
          </cell>
          <cell r="AO6109" t="str">
            <v>financeapproved</v>
          </cell>
          <cell r="AP6109" t="b">
            <v>0</v>
          </cell>
        </row>
        <row r="6110">
          <cell r="H6110" t="str">
            <v>Administered</v>
          </cell>
          <cell r="K6110">
            <v>0</v>
          </cell>
          <cell r="P6110">
            <v>6212003</v>
          </cell>
          <cell r="X6110">
            <v>0</v>
          </cell>
          <cell r="Y6110">
            <v>59520</v>
          </cell>
          <cell r="Z6110">
            <v>0</v>
          </cell>
          <cell r="AA6110">
            <v>0</v>
          </cell>
          <cell r="AB6110">
            <v>0</v>
          </cell>
          <cell r="AC6110">
            <v>0</v>
          </cell>
          <cell r="AO6110" t="str">
            <v>financeapproved</v>
          </cell>
          <cell r="AP6110" t="b">
            <v>1</v>
          </cell>
        </row>
        <row r="6111">
          <cell r="H6111" t="str">
            <v>Administered</v>
          </cell>
          <cell r="K6111">
            <v>0</v>
          </cell>
          <cell r="P6111">
            <v>6900002</v>
          </cell>
          <cell r="X6111">
            <v>0</v>
          </cell>
          <cell r="Y6111">
            <v>-59520</v>
          </cell>
          <cell r="Z6111">
            <v>0</v>
          </cell>
          <cell r="AA6111">
            <v>0</v>
          </cell>
          <cell r="AB6111">
            <v>0</v>
          </cell>
          <cell r="AC6111">
            <v>0</v>
          </cell>
          <cell r="AO6111" t="str">
            <v>financeapproved</v>
          </cell>
          <cell r="AP6111" t="b">
            <v>1</v>
          </cell>
        </row>
        <row r="6112">
          <cell r="H6112" t="str">
            <v>Administered</v>
          </cell>
          <cell r="K6112">
            <v>0</v>
          </cell>
          <cell r="P6112">
            <v>6900002</v>
          </cell>
          <cell r="X6112">
            <v>0</v>
          </cell>
          <cell r="Y6112">
            <v>0</v>
          </cell>
          <cell r="Z6112">
            <v>0</v>
          </cell>
          <cell r="AA6112">
            <v>0</v>
          </cell>
          <cell r="AB6112">
            <v>0</v>
          </cell>
          <cell r="AC6112">
            <v>0</v>
          </cell>
          <cell r="AO6112" t="str">
            <v>financeapproved</v>
          </cell>
          <cell r="AP6112" t="b">
            <v>0</v>
          </cell>
        </row>
        <row r="6113">
          <cell r="H6113" t="str">
            <v>Administered</v>
          </cell>
          <cell r="K6113">
            <v>0</v>
          </cell>
          <cell r="P6113">
            <v>2230002</v>
          </cell>
          <cell r="X6113">
            <v>0</v>
          </cell>
          <cell r="Y6113">
            <v>0</v>
          </cell>
          <cell r="Z6113">
            <v>0</v>
          </cell>
          <cell r="AA6113">
            <v>0</v>
          </cell>
          <cell r="AB6113">
            <v>0</v>
          </cell>
          <cell r="AC6113">
            <v>0</v>
          </cell>
          <cell r="AO6113" t="str">
            <v>financeapproved</v>
          </cell>
          <cell r="AP6113" t="b">
            <v>0</v>
          </cell>
        </row>
        <row r="6114">
          <cell r="H6114" t="str">
            <v>Administered</v>
          </cell>
          <cell r="K6114">
            <v>0</v>
          </cell>
          <cell r="P6114">
            <v>2230002</v>
          </cell>
          <cell r="X6114">
            <v>853253</v>
          </cell>
          <cell r="Y6114">
            <v>0</v>
          </cell>
          <cell r="Z6114">
            <v>0</v>
          </cell>
          <cell r="AA6114">
            <v>0</v>
          </cell>
          <cell r="AB6114">
            <v>0</v>
          </cell>
          <cell r="AC6114">
            <v>0</v>
          </cell>
          <cell r="AO6114" t="str">
            <v>financeapproved</v>
          </cell>
          <cell r="AP6114" t="b">
            <v>0</v>
          </cell>
        </row>
        <row r="6115">
          <cell r="H6115" t="str">
            <v>Administered</v>
          </cell>
          <cell r="K6115">
            <v>0</v>
          </cell>
          <cell r="P6115">
            <v>2241002</v>
          </cell>
          <cell r="X6115">
            <v>0</v>
          </cell>
          <cell r="Y6115">
            <v>0</v>
          </cell>
          <cell r="Z6115">
            <v>0</v>
          </cell>
          <cell r="AA6115">
            <v>0</v>
          </cell>
          <cell r="AB6115">
            <v>0</v>
          </cell>
          <cell r="AC6115">
            <v>0</v>
          </cell>
          <cell r="AO6115" t="str">
            <v>financeapproved</v>
          </cell>
          <cell r="AP6115" t="b">
            <v>0</v>
          </cell>
        </row>
        <row r="6116">
          <cell r="H6116" t="str">
            <v>Administered</v>
          </cell>
          <cell r="K6116">
            <v>0</v>
          </cell>
          <cell r="P6116">
            <v>2241002</v>
          </cell>
          <cell r="X6116">
            <v>6789</v>
          </cell>
          <cell r="Y6116">
            <v>0</v>
          </cell>
          <cell r="Z6116">
            <v>0</v>
          </cell>
          <cell r="AA6116">
            <v>0</v>
          </cell>
          <cell r="AB6116">
            <v>0</v>
          </cell>
          <cell r="AC6116">
            <v>0</v>
          </cell>
          <cell r="AO6116" t="str">
            <v>financeapproved</v>
          </cell>
          <cell r="AP6116" t="b">
            <v>0</v>
          </cell>
        </row>
        <row r="6117">
          <cell r="H6117" t="str">
            <v>Administered</v>
          </cell>
          <cell r="K6117">
            <v>0</v>
          </cell>
          <cell r="P6117">
            <v>2241003</v>
          </cell>
          <cell r="X6117">
            <v>0</v>
          </cell>
          <cell r="Y6117">
            <v>0</v>
          </cell>
          <cell r="Z6117">
            <v>0</v>
          </cell>
          <cell r="AA6117">
            <v>0</v>
          </cell>
          <cell r="AB6117">
            <v>0</v>
          </cell>
          <cell r="AC6117">
            <v>0</v>
          </cell>
          <cell r="AO6117" t="str">
            <v>financeapproved</v>
          </cell>
          <cell r="AP6117" t="b">
            <v>0</v>
          </cell>
        </row>
        <row r="6118">
          <cell r="H6118" t="str">
            <v>Administered</v>
          </cell>
          <cell r="K6118">
            <v>0</v>
          </cell>
          <cell r="P6118">
            <v>2241003</v>
          </cell>
          <cell r="X6118">
            <v>2270</v>
          </cell>
          <cell r="Y6118">
            <v>0</v>
          </cell>
          <cell r="Z6118">
            <v>0</v>
          </cell>
          <cell r="AA6118">
            <v>0</v>
          </cell>
          <cell r="AB6118">
            <v>0</v>
          </cell>
          <cell r="AC6118">
            <v>0</v>
          </cell>
          <cell r="AO6118" t="str">
            <v>financeapproved</v>
          </cell>
          <cell r="AP6118" t="b">
            <v>0</v>
          </cell>
        </row>
        <row r="6119">
          <cell r="H6119" t="str">
            <v>Administered</v>
          </cell>
          <cell r="K6119">
            <v>0</v>
          </cell>
          <cell r="P6119">
            <v>3390019</v>
          </cell>
          <cell r="X6119">
            <v>0</v>
          </cell>
          <cell r="Y6119">
            <v>0</v>
          </cell>
          <cell r="Z6119">
            <v>0</v>
          </cell>
          <cell r="AA6119">
            <v>0</v>
          </cell>
          <cell r="AB6119">
            <v>0</v>
          </cell>
          <cell r="AC6119">
            <v>0</v>
          </cell>
          <cell r="AO6119" t="str">
            <v>financeapproved</v>
          </cell>
          <cell r="AP6119" t="b">
            <v>0</v>
          </cell>
        </row>
        <row r="6120">
          <cell r="H6120" t="str">
            <v>Administered</v>
          </cell>
          <cell r="K6120">
            <v>0</v>
          </cell>
          <cell r="P6120">
            <v>3390019</v>
          </cell>
          <cell r="X6120">
            <v>38157</v>
          </cell>
          <cell r="Y6120">
            <v>0</v>
          </cell>
          <cell r="Z6120">
            <v>0</v>
          </cell>
          <cell r="AA6120">
            <v>0</v>
          </cell>
          <cell r="AB6120">
            <v>0</v>
          </cell>
          <cell r="AC6120">
            <v>0</v>
          </cell>
          <cell r="AO6120" t="str">
            <v>financeapproved</v>
          </cell>
          <cell r="AP6120" t="b">
            <v>0</v>
          </cell>
        </row>
        <row r="6121">
          <cell r="H6121" t="str">
            <v>Administered</v>
          </cell>
          <cell r="K6121">
            <v>0</v>
          </cell>
          <cell r="P6121">
            <v>5220002</v>
          </cell>
          <cell r="X6121">
            <v>0</v>
          </cell>
          <cell r="Y6121">
            <v>0</v>
          </cell>
          <cell r="Z6121">
            <v>0</v>
          </cell>
          <cell r="AA6121">
            <v>0</v>
          </cell>
          <cell r="AB6121">
            <v>0</v>
          </cell>
          <cell r="AC6121">
            <v>0</v>
          </cell>
          <cell r="AO6121" t="str">
            <v>financeapproved</v>
          </cell>
          <cell r="AP6121" t="b">
            <v>0</v>
          </cell>
        </row>
        <row r="6122">
          <cell r="H6122" t="str">
            <v>Administered</v>
          </cell>
          <cell r="K6122">
            <v>0</v>
          </cell>
          <cell r="P6122">
            <v>5220002</v>
          </cell>
          <cell r="X6122">
            <v>187401</v>
          </cell>
          <cell r="Y6122">
            <v>0</v>
          </cell>
          <cell r="Z6122">
            <v>0</v>
          </cell>
          <cell r="AA6122">
            <v>0</v>
          </cell>
          <cell r="AB6122">
            <v>0</v>
          </cell>
          <cell r="AC6122">
            <v>0</v>
          </cell>
          <cell r="AO6122" t="str">
            <v>financeapproved</v>
          </cell>
          <cell r="AP6122" t="b">
            <v>0</v>
          </cell>
        </row>
        <row r="6123">
          <cell r="H6123" t="str">
            <v>Administered</v>
          </cell>
          <cell r="K6123">
            <v>0</v>
          </cell>
          <cell r="P6123">
            <v>5220002</v>
          </cell>
          <cell r="X6123">
            <v>0</v>
          </cell>
          <cell r="Y6123">
            <v>0</v>
          </cell>
          <cell r="Z6123">
            <v>0</v>
          </cell>
          <cell r="AA6123">
            <v>0</v>
          </cell>
          <cell r="AB6123">
            <v>0</v>
          </cell>
          <cell r="AC6123">
            <v>0</v>
          </cell>
          <cell r="AO6123" t="str">
            <v>financeapproved</v>
          </cell>
          <cell r="AP6123" t="b">
            <v>0</v>
          </cell>
        </row>
        <row r="6124">
          <cell r="H6124" t="str">
            <v>Administered</v>
          </cell>
          <cell r="K6124">
            <v>0</v>
          </cell>
          <cell r="P6124">
            <v>5220002</v>
          </cell>
          <cell r="X6124">
            <v>440</v>
          </cell>
          <cell r="Y6124">
            <v>0</v>
          </cell>
          <cell r="Z6124">
            <v>0</v>
          </cell>
          <cell r="AA6124">
            <v>0</v>
          </cell>
          <cell r="AB6124">
            <v>0</v>
          </cell>
          <cell r="AC6124">
            <v>0</v>
          </cell>
          <cell r="AO6124" t="str">
            <v>financeapproved</v>
          </cell>
          <cell r="AP6124" t="b">
            <v>0</v>
          </cell>
        </row>
        <row r="6125">
          <cell r="H6125" t="str">
            <v>Administered</v>
          </cell>
          <cell r="K6125">
            <v>0</v>
          </cell>
          <cell r="P6125">
            <v>5233002</v>
          </cell>
          <cell r="X6125">
            <v>-8018</v>
          </cell>
          <cell r="Y6125">
            <v>0</v>
          </cell>
          <cell r="Z6125">
            <v>0</v>
          </cell>
          <cell r="AA6125">
            <v>0</v>
          </cell>
          <cell r="AB6125">
            <v>0</v>
          </cell>
          <cell r="AC6125">
            <v>0</v>
          </cell>
          <cell r="AO6125" t="str">
            <v>financeapproved</v>
          </cell>
          <cell r="AP6125" t="b">
            <v>0</v>
          </cell>
        </row>
        <row r="6126">
          <cell r="H6126" t="str">
            <v>Administered</v>
          </cell>
          <cell r="K6126">
            <v>0</v>
          </cell>
          <cell r="P6126">
            <v>5233002</v>
          </cell>
          <cell r="X6126">
            <v>0</v>
          </cell>
          <cell r="Y6126">
            <v>0</v>
          </cell>
          <cell r="Z6126">
            <v>0</v>
          </cell>
          <cell r="AA6126">
            <v>0</v>
          </cell>
          <cell r="AB6126">
            <v>0</v>
          </cell>
          <cell r="AC6126">
            <v>0</v>
          </cell>
          <cell r="AO6126" t="str">
            <v>financeapproved</v>
          </cell>
          <cell r="AP6126" t="b">
            <v>0</v>
          </cell>
        </row>
        <row r="6127">
          <cell r="H6127" t="str">
            <v>Administered</v>
          </cell>
          <cell r="K6127">
            <v>0</v>
          </cell>
          <cell r="P6127">
            <v>5233023</v>
          </cell>
          <cell r="X6127">
            <v>-2580</v>
          </cell>
          <cell r="Y6127">
            <v>0</v>
          </cell>
          <cell r="Z6127">
            <v>0</v>
          </cell>
          <cell r="AA6127">
            <v>0</v>
          </cell>
          <cell r="AB6127">
            <v>0</v>
          </cell>
          <cell r="AC6127">
            <v>0</v>
          </cell>
          <cell r="AO6127" t="str">
            <v>financeapproved</v>
          </cell>
          <cell r="AP6127" t="b">
            <v>0</v>
          </cell>
        </row>
        <row r="6128">
          <cell r="H6128" t="str">
            <v>Administered</v>
          </cell>
          <cell r="K6128">
            <v>0</v>
          </cell>
          <cell r="P6128">
            <v>5233023</v>
          </cell>
          <cell r="X6128">
            <v>0</v>
          </cell>
          <cell r="Y6128">
            <v>0</v>
          </cell>
          <cell r="Z6128">
            <v>0</v>
          </cell>
          <cell r="AA6128">
            <v>0</v>
          </cell>
          <cell r="AB6128">
            <v>0</v>
          </cell>
          <cell r="AC6128">
            <v>0</v>
          </cell>
          <cell r="AO6128" t="str">
            <v>financeapproved</v>
          </cell>
          <cell r="AP6128" t="b">
            <v>0</v>
          </cell>
        </row>
        <row r="6129">
          <cell r="H6129" t="str">
            <v>Administered</v>
          </cell>
          <cell r="K6129">
            <v>0</v>
          </cell>
          <cell r="P6129">
            <v>5233029</v>
          </cell>
          <cell r="X6129">
            <v>0</v>
          </cell>
          <cell r="Y6129">
            <v>0</v>
          </cell>
          <cell r="Z6129">
            <v>0</v>
          </cell>
          <cell r="AA6129">
            <v>0</v>
          </cell>
          <cell r="AB6129">
            <v>0</v>
          </cell>
          <cell r="AC6129">
            <v>0</v>
          </cell>
          <cell r="AO6129" t="str">
            <v>financeapproved</v>
          </cell>
          <cell r="AP6129" t="b">
            <v>0</v>
          </cell>
        </row>
        <row r="6130">
          <cell r="H6130" t="str">
            <v>Administered</v>
          </cell>
          <cell r="K6130">
            <v>0</v>
          </cell>
          <cell r="P6130">
            <v>5233029</v>
          </cell>
          <cell r="X6130">
            <v>2370</v>
          </cell>
          <cell r="Y6130">
            <v>0</v>
          </cell>
          <cell r="Z6130">
            <v>0</v>
          </cell>
          <cell r="AA6130">
            <v>0</v>
          </cell>
          <cell r="AB6130">
            <v>0</v>
          </cell>
          <cell r="AC6130">
            <v>0</v>
          </cell>
          <cell r="AO6130" t="str">
            <v>financeapproved</v>
          </cell>
          <cell r="AP6130" t="b">
            <v>0</v>
          </cell>
        </row>
        <row r="6131">
          <cell r="H6131" t="str">
            <v>Administered</v>
          </cell>
          <cell r="K6131">
            <v>0</v>
          </cell>
          <cell r="P6131">
            <v>5233033</v>
          </cell>
          <cell r="X6131">
            <v>0</v>
          </cell>
          <cell r="Y6131">
            <v>0</v>
          </cell>
          <cell r="Z6131">
            <v>0</v>
          </cell>
          <cell r="AA6131">
            <v>0</v>
          </cell>
          <cell r="AB6131">
            <v>0</v>
          </cell>
          <cell r="AC6131">
            <v>0</v>
          </cell>
          <cell r="AO6131" t="str">
            <v>financeapproved</v>
          </cell>
          <cell r="AP6131" t="b">
            <v>0</v>
          </cell>
        </row>
        <row r="6132">
          <cell r="H6132" t="str">
            <v>Administered</v>
          </cell>
          <cell r="K6132">
            <v>0</v>
          </cell>
          <cell r="P6132">
            <v>5233033</v>
          </cell>
          <cell r="X6132">
            <v>454</v>
          </cell>
          <cell r="Y6132">
            <v>0</v>
          </cell>
          <cell r="Z6132">
            <v>0</v>
          </cell>
          <cell r="AA6132">
            <v>0</v>
          </cell>
          <cell r="AB6132">
            <v>0</v>
          </cell>
          <cell r="AC6132">
            <v>0</v>
          </cell>
          <cell r="AO6132" t="str">
            <v>financeapproved</v>
          </cell>
          <cell r="AP6132" t="b">
            <v>0</v>
          </cell>
        </row>
        <row r="6133">
          <cell r="H6133" t="str">
            <v>Administered</v>
          </cell>
          <cell r="K6133">
            <v>0</v>
          </cell>
          <cell r="P6133">
            <v>5233098</v>
          </cell>
          <cell r="X6133">
            <v>0</v>
          </cell>
          <cell r="Y6133">
            <v>0</v>
          </cell>
          <cell r="Z6133">
            <v>0</v>
          </cell>
          <cell r="AA6133">
            <v>0</v>
          </cell>
          <cell r="AB6133">
            <v>0</v>
          </cell>
          <cell r="AC6133">
            <v>0</v>
          </cell>
          <cell r="AO6133" t="str">
            <v>financeapproved</v>
          </cell>
          <cell r="AP6133" t="b">
            <v>0</v>
          </cell>
        </row>
        <row r="6134">
          <cell r="H6134" t="str">
            <v>Administered</v>
          </cell>
          <cell r="K6134">
            <v>0</v>
          </cell>
          <cell r="P6134">
            <v>5233098</v>
          </cell>
          <cell r="X6134">
            <v>2587</v>
          </cell>
          <cell r="Y6134">
            <v>0</v>
          </cell>
          <cell r="Z6134">
            <v>0</v>
          </cell>
          <cell r="AA6134">
            <v>0</v>
          </cell>
          <cell r="AB6134">
            <v>0</v>
          </cell>
          <cell r="AC6134">
            <v>0</v>
          </cell>
          <cell r="AO6134" t="str">
            <v>financeapproved</v>
          </cell>
          <cell r="AP6134" t="b">
            <v>0</v>
          </cell>
        </row>
        <row r="6135">
          <cell r="H6135" t="str">
            <v>Administered</v>
          </cell>
          <cell r="K6135">
            <v>0</v>
          </cell>
          <cell r="P6135">
            <v>5233123</v>
          </cell>
          <cell r="X6135">
            <v>0</v>
          </cell>
          <cell r="Y6135">
            <v>0</v>
          </cell>
          <cell r="Z6135">
            <v>0</v>
          </cell>
          <cell r="AA6135">
            <v>0</v>
          </cell>
          <cell r="AB6135">
            <v>0</v>
          </cell>
          <cell r="AC6135">
            <v>0</v>
          </cell>
          <cell r="AO6135" t="str">
            <v>financeapproved</v>
          </cell>
          <cell r="AP6135" t="b">
            <v>0</v>
          </cell>
        </row>
        <row r="6136">
          <cell r="H6136" t="str">
            <v>Administered</v>
          </cell>
          <cell r="K6136">
            <v>0</v>
          </cell>
          <cell r="P6136">
            <v>5233123</v>
          </cell>
          <cell r="X6136">
            <v>3175</v>
          </cell>
          <cell r="Y6136">
            <v>0</v>
          </cell>
          <cell r="Z6136">
            <v>0</v>
          </cell>
          <cell r="AA6136">
            <v>0</v>
          </cell>
          <cell r="AB6136">
            <v>0</v>
          </cell>
          <cell r="AC6136">
            <v>0</v>
          </cell>
          <cell r="AO6136" t="str">
            <v>financeapproved</v>
          </cell>
          <cell r="AP6136" t="b">
            <v>0</v>
          </cell>
        </row>
        <row r="6137">
          <cell r="H6137" t="str">
            <v>Administered</v>
          </cell>
          <cell r="K6137">
            <v>0</v>
          </cell>
          <cell r="P6137">
            <v>5250098</v>
          </cell>
          <cell r="X6137">
            <v>0</v>
          </cell>
          <cell r="Y6137">
            <v>0</v>
          </cell>
          <cell r="Z6137">
            <v>0</v>
          </cell>
          <cell r="AA6137">
            <v>0</v>
          </cell>
          <cell r="AB6137">
            <v>0</v>
          </cell>
          <cell r="AC6137">
            <v>0</v>
          </cell>
          <cell r="AO6137" t="str">
            <v>financeapproved</v>
          </cell>
          <cell r="AP6137" t="b">
            <v>0</v>
          </cell>
        </row>
        <row r="6138">
          <cell r="H6138" t="str">
            <v>Administered</v>
          </cell>
          <cell r="K6138">
            <v>0</v>
          </cell>
          <cell r="P6138">
            <v>5250098</v>
          </cell>
          <cell r="X6138">
            <v>2257</v>
          </cell>
          <cell r="Y6138">
            <v>0</v>
          </cell>
          <cell r="Z6138">
            <v>0</v>
          </cell>
          <cell r="AA6138">
            <v>0</v>
          </cell>
          <cell r="AB6138">
            <v>0</v>
          </cell>
          <cell r="AC6138">
            <v>0</v>
          </cell>
          <cell r="AO6138" t="str">
            <v>financeapproved</v>
          </cell>
          <cell r="AP6138" t="b">
            <v>0</v>
          </cell>
        </row>
        <row r="6139">
          <cell r="H6139" t="str">
            <v>Administered</v>
          </cell>
          <cell r="K6139">
            <v>0</v>
          </cell>
          <cell r="P6139">
            <v>6100001</v>
          </cell>
          <cell r="X6139">
            <v>193974</v>
          </cell>
          <cell r="Y6139">
            <v>184915</v>
          </cell>
          <cell r="Z6139">
            <v>0</v>
          </cell>
          <cell r="AA6139">
            <v>0</v>
          </cell>
          <cell r="AB6139">
            <v>0</v>
          </cell>
          <cell r="AC6139">
            <v>0</v>
          </cell>
          <cell r="AO6139" t="str">
            <v>financeapproved</v>
          </cell>
          <cell r="AP6139" t="b">
            <v>0</v>
          </cell>
        </row>
        <row r="6140">
          <cell r="H6140" t="str">
            <v>Administered</v>
          </cell>
          <cell r="K6140">
            <v>0</v>
          </cell>
          <cell r="P6140">
            <v>6100001</v>
          </cell>
          <cell r="X6140">
            <v>196900</v>
          </cell>
          <cell r="Y6140">
            <v>187841</v>
          </cell>
          <cell r="Z6140">
            <v>0</v>
          </cell>
          <cell r="AA6140">
            <v>0</v>
          </cell>
          <cell r="AB6140">
            <v>0</v>
          </cell>
          <cell r="AC6140">
            <v>0</v>
          </cell>
          <cell r="AO6140" t="str">
            <v>financeapproved</v>
          </cell>
          <cell r="AP6140" t="b">
            <v>1</v>
          </cell>
        </row>
        <row r="6141">
          <cell r="H6141" t="str">
            <v>Administered</v>
          </cell>
          <cell r="K6141">
            <v>0</v>
          </cell>
          <cell r="P6141">
            <v>6211002</v>
          </cell>
          <cell r="X6141">
            <v>0</v>
          </cell>
          <cell r="Y6141">
            <v>-4843</v>
          </cell>
          <cell r="Z6141">
            <v>0</v>
          </cell>
          <cell r="AA6141">
            <v>0</v>
          </cell>
          <cell r="AB6141">
            <v>0</v>
          </cell>
          <cell r="AC6141">
            <v>0</v>
          </cell>
          <cell r="AO6141" t="str">
            <v>financeapproved</v>
          </cell>
          <cell r="AP6141" t="b">
            <v>1</v>
          </cell>
        </row>
        <row r="6142">
          <cell r="H6142" t="str">
            <v>Administered</v>
          </cell>
          <cell r="K6142">
            <v>0</v>
          </cell>
          <cell r="P6142">
            <v>6211002</v>
          </cell>
          <cell r="X6142">
            <v>11477</v>
          </cell>
          <cell r="Y6142">
            <v>0</v>
          </cell>
          <cell r="Z6142">
            <v>0</v>
          </cell>
          <cell r="AA6142">
            <v>0</v>
          </cell>
          <cell r="AB6142">
            <v>0</v>
          </cell>
          <cell r="AC6142">
            <v>0</v>
          </cell>
          <cell r="AO6142" t="str">
            <v>financeapproved</v>
          </cell>
          <cell r="AP6142" t="b">
            <v>0</v>
          </cell>
        </row>
        <row r="6143">
          <cell r="H6143" t="str">
            <v>Administered</v>
          </cell>
          <cell r="K6143">
            <v>0</v>
          </cell>
          <cell r="P6143">
            <v>6211006</v>
          </cell>
          <cell r="X6143">
            <v>497680</v>
          </cell>
          <cell r="Y6143">
            <v>0</v>
          </cell>
          <cell r="Z6143">
            <v>0</v>
          </cell>
          <cell r="AA6143">
            <v>0</v>
          </cell>
          <cell r="AB6143">
            <v>0</v>
          </cell>
          <cell r="AC6143">
            <v>0</v>
          </cell>
          <cell r="AO6143" t="str">
            <v>financeapproved</v>
          </cell>
          <cell r="AP6143" t="b">
            <v>0</v>
          </cell>
        </row>
        <row r="6144">
          <cell r="H6144" t="str">
            <v>Administered</v>
          </cell>
          <cell r="K6144">
            <v>0</v>
          </cell>
          <cell r="P6144">
            <v>6211006</v>
          </cell>
          <cell r="X6144">
            <v>853253</v>
          </cell>
          <cell r="Y6144">
            <v>2370</v>
          </cell>
          <cell r="Z6144">
            <v>0</v>
          </cell>
          <cell r="AA6144">
            <v>0</v>
          </cell>
          <cell r="AB6144">
            <v>0</v>
          </cell>
          <cell r="AC6144">
            <v>0</v>
          </cell>
          <cell r="AO6144" t="str">
            <v>financeapproved</v>
          </cell>
          <cell r="AP6144" t="b">
            <v>1</v>
          </cell>
        </row>
        <row r="6145">
          <cell r="H6145" t="str">
            <v>Administered</v>
          </cell>
          <cell r="K6145">
            <v>0</v>
          </cell>
          <cell r="P6145">
            <v>6211013</v>
          </cell>
          <cell r="X6145">
            <v>0</v>
          </cell>
          <cell r="Y6145">
            <v>454</v>
          </cell>
          <cell r="Z6145">
            <v>0</v>
          </cell>
          <cell r="AA6145">
            <v>0</v>
          </cell>
          <cell r="AB6145">
            <v>0</v>
          </cell>
          <cell r="AC6145">
            <v>0</v>
          </cell>
          <cell r="AO6145" t="str">
            <v>financeapproved</v>
          </cell>
          <cell r="AP6145" t="b">
            <v>1</v>
          </cell>
        </row>
        <row r="6146">
          <cell r="H6146" t="str">
            <v>Administered</v>
          </cell>
          <cell r="K6146">
            <v>0</v>
          </cell>
          <cell r="P6146">
            <v>6211013</v>
          </cell>
          <cell r="X6146">
            <v>2437</v>
          </cell>
          <cell r="Y6146">
            <v>0</v>
          </cell>
          <cell r="Z6146">
            <v>0</v>
          </cell>
          <cell r="AA6146">
            <v>0</v>
          </cell>
          <cell r="AB6146">
            <v>0</v>
          </cell>
          <cell r="AC6146">
            <v>0</v>
          </cell>
          <cell r="AO6146" t="str">
            <v>financeapproved</v>
          </cell>
          <cell r="AP6146" t="b">
            <v>0</v>
          </cell>
        </row>
        <row r="6147">
          <cell r="H6147" t="str">
            <v>Administered</v>
          </cell>
          <cell r="K6147">
            <v>0</v>
          </cell>
          <cell r="P6147">
            <v>6211098</v>
          </cell>
          <cell r="X6147">
            <v>0</v>
          </cell>
          <cell r="Y6147">
            <v>0</v>
          </cell>
          <cell r="Z6147">
            <v>0</v>
          </cell>
          <cell r="AA6147">
            <v>0</v>
          </cell>
          <cell r="AB6147">
            <v>0</v>
          </cell>
          <cell r="AC6147">
            <v>0</v>
          </cell>
          <cell r="AO6147" t="str">
            <v>financeapproved</v>
          </cell>
          <cell r="AP6147" t="b">
            <v>0</v>
          </cell>
        </row>
        <row r="6148">
          <cell r="H6148" t="str">
            <v>Administered</v>
          </cell>
          <cell r="K6148">
            <v>0</v>
          </cell>
          <cell r="P6148">
            <v>6211098</v>
          </cell>
          <cell r="X6148">
            <v>0</v>
          </cell>
          <cell r="Y6148">
            <v>2264</v>
          </cell>
          <cell r="Z6148">
            <v>0</v>
          </cell>
          <cell r="AA6148">
            <v>0</v>
          </cell>
          <cell r="AB6148">
            <v>0</v>
          </cell>
          <cell r="AC6148">
            <v>0</v>
          </cell>
          <cell r="AO6148" t="str">
            <v>financeapproved</v>
          </cell>
          <cell r="AP6148" t="b">
            <v>1</v>
          </cell>
        </row>
        <row r="6149">
          <cell r="H6149" t="str">
            <v>Administered</v>
          </cell>
          <cell r="K6149">
            <v>0</v>
          </cell>
          <cell r="P6149">
            <v>6212003</v>
          </cell>
          <cell r="X6149">
            <v>-855690</v>
          </cell>
          <cell r="Y6149">
            <v>0</v>
          </cell>
          <cell r="Z6149">
            <v>0</v>
          </cell>
          <cell r="AA6149">
            <v>0</v>
          </cell>
          <cell r="AB6149">
            <v>0</v>
          </cell>
          <cell r="AC6149">
            <v>0</v>
          </cell>
          <cell r="AO6149" t="str">
            <v>financeapproved</v>
          </cell>
          <cell r="AP6149" t="b">
            <v>0</v>
          </cell>
        </row>
        <row r="6150">
          <cell r="H6150" t="str">
            <v>Administered</v>
          </cell>
          <cell r="K6150">
            <v>0</v>
          </cell>
          <cell r="P6150">
            <v>6212003</v>
          </cell>
          <cell r="X6150">
            <v>-853253</v>
          </cell>
          <cell r="Y6150">
            <v>38157</v>
          </cell>
          <cell r="Z6150">
            <v>0</v>
          </cell>
          <cell r="AA6150">
            <v>0</v>
          </cell>
          <cell r="AB6150">
            <v>0</v>
          </cell>
          <cell r="AC6150">
            <v>0</v>
          </cell>
          <cell r="AO6150" t="str">
            <v>financeapproved</v>
          </cell>
          <cell r="AP6150" t="b">
            <v>1</v>
          </cell>
        </row>
        <row r="6151">
          <cell r="H6151" t="str">
            <v>Administered</v>
          </cell>
          <cell r="K6151">
            <v>0</v>
          </cell>
          <cell r="P6151">
            <v>6212008</v>
          </cell>
          <cell r="X6151">
            <v>-561</v>
          </cell>
          <cell r="Y6151">
            <v>0</v>
          </cell>
          <cell r="Z6151">
            <v>0</v>
          </cell>
          <cell r="AA6151">
            <v>0</v>
          </cell>
          <cell r="AB6151">
            <v>0</v>
          </cell>
          <cell r="AC6151">
            <v>0</v>
          </cell>
          <cell r="AO6151" t="str">
            <v>financeapproved</v>
          </cell>
          <cell r="AP6151" t="b">
            <v>0</v>
          </cell>
        </row>
        <row r="6152">
          <cell r="H6152" t="str">
            <v>Administered</v>
          </cell>
          <cell r="K6152">
            <v>0</v>
          </cell>
          <cell r="P6152">
            <v>6212008</v>
          </cell>
          <cell r="X6152">
            <v>0</v>
          </cell>
          <cell r="Y6152">
            <v>0</v>
          </cell>
          <cell r="Z6152">
            <v>0</v>
          </cell>
          <cell r="AA6152">
            <v>0</v>
          </cell>
          <cell r="AB6152">
            <v>0</v>
          </cell>
          <cell r="AC6152">
            <v>0</v>
          </cell>
          <cell r="AO6152" t="str">
            <v>financeapproved</v>
          </cell>
          <cell r="AP6152" t="b">
            <v>1</v>
          </cell>
        </row>
        <row r="6153">
          <cell r="H6153" t="str">
            <v>Administered</v>
          </cell>
          <cell r="K6153">
            <v>0</v>
          </cell>
          <cell r="P6153">
            <v>6212008</v>
          </cell>
          <cell r="X6153">
            <v>0</v>
          </cell>
          <cell r="Y6153">
            <v>0</v>
          </cell>
          <cell r="Z6153">
            <v>0</v>
          </cell>
          <cell r="AA6153">
            <v>0</v>
          </cell>
          <cell r="AB6153">
            <v>0</v>
          </cell>
          <cell r="AC6153">
            <v>0</v>
          </cell>
          <cell r="AO6153" t="str">
            <v>financeapproved</v>
          </cell>
          <cell r="AP6153" t="b">
            <v>1</v>
          </cell>
        </row>
        <row r="6154">
          <cell r="H6154" t="str">
            <v>Administered</v>
          </cell>
          <cell r="K6154">
            <v>0</v>
          </cell>
          <cell r="P6154">
            <v>6212008</v>
          </cell>
          <cell r="X6154">
            <v>322905</v>
          </cell>
          <cell r="Y6154">
            <v>0</v>
          </cell>
          <cell r="Z6154">
            <v>0</v>
          </cell>
          <cell r="AA6154">
            <v>0</v>
          </cell>
          <cell r="AB6154">
            <v>0</v>
          </cell>
          <cell r="AC6154">
            <v>0</v>
          </cell>
          <cell r="AO6154" t="str">
            <v>financeapproved</v>
          </cell>
          <cell r="AP6154" t="b">
            <v>0</v>
          </cell>
        </row>
        <row r="6155">
          <cell r="H6155" t="str">
            <v>Administered</v>
          </cell>
          <cell r="K6155">
            <v>0</v>
          </cell>
          <cell r="P6155">
            <v>6221201</v>
          </cell>
          <cell r="X6155">
            <v>-3944</v>
          </cell>
          <cell r="Y6155">
            <v>0</v>
          </cell>
          <cell r="Z6155">
            <v>0</v>
          </cell>
          <cell r="AA6155">
            <v>0</v>
          </cell>
          <cell r="AB6155">
            <v>0</v>
          </cell>
          <cell r="AC6155">
            <v>0</v>
          </cell>
          <cell r="AO6155" t="str">
            <v>financeapproved</v>
          </cell>
          <cell r="AP6155" t="b">
            <v>0</v>
          </cell>
        </row>
        <row r="6156">
          <cell r="H6156" t="str">
            <v>Administered</v>
          </cell>
          <cell r="K6156">
            <v>0</v>
          </cell>
          <cell r="P6156">
            <v>6221201</v>
          </cell>
          <cell r="X6156">
            <v>-3944</v>
          </cell>
          <cell r="Y6156">
            <v>0</v>
          </cell>
          <cell r="Z6156">
            <v>0</v>
          </cell>
          <cell r="AA6156">
            <v>0</v>
          </cell>
          <cell r="AB6156">
            <v>0</v>
          </cell>
          <cell r="AC6156">
            <v>0</v>
          </cell>
          <cell r="AO6156" t="str">
            <v>financeapproved</v>
          </cell>
          <cell r="AP6156" t="b">
            <v>1</v>
          </cell>
        </row>
        <row r="6157">
          <cell r="H6157" t="str">
            <v>Administered</v>
          </cell>
          <cell r="K6157">
            <v>0</v>
          </cell>
          <cell r="P6157">
            <v>6231010</v>
          </cell>
          <cell r="X6157">
            <v>3944</v>
          </cell>
          <cell r="Y6157">
            <v>0</v>
          </cell>
          <cell r="Z6157">
            <v>0</v>
          </cell>
          <cell r="AA6157">
            <v>0</v>
          </cell>
          <cell r="AB6157">
            <v>0</v>
          </cell>
          <cell r="AC6157">
            <v>0</v>
          </cell>
          <cell r="AO6157" t="str">
            <v>financeapproved</v>
          </cell>
          <cell r="AP6157" t="b">
            <v>0</v>
          </cell>
        </row>
        <row r="6158">
          <cell r="H6158" t="str">
            <v>Administered</v>
          </cell>
          <cell r="K6158">
            <v>0</v>
          </cell>
          <cell r="P6158">
            <v>6231010</v>
          </cell>
          <cell r="X6158">
            <v>3944</v>
          </cell>
          <cell r="Y6158">
            <v>0</v>
          </cell>
          <cell r="Z6158">
            <v>0</v>
          </cell>
          <cell r="AA6158">
            <v>0</v>
          </cell>
          <cell r="AB6158">
            <v>0</v>
          </cell>
          <cell r="AC6158">
            <v>0</v>
          </cell>
          <cell r="AO6158" t="str">
            <v>financeapproved</v>
          </cell>
          <cell r="AP6158" t="b">
            <v>1</v>
          </cell>
        </row>
        <row r="6159">
          <cell r="H6159" t="str">
            <v>Administered</v>
          </cell>
          <cell r="K6159">
            <v>0</v>
          </cell>
          <cell r="P6159">
            <v>6900002</v>
          </cell>
          <cell r="X6159">
            <v>-9059</v>
          </cell>
          <cell r="Y6159">
            <v>-226243</v>
          </cell>
          <cell r="Z6159">
            <v>0</v>
          </cell>
          <cell r="AA6159">
            <v>0</v>
          </cell>
          <cell r="AB6159">
            <v>0</v>
          </cell>
          <cell r="AC6159">
            <v>0</v>
          </cell>
          <cell r="AO6159" t="str">
            <v>financeapproved</v>
          </cell>
          <cell r="AP6159" t="b">
            <v>1</v>
          </cell>
        </row>
        <row r="6160">
          <cell r="H6160" t="str">
            <v>Administered</v>
          </cell>
          <cell r="K6160">
            <v>0</v>
          </cell>
          <cell r="P6160">
            <v>6900002</v>
          </cell>
          <cell r="X6160">
            <v>12693</v>
          </cell>
          <cell r="Y6160">
            <v>-184915</v>
          </cell>
          <cell r="Z6160">
            <v>0</v>
          </cell>
          <cell r="AA6160">
            <v>0</v>
          </cell>
          <cell r="AB6160">
            <v>0</v>
          </cell>
          <cell r="AC6160">
            <v>0</v>
          </cell>
          <cell r="AO6160" t="str">
            <v>financeapproved</v>
          </cell>
          <cell r="AP6160" t="b">
            <v>0</v>
          </cell>
        </row>
        <row r="6161">
          <cell r="H6161" t="str">
            <v>Administered</v>
          </cell>
          <cell r="K6161">
            <v>0</v>
          </cell>
          <cell r="P6161">
            <v>9170000</v>
          </cell>
          <cell r="X6161">
            <v>0</v>
          </cell>
          <cell r="Y6161">
            <v>0</v>
          </cell>
          <cell r="Z6161">
            <v>0</v>
          </cell>
          <cell r="AA6161">
            <v>0</v>
          </cell>
          <cell r="AB6161">
            <v>0</v>
          </cell>
          <cell r="AC6161">
            <v>0</v>
          </cell>
          <cell r="AO6161" t="str">
            <v>financeapproved</v>
          </cell>
          <cell r="AP6161" t="b">
            <v>0</v>
          </cell>
        </row>
        <row r="6162">
          <cell r="H6162" t="str">
            <v>Administered</v>
          </cell>
          <cell r="K6162">
            <v>0</v>
          </cell>
          <cell r="P6162">
            <v>9170000</v>
          </cell>
          <cell r="X6162">
            <v>4805</v>
          </cell>
          <cell r="Y6162">
            <v>0</v>
          </cell>
          <cell r="Z6162">
            <v>0</v>
          </cell>
          <cell r="AA6162">
            <v>0</v>
          </cell>
          <cell r="AB6162">
            <v>0</v>
          </cell>
          <cell r="AC6162">
            <v>0</v>
          </cell>
          <cell r="AO6162" t="str">
            <v>financeapproved</v>
          </cell>
          <cell r="AP6162" t="b">
            <v>0</v>
          </cell>
        </row>
        <row r="6163">
          <cell r="H6163" t="str">
            <v>Administered</v>
          </cell>
          <cell r="K6163">
            <v>0</v>
          </cell>
          <cell r="P6163">
            <v>9210000</v>
          </cell>
          <cell r="X6163">
            <v>-4805</v>
          </cell>
          <cell r="Y6163">
            <v>0</v>
          </cell>
          <cell r="Z6163">
            <v>0</v>
          </cell>
          <cell r="AA6163">
            <v>0</v>
          </cell>
          <cell r="AB6163">
            <v>0</v>
          </cell>
          <cell r="AC6163">
            <v>0</v>
          </cell>
          <cell r="AO6163" t="str">
            <v>financeapproved</v>
          </cell>
          <cell r="AP6163" t="b">
            <v>0</v>
          </cell>
        </row>
        <row r="6164">
          <cell r="H6164" t="str">
            <v>Administered</v>
          </cell>
          <cell r="K6164">
            <v>0</v>
          </cell>
          <cell r="P6164">
            <v>9210000</v>
          </cell>
          <cell r="X6164">
            <v>0</v>
          </cell>
          <cell r="Y6164">
            <v>0</v>
          </cell>
          <cell r="Z6164">
            <v>0</v>
          </cell>
          <cell r="AA6164">
            <v>0</v>
          </cell>
          <cell r="AB6164">
            <v>0</v>
          </cell>
          <cell r="AC6164">
            <v>0</v>
          </cell>
          <cell r="AO6164" t="str">
            <v>financeapproved</v>
          </cell>
          <cell r="AP6164" t="b">
            <v>0</v>
          </cell>
        </row>
        <row r="6165">
          <cell r="H6165" t="str">
            <v>Administered</v>
          </cell>
          <cell r="K6165">
            <v>0</v>
          </cell>
          <cell r="P6165">
            <v>9330000</v>
          </cell>
          <cell r="X6165">
            <v>-4805</v>
          </cell>
          <cell r="Y6165">
            <v>0</v>
          </cell>
          <cell r="Z6165">
            <v>0</v>
          </cell>
          <cell r="AA6165">
            <v>0</v>
          </cell>
          <cell r="AB6165">
            <v>0</v>
          </cell>
          <cell r="AC6165">
            <v>0</v>
          </cell>
          <cell r="AO6165" t="str">
            <v>financeapproved</v>
          </cell>
          <cell r="AP6165" t="b">
            <v>0</v>
          </cell>
        </row>
        <row r="6166">
          <cell r="H6166" t="str">
            <v>Administered</v>
          </cell>
          <cell r="K6166">
            <v>0</v>
          </cell>
          <cell r="P6166">
            <v>9330000</v>
          </cell>
          <cell r="X6166">
            <v>0</v>
          </cell>
          <cell r="Y6166">
            <v>0</v>
          </cell>
          <cell r="Z6166">
            <v>0</v>
          </cell>
          <cell r="AA6166">
            <v>0</v>
          </cell>
          <cell r="AB6166">
            <v>0</v>
          </cell>
          <cell r="AC6166">
            <v>0</v>
          </cell>
          <cell r="AO6166" t="str">
            <v>financeapproved</v>
          </cell>
          <cell r="AP6166" t="b">
            <v>0</v>
          </cell>
        </row>
        <row r="6167">
          <cell r="H6167" t="str">
            <v>Administered</v>
          </cell>
          <cell r="K6167">
            <v>0</v>
          </cell>
          <cell r="P6167">
            <v>1240002</v>
          </cell>
          <cell r="X6167">
            <v>-201</v>
          </cell>
          <cell r="Y6167">
            <v>0</v>
          </cell>
          <cell r="Z6167">
            <v>0</v>
          </cell>
          <cell r="AA6167">
            <v>0</v>
          </cell>
          <cell r="AB6167">
            <v>0</v>
          </cell>
          <cell r="AC6167">
            <v>0</v>
          </cell>
          <cell r="AO6167" t="str">
            <v>financeapproved</v>
          </cell>
          <cell r="AP6167" t="b">
            <v>0</v>
          </cell>
        </row>
        <row r="6168">
          <cell r="H6168" t="str">
            <v>Administered</v>
          </cell>
          <cell r="K6168">
            <v>0</v>
          </cell>
          <cell r="P6168">
            <v>1240002</v>
          </cell>
          <cell r="X6168">
            <v>0</v>
          </cell>
          <cell r="Y6168">
            <v>0</v>
          </cell>
          <cell r="Z6168">
            <v>0</v>
          </cell>
          <cell r="AA6168">
            <v>0</v>
          </cell>
          <cell r="AB6168">
            <v>0</v>
          </cell>
          <cell r="AC6168">
            <v>0</v>
          </cell>
          <cell r="AO6168" t="str">
            <v>financeapproved</v>
          </cell>
          <cell r="AP6168" t="b">
            <v>0</v>
          </cell>
        </row>
        <row r="6169">
          <cell r="H6169" t="str">
            <v>Administered</v>
          </cell>
          <cell r="K6169">
            <v>0</v>
          </cell>
          <cell r="P6169">
            <v>1270098</v>
          </cell>
          <cell r="X6169">
            <v>-2020</v>
          </cell>
          <cell r="Y6169">
            <v>0</v>
          </cell>
          <cell r="Z6169">
            <v>0</v>
          </cell>
          <cell r="AA6169">
            <v>0</v>
          </cell>
          <cell r="AB6169">
            <v>0</v>
          </cell>
          <cell r="AC6169">
            <v>0</v>
          </cell>
          <cell r="AO6169" t="str">
            <v>financeapproved</v>
          </cell>
          <cell r="AP6169" t="b">
            <v>0</v>
          </cell>
        </row>
        <row r="6170">
          <cell r="H6170" t="str">
            <v>Administered</v>
          </cell>
          <cell r="K6170">
            <v>0</v>
          </cell>
          <cell r="P6170">
            <v>1270098</v>
          </cell>
          <cell r="X6170">
            <v>0</v>
          </cell>
          <cell r="Y6170">
            <v>0</v>
          </cell>
          <cell r="Z6170">
            <v>0</v>
          </cell>
          <cell r="AA6170">
            <v>0</v>
          </cell>
          <cell r="AB6170">
            <v>0</v>
          </cell>
          <cell r="AC6170">
            <v>0</v>
          </cell>
          <cell r="AO6170" t="str">
            <v>financeapproved</v>
          </cell>
          <cell r="AP6170" t="b">
            <v>0</v>
          </cell>
        </row>
        <row r="6171">
          <cell r="H6171" t="str">
            <v>Administered</v>
          </cell>
          <cell r="K6171">
            <v>0</v>
          </cell>
          <cell r="P6171">
            <v>2230002</v>
          </cell>
          <cell r="X6171">
            <v>0</v>
          </cell>
          <cell r="Y6171">
            <v>0</v>
          </cell>
          <cell r="Z6171">
            <v>0</v>
          </cell>
          <cell r="AA6171">
            <v>0</v>
          </cell>
          <cell r="AB6171">
            <v>0</v>
          </cell>
          <cell r="AC6171">
            <v>0</v>
          </cell>
          <cell r="AO6171" t="str">
            <v>financeapproved</v>
          </cell>
          <cell r="AP6171" t="b">
            <v>0</v>
          </cell>
        </row>
        <row r="6172">
          <cell r="H6172" t="str">
            <v>Administered</v>
          </cell>
          <cell r="K6172">
            <v>0</v>
          </cell>
          <cell r="P6172">
            <v>2230002</v>
          </cell>
          <cell r="X6172">
            <v>71658</v>
          </cell>
          <cell r="Y6172">
            <v>0</v>
          </cell>
          <cell r="Z6172">
            <v>0</v>
          </cell>
          <cell r="AA6172">
            <v>0</v>
          </cell>
          <cell r="AB6172">
            <v>0</v>
          </cell>
          <cell r="AC6172">
            <v>0</v>
          </cell>
          <cell r="AO6172" t="str">
            <v>financeapproved</v>
          </cell>
          <cell r="AP6172" t="b">
            <v>0</v>
          </cell>
        </row>
        <row r="6173">
          <cell r="H6173" t="str">
            <v>Administered</v>
          </cell>
          <cell r="K6173">
            <v>0</v>
          </cell>
          <cell r="P6173">
            <v>2241002</v>
          </cell>
          <cell r="X6173">
            <v>0</v>
          </cell>
          <cell r="Y6173">
            <v>0</v>
          </cell>
          <cell r="Z6173">
            <v>0</v>
          </cell>
          <cell r="AA6173">
            <v>0</v>
          </cell>
          <cell r="AB6173">
            <v>0</v>
          </cell>
          <cell r="AC6173">
            <v>0</v>
          </cell>
          <cell r="AO6173" t="str">
            <v>financeapproved</v>
          </cell>
          <cell r="AP6173" t="b">
            <v>0</v>
          </cell>
        </row>
        <row r="6174">
          <cell r="H6174" t="str">
            <v>Administered</v>
          </cell>
          <cell r="K6174">
            <v>0</v>
          </cell>
          <cell r="P6174">
            <v>2241002</v>
          </cell>
          <cell r="X6174">
            <v>20370</v>
          </cell>
          <cell r="Y6174">
            <v>0</v>
          </cell>
          <cell r="Z6174">
            <v>0</v>
          </cell>
          <cell r="AA6174">
            <v>0</v>
          </cell>
          <cell r="AB6174">
            <v>0</v>
          </cell>
          <cell r="AC6174">
            <v>0</v>
          </cell>
          <cell r="AO6174" t="str">
            <v>financeapproved</v>
          </cell>
          <cell r="AP6174" t="b">
            <v>0</v>
          </cell>
        </row>
        <row r="6175">
          <cell r="H6175" t="str">
            <v>Administered</v>
          </cell>
          <cell r="K6175">
            <v>0</v>
          </cell>
          <cell r="P6175">
            <v>2241003</v>
          </cell>
          <cell r="X6175">
            <v>0</v>
          </cell>
          <cell r="Y6175">
            <v>0</v>
          </cell>
          <cell r="Z6175">
            <v>0</v>
          </cell>
          <cell r="AA6175">
            <v>0</v>
          </cell>
          <cell r="AB6175">
            <v>0</v>
          </cell>
          <cell r="AC6175">
            <v>0</v>
          </cell>
          <cell r="AO6175" t="str">
            <v>financeapproved</v>
          </cell>
          <cell r="AP6175" t="b">
            <v>0</v>
          </cell>
        </row>
        <row r="6176">
          <cell r="H6176" t="str">
            <v>Administered</v>
          </cell>
          <cell r="K6176">
            <v>0</v>
          </cell>
          <cell r="P6176">
            <v>2241003</v>
          </cell>
          <cell r="X6176">
            <v>2998</v>
          </cell>
          <cell r="Y6176">
            <v>0</v>
          </cell>
          <cell r="Z6176">
            <v>0</v>
          </cell>
          <cell r="AA6176">
            <v>0</v>
          </cell>
          <cell r="AB6176">
            <v>0</v>
          </cell>
          <cell r="AC6176">
            <v>0</v>
          </cell>
          <cell r="AO6176" t="str">
            <v>financeapproved</v>
          </cell>
          <cell r="AP6176" t="b">
            <v>0</v>
          </cell>
        </row>
        <row r="6177">
          <cell r="H6177" t="str">
            <v>Administered</v>
          </cell>
          <cell r="K6177">
            <v>0</v>
          </cell>
          <cell r="P6177">
            <v>2260002</v>
          </cell>
          <cell r="X6177">
            <v>0</v>
          </cell>
          <cell r="Y6177">
            <v>0</v>
          </cell>
          <cell r="Z6177">
            <v>0</v>
          </cell>
          <cell r="AA6177">
            <v>0</v>
          </cell>
          <cell r="AB6177">
            <v>0</v>
          </cell>
          <cell r="AC6177">
            <v>0</v>
          </cell>
          <cell r="AO6177" t="str">
            <v>financeapproved</v>
          </cell>
          <cell r="AP6177" t="b">
            <v>0</v>
          </cell>
        </row>
        <row r="6178">
          <cell r="H6178" t="str">
            <v>Administered</v>
          </cell>
          <cell r="K6178">
            <v>0</v>
          </cell>
          <cell r="P6178">
            <v>2260002</v>
          </cell>
          <cell r="X6178">
            <v>774</v>
          </cell>
          <cell r="Y6178">
            <v>0</v>
          </cell>
          <cell r="Z6178">
            <v>0</v>
          </cell>
          <cell r="AA6178">
            <v>0</v>
          </cell>
          <cell r="AB6178">
            <v>0</v>
          </cell>
          <cell r="AC6178">
            <v>0</v>
          </cell>
          <cell r="AO6178" t="str">
            <v>financeapproved</v>
          </cell>
          <cell r="AP6178" t="b">
            <v>0</v>
          </cell>
        </row>
        <row r="6179">
          <cell r="H6179" t="str">
            <v>Administered</v>
          </cell>
          <cell r="K6179">
            <v>0</v>
          </cell>
          <cell r="P6179">
            <v>2272001</v>
          </cell>
          <cell r="X6179">
            <v>-412</v>
          </cell>
          <cell r="Y6179">
            <v>0</v>
          </cell>
          <cell r="Z6179">
            <v>0</v>
          </cell>
          <cell r="AA6179">
            <v>0</v>
          </cell>
          <cell r="AB6179">
            <v>0</v>
          </cell>
          <cell r="AC6179">
            <v>0</v>
          </cell>
          <cell r="AO6179" t="str">
            <v>financeapproved</v>
          </cell>
          <cell r="AP6179" t="b">
            <v>0</v>
          </cell>
        </row>
        <row r="6180">
          <cell r="H6180" t="str">
            <v>Administered</v>
          </cell>
          <cell r="K6180">
            <v>0</v>
          </cell>
          <cell r="P6180">
            <v>2272001</v>
          </cell>
          <cell r="X6180">
            <v>0</v>
          </cell>
          <cell r="Y6180">
            <v>0</v>
          </cell>
          <cell r="Z6180">
            <v>0</v>
          </cell>
          <cell r="AA6180">
            <v>0</v>
          </cell>
          <cell r="AB6180">
            <v>0</v>
          </cell>
          <cell r="AC6180">
            <v>0</v>
          </cell>
          <cell r="AO6180" t="str">
            <v>financeapproved</v>
          </cell>
          <cell r="AP6180" t="b">
            <v>0</v>
          </cell>
        </row>
        <row r="6181">
          <cell r="H6181" t="str">
            <v>Administered</v>
          </cell>
          <cell r="K6181">
            <v>0</v>
          </cell>
          <cell r="P6181">
            <v>2272003</v>
          </cell>
          <cell r="X6181">
            <v>0</v>
          </cell>
          <cell r="Y6181">
            <v>0</v>
          </cell>
          <cell r="Z6181">
            <v>0</v>
          </cell>
          <cell r="AA6181">
            <v>0</v>
          </cell>
          <cell r="AB6181">
            <v>0</v>
          </cell>
          <cell r="AC6181">
            <v>0</v>
          </cell>
          <cell r="AO6181" t="str">
            <v>financeapproved</v>
          </cell>
          <cell r="AP6181" t="b">
            <v>0</v>
          </cell>
        </row>
        <row r="6182">
          <cell r="H6182" t="str">
            <v>Administered</v>
          </cell>
          <cell r="K6182">
            <v>0</v>
          </cell>
          <cell r="P6182">
            <v>2272003</v>
          </cell>
          <cell r="X6182">
            <v>4245</v>
          </cell>
          <cell r="Y6182">
            <v>0</v>
          </cell>
          <cell r="Z6182">
            <v>0</v>
          </cell>
          <cell r="AA6182">
            <v>0</v>
          </cell>
          <cell r="AB6182">
            <v>0</v>
          </cell>
          <cell r="AC6182">
            <v>0</v>
          </cell>
          <cell r="AO6182" t="str">
            <v>financeapproved</v>
          </cell>
          <cell r="AP6182" t="b">
            <v>0</v>
          </cell>
        </row>
        <row r="6183">
          <cell r="H6183" t="str">
            <v>Administered</v>
          </cell>
          <cell r="K6183">
            <v>0</v>
          </cell>
          <cell r="P6183">
            <v>2300001</v>
          </cell>
          <cell r="X6183">
            <v>0</v>
          </cell>
          <cell r="Y6183">
            <v>0</v>
          </cell>
          <cell r="Z6183">
            <v>0</v>
          </cell>
          <cell r="AA6183">
            <v>0</v>
          </cell>
          <cell r="AB6183">
            <v>0</v>
          </cell>
          <cell r="AC6183">
            <v>0</v>
          </cell>
          <cell r="AO6183" t="str">
            <v>financeapproved</v>
          </cell>
          <cell r="AP6183" t="b">
            <v>0</v>
          </cell>
        </row>
        <row r="6184">
          <cell r="H6184" t="str">
            <v>Administered</v>
          </cell>
          <cell r="K6184">
            <v>0</v>
          </cell>
          <cell r="P6184">
            <v>2300001</v>
          </cell>
          <cell r="X6184">
            <v>1796</v>
          </cell>
          <cell r="Y6184">
            <v>0</v>
          </cell>
          <cell r="Z6184">
            <v>0</v>
          </cell>
          <cell r="AA6184">
            <v>0</v>
          </cell>
          <cell r="AB6184">
            <v>0</v>
          </cell>
          <cell r="AC6184">
            <v>0</v>
          </cell>
          <cell r="AO6184" t="str">
            <v>financeapproved</v>
          </cell>
          <cell r="AP6184" t="b">
            <v>0</v>
          </cell>
        </row>
        <row r="6185">
          <cell r="H6185" t="str">
            <v>Administered</v>
          </cell>
          <cell r="K6185">
            <v>0</v>
          </cell>
          <cell r="P6185">
            <v>2300002</v>
          </cell>
          <cell r="X6185">
            <v>0</v>
          </cell>
          <cell r="Y6185">
            <v>0</v>
          </cell>
          <cell r="Z6185">
            <v>0</v>
          </cell>
          <cell r="AA6185">
            <v>0</v>
          </cell>
          <cell r="AB6185">
            <v>0</v>
          </cell>
          <cell r="AC6185">
            <v>0</v>
          </cell>
          <cell r="AO6185" t="str">
            <v>financeapproved</v>
          </cell>
          <cell r="AP6185" t="b">
            <v>0</v>
          </cell>
        </row>
        <row r="6186">
          <cell r="H6186" t="str">
            <v>Administered</v>
          </cell>
          <cell r="K6186">
            <v>0</v>
          </cell>
          <cell r="P6186">
            <v>2300002</v>
          </cell>
          <cell r="X6186">
            <v>478</v>
          </cell>
          <cell r="Y6186">
            <v>0</v>
          </cell>
          <cell r="Z6186">
            <v>0</v>
          </cell>
          <cell r="AA6186">
            <v>0</v>
          </cell>
          <cell r="AB6186">
            <v>0</v>
          </cell>
          <cell r="AC6186">
            <v>0</v>
          </cell>
          <cell r="AO6186" t="str">
            <v>financeapproved</v>
          </cell>
          <cell r="AP6186" t="b">
            <v>0</v>
          </cell>
        </row>
        <row r="6187">
          <cell r="H6187" t="str">
            <v>Administered</v>
          </cell>
          <cell r="K6187">
            <v>0</v>
          </cell>
          <cell r="P6187">
            <v>2330009</v>
          </cell>
          <cell r="X6187">
            <v>0</v>
          </cell>
          <cell r="Y6187">
            <v>0</v>
          </cell>
          <cell r="Z6187">
            <v>0</v>
          </cell>
          <cell r="AA6187">
            <v>0</v>
          </cell>
          <cell r="AB6187">
            <v>0</v>
          </cell>
          <cell r="AC6187">
            <v>0</v>
          </cell>
          <cell r="AO6187" t="str">
            <v>financeapproved</v>
          </cell>
          <cell r="AP6187" t="b">
            <v>0</v>
          </cell>
        </row>
        <row r="6188">
          <cell r="H6188" t="str">
            <v>Administered</v>
          </cell>
          <cell r="K6188">
            <v>0</v>
          </cell>
          <cell r="P6188">
            <v>2330009</v>
          </cell>
          <cell r="X6188">
            <v>473</v>
          </cell>
          <cell r="Y6188">
            <v>0</v>
          </cell>
          <cell r="Z6188">
            <v>0</v>
          </cell>
          <cell r="AA6188">
            <v>0</v>
          </cell>
          <cell r="AB6188">
            <v>0</v>
          </cell>
          <cell r="AC6188">
            <v>0</v>
          </cell>
          <cell r="AO6188" t="str">
            <v>financeapproved</v>
          </cell>
          <cell r="AP6188" t="b">
            <v>0</v>
          </cell>
        </row>
        <row r="6189">
          <cell r="H6189" t="str">
            <v>Administered</v>
          </cell>
          <cell r="K6189">
            <v>0</v>
          </cell>
          <cell r="P6189">
            <v>2331002</v>
          </cell>
          <cell r="X6189">
            <v>0</v>
          </cell>
          <cell r="Y6189">
            <v>0</v>
          </cell>
          <cell r="Z6189">
            <v>0</v>
          </cell>
          <cell r="AA6189">
            <v>0</v>
          </cell>
          <cell r="AB6189">
            <v>0</v>
          </cell>
          <cell r="AC6189">
            <v>0</v>
          </cell>
          <cell r="AO6189" t="str">
            <v>financeapproved</v>
          </cell>
          <cell r="AP6189" t="b">
            <v>0</v>
          </cell>
        </row>
        <row r="6190">
          <cell r="H6190" t="str">
            <v>Administered</v>
          </cell>
          <cell r="K6190">
            <v>0</v>
          </cell>
          <cell r="P6190">
            <v>2331002</v>
          </cell>
          <cell r="X6190">
            <v>473</v>
          </cell>
          <cell r="Y6190">
            <v>0</v>
          </cell>
          <cell r="Z6190">
            <v>0</v>
          </cell>
          <cell r="AA6190">
            <v>0</v>
          </cell>
          <cell r="AB6190">
            <v>0</v>
          </cell>
          <cell r="AC6190">
            <v>0</v>
          </cell>
          <cell r="AO6190" t="str">
            <v>financeapproved</v>
          </cell>
          <cell r="AP6190" t="b">
            <v>0</v>
          </cell>
        </row>
        <row r="6191">
          <cell r="H6191" t="str">
            <v>Administered</v>
          </cell>
          <cell r="K6191">
            <v>0</v>
          </cell>
          <cell r="P6191">
            <v>3230012</v>
          </cell>
          <cell r="X6191">
            <v>-15354</v>
          </cell>
          <cell r="Y6191">
            <v>-15354</v>
          </cell>
          <cell r="Z6191">
            <v>-15354</v>
          </cell>
          <cell r="AA6191">
            <v>-15354</v>
          </cell>
          <cell r="AB6191">
            <v>-15354</v>
          </cell>
          <cell r="AC6191">
            <v>-15354</v>
          </cell>
          <cell r="AO6191" t="str">
            <v>financeapproved</v>
          </cell>
          <cell r="AP6191" t="b">
            <v>0</v>
          </cell>
        </row>
        <row r="6192">
          <cell r="H6192" t="str">
            <v>Administered</v>
          </cell>
          <cell r="K6192">
            <v>0</v>
          </cell>
          <cell r="P6192">
            <v>3230012</v>
          </cell>
          <cell r="X6192">
            <v>0</v>
          </cell>
          <cell r="Y6192">
            <v>0</v>
          </cell>
          <cell r="Z6192">
            <v>0</v>
          </cell>
          <cell r="AA6192">
            <v>0</v>
          </cell>
          <cell r="AB6192">
            <v>0</v>
          </cell>
          <cell r="AC6192">
            <v>0</v>
          </cell>
          <cell r="AO6192" t="str">
            <v>financeapproved</v>
          </cell>
          <cell r="AP6192" t="b">
            <v>0</v>
          </cell>
        </row>
        <row r="6193">
          <cell r="H6193" t="str">
            <v>Administered</v>
          </cell>
          <cell r="K6193">
            <v>0</v>
          </cell>
          <cell r="P6193">
            <v>3231001</v>
          </cell>
          <cell r="X6193">
            <v>-15354</v>
          </cell>
          <cell r="Y6193">
            <v>0</v>
          </cell>
          <cell r="Z6193">
            <v>0</v>
          </cell>
          <cell r="AA6193">
            <v>0</v>
          </cell>
          <cell r="AB6193">
            <v>0</v>
          </cell>
          <cell r="AC6193">
            <v>0</v>
          </cell>
          <cell r="AO6193" t="str">
            <v>financeapproved</v>
          </cell>
          <cell r="AP6193" t="b">
            <v>0</v>
          </cell>
        </row>
        <row r="6194">
          <cell r="H6194" t="str">
            <v>Administered</v>
          </cell>
          <cell r="K6194">
            <v>0</v>
          </cell>
          <cell r="P6194">
            <v>3231001</v>
          </cell>
          <cell r="X6194">
            <v>0</v>
          </cell>
          <cell r="Y6194">
            <v>0</v>
          </cell>
          <cell r="Z6194">
            <v>0</v>
          </cell>
          <cell r="AA6194">
            <v>0</v>
          </cell>
          <cell r="AB6194">
            <v>0</v>
          </cell>
          <cell r="AC6194">
            <v>0</v>
          </cell>
          <cell r="AO6194" t="str">
            <v>financeapproved</v>
          </cell>
          <cell r="AP6194" t="b">
            <v>0</v>
          </cell>
        </row>
        <row r="6195">
          <cell r="H6195" t="str">
            <v>Administered</v>
          </cell>
          <cell r="K6195">
            <v>0</v>
          </cell>
          <cell r="P6195">
            <v>3330002</v>
          </cell>
          <cell r="X6195">
            <v>-4928</v>
          </cell>
          <cell r="Y6195">
            <v>-4928</v>
          </cell>
          <cell r="Z6195">
            <v>-4928</v>
          </cell>
          <cell r="AA6195">
            <v>-4928</v>
          </cell>
          <cell r="AB6195">
            <v>-4928</v>
          </cell>
          <cell r="AC6195">
            <v>-4928</v>
          </cell>
          <cell r="AO6195" t="str">
            <v>financeapproved</v>
          </cell>
          <cell r="AP6195" t="b">
            <v>0</v>
          </cell>
        </row>
        <row r="6196">
          <cell r="H6196" t="str">
            <v>Administered</v>
          </cell>
          <cell r="K6196">
            <v>0</v>
          </cell>
          <cell r="P6196">
            <v>3330002</v>
          </cell>
          <cell r="X6196">
            <v>0</v>
          </cell>
          <cell r="Y6196">
            <v>0</v>
          </cell>
          <cell r="Z6196">
            <v>0</v>
          </cell>
          <cell r="AA6196">
            <v>0</v>
          </cell>
          <cell r="AB6196">
            <v>0</v>
          </cell>
          <cell r="AC6196">
            <v>0</v>
          </cell>
          <cell r="AO6196" t="str">
            <v>financeapproved</v>
          </cell>
          <cell r="AP6196" t="b">
            <v>0</v>
          </cell>
        </row>
        <row r="6197">
          <cell r="H6197" t="str">
            <v>Administered</v>
          </cell>
          <cell r="K6197">
            <v>0</v>
          </cell>
          <cell r="P6197">
            <v>3390019</v>
          </cell>
          <cell r="X6197">
            <v>-186344</v>
          </cell>
          <cell r="Y6197">
            <v>-88667</v>
          </cell>
          <cell r="Z6197">
            <v>-88667</v>
          </cell>
          <cell r="AA6197">
            <v>-88667</v>
          </cell>
          <cell r="AB6197">
            <v>-88667</v>
          </cell>
          <cell r="AC6197">
            <v>-88667</v>
          </cell>
          <cell r="AO6197" t="str">
            <v>financeapproved</v>
          </cell>
          <cell r="AP6197" t="b">
            <v>0</v>
          </cell>
        </row>
        <row r="6198">
          <cell r="H6198" t="str">
            <v>Administered</v>
          </cell>
          <cell r="K6198">
            <v>0</v>
          </cell>
          <cell r="P6198">
            <v>3390019</v>
          </cell>
          <cell r="X6198">
            <v>0</v>
          </cell>
          <cell r="Y6198">
            <v>0</v>
          </cell>
          <cell r="Z6198">
            <v>0</v>
          </cell>
          <cell r="AA6198">
            <v>0</v>
          </cell>
          <cell r="AB6198">
            <v>0</v>
          </cell>
          <cell r="AC6198">
            <v>0</v>
          </cell>
          <cell r="AO6198" t="str">
            <v>financeapproved</v>
          </cell>
          <cell r="AP6198" t="b">
            <v>0</v>
          </cell>
        </row>
        <row r="6199">
          <cell r="H6199" t="str">
            <v>Administered</v>
          </cell>
          <cell r="K6199">
            <v>0</v>
          </cell>
          <cell r="P6199">
            <v>3400001</v>
          </cell>
          <cell r="X6199">
            <v>-108949</v>
          </cell>
          <cell r="Y6199">
            <v>0</v>
          </cell>
          <cell r="Z6199">
            <v>0</v>
          </cell>
          <cell r="AA6199">
            <v>0</v>
          </cell>
          <cell r="AB6199">
            <v>0</v>
          </cell>
          <cell r="AC6199">
            <v>0</v>
          </cell>
          <cell r="AO6199" t="str">
            <v>financeapproved</v>
          </cell>
          <cell r="AP6199" t="b">
            <v>0</v>
          </cell>
        </row>
        <row r="6200">
          <cell r="H6200" t="str">
            <v>Administered</v>
          </cell>
          <cell r="K6200">
            <v>0</v>
          </cell>
          <cell r="P6200">
            <v>3400001</v>
          </cell>
          <cell r="X6200">
            <v>0</v>
          </cell>
          <cell r="Y6200">
            <v>0</v>
          </cell>
          <cell r="Z6200">
            <v>0</v>
          </cell>
          <cell r="AA6200">
            <v>0</v>
          </cell>
          <cell r="AB6200">
            <v>0</v>
          </cell>
          <cell r="AC6200">
            <v>0</v>
          </cell>
          <cell r="AO6200" t="str">
            <v>financeapproved</v>
          </cell>
          <cell r="AP6200" t="b">
            <v>0</v>
          </cell>
        </row>
        <row r="6201">
          <cell r="H6201" t="str">
            <v>Administered</v>
          </cell>
          <cell r="K6201">
            <v>0</v>
          </cell>
          <cell r="P6201">
            <v>5220002</v>
          </cell>
          <cell r="X6201">
            <v>-177599</v>
          </cell>
          <cell r="Y6201">
            <v>9802</v>
          </cell>
          <cell r="Z6201">
            <v>9802</v>
          </cell>
          <cell r="AA6201">
            <v>9802</v>
          </cell>
          <cell r="AB6201">
            <v>9802</v>
          </cell>
          <cell r="AC6201">
            <v>9802</v>
          </cell>
          <cell r="AO6201" t="str">
            <v>financeapproved</v>
          </cell>
          <cell r="AP6201" t="b">
            <v>0</v>
          </cell>
        </row>
        <row r="6202">
          <cell r="H6202" t="str">
            <v>Administered</v>
          </cell>
          <cell r="K6202">
            <v>0</v>
          </cell>
          <cell r="P6202">
            <v>5220002</v>
          </cell>
          <cell r="X6202">
            <v>0</v>
          </cell>
          <cell r="Y6202">
            <v>0</v>
          </cell>
          <cell r="Z6202">
            <v>0</v>
          </cell>
          <cell r="AA6202">
            <v>0</v>
          </cell>
          <cell r="AB6202">
            <v>0</v>
          </cell>
          <cell r="AC6202">
            <v>0</v>
          </cell>
          <cell r="AO6202" t="str">
            <v>financeapproved</v>
          </cell>
          <cell r="AP6202" t="b">
            <v>0</v>
          </cell>
        </row>
        <row r="6203">
          <cell r="H6203" t="str">
            <v>Administered</v>
          </cell>
          <cell r="K6203">
            <v>0</v>
          </cell>
          <cell r="P6203">
            <v>5220002</v>
          </cell>
          <cell r="X6203">
            <v>-440</v>
          </cell>
          <cell r="Y6203">
            <v>0</v>
          </cell>
          <cell r="Z6203">
            <v>0</v>
          </cell>
          <cell r="AA6203">
            <v>0</v>
          </cell>
          <cell r="AB6203">
            <v>0</v>
          </cell>
          <cell r="AC6203">
            <v>0</v>
          </cell>
          <cell r="AO6203" t="str">
            <v>financeapproved</v>
          </cell>
          <cell r="AP6203" t="b">
            <v>0</v>
          </cell>
        </row>
        <row r="6204">
          <cell r="H6204" t="str">
            <v>Administered</v>
          </cell>
          <cell r="K6204">
            <v>0</v>
          </cell>
          <cell r="P6204">
            <v>5220002</v>
          </cell>
          <cell r="X6204">
            <v>0</v>
          </cell>
          <cell r="Y6204">
            <v>0</v>
          </cell>
          <cell r="Z6204">
            <v>0</v>
          </cell>
          <cell r="AA6204">
            <v>0</v>
          </cell>
          <cell r="AB6204">
            <v>0</v>
          </cell>
          <cell r="AC6204">
            <v>0</v>
          </cell>
          <cell r="AO6204" t="str">
            <v>financeapproved</v>
          </cell>
          <cell r="AP6204" t="b">
            <v>0</v>
          </cell>
        </row>
        <row r="6205">
          <cell r="H6205" t="str">
            <v>Administered</v>
          </cell>
          <cell r="K6205">
            <v>0</v>
          </cell>
          <cell r="P6205">
            <v>5233002</v>
          </cell>
          <cell r="X6205">
            <v>0</v>
          </cell>
          <cell r="Y6205">
            <v>0</v>
          </cell>
          <cell r="Z6205">
            <v>0</v>
          </cell>
          <cell r="AA6205">
            <v>0</v>
          </cell>
          <cell r="AB6205">
            <v>0</v>
          </cell>
          <cell r="AC6205">
            <v>0</v>
          </cell>
          <cell r="AO6205" t="str">
            <v>financeapproved</v>
          </cell>
          <cell r="AP6205" t="b">
            <v>0</v>
          </cell>
        </row>
        <row r="6206">
          <cell r="H6206" t="str">
            <v>Administered</v>
          </cell>
          <cell r="K6206">
            <v>0</v>
          </cell>
          <cell r="P6206">
            <v>5233002</v>
          </cell>
          <cell r="X6206">
            <v>8018</v>
          </cell>
          <cell r="Y6206">
            <v>0</v>
          </cell>
          <cell r="Z6206">
            <v>0</v>
          </cell>
          <cell r="AA6206">
            <v>0</v>
          </cell>
          <cell r="AB6206">
            <v>0</v>
          </cell>
          <cell r="AC6206">
            <v>0</v>
          </cell>
          <cell r="AO6206" t="str">
            <v>financeapproved</v>
          </cell>
          <cell r="AP6206" t="b">
            <v>0</v>
          </cell>
        </row>
        <row r="6207">
          <cell r="H6207" t="str">
            <v>Administered</v>
          </cell>
          <cell r="K6207">
            <v>0</v>
          </cell>
          <cell r="P6207">
            <v>5233023</v>
          </cell>
          <cell r="X6207">
            <v>0</v>
          </cell>
          <cell r="Y6207">
            <v>0</v>
          </cell>
          <cell r="Z6207">
            <v>0</v>
          </cell>
          <cell r="AA6207">
            <v>0</v>
          </cell>
          <cell r="AB6207">
            <v>0</v>
          </cell>
          <cell r="AC6207">
            <v>0</v>
          </cell>
          <cell r="AO6207" t="str">
            <v>financeapproved</v>
          </cell>
          <cell r="AP6207" t="b">
            <v>0</v>
          </cell>
        </row>
        <row r="6208">
          <cell r="H6208" t="str">
            <v>Administered</v>
          </cell>
          <cell r="K6208">
            <v>0</v>
          </cell>
          <cell r="P6208">
            <v>5233023</v>
          </cell>
          <cell r="X6208">
            <v>2580</v>
          </cell>
          <cell r="Y6208">
            <v>0</v>
          </cell>
          <cell r="Z6208">
            <v>0</v>
          </cell>
          <cell r="AA6208">
            <v>0</v>
          </cell>
          <cell r="AB6208">
            <v>0</v>
          </cell>
          <cell r="AC6208">
            <v>0</v>
          </cell>
          <cell r="AO6208" t="str">
            <v>financeapproved</v>
          </cell>
          <cell r="AP6208" t="b">
            <v>0</v>
          </cell>
        </row>
        <row r="6209">
          <cell r="H6209" t="str">
            <v>Administered</v>
          </cell>
          <cell r="K6209">
            <v>0</v>
          </cell>
          <cell r="P6209">
            <v>5233029</v>
          </cell>
          <cell r="X6209">
            <v>-2370</v>
          </cell>
          <cell r="Y6209">
            <v>0</v>
          </cell>
          <cell r="Z6209">
            <v>0</v>
          </cell>
          <cell r="AA6209">
            <v>0</v>
          </cell>
          <cell r="AB6209">
            <v>0</v>
          </cell>
          <cell r="AC6209">
            <v>0</v>
          </cell>
          <cell r="AO6209" t="str">
            <v>financeapproved</v>
          </cell>
          <cell r="AP6209" t="b">
            <v>0</v>
          </cell>
        </row>
        <row r="6210">
          <cell r="H6210" t="str">
            <v>Administered</v>
          </cell>
          <cell r="K6210">
            <v>0</v>
          </cell>
          <cell r="P6210">
            <v>5233029</v>
          </cell>
          <cell r="X6210">
            <v>0</v>
          </cell>
          <cell r="Y6210">
            <v>0</v>
          </cell>
          <cell r="Z6210">
            <v>0</v>
          </cell>
          <cell r="AA6210">
            <v>0</v>
          </cell>
          <cell r="AB6210">
            <v>0</v>
          </cell>
          <cell r="AC6210">
            <v>0</v>
          </cell>
          <cell r="AO6210" t="str">
            <v>financeapproved</v>
          </cell>
          <cell r="AP6210" t="b">
            <v>0</v>
          </cell>
        </row>
        <row r="6211">
          <cell r="H6211" t="str">
            <v>Administered</v>
          </cell>
          <cell r="K6211">
            <v>0</v>
          </cell>
          <cell r="P6211">
            <v>5233033</v>
          </cell>
          <cell r="X6211">
            <v>0</v>
          </cell>
          <cell r="Y6211">
            <v>0</v>
          </cell>
          <cell r="Z6211">
            <v>0</v>
          </cell>
          <cell r="AA6211">
            <v>0</v>
          </cell>
          <cell r="AB6211">
            <v>0</v>
          </cell>
          <cell r="AC6211">
            <v>0</v>
          </cell>
          <cell r="AO6211" t="str">
            <v>financeapproved</v>
          </cell>
          <cell r="AP6211" t="b">
            <v>0</v>
          </cell>
        </row>
        <row r="6212">
          <cell r="H6212" t="str">
            <v>Administered</v>
          </cell>
          <cell r="K6212">
            <v>0</v>
          </cell>
          <cell r="P6212">
            <v>5233033</v>
          </cell>
          <cell r="X6212">
            <v>6668</v>
          </cell>
          <cell r="Y6212">
            <v>7122</v>
          </cell>
          <cell r="Z6212">
            <v>7122</v>
          </cell>
          <cell r="AA6212">
            <v>7122</v>
          </cell>
          <cell r="AB6212">
            <v>7122</v>
          </cell>
          <cell r="AC6212">
            <v>7122</v>
          </cell>
          <cell r="AO6212" t="str">
            <v>financeapproved</v>
          </cell>
          <cell r="AP6212" t="b">
            <v>0</v>
          </cell>
        </row>
        <row r="6213">
          <cell r="H6213" t="str">
            <v>Administered</v>
          </cell>
          <cell r="K6213">
            <v>0</v>
          </cell>
          <cell r="P6213">
            <v>5233098</v>
          </cell>
          <cell r="X6213">
            <v>-2587</v>
          </cell>
          <cell r="Y6213">
            <v>0</v>
          </cell>
          <cell r="Z6213">
            <v>0</v>
          </cell>
          <cell r="AA6213">
            <v>0</v>
          </cell>
          <cell r="AB6213">
            <v>0</v>
          </cell>
          <cell r="AC6213">
            <v>0</v>
          </cell>
          <cell r="AO6213" t="str">
            <v>financeapproved</v>
          </cell>
          <cell r="AP6213" t="b">
            <v>0</v>
          </cell>
        </row>
        <row r="6214">
          <cell r="H6214" t="str">
            <v>Administered</v>
          </cell>
          <cell r="K6214">
            <v>0</v>
          </cell>
          <cell r="P6214">
            <v>5233098</v>
          </cell>
          <cell r="X6214">
            <v>0</v>
          </cell>
          <cell r="Y6214">
            <v>0</v>
          </cell>
          <cell r="Z6214">
            <v>0</v>
          </cell>
          <cell r="AA6214">
            <v>0</v>
          </cell>
          <cell r="AB6214">
            <v>0</v>
          </cell>
          <cell r="AC6214">
            <v>0</v>
          </cell>
          <cell r="AO6214" t="str">
            <v>financeapproved</v>
          </cell>
          <cell r="AP6214" t="b">
            <v>0</v>
          </cell>
        </row>
        <row r="6215">
          <cell r="H6215" t="str">
            <v>Administered</v>
          </cell>
          <cell r="K6215">
            <v>0</v>
          </cell>
          <cell r="P6215">
            <v>5233123</v>
          </cell>
          <cell r="X6215">
            <v>-3175</v>
          </cell>
          <cell r="Y6215">
            <v>0</v>
          </cell>
          <cell r="Z6215">
            <v>0</v>
          </cell>
          <cell r="AA6215">
            <v>0</v>
          </cell>
          <cell r="AB6215">
            <v>0</v>
          </cell>
          <cell r="AC6215">
            <v>0</v>
          </cell>
          <cell r="AO6215" t="str">
            <v>financeapproved</v>
          </cell>
          <cell r="AP6215" t="b">
            <v>0</v>
          </cell>
        </row>
        <row r="6216">
          <cell r="H6216" t="str">
            <v>Administered</v>
          </cell>
          <cell r="K6216">
            <v>0</v>
          </cell>
          <cell r="P6216">
            <v>5233123</v>
          </cell>
          <cell r="X6216">
            <v>0</v>
          </cell>
          <cell r="Y6216">
            <v>0</v>
          </cell>
          <cell r="Z6216">
            <v>0</v>
          </cell>
          <cell r="AA6216">
            <v>0</v>
          </cell>
          <cell r="AB6216">
            <v>0</v>
          </cell>
          <cell r="AC6216">
            <v>0</v>
          </cell>
          <cell r="AO6216" t="str">
            <v>financeapproved</v>
          </cell>
          <cell r="AP6216" t="b">
            <v>0</v>
          </cell>
        </row>
        <row r="6217">
          <cell r="H6217" t="str">
            <v>Administered</v>
          </cell>
          <cell r="K6217">
            <v>0</v>
          </cell>
          <cell r="P6217">
            <v>5235501</v>
          </cell>
          <cell r="X6217">
            <v>0</v>
          </cell>
          <cell r="Y6217">
            <v>0</v>
          </cell>
          <cell r="Z6217">
            <v>0</v>
          </cell>
          <cell r="AA6217">
            <v>0</v>
          </cell>
          <cell r="AB6217">
            <v>0</v>
          </cell>
          <cell r="AC6217">
            <v>0</v>
          </cell>
          <cell r="AO6217" t="str">
            <v>financeapproved</v>
          </cell>
          <cell r="AP6217" t="b">
            <v>0</v>
          </cell>
        </row>
        <row r="6218">
          <cell r="H6218" t="str">
            <v>Administered</v>
          </cell>
          <cell r="K6218">
            <v>0</v>
          </cell>
          <cell r="P6218">
            <v>5235501</v>
          </cell>
          <cell r="X6218">
            <v>7122</v>
          </cell>
          <cell r="Y6218">
            <v>0</v>
          </cell>
          <cell r="Z6218">
            <v>0</v>
          </cell>
          <cell r="AA6218">
            <v>0</v>
          </cell>
          <cell r="AB6218">
            <v>0</v>
          </cell>
          <cell r="AC6218">
            <v>0</v>
          </cell>
          <cell r="AO6218" t="str">
            <v>financeapproved</v>
          </cell>
          <cell r="AP6218" t="b">
            <v>0</v>
          </cell>
        </row>
        <row r="6219">
          <cell r="H6219" t="str">
            <v>Administered</v>
          </cell>
          <cell r="K6219">
            <v>0</v>
          </cell>
          <cell r="P6219">
            <v>5250098</v>
          </cell>
          <cell r="X6219">
            <v>-2257</v>
          </cell>
          <cell r="Y6219">
            <v>0</v>
          </cell>
          <cell r="Z6219">
            <v>0</v>
          </cell>
          <cell r="AA6219">
            <v>0</v>
          </cell>
          <cell r="AB6219">
            <v>0</v>
          </cell>
          <cell r="AC6219">
            <v>0</v>
          </cell>
          <cell r="AO6219" t="str">
            <v>financeapproved</v>
          </cell>
          <cell r="AP6219" t="b">
            <v>0</v>
          </cell>
        </row>
        <row r="6220">
          <cell r="H6220" t="str">
            <v>Administered</v>
          </cell>
          <cell r="K6220">
            <v>0</v>
          </cell>
          <cell r="P6220">
            <v>5250098</v>
          </cell>
          <cell r="X6220">
            <v>0</v>
          </cell>
          <cell r="Y6220">
            <v>0</v>
          </cell>
          <cell r="Z6220">
            <v>0</v>
          </cell>
          <cell r="AA6220">
            <v>0</v>
          </cell>
          <cell r="AB6220">
            <v>0</v>
          </cell>
          <cell r="AC6220">
            <v>0</v>
          </cell>
          <cell r="AO6220" t="str">
            <v>financeapproved</v>
          </cell>
          <cell r="AP6220" t="b">
            <v>0</v>
          </cell>
        </row>
        <row r="6221">
          <cell r="H6221" t="str">
            <v>Administered</v>
          </cell>
          <cell r="K6221">
            <v>0</v>
          </cell>
          <cell r="P6221">
            <v>5400001</v>
          </cell>
          <cell r="X6221">
            <v>0</v>
          </cell>
          <cell r="Y6221">
            <v>0</v>
          </cell>
          <cell r="Z6221">
            <v>0</v>
          </cell>
          <cell r="AA6221">
            <v>0</v>
          </cell>
          <cell r="AB6221">
            <v>0</v>
          </cell>
          <cell r="AC6221">
            <v>0</v>
          </cell>
          <cell r="AO6221" t="str">
            <v>financeapproved</v>
          </cell>
          <cell r="AP6221" t="b">
            <v>0</v>
          </cell>
        </row>
        <row r="6222">
          <cell r="H6222" t="str">
            <v>Administered</v>
          </cell>
          <cell r="K6222">
            <v>0</v>
          </cell>
          <cell r="P6222">
            <v>5400001</v>
          </cell>
          <cell r="X6222">
            <v>347539</v>
          </cell>
          <cell r="Y6222">
            <v>0</v>
          </cell>
          <cell r="Z6222">
            <v>0</v>
          </cell>
          <cell r="AA6222">
            <v>0</v>
          </cell>
          <cell r="AB6222">
            <v>0</v>
          </cell>
          <cell r="AC6222">
            <v>0</v>
          </cell>
          <cell r="AO6222" t="str">
            <v>financeapproved</v>
          </cell>
          <cell r="AP6222" t="b">
            <v>0</v>
          </cell>
        </row>
        <row r="6223">
          <cell r="H6223" t="str">
            <v>Administered</v>
          </cell>
          <cell r="K6223">
            <v>0</v>
          </cell>
          <cell r="P6223">
            <v>6100001</v>
          </cell>
          <cell r="X6223">
            <v>-196900</v>
          </cell>
          <cell r="Y6223">
            <v>-178039</v>
          </cell>
          <cell r="Z6223">
            <v>9802</v>
          </cell>
          <cell r="AA6223">
            <v>9802</v>
          </cell>
          <cell r="AB6223">
            <v>9802</v>
          </cell>
          <cell r="AC6223">
            <v>9802</v>
          </cell>
          <cell r="AO6223" t="str">
            <v>financeapproved</v>
          </cell>
          <cell r="AP6223" t="b">
            <v>1</v>
          </cell>
        </row>
        <row r="6224">
          <cell r="H6224" t="str">
            <v>Administered</v>
          </cell>
          <cell r="K6224">
            <v>0</v>
          </cell>
          <cell r="P6224">
            <v>6100001</v>
          </cell>
          <cell r="X6224">
            <v>-193974</v>
          </cell>
          <cell r="Y6224">
            <v>-205878</v>
          </cell>
          <cell r="Z6224">
            <v>-20963</v>
          </cell>
          <cell r="AA6224">
            <v>-20963</v>
          </cell>
          <cell r="AB6224">
            <v>-20963</v>
          </cell>
          <cell r="AC6224">
            <v>-20963</v>
          </cell>
          <cell r="AO6224" t="str">
            <v>financeapproved</v>
          </cell>
          <cell r="AP6224" t="b">
            <v>0</v>
          </cell>
        </row>
        <row r="6225">
          <cell r="H6225" t="str">
            <v>Administered</v>
          </cell>
          <cell r="K6225">
            <v>0</v>
          </cell>
          <cell r="P6225">
            <v>6211002</v>
          </cell>
          <cell r="X6225">
            <v>-11477</v>
          </cell>
          <cell r="Y6225">
            <v>0</v>
          </cell>
          <cell r="Z6225">
            <v>0</v>
          </cell>
          <cell r="AA6225">
            <v>0</v>
          </cell>
          <cell r="AB6225">
            <v>0</v>
          </cell>
          <cell r="AC6225">
            <v>0</v>
          </cell>
          <cell r="AO6225" t="str">
            <v>financeapproved</v>
          </cell>
          <cell r="AP6225" t="b">
            <v>0</v>
          </cell>
        </row>
        <row r="6226">
          <cell r="H6226" t="str">
            <v>Administered</v>
          </cell>
          <cell r="K6226">
            <v>0</v>
          </cell>
          <cell r="P6226">
            <v>6211002</v>
          </cell>
          <cell r="X6226">
            <v>0</v>
          </cell>
          <cell r="Y6226">
            <v>4843</v>
          </cell>
          <cell r="Z6226">
            <v>0</v>
          </cell>
          <cell r="AA6226">
            <v>0</v>
          </cell>
          <cell r="AB6226">
            <v>0</v>
          </cell>
          <cell r="AC6226">
            <v>0</v>
          </cell>
          <cell r="AO6226" t="str">
            <v>financeapproved</v>
          </cell>
          <cell r="AP6226" t="b">
            <v>1</v>
          </cell>
        </row>
        <row r="6227">
          <cell r="H6227" t="str">
            <v>Administered</v>
          </cell>
          <cell r="K6227">
            <v>0</v>
          </cell>
          <cell r="P6227">
            <v>6211006</v>
          </cell>
          <cell r="X6227">
            <v>125026</v>
          </cell>
          <cell r="Y6227">
            <v>-2370</v>
          </cell>
          <cell r="Z6227">
            <v>0</v>
          </cell>
          <cell r="AA6227">
            <v>0</v>
          </cell>
          <cell r="AB6227">
            <v>0</v>
          </cell>
          <cell r="AC6227">
            <v>0</v>
          </cell>
          <cell r="AO6227" t="str">
            <v>financeapproved</v>
          </cell>
          <cell r="AP6227" t="b">
            <v>1</v>
          </cell>
        </row>
        <row r="6228">
          <cell r="H6228" t="str">
            <v>Administered</v>
          </cell>
          <cell r="K6228">
            <v>0</v>
          </cell>
          <cell r="P6228">
            <v>6211006</v>
          </cell>
          <cell r="X6228">
            <v>445957</v>
          </cell>
          <cell r="Y6228">
            <v>0</v>
          </cell>
          <cell r="Z6228">
            <v>0</v>
          </cell>
          <cell r="AA6228">
            <v>0</v>
          </cell>
          <cell r="AB6228">
            <v>0</v>
          </cell>
          <cell r="AC6228">
            <v>0</v>
          </cell>
          <cell r="AO6228" t="str">
            <v>financeapproved</v>
          </cell>
          <cell r="AP6228" t="b">
            <v>0</v>
          </cell>
        </row>
        <row r="6229">
          <cell r="H6229" t="str">
            <v>Administered</v>
          </cell>
          <cell r="K6229">
            <v>0</v>
          </cell>
          <cell r="P6229">
            <v>6211007</v>
          </cell>
          <cell r="X6229">
            <v>0</v>
          </cell>
          <cell r="Y6229">
            <v>0</v>
          </cell>
          <cell r="Z6229">
            <v>0</v>
          </cell>
          <cell r="AA6229">
            <v>0</v>
          </cell>
          <cell r="AB6229">
            <v>0</v>
          </cell>
          <cell r="AC6229">
            <v>0</v>
          </cell>
          <cell r="AO6229" t="str">
            <v>financeapproved</v>
          </cell>
          <cell r="AP6229" t="b">
            <v>0</v>
          </cell>
        </row>
        <row r="6230">
          <cell r="H6230" t="str">
            <v>Administered</v>
          </cell>
          <cell r="K6230">
            <v>0</v>
          </cell>
          <cell r="P6230">
            <v>6211007</v>
          </cell>
          <cell r="X6230">
            <v>15354</v>
          </cell>
          <cell r="Y6230">
            <v>0</v>
          </cell>
          <cell r="Z6230">
            <v>0</v>
          </cell>
          <cell r="AA6230">
            <v>0</v>
          </cell>
          <cell r="AB6230">
            <v>0</v>
          </cell>
          <cell r="AC6230">
            <v>0</v>
          </cell>
          <cell r="AO6230" t="str">
            <v>financeapproved</v>
          </cell>
          <cell r="AP6230" t="b">
            <v>1</v>
          </cell>
        </row>
        <row r="6231">
          <cell r="H6231" t="str">
            <v>Administered</v>
          </cell>
          <cell r="K6231">
            <v>0</v>
          </cell>
          <cell r="P6231">
            <v>6211013</v>
          </cell>
          <cell r="X6231">
            <v>-7122</v>
          </cell>
          <cell r="Y6231">
            <v>-454</v>
          </cell>
          <cell r="Z6231">
            <v>0</v>
          </cell>
          <cell r="AA6231">
            <v>0</v>
          </cell>
          <cell r="AB6231">
            <v>0</v>
          </cell>
          <cell r="AC6231">
            <v>0</v>
          </cell>
          <cell r="AO6231" t="str">
            <v>financeapproved</v>
          </cell>
          <cell r="AP6231" t="b">
            <v>1</v>
          </cell>
        </row>
        <row r="6232">
          <cell r="H6232" t="str">
            <v>Administered</v>
          </cell>
          <cell r="K6232">
            <v>0</v>
          </cell>
          <cell r="P6232">
            <v>6211013</v>
          </cell>
          <cell r="X6232">
            <v>-2437</v>
          </cell>
          <cell r="Y6232">
            <v>0</v>
          </cell>
          <cell r="Z6232">
            <v>0</v>
          </cell>
          <cell r="AA6232">
            <v>0</v>
          </cell>
          <cell r="AB6232">
            <v>0</v>
          </cell>
          <cell r="AC6232">
            <v>0</v>
          </cell>
          <cell r="AO6232" t="str">
            <v>financeapproved</v>
          </cell>
          <cell r="AP6232" t="b">
            <v>0</v>
          </cell>
        </row>
        <row r="6233">
          <cell r="H6233" t="str">
            <v>Administered</v>
          </cell>
          <cell r="K6233">
            <v>0</v>
          </cell>
          <cell r="P6233">
            <v>6211013</v>
          </cell>
          <cell r="X6233">
            <v>0</v>
          </cell>
          <cell r="Y6233">
            <v>0</v>
          </cell>
          <cell r="Z6233">
            <v>0</v>
          </cell>
          <cell r="AA6233">
            <v>0</v>
          </cell>
          <cell r="AB6233">
            <v>0</v>
          </cell>
          <cell r="AC6233">
            <v>0</v>
          </cell>
          <cell r="AO6233" t="str">
            <v>financeapproved</v>
          </cell>
          <cell r="AP6233" t="b">
            <v>1</v>
          </cell>
        </row>
        <row r="6234">
          <cell r="H6234" t="str">
            <v>Administered</v>
          </cell>
          <cell r="K6234">
            <v>0</v>
          </cell>
          <cell r="P6234">
            <v>6211013</v>
          </cell>
          <cell r="X6234">
            <v>41452</v>
          </cell>
          <cell r="Y6234">
            <v>0</v>
          </cell>
          <cell r="Z6234">
            <v>0</v>
          </cell>
          <cell r="AA6234">
            <v>0</v>
          </cell>
          <cell r="AB6234">
            <v>0</v>
          </cell>
          <cell r="AC6234">
            <v>0</v>
          </cell>
          <cell r="AO6234" t="str">
            <v>financeapproved</v>
          </cell>
          <cell r="AP6234" t="b">
            <v>0</v>
          </cell>
        </row>
        <row r="6235">
          <cell r="H6235" t="str">
            <v>Administered</v>
          </cell>
          <cell r="K6235">
            <v>0</v>
          </cell>
          <cell r="P6235">
            <v>6211098</v>
          </cell>
          <cell r="X6235">
            <v>0</v>
          </cell>
          <cell r="Y6235">
            <v>0</v>
          </cell>
          <cell r="Z6235">
            <v>0</v>
          </cell>
          <cell r="AA6235">
            <v>0</v>
          </cell>
          <cell r="AB6235">
            <v>0</v>
          </cell>
          <cell r="AC6235">
            <v>0</v>
          </cell>
          <cell r="AO6235" t="str">
            <v>financeapproved</v>
          </cell>
          <cell r="AP6235" t="b">
            <v>0</v>
          </cell>
        </row>
        <row r="6236">
          <cell r="H6236" t="str">
            <v>Administered</v>
          </cell>
          <cell r="K6236">
            <v>0</v>
          </cell>
          <cell r="P6236">
            <v>6211098</v>
          </cell>
          <cell r="X6236">
            <v>2020</v>
          </cell>
          <cell r="Y6236">
            <v>-2264</v>
          </cell>
          <cell r="Z6236">
            <v>0</v>
          </cell>
          <cell r="AA6236">
            <v>0</v>
          </cell>
          <cell r="AB6236">
            <v>0</v>
          </cell>
          <cell r="AC6236">
            <v>0</v>
          </cell>
          <cell r="AO6236" t="str">
            <v>financeapproved</v>
          </cell>
          <cell r="AP6236" t="b">
            <v>1</v>
          </cell>
        </row>
        <row r="6237">
          <cell r="H6237" t="str">
            <v>Administered</v>
          </cell>
          <cell r="K6237">
            <v>0</v>
          </cell>
          <cell r="P6237">
            <v>6212003</v>
          </cell>
          <cell r="X6237">
            <v>-118645</v>
          </cell>
          <cell r="Y6237">
            <v>0</v>
          </cell>
          <cell r="Z6237">
            <v>0</v>
          </cell>
          <cell r="AA6237">
            <v>0</v>
          </cell>
          <cell r="AB6237">
            <v>0</v>
          </cell>
          <cell r="AC6237">
            <v>0</v>
          </cell>
          <cell r="AO6237" t="str">
            <v>financeapproved</v>
          </cell>
          <cell r="AP6237" t="b">
            <v>0</v>
          </cell>
        </row>
        <row r="6238">
          <cell r="H6238" t="str">
            <v>Administered</v>
          </cell>
          <cell r="K6238">
            <v>0</v>
          </cell>
          <cell r="P6238">
            <v>6212003</v>
          </cell>
          <cell r="X6238">
            <v>21937</v>
          </cell>
          <cell r="Y6238">
            <v>-97677</v>
          </cell>
          <cell r="Z6238">
            <v>0</v>
          </cell>
          <cell r="AA6238">
            <v>0</v>
          </cell>
          <cell r="AB6238">
            <v>0</v>
          </cell>
          <cell r="AC6238">
            <v>0</v>
          </cell>
          <cell r="AO6238" t="str">
            <v>financeapproved</v>
          </cell>
          <cell r="AP6238" t="b">
            <v>1</v>
          </cell>
        </row>
        <row r="6239">
          <cell r="H6239" t="str">
            <v>Administered</v>
          </cell>
          <cell r="K6239">
            <v>0</v>
          </cell>
          <cell r="P6239">
            <v>6212004</v>
          </cell>
          <cell r="X6239">
            <v>-483</v>
          </cell>
          <cell r="Y6239">
            <v>0</v>
          </cell>
          <cell r="Z6239">
            <v>0</v>
          </cell>
          <cell r="AA6239">
            <v>0</v>
          </cell>
          <cell r="AB6239">
            <v>0</v>
          </cell>
          <cell r="AC6239">
            <v>0</v>
          </cell>
          <cell r="AO6239" t="str">
            <v>financeapproved</v>
          </cell>
          <cell r="AP6239" t="b">
            <v>0</v>
          </cell>
        </row>
        <row r="6240">
          <cell r="H6240" t="str">
            <v>Administered</v>
          </cell>
          <cell r="K6240">
            <v>0</v>
          </cell>
          <cell r="P6240">
            <v>6212004</v>
          </cell>
          <cell r="X6240">
            <v>0</v>
          </cell>
          <cell r="Y6240">
            <v>0</v>
          </cell>
          <cell r="Z6240">
            <v>0</v>
          </cell>
          <cell r="AA6240">
            <v>0</v>
          </cell>
          <cell r="AB6240">
            <v>0</v>
          </cell>
          <cell r="AC6240">
            <v>0</v>
          </cell>
          <cell r="AO6240" t="str">
            <v>financeapproved</v>
          </cell>
          <cell r="AP6240" t="b">
            <v>1</v>
          </cell>
        </row>
        <row r="6241">
          <cell r="H6241" t="str">
            <v>Administered</v>
          </cell>
          <cell r="K6241">
            <v>0</v>
          </cell>
          <cell r="P6241">
            <v>6212005</v>
          </cell>
          <cell r="X6241">
            <v>-2305</v>
          </cell>
          <cell r="Y6241">
            <v>0</v>
          </cell>
          <cell r="Z6241">
            <v>0</v>
          </cell>
          <cell r="AA6241">
            <v>0</v>
          </cell>
          <cell r="AB6241">
            <v>0</v>
          </cell>
          <cell r="AC6241">
            <v>0</v>
          </cell>
          <cell r="AO6241" t="str">
            <v>financeapproved</v>
          </cell>
          <cell r="AP6241" t="b">
            <v>0</v>
          </cell>
        </row>
        <row r="6242">
          <cell r="H6242" t="str">
            <v>Administered</v>
          </cell>
          <cell r="K6242">
            <v>0</v>
          </cell>
          <cell r="P6242">
            <v>6212005</v>
          </cell>
          <cell r="X6242">
            <v>-2274</v>
          </cell>
          <cell r="Y6242">
            <v>0</v>
          </cell>
          <cell r="Z6242">
            <v>0</v>
          </cell>
          <cell r="AA6242">
            <v>0</v>
          </cell>
          <cell r="AB6242">
            <v>0</v>
          </cell>
          <cell r="AC6242">
            <v>0</v>
          </cell>
          <cell r="AO6242" t="str">
            <v>financeapproved</v>
          </cell>
          <cell r="AP6242" t="b">
            <v>1</v>
          </cell>
        </row>
        <row r="6243">
          <cell r="H6243" t="str">
            <v>Administered</v>
          </cell>
          <cell r="K6243">
            <v>0</v>
          </cell>
          <cell r="P6243">
            <v>6212006</v>
          </cell>
          <cell r="X6243">
            <v>-473</v>
          </cell>
          <cell r="Y6243">
            <v>0</v>
          </cell>
          <cell r="Z6243">
            <v>0</v>
          </cell>
          <cell r="AA6243">
            <v>0</v>
          </cell>
          <cell r="AB6243">
            <v>0</v>
          </cell>
          <cell r="AC6243">
            <v>0</v>
          </cell>
          <cell r="AO6243" t="str">
            <v>financeapproved</v>
          </cell>
          <cell r="AP6243" t="b">
            <v>1</v>
          </cell>
        </row>
        <row r="6244">
          <cell r="H6244" t="str">
            <v>Administered</v>
          </cell>
          <cell r="K6244">
            <v>0</v>
          </cell>
          <cell r="P6244">
            <v>6212006</v>
          </cell>
          <cell r="X6244">
            <v>0</v>
          </cell>
          <cell r="Y6244">
            <v>0</v>
          </cell>
          <cell r="Z6244">
            <v>0</v>
          </cell>
          <cell r="AA6244">
            <v>0</v>
          </cell>
          <cell r="AB6244">
            <v>0</v>
          </cell>
          <cell r="AC6244">
            <v>0</v>
          </cell>
          <cell r="AO6244" t="str">
            <v>financeapproved</v>
          </cell>
          <cell r="AP6244" t="b">
            <v>0</v>
          </cell>
        </row>
        <row r="6245">
          <cell r="H6245" t="str">
            <v>Administered</v>
          </cell>
          <cell r="K6245">
            <v>0</v>
          </cell>
          <cell r="P6245">
            <v>6212008</v>
          </cell>
          <cell r="X6245">
            <v>0</v>
          </cell>
          <cell r="Y6245">
            <v>0</v>
          </cell>
          <cell r="Z6245">
            <v>0</v>
          </cell>
          <cell r="AA6245">
            <v>0</v>
          </cell>
          <cell r="AB6245">
            <v>0</v>
          </cell>
          <cell r="AC6245">
            <v>0</v>
          </cell>
          <cell r="AO6245" t="str">
            <v>financeapproved</v>
          </cell>
          <cell r="AP6245" t="b">
            <v>1</v>
          </cell>
        </row>
        <row r="6246">
          <cell r="H6246" t="str">
            <v>Administered</v>
          </cell>
          <cell r="K6246">
            <v>0</v>
          </cell>
          <cell r="P6246">
            <v>6212008</v>
          </cell>
          <cell r="X6246">
            <v>561</v>
          </cell>
          <cell r="Y6246">
            <v>0</v>
          </cell>
          <cell r="Z6246">
            <v>0</v>
          </cell>
          <cell r="AA6246">
            <v>0</v>
          </cell>
          <cell r="AB6246">
            <v>0</v>
          </cell>
          <cell r="AC6246">
            <v>0</v>
          </cell>
          <cell r="AO6246" t="str">
            <v>financeapproved</v>
          </cell>
          <cell r="AP6246" t="b">
            <v>0</v>
          </cell>
        </row>
        <row r="6247">
          <cell r="H6247" t="str">
            <v>Administered</v>
          </cell>
          <cell r="K6247">
            <v>0</v>
          </cell>
          <cell r="P6247">
            <v>6212008</v>
          </cell>
          <cell r="X6247">
            <v>-352697</v>
          </cell>
          <cell r="Y6247">
            <v>0</v>
          </cell>
          <cell r="Z6247">
            <v>0</v>
          </cell>
          <cell r="AA6247">
            <v>0</v>
          </cell>
          <cell r="AB6247">
            <v>0</v>
          </cell>
          <cell r="AC6247">
            <v>0</v>
          </cell>
          <cell r="AO6247" t="str">
            <v>financeapproved</v>
          </cell>
          <cell r="AP6247" t="b">
            <v>0</v>
          </cell>
        </row>
        <row r="6248">
          <cell r="H6248" t="str">
            <v>Administered</v>
          </cell>
          <cell r="K6248">
            <v>0</v>
          </cell>
          <cell r="P6248">
            <v>6212008</v>
          </cell>
          <cell r="X6248">
            <v>-29792</v>
          </cell>
          <cell r="Y6248">
            <v>0</v>
          </cell>
          <cell r="Z6248">
            <v>0</v>
          </cell>
          <cell r="AA6248">
            <v>0</v>
          </cell>
          <cell r="AB6248">
            <v>0</v>
          </cell>
          <cell r="AC6248">
            <v>0</v>
          </cell>
          <cell r="AO6248" t="str">
            <v>financeapproved</v>
          </cell>
          <cell r="AP6248" t="b">
            <v>1</v>
          </cell>
        </row>
        <row r="6249">
          <cell r="H6249" t="str">
            <v>Administered</v>
          </cell>
          <cell r="K6249">
            <v>0</v>
          </cell>
          <cell r="P6249">
            <v>6221101</v>
          </cell>
          <cell r="X6249">
            <v>125</v>
          </cell>
          <cell r="Y6249">
            <v>0</v>
          </cell>
          <cell r="Z6249">
            <v>0</v>
          </cell>
          <cell r="AA6249">
            <v>0</v>
          </cell>
          <cell r="AB6249">
            <v>0</v>
          </cell>
          <cell r="AC6249">
            <v>0</v>
          </cell>
          <cell r="AO6249" t="str">
            <v>financeapproved</v>
          </cell>
          <cell r="AP6249" t="b">
            <v>0</v>
          </cell>
        </row>
        <row r="6250">
          <cell r="H6250" t="str">
            <v>Administered</v>
          </cell>
          <cell r="K6250">
            <v>0</v>
          </cell>
          <cell r="P6250">
            <v>6221101</v>
          </cell>
          <cell r="X6250">
            <v>412</v>
          </cell>
          <cell r="Y6250">
            <v>0</v>
          </cell>
          <cell r="Z6250">
            <v>0</v>
          </cell>
          <cell r="AA6250">
            <v>0</v>
          </cell>
          <cell r="AB6250">
            <v>0</v>
          </cell>
          <cell r="AC6250">
            <v>0</v>
          </cell>
          <cell r="AO6250" t="str">
            <v>financeapproved</v>
          </cell>
          <cell r="AP6250" t="b">
            <v>1</v>
          </cell>
        </row>
        <row r="6251">
          <cell r="H6251" t="str">
            <v>Administered</v>
          </cell>
          <cell r="K6251">
            <v>0</v>
          </cell>
          <cell r="P6251">
            <v>6221201</v>
          </cell>
          <cell r="X6251">
            <v>-333465</v>
          </cell>
          <cell r="Y6251">
            <v>0</v>
          </cell>
          <cell r="Z6251">
            <v>0</v>
          </cell>
          <cell r="AA6251">
            <v>0</v>
          </cell>
          <cell r="AB6251">
            <v>0</v>
          </cell>
          <cell r="AC6251">
            <v>0</v>
          </cell>
          <cell r="AO6251" t="str">
            <v>financeapproved</v>
          </cell>
          <cell r="AP6251" t="b">
            <v>0</v>
          </cell>
        </row>
        <row r="6252">
          <cell r="H6252" t="str">
            <v>Administered</v>
          </cell>
          <cell r="K6252">
            <v>0</v>
          </cell>
          <cell r="P6252">
            <v>6221201</v>
          </cell>
          <cell r="X6252">
            <v>-330123</v>
          </cell>
          <cell r="Y6252">
            <v>0</v>
          </cell>
          <cell r="Z6252">
            <v>0</v>
          </cell>
          <cell r="AA6252">
            <v>0</v>
          </cell>
          <cell r="AB6252">
            <v>0</v>
          </cell>
          <cell r="AC6252">
            <v>0</v>
          </cell>
          <cell r="AO6252" t="str">
            <v>financeapproved</v>
          </cell>
          <cell r="AP6252" t="b">
            <v>1</v>
          </cell>
        </row>
        <row r="6253">
          <cell r="H6253" t="str">
            <v>Administered</v>
          </cell>
          <cell r="K6253">
            <v>0</v>
          </cell>
          <cell r="P6253">
            <v>6231010</v>
          </cell>
          <cell r="X6253">
            <v>-3944</v>
          </cell>
          <cell r="Y6253">
            <v>0</v>
          </cell>
          <cell r="Z6253">
            <v>0</v>
          </cell>
          <cell r="AA6253">
            <v>0</v>
          </cell>
          <cell r="AB6253">
            <v>0</v>
          </cell>
          <cell r="AC6253">
            <v>0</v>
          </cell>
          <cell r="AO6253" t="str">
            <v>financeapproved</v>
          </cell>
          <cell r="AP6253" t="b">
            <v>0</v>
          </cell>
        </row>
        <row r="6254">
          <cell r="H6254" t="str">
            <v>Administered</v>
          </cell>
          <cell r="K6254">
            <v>0</v>
          </cell>
          <cell r="P6254">
            <v>6231010</v>
          </cell>
          <cell r="X6254">
            <v>-3944</v>
          </cell>
          <cell r="Y6254">
            <v>0</v>
          </cell>
          <cell r="Z6254">
            <v>0</v>
          </cell>
          <cell r="AA6254">
            <v>0</v>
          </cell>
          <cell r="AB6254">
            <v>0</v>
          </cell>
          <cell r="AC6254">
            <v>0</v>
          </cell>
          <cell r="AO6254" t="str">
            <v>financeapproved</v>
          </cell>
          <cell r="AP6254" t="b">
            <v>1</v>
          </cell>
        </row>
        <row r="6255">
          <cell r="H6255" t="str">
            <v>Administered</v>
          </cell>
          <cell r="K6255">
            <v>0</v>
          </cell>
          <cell r="P6255">
            <v>6231010</v>
          </cell>
          <cell r="X6255">
            <v>235235</v>
          </cell>
          <cell r="Y6255">
            <v>0</v>
          </cell>
          <cell r="Z6255">
            <v>0</v>
          </cell>
          <cell r="AA6255">
            <v>0</v>
          </cell>
          <cell r="AB6255">
            <v>0</v>
          </cell>
          <cell r="AC6255">
            <v>0</v>
          </cell>
          <cell r="AO6255" t="str">
            <v>financeapproved</v>
          </cell>
          <cell r="AP6255" t="b">
            <v>1</v>
          </cell>
        </row>
        <row r="6256">
          <cell r="H6256" t="str">
            <v>Administered</v>
          </cell>
          <cell r="K6256">
            <v>0</v>
          </cell>
          <cell r="P6256">
            <v>6231010</v>
          </cell>
          <cell r="X6256">
            <v>338147</v>
          </cell>
          <cell r="Y6256">
            <v>0</v>
          </cell>
          <cell r="Z6256">
            <v>0</v>
          </cell>
          <cell r="AA6256">
            <v>0</v>
          </cell>
          <cell r="AB6256">
            <v>0</v>
          </cell>
          <cell r="AC6256">
            <v>0</v>
          </cell>
          <cell r="AO6256" t="str">
            <v>financeapproved</v>
          </cell>
          <cell r="AP6256" t="b">
            <v>0</v>
          </cell>
        </row>
        <row r="6257">
          <cell r="H6257" t="str">
            <v>Administered</v>
          </cell>
          <cell r="K6257">
            <v>0</v>
          </cell>
          <cell r="P6257">
            <v>6900001</v>
          </cell>
          <cell r="X6257">
            <v>-573</v>
          </cell>
          <cell r="Y6257">
            <v>0</v>
          </cell>
          <cell r="Z6257">
            <v>0</v>
          </cell>
          <cell r="AA6257">
            <v>0</v>
          </cell>
          <cell r="AB6257">
            <v>0</v>
          </cell>
          <cell r="AC6257">
            <v>0</v>
          </cell>
          <cell r="AO6257" t="str">
            <v>financeapproved</v>
          </cell>
          <cell r="AP6257" t="b">
            <v>1</v>
          </cell>
        </row>
        <row r="6258">
          <cell r="H6258" t="str">
            <v>Administered</v>
          </cell>
          <cell r="K6258">
            <v>0</v>
          </cell>
          <cell r="P6258">
            <v>6900001</v>
          </cell>
          <cell r="X6258">
            <v>0</v>
          </cell>
          <cell r="Y6258">
            <v>0</v>
          </cell>
          <cell r="Z6258">
            <v>0</v>
          </cell>
          <cell r="AA6258">
            <v>0</v>
          </cell>
          <cell r="AB6258">
            <v>0</v>
          </cell>
          <cell r="AC6258">
            <v>0</v>
          </cell>
          <cell r="AO6258" t="str">
            <v>financeapproved</v>
          </cell>
          <cell r="AP6258" t="b">
            <v>0</v>
          </cell>
        </row>
        <row r="6259">
          <cell r="H6259" t="str">
            <v>Administered</v>
          </cell>
          <cell r="K6259">
            <v>0</v>
          </cell>
          <cell r="P6259">
            <v>6900002</v>
          </cell>
          <cell r="X6259">
            <v>-12693</v>
          </cell>
          <cell r="Y6259">
            <v>184915</v>
          </cell>
          <cell r="Z6259">
            <v>0</v>
          </cell>
          <cell r="AA6259">
            <v>0</v>
          </cell>
          <cell r="AB6259">
            <v>0</v>
          </cell>
          <cell r="AC6259">
            <v>0</v>
          </cell>
          <cell r="AO6259" t="str">
            <v>financeapproved</v>
          </cell>
          <cell r="AP6259" t="b">
            <v>0</v>
          </cell>
        </row>
        <row r="6260">
          <cell r="H6260" t="str">
            <v>Administered</v>
          </cell>
          <cell r="K6260">
            <v>0</v>
          </cell>
          <cell r="P6260">
            <v>6900002</v>
          </cell>
          <cell r="X6260">
            <v>-6822</v>
          </cell>
          <cell r="Y6260">
            <v>285763</v>
          </cell>
          <cell r="Z6260">
            <v>0</v>
          </cell>
          <cell r="AA6260">
            <v>0</v>
          </cell>
          <cell r="AB6260">
            <v>0</v>
          </cell>
          <cell r="AC6260">
            <v>0</v>
          </cell>
          <cell r="AO6260" t="str">
            <v>financeapproved</v>
          </cell>
          <cell r="AP6260" t="b">
            <v>1</v>
          </cell>
        </row>
        <row r="6261">
          <cell r="H6261" t="str">
            <v>Administered</v>
          </cell>
          <cell r="K6261">
            <v>0</v>
          </cell>
          <cell r="P6261">
            <v>9140000</v>
          </cell>
          <cell r="X6261">
            <v>0</v>
          </cell>
          <cell r="Y6261">
            <v>0</v>
          </cell>
          <cell r="Z6261">
            <v>0</v>
          </cell>
          <cell r="AA6261">
            <v>0</v>
          </cell>
          <cell r="AB6261">
            <v>0</v>
          </cell>
          <cell r="AC6261">
            <v>0</v>
          </cell>
          <cell r="AO6261" t="str">
            <v>financeapproved</v>
          </cell>
          <cell r="AP6261" t="b">
            <v>0</v>
          </cell>
        </row>
        <row r="6262">
          <cell r="H6262" t="str">
            <v>Administered</v>
          </cell>
          <cell r="K6262">
            <v>0</v>
          </cell>
          <cell r="P6262">
            <v>9140000</v>
          </cell>
          <cell r="X6262">
            <v>69857</v>
          </cell>
          <cell r="Y6262">
            <v>0</v>
          </cell>
          <cell r="Z6262">
            <v>0</v>
          </cell>
          <cell r="AA6262">
            <v>0</v>
          </cell>
          <cell r="AB6262">
            <v>0</v>
          </cell>
          <cell r="AC6262">
            <v>0</v>
          </cell>
          <cell r="AO6262" t="str">
            <v>financeapproved</v>
          </cell>
          <cell r="AP6262" t="b">
            <v>0</v>
          </cell>
        </row>
        <row r="6263">
          <cell r="H6263" t="str">
            <v>Administered</v>
          </cell>
          <cell r="K6263">
            <v>0</v>
          </cell>
          <cell r="P6263">
            <v>9210000</v>
          </cell>
          <cell r="X6263">
            <v>-69857</v>
          </cell>
          <cell r="Y6263">
            <v>0</v>
          </cell>
          <cell r="Z6263">
            <v>0</v>
          </cell>
          <cell r="AA6263">
            <v>0</v>
          </cell>
          <cell r="AB6263">
            <v>0</v>
          </cell>
          <cell r="AC6263">
            <v>0</v>
          </cell>
          <cell r="AO6263" t="str">
            <v>financeapproved</v>
          </cell>
          <cell r="AP6263" t="b">
            <v>0</v>
          </cell>
        </row>
        <row r="6264">
          <cell r="H6264" t="str">
            <v>Administered</v>
          </cell>
          <cell r="K6264">
            <v>0</v>
          </cell>
          <cell r="P6264">
            <v>9210000</v>
          </cell>
          <cell r="X6264">
            <v>0</v>
          </cell>
          <cell r="Y6264">
            <v>0</v>
          </cell>
          <cell r="Z6264">
            <v>0</v>
          </cell>
          <cell r="AA6264">
            <v>0</v>
          </cell>
          <cell r="AB6264">
            <v>0</v>
          </cell>
          <cell r="AC6264">
            <v>0</v>
          </cell>
          <cell r="AO6264" t="str">
            <v>financeapproved</v>
          </cell>
          <cell r="AP6264" t="b">
            <v>0</v>
          </cell>
        </row>
        <row r="6265">
          <cell r="H6265" t="str">
            <v>Administered</v>
          </cell>
          <cell r="K6265">
            <v>0</v>
          </cell>
          <cell r="P6265">
            <v>9310000</v>
          </cell>
          <cell r="X6265">
            <v>-270168</v>
          </cell>
          <cell r="Y6265">
            <v>0</v>
          </cell>
          <cell r="Z6265">
            <v>0</v>
          </cell>
          <cell r="AA6265">
            <v>0</v>
          </cell>
          <cell r="AB6265">
            <v>0</v>
          </cell>
          <cell r="AC6265">
            <v>0</v>
          </cell>
          <cell r="AO6265" t="str">
            <v>financeapproved</v>
          </cell>
          <cell r="AP6265" t="b">
            <v>0</v>
          </cell>
        </row>
        <row r="6266">
          <cell r="H6266" t="str">
            <v>Administered</v>
          </cell>
          <cell r="K6266">
            <v>0</v>
          </cell>
          <cell r="P6266">
            <v>9310000</v>
          </cell>
          <cell r="X6266">
            <v>0</v>
          </cell>
          <cell r="Y6266">
            <v>0</v>
          </cell>
          <cell r="Z6266">
            <v>0</v>
          </cell>
          <cell r="AA6266">
            <v>0</v>
          </cell>
          <cell r="AB6266">
            <v>0</v>
          </cell>
          <cell r="AC6266">
            <v>0</v>
          </cell>
          <cell r="AO6266" t="str">
            <v>financeapproved</v>
          </cell>
          <cell r="AP6266" t="b">
            <v>0</v>
          </cell>
        </row>
        <row r="6267">
          <cell r="H6267" t="str">
            <v>Administered</v>
          </cell>
          <cell r="K6267">
            <v>7121</v>
          </cell>
          <cell r="P6267">
            <v>5311001</v>
          </cell>
          <cell r="X6267">
            <v>0</v>
          </cell>
          <cell r="Y6267">
            <v>0</v>
          </cell>
          <cell r="Z6267">
            <v>0</v>
          </cell>
          <cell r="AA6267">
            <v>0</v>
          </cell>
          <cell r="AB6267">
            <v>0</v>
          </cell>
          <cell r="AC6267">
            <v>0</v>
          </cell>
          <cell r="AO6267" t="str">
            <v>financeapproved</v>
          </cell>
          <cell r="AP6267" t="b">
            <v>0</v>
          </cell>
        </row>
        <row r="6268">
          <cell r="H6268" t="str">
            <v>Administered</v>
          </cell>
          <cell r="K6268">
            <v>7121</v>
          </cell>
          <cell r="P6268">
            <v>5311001</v>
          </cell>
          <cell r="X6268">
            <v>281</v>
          </cell>
          <cell r="Y6268">
            <v>0</v>
          </cell>
          <cell r="Z6268">
            <v>0</v>
          </cell>
          <cell r="AA6268">
            <v>0</v>
          </cell>
          <cell r="AB6268">
            <v>0</v>
          </cell>
          <cell r="AC6268">
            <v>0</v>
          </cell>
          <cell r="AO6268" t="str">
            <v>financeapproved</v>
          </cell>
          <cell r="AP6268" t="b">
            <v>0</v>
          </cell>
        </row>
        <row r="6269">
          <cell r="H6269" t="str">
            <v>Administered</v>
          </cell>
          <cell r="K6269">
            <v>7121</v>
          </cell>
          <cell r="P6269">
            <v>5311002</v>
          </cell>
          <cell r="X6269">
            <v>0</v>
          </cell>
          <cell r="Y6269">
            <v>0</v>
          </cell>
          <cell r="Z6269">
            <v>0</v>
          </cell>
          <cell r="AA6269">
            <v>0</v>
          </cell>
          <cell r="AB6269">
            <v>0</v>
          </cell>
          <cell r="AC6269">
            <v>0</v>
          </cell>
          <cell r="AO6269" t="str">
            <v>financeapproved</v>
          </cell>
          <cell r="AP6269" t="b">
            <v>0</v>
          </cell>
        </row>
        <row r="6270">
          <cell r="H6270" t="str">
            <v>Administered</v>
          </cell>
          <cell r="K6270">
            <v>7121</v>
          </cell>
          <cell r="P6270">
            <v>5311002</v>
          </cell>
          <cell r="X6270">
            <v>3555</v>
          </cell>
          <cell r="Y6270">
            <v>0</v>
          </cell>
          <cell r="Z6270">
            <v>0</v>
          </cell>
          <cell r="AA6270">
            <v>0</v>
          </cell>
          <cell r="AB6270">
            <v>0</v>
          </cell>
          <cell r="AC6270">
            <v>0</v>
          </cell>
          <cell r="AO6270" t="str">
            <v>financeapproved</v>
          </cell>
          <cell r="AP6270" t="b">
            <v>0</v>
          </cell>
        </row>
        <row r="6271">
          <cell r="H6271" t="str">
            <v>Administered</v>
          </cell>
          <cell r="K6271">
            <v>7121</v>
          </cell>
          <cell r="P6271">
            <v>5312002</v>
          </cell>
          <cell r="X6271">
            <v>0</v>
          </cell>
          <cell r="Y6271">
            <v>0</v>
          </cell>
          <cell r="Z6271">
            <v>0</v>
          </cell>
          <cell r="AA6271">
            <v>0</v>
          </cell>
          <cell r="AB6271">
            <v>0</v>
          </cell>
          <cell r="AC6271">
            <v>0</v>
          </cell>
          <cell r="AO6271" t="str">
            <v>financeapproved</v>
          </cell>
          <cell r="AP6271" t="b">
            <v>0</v>
          </cell>
        </row>
        <row r="6272">
          <cell r="H6272" t="str">
            <v>Administered</v>
          </cell>
          <cell r="K6272">
            <v>7121</v>
          </cell>
          <cell r="P6272">
            <v>5312002</v>
          </cell>
          <cell r="X6272">
            <v>108</v>
          </cell>
          <cell r="Y6272">
            <v>0</v>
          </cell>
          <cell r="Z6272">
            <v>0</v>
          </cell>
          <cell r="AA6272">
            <v>0</v>
          </cell>
          <cell r="AB6272">
            <v>0</v>
          </cell>
          <cell r="AC6272">
            <v>0</v>
          </cell>
          <cell r="AO6272" t="str">
            <v>financeapproved</v>
          </cell>
          <cell r="AP6272" t="b">
            <v>0</v>
          </cell>
        </row>
        <row r="6273">
          <cell r="H6273" t="str">
            <v>Administered</v>
          </cell>
          <cell r="K6273">
            <v>7121</v>
          </cell>
          <cell r="P6273">
            <v>5311001</v>
          </cell>
          <cell r="X6273">
            <v>-281</v>
          </cell>
          <cell r="Y6273">
            <v>0</v>
          </cell>
          <cell r="Z6273">
            <v>0</v>
          </cell>
          <cell r="AA6273">
            <v>0</v>
          </cell>
          <cell r="AB6273">
            <v>0</v>
          </cell>
          <cell r="AC6273">
            <v>0</v>
          </cell>
          <cell r="AO6273" t="str">
            <v>financeapproved</v>
          </cell>
          <cell r="AP6273" t="b">
            <v>0</v>
          </cell>
        </row>
        <row r="6274">
          <cell r="H6274" t="str">
            <v>Administered</v>
          </cell>
          <cell r="K6274">
            <v>7121</v>
          </cell>
          <cell r="P6274">
            <v>5311001</v>
          </cell>
          <cell r="X6274">
            <v>0</v>
          </cell>
          <cell r="Y6274">
            <v>0</v>
          </cell>
          <cell r="Z6274">
            <v>0</v>
          </cell>
          <cell r="AA6274">
            <v>0</v>
          </cell>
          <cell r="AB6274">
            <v>0</v>
          </cell>
          <cell r="AC6274">
            <v>0</v>
          </cell>
          <cell r="AO6274" t="str">
            <v>financeapproved</v>
          </cell>
          <cell r="AP6274" t="b">
            <v>0</v>
          </cell>
        </row>
        <row r="6275">
          <cell r="H6275" t="str">
            <v>Administered</v>
          </cell>
          <cell r="K6275">
            <v>7121</v>
          </cell>
          <cell r="P6275">
            <v>5311002</v>
          </cell>
          <cell r="X6275">
            <v>0</v>
          </cell>
          <cell r="Y6275">
            <v>0</v>
          </cell>
          <cell r="Z6275">
            <v>0</v>
          </cell>
          <cell r="AA6275">
            <v>0</v>
          </cell>
          <cell r="AB6275">
            <v>0</v>
          </cell>
          <cell r="AC6275">
            <v>0</v>
          </cell>
          <cell r="AO6275" t="str">
            <v>financeapproved</v>
          </cell>
          <cell r="AP6275" t="b">
            <v>0</v>
          </cell>
        </row>
        <row r="6276">
          <cell r="H6276" t="str">
            <v>Administered</v>
          </cell>
          <cell r="K6276">
            <v>7121</v>
          </cell>
          <cell r="P6276">
            <v>5311002</v>
          </cell>
          <cell r="X6276">
            <v>330512</v>
          </cell>
          <cell r="Y6276">
            <v>0</v>
          </cell>
          <cell r="Z6276">
            <v>0</v>
          </cell>
          <cell r="AA6276">
            <v>0</v>
          </cell>
          <cell r="AB6276">
            <v>0</v>
          </cell>
          <cell r="AC6276">
            <v>0</v>
          </cell>
          <cell r="AO6276" t="str">
            <v>financeapproved</v>
          </cell>
          <cell r="AP6276" t="b">
            <v>0</v>
          </cell>
        </row>
        <row r="6277">
          <cell r="H6277" t="str">
            <v>Administered</v>
          </cell>
          <cell r="K6277">
            <v>7121</v>
          </cell>
          <cell r="P6277">
            <v>5312002</v>
          </cell>
          <cell r="X6277">
            <v>-108</v>
          </cell>
          <cell r="Y6277">
            <v>0</v>
          </cell>
          <cell r="Z6277">
            <v>0</v>
          </cell>
          <cell r="AA6277">
            <v>0</v>
          </cell>
          <cell r="AB6277">
            <v>0</v>
          </cell>
          <cell r="AC6277">
            <v>0</v>
          </cell>
          <cell r="AO6277" t="str">
            <v>financeapproved</v>
          </cell>
          <cell r="AP6277" t="b">
            <v>0</v>
          </cell>
        </row>
        <row r="6278">
          <cell r="H6278" t="str">
            <v>Administered</v>
          </cell>
          <cell r="K6278">
            <v>7121</v>
          </cell>
          <cell r="P6278">
            <v>5312002</v>
          </cell>
          <cell r="X6278">
            <v>0</v>
          </cell>
          <cell r="Y6278">
            <v>0</v>
          </cell>
          <cell r="Z6278">
            <v>0</v>
          </cell>
          <cell r="AA6278">
            <v>0</v>
          </cell>
          <cell r="AB6278">
            <v>0</v>
          </cell>
          <cell r="AC6278">
            <v>0</v>
          </cell>
          <cell r="AO6278" t="str">
            <v>financeapproved</v>
          </cell>
          <cell r="AP6278" t="b">
            <v>0</v>
          </cell>
        </row>
        <row r="6279">
          <cell r="H6279" t="str">
            <v>Administered</v>
          </cell>
          <cell r="K6279">
            <v>7122</v>
          </cell>
          <cell r="P6279">
            <v>5311002</v>
          </cell>
          <cell r="X6279">
            <v>-20466</v>
          </cell>
          <cell r="Y6279">
            <v>0</v>
          </cell>
          <cell r="Z6279">
            <v>0</v>
          </cell>
          <cell r="AA6279">
            <v>0</v>
          </cell>
          <cell r="AB6279">
            <v>0</v>
          </cell>
          <cell r="AC6279">
            <v>0</v>
          </cell>
          <cell r="AO6279" t="str">
            <v>financeapproved</v>
          </cell>
          <cell r="AP6279" t="b">
            <v>0</v>
          </cell>
        </row>
        <row r="6280">
          <cell r="H6280" t="str">
            <v>Administered</v>
          </cell>
          <cell r="K6280">
            <v>7122</v>
          </cell>
          <cell r="P6280">
            <v>5311002</v>
          </cell>
          <cell r="X6280">
            <v>0</v>
          </cell>
          <cell r="Y6280">
            <v>0</v>
          </cell>
          <cell r="Z6280">
            <v>0</v>
          </cell>
          <cell r="AA6280">
            <v>0</v>
          </cell>
          <cell r="AB6280">
            <v>0</v>
          </cell>
          <cell r="AC6280">
            <v>0</v>
          </cell>
          <cell r="AO6280" t="str">
            <v>financeapproved</v>
          </cell>
          <cell r="AP6280" t="b">
            <v>0</v>
          </cell>
        </row>
        <row r="6281">
          <cell r="H6281" t="str">
            <v>Administered</v>
          </cell>
          <cell r="K6281">
            <v>7122</v>
          </cell>
          <cell r="P6281">
            <v>5312002</v>
          </cell>
          <cell r="X6281">
            <v>-2364</v>
          </cell>
          <cell r="Y6281">
            <v>0</v>
          </cell>
          <cell r="Z6281">
            <v>0</v>
          </cell>
          <cell r="AA6281">
            <v>0</v>
          </cell>
          <cell r="AB6281">
            <v>0</v>
          </cell>
          <cell r="AC6281">
            <v>0</v>
          </cell>
          <cell r="AO6281" t="str">
            <v>financeapproved</v>
          </cell>
          <cell r="AP6281" t="b">
            <v>0</v>
          </cell>
        </row>
        <row r="6282">
          <cell r="H6282" t="str">
            <v>Administered</v>
          </cell>
          <cell r="K6282">
            <v>7122</v>
          </cell>
          <cell r="P6282">
            <v>5312002</v>
          </cell>
          <cell r="X6282">
            <v>0</v>
          </cell>
          <cell r="Y6282">
            <v>0</v>
          </cell>
          <cell r="Z6282">
            <v>0</v>
          </cell>
          <cell r="AA6282">
            <v>0</v>
          </cell>
          <cell r="AB6282">
            <v>0</v>
          </cell>
          <cell r="AC6282">
            <v>0</v>
          </cell>
          <cell r="AO6282" t="str">
            <v>financeapproved</v>
          </cell>
          <cell r="AP6282" t="b">
            <v>0</v>
          </cell>
        </row>
        <row r="6283">
          <cell r="H6283" t="str">
            <v>Administered</v>
          </cell>
          <cell r="K6283">
            <v>7124</v>
          </cell>
          <cell r="P6283">
            <v>5311002</v>
          </cell>
          <cell r="X6283">
            <v>-4245</v>
          </cell>
          <cell r="Y6283">
            <v>0</v>
          </cell>
          <cell r="Z6283">
            <v>0</v>
          </cell>
          <cell r="AA6283">
            <v>0</v>
          </cell>
          <cell r="AB6283">
            <v>0</v>
          </cell>
          <cell r="AC6283">
            <v>0</v>
          </cell>
          <cell r="AO6283" t="str">
            <v>financeapproved</v>
          </cell>
          <cell r="AP6283" t="b">
            <v>0</v>
          </cell>
        </row>
        <row r="6284">
          <cell r="H6284" t="str">
            <v>Administered</v>
          </cell>
          <cell r="K6284">
            <v>7124</v>
          </cell>
          <cell r="P6284">
            <v>5311002</v>
          </cell>
          <cell r="X6284">
            <v>0</v>
          </cell>
          <cell r="Y6284">
            <v>0</v>
          </cell>
          <cell r="Z6284">
            <v>0</v>
          </cell>
          <cell r="AA6284">
            <v>0</v>
          </cell>
          <cell r="AB6284">
            <v>0</v>
          </cell>
          <cell r="AC6284">
            <v>0</v>
          </cell>
          <cell r="AO6284" t="str">
            <v>financeapproved</v>
          </cell>
          <cell r="AP6284" t="b">
            <v>0</v>
          </cell>
        </row>
        <row r="6285">
          <cell r="H6285" t="str">
            <v>Administered</v>
          </cell>
          <cell r="K6285">
            <v>7129</v>
          </cell>
          <cell r="P6285">
            <v>5311002</v>
          </cell>
          <cell r="X6285">
            <v>-3491</v>
          </cell>
          <cell r="Y6285">
            <v>0</v>
          </cell>
          <cell r="Z6285">
            <v>0</v>
          </cell>
          <cell r="AA6285">
            <v>0</v>
          </cell>
          <cell r="AB6285">
            <v>0</v>
          </cell>
          <cell r="AC6285">
            <v>0</v>
          </cell>
          <cell r="AO6285" t="str">
            <v>financeapproved</v>
          </cell>
          <cell r="AP6285" t="b">
            <v>0</v>
          </cell>
        </row>
        <row r="6286">
          <cell r="H6286" t="str">
            <v>Administered</v>
          </cell>
          <cell r="K6286">
            <v>7129</v>
          </cell>
          <cell r="P6286">
            <v>5311002</v>
          </cell>
          <cell r="X6286">
            <v>0</v>
          </cell>
          <cell r="Y6286">
            <v>0</v>
          </cell>
          <cell r="Z6286">
            <v>0</v>
          </cell>
          <cell r="AA6286">
            <v>0</v>
          </cell>
          <cell r="AB6286">
            <v>0</v>
          </cell>
          <cell r="AC6286">
            <v>0</v>
          </cell>
          <cell r="AO6286" t="str">
            <v>financeapproved</v>
          </cell>
          <cell r="AP6286" t="b">
            <v>0</v>
          </cell>
        </row>
        <row r="6287">
          <cell r="H6287" t="str">
            <v>Administered</v>
          </cell>
          <cell r="K6287">
            <v>7129</v>
          </cell>
          <cell r="P6287">
            <v>5312002</v>
          </cell>
          <cell r="X6287">
            <v>0</v>
          </cell>
          <cell r="Y6287">
            <v>0</v>
          </cell>
          <cell r="Z6287">
            <v>0</v>
          </cell>
          <cell r="AA6287">
            <v>0</v>
          </cell>
          <cell r="AB6287">
            <v>0</v>
          </cell>
          <cell r="AC6287">
            <v>0</v>
          </cell>
          <cell r="AO6287" t="str">
            <v>financeapproved</v>
          </cell>
          <cell r="AP6287" t="b">
            <v>0</v>
          </cell>
        </row>
        <row r="6288">
          <cell r="H6288" t="str">
            <v>Administered</v>
          </cell>
          <cell r="K6288">
            <v>7129</v>
          </cell>
          <cell r="P6288">
            <v>5312002</v>
          </cell>
          <cell r="X6288">
            <v>3491</v>
          </cell>
          <cell r="Y6288">
            <v>0</v>
          </cell>
          <cell r="Z6288">
            <v>0</v>
          </cell>
          <cell r="AA6288">
            <v>0</v>
          </cell>
          <cell r="AB6288">
            <v>0</v>
          </cell>
          <cell r="AC6288">
            <v>0</v>
          </cell>
          <cell r="AO6288" t="str">
            <v>financeapproved</v>
          </cell>
          <cell r="AP6288" t="b">
            <v>0</v>
          </cell>
        </row>
        <row r="6289">
          <cell r="H6289" t="str">
            <v>Administered</v>
          </cell>
          <cell r="K6289">
            <v>7131</v>
          </cell>
          <cell r="P6289">
            <v>5311001</v>
          </cell>
          <cell r="X6289">
            <v>0</v>
          </cell>
          <cell r="Y6289">
            <v>0</v>
          </cell>
          <cell r="Z6289">
            <v>0</v>
          </cell>
          <cell r="AA6289">
            <v>0</v>
          </cell>
          <cell r="AB6289">
            <v>0</v>
          </cell>
          <cell r="AC6289">
            <v>0</v>
          </cell>
          <cell r="AO6289" t="str">
            <v>financeapproved</v>
          </cell>
          <cell r="AP6289" t="b">
            <v>0</v>
          </cell>
        </row>
        <row r="6290">
          <cell r="H6290" t="str">
            <v>Administered</v>
          </cell>
          <cell r="K6290">
            <v>7131</v>
          </cell>
          <cell r="P6290">
            <v>5311001</v>
          </cell>
          <cell r="X6290">
            <v>33</v>
          </cell>
          <cell r="Y6290">
            <v>314</v>
          </cell>
          <cell r="Z6290">
            <v>0</v>
          </cell>
          <cell r="AA6290">
            <v>0</v>
          </cell>
          <cell r="AB6290">
            <v>0</v>
          </cell>
          <cell r="AC6290">
            <v>0</v>
          </cell>
          <cell r="AO6290" t="str">
            <v>financeapproved</v>
          </cell>
          <cell r="AP6290" t="b">
            <v>0</v>
          </cell>
        </row>
        <row r="6291">
          <cell r="H6291" t="str">
            <v>Administered</v>
          </cell>
          <cell r="K6291">
            <v>7131</v>
          </cell>
          <cell r="P6291">
            <v>5311002</v>
          </cell>
          <cell r="X6291">
            <v>0</v>
          </cell>
          <cell r="Y6291">
            <v>0</v>
          </cell>
          <cell r="Z6291">
            <v>0</v>
          </cell>
          <cell r="AA6291">
            <v>0</v>
          </cell>
          <cell r="AB6291">
            <v>0</v>
          </cell>
          <cell r="AC6291">
            <v>0</v>
          </cell>
          <cell r="AO6291" t="str">
            <v>financeapproved</v>
          </cell>
          <cell r="AP6291" t="b">
            <v>0</v>
          </cell>
        </row>
        <row r="6292">
          <cell r="H6292" t="str">
            <v>Administered</v>
          </cell>
          <cell r="K6292">
            <v>7131</v>
          </cell>
          <cell r="P6292">
            <v>5311002</v>
          </cell>
          <cell r="X6292">
            <v>60177</v>
          </cell>
          <cell r="Y6292">
            <v>63732</v>
          </cell>
          <cell r="Z6292">
            <v>0</v>
          </cell>
          <cell r="AA6292">
            <v>0</v>
          </cell>
          <cell r="AB6292">
            <v>0</v>
          </cell>
          <cell r="AC6292">
            <v>0</v>
          </cell>
          <cell r="AO6292" t="str">
            <v>financeapproved</v>
          </cell>
          <cell r="AP6292" t="b">
            <v>0</v>
          </cell>
        </row>
        <row r="6293">
          <cell r="H6293" t="str">
            <v>Administered</v>
          </cell>
          <cell r="K6293">
            <v>7131</v>
          </cell>
          <cell r="P6293">
            <v>5312002</v>
          </cell>
          <cell r="X6293">
            <v>0</v>
          </cell>
          <cell r="Y6293">
            <v>0</v>
          </cell>
          <cell r="Z6293">
            <v>0</v>
          </cell>
          <cell r="AA6293">
            <v>0</v>
          </cell>
          <cell r="AB6293">
            <v>0</v>
          </cell>
          <cell r="AC6293">
            <v>0</v>
          </cell>
          <cell r="AO6293" t="str">
            <v>financeapproved</v>
          </cell>
          <cell r="AP6293" t="b">
            <v>0</v>
          </cell>
        </row>
        <row r="6294">
          <cell r="H6294" t="str">
            <v>Administered</v>
          </cell>
          <cell r="K6294">
            <v>7131</v>
          </cell>
          <cell r="P6294">
            <v>5312002</v>
          </cell>
          <cell r="X6294">
            <v>20184</v>
          </cell>
          <cell r="Y6294">
            <v>20292</v>
          </cell>
          <cell r="Z6294">
            <v>0</v>
          </cell>
          <cell r="AA6294">
            <v>0</v>
          </cell>
          <cell r="AB6294">
            <v>0</v>
          </cell>
          <cell r="AC6294">
            <v>0</v>
          </cell>
          <cell r="AO6294" t="str">
            <v>financeapproved</v>
          </cell>
          <cell r="AP6294" t="b">
            <v>0</v>
          </cell>
        </row>
        <row r="6295">
          <cell r="H6295" t="str">
            <v>Administered</v>
          </cell>
          <cell r="K6295">
            <v>7131</v>
          </cell>
          <cell r="P6295">
            <v>5311001</v>
          </cell>
          <cell r="X6295">
            <v>-33</v>
          </cell>
          <cell r="Y6295">
            <v>1150</v>
          </cell>
          <cell r="Z6295">
            <v>1183</v>
          </cell>
          <cell r="AA6295">
            <v>1183</v>
          </cell>
          <cell r="AB6295">
            <v>1183</v>
          </cell>
          <cell r="AC6295">
            <v>1183</v>
          </cell>
          <cell r="AO6295" t="str">
            <v>financeapproved</v>
          </cell>
          <cell r="AP6295" t="b">
            <v>0</v>
          </cell>
        </row>
        <row r="6296">
          <cell r="H6296" t="str">
            <v>Administered</v>
          </cell>
          <cell r="K6296">
            <v>7131</v>
          </cell>
          <cell r="P6296">
            <v>5311001</v>
          </cell>
          <cell r="X6296">
            <v>0</v>
          </cell>
          <cell r="Y6296">
            <v>0</v>
          </cell>
          <cell r="Z6296">
            <v>0</v>
          </cell>
          <cell r="AA6296">
            <v>0</v>
          </cell>
          <cell r="AB6296">
            <v>0</v>
          </cell>
          <cell r="AC6296">
            <v>0</v>
          </cell>
          <cell r="AO6296" t="str">
            <v>financeapproved</v>
          </cell>
          <cell r="AP6296" t="b">
            <v>0</v>
          </cell>
        </row>
        <row r="6297">
          <cell r="H6297" t="str">
            <v>Administered</v>
          </cell>
          <cell r="K6297">
            <v>7131</v>
          </cell>
          <cell r="P6297">
            <v>5311002</v>
          </cell>
          <cell r="X6297">
            <v>-60177</v>
          </cell>
          <cell r="Y6297">
            <v>266359</v>
          </cell>
          <cell r="Z6297">
            <v>18249</v>
          </cell>
          <cell r="AA6297">
            <v>18249</v>
          </cell>
          <cell r="AB6297">
            <v>18249</v>
          </cell>
          <cell r="AC6297">
            <v>18249</v>
          </cell>
          <cell r="AO6297" t="str">
            <v>financeapproved</v>
          </cell>
          <cell r="AP6297" t="b">
            <v>0</v>
          </cell>
        </row>
        <row r="6298">
          <cell r="H6298" t="str">
            <v>Administered</v>
          </cell>
          <cell r="K6298">
            <v>7131</v>
          </cell>
          <cell r="P6298">
            <v>5311002</v>
          </cell>
          <cell r="X6298">
            <v>0</v>
          </cell>
          <cell r="Y6298">
            <v>0</v>
          </cell>
          <cell r="Z6298">
            <v>0</v>
          </cell>
          <cell r="AA6298">
            <v>0</v>
          </cell>
          <cell r="AB6298">
            <v>0</v>
          </cell>
          <cell r="AC6298">
            <v>0</v>
          </cell>
          <cell r="AO6298" t="str">
            <v>financeapproved</v>
          </cell>
          <cell r="AP6298" t="b">
            <v>0</v>
          </cell>
        </row>
        <row r="6299">
          <cell r="H6299" t="str">
            <v>Administered</v>
          </cell>
          <cell r="K6299">
            <v>7131</v>
          </cell>
          <cell r="P6299">
            <v>5312002</v>
          </cell>
          <cell r="X6299">
            <v>-20184</v>
          </cell>
          <cell r="Y6299">
            <v>-18719</v>
          </cell>
          <cell r="Z6299">
            <v>-2151</v>
          </cell>
          <cell r="AA6299">
            <v>-2151</v>
          </cell>
          <cell r="AB6299">
            <v>-2151</v>
          </cell>
          <cell r="AC6299">
            <v>-2151</v>
          </cell>
          <cell r="AO6299" t="str">
            <v>financeapproved</v>
          </cell>
          <cell r="AP6299" t="b">
            <v>0</v>
          </cell>
        </row>
        <row r="6300">
          <cell r="H6300" t="str">
            <v>Administered</v>
          </cell>
          <cell r="K6300">
            <v>7131</v>
          </cell>
          <cell r="P6300">
            <v>5312002</v>
          </cell>
          <cell r="X6300">
            <v>0</v>
          </cell>
          <cell r="Y6300">
            <v>0</v>
          </cell>
          <cell r="Z6300">
            <v>0</v>
          </cell>
          <cell r="AA6300">
            <v>0</v>
          </cell>
          <cell r="AB6300">
            <v>0</v>
          </cell>
          <cell r="AC6300">
            <v>0</v>
          </cell>
          <cell r="AO6300" t="str">
            <v>financeapproved</v>
          </cell>
          <cell r="AP6300" t="b">
            <v>0</v>
          </cell>
        </row>
        <row r="6301">
          <cell r="H6301" t="str">
            <v>Administered</v>
          </cell>
          <cell r="K6301">
            <v>7132</v>
          </cell>
          <cell r="P6301">
            <v>5311001</v>
          </cell>
          <cell r="X6301">
            <v>0</v>
          </cell>
          <cell r="Y6301">
            <v>-314</v>
          </cell>
          <cell r="Z6301">
            <v>0</v>
          </cell>
          <cell r="AA6301">
            <v>0</v>
          </cell>
          <cell r="AB6301">
            <v>0</v>
          </cell>
          <cell r="AC6301">
            <v>0</v>
          </cell>
          <cell r="AO6301" t="str">
            <v>financeapproved</v>
          </cell>
          <cell r="AP6301" t="b">
            <v>0</v>
          </cell>
        </row>
        <row r="6302">
          <cell r="H6302" t="str">
            <v>Administered</v>
          </cell>
          <cell r="K6302">
            <v>7132</v>
          </cell>
          <cell r="P6302">
            <v>5311001</v>
          </cell>
          <cell r="X6302">
            <v>0</v>
          </cell>
          <cell r="Y6302">
            <v>0</v>
          </cell>
          <cell r="Z6302">
            <v>0</v>
          </cell>
          <cell r="AA6302">
            <v>0</v>
          </cell>
          <cell r="AB6302">
            <v>0</v>
          </cell>
          <cell r="AC6302">
            <v>0</v>
          </cell>
          <cell r="AO6302" t="str">
            <v>financeapproved</v>
          </cell>
          <cell r="AP6302" t="b">
            <v>0</v>
          </cell>
        </row>
        <row r="6303">
          <cell r="H6303" t="str">
            <v>Administered</v>
          </cell>
          <cell r="K6303">
            <v>7132</v>
          </cell>
          <cell r="P6303">
            <v>5311002</v>
          </cell>
          <cell r="X6303">
            <v>0</v>
          </cell>
          <cell r="Y6303">
            <v>-63732</v>
          </cell>
          <cell r="Z6303">
            <v>0</v>
          </cell>
          <cell r="AA6303">
            <v>0</v>
          </cell>
          <cell r="AB6303">
            <v>0</v>
          </cell>
          <cell r="AC6303">
            <v>0</v>
          </cell>
          <cell r="AO6303" t="str">
            <v>financeapproved</v>
          </cell>
          <cell r="AP6303" t="b">
            <v>0</v>
          </cell>
        </row>
        <row r="6304">
          <cell r="H6304" t="str">
            <v>Administered</v>
          </cell>
          <cell r="K6304">
            <v>7132</v>
          </cell>
          <cell r="P6304">
            <v>5311002</v>
          </cell>
          <cell r="X6304">
            <v>0</v>
          </cell>
          <cell r="Y6304">
            <v>0</v>
          </cell>
          <cell r="Z6304">
            <v>0</v>
          </cell>
          <cell r="AA6304">
            <v>0</v>
          </cell>
          <cell r="AB6304">
            <v>0</v>
          </cell>
          <cell r="AC6304">
            <v>0</v>
          </cell>
          <cell r="AO6304" t="str">
            <v>financeapproved</v>
          </cell>
          <cell r="AP6304" t="b">
            <v>0</v>
          </cell>
        </row>
        <row r="6305">
          <cell r="H6305" t="str">
            <v>Administered</v>
          </cell>
          <cell r="K6305">
            <v>7132</v>
          </cell>
          <cell r="P6305">
            <v>5312002</v>
          </cell>
          <cell r="X6305">
            <v>0</v>
          </cell>
          <cell r="Y6305">
            <v>-20292</v>
          </cell>
          <cell r="Z6305">
            <v>0</v>
          </cell>
          <cell r="AA6305">
            <v>0</v>
          </cell>
          <cell r="AB6305">
            <v>0</v>
          </cell>
          <cell r="AC6305">
            <v>0</v>
          </cell>
          <cell r="AO6305" t="str">
            <v>financeapproved</v>
          </cell>
          <cell r="AP6305" t="b">
            <v>0</v>
          </cell>
        </row>
        <row r="6306">
          <cell r="H6306" t="str">
            <v>Administered</v>
          </cell>
          <cell r="K6306">
            <v>7132</v>
          </cell>
          <cell r="P6306">
            <v>5312002</v>
          </cell>
          <cell r="X6306">
            <v>0</v>
          </cell>
          <cell r="Y6306">
            <v>0</v>
          </cell>
          <cell r="Z6306">
            <v>0</v>
          </cell>
          <cell r="AA6306">
            <v>0</v>
          </cell>
          <cell r="AB6306">
            <v>0</v>
          </cell>
          <cell r="AC6306">
            <v>0</v>
          </cell>
          <cell r="AO6306" t="str">
            <v>financeapproved</v>
          </cell>
          <cell r="AP6306" t="b">
            <v>0</v>
          </cell>
        </row>
        <row r="6307">
          <cell r="H6307" t="str">
            <v>Administered</v>
          </cell>
          <cell r="K6307">
            <v>7132</v>
          </cell>
          <cell r="P6307">
            <v>5311001</v>
          </cell>
          <cell r="X6307">
            <v>0</v>
          </cell>
          <cell r="Y6307">
            <v>0</v>
          </cell>
          <cell r="Z6307">
            <v>0</v>
          </cell>
          <cell r="AA6307">
            <v>0</v>
          </cell>
          <cell r="AB6307">
            <v>0</v>
          </cell>
          <cell r="AC6307">
            <v>0</v>
          </cell>
          <cell r="AO6307" t="str">
            <v>financeapproved</v>
          </cell>
          <cell r="AP6307" t="b">
            <v>0</v>
          </cell>
        </row>
        <row r="6308">
          <cell r="H6308" t="str">
            <v>Administered</v>
          </cell>
          <cell r="K6308">
            <v>7132</v>
          </cell>
          <cell r="P6308">
            <v>5311001</v>
          </cell>
          <cell r="X6308">
            <v>0</v>
          </cell>
          <cell r="Y6308">
            <v>33</v>
          </cell>
          <cell r="Z6308">
            <v>0</v>
          </cell>
          <cell r="AA6308">
            <v>0</v>
          </cell>
          <cell r="AB6308">
            <v>0</v>
          </cell>
          <cell r="AC6308">
            <v>0</v>
          </cell>
          <cell r="AO6308" t="str">
            <v>financeapproved</v>
          </cell>
          <cell r="AP6308" t="b">
            <v>0</v>
          </cell>
        </row>
        <row r="6309">
          <cell r="H6309" t="str">
            <v>Administered</v>
          </cell>
          <cell r="K6309">
            <v>7132</v>
          </cell>
          <cell r="P6309">
            <v>5311002</v>
          </cell>
          <cell r="X6309">
            <v>0</v>
          </cell>
          <cell r="Y6309">
            <v>-248110</v>
          </cell>
          <cell r="Z6309">
            <v>0</v>
          </cell>
          <cell r="AA6309">
            <v>0</v>
          </cell>
          <cell r="AB6309">
            <v>0</v>
          </cell>
          <cell r="AC6309">
            <v>0</v>
          </cell>
          <cell r="AO6309" t="str">
            <v>financeapproved</v>
          </cell>
          <cell r="AP6309" t="b">
            <v>0</v>
          </cell>
        </row>
        <row r="6310">
          <cell r="H6310" t="str">
            <v>Administered</v>
          </cell>
          <cell r="K6310">
            <v>7132</v>
          </cell>
          <cell r="P6310">
            <v>5311002</v>
          </cell>
          <cell r="X6310">
            <v>0</v>
          </cell>
          <cell r="Y6310">
            <v>0</v>
          </cell>
          <cell r="Z6310">
            <v>0</v>
          </cell>
          <cell r="AA6310">
            <v>0</v>
          </cell>
          <cell r="AB6310">
            <v>0</v>
          </cell>
          <cell r="AC6310">
            <v>0</v>
          </cell>
          <cell r="AO6310" t="str">
            <v>financeapproved</v>
          </cell>
          <cell r="AP6310" t="b">
            <v>0</v>
          </cell>
        </row>
        <row r="6311">
          <cell r="H6311" t="str">
            <v>Administered</v>
          </cell>
          <cell r="K6311">
            <v>7132</v>
          </cell>
          <cell r="P6311">
            <v>5312002</v>
          </cell>
          <cell r="X6311">
            <v>0</v>
          </cell>
          <cell r="Y6311">
            <v>0</v>
          </cell>
          <cell r="Z6311">
            <v>0</v>
          </cell>
          <cell r="AA6311">
            <v>0</v>
          </cell>
          <cell r="AB6311">
            <v>0</v>
          </cell>
          <cell r="AC6311">
            <v>0</v>
          </cell>
          <cell r="AO6311" t="str">
            <v>financeapproved</v>
          </cell>
          <cell r="AP6311" t="b">
            <v>0</v>
          </cell>
        </row>
        <row r="6312">
          <cell r="H6312" t="str">
            <v>Administered</v>
          </cell>
          <cell r="K6312">
            <v>7132</v>
          </cell>
          <cell r="P6312">
            <v>5312002</v>
          </cell>
          <cell r="X6312">
            <v>0</v>
          </cell>
          <cell r="Y6312">
            <v>16568</v>
          </cell>
          <cell r="Z6312">
            <v>0</v>
          </cell>
          <cell r="AA6312">
            <v>0</v>
          </cell>
          <cell r="AB6312">
            <v>0</v>
          </cell>
          <cell r="AC6312">
            <v>0</v>
          </cell>
          <cell r="AO6312" t="str">
            <v>financeapproved</v>
          </cell>
          <cell r="AP6312" t="b">
            <v>0</v>
          </cell>
        </row>
        <row r="6313">
          <cell r="H6313" t="str">
            <v>Administered</v>
          </cell>
          <cell r="K6313">
            <v>7141</v>
          </cell>
          <cell r="P6313">
            <v>5311001</v>
          </cell>
          <cell r="X6313">
            <v>0</v>
          </cell>
          <cell r="Y6313">
            <v>0</v>
          </cell>
          <cell r="Z6313">
            <v>0</v>
          </cell>
          <cell r="AA6313">
            <v>0</v>
          </cell>
          <cell r="AB6313">
            <v>0</v>
          </cell>
          <cell r="AC6313">
            <v>0</v>
          </cell>
          <cell r="AO6313" t="str">
            <v>financeapproved</v>
          </cell>
          <cell r="AP6313" t="b">
            <v>0</v>
          </cell>
        </row>
        <row r="6314">
          <cell r="H6314" t="str">
            <v>Administered</v>
          </cell>
          <cell r="K6314">
            <v>7141</v>
          </cell>
          <cell r="P6314">
            <v>5311001</v>
          </cell>
          <cell r="X6314">
            <v>1464</v>
          </cell>
          <cell r="Y6314">
            <v>0</v>
          </cell>
          <cell r="Z6314">
            <v>0</v>
          </cell>
          <cell r="AA6314">
            <v>0</v>
          </cell>
          <cell r="AB6314">
            <v>0</v>
          </cell>
          <cell r="AC6314">
            <v>0</v>
          </cell>
          <cell r="AO6314" t="str">
            <v>financeapproved</v>
          </cell>
          <cell r="AP6314" t="b">
            <v>0</v>
          </cell>
        </row>
        <row r="6315">
          <cell r="H6315" t="str">
            <v>Administered</v>
          </cell>
          <cell r="K6315">
            <v>7141</v>
          </cell>
          <cell r="P6315">
            <v>5311002</v>
          </cell>
          <cell r="X6315">
            <v>0</v>
          </cell>
          <cell r="Y6315">
            <v>0</v>
          </cell>
          <cell r="Z6315">
            <v>0</v>
          </cell>
          <cell r="AA6315">
            <v>0</v>
          </cell>
          <cell r="AB6315">
            <v>0</v>
          </cell>
          <cell r="AC6315">
            <v>0</v>
          </cell>
          <cell r="AO6315" t="str">
            <v>financeapproved</v>
          </cell>
          <cell r="AP6315" t="b">
            <v>0</v>
          </cell>
        </row>
        <row r="6316">
          <cell r="H6316" t="str">
            <v>Administered</v>
          </cell>
          <cell r="K6316">
            <v>7141</v>
          </cell>
          <cell r="P6316">
            <v>5311002</v>
          </cell>
          <cell r="X6316">
            <v>24226</v>
          </cell>
          <cell r="Y6316">
            <v>0</v>
          </cell>
          <cell r="Z6316">
            <v>0</v>
          </cell>
          <cell r="AA6316">
            <v>0</v>
          </cell>
          <cell r="AB6316">
            <v>0</v>
          </cell>
          <cell r="AC6316">
            <v>0</v>
          </cell>
          <cell r="AO6316" t="str">
            <v>financeapproved</v>
          </cell>
          <cell r="AP6316" t="b">
            <v>0</v>
          </cell>
        </row>
        <row r="6317">
          <cell r="H6317" t="str">
            <v>Administered</v>
          </cell>
          <cell r="K6317">
            <v>7141</v>
          </cell>
          <cell r="P6317">
            <v>5312002</v>
          </cell>
          <cell r="X6317">
            <v>0</v>
          </cell>
          <cell r="Y6317">
            <v>0</v>
          </cell>
          <cell r="Z6317">
            <v>0</v>
          </cell>
          <cell r="AA6317">
            <v>0</v>
          </cell>
          <cell r="AB6317">
            <v>0</v>
          </cell>
          <cell r="AC6317">
            <v>0</v>
          </cell>
          <cell r="AO6317" t="str">
            <v>financeapproved</v>
          </cell>
          <cell r="AP6317" t="b">
            <v>0</v>
          </cell>
        </row>
        <row r="6318">
          <cell r="H6318" t="str">
            <v>Administered</v>
          </cell>
          <cell r="K6318">
            <v>7141</v>
          </cell>
          <cell r="P6318">
            <v>5312002</v>
          </cell>
          <cell r="X6318">
            <v>446</v>
          </cell>
          <cell r="Y6318">
            <v>0</v>
          </cell>
          <cell r="Z6318">
            <v>0</v>
          </cell>
          <cell r="AA6318">
            <v>0</v>
          </cell>
          <cell r="AB6318">
            <v>0</v>
          </cell>
          <cell r="AC6318">
            <v>0</v>
          </cell>
          <cell r="AO6318" t="str">
            <v>financeapproved</v>
          </cell>
          <cell r="AP6318" t="b">
            <v>0</v>
          </cell>
        </row>
        <row r="6319">
          <cell r="H6319" t="str">
            <v>Administered</v>
          </cell>
          <cell r="K6319">
            <v>7153</v>
          </cell>
          <cell r="P6319">
            <v>5311002</v>
          </cell>
          <cell r="X6319">
            <v>-6789</v>
          </cell>
          <cell r="Y6319">
            <v>0</v>
          </cell>
          <cell r="Z6319">
            <v>0</v>
          </cell>
          <cell r="AA6319">
            <v>0</v>
          </cell>
          <cell r="AB6319">
            <v>0</v>
          </cell>
          <cell r="AC6319">
            <v>0</v>
          </cell>
          <cell r="AO6319" t="str">
            <v>financeapproved</v>
          </cell>
          <cell r="AP6319" t="b">
            <v>0</v>
          </cell>
        </row>
        <row r="6320">
          <cell r="H6320" t="str">
            <v>Administered</v>
          </cell>
          <cell r="K6320">
            <v>7153</v>
          </cell>
          <cell r="P6320">
            <v>5311002</v>
          </cell>
          <cell r="X6320">
            <v>0</v>
          </cell>
          <cell r="Y6320">
            <v>0</v>
          </cell>
          <cell r="Z6320">
            <v>0</v>
          </cell>
          <cell r="AA6320">
            <v>0</v>
          </cell>
          <cell r="AB6320">
            <v>0</v>
          </cell>
          <cell r="AC6320">
            <v>0</v>
          </cell>
          <cell r="AO6320" t="str">
            <v>financeapproved</v>
          </cell>
          <cell r="AP6320" t="b">
            <v>0</v>
          </cell>
        </row>
        <row r="6321">
          <cell r="H6321" t="str">
            <v>Administered</v>
          </cell>
          <cell r="K6321">
            <v>7153</v>
          </cell>
          <cell r="P6321">
            <v>5312002</v>
          </cell>
          <cell r="X6321">
            <v>-2270</v>
          </cell>
          <cell r="Y6321">
            <v>0</v>
          </cell>
          <cell r="Z6321">
            <v>0</v>
          </cell>
          <cell r="AA6321">
            <v>0</v>
          </cell>
          <cell r="AB6321">
            <v>0</v>
          </cell>
          <cell r="AC6321">
            <v>0</v>
          </cell>
          <cell r="AO6321" t="str">
            <v>financeapproved</v>
          </cell>
          <cell r="AP6321" t="b">
            <v>0</v>
          </cell>
        </row>
        <row r="6322">
          <cell r="H6322" t="str">
            <v>Administered</v>
          </cell>
          <cell r="K6322">
            <v>7153</v>
          </cell>
          <cell r="P6322">
            <v>5312002</v>
          </cell>
          <cell r="X6322">
            <v>0</v>
          </cell>
          <cell r="Y6322">
            <v>0</v>
          </cell>
          <cell r="Z6322">
            <v>0</v>
          </cell>
          <cell r="AA6322">
            <v>0</v>
          </cell>
          <cell r="AB6322">
            <v>0</v>
          </cell>
          <cell r="AC6322">
            <v>0</v>
          </cell>
          <cell r="AO6322" t="str">
            <v>financeapproved</v>
          </cell>
          <cell r="AP6322" t="b">
            <v>0</v>
          </cell>
        </row>
        <row r="6323">
          <cell r="H6323" t="str">
            <v>Administered</v>
          </cell>
          <cell r="K6323">
            <v>7153</v>
          </cell>
          <cell r="P6323">
            <v>5311002</v>
          </cell>
          <cell r="X6323">
            <v>-20370</v>
          </cell>
          <cell r="Y6323">
            <v>0</v>
          </cell>
          <cell r="Z6323">
            <v>0</v>
          </cell>
          <cell r="AA6323">
            <v>0</v>
          </cell>
          <cell r="AB6323">
            <v>0</v>
          </cell>
          <cell r="AC6323">
            <v>0</v>
          </cell>
          <cell r="AO6323" t="str">
            <v>financeapproved</v>
          </cell>
          <cell r="AP6323" t="b">
            <v>0</v>
          </cell>
        </row>
        <row r="6324">
          <cell r="H6324" t="str">
            <v>Administered</v>
          </cell>
          <cell r="K6324">
            <v>7153</v>
          </cell>
          <cell r="P6324">
            <v>5311002</v>
          </cell>
          <cell r="X6324">
            <v>0</v>
          </cell>
          <cell r="Y6324">
            <v>0</v>
          </cell>
          <cell r="Z6324">
            <v>0</v>
          </cell>
          <cell r="AA6324">
            <v>0</v>
          </cell>
          <cell r="AB6324">
            <v>0</v>
          </cell>
          <cell r="AC6324">
            <v>0</v>
          </cell>
          <cell r="AO6324" t="str">
            <v>financeapproved</v>
          </cell>
          <cell r="AP6324" t="b">
            <v>0</v>
          </cell>
        </row>
        <row r="6325">
          <cell r="H6325" t="str">
            <v>Administered</v>
          </cell>
          <cell r="K6325">
            <v>7153</v>
          </cell>
          <cell r="P6325">
            <v>5312002</v>
          </cell>
          <cell r="X6325">
            <v>-2998</v>
          </cell>
          <cell r="Y6325">
            <v>0</v>
          </cell>
          <cell r="Z6325">
            <v>0</v>
          </cell>
          <cell r="AA6325">
            <v>0</v>
          </cell>
          <cell r="AB6325">
            <v>0</v>
          </cell>
          <cell r="AC6325">
            <v>0</v>
          </cell>
          <cell r="AO6325" t="str">
            <v>financeapproved</v>
          </cell>
          <cell r="AP6325" t="b">
            <v>0</v>
          </cell>
        </row>
        <row r="6326">
          <cell r="H6326" t="str">
            <v>Administered</v>
          </cell>
          <cell r="K6326">
            <v>7153</v>
          </cell>
          <cell r="P6326">
            <v>5312002</v>
          </cell>
          <cell r="X6326">
            <v>0</v>
          </cell>
          <cell r="Y6326">
            <v>0</v>
          </cell>
          <cell r="Z6326">
            <v>0</v>
          </cell>
          <cell r="AA6326">
            <v>0</v>
          </cell>
          <cell r="AB6326">
            <v>0</v>
          </cell>
          <cell r="AC6326">
            <v>0</v>
          </cell>
          <cell r="AO6326" t="str">
            <v>financeapproved</v>
          </cell>
          <cell r="AP6326" t="b">
            <v>0</v>
          </cell>
        </row>
        <row r="6327">
          <cell r="H6327" t="str">
            <v>Administered</v>
          </cell>
          <cell r="K6327">
            <v>7154</v>
          </cell>
          <cell r="P6327">
            <v>5311002</v>
          </cell>
          <cell r="X6327">
            <v>0</v>
          </cell>
          <cell r="Y6327">
            <v>0</v>
          </cell>
          <cell r="Z6327">
            <v>0</v>
          </cell>
          <cell r="AA6327">
            <v>0</v>
          </cell>
          <cell r="AB6327">
            <v>0</v>
          </cell>
          <cell r="AC6327">
            <v>0</v>
          </cell>
          <cell r="AO6327" t="str">
            <v>financeapproved</v>
          </cell>
          <cell r="AP6327" t="b">
            <v>0</v>
          </cell>
        </row>
        <row r="6328">
          <cell r="H6328" t="str">
            <v>Administered</v>
          </cell>
          <cell r="K6328">
            <v>7154</v>
          </cell>
          <cell r="P6328">
            <v>5311002</v>
          </cell>
          <cell r="X6328">
            <v>28333</v>
          </cell>
          <cell r="Y6328">
            <v>0</v>
          </cell>
          <cell r="Z6328">
            <v>0</v>
          </cell>
          <cell r="AA6328">
            <v>0</v>
          </cell>
          <cell r="AB6328">
            <v>0</v>
          </cell>
          <cell r="AC6328">
            <v>0</v>
          </cell>
          <cell r="AO6328" t="str">
            <v>financeapproved</v>
          </cell>
          <cell r="AP6328" t="b">
            <v>0</v>
          </cell>
        </row>
        <row r="6329">
          <cell r="H6329" t="str">
            <v>Administered</v>
          </cell>
          <cell r="K6329">
            <v>7154</v>
          </cell>
          <cell r="P6329">
            <v>5312002</v>
          </cell>
          <cell r="X6329">
            <v>0</v>
          </cell>
          <cell r="Y6329">
            <v>0</v>
          </cell>
          <cell r="Z6329">
            <v>0</v>
          </cell>
          <cell r="AA6329">
            <v>0</v>
          </cell>
          <cell r="AB6329">
            <v>0</v>
          </cell>
          <cell r="AC6329">
            <v>0</v>
          </cell>
          <cell r="AO6329" t="str">
            <v>financeapproved</v>
          </cell>
          <cell r="AP6329" t="b">
            <v>0</v>
          </cell>
        </row>
        <row r="6330">
          <cell r="H6330" t="str">
            <v>Administered</v>
          </cell>
          <cell r="K6330">
            <v>7154</v>
          </cell>
          <cell r="P6330">
            <v>5312002</v>
          </cell>
          <cell r="X6330">
            <v>2329</v>
          </cell>
          <cell r="Y6330">
            <v>0</v>
          </cell>
          <cell r="Z6330">
            <v>0</v>
          </cell>
          <cell r="AA6330">
            <v>0</v>
          </cell>
          <cell r="AB6330">
            <v>0</v>
          </cell>
          <cell r="AC6330">
            <v>0</v>
          </cell>
          <cell r="AO6330" t="str">
            <v>financeapproved</v>
          </cell>
          <cell r="AP6330" t="b">
            <v>0</v>
          </cell>
        </row>
        <row r="6331">
          <cell r="H6331" t="str">
            <v>Administered</v>
          </cell>
          <cell r="K6331">
            <v>7161</v>
          </cell>
          <cell r="P6331">
            <v>5311002</v>
          </cell>
          <cell r="X6331">
            <v>0</v>
          </cell>
          <cell r="Y6331">
            <v>-6789</v>
          </cell>
          <cell r="Z6331">
            <v>0</v>
          </cell>
          <cell r="AA6331">
            <v>0</v>
          </cell>
          <cell r="AB6331">
            <v>0</v>
          </cell>
          <cell r="AC6331">
            <v>0</v>
          </cell>
          <cell r="AO6331" t="str">
            <v>financeapproved</v>
          </cell>
          <cell r="AP6331" t="b">
            <v>0</v>
          </cell>
        </row>
        <row r="6332">
          <cell r="H6332" t="str">
            <v>Administered</v>
          </cell>
          <cell r="K6332">
            <v>7161</v>
          </cell>
          <cell r="P6332">
            <v>5311002</v>
          </cell>
          <cell r="X6332">
            <v>0</v>
          </cell>
          <cell r="Y6332">
            <v>0</v>
          </cell>
          <cell r="Z6332">
            <v>0</v>
          </cell>
          <cell r="AA6332">
            <v>0</v>
          </cell>
          <cell r="AB6332">
            <v>0</v>
          </cell>
          <cell r="AC6332">
            <v>0</v>
          </cell>
          <cell r="AO6332" t="str">
            <v>financeapproved</v>
          </cell>
          <cell r="AP6332" t="b">
            <v>0</v>
          </cell>
        </row>
        <row r="6333">
          <cell r="H6333" t="str">
            <v>Administered</v>
          </cell>
          <cell r="K6333">
            <v>7161</v>
          </cell>
          <cell r="P6333">
            <v>5312002</v>
          </cell>
          <cell r="X6333">
            <v>0</v>
          </cell>
          <cell r="Y6333">
            <v>-2270</v>
          </cell>
          <cell r="Z6333">
            <v>0</v>
          </cell>
          <cell r="AA6333">
            <v>0</v>
          </cell>
          <cell r="AB6333">
            <v>0</v>
          </cell>
          <cell r="AC6333">
            <v>0</v>
          </cell>
          <cell r="AO6333" t="str">
            <v>financeapproved</v>
          </cell>
          <cell r="AP6333" t="b">
            <v>0</v>
          </cell>
        </row>
        <row r="6334">
          <cell r="H6334" t="str">
            <v>Administered</v>
          </cell>
          <cell r="K6334">
            <v>7161</v>
          </cell>
          <cell r="P6334">
            <v>5312002</v>
          </cell>
          <cell r="X6334">
            <v>0</v>
          </cell>
          <cell r="Y6334">
            <v>0</v>
          </cell>
          <cell r="Z6334">
            <v>0</v>
          </cell>
          <cell r="AA6334">
            <v>0</v>
          </cell>
          <cell r="AB6334">
            <v>0</v>
          </cell>
          <cell r="AC6334">
            <v>0</v>
          </cell>
          <cell r="AO6334" t="str">
            <v>financeapproved</v>
          </cell>
          <cell r="AP6334" t="b">
            <v>0</v>
          </cell>
        </row>
        <row r="6335">
          <cell r="H6335" t="str">
            <v>Administered</v>
          </cell>
          <cell r="K6335">
            <v>7161</v>
          </cell>
          <cell r="P6335">
            <v>5311002</v>
          </cell>
          <cell r="X6335">
            <v>0</v>
          </cell>
          <cell r="Y6335">
            <v>0</v>
          </cell>
          <cell r="Z6335">
            <v>0</v>
          </cell>
          <cell r="AA6335">
            <v>0</v>
          </cell>
          <cell r="AB6335">
            <v>0</v>
          </cell>
          <cell r="AC6335">
            <v>0</v>
          </cell>
          <cell r="AO6335" t="str">
            <v>financeapproved</v>
          </cell>
          <cell r="AP6335" t="b">
            <v>0</v>
          </cell>
        </row>
        <row r="6336">
          <cell r="H6336" t="str">
            <v>Administered</v>
          </cell>
          <cell r="K6336">
            <v>7161</v>
          </cell>
          <cell r="P6336">
            <v>5311002</v>
          </cell>
          <cell r="X6336">
            <v>0</v>
          </cell>
          <cell r="Y6336">
            <v>7211</v>
          </cell>
          <cell r="Z6336">
            <v>11347</v>
          </cell>
          <cell r="AA6336">
            <v>11347</v>
          </cell>
          <cell r="AB6336">
            <v>11347</v>
          </cell>
          <cell r="AC6336">
            <v>11347</v>
          </cell>
          <cell r="AO6336" t="str">
            <v>financeapproved</v>
          </cell>
          <cell r="AP6336" t="b">
            <v>0</v>
          </cell>
        </row>
        <row r="6337">
          <cell r="H6337" t="str">
            <v>Administered</v>
          </cell>
          <cell r="K6337">
            <v>7161</v>
          </cell>
          <cell r="P6337">
            <v>5312002</v>
          </cell>
          <cell r="X6337">
            <v>0</v>
          </cell>
          <cell r="Y6337">
            <v>-665</v>
          </cell>
          <cell r="Z6337">
            <v>-627</v>
          </cell>
          <cell r="AA6337">
            <v>-627</v>
          </cell>
          <cell r="AB6337">
            <v>-627</v>
          </cell>
          <cell r="AC6337">
            <v>-627</v>
          </cell>
          <cell r="AO6337" t="str">
            <v>financeapproved</v>
          </cell>
          <cell r="AP6337" t="b">
            <v>0</v>
          </cell>
        </row>
        <row r="6338">
          <cell r="H6338" t="str">
            <v>Administered</v>
          </cell>
          <cell r="K6338">
            <v>7161</v>
          </cell>
          <cell r="P6338">
            <v>5312002</v>
          </cell>
          <cell r="X6338">
            <v>0</v>
          </cell>
          <cell r="Y6338">
            <v>0</v>
          </cell>
          <cell r="Z6338">
            <v>0</v>
          </cell>
          <cell r="AA6338">
            <v>0</v>
          </cell>
          <cell r="AB6338">
            <v>0</v>
          </cell>
          <cell r="AC6338">
            <v>0</v>
          </cell>
          <cell r="AO6338" t="str">
            <v>financeapproved</v>
          </cell>
          <cell r="AP6338" t="b">
            <v>0</v>
          </cell>
        </row>
        <row r="6339">
          <cell r="H6339" t="str">
            <v>Administered</v>
          </cell>
          <cell r="K6339">
            <v>7162</v>
          </cell>
          <cell r="P6339">
            <v>5311002</v>
          </cell>
          <cell r="X6339">
            <v>0</v>
          </cell>
          <cell r="Y6339">
            <v>0</v>
          </cell>
          <cell r="Z6339">
            <v>0</v>
          </cell>
          <cell r="AA6339">
            <v>0</v>
          </cell>
          <cell r="AB6339">
            <v>0</v>
          </cell>
          <cell r="AC6339">
            <v>0</v>
          </cell>
          <cell r="AO6339" t="str">
            <v>financeapproved</v>
          </cell>
          <cell r="AP6339" t="b">
            <v>0</v>
          </cell>
        </row>
        <row r="6340">
          <cell r="H6340" t="str">
            <v>Administered</v>
          </cell>
          <cell r="K6340">
            <v>7162</v>
          </cell>
          <cell r="P6340">
            <v>5311002</v>
          </cell>
          <cell r="X6340">
            <v>0</v>
          </cell>
          <cell r="Y6340">
            <v>6789</v>
          </cell>
          <cell r="Z6340">
            <v>0</v>
          </cell>
          <cell r="AA6340">
            <v>0</v>
          </cell>
          <cell r="AB6340">
            <v>0</v>
          </cell>
          <cell r="AC6340">
            <v>0</v>
          </cell>
          <cell r="AO6340" t="str">
            <v>financeapproved</v>
          </cell>
          <cell r="AP6340" t="b">
            <v>0</v>
          </cell>
        </row>
        <row r="6341">
          <cell r="H6341" t="str">
            <v>Administered</v>
          </cell>
          <cell r="K6341">
            <v>7162</v>
          </cell>
          <cell r="P6341">
            <v>5312002</v>
          </cell>
          <cell r="X6341">
            <v>0</v>
          </cell>
          <cell r="Y6341">
            <v>0</v>
          </cell>
          <cell r="Z6341">
            <v>0</v>
          </cell>
          <cell r="AA6341">
            <v>0</v>
          </cell>
          <cell r="AB6341">
            <v>0</v>
          </cell>
          <cell r="AC6341">
            <v>0</v>
          </cell>
          <cell r="AO6341" t="str">
            <v>financeapproved</v>
          </cell>
          <cell r="AP6341" t="b">
            <v>0</v>
          </cell>
        </row>
        <row r="6342">
          <cell r="H6342" t="str">
            <v>Administered</v>
          </cell>
          <cell r="K6342">
            <v>7162</v>
          </cell>
          <cell r="P6342">
            <v>5312002</v>
          </cell>
          <cell r="X6342">
            <v>0</v>
          </cell>
          <cell r="Y6342">
            <v>2270</v>
          </cell>
          <cell r="Z6342">
            <v>0</v>
          </cell>
          <cell r="AA6342">
            <v>0</v>
          </cell>
          <cell r="AB6342">
            <v>0</v>
          </cell>
          <cell r="AC6342">
            <v>0</v>
          </cell>
          <cell r="AO6342" t="str">
            <v>financeapproved</v>
          </cell>
          <cell r="AP6342" t="b">
            <v>0</v>
          </cell>
        </row>
        <row r="6343">
          <cell r="H6343" t="str">
            <v>Administered</v>
          </cell>
          <cell r="K6343">
            <v>7162</v>
          </cell>
          <cell r="P6343">
            <v>5311002</v>
          </cell>
          <cell r="X6343">
            <v>0</v>
          </cell>
          <cell r="Y6343">
            <v>0</v>
          </cell>
          <cell r="Z6343">
            <v>0</v>
          </cell>
          <cell r="AA6343">
            <v>0</v>
          </cell>
          <cell r="AB6343">
            <v>0</v>
          </cell>
          <cell r="AC6343">
            <v>0</v>
          </cell>
          <cell r="AO6343" t="str">
            <v>financeapproved</v>
          </cell>
          <cell r="AP6343" t="b">
            <v>0</v>
          </cell>
        </row>
        <row r="6344">
          <cell r="H6344" t="str">
            <v>Administered</v>
          </cell>
          <cell r="K6344">
            <v>7162</v>
          </cell>
          <cell r="P6344">
            <v>5311002</v>
          </cell>
          <cell r="X6344">
            <v>0</v>
          </cell>
          <cell r="Y6344">
            <v>4136</v>
          </cell>
          <cell r="Z6344">
            <v>0</v>
          </cell>
          <cell r="AA6344">
            <v>0</v>
          </cell>
          <cell r="AB6344">
            <v>0</v>
          </cell>
          <cell r="AC6344">
            <v>0</v>
          </cell>
          <cell r="AO6344" t="str">
            <v>financeapproved</v>
          </cell>
          <cell r="AP6344" t="b">
            <v>0</v>
          </cell>
        </row>
        <row r="6345">
          <cell r="H6345" t="str">
            <v>Administered</v>
          </cell>
          <cell r="K6345">
            <v>7162</v>
          </cell>
          <cell r="P6345">
            <v>5312002</v>
          </cell>
          <cell r="X6345">
            <v>0</v>
          </cell>
          <cell r="Y6345">
            <v>0</v>
          </cell>
          <cell r="Z6345">
            <v>0</v>
          </cell>
          <cell r="AA6345">
            <v>0</v>
          </cell>
          <cell r="AB6345">
            <v>0</v>
          </cell>
          <cell r="AC6345">
            <v>0</v>
          </cell>
          <cell r="AO6345" t="str">
            <v>financeapproved</v>
          </cell>
          <cell r="AP6345" t="b">
            <v>0</v>
          </cell>
        </row>
        <row r="6346">
          <cell r="H6346" t="str">
            <v>Administered</v>
          </cell>
          <cell r="K6346">
            <v>7162</v>
          </cell>
          <cell r="P6346">
            <v>5312002</v>
          </cell>
          <cell r="X6346">
            <v>0</v>
          </cell>
          <cell r="Y6346">
            <v>38</v>
          </cell>
          <cell r="Z6346">
            <v>0</v>
          </cell>
          <cell r="AA6346">
            <v>0</v>
          </cell>
          <cell r="AB6346">
            <v>0</v>
          </cell>
          <cell r="AC6346">
            <v>0</v>
          </cell>
          <cell r="AO6346" t="str">
            <v>financeapproved</v>
          </cell>
          <cell r="AP6346" t="b">
            <v>0</v>
          </cell>
        </row>
        <row r="6347">
          <cell r="H6347" t="str">
            <v>Administered</v>
          </cell>
          <cell r="K6347">
            <v>7165</v>
          </cell>
          <cell r="P6347">
            <v>5311002</v>
          </cell>
          <cell r="X6347">
            <v>-752</v>
          </cell>
          <cell r="Y6347">
            <v>0</v>
          </cell>
          <cell r="Z6347">
            <v>0</v>
          </cell>
          <cell r="AA6347">
            <v>0</v>
          </cell>
          <cell r="AB6347">
            <v>0</v>
          </cell>
          <cell r="AC6347">
            <v>0</v>
          </cell>
          <cell r="AO6347" t="str">
            <v>financeapproved</v>
          </cell>
          <cell r="AP6347" t="b">
            <v>0</v>
          </cell>
        </row>
        <row r="6348">
          <cell r="H6348" t="str">
            <v>Administered</v>
          </cell>
          <cell r="K6348">
            <v>7165</v>
          </cell>
          <cell r="P6348">
            <v>5311002</v>
          </cell>
          <cell r="X6348">
            <v>0</v>
          </cell>
          <cell r="Y6348">
            <v>0</v>
          </cell>
          <cell r="Z6348">
            <v>0</v>
          </cell>
          <cell r="AA6348">
            <v>0</v>
          </cell>
          <cell r="AB6348">
            <v>0</v>
          </cell>
          <cell r="AC6348">
            <v>0</v>
          </cell>
          <cell r="AO6348" t="str">
            <v>financeapproved</v>
          </cell>
          <cell r="AP6348" t="b">
            <v>0</v>
          </cell>
        </row>
        <row r="6349">
          <cell r="H6349" t="str">
            <v>Administered</v>
          </cell>
          <cell r="K6349">
            <v>7165</v>
          </cell>
          <cell r="P6349">
            <v>5312002</v>
          </cell>
          <cell r="X6349">
            <v>0</v>
          </cell>
          <cell r="Y6349">
            <v>0</v>
          </cell>
          <cell r="Z6349">
            <v>0</v>
          </cell>
          <cell r="AA6349">
            <v>0</v>
          </cell>
          <cell r="AB6349">
            <v>0</v>
          </cell>
          <cell r="AC6349">
            <v>0</v>
          </cell>
          <cell r="AO6349" t="str">
            <v>financeapproved</v>
          </cell>
          <cell r="AP6349" t="b">
            <v>0</v>
          </cell>
        </row>
        <row r="6350">
          <cell r="H6350" t="str">
            <v>Administered</v>
          </cell>
          <cell r="K6350">
            <v>7165</v>
          </cell>
          <cell r="P6350">
            <v>5312002</v>
          </cell>
          <cell r="X6350">
            <v>4</v>
          </cell>
          <cell r="Y6350">
            <v>0</v>
          </cell>
          <cell r="Z6350">
            <v>0</v>
          </cell>
          <cell r="AA6350">
            <v>0</v>
          </cell>
          <cell r="AB6350">
            <v>0</v>
          </cell>
          <cell r="AC6350">
            <v>0</v>
          </cell>
          <cell r="AO6350" t="str">
            <v>financeapproved</v>
          </cell>
          <cell r="AP6350" t="b">
            <v>0</v>
          </cell>
        </row>
        <row r="6351">
          <cell r="H6351" t="str">
            <v>Administered</v>
          </cell>
          <cell r="K6351">
            <v>7201</v>
          </cell>
          <cell r="P6351">
            <v>4100001</v>
          </cell>
          <cell r="X6351">
            <v>0</v>
          </cell>
          <cell r="Y6351">
            <v>0</v>
          </cell>
          <cell r="Z6351">
            <v>0</v>
          </cell>
          <cell r="AA6351">
            <v>0</v>
          </cell>
          <cell r="AB6351">
            <v>0</v>
          </cell>
          <cell r="AC6351">
            <v>0</v>
          </cell>
          <cell r="AO6351" t="str">
            <v>financeapproved</v>
          </cell>
          <cell r="AP6351" t="b">
            <v>1</v>
          </cell>
        </row>
        <row r="6352">
          <cell r="H6352" t="str">
            <v>Administered</v>
          </cell>
          <cell r="K6352">
            <v>7201</v>
          </cell>
          <cell r="P6352">
            <v>4100001</v>
          </cell>
          <cell r="X6352">
            <v>862312</v>
          </cell>
          <cell r="Y6352">
            <v>0</v>
          </cell>
          <cell r="Z6352">
            <v>0</v>
          </cell>
          <cell r="AA6352">
            <v>0</v>
          </cell>
          <cell r="AB6352">
            <v>0</v>
          </cell>
          <cell r="AC6352">
            <v>0</v>
          </cell>
          <cell r="AO6352" t="str">
            <v>financeapproved</v>
          </cell>
          <cell r="AP6352" t="b">
            <v>1</v>
          </cell>
        </row>
        <row r="6353">
          <cell r="H6353" t="str">
            <v>Administered</v>
          </cell>
          <cell r="K6353">
            <v>7201</v>
          </cell>
          <cell r="P6353">
            <v>4100001</v>
          </cell>
          <cell r="X6353">
            <v>0</v>
          </cell>
          <cell r="Y6353">
            <v>0</v>
          </cell>
          <cell r="Z6353">
            <v>0</v>
          </cell>
          <cell r="AA6353">
            <v>0</v>
          </cell>
          <cell r="AB6353">
            <v>0</v>
          </cell>
          <cell r="AC6353">
            <v>0</v>
          </cell>
          <cell r="AO6353" t="str">
            <v>financeapproved</v>
          </cell>
          <cell r="AP6353" t="b">
            <v>1</v>
          </cell>
        </row>
        <row r="6354">
          <cell r="H6354" t="str">
            <v>Administered</v>
          </cell>
          <cell r="K6354">
            <v>7201</v>
          </cell>
          <cell r="P6354">
            <v>4100001</v>
          </cell>
          <cell r="X6354">
            <v>100159</v>
          </cell>
          <cell r="Y6354">
            <v>0</v>
          </cell>
          <cell r="Z6354">
            <v>0</v>
          </cell>
          <cell r="AA6354">
            <v>0</v>
          </cell>
          <cell r="AB6354">
            <v>0</v>
          </cell>
          <cell r="AC6354">
            <v>0</v>
          </cell>
          <cell r="AO6354" t="str">
            <v>financeapproved</v>
          </cell>
          <cell r="AP6354" t="b">
            <v>1</v>
          </cell>
        </row>
        <row r="6355">
          <cell r="H6355" t="str">
            <v>Administered</v>
          </cell>
          <cell r="K6355">
            <v>7206</v>
          </cell>
          <cell r="P6355">
            <v>4100003</v>
          </cell>
          <cell r="X6355">
            <v>-235235</v>
          </cell>
          <cell r="Y6355">
            <v>0</v>
          </cell>
          <cell r="Z6355">
            <v>0</v>
          </cell>
          <cell r="AA6355">
            <v>0</v>
          </cell>
          <cell r="AB6355">
            <v>0</v>
          </cell>
          <cell r="AC6355">
            <v>0</v>
          </cell>
          <cell r="AO6355" t="str">
            <v>financeapproved</v>
          </cell>
          <cell r="AP6355" t="b">
            <v>0</v>
          </cell>
        </row>
        <row r="6356">
          <cell r="H6356" t="str">
            <v>Administered</v>
          </cell>
          <cell r="K6356">
            <v>7206</v>
          </cell>
          <cell r="P6356">
            <v>4100003</v>
          </cell>
          <cell r="X6356">
            <v>0</v>
          </cell>
          <cell r="Y6356">
            <v>0</v>
          </cell>
          <cell r="Z6356">
            <v>0</v>
          </cell>
          <cell r="AA6356">
            <v>0</v>
          </cell>
          <cell r="AB6356">
            <v>0</v>
          </cell>
          <cell r="AC6356">
            <v>0</v>
          </cell>
          <cell r="AO6356" t="str">
            <v>financeapproved</v>
          </cell>
          <cell r="AP6356" t="b">
            <v>0</v>
          </cell>
        </row>
        <row r="6357">
          <cell r="H6357" t="str">
            <v>Administered</v>
          </cell>
          <cell r="K6357">
            <v>7209</v>
          </cell>
          <cell r="P6357">
            <v>4100003</v>
          </cell>
          <cell r="X6357">
            <v>-3944</v>
          </cell>
          <cell r="Y6357">
            <v>0</v>
          </cell>
          <cell r="Z6357">
            <v>0</v>
          </cell>
          <cell r="AA6357">
            <v>0</v>
          </cell>
          <cell r="AB6357">
            <v>0</v>
          </cell>
          <cell r="AC6357">
            <v>0</v>
          </cell>
          <cell r="AO6357" t="str">
            <v>financeapproved</v>
          </cell>
          <cell r="AP6357" t="b">
            <v>0</v>
          </cell>
        </row>
        <row r="6358">
          <cell r="H6358" t="str">
            <v>Administered</v>
          </cell>
          <cell r="K6358">
            <v>7209</v>
          </cell>
          <cell r="P6358">
            <v>4100003</v>
          </cell>
          <cell r="X6358">
            <v>0</v>
          </cell>
          <cell r="Y6358">
            <v>0</v>
          </cell>
          <cell r="Z6358">
            <v>0</v>
          </cell>
          <cell r="AA6358">
            <v>0</v>
          </cell>
          <cell r="AB6358">
            <v>0</v>
          </cell>
          <cell r="AC6358">
            <v>0</v>
          </cell>
          <cell r="AO6358" t="str">
            <v>financeapproved</v>
          </cell>
          <cell r="AP6358" t="b">
            <v>0</v>
          </cell>
        </row>
        <row r="6359">
          <cell r="H6359" t="str">
            <v>Administered</v>
          </cell>
          <cell r="K6359">
            <v>7209</v>
          </cell>
          <cell r="P6359">
            <v>4100003</v>
          </cell>
          <cell r="X6359">
            <v>0</v>
          </cell>
          <cell r="Y6359">
            <v>0</v>
          </cell>
          <cell r="Z6359">
            <v>0</v>
          </cell>
          <cell r="AA6359">
            <v>0</v>
          </cell>
          <cell r="AB6359">
            <v>0</v>
          </cell>
          <cell r="AC6359">
            <v>0</v>
          </cell>
          <cell r="AO6359" t="str">
            <v>financeapproved</v>
          </cell>
          <cell r="AP6359" t="b">
            <v>0</v>
          </cell>
        </row>
        <row r="6360">
          <cell r="H6360" t="str">
            <v>Administered</v>
          </cell>
          <cell r="K6360">
            <v>7209</v>
          </cell>
          <cell r="P6360">
            <v>4100003</v>
          </cell>
          <cell r="X6360">
            <v>3944</v>
          </cell>
          <cell r="Y6360">
            <v>0</v>
          </cell>
          <cell r="Z6360">
            <v>0</v>
          </cell>
          <cell r="AA6360">
            <v>0</v>
          </cell>
          <cell r="AB6360">
            <v>0</v>
          </cell>
          <cell r="AC6360">
            <v>0</v>
          </cell>
          <cell r="AO6360" t="str">
            <v>financeapproved</v>
          </cell>
          <cell r="AP6360" t="b">
            <v>0</v>
          </cell>
        </row>
        <row r="6361">
          <cell r="H6361" t="str">
            <v>Administered</v>
          </cell>
          <cell r="K6361">
            <v>7211</v>
          </cell>
          <cell r="P6361">
            <v>4100001</v>
          </cell>
          <cell r="X6361">
            <v>-59520</v>
          </cell>
          <cell r="Y6361">
            <v>-59520</v>
          </cell>
          <cell r="Z6361">
            <v>0</v>
          </cell>
          <cell r="AA6361">
            <v>0</v>
          </cell>
          <cell r="AB6361">
            <v>0</v>
          </cell>
          <cell r="AC6361">
            <v>0</v>
          </cell>
          <cell r="AO6361" t="str">
            <v>financeapproved</v>
          </cell>
          <cell r="AP6361" t="b">
            <v>0</v>
          </cell>
        </row>
        <row r="6362">
          <cell r="H6362" t="str">
            <v>Administered</v>
          </cell>
          <cell r="K6362">
            <v>7211</v>
          </cell>
          <cell r="P6362">
            <v>4100001</v>
          </cell>
          <cell r="X6362">
            <v>0</v>
          </cell>
          <cell r="Y6362">
            <v>0</v>
          </cell>
          <cell r="Z6362">
            <v>0</v>
          </cell>
          <cell r="AA6362">
            <v>0</v>
          </cell>
          <cell r="AB6362">
            <v>0</v>
          </cell>
          <cell r="AC6362">
            <v>0</v>
          </cell>
          <cell r="AO6362" t="str">
            <v>financeapproved</v>
          </cell>
          <cell r="AP6362" t="b">
            <v>0</v>
          </cell>
        </row>
        <row r="6363">
          <cell r="H6363" t="str">
            <v>Administered</v>
          </cell>
          <cell r="K6363">
            <v>7211</v>
          </cell>
          <cell r="P6363">
            <v>4100001</v>
          </cell>
          <cell r="X6363">
            <v>0</v>
          </cell>
          <cell r="Y6363">
            <v>0</v>
          </cell>
          <cell r="Z6363">
            <v>0</v>
          </cell>
          <cell r="AA6363">
            <v>0</v>
          </cell>
          <cell r="AB6363">
            <v>0</v>
          </cell>
          <cell r="AC6363">
            <v>0</v>
          </cell>
          <cell r="AO6363" t="str">
            <v>financeapproved</v>
          </cell>
          <cell r="AP6363" t="b">
            <v>0</v>
          </cell>
        </row>
        <row r="6364">
          <cell r="H6364" t="str">
            <v>Administered</v>
          </cell>
          <cell r="K6364">
            <v>7211</v>
          </cell>
          <cell r="P6364">
            <v>4100001</v>
          </cell>
          <cell r="X6364">
            <v>889766</v>
          </cell>
          <cell r="Y6364">
            <v>1761137</v>
          </cell>
          <cell r="Z6364">
            <v>1978321</v>
          </cell>
          <cell r="AA6364">
            <v>1978321</v>
          </cell>
          <cell r="AB6364">
            <v>1978321</v>
          </cell>
          <cell r="AC6364">
            <v>1978321</v>
          </cell>
          <cell r="AO6364" t="str">
            <v>financeapproved</v>
          </cell>
          <cell r="AP6364" t="b">
            <v>0</v>
          </cell>
        </row>
        <row r="6365">
          <cell r="H6365" t="str">
            <v>Administered</v>
          </cell>
          <cell r="K6365">
            <v>7211</v>
          </cell>
          <cell r="P6365">
            <v>4100001</v>
          </cell>
          <cell r="X6365">
            <v>-1125068</v>
          </cell>
          <cell r="Y6365">
            <v>-1978321</v>
          </cell>
          <cell r="Z6365">
            <v>-1978321</v>
          </cell>
          <cell r="AA6365">
            <v>-1978321</v>
          </cell>
          <cell r="AB6365">
            <v>-1978321</v>
          </cell>
          <cell r="AC6365">
            <v>-1978321</v>
          </cell>
          <cell r="AO6365" t="str">
            <v>financeapproved</v>
          </cell>
          <cell r="AP6365" t="b">
            <v>0</v>
          </cell>
        </row>
        <row r="6366">
          <cell r="H6366" t="str">
            <v>Administered</v>
          </cell>
          <cell r="K6366">
            <v>7211</v>
          </cell>
          <cell r="P6366">
            <v>4100001</v>
          </cell>
          <cell r="X6366">
            <v>0</v>
          </cell>
          <cell r="Y6366">
            <v>0</v>
          </cell>
          <cell r="Z6366">
            <v>0</v>
          </cell>
          <cell r="AA6366">
            <v>0</v>
          </cell>
          <cell r="AB6366">
            <v>0</v>
          </cell>
          <cell r="AC6366">
            <v>0</v>
          </cell>
          <cell r="AO6366" t="str">
            <v>financeapproved</v>
          </cell>
          <cell r="AP6366" t="b">
            <v>0</v>
          </cell>
        </row>
        <row r="6367">
          <cell r="H6367" t="str">
            <v>Administered</v>
          </cell>
          <cell r="K6367">
            <v>7211</v>
          </cell>
          <cell r="P6367">
            <v>4100003</v>
          </cell>
          <cell r="X6367">
            <v>-80394</v>
          </cell>
          <cell r="Y6367">
            <v>-84338</v>
          </cell>
          <cell r="Z6367">
            <v>0</v>
          </cell>
          <cell r="AA6367">
            <v>0</v>
          </cell>
          <cell r="AB6367">
            <v>0</v>
          </cell>
          <cell r="AC6367">
            <v>0</v>
          </cell>
          <cell r="AO6367" t="str">
            <v>financeapproved</v>
          </cell>
          <cell r="AP6367" t="b">
            <v>0</v>
          </cell>
        </row>
        <row r="6368">
          <cell r="H6368" t="str">
            <v>Administered</v>
          </cell>
          <cell r="K6368">
            <v>7211</v>
          </cell>
          <cell r="P6368">
            <v>4100003</v>
          </cell>
          <cell r="X6368">
            <v>0</v>
          </cell>
          <cell r="Y6368">
            <v>0</v>
          </cell>
          <cell r="Z6368">
            <v>0</v>
          </cell>
          <cell r="AA6368">
            <v>0</v>
          </cell>
          <cell r="AB6368">
            <v>0</v>
          </cell>
          <cell r="AC6368">
            <v>0</v>
          </cell>
          <cell r="AO6368" t="str">
            <v>financeapproved</v>
          </cell>
          <cell r="AP6368" t="b">
            <v>0</v>
          </cell>
        </row>
        <row r="6369">
          <cell r="H6369" t="str">
            <v>Administered</v>
          </cell>
          <cell r="K6369">
            <v>7211</v>
          </cell>
          <cell r="P6369">
            <v>4100001</v>
          </cell>
          <cell r="X6369">
            <v>-830246</v>
          </cell>
          <cell r="Y6369">
            <v>748028</v>
          </cell>
          <cell r="Z6369">
            <v>458091</v>
          </cell>
          <cell r="AA6369">
            <v>458091</v>
          </cell>
          <cell r="AB6369">
            <v>458091</v>
          </cell>
          <cell r="AC6369">
            <v>458091</v>
          </cell>
          <cell r="AO6369" t="str">
            <v>financeapproved</v>
          </cell>
          <cell r="AP6369" t="b">
            <v>0</v>
          </cell>
        </row>
        <row r="6370">
          <cell r="H6370" t="str">
            <v>Administered</v>
          </cell>
          <cell r="K6370">
            <v>7211</v>
          </cell>
          <cell r="P6370">
            <v>4100001</v>
          </cell>
          <cell r="X6370">
            <v>0</v>
          </cell>
          <cell r="Y6370">
            <v>0</v>
          </cell>
          <cell r="Z6370">
            <v>0</v>
          </cell>
          <cell r="AA6370">
            <v>0</v>
          </cell>
          <cell r="AB6370">
            <v>0</v>
          </cell>
          <cell r="AC6370">
            <v>0</v>
          </cell>
          <cell r="AO6370" t="str">
            <v>financeapproved</v>
          </cell>
          <cell r="AP6370" t="b">
            <v>0</v>
          </cell>
        </row>
        <row r="6371">
          <cell r="H6371" t="str">
            <v>Administered</v>
          </cell>
          <cell r="K6371">
            <v>7211</v>
          </cell>
          <cell r="P6371">
            <v>4100001</v>
          </cell>
          <cell r="X6371">
            <v>0</v>
          </cell>
          <cell r="Y6371">
            <v>0</v>
          </cell>
          <cell r="Z6371">
            <v>0</v>
          </cell>
          <cell r="AA6371">
            <v>0</v>
          </cell>
          <cell r="AB6371">
            <v>0</v>
          </cell>
          <cell r="AC6371">
            <v>0</v>
          </cell>
          <cell r="AO6371" t="str">
            <v>financeapproved</v>
          </cell>
          <cell r="AP6371" t="b">
            <v>0</v>
          </cell>
        </row>
        <row r="6372">
          <cell r="H6372" t="str">
            <v>Administered</v>
          </cell>
          <cell r="K6372">
            <v>7211</v>
          </cell>
          <cell r="P6372">
            <v>4100001</v>
          </cell>
          <cell r="X6372">
            <v>1125068</v>
          </cell>
          <cell r="Y6372">
            <v>1029834</v>
          </cell>
          <cell r="Z6372">
            <v>1029834</v>
          </cell>
          <cell r="AA6372">
            <v>1029834</v>
          </cell>
          <cell r="AB6372">
            <v>1029834</v>
          </cell>
          <cell r="AC6372">
            <v>1029834</v>
          </cell>
          <cell r="AO6372" t="str">
            <v>financeapproved</v>
          </cell>
          <cell r="AP6372" t="b">
            <v>0</v>
          </cell>
        </row>
        <row r="6373">
          <cell r="H6373" t="str">
            <v>Administered</v>
          </cell>
          <cell r="K6373">
            <v>7211</v>
          </cell>
          <cell r="P6373">
            <v>4100003</v>
          </cell>
          <cell r="X6373">
            <v>0</v>
          </cell>
          <cell r="Y6373">
            <v>0</v>
          </cell>
          <cell r="Z6373">
            <v>0</v>
          </cell>
          <cell r="AA6373">
            <v>0</v>
          </cell>
          <cell r="AB6373">
            <v>0</v>
          </cell>
          <cell r="AC6373">
            <v>0</v>
          </cell>
          <cell r="AO6373" t="str">
            <v>financeapproved</v>
          </cell>
          <cell r="AP6373" t="b">
            <v>0</v>
          </cell>
        </row>
        <row r="6374">
          <cell r="H6374" t="str">
            <v>Administered</v>
          </cell>
          <cell r="K6374">
            <v>7211</v>
          </cell>
          <cell r="P6374">
            <v>4100003</v>
          </cell>
          <cell r="X6374">
            <v>80394</v>
          </cell>
          <cell r="Y6374">
            <v>-1412343</v>
          </cell>
          <cell r="Z6374">
            <v>-1180834</v>
          </cell>
          <cell r="AA6374">
            <v>-1180834</v>
          </cell>
          <cell r="AB6374">
            <v>-1180834</v>
          </cell>
          <cell r="AC6374">
            <v>-1180834</v>
          </cell>
          <cell r="AO6374" t="str">
            <v>financeapproved</v>
          </cell>
          <cell r="AP6374" t="b">
            <v>0</v>
          </cell>
        </row>
        <row r="6375">
          <cell r="H6375" t="str">
            <v>Administered</v>
          </cell>
          <cell r="K6375">
            <v>7211</v>
          </cell>
          <cell r="P6375">
            <v>4100003</v>
          </cell>
          <cell r="X6375">
            <v>0</v>
          </cell>
          <cell r="Y6375">
            <v>-235235</v>
          </cell>
          <cell r="Z6375">
            <v>-235235</v>
          </cell>
          <cell r="AA6375">
            <v>-235235</v>
          </cell>
          <cell r="AB6375">
            <v>-235235</v>
          </cell>
          <cell r="AC6375">
            <v>-235235</v>
          </cell>
          <cell r="AO6375" t="str">
            <v>financeapproved</v>
          </cell>
          <cell r="AP6375" t="b">
            <v>0</v>
          </cell>
        </row>
        <row r="6376">
          <cell r="H6376" t="str">
            <v>Administered</v>
          </cell>
          <cell r="K6376">
            <v>7211</v>
          </cell>
          <cell r="P6376">
            <v>4100003</v>
          </cell>
          <cell r="X6376">
            <v>0</v>
          </cell>
          <cell r="Y6376">
            <v>0</v>
          </cell>
          <cell r="Z6376">
            <v>0</v>
          </cell>
          <cell r="AA6376">
            <v>0</v>
          </cell>
          <cell r="AB6376">
            <v>0</v>
          </cell>
          <cell r="AC6376">
            <v>0</v>
          </cell>
          <cell r="AO6376" t="str">
            <v>financeapproved</v>
          </cell>
          <cell r="AP6376" t="b">
            <v>0</v>
          </cell>
        </row>
        <row r="6377">
          <cell r="H6377" t="str">
            <v>Administered</v>
          </cell>
          <cell r="K6377">
            <v>7211</v>
          </cell>
          <cell r="P6377">
            <v>4100011</v>
          </cell>
          <cell r="X6377">
            <v>0</v>
          </cell>
          <cell r="Y6377">
            <v>-7832</v>
          </cell>
          <cell r="Z6377">
            <v>-7832</v>
          </cell>
          <cell r="AA6377">
            <v>-7832</v>
          </cell>
          <cell r="AB6377">
            <v>-7832</v>
          </cell>
          <cell r="AC6377">
            <v>-7832</v>
          </cell>
          <cell r="AO6377" t="str">
            <v>financeapproved</v>
          </cell>
          <cell r="AP6377" t="b">
            <v>0</v>
          </cell>
        </row>
        <row r="6378">
          <cell r="H6378" t="str">
            <v>Administered</v>
          </cell>
          <cell r="K6378">
            <v>7211</v>
          </cell>
          <cell r="P6378">
            <v>4100011</v>
          </cell>
          <cell r="X6378">
            <v>0</v>
          </cell>
          <cell r="Y6378">
            <v>0</v>
          </cell>
          <cell r="Z6378">
            <v>0</v>
          </cell>
          <cell r="AA6378">
            <v>0</v>
          </cell>
          <cell r="AB6378">
            <v>0</v>
          </cell>
          <cell r="AC6378">
            <v>0</v>
          </cell>
          <cell r="AO6378" t="str">
            <v>financeapproved</v>
          </cell>
          <cell r="AP6378" t="b">
            <v>0</v>
          </cell>
        </row>
        <row r="6379">
          <cell r="H6379" t="str">
            <v>Administered</v>
          </cell>
          <cell r="K6379">
            <v>7212</v>
          </cell>
          <cell r="P6379">
            <v>4100001</v>
          </cell>
          <cell r="X6379">
            <v>-12693</v>
          </cell>
          <cell r="Y6379">
            <v>0</v>
          </cell>
          <cell r="Z6379">
            <v>0</v>
          </cell>
          <cell r="AA6379">
            <v>0</v>
          </cell>
          <cell r="AB6379">
            <v>0</v>
          </cell>
          <cell r="AC6379">
            <v>0</v>
          </cell>
          <cell r="AO6379" t="str">
            <v>financeapproved</v>
          </cell>
          <cell r="AP6379" t="b">
            <v>0</v>
          </cell>
        </row>
        <row r="6380">
          <cell r="H6380" t="str">
            <v>Administered</v>
          </cell>
          <cell r="K6380">
            <v>7212</v>
          </cell>
          <cell r="P6380">
            <v>4100001</v>
          </cell>
          <cell r="X6380">
            <v>0</v>
          </cell>
          <cell r="Y6380">
            <v>0</v>
          </cell>
          <cell r="Z6380">
            <v>0</v>
          </cell>
          <cell r="AA6380">
            <v>0</v>
          </cell>
          <cell r="AB6380">
            <v>0</v>
          </cell>
          <cell r="AC6380">
            <v>0</v>
          </cell>
          <cell r="AO6380" t="str">
            <v>financeapproved</v>
          </cell>
          <cell r="AP6380" t="b">
            <v>0</v>
          </cell>
        </row>
        <row r="6381">
          <cell r="H6381" t="str">
            <v>Administered</v>
          </cell>
          <cell r="K6381">
            <v>7212</v>
          </cell>
          <cell r="P6381">
            <v>4100001</v>
          </cell>
          <cell r="X6381">
            <v>0</v>
          </cell>
          <cell r="Y6381">
            <v>0</v>
          </cell>
          <cell r="Z6381">
            <v>0</v>
          </cell>
          <cell r="AA6381">
            <v>0</v>
          </cell>
          <cell r="AB6381">
            <v>0</v>
          </cell>
          <cell r="AC6381">
            <v>0</v>
          </cell>
          <cell r="AO6381" t="str">
            <v>financeapproved</v>
          </cell>
          <cell r="AP6381" t="b">
            <v>0</v>
          </cell>
        </row>
        <row r="6382">
          <cell r="H6382" t="str">
            <v>Administered</v>
          </cell>
          <cell r="K6382">
            <v>7212</v>
          </cell>
          <cell r="P6382">
            <v>4100001</v>
          </cell>
          <cell r="X6382">
            <v>12693</v>
          </cell>
          <cell r="Y6382">
            <v>0</v>
          </cell>
          <cell r="Z6382">
            <v>0</v>
          </cell>
          <cell r="AA6382">
            <v>0</v>
          </cell>
          <cell r="AB6382">
            <v>0</v>
          </cell>
          <cell r="AC6382">
            <v>0</v>
          </cell>
          <cell r="AO6382" t="str">
            <v>financeapproved</v>
          </cell>
          <cell r="AP6382" t="b">
            <v>0</v>
          </cell>
        </row>
        <row r="6383">
          <cell r="H6383" t="str">
            <v>Administered</v>
          </cell>
          <cell r="K6383">
            <v>7216</v>
          </cell>
          <cell r="P6383">
            <v>4100001</v>
          </cell>
          <cell r="X6383">
            <v>0</v>
          </cell>
          <cell r="Y6383">
            <v>0</v>
          </cell>
          <cell r="Z6383">
            <v>0</v>
          </cell>
          <cell r="AA6383">
            <v>0</v>
          </cell>
          <cell r="AB6383">
            <v>0</v>
          </cell>
          <cell r="AC6383">
            <v>0</v>
          </cell>
          <cell r="AO6383" t="str">
            <v>financeapproved</v>
          </cell>
          <cell r="AP6383" t="b">
            <v>0</v>
          </cell>
        </row>
        <row r="6384">
          <cell r="H6384" t="str">
            <v>Administered</v>
          </cell>
          <cell r="K6384">
            <v>7216</v>
          </cell>
          <cell r="P6384">
            <v>4100001</v>
          </cell>
          <cell r="X6384">
            <v>21752</v>
          </cell>
          <cell r="Y6384">
            <v>0</v>
          </cell>
          <cell r="Z6384">
            <v>0</v>
          </cell>
          <cell r="AA6384">
            <v>0</v>
          </cell>
          <cell r="AB6384">
            <v>0</v>
          </cell>
          <cell r="AC6384">
            <v>0</v>
          </cell>
          <cell r="AO6384" t="str">
            <v>financeapproved</v>
          </cell>
          <cell r="AP6384" t="b">
            <v>0</v>
          </cell>
        </row>
        <row r="6385">
          <cell r="H6385" t="str">
            <v>Administered</v>
          </cell>
          <cell r="K6385">
            <v>7216</v>
          </cell>
          <cell r="P6385">
            <v>4100001</v>
          </cell>
          <cell r="X6385">
            <v>0</v>
          </cell>
          <cell r="Y6385">
            <v>0</v>
          </cell>
          <cell r="Z6385">
            <v>0</v>
          </cell>
          <cell r="AA6385">
            <v>0</v>
          </cell>
          <cell r="AB6385">
            <v>0</v>
          </cell>
          <cell r="AC6385">
            <v>0</v>
          </cell>
          <cell r="AO6385" t="str">
            <v>financeapproved</v>
          </cell>
          <cell r="AP6385" t="b">
            <v>0</v>
          </cell>
        </row>
        <row r="6386">
          <cell r="H6386" t="str">
            <v>Administered</v>
          </cell>
          <cell r="K6386">
            <v>7216</v>
          </cell>
          <cell r="P6386">
            <v>4100001</v>
          </cell>
          <cell r="X6386">
            <v>1465422</v>
          </cell>
          <cell r="Y6386">
            <v>0</v>
          </cell>
          <cell r="Z6386">
            <v>0</v>
          </cell>
          <cell r="AA6386">
            <v>0</v>
          </cell>
          <cell r="AB6386">
            <v>0</v>
          </cell>
          <cell r="AC6386">
            <v>0</v>
          </cell>
          <cell r="AO6386" t="str">
            <v>financeapproved</v>
          </cell>
          <cell r="AP6386" t="b">
            <v>0</v>
          </cell>
        </row>
        <row r="6387">
          <cell r="H6387" t="str">
            <v>Administered</v>
          </cell>
          <cell r="K6387">
            <v>7216</v>
          </cell>
          <cell r="P6387">
            <v>4100003</v>
          </cell>
          <cell r="X6387">
            <v>-1496681</v>
          </cell>
          <cell r="Y6387">
            <v>0</v>
          </cell>
          <cell r="Z6387">
            <v>0</v>
          </cell>
          <cell r="AA6387">
            <v>0</v>
          </cell>
          <cell r="AB6387">
            <v>0</v>
          </cell>
          <cell r="AC6387">
            <v>0</v>
          </cell>
          <cell r="AO6387" t="str">
            <v>financeapproved</v>
          </cell>
          <cell r="AP6387" t="b">
            <v>0</v>
          </cell>
        </row>
        <row r="6388">
          <cell r="H6388" t="str">
            <v>Administered</v>
          </cell>
          <cell r="K6388">
            <v>7216</v>
          </cell>
          <cell r="P6388">
            <v>4100003</v>
          </cell>
          <cell r="X6388">
            <v>0</v>
          </cell>
          <cell r="Y6388">
            <v>0</v>
          </cell>
          <cell r="Z6388">
            <v>0</v>
          </cell>
          <cell r="AA6388">
            <v>0</v>
          </cell>
          <cell r="AB6388">
            <v>0</v>
          </cell>
          <cell r="AC6388">
            <v>0</v>
          </cell>
          <cell r="AO6388" t="str">
            <v>financeapproved</v>
          </cell>
          <cell r="AP6388" t="b">
            <v>0</v>
          </cell>
        </row>
        <row r="6389">
          <cell r="H6389" t="str">
            <v>Administered</v>
          </cell>
          <cell r="K6389">
            <v>7225</v>
          </cell>
          <cell r="P6389">
            <v>4100001</v>
          </cell>
          <cell r="X6389">
            <v>0</v>
          </cell>
          <cell r="Y6389">
            <v>0</v>
          </cell>
          <cell r="Z6389">
            <v>0</v>
          </cell>
          <cell r="AA6389">
            <v>0</v>
          </cell>
          <cell r="AB6389">
            <v>0</v>
          </cell>
          <cell r="AC6389">
            <v>0</v>
          </cell>
          <cell r="AO6389" t="str">
            <v>financeapproved</v>
          </cell>
          <cell r="AP6389" t="b">
            <v>0</v>
          </cell>
        </row>
        <row r="6390">
          <cell r="H6390" t="str">
            <v>Administered</v>
          </cell>
          <cell r="K6390">
            <v>7225</v>
          </cell>
          <cell r="P6390">
            <v>4100001</v>
          </cell>
          <cell r="X6390">
            <v>0</v>
          </cell>
          <cell r="Y6390">
            <v>59520</v>
          </cell>
          <cell r="Z6390">
            <v>0</v>
          </cell>
          <cell r="AA6390">
            <v>0</v>
          </cell>
          <cell r="AB6390">
            <v>0</v>
          </cell>
          <cell r="AC6390">
            <v>0</v>
          </cell>
          <cell r="AO6390" t="str">
            <v>financeapproved</v>
          </cell>
          <cell r="AP6390" t="b">
            <v>0</v>
          </cell>
        </row>
        <row r="6391">
          <cell r="H6391" t="str">
            <v>Administered</v>
          </cell>
          <cell r="K6391">
            <v>7225</v>
          </cell>
          <cell r="P6391">
            <v>4100001</v>
          </cell>
          <cell r="X6391">
            <v>0</v>
          </cell>
          <cell r="Y6391">
            <v>0</v>
          </cell>
          <cell r="Z6391">
            <v>0</v>
          </cell>
          <cell r="AA6391">
            <v>0</v>
          </cell>
          <cell r="AB6391">
            <v>0</v>
          </cell>
          <cell r="AC6391">
            <v>0</v>
          </cell>
          <cell r="AO6391" t="str">
            <v>financeapproved</v>
          </cell>
          <cell r="AP6391" t="b">
            <v>0</v>
          </cell>
        </row>
        <row r="6392">
          <cell r="H6392" t="str">
            <v>Administered</v>
          </cell>
          <cell r="K6392">
            <v>7225</v>
          </cell>
          <cell r="P6392">
            <v>4100001</v>
          </cell>
          <cell r="X6392">
            <v>0</v>
          </cell>
          <cell r="Y6392">
            <v>217184</v>
          </cell>
          <cell r="Z6392">
            <v>0</v>
          </cell>
          <cell r="AA6392">
            <v>0</v>
          </cell>
          <cell r="AB6392">
            <v>0</v>
          </cell>
          <cell r="AC6392">
            <v>0</v>
          </cell>
          <cell r="AO6392" t="str">
            <v>financeapproved</v>
          </cell>
          <cell r="AP6392" t="b">
            <v>0</v>
          </cell>
        </row>
        <row r="6393">
          <cell r="H6393" t="str">
            <v>Administered</v>
          </cell>
          <cell r="K6393">
            <v>7225</v>
          </cell>
          <cell r="P6393">
            <v>4100003</v>
          </cell>
          <cell r="X6393">
            <v>0</v>
          </cell>
          <cell r="Y6393">
            <v>0</v>
          </cell>
          <cell r="Z6393">
            <v>0</v>
          </cell>
          <cell r="AA6393">
            <v>0</v>
          </cell>
          <cell r="AB6393">
            <v>0</v>
          </cell>
          <cell r="AC6393">
            <v>0</v>
          </cell>
          <cell r="AO6393" t="str">
            <v>financeapproved</v>
          </cell>
          <cell r="AP6393" t="b">
            <v>0</v>
          </cell>
        </row>
        <row r="6394">
          <cell r="H6394" t="str">
            <v>Administered</v>
          </cell>
          <cell r="K6394">
            <v>7225</v>
          </cell>
          <cell r="P6394">
            <v>4100003</v>
          </cell>
          <cell r="X6394">
            <v>0</v>
          </cell>
          <cell r="Y6394">
            <v>84338</v>
          </cell>
          <cell r="Z6394">
            <v>0</v>
          </cell>
          <cell r="AA6394">
            <v>0</v>
          </cell>
          <cell r="AB6394">
            <v>0</v>
          </cell>
          <cell r="AC6394">
            <v>0</v>
          </cell>
          <cell r="AO6394" t="str">
            <v>financeapproved</v>
          </cell>
          <cell r="AP6394" t="b">
            <v>0</v>
          </cell>
        </row>
        <row r="6395">
          <cell r="H6395" t="str">
            <v>Administered</v>
          </cell>
          <cell r="K6395">
            <v>7225</v>
          </cell>
          <cell r="P6395">
            <v>4100001</v>
          </cell>
          <cell r="X6395">
            <v>0</v>
          </cell>
          <cell r="Y6395">
            <v>-289937</v>
          </cell>
          <cell r="Z6395">
            <v>0</v>
          </cell>
          <cell r="AA6395">
            <v>0</v>
          </cell>
          <cell r="AB6395">
            <v>0</v>
          </cell>
          <cell r="AC6395">
            <v>0</v>
          </cell>
          <cell r="AO6395" t="str">
            <v>financeapproved</v>
          </cell>
          <cell r="AP6395" t="b">
            <v>0</v>
          </cell>
        </row>
        <row r="6396">
          <cell r="H6396" t="str">
            <v>Administered</v>
          </cell>
          <cell r="K6396">
            <v>7225</v>
          </cell>
          <cell r="P6396">
            <v>4100001</v>
          </cell>
          <cell r="X6396">
            <v>0</v>
          </cell>
          <cell r="Y6396">
            <v>0</v>
          </cell>
          <cell r="Z6396">
            <v>0</v>
          </cell>
          <cell r="AA6396">
            <v>0</v>
          </cell>
          <cell r="AB6396">
            <v>0</v>
          </cell>
          <cell r="AC6396">
            <v>0</v>
          </cell>
          <cell r="AO6396" t="str">
            <v>financeapproved</v>
          </cell>
          <cell r="AP6396" t="b">
            <v>0</v>
          </cell>
        </row>
        <row r="6397">
          <cell r="H6397" t="str">
            <v>Administered</v>
          </cell>
          <cell r="K6397">
            <v>7225</v>
          </cell>
          <cell r="P6397">
            <v>4100003</v>
          </cell>
          <cell r="X6397">
            <v>0</v>
          </cell>
          <cell r="Y6397">
            <v>0</v>
          </cell>
          <cell r="Z6397">
            <v>0</v>
          </cell>
          <cell r="AA6397">
            <v>0</v>
          </cell>
          <cell r="AB6397">
            <v>0</v>
          </cell>
          <cell r="AC6397">
            <v>0</v>
          </cell>
          <cell r="AO6397" t="str">
            <v>financeapproved</v>
          </cell>
          <cell r="AP6397" t="b">
            <v>0</v>
          </cell>
        </row>
        <row r="6398">
          <cell r="H6398" t="str">
            <v>Administered</v>
          </cell>
          <cell r="K6398">
            <v>7225</v>
          </cell>
          <cell r="P6398">
            <v>4100003</v>
          </cell>
          <cell r="X6398">
            <v>0</v>
          </cell>
          <cell r="Y6398">
            <v>231509</v>
          </cell>
          <cell r="Z6398">
            <v>0</v>
          </cell>
          <cell r="AA6398">
            <v>0</v>
          </cell>
          <cell r="AB6398">
            <v>0</v>
          </cell>
          <cell r="AC6398">
            <v>0</v>
          </cell>
          <cell r="AO6398" t="str">
            <v>financeapproved</v>
          </cell>
          <cell r="AP6398" t="b">
            <v>0</v>
          </cell>
        </row>
        <row r="6399">
          <cell r="H6399" t="str">
            <v>Administered</v>
          </cell>
          <cell r="K6399">
            <v>7232</v>
          </cell>
          <cell r="P6399">
            <v>4100011</v>
          </cell>
          <cell r="X6399">
            <v>-7867</v>
          </cell>
          <cell r="Y6399">
            <v>0</v>
          </cell>
          <cell r="Z6399">
            <v>0</v>
          </cell>
          <cell r="AA6399">
            <v>0</v>
          </cell>
          <cell r="AB6399">
            <v>0</v>
          </cell>
          <cell r="AC6399">
            <v>0</v>
          </cell>
          <cell r="AO6399" t="str">
            <v>financeapproved</v>
          </cell>
          <cell r="AP6399" t="b">
            <v>0</v>
          </cell>
        </row>
        <row r="6400">
          <cell r="H6400" t="str">
            <v>Administered</v>
          </cell>
          <cell r="K6400">
            <v>7232</v>
          </cell>
          <cell r="P6400">
            <v>4100011</v>
          </cell>
          <cell r="X6400">
            <v>0</v>
          </cell>
          <cell r="Y6400">
            <v>0</v>
          </cell>
          <cell r="Z6400">
            <v>0</v>
          </cell>
          <cell r="AA6400">
            <v>0</v>
          </cell>
          <cell r="AB6400">
            <v>0</v>
          </cell>
          <cell r="AC6400">
            <v>0</v>
          </cell>
          <cell r="AO6400" t="str">
            <v>financeapproved</v>
          </cell>
          <cell r="AP6400" t="b">
            <v>0</v>
          </cell>
        </row>
        <row r="6401">
          <cell r="H6401" t="str">
            <v>Administered</v>
          </cell>
          <cell r="K6401">
            <v>7235</v>
          </cell>
          <cell r="P6401">
            <v>4100011</v>
          </cell>
          <cell r="X6401">
            <v>0</v>
          </cell>
          <cell r="Y6401">
            <v>0</v>
          </cell>
          <cell r="Z6401">
            <v>0</v>
          </cell>
          <cell r="AA6401">
            <v>0</v>
          </cell>
          <cell r="AB6401">
            <v>0</v>
          </cell>
          <cell r="AC6401">
            <v>0</v>
          </cell>
          <cell r="AO6401" t="str">
            <v>financeapproved</v>
          </cell>
          <cell r="AP6401" t="b">
            <v>0</v>
          </cell>
        </row>
        <row r="6402">
          <cell r="H6402" t="str">
            <v>Administered</v>
          </cell>
          <cell r="K6402">
            <v>7235</v>
          </cell>
          <cell r="P6402">
            <v>4100011</v>
          </cell>
          <cell r="X6402">
            <v>35</v>
          </cell>
          <cell r="Y6402">
            <v>0</v>
          </cell>
          <cell r="Z6402">
            <v>0</v>
          </cell>
          <cell r="AA6402">
            <v>0</v>
          </cell>
          <cell r="AB6402">
            <v>0</v>
          </cell>
          <cell r="AC6402">
            <v>0</v>
          </cell>
          <cell r="AO6402" t="str">
            <v>financeapproved</v>
          </cell>
          <cell r="AP6402" t="b">
            <v>0</v>
          </cell>
        </row>
        <row r="6403">
          <cell r="H6403" t="str">
            <v>Administered</v>
          </cell>
          <cell r="K6403">
            <v>7592</v>
          </cell>
          <cell r="P6403">
            <v>4100001</v>
          </cell>
          <cell r="X6403">
            <v>0</v>
          </cell>
          <cell r="Y6403">
            <v>0</v>
          </cell>
          <cell r="Z6403">
            <v>0</v>
          </cell>
          <cell r="AA6403">
            <v>0</v>
          </cell>
          <cell r="AB6403">
            <v>0</v>
          </cell>
          <cell r="AC6403">
            <v>0</v>
          </cell>
          <cell r="AO6403" t="str">
            <v>financeapproved</v>
          </cell>
          <cell r="AP6403" t="b">
            <v>0</v>
          </cell>
        </row>
        <row r="6404">
          <cell r="H6404" t="str">
            <v>Administered</v>
          </cell>
          <cell r="K6404">
            <v>7592</v>
          </cell>
          <cell r="P6404">
            <v>4100001</v>
          </cell>
          <cell r="X6404">
            <v>29792</v>
          </cell>
          <cell r="Y6404">
            <v>0</v>
          </cell>
          <cell r="Z6404">
            <v>0</v>
          </cell>
          <cell r="AA6404">
            <v>0</v>
          </cell>
          <cell r="AB6404">
            <v>0</v>
          </cell>
          <cell r="AC6404">
            <v>0</v>
          </cell>
          <cell r="AO6404" t="str">
            <v>financeapproved</v>
          </cell>
          <cell r="AP6404" t="b">
            <v>0</v>
          </cell>
        </row>
        <row r="6405">
          <cell r="H6405" t="str">
            <v>Administered</v>
          </cell>
          <cell r="K6405">
            <v>7593</v>
          </cell>
          <cell r="P6405">
            <v>4100001</v>
          </cell>
          <cell r="X6405">
            <v>-853253</v>
          </cell>
          <cell r="Y6405">
            <v>0</v>
          </cell>
          <cell r="Z6405">
            <v>0</v>
          </cell>
          <cell r="AA6405">
            <v>0</v>
          </cell>
          <cell r="AB6405">
            <v>0</v>
          </cell>
          <cell r="AC6405">
            <v>0</v>
          </cell>
          <cell r="AO6405" t="str">
            <v>financeapproved</v>
          </cell>
          <cell r="AP6405" t="b">
            <v>0</v>
          </cell>
        </row>
        <row r="6406">
          <cell r="H6406" t="str">
            <v>Administered</v>
          </cell>
          <cell r="K6406">
            <v>7593</v>
          </cell>
          <cell r="P6406">
            <v>4100001</v>
          </cell>
          <cell r="X6406">
            <v>0</v>
          </cell>
          <cell r="Y6406">
            <v>0</v>
          </cell>
          <cell r="Z6406">
            <v>0</v>
          </cell>
          <cell r="AA6406">
            <v>0</v>
          </cell>
          <cell r="AB6406">
            <v>0</v>
          </cell>
          <cell r="AC6406">
            <v>0</v>
          </cell>
          <cell r="AO6406" t="str">
            <v>financeapproved</v>
          </cell>
          <cell r="AP6406" t="b">
            <v>0</v>
          </cell>
        </row>
        <row r="6407">
          <cell r="H6407" t="str">
            <v>Administered</v>
          </cell>
          <cell r="K6407">
            <v>7593</v>
          </cell>
          <cell r="P6407">
            <v>4100001</v>
          </cell>
          <cell r="X6407">
            <v>-125026</v>
          </cell>
          <cell r="Y6407">
            <v>0</v>
          </cell>
          <cell r="Z6407">
            <v>0</v>
          </cell>
          <cell r="AA6407">
            <v>0</v>
          </cell>
          <cell r="AB6407">
            <v>0</v>
          </cell>
          <cell r="AC6407">
            <v>0</v>
          </cell>
          <cell r="AO6407" t="str">
            <v>financeapproved</v>
          </cell>
          <cell r="AP6407" t="b">
            <v>0</v>
          </cell>
        </row>
        <row r="6408">
          <cell r="H6408" t="str">
            <v>Administered</v>
          </cell>
          <cell r="K6408">
            <v>7593</v>
          </cell>
          <cell r="P6408">
            <v>4100001</v>
          </cell>
          <cell r="X6408">
            <v>0</v>
          </cell>
          <cell r="Y6408">
            <v>0</v>
          </cell>
          <cell r="Z6408">
            <v>0</v>
          </cell>
          <cell r="AA6408">
            <v>0</v>
          </cell>
          <cell r="AB6408">
            <v>0</v>
          </cell>
          <cell r="AC6408">
            <v>0</v>
          </cell>
          <cell r="AO6408" t="str">
            <v>financeapproved</v>
          </cell>
          <cell r="AP6408" t="b">
            <v>0</v>
          </cell>
        </row>
        <row r="6409">
          <cell r="H6409" t="str">
            <v>Departmental</v>
          </cell>
          <cell r="K6409">
            <v>0</v>
          </cell>
          <cell r="P6409">
            <v>1280004</v>
          </cell>
          <cell r="X6409">
            <v>-53934</v>
          </cell>
          <cell r="Y6409">
            <v>0</v>
          </cell>
          <cell r="Z6409">
            <v>0</v>
          </cell>
          <cell r="AA6409">
            <v>0</v>
          </cell>
          <cell r="AB6409">
            <v>0</v>
          </cell>
          <cell r="AC6409">
            <v>0</v>
          </cell>
          <cell r="AO6409" t="str">
            <v>financeapproved</v>
          </cell>
          <cell r="AP6409" t="b">
            <v>0</v>
          </cell>
        </row>
        <row r="6410">
          <cell r="H6410" t="str">
            <v>Departmental</v>
          </cell>
          <cell r="K6410">
            <v>0</v>
          </cell>
          <cell r="P6410">
            <v>1280004</v>
          </cell>
          <cell r="X6410">
            <v>0</v>
          </cell>
          <cell r="Y6410">
            <v>0</v>
          </cell>
          <cell r="Z6410">
            <v>0</v>
          </cell>
          <cell r="AA6410">
            <v>0</v>
          </cell>
          <cell r="AB6410">
            <v>0</v>
          </cell>
          <cell r="AC6410">
            <v>0</v>
          </cell>
          <cell r="AO6410" t="str">
            <v>financeapproved</v>
          </cell>
          <cell r="AP6410" t="b">
            <v>0</v>
          </cell>
        </row>
        <row r="6411">
          <cell r="H6411" t="str">
            <v>Departmental</v>
          </cell>
          <cell r="K6411">
            <v>0</v>
          </cell>
          <cell r="P6411">
            <v>2220001</v>
          </cell>
          <cell r="X6411">
            <v>0</v>
          </cell>
          <cell r="Y6411">
            <v>0</v>
          </cell>
          <cell r="Z6411">
            <v>0</v>
          </cell>
          <cell r="AA6411">
            <v>0</v>
          </cell>
          <cell r="AB6411">
            <v>0</v>
          </cell>
          <cell r="AC6411">
            <v>0</v>
          </cell>
          <cell r="AO6411" t="str">
            <v>financeapproved</v>
          </cell>
          <cell r="AP6411" t="b">
            <v>0</v>
          </cell>
        </row>
        <row r="6412">
          <cell r="H6412" t="str">
            <v>Departmental</v>
          </cell>
          <cell r="K6412">
            <v>0</v>
          </cell>
          <cell r="P6412">
            <v>2220001</v>
          </cell>
          <cell r="X6412">
            <v>38784</v>
          </cell>
          <cell r="Y6412">
            <v>0</v>
          </cell>
          <cell r="Z6412">
            <v>0</v>
          </cell>
          <cell r="AA6412">
            <v>0</v>
          </cell>
          <cell r="AB6412">
            <v>0</v>
          </cell>
          <cell r="AC6412">
            <v>0</v>
          </cell>
          <cell r="AO6412" t="str">
            <v>financeapproved</v>
          </cell>
          <cell r="AP6412" t="b">
            <v>0</v>
          </cell>
        </row>
        <row r="6413">
          <cell r="H6413" t="str">
            <v>Departmental</v>
          </cell>
          <cell r="K6413">
            <v>0</v>
          </cell>
          <cell r="P6413">
            <v>2220004</v>
          </cell>
          <cell r="X6413">
            <v>0</v>
          </cell>
          <cell r="Y6413">
            <v>0</v>
          </cell>
          <cell r="Z6413">
            <v>0</v>
          </cell>
          <cell r="AA6413">
            <v>0</v>
          </cell>
          <cell r="AB6413">
            <v>0</v>
          </cell>
          <cell r="AC6413">
            <v>0</v>
          </cell>
          <cell r="AO6413" t="str">
            <v>financeapproved</v>
          </cell>
          <cell r="AP6413" t="b">
            <v>0</v>
          </cell>
        </row>
        <row r="6414">
          <cell r="H6414" t="str">
            <v>Departmental</v>
          </cell>
          <cell r="K6414">
            <v>0</v>
          </cell>
          <cell r="P6414">
            <v>2220004</v>
          </cell>
          <cell r="X6414">
            <v>4350</v>
          </cell>
          <cell r="Y6414">
            <v>0</v>
          </cell>
          <cell r="Z6414">
            <v>0</v>
          </cell>
          <cell r="AA6414">
            <v>0</v>
          </cell>
          <cell r="AB6414">
            <v>0</v>
          </cell>
          <cell r="AC6414">
            <v>0</v>
          </cell>
          <cell r="AO6414" t="str">
            <v>financeapproved</v>
          </cell>
          <cell r="AP6414" t="b">
            <v>0</v>
          </cell>
        </row>
        <row r="6415">
          <cell r="H6415" t="str">
            <v>Departmental</v>
          </cell>
          <cell r="K6415">
            <v>0</v>
          </cell>
          <cell r="P6415">
            <v>2220004</v>
          </cell>
          <cell r="X6415">
            <v>0</v>
          </cell>
          <cell r="Y6415">
            <v>0</v>
          </cell>
          <cell r="Z6415">
            <v>0</v>
          </cell>
          <cell r="AA6415">
            <v>0</v>
          </cell>
          <cell r="AB6415">
            <v>0</v>
          </cell>
          <cell r="AC6415">
            <v>0</v>
          </cell>
          <cell r="AO6415" t="str">
            <v>financeapproved</v>
          </cell>
          <cell r="AP6415" t="b">
            <v>0</v>
          </cell>
        </row>
        <row r="6416">
          <cell r="H6416" t="str">
            <v>Departmental</v>
          </cell>
          <cell r="K6416">
            <v>0</v>
          </cell>
          <cell r="P6416">
            <v>2220004</v>
          </cell>
          <cell r="X6416">
            <v>320</v>
          </cell>
          <cell r="Y6416">
            <v>0</v>
          </cell>
          <cell r="Z6416">
            <v>0</v>
          </cell>
          <cell r="AA6416">
            <v>0</v>
          </cell>
          <cell r="AB6416">
            <v>0</v>
          </cell>
          <cell r="AC6416">
            <v>0</v>
          </cell>
          <cell r="AO6416" t="str">
            <v>financeapproved</v>
          </cell>
          <cell r="AP6416" t="b">
            <v>0</v>
          </cell>
        </row>
        <row r="6417">
          <cell r="H6417" t="str">
            <v>Departmental</v>
          </cell>
          <cell r="K6417">
            <v>0</v>
          </cell>
          <cell r="P6417">
            <v>2220004</v>
          </cell>
          <cell r="X6417">
            <v>0</v>
          </cell>
          <cell r="Y6417">
            <v>0</v>
          </cell>
          <cell r="Z6417">
            <v>0</v>
          </cell>
          <cell r="AA6417">
            <v>0</v>
          </cell>
          <cell r="AB6417">
            <v>0</v>
          </cell>
          <cell r="AC6417">
            <v>0</v>
          </cell>
          <cell r="AO6417" t="str">
            <v>financeapproved</v>
          </cell>
          <cell r="AP6417" t="b">
            <v>0</v>
          </cell>
        </row>
        <row r="6418">
          <cell r="H6418" t="str">
            <v>Departmental</v>
          </cell>
          <cell r="K6418">
            <v>0</v>
          </cell>
          <cell r="P6418">
            <v>2220004</v>
          </cell>
          <cell r="X6418">
            <v>914</v>
          </cell>
          <cell r="Y6418">
            <v>0</v>
          </cell>
          <cell r="Z6418">
            <v>0</v>
          </cell>
          <cell r="AA6418">
            <v>0</v>
          </cell>
          <cell r="AB6418">
            <v>0</v>
          </cell>
          <cell r="AC6418">
            <v>0</v>
          </cell>
          <cell r="AO6418" t="str">
            <v>financeapproved</v>
          </cell>
          <cell r="AP6418" t="b">
            <v>0</v>
          </cell>
        </row>
        <row r="6419">
          <cell r="H6419" t="str">
            <v>Departmental</v>
          </cell>
          <cell r="K6419">
            <v>0</v>
          </cell>
          <cell r="P6419">
            <v>2220005</v>
          </cell>
          <cell r="X6419">
            <v>0</v>
          </cell>
          <cell r="Y6419">
            <v>0</v>
          </cell>
          <cell r="Z6419">
            <v>0</v>
          </cell>
          <cell r="AA6419">
            <v>0</v>
          </cell>
          <cell r="AB6419">
            <v>0</v>
          </cell>
          <cell r="AC6419">
            <v>0</v>
          </cell>
          <cell r="AO6419" t="str">
            <v>financeapproved</v>
          </cell>
          <cell r="AP6419" t="b">
            <v>0</v>
          </cell>
        </row>
        <row r="6420">
          <cell r="H6420" t="str">
            <v>Departmental</v>
          </cell>
          <cell r="K6420">
            <v>0</v>
          </cell>
          <cell r="P6420">
            <v>2220005</v>
          </cell>
          <cell r="X6420">
            <v>833</v>
          </cell>
          <cell r="Y6420">
            <v>0</v>
          </cell>
          <cell r="Z6420">
            <v>0</v>
          </cell>
          <cell r="AA6420">
            <v>0</v>
          </cell>
          <cell r="AB6420">
            <v>0</v>
          </cell>
          <cell r="AC6420">
            <v>0</v>
          </cell>
          <cell r="AO6420" t="str">
            <v>financeapproved</v>
          </cell>
          <cell r="AP6420" t="b">
            <v>0</v>
          </cell>
        </row>
        <row r="6421">
          <cell r="H6421" t="str">
            <v>Departmental</v>
          </cell>
          <cell r="K6421">
            <v>0</v>
          </cell>
          <cell r="P6421">
            <v>2220008</v>
          </cell>
          <cell r="X6421">
            <v>0</v>
          </cell>
          <cell r="Y6421">
            <v>0</v>
          </cell>
          <cell r="Z6421">
            <v>0</v>
          </cell>
          <cell r="AA6421">
            <v>0</v>
          </cell>
          <cell r="AB6421">
            <v>0</v>
          </cell>
          <cell r="AC6421">
            <v>0</v>
          </cell>
          <cell r="AO6421" t="str">
            <v>financeapproved</v>
          </cell>
          <cell r="AP6421" t="b">
            <v>0</v>
          </cell>
        </row>
        <row r="6422">
          <cell r="H6422" t="str">
            <v>Departmental</v>
          </cell>
          <cell r="K6422">
            <v>0</v>
          </cell>
          <cell r="P6422">
            <v>2220008</v>
          </cell>
          <cell r="X6422">
            <v>74</v>
          </cell>
          <cell r="Y6422">
            <v>0</v>
          </cell>
          <cell r="Z6422">
            <v>0</v>
          </cell>
          <cell r="AA6422">
            <v>0</v>
          </cell>
          <cell r="AB6422">
            <v>0</v>
          </cell>
          <cell r="AC6422">
            <v>0</v>
          </cell>
          <cell r="AO6422" t="str">
            <v>financeapproved</v>
          </cell>
          <cell r="AP6422" t="b">
            <v>0</v>
          </cell>
        </row>
        <row r="6423">
          <cell r="H6423" t="str">
            <v>Departmental</v>
          </cell>
          <cell r="K6423">
            <v>0</v>
          </cell>
          <cell r="P6423">
            <v>2220008</v>
          </cell>
          <cell r="X6423">
            <v>0</v>
          </cell>
          <cell r="Y6423">
            <v>0</v>
          </cell>
          <cell r="Z6423">
            <v>0</v>
          </cell>
          <cell r="AA6423">
            <v>0</v>
          </cell>
          <cell r="AB6423">
            <v>0</v>
          </cell>
          <cell r="AC6423">
            <v>0</v>
          </cell>
          <cell r="AO6423" t="str">
            <v>financeapproved</v>
          </cell>
          <cell r="AP6423" t="b">
            <v>0</v>
          </cell>
        </row>
        <row r="6424">
          <cell r="H6424" t="str">
            <v>Departmental</v>
          </cell>
          <cell r="K6424">
            <v>0</v>
          </cell>
          <cell r="P6424">
            <v>2220008</v>
          </cell>
          <cell r="X6424">
            <v>254</v>
          </cell>
          <cell r="Y6424">
            <v>0</v>
          </cell>
          <cell r="Z6424">
            <v>0</v>
          </cell>
          <cell r="AA6424">
            <v>0</v>
          </cell>
          <cell r="AB6424">
            <v>0</v>
          </cell>
          <cell r="AC6424">
            <v>0</v>
          </cell>
          <cell r="AO6424" t="str">
            <v>financeapproved</v>
          </cell>
          <cell r="AP6424" t="b">
            <v>0</v>
          </cell>
        </row>
        <row r="6425">
          <cell r="H6425" t="str">
            <v>Departmental</v>
          </cell>
          <cell r="K6425">
            <v>0</v>
          </cell>
          <cell r="P6425">
            <v>2220011</v>
          </cell>
          <cell r="X6425">
            <v>-5</v>
          </cell>
          <cell r="Y6425">
            <v>0</v>
          </cell>
          <cell r="Z6425">
            <v>0</v>
          </cell>
          <cell r="AA6425">
            <v>0</v>
          </cell>
          <cell r="AB6425">
            <v>0</v>
          </cell>
          <cell r="AC6425">
            <v>0</v>
          </cell>
          <cell r="AO6425" t="str">
            <v>financeapproved</v>
          </cell>
          <cell r="AP6425" t="b">
            <v>0</v>
          </cell>
        </row>
        <row r="6426">
          <cell r="H6426" t="str">
            <v>Departmental</v>
          </cell>
          <cell r="K6426">
            <v>0</v>
          </cell>
          <cell r="P6426">
            <v>2220011</v>
          </cell>
          <cell r="X6426">
            <v>0</v>
          </cell>
          <cell r="Y6426">
            <v>0</v>
          </cell>
          <cell r="Z6426">
            <v>0</v>
          </cell>
          <cell r="AA6426">
            <v>0</v>
          </cell>
          <cell r="AB6426">
            <v>0</v>
          </cell>
          <cell r="AC6426">
            <v>0</v>
          </cell>
          <cell r="AO6426" t="str">
            <v>financeapproved</v>
          </cell>
          <cell r="AP6426" t="b">
            <v>0</v>
          </cell>
        </row>
        <row r="6427">
          <cell r="H6427" t="str">
            <v>Departmental</v>
          </cell>
          <cell r="K6427">
            <v>0</v>
          </cell>
          <cell r="P6427">
            <v>2220098</v>
          </cell>
          <cell r="X6427">
            <v>0</v>
          </cell>
          <cell r="Y6427">
            <v>0</v>
          </cell>
          <cell r="Z6427">
            <v>0</v>
          </cell>
          <cell r="AA6427">
            <v>0</v>
          </cell>
          <cell r="AB6427">
            <v>0</v>
          </cell>
          <cell r="AC6427">
            <v>0</v>
          </cell>
          <cell r="AO6427" t="str">
            <v>financeapproved</v>
          </cell>
          <cell r="AP6427" t="b">
            <v>0</v>
          </cell>
        </row>
        <row r="6428">
          <cell r="H6428" t="str">
            <v>Departmental</v>
          </cell>
          <cell r="K6428">
            <v>0</v>
          </cell>
          <cell r="P6428">
            <v>2220098</v>
          </cell>
          <cell r="X6428">
            <v>196</v>
          </cell>
          <cell r="Y6428">
            <v>0</v>
          </cell>
          <cell r="Z6428">
            <v>0</v>
          </cell>
          <cell r="AA6428">
            <v>0</v>
          </cell>
          <cell r="AB6428">
            <v>0</v>
          </cell>
          <cell r="AC6428">
            <v>0</v>
          </cell>
          <cell r="AO6428" t="str">
            <v>financeapproved</v>
          </cell>
          <cell r="AP6428" t="b">
            <v>0</v>
          </cell>
        </row>
        <row r="6429">
          <cell r="H6429" t="str">
            <v>Departmental</v>
          </cell>
          <cell r="K6429">
            <v>0</v>
          </cell>
          <cell r="P6429">
            <v>2230002</v>
          </cell>
          <cell r="X6429">
            <v>0</v>
          </cell>
          <cell r="Y6429">
            <v>0</v>
          </cell>
          <cell r="Z6429">
            <v>0</v>
          </cell>
          <cell r="AA6429">
            <v>0</v>
          </cell>
          <cell r="AB6429">
            <v>0</v>
          </cell>
          <cell r="AC6429">
            <v>0</v>
          </cell>
          <cell r="AO6429" t="str">
            <v>financeapproved</v>
          </cell>
          <cell r="AP6429" t="b">
            <v>0</v>
          </cell>
        </row>
        <row r="6430">
          <cell r="H6430" t="str">
            <v>Departmental</v>
          </cell>
          <cell r="K6430">
            <v>0</v>
          </cell>
          <cell r="P6430">
            <v>2230002</v>
          </cell>
          <cell r="X6430">
            <v>4263</v>
          </cell>
          <cell r="Y6430">
            <v>0</v>
          </cell>
          <cell r="Z6430">
            <v>0</v>
          </cell>
          <cell r="AA6430">
            <v>0</v>
          </cell>
          <cell r="AB6430">
            <v>0</v>
          </cell>
          <cell r="AC6430">
            <v>0</v>
          </cell>
          <cell r="AO6430" t="str">
            <v>financeapproved</v>
          </cell>
          <cell r="AP6430" t="b">
            <v>0</v>
          </cell>
        </row>
        <row r="6431">
          <cell r="H6431" t="str">
            <v>Departmental</v>
          </cell>
          <cell r="K6431">
            <v>0</v>
          </cell>
          <cell r="P6431">
            <v>2230002</v>
          </cell>
          <cell r="X6431">
            <v>0</v>
          </cell>
          <cell r="Y6431">
            <v>0</v>
          </cell>
          <cell r="Z6431">
            <v>0</v>
          </cell>
          <cell r="AA6431">
            <v>0</v>
          </cell>
          <cell r="AB6431">
            <v>0</v>
          </cell>
          <cell r="AC6431">
            <v>0</v>
          </cell>
          <cell r="AO6431" t="str">
            <v>financeapproved</v>
          </cell>
          <cell r="AP6431" t="b">
            <v>0</v>
          </cell>
        </row>
        <row r="6432">
          <cell r="H6432" t="str">
            <v>Departmental</v>
          </cell>
          <cell r="K6432">
            <v>0</v>
          </cell>
          <cell r="P6432">
            <v>2230002</v>
          </cell>
          <cell r="X6432">
            <v>112</v>
          </cell>
          <cell r="Y6432">
            <v>0</v>
          </cell>
          <cell r="Z6432">
            <v>0</v>
          </cell>
          <cell r="AA6432">
            <v>0</v>
          </cell>
          <cell r="AB6432">
            <v>0</v>
          </cell>
          <cell r="AC6432">
            <v>0</v>
          </cell>
          <cell r="AO6432" t="str">
            <v>financeapproved</v>
          </cell>
          <cell r="AP6432" t="b">
            <v>0</v>
          </cell>
        </row>
        <row r="6433">
          <cell r="H6433" t="str">
            <v>Departmental</v>
          </cell>
          <cell r="K6433">
            <v>0</v>
          </cell>
          <cell r="P6433">
            <v>2230002</v>
          </cell>
          <cell r="X6433">
            <v>0</v>
          </cell>
          <cell r="Y6433">
            <v>0</v>
          </cell>
          <cell r="Z6433">
            <v>0</v>
          </cell>
          <cell r="AA6433">
            <v>0</v>
          </cell>
          <cell r="AB6433">
            <v>0</v>
          </cell>
          <cell r="AC6433">
            <v>0</v>
          </cell>
          <cell r="AO6433" t="str">
            <v>financeapproved</v>
          </cell>
          <cell r="AP6433" t="b">
            <v>0</v>
          </cell>
        </row>
        <row r="6434">
          <cell r="H6434" t="str">
            <v>Departmental</v>
          </cell>
          <cell r="K6434">
            <v>0</v>
          </cell>
          <cell r="P6434">
            <v>2230002</v>
          </cell>
          <cell r="X6434">
            <v>1458</v>
          </cell>
          <cell r="Y6434">
            <v>0</v>
          </cell>
          <cell r="Z6434">
            <v>0</v>
          </cell>
          <cell r="AA6434">
            <v>0</v>
          </cell>
          <cell r="AB6434">
            <v>0</v>
          </cell>
          <cell r="AC6434">
            <v>0</v>
          </cell>
          <cell r="AO6434" t="str">
            <v>financeapproved</v>
          </cell>
          <cell r="AP6434" t="b">
            <v>0</v>
          </cell>
        </row>
        <row r="6435">
          <cell r="H6435" t="str">
            <v>Departmental</v>
          </cell>
          <cell r="K6435">
            <v>0</v>
          </cell>
          <cell r="P6435">
            <v>2230002</v>
          </cell>
          <cell r="X6435">
            <v>0</v>
          </cell>
          <cell r="Y6435">
            <v>0</v>
          </cell>
          <cell r="Z6435">
            <v>0</v>
          </cell>
          <cell r="AA6435">
            <v>0</v>
          </cell>
          <cell r="AB6435">
            <v>0</v>
          </cell>
          <cell r="AC6435">
            <v>0</v>
          </cell>
          <cell r="AO6435" t="str">
            <v>financeapproved</v>
          </cell>
          <cell r="AP6435" t="b">
            <v>0</v>
          </cell>
        </row>
        <row r="6436">
          <cell r="H6436" t="str">
            <v>Departmental</v>
          </cell>
          <cell r="K6436">
            <v>0</v>
          </cell>
          <cell r="P6436">
            <v>2230002</v>
          </cell>
          <cell r="X6436">
            <v>7</v>
          </cell>
          <cell r="Y6436">
            <v>0</v>
          </cell>
          <cell r="Z6436">
            <v>0</v>
          </cell>
          <cell r="AA6436">
            <v>0</v>
          </cell>
          <cell r="AB6436">
            <v>0</v>
          </cell>
          <cell r="AC6436">
            <v>0</v>
          </cell>
          <cell r="AO6436" t="str">
            <v>financeapproved</v>
          </cell>
          <cell r="AP6436" t="b">
            <v>0</v>
          </cell>
        </row>
        <row r="6437">
          <cell r="H6437" t="str">
            <v>Departmental</v>
          </cell>
          <cell r="K6437">
            <v>0</v>
          </cell>
          <cell r="P6437">
            <v>2230002</v>
          </cell>
          <cell r="X6437">
            <v>0</v>
          </cell>
          <cell r="Y6437">
            <v>0</v>
          </cell>
          <cell r="Z6437">
            <v>0</v>
          </cell>
          <cell r="AA6437">
            <v>0</v>
          </cell>
          <cell r="AB6437">
            <v>0</v>
          </cell>
          <cell r="AC6437">
            <v>0</v>
          </cell>
          <cell r="AO6437" t="str">
            <v>financeapproved</v>
          </cell>
          <cell r="AP6437" t="b">
            <v>0</v>
          </cell>
        </row>
        <row r="6438">
          <cell r="H6438" t="str">
            <v>Departmental</v>
          </cell>
          <cell r="K6438">
            <v>0</v>
          </cell>
          <cell r="P6438">
            <v>2230002</v>
          </cell>
          <cell r="X6438">
            <v>11</v>
          </cell>
          <cell r="Y6438">
            <v>0</v>
          </cell>
          <cell r="Z6438">
            <v>0</v>
          </cell>
          <cell r="AA6438">
            <v>0</v>
          </cell>
          <cell r="AB6438">
            <v>0</v>
          </cell>
          <cell r="AC6438">
            <v>0</v>
          </cell>
          <cell r="AO6438" t="str">
            <v>financeapproved</v>
          </cell>
          <cell r="AP6438" t="b">
            <v>0</v>
          </cell>
        </row>
        <row r="6439">
          <cell r="H6439" t="str">
            <v>Departmental</v>
          </cell>
          <cell r="K6439">
            <v>0</v>
          </cell>
          <cell r="P6439">
            <v>2230002</v>
          </cell>
          <cell r="X6439">
            <v>0</v>
          </cell>
          <cell r="Y6439">
            <v>0</v>
          </cell>
          <cell r="Z6439">
            <v>0</v>
          </cell>
          <cell r="AA6439">
            <v>0</v>
          </cell>
          <cell r="AB6439">
            <v>0</v>
          </cell>
          <cell r="AC6439">
            <v>0</v>
          </cell>
          <cell r="AO6439" t="str">
            <v>financeapproved</v>
          </cell>
          <cell r="AP6439" t="b">
            <v>0</v>
          </cell>
        </row>
        <row r="6440">
          <cell r="H6440" t="str">
            <v>Departmental</v>
          </cell>
          <cell r="K6440">
            <v>0</v>
          </cell>
          <cell r="P6440">
            <v>2230002</v>
          </cell>
          <cell r="X6440">
            <v>4</v>
          </cell>
          <cell r="Y6440">
            <v>0</v>
          </cell>
          <cell r="Z6440">
            <v>0</v>
          </cell>
          <cell r="AA6440">
            <v>0</v>
          </cell>
          <cell r="AB6440">
            <v>0</v>
          </cell>
          <cell r="AC6440">
            <v>0</v>
          </cell>
          <cell r="AO6440" t="str">
            <v>financeapproved</v>
          </cell>
          <cell r="AP6440" t="b">
            <v>0</v>
          </cell>
        </row>
        <row r="6441">
          <cell r="H6441" t="str">
            <v>Departmental</v>
          </cell>
          <cell r="K6441">
            <v>0</v>
          </cell>
          <cell r="P6441">
            <v>2230002</v>
          </cell>
          <cell r="X6441">
            <v>0</v>
          </cell>
          <cell r="Y6441">
            <v>0</v>
          </cell>
          <cell r="Z6441">
            <v>0</v>
          </cell>
          <cell r="AA6441">
            <v>0</v>
          </cell>
          <cell r="AB6441">
            <v>0</v>
          </cell>
          <cell r="AC6441">
            <v>0</v>
          </cell>
          <cell r="AO6441" t="str">
            <v>financeapproved</v>
          </cell>
          <cell r="AP6441" t="b">
            <v>0</v>
          </cell>
        </row>
        <row r="6442">
          <cell r="H6442" t="str">
            <v>Departmental</v>
          </cell>
          <cell r="K6442">
            <v>0</v>
          </cell>
          <cell r="P6442">
            <v>2230002</v>
          </cell>
          <cell r="X6442">
            <v>4</v>
          </cell>
          <cell r="Y6442">
            <v>0</v>
          </cell>
          <cell r="Z6442">
            <v>0</v>
          </cell>
          <cell r="AA6442">
            <v>0</v>
          </cell>
          <cell r="AB6442">
            <v>0</v>
          </cell>
          <cell r="AC6442">
            <v>0</v>
          </cell>
          <cell r="AO6442" t="str">
            <v>financeapproved</v>
          </cell>
          <cell r="AP6442" t="b">
            <v>0</v>
          </cell>
        </row>
        <row r="6443">
          <cell r="H6443" t="str">
            <v>Departmental</v>
          </cell>
          <cell r="K6443">
            <v>0</v>
          </cell>
          <cell r="P6443">
            <v>2230002</v>
          </cell>
          <cell r="X6443">
            <v>0</v>
          </cell>
          <cell r="Y6443">
            <v>0</v>
          </cell>
          <cell r="Z6443">
            <v>0</v>
          </cell>
          <cell r="AA6443">
            <v>0</v>
          </cell>
          <cell r="AB6443">
            <v>0</v>
          </cell>
          <cell r="AC6443">
            <v>0</v>
          </cell>
          <cell r="AO6443" t="str">
            <v>financeapproved</v>
          </cell>
          <cell r="AP6443" t="b">
            <v>0</v>
          </cell>
        </row>
        <row r="6444">
          <cell r="H6444" t="str">
            <v>Departmental</v>
          </cell>
          <cell r="K6444">
            <v>0</v>
          </cell>
          <cell r="P6444">
            <v>2230002</v>
          </cell>
          <cell r="X6444">
            <v>64</v>
          </cell>
          <cell r="Y6444">
            <v>0</v>
          </cell>
          <cell r="Z6444">
            <v>0</v>
          </cell>
          <cell r="AA6444">
            <v>0</v>
          </cell>
          <cell r="AB6444">
            <v>0</v>
          </cell>
          <cell r="AC6444">
            <v>0</v>
          </cell>
          <cell r="AO6444" t="str">
            <v>financeapproved</v>
          </cell>
          <cell r="AP6444" t="b">
            <v>0</v>
          </cell>
        </row>
        <row r="6445">
          <cell r="H6445" t="str">
            <v>Departmental</v>
          </cell>
          <cell r="K6445">
            <v>0</v>
          </cell>
          <cell r="P6445">
            <v>2230002</v>
          </cell>
          <cell r="X6445">
            <v>0</v>
          </cell>
          <cell r="Y6445">
            <v>0</v>
          </cell>
          <cell r="Z6445">
            <v>0</v>
          </cell>
          <cell r="AA6445">
            <v>0</v>
          </cell>
          <cell r="AB6445">
            <v>0</v>
          </cell>
          <cell r="AC6445">
            <v>0</v>
          </cell>
          <cell r="AO6445" t="str">
            <v>financeapproved</v>
          </cell>
          <cell r="AP6445" t="b">
            <v>0</v>
          </cell>
        </row>
        <row r="6446">
          <cell r="H6446" t="str">
            <v>Departmental</v>
          </cell>
          <cell r="K6446">
            <v>0</v>
          </cell>
          <cell r="P6446">
            <v>2230002</v>
          </cell>
          <cell r="X6446">
            <v>94</v>
          </cell>
          <cell r="Y6446">
            <v>0</v>
          </cell>
          <cell r="Z6446">
            <v>0</v>
          </cell>
          <cell r="AA6446">
            <v>0</v>
          </cell>
          <cell r="AB6446">
            <v>0</v>
          </cell>
          <cell r="AC6446">
            <v>0</v>
          </cell>
          <cell r="AO6446" t="str">
            <v>financeapproved</v>
          </cell>
          <cell r="AP6446" t="b">
            <v>0</v>
          </cell>
        </row>
        <row r="6447">
          <cell r="H6447" t="str">
            <v>Departmental</v>
          </cell>
          <cell r="K6447">
            <v>0</v>
          </cell>
          <cell r="P6447">
            <v>2230004</v>
          </cell>
          <cell r="X6447">
            <v>0</v>
          </cell>
          <cell r="Y6447">
            <v>0</v>
          </cell>
          <cell r="Z6447">
            <v>0</v>
          </cell>
          <cell r="AA6447">
            <v>0</v>
          </cell>
          <cell r="AB6447">
            <v>0</v>
          </cell>
          <cell r="AC6447">
            <v>0</v>
          </cell>
          <cell r="AO6447" t="str">
            <v>financeapproved</v>
          </cell>
          <cell r="AP6447" t="b">
            <v>0</v>
          </cell>
        </row>
        <row r="6448">
          <cell r="H6448" t="str">
            <v>Departmental</v>
          </cell>
          <cell r="K6448">
            <v>0</v>
          </cell>
          <cell r="P6448">
            <v>2230004</v>
          </cell>
          <cell r="X6448">
            <v>1033</v>
          </cell>
          <cell r="Y6448">
            <v>0</v>
          </cell>
          <cell r="Z6448">
            <v>0</v>
          </cell>
          <cell r="AA6448">
            <v>0</v>
          </cell>
          <cell r="AB6448">
            <v>0</v>
          </cell>
          <cell r="AC6448">
            <v>0</v>
          </cell>
          <cell r="AO6448" t="str">
            <v>financeapproved</v>
          </cell>
          <cell r="AP6448" t="b">
            <v>0</v>
          </cell>
        </row>
        <row r="6449">
          <cell r="H6449" t="str">
            <v>Departmental</v>
          </cell>
          <cell r="K6449">
            <v>0</v>
          </cell>
          <cell r="P6449">
            <v>2230004</v>
          </cell>
          <cell r="X6449">
            <v>0</v>
          </cell>
          <cell r="Y6449">
            <v>0</v>
          </cell>
          <cell r="Z6449">
            <v>0</v>
          </cell>
          <cell r="AA6449">
            <v>0</v>
          </cell>
          <cell r="AB6449">
            <v>0</v>
          </cell>
          <cell r="AC6449">
            <v>0</v>
          </cell>
          <cell r="AO6449" t="str">
            <v>financeapproved</v>
          </cell>
          <cell r="AP6449" t="b">
            <v>0</v>
          </cell>
        </row>
        <row r="6450">
          <cell r="H6450" t="str">
            <v>Departmental</v>
          </cell>
          <cell r="K6450">
            <v>0</v>
          </cell>
          <cell r="P6450">
            <v>2230004</v>
          </cell>
          <cell r="X6450">
            <v>126</v>
          </cell>
          <cell r="Y6450">
            <v>0</v>
          </cell>
          <cell r="Z6450">
            <v>0</v>
          </cell>
          <cell r="AA6450">
            <v>0</v>
          </cell>
          <cell r="AB6450">
            <v>0</v>
          </cell>
          <cell r="AC6450">
            <v>0</v>
          </cell>
          <cell r="AO6450" t="str">
            <v>financeapproved</v>
          </cell>
          <cell r="AP6450" t="b">
            <v>0</v>
          </cell>
        </row>
        <row r="6451">
          <cell r="H6451" t="str">
            <v>Departmental</v>
          </cell>
          <cell r="K6451">
            <v>0</v>
          </cell>
          <cell r="P6451">
            <v>2241002</v>
          </cell>
          <cell r="X6451">
            <v>0</v>
          </cell>
          <cell r="Y6451">
            <v>0</v>
          </cell>
          <cell r="Z6451">
            <v>0</v>
          </cell>
          <cell r="AA6451">
            <v>0</v>
          </cell>
          <cell r="AB6451">
            <v>0</v>
          </cell>
          <cell r="AC6451">
            <v>0</v>
          </cell>
          <cell r="AO6451" t="str">
            <v>financeapproved</v>
          </cell>
          <cell r="AP6451" t="b">
            <v>0</v>
          </cell>
        </row>
        <row r="6452">
          <cell r="H6452" t="str">
            <v>Departmental</v>
          </cell>
          <cell r="K6452">
            <v>0</v>
          </cell>
          <cell r="P6452">
            <v>2241002</v>
          </cell>
          <cell r="X6452">
            <v>28</v>
          </cell>
          <cell r="Y6452">
            <v>0</v>
          </cell>
          <cell r="Z6452">
            <v>0</v>
          </cell>
          <cell r="AA6452">
            <v>0</v>
          </cell>
          <cell r="AB6452">
            <v>0</v>
          </cell>
          <cell r="AC6452">
            <v>0</v>
          </cell>
          <cell r="AO6452" t="str">
            <v>financeapproved</v>
          </cell>
          <cell r="AP6452" t="b">
            <v>0</v>
          </cell>
        </row>
        <row r="6453">
          <cell r="H6453" t="str">
            <v>Departmental</v>
          </cell>
          <cell r="K6453">
            <v>0</v>
          </cell>
          <cell r="P6453">
            <v>2241003</v>
          </cell>
          <cell r="X6453">
            <v>0</v>
          </cell>
          <cell r="Y6453">
            <v>0</v>
          </cell>
          <cell r="Z6453">
            <v>0</v>
          </cell>
          <cell r="AA6453">
            <v>0</v>
          </cell>
          <cell r="AB6453">
            <v>0</v>
          </cell>
          <cell r="AC6453">
            <v>0</v>
          </cell>
          <cell r="AO6453" t="str">
            <v>financeapproved</v>
          </cell>
          <cell r="AP6453" t="b">
            <v>0</v>
          </cell>
        </row>
        <row r="6454">
          <cell r="H6454" t="str">
            <v>Departmental</v>
          </cell>
          <cell r="K6454">
            <v>0</v>
          </cell>
          <cell r="P6454">
            <v>2241003</v>
          </cell>
          <cell r="X6454">
            <v>6</v>
          </cell>
          <cell r="Y6454">
            <v>0</v>
          </cell>
          <cell r="Z6454">
            <v>0</v>
          </cell>
          <cell r="AA6454">
            <v>0</v>
          </cell>
          <cell r="AB6454">
            <v>0</v>
          </cell>
          <cell r="AC6454">
            <v>0</v>
          </cell>
          <cell r="AO6454" t="str">
            <v>financeapproved</v>
          </cell>
          <cell r="AP6454" t="b">
            <v>0</v>
          </cell>
        </row>
        <row r="6455">
          <cell r="H6455" t="str">
            <v>Departmental</v>
          </cell>
          <cell r="K6455">
            <v>0</v>
          </cell>
          <cell r="P6455">
            <v>2242001</v>
          </cell>
          <cell r="X6455">
            <v>0</v>
          </cell>
          <cell r="Y6455">
            <v>0</v>
          </cell>
          <cell r="Z6455">
            <v>0</v>
          </cell>
          <cell r="AA6455">
            <v>0</v>
          </cell>
          <cell r="AB6455">
            <v>0</v>
          </cell>
          <cell r="AC6455">
            <v>0</v>
          </cell>
          <cell r="AO6455" t="str">
            <v>financeapproved</v>
          </cell>
          <cell r="AP6455" t="b">
            <v>0</v>
          </cell>
        </row>
        <row r="6456">
          <cell r="H6456" t="str">
            <v>Departmental</v>
          </cell>
          <cell r="K6456">
            <v>0</v>
          </cell>
          <cell r="P6456">
            <v>2242001</v>
          </cell>
          <cell r="X6456">
            <v>222</v>
          </cell>
          <cell r="Y6456">
            <v>0</v>
          </cell>
          <cell r="Z6456">
            <v>0</v>
          </cell>
          <cell r="AA6456">
            <v>0</v>
          </cell>
          <cell r="AB6456">
            <v>0</v>
          </cell>
          <cell r="AC6456">
            <v>0</v>
          </cell>
          <cell r="AO6456" t="str">
            <v>financeapproved</v>
          </cell>
          <cell r="AP6456" t="b">
            <v>0</v>
          </cell>
        </row>
        <row r="6457">
          <cell r="H6457" t="str">
            <v>Departmental</v>
          </cell>
          <cell r="K6457">
            <v>0</v>
          </cell>
          <cell r="P6457">
            <v>2242002</v>
          </cell>
          <cell r="X6457">
            <v>0</v>
          </cell>
          <cell r="Y6457">
            <v>0</v>
          </cell>
          <cell r="Z6457">
            <v>0</v>
          </cell>
          <cell r="AA6457">
            <v>0</v>
          </cell>
          <cell r="AB6457">
            <v>0</v>
          </cell>
          <cell r="AC6457">
            <v>0</v>
          </cell>
          <cell r="AO6457" t="str">
            <v>financeapproved</v>
          </cell>
          <cell r="AP6457" t="b">
            <v>0</v>
          </cell>
        </row>
        <row r="6458">
          <cell r="H6458" t="str">
            <v>Departmental</v>
          </cell>
          <cell r="K6458">
            <v>0</v>
          </cell>
          <cell r="P6458">
            <v>2242002</v>
          </cell>
          <cell r="X6458">
            <v>451</v>
          </cell>
          <cell r="Y6458">
            <v>0</v>
          </cell>
          <cell r="Z6458">
            <v>0</v>
          </cell>
          <cell r="AA6458">
            <v>0</v>
          </cell>
          <cell r="AB6458">
            <v>0</v>
          </cell>
          <cell r="AC6458">
            <v>0</v>
          </cell>
          <cell r="AO6458" t="str">
            <v>financeapproved</v>
          </cell>
          <cell r="AP6458" t="b">
            <v>0</v>
          </cell>
        </row>
        <row r="6459">
          <cell r="H6459" t="str">
            <v>Departmental</v>
          </cell>
          <cell r="K6459">
            <v>0</v>
          </cell>
          <cell r="P6459">
            <v>2251002</v>
          </cell>
          <cell r="X6459">
            <v>0</v>
          </cell>
          <cell r="Y6459">
            <v>0</v>
          </cell>
          <cell r="Z6459">
            <v>0</v>
          </cell>
          <cell r="AA6459">
            <v>0</v>
          </cell>
          <cell r="AB6459">
            <v>0</v>
          </cell>
          <cell r="AC6459">
            <v>0</v>
          </cell>
          <cell r="AO6459" t="str">
            <v>financeapproved</v>
          </cell>
          <cell r="AP6459" t="b">
            <v>0</v>
          </cell>
        </row>
        <row r="6460">
          <cell r="H6460" t="str">
            <v>Departmental</v>
          </cell>
          <cell r="K6460">
            <v>0</v>
          </cell>
          <cell r="P6460">
            <v>2251002</v>
          </cell>
          <cell r="X6460">
            <v>44</v>
          </cell>
          <cell r="Y6460">
            <v>0</v>
          </cell>
          <cell r="Z6460">
            <v>0</v>
          </cell>
          <cell r="AA6460">
            <v>0</v>
          </cell>
          <cell r="AB6460">
            <v>0</v>
          </cell>
          <cell r="AC6460">
            <v>0</v>
          </cell>
          <cell r="AO6460" t="str">
            <v>financeapproved</v>
          </cell>
          <cell r="AP6460" t="b">
            <v>0</v>
          </cell>
        </row>
        <row r="6461">
          <cell r="H6461" t="str">
            <v>Departmental</v>
          </cell>
          <cell r="K6461">
            <v>0</v>
          </cell>
          <cell r="P6461">
            <v>2422003</v>
          </cell>
          <cell r="X6461">
            <v>0</v>
          </cell>
          <cell r="Y6461">
            <v>0</v>
          </cell>
          <cell r="Z6461">
            <v>0</v>
          </cell>
          <cell r="AA6461">
            <v>0</v>
          </cell>
          <cell r="AB6461">
            <v>0</v>
          </cell>
          <cell r="AC6461">
            <v>0</v>
          </cell>
          <cell r="AO6461" t="str">
            <v>financeapproved</v>
          </cell>
          <cell r="AP6461" t="b">
            <v>0</v>
          </cell>
        </row>
        <row r="6462">
          <cell r="H6462" t="str">
            <v>Departmental</v>
          </cell>
          <cell r="K6462">
            <v>0</v>
          </cell>
          <cell r="P6462">
            <v>2422003</v>
          </cell>
          <cell r="X6462">
            <v>13</v>
          </cell>
          <cell r="Y6462">
            <v>0</v>
          </cell>
          <cell r="Z6462">
            <v>0</v>
          </cell>
          <cell r="AA6462">
            <v>0</v>
          </cell>
          <cell r="AB6462">
            <v>0</v>
          </cell>
          <cell r="AC6462">
            <v>0</v>
          </cell>
          <cell r="AO6462" t="str">
            <v>financeapproved</v>
          </cell>
          <cell r="AP6462" t="b">
            <v>0</v>
          </cell>
        </row>
        <row r="6463">
          <cell r="H6463" t="str">
            <v>Departmental</v>
          </cell>
          <cell r="K6463">
            <v>0</v>
          </cell>
          <cell r="P6463">
            <v>2422008</v>
          </cell>
          <cell r="X6463">
            <v>0</v>
          </cell>
          <cell r="Y6463">
            <v>0</v>
          </cell>
          <cell r="Z6463">
            <v>0</v>
          </cell>
          <cell r="AA6463">
            <v>0</v>
          </cell>
          <cell r="AB6463">
            <v>0</v>
          </cell>
          <cell r="AC6463">
            <v>0</v>
          </cell>
          <cell r="AO6463" t="str">
            <v>financeapproved</v>
          </cell>
          <cell r="AP6463" t="b">
            <v>0</v>
          </cell>
        </row>
        <row r="6464">
          <cell r="H6464" t="str">
            <v>Departmental</v>
          </cell>
          <cell r="K6464">
            <v>0</v>
          </cell>
          <cell r="P6464">
            <v>2422008</v>
          </cell>
          <cell r="X6464">
            <v>4</v>
          </cell>
          <cell r="Y6464">
            <v>0</v>
          </cell>
          <cell r="Z6464">
            <v>0</v>
          </cell>
          <cell r="AA6464">
            <v>0</v>
          </cell>
          <cell r="AB6464">
            <v>0</v>
          </cell>
          <cell r="AC6464">
            <v>0</v>
          </cell>
          <cell r="AO6464" t="str">
            <v>financeapproved</v>
          </cell>
          <cell r="AP6464" t="b">
            <v>0</v>
          </cell>
        </row>
        <row r="6465">
          <cell r="H6465" t="str">
            <v>Departmental</v>
          </cell>
          <cell r="K6465">
            <v>0</v>
          </cell>
          <cell r="P6465">
            <v>3240001</v>
          </cell>
          <cell r="X6465">
            <v>-211</v>
          </cell>
          <cell r="Y6465">
            <v>0</v>
          </cell>
          <cell r="Z6465">
            <v>0</v>
          </cell>
          <cell r="AA6465">
            <v>0</v>
          </cell>
          <cell r="AB6465">
            <v>0</v>
          </cell>
          <cell r="AC6465">
            <v>0</v>
          </cell>
          <cell r="AO6465" t="str">
            <v>financeapproved</v>
          </cell>
          <cell r="AP6465" t="b">
            <v>0</v>
          </cell>
        </row>
        <row r="6466">
          <cell r="H6466" t="str">
            <v>Departmental</v>
          </cell>
          <cell r="K6466">
            <v>0</v>
          </cell>
          <cell r="P6466">
            <v>3240001</v>
          </cell>
          <cell r="X6466">
            <v>0</v>
          </cell>
          <cell r="Y6466">
            <v>0</v>
          </cell>
          <cell r="Z6466">
            <v>0</v>
          </cell>
          <cell r="AA6466">
            <v>0</v>
          </cell>
          <cell r="AB6466">
            <v>0</v>
          </cell>
          <cell r="AC6466">
            <v>0</v>
          </cell>
          <cell r="AO6466" t="str">
            <v>financeapproved</v>
          </cell>
          <cell r="AP6466" t="b">
            <v>0</v>
          </cell>
        </row>
        <row r="6467">
          <cell r="H6467" t="str">
            <v>Departmental</v>
          </cell>
          <cell r="K6467">
            <v>0</v>
          </cell>
          <cell r="P6467">
            <v>3270006</v>
          </cell>
          <cell r="X6467">
            <v>-46</v>
          </cell>
          <cell r="Y6467">
            <v>0</v>
          </cell>
          <cell r="Z6467">
            <v>0</v>
          </cell>
          <cell r="AA6467">
            <v>0</v>
          </cell>
          <cell r="AB6467">
            <v>0</v>
          </cell>
          <cell r="AC6467">
            <v>0</v>
          </cell>
          <cell r="AO6467" t="str">
            <v>financeapproved</v>
          </cell>
          <cell r="AP6467" t="b">
            <v>0</v>
          </cell>
        </row>
        <row r="6468">
          <cell r="H6468" t="str">
            <v>Departmental</v>
          </cell>
          <cell r="K6468">
            <v>0</v>
          </cell>
          <cell r="P6468">
            <v>3270006</v>
          </cell>
          <cell r="X6468">
            <v>0</v>
          </cell>
          <cell r="Y6468">
            <v>0</v>
          </cell>
          <cell r="Z6468">
            <v>0</v>
          </cell>
          <cell r="AA6468">
            <v>0</v>
          </cell>
          <cell r="AB6468">
            <v>0</v>
          </cell>
          <cell r="AC6468">
            <v>0</v>
          </cell>
          <cell r="AO6468" t="str">
            <v>financeapproved</v>
          </cell>
          <cell r="AP6468" t="b">
            <v>0</v>
          </cell>
        </row>
        <row r="6469">
          <cell r="H6469" t="str">
            <v>Departmental</v>
          </cell>
          <cell r="K6469">
            <v>0</v>
          </cell>
          <cell r="P6469">
            <v>3320002</v>
          </cell>
          <cell r="X6469">
            <v>-1054</v>
          </cell>
          <cell r="Y6469">
            <v>0</v>
          </cell>
          <cell r="Z6469">
            <v>0</v>
          </cell>
          <cell r="AA6469">
            <v>0</v>
          </cell>
          <cell r="AB6469">
            <v>0</v>
          </cell>
          <cell r="AC6469">
            <v>0</v>
          </cell>
          <cell r="AO6469" t="str">
            <v>financeapproved</v>
          </cell>
          <cell r="AP6469" t="b">
            <v>0</v>
          </cell>
        </row>
        <row r="6470">
          <cell r="H6470" t="str">
            <v>Departmental</v>
          </cell>
          <cell r="K6470">
            <v>0</v>
          </cell>
          <cell r="P6470">
            <v>3320002</v>
          </cell>
          <cell r="X6470">
            <v>0</v>
          </cell>
          <cell r="Y6470">
            <v>0</v>
          </cell>
          <cell r="Z6470">
            <v>0</v>
          </cell>
          <cell r="AA6470">
            <v>0</v>
          </cell>
          <cell r="AB6470">
            <v>0</v>
          </cell>
          <cell r="AC6470">
            <v>0</v>
          </cell>
          <cell r="AO6470" t="str">
            <v>financeapproved</v>
          </cell>
          <cell r="AP6470" t="b">
            <v>0</v>
          </cell>
        </row>
        <row r="6471">
          <cell r="H6471" t="str">
            <v>Departmental</v>
          </cell>
          <cell r="K6471">
            <v>0</v>
          </cell>
          <cell r="P6471">
            <v>3320003</v>
          </cell>
          <cell r="X6471">
            <v>-22</v>
          </cell>
          <cell r="Y6471">
            <v>0</v>
          </cell>
          <cell r="Z6471">
            <v>0</v>
          </cell>
          <cell r="AA6471">
            <v>0</v>
          </cell>
          <cell r="AB6471">
            <v>0</v>
          </cell>
          <cell r="AC6471">
            <v>0</v>
          </cell>
          <cell r="AO6471" t="str">
            <v>financeapproved</v>
          </cell>
          <cell r="AP6471" t="b">
            <v>0</v>
          </cell>
        </row>
        <row r="6472">
          <cell r="H6472" t="str">
            <v>Departmental</v>
          </cell>
          <cell r="K6472">
            <v>0</v>
          </cell>
          <cell r="P6472">
            <v>3320003</v>
          </cell>
          <cell r="X6472">
            <v>0</v>
          </cell>
          <cell r="Y6472">
            <v>0</v>
          </cell>
          <cell r="Z6472">
            <v>0</v>
          </cell>
          <cell r="AA6472">
            <v>0</v>
          </cell>
          <cell r="AB6472">
            <v>0</v>
          </cell>
          <cell r="AC6472">
            <v>0</v>
          </cell>
          <cell r="AO6472" t="str">
            <v>financeapproved</v>
          </cell>
          <cell r="AP6472" t="b">
            <v>0</v>
          </cell>
        </row>
        <row r="6473">
          <cell r="H6473" t="str">
            <v>Departmental</v>
          </cell>
          <cell r="K6473">
            <v>0</v>
          </cell>
          <cell r="P6473">
            <v>3320004</v>
          </cell>
          <cell r="X6473">
            <v>-5</v>
          </cell>
          <cell r="Y6473">
            <v>0</v>
          </cell>
          <cell r="Z6473">
            <v>0</v>
          </cell>
          <cell r="AA6473">
            <v>0</v>
          </cell>
          <cell r="AB6473">
            <v>0</v>
          </cell>
          <cell r="AC6473">
            <v>0</v>
          </cell>
          <cell r="AO6473" t="str">
            <v>financeapproved</v>
          </cell>
          <cell r="AP6473" t="b">
            <v>0</v>
          </cell>
        </row>
        <row r="6474">
          <cell r="H6474" t="str">
            <v>Departmental</v>
          </cell>
          <cell r="K6474">
            <v>0</v>
          </cell>
          <cell r="P6474">
            <v>3320004</v>
          </cell>
          <cell r="X6474">
            <v>0</v>
          </cell>
          <cell r="Y6474">
            <v>0</v>
          </cell>
          <cell r="Z6474">
            <v>0</v>
          </cell>
          <cell r="AA6474">
            <v>0</v>
          </cell>
          <cell r="AB6474">
            <v>0</v>
          </cell>
          <cell r="AC6474">
            <v>0</v>
          </cell>
          <cell r="AO6474" t="str">
            <v>financeapproved</v>
          </cell>
          <cell r="AP6474" t="b">
            <v>0</v>
          </cell>
        </row>
        <row r="6475">
          <cell r="H6475" t="str">
            <v>Departmental</v>
          </cell>
          <cell r="K6475">
            <v>0</v>
          </cell>
          <cell r="P6475">
            <v>3320006</v>
          </cell>
          <cell r="X6475">
            <v>-34</v>
          </cell>
          <cell r="Y6475">
            <v>0</v>
          </cell>
          <cell r="Z6475">
            <v>0</v>
          </cell>
          <cell r="AA6475">
            <v>0</v>
          </cell>
          <cell r="AB6475">
            <v>0</v>
          </cell>
          <cell r="AC6475">
            <v>0</v>
          </cell>
          <cell r="AO6475" t="str">
            <v>financeapproved</v>
          </cell>
          <cell r="AP6475" t="b">
            <v>0</v>
          </cell>
        </row>
        <row r="6476">
          <cell r="H6476" t="str">
            <v>Departmental</v>
          </cell>
          <cell r="K6476">
            <v>0</v>
          </cell>
          <cell r="P6476">
            <v>3320006</v>
          </cell>
          <cell r="X6476">
            <v>0</v>
          </cell>
          <cell r="Y6476">
            <v>0</v>
          </cell>
          <cell r="Z6476">
            <v>0</v>
          </cell>
          <cell r="AA6476">
            <v>0</v>
          </cell>
          <cell r="AB6476">
            <v>0</v>
          </cell>
          <cell r="AC6476">
            <v>0</v>
          </cell>
          <cell r="AO6476" t="str">
            <v>financeapproved</v>
          </cell>
          <cell r="AP6476" t="b">
            <v>0</v>
          </cell>
        </row>
        <row r="6477">
          <cell r="H6477" t="str">
            <v>Departmental</v>
          </cell>
          <cell r="K6477">
            <v>0</v>
          </cell>
          <cell r="P6477">
            <v>3320098</v>
          </cell>
          <cell r="X6477">
            <v>-47</v>
          </cell>
          <cell r="Y6477">
            <v>0</v>
          </cell>
          <cell r="Z6477">
            <v>0</v>
          </cell>
          <cell r="AA6477">
            <v>0</v>
          </cell>
          <cell r="AB6477">
            <v>0</v>
          </cell>
          <cell r="AC6477">
            <v>0</v>
          </cell>
          <cell r="AO6477" t="str">
            <v>financeapproved</v>
          </cell>
          <cell r="AP6477" t="b">
            <v>0</v>
          </cell>
        </row>
        <row r="6478">
          <cell r="H6478" t="str">
            <v>Departmental</v>
          </cell>
          <cell r="K6478">
            <v>0</v>
          </cell>
          <cell r="P6478">
            <v>3320098</v>
          </cell>
          <cell r="X6478">
            <v>0</v>
          </cell>
          <cell r="Y6478">
            <v>0</v>
          </cell>
          <cell r="Z6478">
            <v>0</v>
          </cell>
          <cell r="AA6478">
            <v>0</v>
          </cell>
          <cell r="AB6478">
            <v>0</v>
          </cell>
          <cell r="AC6478">
            <v>0</v>
          </cell>
          <cell r="AO6478" t="str">
            <v>financeapproved</v>
          </cell>
          <cell r="AP6478" t="b">
            <v>0</v>
          </cell>
        </row>
        <row r="6479">
          <cell r="H6479" t="str">
            <v>Departmental</v>
          </cell>
          <cell r="K6479">
            <v>0</v>
          </cell>
          <cell r="P6479">
            <v>3330002</v>
          </cell>
          <cell r="X6479">
            <v>-108</v>
          </cell>
          <cell r="Y6479">
            <v>0</v>
          </cell>
          <cell r="Z6479">
            <v>0</v>
          </cell>
          <cell r="AA6479">
            <v>0</v>
          </cell>
          <cell r="AB6479">
            <v>0</v>
          </cell>
          <cell r="AC6479">
            <v>0</v>
          </cell>
          <cell r="AO6479" t="str">
            <v>financeapproved</v>
          </cell>
          <cell r="AP6479" t="b">
            <v>0</v>
          </cell>
        </row>
        <row r="6480">
          <cell r="H6480" t="str">
            <v>Departmental</v>
          </cell>
          <cell r="K6480">
            <v>0</v>
          </cell>
          <cell r="P6480">
            <v>3330002</v>
          </cell>
          <cell r="X6480">
            <v>0</v>
          </cell>
          <cell r="Y6480">
            <v>0</v>
          </cell>
          <cell r="Z6480">
            <v>0</v>
          </cell>
          <cell r="AA6480">
            <v>0</v>
          </cell>
          <cell r="AB6480">
            <v>0</v>
          </cell>
          <cell r="AC6480">
            <v>0</v>
          </cell>
          <cell r="AO6480" t="str">
            <v>financeapproved</v>
          </cell>
          <cell r="AP6480" t="b">
            <v>0</v>
          </cell>
        </row>
        <row r="6481">
          <cell r="H6481" t="str">
            <v>Departmental</v>
          </cell>
          <cell r="K6481">
            <v>0</v>
          </cell>
          <cell r="P6481">
            <v>3330004</v>
          </cell>
          <cell r="X6481">
            <v>-4</v>
          </cell>
          <cell r="Y6481">
            <v>0</v>
          </cell>
          <cell r="Z6481">
            <v>0</v>
          </cell>
          <cell r="AA6481">
            <v>0</v>
          </cell>
          <cell r="AB6481">
            <v>0</v>
          </cell>
          <cell r="AC6481">
            <v>0</v>
          </cell>
          <cell r="AO6481" t="str">
            <v>financeapproved</v>
          </cell>
          <cell r="AP6481" t="b">
            <v>0</v>
          </cell>
        </row>
        <row r="6482">
          <cell r="H6482" t="str">
            <v>Departmental</v>
          </cell>
          <cell r="K6482">
            <v>0</v>
          </cell>
          <cell r="P6482">
            <v>3330004</v>
          </cell>
          <cell r="X6482">
            <v>0</v>
          </cell>
          <cell r="Y6482">
            <v>0</v>
          </cell>
          <cell r="Z6482">
            <v>0</v>
          </cell>
          <cell r="AA6482">
            <v>0</v>
          </cell>
          <cell r="AB6482">
            <v>0</v>
          </cell>
          <cell r="AC6482">
            <v>0</v>
          </cell>
          <cell r="AO6482" t="str">
            <v>financeapproved</v>
          </cell>
          <cell r="AP6482" t="b">
            <v>0</v>
          </cell>
        </row>
        <row r="6483">
          <cell r="H6483" t="str">
            <v>Departmental</v>
          </cell>
          <cell r="K6483">
            <v>0</v>
          </cell>
          <cell r="P6483">
            <v>3381008</v>
          </cell>
          <cell r="X6483">
            <v>-494</v>
          </cell>
          <cell r="Y6483">
            <v>0</v>
          </cell>
          <cell r="Z6483">
            <v>0</v>
          </cell>
          <cell r="AA6483">
            <v>0</v>
          </cell>
          <cell r="AB6483">
            <v>0</v>
          </cell>
          <cell r="AC6483">
            <v>0</v>
          </cell>
          <cell r="AO6483" t="str">
            <v>financeapproved</v>
          </cell>
          <cell r="AP6483" t="b">
            <v>0</v>
          </cell>
        </row>
        <row r="6484">
          <cell r="H6484" t="str">
            <v>Departmental</v>
          </cell>
          <cell r="K6484">
            <v>0</v>
          </cell>
          <cell r="P6484">
            <v>3381008</v>
          </cell>
          <cell r="X6484">
            <v>0</v>
          </cell>
          <cell r="Y6484">
            <v>0</v>
          </cell>
          <cell r="Z6484">
            <v>0</v>
          </cell>
          <cell r="AA6484">
            <v>0</v>
          </cell>
          <cell r="AB6484">
            <v>0</v>
          </cell>
          <cell r="AC6484">
            <v>0</v>
          </cell>
          <cell r="AO6484" t="str">
            <v>financeapproved</v>
          </cell>
          <cell r="AP6484" t="b">
            <v>0</v>
          </cell>
        </row>
        <row r="6485">
          <cell r="H6485" t="str">
            <v>Departmental</v>
          </cell>
          <cell r="K6485">
            <v>0</v>
          </cell>
          <cell r="P6485">
            <v>3390019</v>
          </cell>
          <cell r="X6485">
            <v>-650</v>
          </cell>
          <cell r="Y6485">
            <v>0</v>
          </cell>
          <cell r="Z6485">
            <v>0</v>
          </cell>
          <cell r="AA6485">
            <v>0</v>
          </cell>
          <cell r="AB6485">
            <v>0</v>
          </cell>
          <cell r="AC6485">
            <v>0</v>
          </cell>
          <cell r="AO6485" t="str">
            <v>financeapproved</v>
          </cell>
          <cell r="AP6485" t="b">
            <v>0</v>
          </cell>
        </row>
        <row r="6486">
          <cell r="H6486" t="str">
            <v>Departmental</v>
          </cell>
          <cell r="K6486">
            <v>0</v>
          </cell>
          <cell r="P6486">
            <v>3390019</v>
          </cell>
          <cell r="X6486">
            <v>0</v>
          </cell>
          <cell r="Y6486">
            <v>0</v>
          </cell>
          <cell r="Z6486">
            <v>0</v>
          </cell>
          <cell r="AA6486">
            <v>0</v>
          </cell>
          <cell r="AB6486">
            <v>0</v>
          </cell>
          <cell r="AC6486">
            <v>0</v>
          </cell>
          <cell r="AO6486" t="str">
            <v>financeapproved</v>
          </cell>
          <cell r="AP6486" t="b">
            <v>0</v>
          </cell>
        </row>
        <row r="6487">
          <cell r="H6487" t="str">
            <v>Departmental</v>
          </cell>
          <cell r="K6487">
            <v>0</v>
          </cell>
          <cell r="P6487">
            <v>3390098</v>
          </cell>
          <cell r="X6487">
            <v>-140</v>
          </cell>
          <cell r="Y6487">
            <v>0</v>
          </cell>
          <cell r="Z6487">
            <v>0</v>
          </cell>
          <cell r="AA6487">
            <v>0</v>
          </cell>
          <cell r="AB6487">
            <v>0</v>
          </cell>
          <cell r="AC6487">
            <v>0</v>
          </cell>
          <cell r="AO6487" t="str">
            <v>financeapproved</v>
          </cell>
          <cell r="AP6487" t="b">
            <v>0</v>
          </cell>
        </row>
        <row r="6488">
          <cell r="H6488" t="str">
            <v>Departmental</v>
          </cell>
          <cell r="K6488">
            <v>0</v>
          </cell>
          <cell r="P6488">
            <v>3390098</v>
          </cell>
          <cell r="X6488">
            <v>0</v>
          </cell>
          <cell r="Y6488">
            <v>0</v>
          </cell>
          <cell r="Z6488">
            <v>0</v>
          </cell>
          <cell r="AA6488">
            <v>0</v>
          </cell>
          <cell r="AB6488">
            <v>0</v>
          </cell>
          <cell r="AC6488">
            <v>0</v>
          </cell>
          <cell r="AO6488" t="str">
            <v>financeapproved</v>
          </cell>
          <cell r="AP6488" t="b">
            <v>0</v>
          </cell>
        </row>
        <row r="6489">
          <cell r="H6489" t="str">
            <v>Departmental</v>
          </cell>
          <cell r="K6489">
            <v>0</v>
          </cell>
          <cell r="P6489">
            <v>3395098</v>
          </cell>
          <cell r="X6489">
            <v>0</v>
          </cell>
          <cell r="Y6489">
            <v>0</v>
          </cell>
          <cell r="Z6489">
            <v>0</v>
          </cell>
          <cell r="AA6489">
            <v>0</v>
          </cell>
          <cell r="AB6489">
            <v>0</v>
          </cell>
          <cell r="AC6489">
            <v>0</v>
          </cell>
          <cell r="AO6489" t="str">
            <v>financeapproved</v>
          </cell>
          <cell r="AP6489" t="b">
            <v>0</v>
          </cell>
        </row>
        <row r="6490">
          <cell r="H6490" t="str">
            <v>Departmental</v>
          </cell>
          <cell r="K6490">
            <v>0</v>
          </cell>
          <cell r="P6490">
            <v>3395098</v>
          </cell>
          <cell r="X6490">
            <v>206</v>
          </cell>
          <cell r="Y6490">
            <v>0</v>
          </cell>
          <cell r="Z6490">
            <v>0</v>
          </cell>
          <cell r="AA6490">
            <v>0</v>
          </cell>
          <cell r="AB6490">
            <v>0</v>
          </cell>
          <cell r="AC6490">
            <v>0</v>
          </cell>
          <cell r="AO6490" t="str">
            <v>financeapproved</v>
          </cell>
          <cell r="AP6490" t="b">
            <v>0</v>
          </cell>
        </row>
        <row r="6491">
          <cell r="H6491" t="str">
            <v>Departmental</v>
          </cell>
          <cell r="K6491">
            <v>0</v>
          </cell>
          <cell r="P6491">
            <v>5220002</v>
          </cell>
          <cell r="X6491">
            <v>0</v>
          </cell>
          <cell r="Y6491">
            <v>0</v>
          </cell>
          <cell r="Z6491">
            <v>0</v>
          </cell>
          <cell r="AA6491">
            <v>0</v>
          </cell>
          <cell r="AB6491">
            <v>0</v>
          </cell>
          <cell r="AC6491">
            <v>0</v>
          </cell>
          <cell r="AO6491" t="str">
            <v>financeapproved</v>
          </cell>
          <cell r="AP6491" t="b">
            <v>0</v>
          </cell>
        </row>
        <row r="6492">
          <cell r="H6492" t="str">
            <v>Departmental</v>
          </cell>
          <cell r="K6492">
            <v>0</v>
          </cell>
          <cell r="P6492">
            <v>5220002</v>
          </cell>
          <cell r="X6492">
            <v>2299</v>
          </cell>
          <cell r="Y6492">
            <v>0</v>
          </cell>
          <cell r="Z6492">
            <v>0</v>
          </cell>
          <cell r="AA6492">
            <v>0</v>
          </cell>
          <cell r="AB6492">
            <v>0</v>
          </cell>
          <cell r="AC6492">
            <v>0</v>
          </cell>
          <cell r="AO6492" t="str">
            <v>financeapproved</v>
          </cell>
          <cell r="AP6492" t="b">
            <v>0</v>
          </cell>
        </row>
        <row r="6493">
          <cell r="H6493" t="str">
            <v>Departmental</v>
          </cell>
          <cell r="K6493">
            <v>0</v>
          </cell>
          <cell r="P6493">
            <v>5233002</v>
          </cell>
          <cell r="X6493">
            <v>0</v>
          </cell>
          <cell r="Y6493">
            <v>0</v>
          </cell>
          <cell r="Z6493">
            <v>0</v>
          </cell>
          <cell r="AA6493">
            <v>0</v>
          </cell>
          <cell r="AB6493">
            <v>0</v>
          </cell>
          <cell r="AC6493">
            <v>0</v>
          </cell>
          <cell r="AO6493" t="str">
            <v>financeapproved</v>
          </cell>
          <cell r="AP6493" t="b">
            <v>0</v>
          </cell>
        </row>
        <row r="6494">
          <cell r="H6494" t="str">
            <v>Departmental</v>
          </cell>
          <cell r="K6494">
            <v>0</v>
          </cell>
          <cell r="P6494">
            <v>5233002</v>
          </cell>
          <cell r="X6494">
            <v>124</v>
          </cell>
          <cell r="Y6494">
            <v>0</v>
          </cell>
          <cell r="Z6494">
            <v>0</v>
          </cell>
          <cell r="AA6494">
            <v>0</v>
          </cell>
          <cell r="AB6494">
            <v>0</v>
          </cell>
          <cell r="AC6494">
            <v>0</v>
          </cell>
          <cell r="AO6494" t="str">
            <v>financeapproved</v>
          </cell>
          <cell r="AP6494" t="b">
            <v>0</v>
          </cell>
        </row>
        <row r="6495">
          <cell r="H6495" t="str">
            <v>Departmental</v>
          </cell>
          <cell r="K6495">
            <v>0</v>
          </cell>
          <cell r="P6495">
            <v>5233029</v>
          </cell>
          <cell r="X6495">
            <v>0</v>
          </cell>
          <cell r="Y6495">
            <v>0</v>
          </cell>
          <cell r="Z6495">
            <v>0</v>
          </cell>
          <cell r="AA6495">
            <v>0</v>
          </cell>
          <cell r="AB6495">
            <v>0</v>
          </cell>
          <cell r="AC6495">
            <v>0</v>
          </cell>
          <cell r="AO6495" t="str">
            <v>financeapproved</v>
          </cell>
          <cell r="AP6495" t="b">
            <v>0</v>
          </cell>
        </row>
        <row r="6496">
          <cell r="H6496" t="str">
            <v>Departmental</v>
          </cell>
          <cell r="K6496">
            <v>0</v>
          </cell>
          <cell r="P6496">
            <v>5233029</v>
          </cell>
          <cell r="X6496">
            <v>8896</v>
          </cell>
          <cell r="Y6496">
            <v>0</v>
          </cell>
          <cell r="Z6496">
            <v>0</v>
          </cell>
          <cell r="AA6496">
            <v>0</v>
          </cell>
          <cell r="AB6496">
            <v>0</v>
          </cell>
          <cell r="AC6496">
            <v>0</v>
          </cell>
          <cell r="AO6496" t="str">
            <v>financeapproved</v>
          </cell>
          <cell r="AP6496" t="b">
            <v>0</v>
          </cell>
        </row>
        <row r="6497">
          <cell r="H6497" t="str">
            <v>Departmental</v>
          </cell>
          <cell r="K6497">
            <v>0</v>
          </cell>
          <cell r="P6497">
            <v>5233033</v>
          </cell>
          <cell r="X6497">
            <v>0</v>
          </cell>
          <cell r="Y6497">
            <v>0</v>
          </cell>
          <cell r="Z6497">
            <v>0</v>
          </cell>
          <cell r="AA6497">
            <v>0</v>
          </cell>
          <cell r="AB6497">
            <v>0</v>
          </cell>
          <cell r="AC6497">
            <v>0</v>
          </cell>
          <cell r="AO6497" t="str">
            <v>financeapproved</v>
          </cell>
          <cell r="AP6497" t="b">
            <v>0</v>
          </cell>
        </row>
        <row r="6498">
          <cell r="H6498" t="str">
            <v>Departmental</v>
          </cell>
          <cell r="K6498">
            <v>0</v>
          </cell>
          <cell r="P6498">
            <v>5233033</v>
          </cell>
          <cell r="X6498">
            <v>89</v>
          </cell>
          <cell r="Y6498">
            <v>0</v>
          </cell>
          <cell r="Z6498">
            <v>0</v>
          </cell>
          <cell r="AA6498">
            <v>0</v>
          </cell>
          <cell r="AB6498">
            <v>0</v>
          </cell>
          <cell r="AC6498">
            <v>0</v>
          </cell>
          <cell r="AO6498" t="str">
            <v>financeapproved</v>
          </cell>
          <cell r="AP6498" t="b">
            <v>0</v>
          </cell>
        </row>
        <row r="6499">
          <cell r="H6499" t="str">
            <v>Departmental</v>
          </cell>
          <cell r="K6499">
            <v>0</v>
          </cell>
          <cell r="P6499">
            <v>5233123</v>
          </cell>
          <cell r="X6499">
            <v>-4</v>
          </cell>
          <cell r="Y6499">
            <v>0</v>
          </cell>
          <cell r="Z6499">
            <v>0</v>
          </cell>
          <cell r="AA6499">
            <v>0</v>
          </cell>
          <cell r="AB6499">
            <v>0</v>
          </cell>
          <cell r="AC6499">
            <v>0</v>
          </cell>
          <cell r="AO6499" t="str">
            <v>financeapproved</v>
          </cell>
          <cell r="AP6499" t="b">
            <v>0</v>
          </cell>
        </row>
        <row r="6500">
          <cell r="H6500" t="str">
            <v>Departmental</v>
          </cell>
          <cell r="K6500">
            <v>0</v>
          </cell>
          <cell r="P6500">
            <v>5233123</v>
          </cell>
          <cell r="X6500">
            <v>0</v>
          </cell>
          <cell r="Y6500">
            <v>0</v>
          </cell>
          <cell r="Z6500">
            <v>0</v>
          </cell>
          <cell r="AA6500">
            <v>0</v>
          </cell>
          <cell r="AB6500">
            <v>0</v>
          </cell>
          <cell r="AC6500">
            <v>0</v>
          </cell>
          <cell r="AO6500" t="str">
            <v>financeapproved</v>
          </cell>
          <cell r="AP6500" t="b">
            <v>0</v>
          </cell>
        </row>
        <row r="6501">
          <cell r="H6501" t="str">
            <v>Departmental</v>
          </cell>
          <cell r="K6501">
            <v>0</v>
          </cell>
          <cell r="P6501">
            <v>5250098</v>
          </cell>
          <cell r="X6501">
            <v>0</v>
          </cell>
          <cell r="Y6501">
            <v>0</v>
          </cell>
          <cell r="Z6501">
            <v>0</v>
          </cell>
          <cell r="AA6501">
            <v>0</v>
          </cell>
          <cell r="AB6501">
            <v>0</v>
          </cell>
          <cell r="AC6501">
            <v>0</v>
          </cell>
          <cell r="AO6501" t="str">
            <v>financeapproved</v>
          </cell>
          <cell r="AP6501" t="b">
            <v>0</v>
          </cell>
        </row>
        <row r="6502">
          <cell r="H6502" t="str">
            <v>Departmental</v>
          </cell>
          <cell r="K6502">
            <v>0</v>
          </cell>
          <cell r="P6502">
            <v>5250098</v>
          </cell>
          <cell r="X6502">
            <v>11</v>
          </cell>
          <cell r="Y6502">
            <v>0</v>
          </cell>
          <cell r="Z6502">
            <v>0</v>
          </cell>
          <cell r="AA6502">
            <v>0</v>
          </cell>
          <cell r="AB6502">
            <v>0</v>
          </cell>
          <cell r="AC6502">
            <v>0</v>
          </cell>
          <cell r="AO6502" t="str">
            <v>financeapproved</v>
          </cell>
          <cell r="AP6502" t="b">
            <v>0</v>
          </cell>
        </row>
        <row r="6503">
          <cell r="H6503" t="str">
            <v>Departmental</v>
          </cell>
          <cell r="K6503">
            <v>0</v>
          </cell>
          <cell r="P6503">
            <v>5260002</v>
          </cell>
          <cell r="X6503">
            <v>0</v>
          </cell>
          <cell r="Y6503">
            <v>0</v>
          </cell>
          <cell r="Z6503">
            <v>0</v>
          </cell>
          <cell r="AA6503">
            <v>0</v>
          </cell>
          <cell r="AB6503">
            <v>0</v>
          </cell>
          <cell r="AC6503">
            <v>0</v>
          </cell>
          <cell r="AO6503" t="str">
            <v>financeapproved</v>
          </cell>
          <cell r="AP6503" t="b">
            <v>0</v>
          </cell>
        </row>
        <row r="6504">
          <cell r="H6504" t="str">
            <v>Departmental</v>
          </cell>
          <cell r="K6504">
            <v>0</v>
          </cell>
          <cell r="P6504">
            <v>5260002</v>
          </cell>
          <cell r="X6504">
            <v>8</v>
          </cell>
          <cell r="Y6504">
            <v>0</v>
          </cell>
          <cell r="Z6504">
            <v>0</v>
          </cell>
          <cell r="AA6504">
            <v>0</v>
          </cell>
          <cell r="AB6504">
            <v>0</v>
          </cell>
          <cell r="AC6504">
            <v>0</v>
          </cell>
          <cell r="AO6504" t="str">
            <v>financeapproved</v>
          </cell>
          <cell r="AP6504" t="b">
            <v>0</v>
          </cell>
        </row>
        <row r="6505">
          <cell r="H6505" t="str">
            <v>Departmental</v>
          </cell>
          <cell r="K6505">
            <v>0</v>
          </cell>
          <cell r="P6505">
            <v>5260002</v>
          </cell>
          <cell r="X6505">
            <v>0</v>
          </cell>
          <cell r="Y6505">
            <v>0</v>
          </cell>
          <cell r="Z6505">
            <v>0</v>
          </cell>
          <cell r="AA6505">
            <v>0</v>
          </cell>
          <cell r="AB6505">
            <v>0</v>
          </cell>
          <cell r="AC6505">
            <v>0</v>
          </cell>
          <cell r="AO6505" t="str">
            <v>financeapproved</v>
          </cell>
          <cell r="AP6505" t="b">
            <v>0</v>
          </cell>
        </row>
        <row r="6506">
          <cell r="H6506" t="str">
            <v>Departmental</v>
          </cell>
          <cell r="K6506">
            <v>0</v>
          </cell>
          <cell r="P6506">
            <v>5260002</v>
          </cell>
          <cell r="X6506">
            <v>2</v>
          </cell>
          <cell r="Y6506">
            <v>0</v>
          </cell>
          <cell r="Z6506">
            <v>0</v>
          </cell>
          <cell r="AA6506">
            <v>0</v>
          </cell>
          <cell r="AB6506">
            <v>0</v>
          </cell>
          <cell r="AC6506">
            <v>0</v>
          </cell>
          <cell r="AO6506" t="str">
            <v>financeapproved</v>
          </cell>
          <cell r="AP6506" t="b">
            <v>0</v>
          </cell>
        </row>
        <row r="6507">
          <cell r="H6507" t="str">
            <v>Departmental</v>
          </cell>
          <cell r="K6507">
            <v>0</v>
          </cell>
          <cell r="P6507">
            <v>5360102</v>
          </cell>
          <cell r="X6507">
            <v>0</v>
          </cell>
          <cell r="Y6507">
            <v>0</v>
          </cell>
          <cell r="Z6507">
            <v>0</v>
          </cell>
          <cell r="AA6507">
            <v>0</v>
          </cell>
          <cell r="AB6507">
            <v>0</v>
          </cell>
          <cell r="AC6507">
            <v>0</v>
          </cell>
          <cell r="AO6507" t="str">
            <v>financeapproved</v>
          </cell>
          <cell r="AP6507" t="b">
            <v>0</v>
          </cell>
        </row>
        <row r="6508">
          <cell r="H6508" t="str">
            <v>Departmental</v>
          </cell>
          <cell r="K6508">
            <v>0</v>
          </cell>
          <cell r="P6508">
            <v>5360102</v>
          </cell>
          <cell r="X6508">
            <v>113</v>
          </cell>
          <cell r="Y6508">
            <v>0</v>
          </cell>
          <cell r="Z6508">
            <v>0</v>
          </cell>
          <cell r="AA6508">
            <v>0</v>
          </cell>
          <cell r="AB6508">
            <v>0</v>
          </cell>
          <cell r="AC6508">
            <v>0</v>
          </cell>
          <cell r="AO6508" t="str">
            <v>financeapproved</v>
          </cell>
          <cell r="AP6508" t="b">
            <v>0</v>
          </cell>
        </row>
        <row r="6509">
          <cell r="H6509" t="str">
            <v>Departmental</v>
          </cell>
          <cell r="K6509">
            <v>0</v>
          </cell>
          <cell r="P6509">
            <v>6100001</v>
          </cell>
          <cell r="X6509">
            <v>209</v>
          </cell>
          <cell r="Y6509">
            <v>-831</v>
          </cell>
          <cell r="Z6509">
            <v>0</v>
          </cell>
          <cell r="AA6509">
            <v>0</v>
          </cell>
          <cell r="AB6509">
            <v>0</v>
          </cell>
          <cell r="AC6509">
            <v>0</v>
          </cell>
          <cell r="AO6509" t="str">
            <v>financeapproved</v>
          </cell>
          <cell r="AP6509" t="b">
            <v>0</v>
          </cell>
        </row>
        <row r="6510">
          <cell r="H6510" t="str">
            <v>Departmental</v>
          </cell>
          <cell r="K6510">
            <v>0</v>
          </cell>
          <cell r="P6510">
            <v>6100001</v>
          </cell>
          <cell r="X6510">
            <v>2208</v>
          </cell>
          <cell r="Y6510">
            <v>2299</v>
          </cell>
          <cell r="Z6510">
            <v>0</v>
          </cell>
          <cell r="AA6510">
            <v>0</v>
          </cell>
          <cell r="AB6510">
            <v>0</v>
          </cell>
          <cell r="AC6510">
            <v>0</v>
          </cell>
          <cell r="AO6510" t="str">
            <v>financeapproved</v>
          </cell>
          <cell r="AP6510" t="b">
            <v>1</v>
          </cell>
        </row>
        <row r="6511">
          <cell r="H6511" t="str">
            <v>Departmental</v>
          </cell>
          <cell r="K6511">
            <v>0</v>
          </cell>
          <cell r="P6511">
            <v>6211002</v>
          </cell>
          <cell r="X6511">
            <v>-157</v>
          </cell>
          <cell r="Y6511">
            <v>120</v>
          </cell>
          <cell r="Z6511">
            <v>0</v>
          </cell>
          <cell r="AA6511">
            <v>0</v>
          </cell>
          <cell r="AB6511">
            <v>0</v>
          </cell>
          <cell r="AC6511">
            <v>0</v>
          </cell>
          <cell r="AO6511" t="str">
            <v>financeapproved</v>
          </cell>
          <cell r="AP6511" t="b">
            <v>1</v>
          </cell>
        </row>
        <row r="6512">
          <cell r="H6512" t="str">
            <v>Departmental</v>
          </cell>
          <cell r="K6512">
            <v>0</v>
          </cell>
          <cell r="P6512">
            <v>6211002</v>
          </cell>
          <cell r="X6512">
            <v>-66</v>
          </cell>
          <cell r="Y6512">
            <v>0</v>
          </cell>
          <cell r="Z6512">
            <v>0</v>
          </cell>
          <cell r="AA6512">
            <v>0</v>
          </cell>
          <cell r="AB6512">
            <v>0</v>
          </cell>
          <cell r="AC6512">
            <v>0</v>
          </cell>
          <cell r="AO6512" t="str">
            <v>financeapproved</v>
          </cell>
          <cell r="AP6512" t="b">
            <v>0</v>
          </cell>
        </row>
        <row r="6513">
          <cell r="H6513" t="str">
            <v>Departmental</v>
          </cell>
          <cell r="K6513">
            <v>0</v>
          </cell>
          <cell r="P6513">
            <v>6211006</v>
          </cell>
          <cell r="X6513">
            <v>53711</v>
          </cell>
          <cell r="Y6513">
            <v>8896</v>
          </cell>
          <cell r="Z6513">
            <v>0</v>
          </cell>
          <cell r="AA6513">
            <v>0</v>
          </cell>
          <cell r="AB6513">
            <v>0</v>
          </cell>
          <cell r="AC6513">
            <v>0</v>
          </cell>
          <cell r="AO6513" t="str">
            <v>financeapproved</v>
          </cell>
          <cell r="AP6513" t="b">
            <v>1</v>
          </cell>
        </row>
        <row r="6514">
          <cell r="H6514" t="str">
            <v>Departmental</v>
          </cell>
          <cell r="K6514">
            <v>0</v>
          </cell>
          <cell r="P6514">
            <v>6211006</v>
          </cell>
          <cell r="X6514">
            <v>53934</v>
          </cell>
          <cell r="Y6514">
            <v>0</v>
          </cell>
          <cell r="Z6514">
            <v>0</v>
          </cell>
          <cell r="AA6514">
            <v>0</v>
          </cell>
          <cell r="AB6514">
            <v>0</v>
          </cell>
          <cell r="AC6514">
            <v>0</v>
          </cell>
          <cell r="AO6514" t="str">
            <v>financeapproved</v>
          </cell>
          <cell r="AP6514" t="b">
            <v>0</v>
          </cell>
        </row>
        <row r="6515">
          <cell r="H6515" t="str">
            <v>Departmental</v>
          </cell>
          <cell r="K6515">
            <v>0</v>
          </cell>
          <cell r="P6515">
            <v>6211013</v>
          </cell>
          <cell r="X6515">
            <v>-32</v>
          </cell>
          <cell r="Y6515">
            <v>89</v>
          </cell>
          <cell r="Z6515">
            <v>0</v>
          </cell>
          <cell r="AA6515">
            <v>0</v>
          </cell>
          <cell r="AB6515">
            <v>0</v>
          </cell>
          <cell r="AC6515">
            <v>0</v>
          </cell>
          <cell r="AO6515" t="str">
            <v>financeapproved</v>
          </cell>
          <cell r="AP6515" t="b">
            <v>1</v>
          </cell>
        </row>
        <row r="6516">
          <cell r="H6516" t="str">
            <v>Departmental</v>
          </cell>
          <cell r="K6516">
            <v>0</v>
          </cell>
          <cell r="P6516">
            <v>6211013</v>
          </cell>
          <cell r="X6516">
            <v>873</v>
          </cell>
          <cell r="Y6516">
            <v>0</v>
          </cell>
          <cell r="Z6516">
            <v>0</v>
          </cell>
          <cell r="AA6516">
            <v>0</v>
          </cell>
          <cell r="AB6516">
            <v>0</v>
          </cell>
          <cell r="AC6516">
            <v>0</v>
          </cell>
          <cell r="AO6516" t="str">
            <v>financeapproved</v>
          </cell>
          <cell r="AP6516" t="b">
            <v>0</v>
          </cell>
        </row>
        <row r="6517">
          <cell r="H6517" t="str">
            <v>Departmental</v>
          </cell>
          <cell r="K6517">
            <v>0</v>
          </cell>
          <cell r="P6517">
            <v>6211098</v>
          </cell>
          <cell r="X6517">
            <v>-4</v>
          </cell>
          <cell r="Y6517">
            <v>19</v>
          </cell>
          <cell r="Z6517">
            <v>0</v>
          </cell>
          <cell r="AA6517">
            <v>0</v>
          </cell>
          <cell r="AB6517">
            <v>0</v>
          </cell>
          <cell r="AC6517">
            <v>0</v>
          </cell>
          <cell r="AO6517" t="str">
            <v>financeapproved</v>
          </cell>
          <cell r="AP6517" t="b">
            <v>1</v>
          </cell>
        </row>
        <row r="6518">
          <cell r="H6518" t="str">
            <v>Departmental</v>
          </cell>
          <cell r="K6518">
            <v>0</v>
          </cell>
          <cell r="P6518">
            <v>6211098</v>
          </cell>
          <cell r="X6518">
            <v>0</v>
          </cell>
          <cell r="Y6518">
            <v>0</v>
          </cell>
          <cell r="Z6518">
            <v>0</v>
          </cell>
          <cell r="AA6518">
            <v>0</v>
          </cell>
          <cell r="AB6518">
            <v>0</v>
          </cell>
          <cell r="AC6518">
            <v>0</v>
          </cell>
          <cell r="AO6518" t="str">
            <v>financeapproved</v>
          </cell>
          <cell r="AP6518" t="b">
            <v>0</v>
          </cell>
        </row>
        <row r="6519">
          <cell r="H6519" t="str">
            <v>Departmental</v>
          </cell>
          <cell r="K6519">
            <v>0</v>
          </cell>
          <cell r="P6519">
            <v>6211098</v>
          </cell>
          <cell r="X6519">
            <v>-2</v>
          </cell>
          <cell r="Y6519">
            <v>2</v>
          </cell>
          <cell r="Z6519">
            <v>0</v>
          </cell>
          <cell r="AA6519">
            <v>0</v>
          </cell>
          <cell r="AB6519">
            <v>0</v>
          </cell>
          <cell r="AC6519">
            <v>0</v>
          </cell>
          <cell r="AO6519" t="str">
            <v>financeapproved</v>
          </cell>
          <cell r="AP6519" t="b">
            <v>1</v>
          </cell>
        </row>
        <row r="6520">
          <cell r="H6520" t="str">
            <v>Departmental</v>
          </cell>
          <cell r="K6520">
            <v>0</v>
          </cell>
          <cell r="P6520">
            <v>6211098</v>
          </cell>
          <cell r="X6520">
            <v>0</v>
          </cell>
          <cell r="Y6520">
            <v>0</v>
          </cell>
          <cell r="Z6520">
            <v>0</v>
          </cell>
          <cell r="AA6520">
            <v>0</v>
          </cell>
          <cell r="AB6520">
            <v>0</v>
          </cell>
          <cell r="AC6520">
            <v>0</v>
          </cell>
          <cell r="AO6520" t="str">
            <v>financeapproved</v>
          </cell>
          <cell r="AP6520" t="b">
            <v>0</v>
          </cell>
        </row>
        <row r="6521">
          <cell r="H6521" t="str">
            <v>Departmental</v>
          </cell>
          <cell r="K6521">
            <v>0</v>
          </cell>
          <cell r="P6521">
            <v>6212002</v>
          </cell>
          <cell r="X6521">
            <v>-45237</v>
          </cell>
          <cell r="Y6521">
            <v>0</v>
          </cell>
          <cell r="Z6521">
            <v>0</v>
          </cell>
          <cell r="AA6521">
            <v>0</v>
          </cell>
          <cell r="AB6521">
            <v>0</v>
          </cell>
          <cell r="AC6521">
            <v>0</v>
          </cell>
          <cell r="AO6521" t="str">
            <v>financeapproved</v>
          </cell>
          <cell r="AP6521" t="b">
            <v>0</v>
          </cell>
        </row>
        <row r="6522">
          <cell r="H6522" t="str">
            <v>Departmental</v>
          </cell>
          <cell r="K6522">
            <v>0</v>
          </cell>
          <cell r="P6522">
            <v>6212002</v>
          </cell>
          <cell r="X6522">
            <v>-43737</v>
          </cell>
          <cell r="Y6522">
            <v>-1162</v>
          </cell>
          <cell r="Z6522">
            <v>0</v>
          </cell>
          <cell r="AA6522">
            <v>0</v>
          </cell>
          <cell r="AB6522">
            <v>0</v>
          </cell>
          <cell r="AC6522">
            <v>0</v>
          </cell>
          <cell r="AO6522" t="str">
            <v>financeapproved</v>
          </cell>
          <cell r="AP6522" t="b">
            <v>1</v>
          </cell>
        </row>
        <row r="6523">
          <cell r="H6523" t="str">
            <v>Departmental</v>
          </cell>
          <cell r="K6523">
            <v>0</v>
          </cell>
          <cell r="P6523">
            <v>6212002</v>
          </cell>
          <cell r="X6523">
            <v>-320</v>
          </cell>
          <cell r="Y6523">
            <v>0</v>
          </cell>
          <cell r="Z6523">
            <v>0</v>
          </cell>
          <cell r="AA6523">
            <v>0</v>
          </cell>
          <cell r="AB6523">
            <v>0</v>
          </cell>
          <cell r="AC6523">
            <v>0</v>
          </cell>
          <cell r="AO6523" t="str">
            <v>financeapproved</v>
          </cell>
          <cell r="AP6523" t="b">
            <v>1</v>
          </cell>
        </row>
        <row r="6524">
          <cell r="H6524" t="str">
            <v>Departmental</v>
          </cell>
          <cell r="K6524">
            <v>0</v>
          </cell>
          <cell r="P6524">
            <v>6212002</v>
          </cell>
          <cell r="X6524">
            <v>0</v>
          </cell>
          <cell r="Y6524">
            <v>0</v>
          </cell>
          <cell r="Z6524">
            <v>0</v>
          </cell>
          <cell r="AA6524">
            <v>0</v>
          </cell>
          <cell r="AB6524">
            <v>0</v>
          </cell>
          <cell r="AC6524">
            <v>0</v>
          </cell>
          <cell r="AO6524" t="str">
            <v>financeapproved</v>
          </cell>
          <cell r="AP6524" t="b">
            <v>0</v>
          </cell>
        </row>
        <row r="6525">
          <cell r="H6525" t="str">
            <v>Departmental</v>
          </cell>
          <cell r="K6525">
            <v>0</v>
          </cell>
          <cell r="P6525">
            <v>6212002</v>
          </cell>
          <cell r="X6525">
            <v>-914</v>
          </cell>
          <cell r="Y6525">
            <v>0</v>
          </cell>
          <cell r="Z6525">
            <v>0</v>
          </cell>
          <cell r="AA6525">
            <v>0</v>
          </cell>
          <cell r="AB6525">
            <v>0</v>
          </cell>
          <cell r="AC6525">
            <v>0</v>
          </cell>
          <cell r="AO6525" t="str">
            <v>financeapproved</v>
          </cell>
          <cell r="AP6525" t="b">
            <v>1</v>
          </cell>
        </row>
        <row r="6526">
          <cell r="H6526" t="str">
            <v>Departmental</v>
          </cell>
          <cell r="K6526">
            <v>0</v>
          </cell>
          <cell r="P6526">
            <v>6212002</v>
          </cell>
          <cell r="X6526">
            <v>-157</v>
          </cell>
          <cell r="Y6526">
            <v>0</v>
          </cell>
          <cell r="Z6526">
            <v>0</v>
          </cell>
          <cell r="AA6526">
            <v>0</v>
          </cell>
          <cell r="AB6526">
            <v>0</v>
          </cell>
          <cell r="AC6526">
            <v>0</v>
          </cell>
          <cell r="AO6526" t="str">
            <v>financeapproved</v>
          </cell>
          <cell r="AP6526" t="b">
            <v>0</v>
          </cell>
        </row>
        <row r="6527">
          <cell r="H6527" t="str">
            <v>Departmental</v>
          </cell>
          <cell r="K6527">
            <v>0</v>
          </cell>
          <cell r="P6527">
            <v>6212003</v>
          </cell>
          <cell r="X6527">
            <v>-5450</v>
          </cell>
          <cell r="Y6527">
            <v>0</v>
          </cell>
          <cell r="Z6527">
            <v>0</v>
          </cell>
          <cell r="AA6527">
            <v>0</v>
          </cell>
          <cell r="AB6527">
            <v>0</v>
          </cell>
          <cell r="AC6527">
            <v>0</v>
          </cell>
          <cell r="AO6527" t="str">
            <v>financeapproved</v>
          </cell>
          <cell r="AP6527" t="b">
            <v>0</v>
          </cell>
        </row>
        <row r="6528">
          <cell r="H6528" t="str">
            <v>Departmental</v>
          </cell>
          <cell r="K6528">
            <v>0</v>
          </cell>
          <cell r="P6528">
            <v>6212003</v>
          </cell>
          <cell r="X6528">
            <v>-5067</v>
          </cell>
          <cell r="Y6528">
            <v>-645</v>
          </cell>
          <cell r="Z6528">
            <v>0</v>
          </cell>
          <cell r="AA6528">
            <v>0</v>
          </cell>
          <cell r="AB6528">
            <v>0</v>
          </cell>
          <cell r="AC6528">
            <v>0</v>
          </cell>
          <cell r="AO6528" t="str">
            <v>financeapproved</v>
          </cell>
          <cell r="AP6528" t="b">
            <v>1</v>
          </cell>
        </row>
        <row r="6529">
          <cell r="H6529" t="str">
            <v>Departmental</v>
          </cell>
          <cell r="K6529">
            <v>0</v>
          </cell>
          <cell r="P6529">
            <v>6212003</v>
          </cell>
          <cell r="X6529">
            <v>-112</v>
          </cell>
          <cell r="Y6529">
            <v>0</v>
          </cell>
          <cell r="Z6529">
            <v>0</v>
          </cell>
          <cell r="AA6529">
            <v>0</v>
          </cell>
          <cell r="AB6529">
            <v>0</v>
          </cell>
          <cell r="AC6529">
            <v>0</v>
          </cell>
          <cell r="AO6529" t="str">
            <v>financeapproved</v>
          </cell>
          <cell r="AP6529" t="b">
            <v>1</v>
          </cell>
        </row>
        <row r="6530">
          <cell r="H6530" t="str">
            <v>Departmental</v>
          </cell>
          <cell r="K6530">
            <v>0</v>
          </cell>
          <cell r="P6530">
            <v>6212003</v>
          </cell>
          <cell r="X6530">
            <v>0</v>
          </cell>
          <cell r="Y6530">
            <v>0</v>
          </cell>
          <cell r="Z6530">
            <v>0</v>
          </cell>
          <cell r="AA6530">
            <v>0</v>
          </cell>
          <cell r="AB6530">
            <v>0</v>
          </cell>
          <cell r="AC6530">
            <v>0</v>
          </cell>
          <cell r="AO6530" t="str">
            <v>financeapproved</v>
          </cell>
          <cell r="AP6530" t="b">
            <v>0</v>
          </cell>
        </row>
        <row r="6531">
          <cell r="H6531" t="str">
            <v>Departmental</v>
          </cell>
          <cell r="K6531">
            <v>0</v>
          </cell>
          <cell r="P6531">
            <v>6212003</v>
          </cell>
          <cell r="X6531">
            <v>-1584</v>
          </cell>
          <cell r="Y6531">
            <v>0</v>
          </cell>
          <cell r="Z6531">
            <v>0</v>
          </cell>
          <cell r="AA6531">
            <v>0</v>
          </cell>
          <cell r="AB6531">
            <v>0</v>
          </cell>
          <cell r="AC6531">
            <v>0</v>
          </cell>
          <cell r="AO6531" t="str">
            <v>financeapproved</v>
          </cell>
          <cell r="AP6531" t="b">
            <v>1</v>
          </cell>
        </row>
        <row r="6532">
          <cell r="H6532" t="str">
            <v>Departmental</v>
          </cell>
          <cell r="K6532">
            <v>0</v>
          </cell>
          <cell r="P6532">
            <v>6212003</v>
          </cell>
          <cell r="X6532">
            <v>0</v>
          </cell>
          <cell r="Y6532">
            <v>0</v>
          </cell>
          <cell r="Z6532">
            <v>0</v>
          </cell>
          <cell r="AA6532">
            <v>0</v>
          </cell>
          <cell r="AB6532">
            <v>0</v>
          </cell>
          <cell r="AC6532">
            <v>0</v>
          </cell>
          <cell r="AO6532" t="str">
            <v>financeapproved</v>
          </cell>
          <cell r="AP6532" t="b">
            <v>0</v>
          </cell>
        </row>
        <row r="6533">
          <cell r="H6533" t="str">
            <v>Departmental</v>
          </cell>
          <cell r="K6533">
            <v>0</v>
          </cell>
          <cell r="P6533">
            <v>6212003</v>
          </cell>
          <cell r="X6533">
            <v>-7</v>
          </cell>
          <cell r="Y6533">
            <v>0</v>
          </cell>
          <cell r="Z6533">
            <v>0</v>
          </cell>
          <cell r="AA6533">
            <v>0</v>
          </cell>
          <cell r="AB6533">
            <v>0</v>
          </cell>
          <cell r="AC6533">
            <v>0</v>
          </cell>
          <cell r="AO6533" t="str">
            <v>financeapproved</v>
          </cell>
          <cell r="AP6533" t="b">
            <v>1</v>
          </cell>
        </row>
        <row r="6534">
          <cell r="H6534" t="str">
            <v>Departmental</v>
          </cell>
          <cell r="K6534">
            <v>0</v>
          </cell>
          <cell r="P6534">
            <v>6212003</v>
          </cell>
          <cell r="X6534">
            <v>0</v>
          </cell>
          <cell r="Y6534">
            <v>0</v>
          </cell>
          <cell r="Z6534">
            <v>0</v>
          </cell>
          <cell r="AA6534">
            <v>0</v>
          </cell>
          <cell r="AB6534">
            <v>0</v>
          </cell>
          <cell r="AC6534">
            <v>0</v>
          </cell>
          <cell r="AO6534" t="str">
            <v>financeapproved</v>
          </cell>
          <cell r="AP6534" t="b">
            <v>0</v>
          </cell>
        </row>
        <row r="6535">
          <cell r="H6535" t="str">
            <v>Departmental</v>
          </cell>
          <cell r="K6535">
            <v>0</v>
          </cell>
          <cell r="P6535">
            <v>6212003</v>
          </cell>
          <cell r="X6535">
            <v>-11</v>
          </cell>
          <cell r="Y6535">
            <v>0</v>
          </cell>
          <cell r="Z6535">
            <v>0</v>
          </cell>
          <cell r="AA6535">
            <v>0</v>
          </cell>
          <cell r="AB6535">
            <v>0</v>
          </cell>
          <cell r="AC6535">
            <v>0</v>
          </cell>
          <cell r="AO6535" t="str">
            <v>financeapproved</v>
          </cell>
          <cell r="AP6535" t="b">
            <v>1</v>
          </cell>
        </row>
        <row r="6536">
          <cell r="H6536" t="str">
            <v>Departmental</v>
          </cell>
          <cell r="K6536">
            <v>0</v>
          </cell>
          <cell r="P6536">
            <v>6212003</v>
          </cell>
          <cell r="X6536">
            <v>0</v>
          </cell>
          <cell r="Y6536">
            <v>0</v>
          </cell>
          <cell r="Z6536">
            <v>0</v>
          </cell>
          <cell r="AA6536">
            <v>0</v>
          </cell>
          <cell r="AB6536">
            <v>0</v>
          </cell>
          <cell r="AC6536">
            <v>0</v>
          </cell>
          <cell r="AO6536" t="str">
            <v>financeapproved</v>
          </cell>
          <cell r="AP6536" t="b">
            <v>0</v>
          </cell>
        </row>
        <row r="6537">
          <cell r="H6537" t="str">
            <v>Departmental</v>
          </cell>
          <cell r="K6537">
            <v>0</v>
          </cell>
          <cell r="P6537">
            <v>6212003</v>
          </cell>
          <cell r="X6537">
            <v>-2</v>
          </cell>
          <cell r="Y6537">
            <v>-4</v>
          </cell>
          <cell r="Z6537">
            <v>0</v>
          </cell>
          <cell r="AA6537">
            <v>0</v>
          </cell>
          <cell r="AB6537">
            <v>0</v>
          </cell>
          <cell r="AC6537">
            <v>0</v>
          </cell>
          <cell r="AO6537" t="str">
            <v>financeapproved</v>
          </cell>
          <cell r="AP6537" t="b">
            <v>1</v>
          </cell>
        </row>
        <row r="6538">
          <cell r="H6538" t="str">
            <v>Departmental</v>
          </cell>
          <cell r="K6538">
            <v>0</v>
          </cell>
          <cell r="P6538">
            <v>6212003</v>
          </cell>
          <cell r="X6538">
            <v>0</v>
          </cell>
          <cell r="Y6538">
            <v>0</v>
          </cell>
          <cell r="Z6538">
            <v>0</v>
          </cell>
          <cell r="AA6538">
            <v>0</v>
          </cell>
          <cell r="AB6538">
            <v>0</v>
          </cell>
          <cell r="AC6538">
            <v>0</v>
          </cell>
          <cell r="AO6538" t="str">
            <v>financeapproved</v>
          </cell>
          <cell r="AP6538" t="b">
            <v>0</v>
          </cell>
        </row>
        <row r="6539">
          <cell r="H6539" t="str">
            <v>Departmental</v>
          </cell>
          <cell r="K6539">
            <v>0</v>
          </cell>
          <cell r="P6539">
            <v>6212003</v>
          </cell>
          <cell r="X6539">
            <v>-1984</v>
          </cell>
          <cell r="Y6539">
            <v>0</v>
          </cell>
          <cell r="Z6539">
            <v>0</v>
          </cell>
          <cell r="AA6539">
            <v>0</v>
          </cell>
          <cell r="AB6539">
            <v>0</v>
          </cell>
          <cell r="AC6539">
            <v>0</v>
          </cell>
          <cell r="AO6539" t="str">
            <v>financeapproved</v>
          </cell>
          <cell r="AP6539" t="b">
            <v>0</v>
          </cell>
        </row>
        <row r="6540">
          <cell r="H6540" t="str">
            <v>Departmental</v>
          </cell>
          <cell r="K6540">
            <v>0</v>
          </cell>
          <cell r="P6540">
            <v>6212003</v>
          </cell>
          <cell r="X6540">
            <v>0</v>
          </cell>
          <cell r="Y6540">
            <v>0</v>
          </cell>
          <cell r="Z6540">
            <v>0</v>
          </cell>
          <cell r="AA6540">
            <v>0</v>
          </cell>
          <cell r="AB6540">
            <v>0</v>
          </cell>
          <cell r="AC6540">
            <v>0</v>
          </cell>
          <cell r="AO6540" t="str">
            <v>financeapproved</v>
          </cell>
          <cell r="AP6540" t="b">
            <v>1</v>
          </cell>
        </row>
        <row r="6541">
          <cell r="H6541" t="str">
            <v>Departmental</v>
          </cell>
          <cell r="K6541">
            <v>0</v>
          </cell>
          <cell r="P6541">
            <v>6212003</v>
          </cell>
          <cell r="X6541">
            <v>-4</v>
          </cell>
          <cell r="Y6541">
            <v>0</v>
          </cell>
          <cell r="Z6541">
            <v>0</v>
          </cell>
          <cell r="AA6541">
            <v>0</v>
          </cell>
          <cell r="AB6541">
            <v>0</v>
          </cell>
          <cell r="AC6541">
            <v>0</v>
          </cell>
          <cell r="AO6541" t="str">
            <v>financeapproved</v>
          </cell>
          <cell r="AP6541" t="b">
            <v>1</v>
          </cell>
        </row>
        <row r="6542">
          <cell r="H6542" t="str">
            <v>Departmental</v>
          </cell>
          <cell r="K6542">
            <v>0</v>
          </cell>
          <cell r="P6542">
            <v>6212003</v>
          </cell>
          <cell r="X6542">
            <v>-2</v>
          </cell>
          <cell r="Y6542">
            <v>0</v>
          </cell>
          <cell r="Z6542">
            <v>0</v>
          </cell>
          <cell r="AA6542">
            <v>0</v>
          </cell>
          <cell r="AB6542">
            <v>0</v>
          </cell>
          <cell r="AC6542">
            <v>0</v>
          </cell>
          <cell r="AO6542" t="str">
            <v>financeapproved</v>
          </cell>
          <cell r="AP6542" t="b">
            <v>0</v>
          </cell>
        </row>
        <row r="6543">
          <cell r="H6543" t="str">
            <v>Departmental</v>
          </cell>
          <cell r="K6543">
            <v>0</v>
          </cell>
          <cell r="P6543">
            <v>6212003</v>
          </cell>
          <cell r="X6543">
            <v>-254</v>
          </cell>
          <cell r="Y6543">
            <v>0</v>
          </cell>
          <cell r="Z6543">
            <v>0</v>
          </cell>
          <cell r="AA6543">
            <v>0</v>
          </cell>
          <cell r="AB6543">
            <v>0</v>
          </cell>
          <cell r="AC6543">
            <v>0</v>
          </cell>
          <cell r="AO6543" t="str">
            <v>financeapproved</v>
          </cell>
          <cell r="AP6543" t="b">
            <v>1</v>
          </cell>
        </row>
        <row r="6544">
          <cell r="H6544" t="str">
            <v>Departmental</v>
          </cell>
          <cell r="K6544">
            <v>0</v>
          </cell>
          <cell r="P6544">
            <v>6212003</v>
          </cell>
          <cell r="X6544">
            <v>-56</v>
          </cell>
          <cell r="Y6544">
            <v>0</v>
          </cell>
          <cell r="Z6544">
            <v>0</v>
          </cell>
          <cell r="AA6544">
            <v>0</v>
          </cell>
          <cell r="AB6544">
            <v>0</v>
          </cell>
          <cell r="AC6544">
            <v>0</v>
          </cell>
          <cell r="AO6544" t="str">
            <v>financeapproved</v>
          </cell>
          <cell r="AP6544" t="b">
            <v>0</v>
          </cell>
        </row>
        <row r="6545">
          <cell r="H6545" t="str">
            <v>Departmental</v>
          </cell>
          <cell r="K6545">
            <v>0</v>
          </cell>
          <cell r="P6545">
            <v>6212003</v>
          </cell>
          <cell r="X6545">
            <v>-64</v>
          </cell>
          <cell r="Y6545">
            <v>0</v>
          </cell>
          <cell r="Z6545">
            <v>0</v>
          </cell>
          <cell r="AA6545">
            <v>0</v>
          </cell>
          <cell r="AB6545">
            <v>0</v>
          </cell>
          <cell r="AC6545">
            <v>0</v>
          </cell>
          <cell r="AO6545" t="str">
            <v>financeapproved</v>
          </cell>
          <cell r="AP6545" t="b">
            <v>1</v>
          </cell>
        </row>
        <row r="6546">
          <cell r="H6546" t="str">
            <v>Departmental</v>
          </cell>
          <cell r="K6546">
            <v>0</v>
          </cell>
          <cell r="P6546">
            <v>6212003</v>
          </cell>
          <cell r="X6546">
            <v>0</v>
          </cell>
          <cell r="Y6546">
            <v>0</v>
          </cell>
          <cell r="Z6546">
            <v>0</v>
          </cell>
          <cell r="AA6546">
            <v>0</v>
          </cell>
          <cell r="AB6546">
            <v>0</v>
          </cell>
          <cell r="AC6546">
            <v>0</v>
          </cell>
          <cell r="AO6546" t="str">
            <v>financeapproved</v>
          </cell>
          <cell r="AP6546" t="b">
            <v>0</v>
          </cell>
        </row>
        <row r="6547">
          <cell r="H6547" t="str">
            <v>Departmental</v>
          </cell>
          <cell r="K6547">
            <v>0</v>
          </cell>
          <cell r="P6547">
            <v>6212003</v>
          </cell>
          <cell r="X6547">
            <v>-94</v>
          </cell>
          <cell r="Y6547">
            <v>0</v>
          </cell>
          <cell r="Z6547">
            <v>0</v>
          </cell>
          <cell r="AA6547">
            <v>0</v>
          </cell>
          <cell r="AB6547">
            <v>0</v>
          </cell>
          <cell r="AC6547">
            <v>0</v>
          </cell>
          <cell r="AO6547" t="str">
            <v>financeapproved</v>
          </cell>
          <cell r="AP6547" t="b">
            <v>1</v>
          </cell>
        </row>
        <row r="6548">
          <cell r="H6548" t="str">
            <v>Departmental</v>
          </cell>
          <cell r="K6548">
            <v>0</v>
          </cell>
          <cell r="P6548">
            <v>6212003</v>
          </cell>
          <cell r="X6548">
            <v>0</v>
          </cell>
          <cell r="Y6548">
            <v>0</v>
          </cell>
          <cell r="Z6548">
            <v>0</v>
          </cell>
          <cell r="AA6548">
            <v>0</v>
          </cell>
          <cell r="AB6548">
            <v>0</v>
          </cell>
          <cell r="AC6548">
            <v>0</v>
          </cell>
          <cell r="AO6548" t="str">
            <v>financeapproved</v>
          </cell>
          <cell r="AP6548" t="b">
            <v>0</v>
          </cell>
        </row>
        <row r="6549">
          <cell r="H6549" t="str">
            <v>Departmental</v>
          </cell>
          <cell r="K6549">
            <v>0</v>
          </cell>
          <cell r="P6549">
            <v>6212007</v>
          </cell>
          <cell r="X6549">
            <v>-13</v>
          </cell>
          <cell r="Y6549">
            <v>0</v>
          </cell>
          <cell r="Z6549">
            <v>0</v>
          </cell>
          <cell r="AA6549">
            <v>0</v>
          </cell>
          <cell r="AB6549">
            <v>0</v>
          </cell>
          <cell r="AC6549">
            <v>0</v>
          </cell>
          <cell r="AO6549" t="str">
            <v>financeapproved</v>
          </cell>
          <cell r="AP6549" t="b">
            <v>0</v>
          </cell>
        </row>
        <row r="6550">
          <cell r="H6550" t="str">
            <v>Departmental</v>
          </cell>
          <cell r="K6550">
            <v>0</v>
          </cell>
          <cell r="P6550">
            <v>6212007</v>
          </cell>
          <cell r="X6550">
            <v>-13</v>
          </cell>
          <cell r="Y6550">
            <v>0</v>
          </cell>
          <cell r="Z6550">
            <v>0</v>
          </cell>
          <cell r="AA6550">
            <v>0</v>
          </cell>
          <cell r="AB6550">
            <v>0</v>
          </cell>
          <cell r="AC6550">
            <v>0</v>
          </cell>
          <cell r="AO6550" t="str">
            <v>financeapproved</v>
          </cell>
          <cell r="AP6550" t="b">
            <v>1</v>
          </cell>
        </row>
        <row r="6551">
          <cell r="H6551" t="str">
            <v>Departmental</v>
          </cell>
          <cell r="K6551">
            <v>0</v>
          </cell>
          <cell r="P6551">
            <v>6212098</v>
          </cell>
          <cell r="X6551">
            <v>-42</v>
          </cell>
          <cell r="Y6551">
            <v>66</v>
          </cell>
          <cell r="Z6551">
            <v>0</v>
          </cell>
          <cell r="AA6551">
            <v>0</v>
          </cell>
          <cell r="AB6551">
            <v>0</v>
          </cell>
          <cell r="AC6551">
            <v>0</v>
          </cell>
          <cell r="AO6551" t="str">
            <v>financeapproved</v>
          </cell>
          <cell r="AP6551" t="b">
            <v>1</v>
          </cell>
        </row>
        <row r="6552">
          <cell r="H6552" t="str">
            <v>Departmental</v>
          </cell>
          <cell r="K6552">
            <v>0</v>
          </cell>
          <cell r="P6552">
            <v>6212098</v>
          </cell>
          <cell r="X6552">
            <v>-5</v>
          </cell>
          <cell r="Y6552">
            <v>0</v>
          </cell>
          <cell r="Z6552">
            <v>0</v>
          </cell>
          <cell r="AA6552">
            <v>0</v>
          </cell>
          <cell r="AB6552">
            <v>0</v>
          </cell>
          <cell r="AC6552">
            <v>0</v>
          </cell>
          <cell r="AO6552" t="str">
            <v>financeapproved</v>
          </cell>
          <cell r="AP6552" t="b">
            <v>0</v>
          </cell>
        </row>
        <row r="6553">
          <cell r="H6553" t="str">
            <v>Departmental</v>
          </cell>
          <cell r="K6553">
            <v>0</v>
          </cell>
          <cell r="P6553">
            <v>6221201</v>
          </cell>
          <cell r="X6553">
            <v>-649</v>
          </cell>
          <cell r="Y6553">
            <v>0</v>
          </cell>
          <cell r="Z6553">
            <v>0</v>
          </cell>
          <cell r="AA6553">
            <v>0</v>
          </cell>
          <cell r="AB6553">
            <v>0</v>
          </cell>
          <cell r="AC6553">
            <v>0</v>
          </cell>
          <cell r="AO6553" t="str">
            <v>financeapproved</v>
          </cell>
          <cell r="AP6553" t="b">
            <v>0</v>
          </cell>
        </row>
        <row r="6554">
          <cell r="H6554" t="str">
            <v>Departmental</v>
          </cell>
          <cell r="K6554">
            <v>0</v>
          </cell>
          <cell r="P6554">
            <v>6221201</v>
          </cell>
          <cell r="X6554">
            <v>-264</v>
          </cell>
          <cell r="Y6554">
            <v>-494</v>
          </cell>
          <cell r="Z6554">
            <v>0</v>
          </cell>
          <cell r="AA6554">
            <v>0</v>
          </cell>
          <cell r="AB6554">
            <v>0</v>
          </cell>
          <cell r="AC6554">
            <v>0</v>
          </cell>
          <cell r="AO6554" t="str">
            <v>financeapproved</v>
          </cell>
          <cell r="AP6554" t="b">
            <v>1</v>
          </cell>
        </row>
        <row r="6555">
          <cell r="H6555" t="str">
            <v>Departmental</v>
          </cell>
          <cell r="K6555">
            <v>0</v>
          </cell>
          <cell r="P6555">
            <v>6231010</v>
          </cell>
          <cell r="X6555">
            <v>433</v>
          </cell>
          <cell r="Y6555">
            <v>0</v>
          </cell>
          <cell r="Z6555">
            <v>0</v>
          </cell>
          <cell r="AA6555">
            <v>0</v>
          </cell>
          <cell r="AB6555">
            <v>0</v>
          </cell>
          <cell r="AC6555">
            <v>0</v>
          </cell>
          <cell r="AO6555" t="str">
            <v>financeapproved</v>
          </cell>
          <cell r="AP6555" t="b">
            <v>1</v>
          </cell>
        </row>
        <row r="6556">
          <cell r="H6556" t="str">
            <v>Departmental</v>
          </cell>
          <cell r="K6556">
            <v>0</v>
          </cell>
          <cell r="P6556">
            <v>6231010</v>
          </cell>
          <cell r="X6556">
            <v>649</v>
          </cell>
          <cell r="Y6556">
            <v>0</v>
          </cell>
          <cell r="Z6556">
            <v>0</v>
          </cell>
          <cell r="AA6556">
            <v>0</v>
          </cell>
          <cell r="AB6556">
            <v>0</v>
          </cell>
          <cell r="AC6556">
            <v>0</v>
          </cell>
          <cell r="AO6556" t="str">
            <v>financeapproved</v>
          </cell>
          <cell r="AP6556" t="b">
            <v>0</v>
          </cell>
        </row>
        <row r="6557">
          <cell r="H6557" t="str">
            <v>Departmental</v>
          </cell>
          <cell r="K6557">
            <v>0</v>
          </cell>
          <cell r="P6557">
            <v>6231013</v>
          </cell>
          <cell r="X6557">
            <v>-38</v>
          </cell>
          <cell r="Y6557">
            <v>0</v>
          </cell>
          <cell r="Z6557">
            <v>0</v>
          </cell>
          <cell r="AA6557">
            <v>0</v>
          </cell>
          <cell r="AB6557">
            <v>0</v>
          </cell>
          <cell r="AC6557">
            <v>0</v>
          </cell>
          <cell r="AO6557" t="str">
            <v>financeapproved</v>
          </cell>
          <cell r="AP6557" t="b">
            <v>0</v>
          </cell>
        </row>
        <row r="6558">
          <cell r="H6558" t="str">
            <v>Departmental</v>
          </cell>
          <cell r="K6558">
            <v>0</v>
          </cell>
          <cell r="P6558">
            <v>6231013</v>
          </cell>
          <cell r="X6558">
            <v>92</v>
          </cell>
          <cell r="Y6558">
            <v>-211</v>
          </cell>
          <cell r="Z6558">
            <v>0</v>
          </cell>
          <cell r="AA6558">
            <v>0</v>
          </cell>
          <cell r="AB6558">
            <v>0</v>
          </cell>
          <cell r="AC6558">
            <v>0</v>
          </cell>
          <cell r="AO6558" t="str">
            <v>financeapproved</v>
          </cell>
          <cell r="AP6558" t="b">
            <v>1</v>
          </cell>
        </row>
        <row r="6559">
          <cell r="H6559" t="str">
            <v>Departmental</v>
          </cell>
          <cell r="K6559">
            <v>0</v>
          </cell>
          <cell r="P6559">
            <v>6231098</v>
          </cell>
          <cell r="X6559">
            <v>0</v>
          </cell>
          <cell r="Y6559">
            <v>0</v>
          </cell>
          <cell r="Z6559">
            <v>0</v>
          </cell>
          <cell r="AA6559">
            <v>0</v>
          </cell>
          <cell r="AB6559">
            <v>0</v>
          </cell>
          <cell r="AC6559">
            <v>0</v>
          </cell>
          <cell r="AO6559" t="str">
            <v>financeapproved</v>
          </cell>
          <cell r="AP6559" t="b">
            <v>0</v>
          </cell>
        </row>
        <row r="6560">
          <cell r="H6560" t="str">
            <v>Departmental</v>
          </cell>
          <cell r="K6560">
            <v>0</v>
          </cell>
          <cell r="P6560">
            <v>6231098</v>
          </cell>
          <cell r="X6560">
            <v>22</v>
          </cell>
          <cell r="Y6560">
            <v>-46</v>
          </cell>
          <cell r="Z6560">
            <v>0</v>
          </cell>
          <cell r="AA6560">
            <v>0</v>
          </cell>
          <cell r="AB6560">
            <v>0</v>
          </cell>
          <cell r="AC6560">
            <v>0</v>
          </cell>
          <cell r="AO6560" t="str">
            <v>financeapproved</v>
          </cell>
          <cell r="AP6560" t="b">
            <v>1</v>
          </cell>
        </row>
        <row r="6561">
          <cell r="H6561" t="str">
            <v>Departmental</v>
          </cell>
          <cell r="K6561">
            <v>0</v>
          </cell>
          <cell r="P6561">
            <v>6900002</v>
          </cell>
          <cell r="X6561">
            <v>-2839</v>
          </cell>
          <cell r="Y6561">
            <v>831</v>
          </cell>
          <cell r="Z6561">
            <v>0</v>
          </cell>
          <cell r="AA6561">
            <v>0</v>
          </cell>
          <cell r="AB6561">
            <v>0</v>
          </cell>
          <cell r="AC6561">
            <v>0</v>
          </cell>
          <cell r="AO6561" t="str">
            <v>financeapproved</v>
          </cell>
          <cell r="AP6561" t="b">
            <v>0</v>
          </cell>
        </row>
        <row r="6562">
          <cell r="H6562" t="str">
            <v>Departmental</v>
          </cell>
          <cell r="K6562">
            <v>0</v>
          </cell>
          <cell r="P6562">
            <v>6900002</v>
          </cell>
          <cell r="X6562">
            <v>-1483</v>
          </cell>
          <cell r="Y6562">
            <v>-8929</v>
          </cell>
          <cell r="Z6562">
            <v>0</v>
          </cell>
          <cell r="AA6562">
            <v>0</v>
          </cell>
          <cell r="AB6562">
            <v>0</v>
          </cell>
          <cell r="AC6562">
            <v>0</v>
          </cell>
          <cell r="AO6562" t="str">
            <v>financeapproved</v>
          </cell>
          <cell r="AP6562" t="b">
            <v>1</v>
          </cell>
        </row>
        <row r="6563">
          <cell r="H6563" t="str">
            <v>Departmental</v>
          </cell>
          <cell r="K6563">
            <v>0</v>
          </cell>
          <cell r="P6563">
            <v>9170000</v>
          </cell>
          <cell r="X6563">
            <v>0</v>
          </cell>
          <cell r="Y6563">
            <v>0</v>
          </cell>
          <cell r="Z6563">
            <v>0</v>
          </cell>
          <cell r="AA6563">
            <v>0</v>
          </cell>
          <cell r="AB6563">
            <v>0</v>
          </cell>
          <cell r="AC6563">
            <v>0</v>
          </cell>
          <cell r="AO6563" t="str">
            <v>financeapproved</v>
          </cell>
          <cell r="AP6563" t="b">
            <v>0</v>
          </cell>
        </row>
        <row r="6564">
          <cell r="H6564" t="str">
            <v>Departmental</v>
          </cell>
          <cell r="K6564">
            <v>0</v>
          </cell>
          <cell r="P6564">
            <v>9170000</v>
          </cell>
          <cell r="X6564">
            <v>1063</v>
          </cell>
          <cell r="Y6564">
            <v>0</v>
          </cell>
          <cell r="Z6564">
            <v>0</v>
          </cell>
          <cell r="AA6564">
            <v>0</v>
          </cell>
          <cell r="AB6564">
            <v>0</v>
          </cell>
          <cell r="AC6564">
            <v>0</v>
          </cell>
          <cell r="AO6564" t="str">
            <v>financeapproved</v>
          </cell>
          <cell r="AP6564" t="b">
            <v>0</v>
          </cell>
        </row>
        <row r="6565">
          <cell r="H6565" t="str">
            <v>Departmental</v>
          </cell>
          <cell r="K6565">
            <v>0</v>
          </cell>
          <cell r="P6565">
            <v>9210000</v>
          </cell>
          <cell r="X6565">
            <v>-1063</v>
          </cell>
          <cell r="Y6565">
            <v>0</v>
          </cell>
          <cell r="Z6565">
            <v>0</v>
          </cell>
          <cell r="AA6565">
            <v>0</v>
          </cell>
          <cell r="AB6565">
            <v>0</v>
          </cell>
          <cell r="AC6565">
            <v>0</v>
          </cell>
          <cell r="AO6565" t="str">
            <v>financeapproved</v>
          </cell>
          <cell r="AP6565" t="b">
            <v>0</v>
          </cell>
        </row>
        <row r="6566">
          <cell r="H6566" t="str">
            <v>Departmental</v>
          </cell>
          <cell r="K6566">
            <v>0</v>
          </cell>
          <cell r="P6566">
            <v>9210000</v>
          </cell>
          <cell r="X6566">
            <v>0</v>
          </cell>
          <cell r="Y6566">
            <v>0</v>
          </cell>
          <cell r="Z6566">
            <v>0</v>
          </cell>
          <cell r="AA6566">
            <v>0</v>
          </cell>
          <cell r="AB6566">
            <v>0</v>
          </cell>
          <cell r="AC6566">
            <v>0</v>
          </cell>
          <cell r="AO6566" t="str">
            <v>financeapproved</v>
          </cell>
          <cell r="AP6566" t="b">
            <v>0</v>
          </cell>
        </row>
        <row r="6567">
          <cell r="H6567" t="str">
            <v>Departmental</v>
          </cell>
          <cell r="K6567">
            <v>0</v>
          </cell>
          <cell r="P6567">
            <v>9330000</v>
          </cell>
          <cell r="X6567">
            <v>-1063</v>
          </cell>
          <cell r="Y6567">
            <v>0</v>
          </cell>
          <cell r="Z6567">
            <v>0</v>
          </cell>
          <cell r="AA6567">
            <v>0</v>
          </cell>
          <cell r="AB6567">
            <v>0</v>
          </cell>
          <cell r="AC6567">
            <v>0</v>
          </cell>
          <cell r="AO6567" t="str">
            <v>financeapproved</v>
          </cell>
          <cell r="AP6567" t="b">
            <v>0</v>
          </cell>
        </row>
        <row r="6568">
          <cell r="H6568" t="str">
            <v>Departmental</v>
          </cell>
          <cell r="K6568">
            <v>0</v>
          </cell>
          <cell r="P6568">
            <v>9330000</v>
          </cell>
          <cell r="X6568">
            <v>0</v>
          </cell>
          <cell r="Y6568">
            <v>0</v>
          </cell>
          <cell r="Z6568">
            <v>0</v>
          </cell>
          <cell r="AA6568">
            <v>0</v>
          </cell>
          <cell r="AB6568">
            <v>0</v>
          </cell>
          <cell r="AC6568">
            <v>0</v>
          </cell>
          <cell r="AO6568" t="str">
            <v>financeapproved</v>
          </cell>
          <cell r="AP6568" t="b">
            <v>0</v>
          </cell>
        </row>
        <row r="6569">
          <cell r="H6569" t="str">
            <v>Departmental</v>
          </cell>
          <cell r="K6569">
            <v>0</v>
          </cell>
          <cell r="P6569">
            <v>1220003</v>
          </cell>
          <cell r="X6569">
            <v>0</v>
          </cell>
          <cell r="Y6569">
            <v>0</v>
          </cell>
          <cell r="Z6569">
            <v>0</v>
          </cell>
          <cell r="AA6569">
            <v>0</v>
          </cell>
          <cell r="AB6569">
            <v>0</v>
          </cell>
          <cell r="AC6569">
            <v>0</v>
          </cell>
          <cell r="AO6569" t="str">
            <v>financeapproved</v>
          </cell>
          <cell r="AP6569" t="b">
            <v>0</v>
          </cell>
        </row>
        <row r="6570">
          <cell r="H6570" t="str">
            <v>Departmental</v>
          </cell>
          <cell r="K6570">
            <v>0</v>
          </cell>
          <cell r="P6570">
            <v>1220003</v>
          </cell>
          <cell r="X6570">
            <v>1</v>
          </cell>
          <cell r="Y6570">
            <v>0</v>
          </cell>
          <cell r="Z6570">
            <v>0</v>
          </cell>
          <cell r="AA6570">
            <v>0</v>
          </cell>
          <cell r="AB6570">
            <v>0</v>
          </cell>
          <cell r="AC6570">
            <v>0</v>
          </cell>
          <cell r="AO6570" t="str">
            <v>financeapproved</v>
          </cell>
          <cell r="AP6570" t="b">
            <v>0</v>
          </cell>
        </row>
        <row r="6571">
          <cell r="H6571" t="str">
            <v>Departmental</v>
          </cell>
          <cell r="K6571">
            <v>0</v>
          </cell>
          <cell r="P6571">
            <v>1270023</v>
          </cell>
          <cell r="X6571">
            <v>-1</v>
          </cell>
          <cell r="Y6571">
            <v>0</v>
          </cell>
          <cell r="Z6571">
            <v>0</v>
          </cell>
          <cell r="AA6571">
            <v>0</v>
          </cell>
          <cell r="AB6571">
            <v>0</v>
          </cell>
          <cell r="AC6571">
            <v>0</v>
          </cell>
          <cell r="AO6571" t="str">
            <v>financeapproved</v>
          </cell>
          <cell r="AP6571" t="b">
            <v>0</v>
          </cell>
        </row>
        <row r="6572">
          <cell r="H6572" t="str">
            <v>Departmental</v>
          </cell>
          <cell r="K6572">
            <v>0</v>
          </cell>
          <cell r="P6572">
            <v>1270023</v>
          </cell>
          <cell r="X6572">
            <v>0</v>
          </cell>
          <cell r="Y6572">
            <v>0</v>
          </cell>
          <cell r="Z6572">
            <v>0</v>
          </cell>
          <cell r="AA6572">
            <v>0</v>
          </cell>
          <cell r="AB6572">
            <v>0</v>
          </cell>
          <cell r="AC6572">
            <v>0</v>
          </cell>
          <cell r="AO6572" t="str">
            <v>financeapproved</v>
          </cell>
          <cell r="AP6572" t="b">
            <v>0</v>
          </cell>
        </row>
        <row r="6573">
          <cell r="H6573" t="str">
            <v>Departmental</v>
          </cell>
          <cell r="K6573">
            <v>0</v>
          </cell>
          <cell r="P6573">
            <v>1270095</v>
          </cell>
          <cell r="X6573">
            <v>-4</v>
          </cell>
          <cell r="Y6573">
            <v>0</v>
          </cell>
          <cell r="Z6573">
            <v>0</v>
          </cell>
          <cell r="AA6573">
            <v>0</v>
          </cell>
          <cell r="AB6573">
            <v>0</v>
          </cell>
          <cell r="AC6573">
            <v>0</v>
          </cell>
          <cell r="AO6573" t="str">
            <v>financeapproved</v>
          </cell>
          <cell r="AP6573" t="b">
            <v>0</v>
          </cell>
        </row>
        <row r="6574">
          <cell r="H6574" t="str">
            <v>Departmental</v>
          </cell>
          <cell r="K6574">
            <v>0</v>
          </cell>
          <cell r="P6574">
            <v>1270095</v>
          </cell>
          <cell r="X6574">
            <v>0</v>
          </cell>
          <cell r="Y6574">
            <v>0</v>
          </cell>
          <cell r="Z6574">
            <v>0</v>
          </cell>
          <cell r="AA6574">
            <v>0</v>
          </cell>
          <cell r="AB6574">
            <v>0</v>
          </cell>
          <cell r="AC6574">
            <v>0</v>
          </cell>
          <cell r="AO6574" t="str">
            <v>financeapproved</v>
          </cell>
          <cell r="AP6574" t="b">
            <v>0</v>
          </cell>
        </row>
        <row r="6575">
          <cell r="H6575" t="str">
            <v>Departmental</v>
          </cell>
          <cell r="K6575">
            <v>0</v>
          </cell>
          <cell r="P6575">
            <v>1270098</v>
          </cell>
          <cell r="X6575">
            <v>-6721</v>
          </cell>
          <cell r="Y6575">
            <v>0</v>
          </cell>
          <cell r="Z6575">
            <v>0</v>
          </cell>
          <cell r="AA6575">
            <v>0</v>
          </cell>
          <cell r="AB6575">
            <v>0</v>
          </cell>
          <cell r="AC6575">
            <v>0</v>
          </cell>
          <cell r="AO6575" t="str">
            <v>financeapproved</v>
          </cell>
          <cell r="AP6575" t="b">
            <v>0</v>
          </cell>
        </row>
        <row r="6576">
          <cell r="H6576" t="str">
            <v>Departmental</v>
          </cell>
          <cell r="K6576">
            <v>0</v>
          </cell>
          <cell r="P6576">
            <v>1270098</v>
          </cell>
          <cell r="X6576">
            <v>0</v>
          </cell>
          <cell r="Y6576">
            <v>0</v>
          </cell>
          <cell r="Z6576">
            <v>0</v>
          </cell>
          <cell r="AA6576">
            <v>0</v>
          </cell>
          <cell r="AB6576">
            <v>0</v>
          </cell>
          <cell r="AC6576">
            <v>0</v>
          </cell>
          <cell r="AO6576" t="str">
            <v>financeapproved</v>
          </cell>
          <cell r="AP6576" t="b">
            <v>0</v>
          </cell>
        </row>
        <row r="6577">
          <cell r="H6577" t="str">
            <v>Departmental</v>
          </cell>
          <cell r="K6577">
            <v>0</v>
          </cell>
          <cell r="P6577">
            <v>1280004</v>
          </cell>
          <cell r="X6577">
            <v>-10825</v>
          </cell>
          <cell r="Y6577">
            <v>0</v>
          </cell>
          <cell r="Z6577">
            <v>0</v>
          </cell>
          <cell r="AA6577">
            <v>0</v>
          </cell>
          <cell r="AB6577">
            <v>0</v>
          </cell>
          <cell r="AC6577">
            <v>0</v>
          </cell>
          <cell r="AO6577" t="str">
            <v>financeapproved</v>
          </cell>
          <cell r="AP6577" t="b">
            <v>0</v>
          </cell>
        </row>
        <row r="6578">
          <cell r="H6578" t="str">
            <v>Departmental</v>
          </cell>
          <cell r="K6578">
            <v>0</v>
          </cell>
          <cell r="P6578">
            <v>1280004</v>
          </cell>
          <cell r="X6578">
            <v>0</v>
          </cell>
          <cell r="Y6578">
            <v>0</v>
          </cell>
          <cell r="Z6578">
            <v>0</v>
          </cell>
          <cell r="AA6578">
            <v>0</v>
          </cell>
          <cell r="AB6578">
            <v>0</v>
          </cell>
          <cell r="AC6578">
            <v>0</v>
          </cell>
          <cell r="AO6578" t="str">
            <v>financeapproved</v>
          </cell>
          <cell r="AP6578" t="b">
            <v>0</v>
          </cell>
        </row>
        <row r="6579">
          <cell r="H6579" t="str">
            <v>Departmental</v>
          </cell>
          <cell r="K6579">
            <v>0</v>
          </cell>
          <cell r="P6579">
            <v>2220001</v>
          </cell>
          <cell r="X6579">
            <v>-25739</v>
          </cell>
          <cell r="Y6579">
            <v>0</v>
          </cell>
          <cell r="Z6579">
            <v>0</v>
          </cell>
          <cell r="AA6579">
            <v>0</v>
          </cell>
          <cell r="AB6579">
            <v>0</v>
          </cell>
          <cell r="AC6579">
            <v>0</v>
          </cell>
          <cell r="AO6579" t="str">
            <v>financeapproved</v>
          </cell>
          <cell r="AP6579" t="b">
            <v>0</v>
          </cell>
        </row>
        <row r="6580">
          <cell r="H6580" t="str">
            <v>Departmental</v>
          </cell>
          <cell r="K6580">
            <v>0</v>
          </cell>
          <cell r="P6580">
            <v>2220001</v>
          </cell>
          <cell r="X6580">
            <v>0</v>
          </cell>
          <cell r="Y6580">
            <v>0</v>
          </cell>
          <cell r="Z6580">
            <v>0</v>
          </cell>
          <cell r="AA6580">
            <v>0</v>
          </cell>
          <cell r="AB6580">
            <v>0</v>
          </cell>
          <cell r="AC6580">
            <v>0</v>
          </cell>
          <cell r="AO6580" t="str">
            <v>financeapproved</v>
          </cell>
          <cell r="AP6580" t="b">
            <v>0</v>
          </cell>
        </row>
        <row r="6581">
          <cell r="H6581" t="str">
            <v>Departmental</v>
          </cell>
          <cell r="K6581">
            <v>0</v>
          </cell>
          <cell r="P6581">
            <v>2220004</v>
          </cell>
          <cell r="X6581">
            <v>-4257</v>
          </cell>
          <cell r="Y6581">
            <v>0</v>
          </cell>
          <cell r="Z6581">
            <v>0</v>
          </cell>
          <cell r="AA6581">
            <v>0</v>
          </cell>
          <cell r="AB6581">
            <v>0</v>
          </cell>
          <cell r="AC6581">
            <v>0</v>
          </cell>
          <cell r="AO6581" t="str">
            <v>financeapproved</v>
          </cell>
          <cell r="AP6581" t="b">
            <v>0</v>
          </cell>
        </row>
        <row r="6582">
          <cell r="H6582" t="str">
            <v>Departmental</v>
          </cell>
          <cell r="K6582">
            <v>0</v>
          </cell>
          <cell r="P6582">
            <v>2220004</v>
          </cell>
          <cell r="X6582">
            <v>0</v>
          </cell>
          <cell r="Y6582">
            <v>0</v>
          </cell>
          <cell r="Z6582">
            <v>0</v>
          </cell>
          <cell r="AA6582">
            <v>0</v>
          </cell>
          <cell r="AB6582">
            <v>0</v>
          </cell>
          <cell r="AC6582">
            <v>0</v>
          </cell>
          <cell r="AO6582" t="str">
            <v>financeapproved</v>
          </cell>
          <cell r="AP6582" t="b">
            <v>0</v>
          </cell>
        </row>
        <row r="6583">
          <cell r="H6583" t="str">
            <v>Departmental</v>
          </cell>
          <cell r="K6583">
            <v>0</v>
          </cell>
          <cell r="P6583">
            <v>2220004</v>
          </cell>
          <cell r="X6583">
            <v>-320</v>
          </cell>
          <cell r="Y6583">
            <v>0</v>
          </cell>
          <cell r="Z6583">
            <v>0</v>
          </cell>
          <cell r="AA6583">
            <v>0</v>
          </cell>
          <cell r="AB6583">
            <v>0</v>
          </cell>
          <cell r="AC6583">
            <v>0</v>
          </cell>
          <cell r="AO6583" t="str">
            <v>financeapproved</v>
          </cell>
          <cell r="AP6583" t="b">
            <v>0</v>
          </cell>
        </row>
        <row r="6584">
          <cell r="H6584" t="str">
            <v>Departmental</v>
          </cell>
          <cell r="K6584">
            <v>0</v>
          </cell>
          <cell r="P6584">
            <v>2220004</v>
          </cell>
          <cell r="X6584">
            <v>0</v>
          </cell>
          <cell r="Y6584">
            <v>0</v>
          </cell>
          <cell r="Z6584">
            <v>0</v>
          </cell>
          <cell r="AA6584">
            <v>0</v>
          </cell>
          <cell r="AB6584">
            <v>0</v>
          </cell>
          <cell r="AC6584">
            <v>0</v>
          </cell>
          <cell r="AO6584" t="str">
            <v>financeapproved</v>
          </cell>
          <cell r="AP6584" t="b">
            <v>0</v>
          </cell>
        </row>
        <row r="6585">
          <cell r="H6585" t="str">
            <v>Departmental</v>
          </cell>
          <cell r="K6585">
            <v>0</v>
          </cell>
          <cell r="P6585">
            <v>2220004</v>
          </cell>
          <cell r="X6585">
            <v>0</v>
          </cell>
          <cell r="Y6585">
            <v>0</v>
          </cell>
          <cell r="Z6585">
            <v>0</v>
          </cell>
          <cell r="AA6585">
            <v>0</v>
          </cell>
          <cell r="AB6585">
            <v>0</v>
          </cell>
          <cell r="AC6585">
            <v>0</v>
          </cell>
          <cell r="AO6585" t="str">
            <v>financeapproved</v>
          </cell>
          <cell r="AP6585" t="b">
            <v>0</v>
          </cell>
        </row>
        <row r="6586">
          <cell r="H6586" t="str">
            <v>Departmental</v>
          </cell>
          <cell r="K6586">
            <v>0</v>
          </cell>
          <cell r="P6586">
            <v>2220004</v>
          </cell>
          <cell r="X6586">
            <v>1510</v>
          </cell>
          <cell r="Y6586">
            <v>0</v>
          </cell>
          <cell r="Z6586">
            <v>0</v>
          </cell>
          <cell r="AA6586">
            <v>0</v>
          </cell>
          <cell r="AB6586">
            <v>0</v>
          </cell>
          <cell r="AC6586">
            <v>0</v>
          </cell>
          <cell r="AO6586" t="str">
            <v>financeapproved</v>
          </cell>
          <cell r="AP6586" t="b">
            <v>0</v>
          </cell>
        </row>
        <row r="6587">
          <cell r="H6587" t="str">
            <v>Departmental</v>
          </cell>
          <cell r="K6587">
            <v>0</v>
          </cell>
          <cell r="P6587">
            <v>2220005</v>
          </cell>
          <cell r="X6587">
            <v>0</v>
          </cell>
          <cell r="Y6587">
            <v>0</v>
          </cell>
          <cell r="Z6587">
            <v>0</v>
          </cell>
          <cell r="AA6587">
            <v>0</v>
          </cell>
          <cell r="AB6587">
            <v>0</v>
          </cell>
          <cell r="AC6587">
            <v>0</v>
          </cell>
          <cell r="AO6587" t="str">
            <v>financeapproved</v>
          </cell>
          <cell r="AP6587" t="b">
            <v>0</v>
          </cell>
        </row>
        <row r="6588">
          <cell r="H6588" t="str">
            <v>Departmental</v>
          </cell>
          <cell r="K6588">
            <v>0</v>
          </cell>
          <cell r="P6588">
            <v>2220005</v>
          </cell>
          <cell r="X6588">
            <v>1072</v>
          </cell>
          <cell r="Y6588">
            <v>0</v>
          </cell>
          <cell r="Z6588">
            <v>0</v>
          </cell>
          <cell r="AA6588">
            <v>0</v>
          </cell>
          <cell r="AB6588">
            <v>0</v>
          </cell>
          <cell r="AC6588">
            <v>0</v>
          </cell>
          <cell r="AO6588" t="str">
            <v>financeapproved</v>
          </cell>
          <cell r="AP6588" t="b">
            <v>0</v>
          </cell>
        </row>
        <row r="6589">
          <cell r="H6589" t="str">
            <v>Departmental</v>
          </cell>
          <cell r="K6589">
            <v>0</v>
          </cell>
          <cell r="P6589">
            <v>2220008</v>
          </cell>
          <cell r="X6589">
            <v>-87</v>
          </cell>
          <cell r="Y6589">
            <v>0</v>
          </cell>
          <cell r="Z6589">
            <v>0</v>
          </cell>
          <cell r="AA6589">
            <v>0</v>
          </cell>
          <cell r="AB6589">
            <v>0</v>
          </cell>
          <cell r="AC6589">
            <v>0</v>
          </cell>
          <cell r="AO6589" t="str">
            <v>financeapproved</v>
          </cell>
          <cell r="AP6589" t="b">
            <v>0</v>
          </cell>
        </row>
        <row r="6590">
          <cell r="H6590" t="str">
            <v>Departmental</v>
          </cell>
          <cell r="K6590">
            <v>0</v>
          </cell>
          <cell r="P6590">
            <v>2220008</v>
          </cell>
          <cell r="X6590">
            <v>0</v>
          </cell>
          <cell r="Y6590">
            <v>0</v>
          </cell>
          <cell r="Z6590">
            <v>0</v>
          </cell>
          <cell r="AA6590">
            <v>0</v>
          </cell>
          <cell r="AB6590">
            <v>0</v>
          </cell>
          <cell r="AC6590">
            <v>0</v>
          </cell>
          <cell r="AO6590" t="str">
            <v>financeapproved</v>
          </cell>
          <cell r="AP6590" t="b">
            <v>0</v>
          </cell>
        </row>
        <row r="6591">
          <cell r="H6591" t="str">
            <v>Departmental</v>
          </cell>
          <cell r="K6591">
            <v>0</v>
          </cell>
          <cell r="P6591">
            <v>2220008</v>
          </cell>
          <cell r="X6591">
            <v>0</v>
          </cell>
          <cell r="Y6591">
            <v>0</v>
          </cell>
          <cell r="Z6591">
            <v>0</v>
          </cell>
          <cell r="AA6591">
            <v>0</v>
          </cell>
          <cell r="AB6591">
            <v>0</v>
          </cell>
          <cell r="AC6591">
            <v>0</v>
          </cell>
          <cell r="AO6591" t="str">
            <v>financeapproved</v>
          </cell>
          <cell r="AP6591" t="b">
            <v>0</v>
          </cell>
        </row>
        <row r="6592">
          <cell r="H6592" t="str">
            <v>Departmental</v>
          </cell>
          <cell r="K6592">
            <v>0</v>
          </cell>
          <cell r="P6592">
            <v>2220008</v>
          </cell>
          <cell r="X6592">
            <v>27</v>
          </cell>
          <cell r="Y6592">
            <v>0</v>
          </cell>
          <cell r="Z6592">
            <v>0</v>
          </cell>
          <cell r="AA6592">
            <v>0</v>
          </cell>
          <cell r="AB6592">
            <v>0</v>
          </cell>
          <cell r="AC6592">
            <v>0</v>
          </cell>
          <cell r="AO6592" t="str">
            <v>financeapproved</v>
          </cell>
          <cell r="AP6592" t="b">
            <v>0</v>
          </cell>
        </row>
        <row r="6593">
          <cell r="H6593" t="str">
            <v>Departmental</v>
          </cell>
          <cell r="K6593">
            <v>0</v>
          </cell>
          <cell r="P6593">
            <v>2220011</v>
          </cell>
          <cell r="X6593">
            <v>0</v>
          </cell>
          <cell r="Y6593">
            <v>0</v>
          </cell>
          <cell r="Z6593">
            <v>0</v>
          </cell>
          <cell r="AA6593">
            <v>0</v>
          </cell>
          <cell r="AB6593">
            <v>0</v>
          </cell>
          <cell r="AC6593">
            <v>0</v>
          </cell>
          <cell r="AO6593" t="str">
            <v>financeapproved</v>
          </cell>
          <cell r="AP6593" t="b">
            <v>0</v>
          </cell>
        </row>
        <row r="6594">
          <cell r="H6594" t="str">
            <v>Departmental</v>
          </cell>
          <cell r="K6594">
            <v>0</v>
          </cell>
          <cell r="P6594">
            <v>2220011</v>
          </cell>
          <cell r="X6594">
            <v>5</v>
          </cell>
          <cell r="Y6594">
            <v>0</v>
          </cell>
          <cell r="Z6594">
            <v>0</v>
          </cell>
          <cell r="AA6594">
            <v>0</v>
          </cell>
          <cell r="AB6594">
            <v>0</v>
          </cell>
          <cell r="AC6594">
            <v>0</v>
          </cell>
          <cell r="AO6594" t="str">
            <v>financeapproved</v>
          </cell>
          <cell r="AP6594" t="b">
            <v>0</v>
          </cell>
        </row>
        <row r="6595">
          <cell r="H6595" t="str">
            <v>Departmental</v>
          </cell>
          <cell r="K6595">
            <v>0</v>
          </cell>
          <cell r="P6595">
            <v>2220012</v>
          </cell>
          <cell r="X6595">
            <v>0</v>
          </cell>
          <cell r="Y6595">
            <v>0</v>
          </cell>
          <cell r="Z6595">
            <v>0</v>
          </cell>
          <cell r="AA6595">
            <v>0</v>
          </cell>
          <cell r="AB6595">
            <v>0</v>
          </cell>
          <cell r="AC6595">
            <v>0</v>
          </cell>
          <cell r="AO6595" t="str">
            <v>financeapproved</v>
          </cell>
          <cell r="AP6595" t="b">
            <v>0</v>
          </cell>
        </row>
        <row r="6596">
          <cell r="H6596" t="str">
            <v>Departmental</v>
          </cell>
          <cell r="K6596">
            <v>0</v>
          </cell>
          <cell r="P6596">
            <v>2220012</v>
          </cell>
          <cell r="X6596">
            <v>87</v>
          </cell>
          <cell r="Y6596">
            <v>0</v>
          </cell>
          <cell r="Z6596">
            <v>0</v>
          </cell>
          <cell r="AA6596">
            <v>0</v>
          </cell>
          <cell r="AB6596">
            <v>0</v>
          </cell>
          <cell r="AC6596">
            <v>0</v>
          </cell>
          <cell r="AO6596" t="str">
            <v>financeapproved</v>
          </cell>
          <cell r="AP6596" t="b">
            <v>0</v>
          </cell>
        </row>
        <row r="6597">
          <cell r="H6597" t="str">
            <v>Departmental</v>
          </cell>
          <cell r="K6597">
            <v>0</v>
          </cell>
          <cell r="P6597">
            <v>2220098</v>
          </cell>
          <cell r="X6597">
            <v>0</v>
          </cell>
          <cell r="Y6597">
            <v>0</v>
          </cell>
          <cell r="Z6597">
            <v>0</v>
          </cell>
          <cell r="AA6597">
            <v>0</v>
          </cell>
          <cell r="AB6597">
            <v>0</v>
          </cell>
          <cell r="AC6597">
            <v>0</v>
          </cell>
          <cell r="AO6597" t="str">
            <v>financeapproved</v>
          </cell>
          <cell r="AP6597" t="b">
            <v>0</v>
          </cell>
        </row>
        <row r="6598">
          <cell r="H6598" t="str">
            <v>Departmental</v>
          </cell>
          <cell r="K6598">
            <v>0</v>
          </cell>
          <cell r="P6598">
            <v>2220098</v>
          </cell>
          <cell r="X6598">
            <v>1853</v>
          </cell>
          <cell r="Y6598">
            <v>0</v>
          </cell>
          <cell r="Z6598">
            <v>0</v>
          </cell>
          <cell r="AA6598">
            <v>0</v>
          </cell>
          <cell r="AB6598">
            <v>0</v>
          </cell>
          <cell r="AC6598">
            <v>0</v>
          </cell>
          <cell r="AO6598" t="str">
            <v>financeapproved</v>
          </cell>
          <cell r="AP6598" t="b">
            <v>0</v>
          </cell>
        </row>
        <row r="6599">
          <cell r="H6599" t="str">
            <v>Departmental</v>
          </cell>
          <cell r="K6599">
            <v>0</v>
          </cell>
          <cell r="P6599">
            <v>2230002</v>
          </cell>
          <cell r="X6599">
            <v>0</v>
          </cell>
          <cell r="Y6599">
            <v>0</v>
          </cell>
          <cell r="Z6599">
            <v>0</v>
          </cell>
          <cell r="AA6599">
            <v>0</v>
          </cell>
          <cell r="AB6599">
            <v>0</v>
          </cell>
          <cell r="AC6599">
            <v>0</v>
          </cell>
          <cell r="AO6599" t="str">
            <v>financeapproved</v>
          </cell>
          <cell r="AP6599" t="b">
            <v>0</v>
          </cell>
        </row>
        <row r="6600">
          <cell r="H6600" t="str">
            <v>Departmental</v>
          </cell>
          <cell r="K6600">
            <v>0</v>
          </cell>
          <cell r="P6600">
            <v>2230002</v>
          </cell>
          <cell r="X6600">
            <v>42588</v>
          </cell>
          <cell r="Y6600">
            <v>0</v>
          </cell>
          <cell r="Z6600">
            <v>0</v>
          </cell>
          <cell r="AA6600">
            <v>0</v>
          </cell>
          <cell r="AB6600">
            <v>0</v>
          </cell>
          <cell r="AC6600">
            <v>0</v>
          </cell>
          <cell r="AO6600" t="str">
            <v>financeapproved</v>
          </cell>
          <cell r="AP6600" t="b">
            <v>0</v>
          </cell>
        </row>
        <row r="6601">
          <cell r="H6601" t="str">
            <v>Departmental</v>
          </cell>
          <cell r="K6601">
            <v>0</v>
          </cell>
          <cell r="P6601">
            <v>2230002</v>
          </cell>
          <cell r="X6601">
            <v>-112</v>
          </cell>
          <cell r="Y6601">
            <v>0</v>
          </cell>
          <cell r="Z6601">
            <v>0</v>
          </cell>
          <cell r="AA6601">
            <v>0</v>
          </cell>
          <cell r="AB6601">
            <v>0</v>
          </cell>
          <cell r="AC6601">
            <v>0</v>
          </cell>
          <cell r="AO6601" t="str">
            <v>financeapproved</v>
          </cell>
          <cell r="AP6601" t="b">
            <v>0</v>
          </cell>
        </row>
        <row r="6602">
          <cell r="H6602" t="str">
            <v>Departmental</v>
          </cell>
          <cell r="K6602">
            <v>0</v>
          </cell>
          <cell r="P6602">
            <v>2230002</v>
          </cell>
          <cell r="X6602">
            <v>0</v>
          </cell>
          <cell r="Y6602">
            <v>0</v>
          </cell>
          <cell r="Z6602">
            <v>0</v>
          </cell>
          <cell r="AA6602">
            <v>0</v>
          </cell>
          <cell r="AB6602">
            <v>0</v>
          </cell>
          <cell r="AC6602">
            <v>0</v>
          </cell>
          <cell r="AO6602" t="str">
            <v>financeapproved</v>
          </cell>
          <cell r="AP6602" t="b">
            <v>0</v>
          </cell>
        </row>
        <row r="6603">
          <cell r="H6603" t="str">
            <v>Departmental</v>
          </cell>
          <cell r="K6603">
            <v>0</v>
          </cell>
          <cell r="P6603">
            <v>2230002</v>
          </cell>
          <cell r="X6603">
            <v>-1458</v>
          </cell>
          <cell r="Y6603">
            <v>0</v>
          </cell>
          <cell r="Z6603">
            <v>0</v>
          </cell>
          <cell r="AA6603">
            <v>0</v>
          </cell>
          <cell r="AB6603">
            <v>0</v>
          </cell>
          <cell r="AC6603">
            <v>0</v>
          </cell>
          <cell r="AO6603" t="str">
            <v>financeapproved</v>
          </cell>
          <cell r="AP6603" t="b">
            <v>0</v>
          </cell>
        </row>
        <row r="6604">
          <cell r="H6604" t="str">
            <v>Departmental</v>
          </cell>
          <cell r="K6604">
            <v>0</v>
          </cell>
          <cell r="P6604">
            <v>2230002</v>
          </cell>
          <cell r="X6604">
            <v>0</v>
          </cell>
          <cell r="Y6604">
            <v>0</v>
          </cell>
          <cell r="Z6604">
            <v>0</v>
          </cell>
          <cell r="AA6604">
            <v>0</v>
          </cell>
          <cell r="AB6604">
            <v>0</v>
          </cell>
          <cell r="AC6604">
            <v>0</v>
          </cell>
          <cell r="AO6604" t="str">
            <v>financeapproved</v>
          </cell>
          <cell r="AP6604" t="b">
            <v>0</v>
          </cell>
        </row>
        <row r="6605">
          <cell r="H6605" t="str">
            <v>Departmental</v>
          </cell>
          <cell r="K6605">
            <v>0</v>
          </cell>
          <cell r="P6605">
            <v>2230002</v>
          </cell>
          <cell r="X6605">
            <v>-7</v>
          </cell>
          <cell r="Y6605">
            <v>0</v>
          </cell>
          <cell r="Z6605">
            <v>0</v>
          </cell>
          <cell r="AA6605">
            <v>0</v>
          </cell>
          <cell r="AB6605">
            <v>0</v>
          </cell>
          <cell r="AC6605">
            <v>0</v>
          </cell>
          <cell r="AO6605" t="str">
            <v>financeapproved</v>
          </cell>
          <cell r="AP6605" t="b">
            <v>0</v>
          </cell>
        </row>
        <row r="6606">
          <cell r="H6606" t="str">
            <v>Departmental</v>
          </cell>
          <cell r="K6606">
            <v>0</v>
          </cell>
          <cell r="P6606">
            <v>2230002</v>
          </cell>
          <cell r="X6606">
            <v>0</v>
          </cell>
          <cell r="Y6606">
            <v>0</v>
          </cell>
          <cell r="Z6606">
            <v>0</v>
          </cell>
          <cell r="AA6606">
            <v>0</v>
          </cell>
          <cell r="AB6606">
            <v>0</v>
          </cell>
          <cell r="AC6606">
            <v>0</v>
          </cell>
          <cell r="AO6606" t="str">
            <v>financeapproved</v>
          </cell>
          <cell r="AP6606" t="b">
            <v>0</v>
          </cell>
        </row>
        <row r="6607">
          <cell r="H6607" t="str">
            <v>Departmental</v>
          </cell>
          <cell r="K6607">
            <v>0</v>
          </cell>
          <cell r="P6607">
            <v>2230002</v>
          </cell>
          <cell r="X6607">
            <v>-11</v>
          </cell>
          <cell r="Y6607">
            <v>0</v>
          </cell>
          <cell r="Z6607">
            <v>0</v>
          </cell>
          <cell r="AA6607">
            <v>0</v>
          </cell>
          <cell r="AB6607">
            <v>0</v>
          </cell>
          <cell r="AC6607">
            <v>0</v>
          </cell>
          <cell r="AO6607" t="str">
            <v>financeapproved</v>
          </cell>
          <cell r="AP6607" t="b">
            <v>0</v>
          </cell>
        </row>
        <row r="6608">
          <cell r="H6608" t="str">
            <v>Departmental</v>
          </cell>
          <cell r="K6608">
            <v>0</v>
          </cell>
          <cell r="P6608">
            <v>2230002</v>
          </cell>
          <cell r="X6608">
            <v>0</v>
          </cell>
          <cell r="Y6608">
            <v>0</v>
          </cell>
          <cell r="Z6608">
            <v>0</v>
          </cell>
          <cell r="AA6608">
            <v>0</v>
          </cell>
          <cell r="AB6608">
            <v>0</v>
          </cell>
          <cell r="AC6608">
            <v>0</v>
          </cell>
          <cell r="AO6608" t="str">
            <v>financeapproved</v>
          </cell>
          <cell r="AP6608" t="b">
            <v>0</v>
          </cell>
        </row>
        <row r="6609">
          <cell r="H6609" t="str">
            <v>Departmental</v>
          </cell>
          <cell r="K6609">
            <v>0</v>
          </cell>
          <cell r="P6609">
            <v>2230002</v>
          </cell>
          <cell r="X6609">
            <v>0</v>
          </cell>
          <cell r="Y6609">
            <v>0</v>
          </cell>
          <cell r="Z6609">
            <v>0</v>
          </cell>
          <cell r="AA6609">
            <v>0</v>
          </cell>
          <cell r="AB6609">
            <v>0</v>
          </cell>
          <cell r="AC6609">
            <v>0</v>
          </cell>
          <cell r="AO6609" t="str">
            <v>financeapproved</v>
          </cell>
          <cell r="AP6609" t="b">
            <v>0</v>
          </cell>
        </row>
        <row r="6610">
          <cell r="H6610" t="str">
            <v>Departmental</v>
          </cell>
          <cell r="K6610">
            <v>0</v>
          </cell>
          <cell r="P6610">
            <v>2230002</v>
          </cell>
          <cell r="X6610">
            <v>36</v>
          </cell>
          <cell r="Y6610">
            <v>0</v>
          </cell>
          <cell r="Z6610">
            <v>0</v>
          </cell>
          <cell r="AA6610">
            <v>0</v>
          </cell>
          <cell r="AB6610">
            <v>0</v>
          </cell>
          <cell r="AC6610">
            <v>0</v>
          </cell>
          <cell r="AO6610" t="str">
            <v>financeapproved</v>
          </cell>
          <cell r="AP6610" t="b">
            <v>0</v>
          </cell>
        </row>
        <row r="6611">
          <cell r="H6611" t="str">
            <v>Departmental</v>
          </cell>
          <cell r="K6611">
            <v>0</v>
          </cell>
          <cell r="P6611">
            <v>2230002</v>
          </cell>
          <cell r="X6611">
            <v>-4</v>
          </cell>
          <cell r="Y6611">
            <v>0</v>
          </cell>
          <cell r="Z6611">
            <v>0</v>
          </cell>
          <cell r="AA6611">
            <v>0</v>
          </cell>
          <cell r="AB6611">
            <v>0</v>
          </cell>
          <cell r="AC6611">
            <v>0</v>
          </cell>
          <cell r="AO6611" t="str">
            <v>financeapproved</v>
          </cell>
          <cell r="AP6611" t="b">
            <v>0</v>
          </cell>
        </row>
        <row r="6612">
          <cell r="H6612" t="str">
            <v>Departmental</v>
          </cell>
          <cell r="K6612">
            <v>0</v>
          </cell>
          <cell r="P6612">
            <v>2230002</v>
          </cell>
          <cell r="X6612">
            <v>0</v>
          </cell>
          <cell r="Y6612">
            <v>0</v>
          </cell>
          <cell r="Z6612">
            <v>0</v>
          </cell>
          <cell r="AA6612">
            <v>0</v>
          </cell>
          <cell r="AB6612">
            <v>0</v>
          </cell>
          <cell r="AC6612">
            <v>0</v>
          </cell>
          <cell r="AO6612" t="str">
            <v>financeapproved</v>
          </cell>
          <cell r="AP6612" t="b">
            <v>0</v>
          </cell>
        </row>
        <row r="6613">
          <cell r="H6613" t="str">
            <v>Departmental</v>
          </cell>
          <cell r="K6613">
            <v>0</v>
          </cell>
          <cell r="P6613">
            <v>2230002</v>
          </cell>
          <cell r="X6613">
            <v>-64</v>
          </cell>
          <cell r="Y6613">
            <v>0</v>
          </cell>
          <cell r="Z6613">
            <v>0</v>
          </cell>
          <cell r="AA6613">
            <v>0</v>
          </cell>
          <cell r="AB6613">
            <v>0</v>
          </cell>
          <cell r="AC6613">
            <v>0</v>
          </cell>
          <cell r="AO6613" t="str">
            <v>financeapproved</v>
          </cell>
          <cell r="AP6613" t="b">
            <v>0</v>
          </cell>
        </row>
        <row r="6614">
          <cell r="H6614" t="str">
            <v>Departmental</v>
          </cell>
          <cell r="K6614">
            <v>0</v>
          </cell>
          <cell r="P6614">
            <v>2230002</v>
          </cell>
          <cell r="X6614">
            <v>0</v>
          </cell>
          <cell r="Y6614">
            <v>0</v>
          </cell>
          <cell r="Z6614">
            <v>0</v>
          </cell>
          <cell r="AA6614">
            <v>0</v>
          </cell>
          <cell r="AB6614">
            <v>0</v>
          </cell>
          <cell r="AC6614">
            <v>0</v>
          </cell>
          <cell r="AO6614" t="str">
            <v>financeapproved</v>
          </cell>
          <cell r="AP6614" t="b">
            <v>0</v>
          </cell>
        </row>
        <row r="6615">
          <cell r="H6615" t="str">
            <v>Departmental</v>
          </cell>
          <cell r="K6615">
            <v>0</v>
          </cell>
          <cell r="P6615">
            <v>2230002</v>
          </cell>
          <cell r="X6615">
            <v>-94</v>
          </cell>
          <cell r="Y6615">
            <v>0</v>
          </cell>
          <cell r="Z6615">
            <v>0</v>
          </cell>
          <cell r="AA6615">
            <v>0</v>
          </cell>
          <cell r="AB6615">
            <v>0</v>
          </cell>
          <cell r="AC6615">
            <v>0</v>
          </cell>
          <cell r="AO6615" t="str">
            <v>financeapproved</v>
          </cell>
          <cell r="AP6615" t="b">
            <v>0</v>
          </cell>
        </row>
        <row r="6616">
          <cell r="H6616" t="str">
            <v>Departmental</v>
          </cell>
          <cell r="K6616">
            <v>0</v>
          </cell>
          <cell r="P6616">
            <v>2230002</v>
          </cell>
          <cell r="X6616">
            <v>0</v>
          </cell>
          <cell r="Y6616">
            <v>0</v>
          </cell>
          <cell r="Z6616">
            <v>0</v>
          </cell>
          <cell r="AA6616">
            <v>0</v>
          </cell>
          <cell r="AB6616">
            <v>0</v>
          </cell>
          <cell r="AC6616">
            <v>0</v>
          </cell>
          <cell r="AO6616" t="str">
            <v>financeapproved</v>
          </cell>
          <cell r="AP6616" t="b">
            <v>0</v>
          </cell>
        </row>
        <row r="6617">
          <cell r="H6617" t="str">
            <v>Departmental</v>
          </cell>
          <cell r="K6617">
            <v>0</v>
          </cell>
          <cell r="P6617">
            <v>2230004</v>
          </cell>
          <cell r="X6617">
            <v>0</v>
          </cell>
          <cell r="Y6617">
            <v>0</v>
          </cell>
          <cell r="Z6617">
            <v>0</v>
          </cell>
          <cell r="AA6617">
            <v>0</v>
          </cell>
          <cell r="AB6617">
            <v>0</v>
          </cell>
          <cell r="AC6617">
            <v>0</v>
          </cell>
          <cell r="AO6617" t="str">
            <v>financeapproved</v>
          </cell>
          <cell r="AP6617" t="b">
            <v>0</v>
          </cell>
        </row>
        <row r="6618">
          <cell r="H6618" t="str">
            <v>Departmental</v>
          </cell>
          <cell r="K6618">
            <v>0</v>
          </cell>
          <cell r="P6618">
            <v>2230004</v>
          </cell>
          <cell r="X6618">
            <v>1494</v>
          </cell>
          <cell r="Y6618">
            <v>0</v>
          </cell>
          <cell r="Z6618">
            <v>0</v>
          </cell>
          <cell r="AA6618">
            <v>0</v>
          </cell>
          <cell r="AB6618">
            <v>0</v>
          </cell>
          <cell r="AC6618">
            <v>0</v>
          </cell>
          <cell r="AO6618" t="str">
            <v>financeapproved</v>
          </cell>
          <cell r="AP6618" t="b">
            <v>0</v>
          </cell>
        </row>
        <row r="6619">
          <cell r="H6619" t="str">
            <v>Departmental</v>
          </cell>
          <cell r="K6619">
            <v>0</v>
          </cell>
          <cell r="P6619">
            <v>2230004</v>
          </cell>
          <cell r="X6619">
            <v>-126</v>
          </cell>
          <cell r="Y6619">
            <v>0</v>
          </cell>
          <cell r="Z6619">
            <v>0</v>
          </cell>
          <cell r="AA6619">
            <v>0</v>
          </cell>
          <cell r="AB6619">
            <v>0</v>
          </cell>
          <cell r="AC6619">
            <v>0</v>
          </cell>
          <cell r="AO6619" t="str">
            <v>financeapproved</v>
          </cell>
          <cell r="AP6619" t="b">
            <v>0</v>
          </cell>
        </row>
        <row r="6620">
          <cell r="H6620" t="str">
            <v>Departmental</v>
          </cell>
          <cell r="K6620">
            <v>0</v>
          </cell>
          <cell r="P6620">
            <v>2230004</v>
          </cell>
          <cell r="X6620">
            <v>0</v>
          </cell>
          <cell r="Y6620">
            <v>0</v>
          </cell>
          <cell r="Z6620">
            <v>0</v>
          </cell>
          <cell r="AA6620">
            <v>0</v>
          </cell>
          <cell r="AB6620">
            <v>0</v>
          </cell>
          <cell r="AC6620">
            <v>0</v>
          </cell>
          <cell r="AO6620" t="str">
            <v>financeapproved</v>
          </cell>
          <cell r="AP6620" t="b">
            <v>0</v>
          </cell>
        </row>
        <row r="6621">
          <cell r="H6621" t="str">
            <v>Departmental</v>
          </cell>
          <cell r="K6621">
            <v>0</v>
          </cell>
          <cell r="P6621">
            <v>2230004</v>
          </cell>
          <cell r="X6621">
            <v>0</v>
          </cell>
          <cell r="Y6621">
            <v>0</v>
          </cell>
          <cell r="Z6621">
            <v>0</v>
          </cell>
          <cell r="AA6621">
            <v>0</v>
          </cell>
          <cell r="AB6621">
            <v>0</v>
          </cell>
          <cell r="AC6621">
            <v>0</v>
          </cell>
          <cell r="AO6621" t="str">
            <v>financeapproved</v>
          </cell>
          <cell r="AP6621" t="b">
            <v>0</v>
          </cell>
        </row>
        <row r="6622">
          <cell r="H6622" t="str">
            <v>Departmental</v>
          </cell>
          <cell r="K6622">
            <v>0</v>
          </cell>
          <cell r="P6622">
            <v>2230004</v>
          </cell>
          <cell r="X6622">
            <v>875</v>
          </cell>
          <cell r="Y6622">
            <v>0</v>
          </cell>
          <cell r="Z6622">
            <v>0</v>
          </cell>
          <cell r="AA6622">
            <v>0</v>
          </cell>
          <cell r="AB6622">
            <v>0</v>
          </cell>
          <cell r="AC6622">
            <v>0</v>
          </cell>
          <cell r="AO6622" t="str">
            <v>financeapproved</v>
          </cell>
          <cell r="AP6622" t="b">
            <v>0</v>
          </cell>
        </row>
        <row r="6623">
          <cell r="H6623" t="str">
            <v>Departmental</v>
          </cell>
          <cell r="K6623">
            <v>0</v>
          </cell>
          <cell r="P6623">
            <v>2241002</v>
          </cell>
          <cell r="X6623">
            <v>-28</v>
          </cell>
          <cell r="Y6623">
            <v>0</v>
          </cell>
          <cell r="Z6623">
            <v>0</v>
          </cell>
          <cell r="AA6623">
            <v>0</v>
          </cell>
          <cell r="AB6623">
            <v>0</v>
          </cell>
          <cell r="AC6623">
            <v>0</v>
          </cell>
          <cell r="AO6623" t="str">
            <v>financeapproved</v>
          </cell>
          <cell r="AP6623" t="b">
            <v>0</v>
          </cell>
        </row>
        <row r="6624">
          <cell r="H6624" t="str">
            <v>Departmental</v>
          </cell>
          <cell r="K6624">
            <v>0</v>
          </cell>
          <cell r="P6624">
            <v>2241002</v>
          </cell>
          <cell r="X6624">
            <v>0</v>
          </cell>
          <cell r="Y6624">
            <v>0</v>
          </cell>
          <cell r="Z6624">
            <v>0</v>
          </cell>
          <cell r="AA6624">
            <v>0</v>
          </cell>
          <cell r="AB6624">
            <v>0</v>
          </cell>
          <cell r="AC6624">
            <v>0</v>
          </cell>
          <cell r="AO6624" t="str">
            <v>financeapproved</v>
          </cell>
          <cell r="AP6624" t="b">
            <v>0</v>
          </cell>
        </row>
        <row r="6625">
          <cell r="H6625" t="str">
            <v>Departmental</v>
          </cell>
          <cell r="K6625">
            <v>0</v>
          </cell>
          <cell r="P6625">
            <v>2241003</v>
          </cell>
          <cell r="X6625">
            <v>0</v>
          </cell>
          <cell r="Y6625">
            <v>0</v>
          </cell>
          <cell r="Z6625">
            <v>0</v>
          </cell>
          <cell r="AA6625">
            <v>0</v>
          </cell>
          <cell r="AB6625">
            <v>0</v>
          </cell>
          <cell r="AC6625">
            <v>0</v>
          </cell>
          <cell r="AO6625" t="str">
            <v>financeapproved</v>
          </cell>
          <cell r="AP6625" t="b">
            <v>0</v>
          </cell>
        </row>
        <row r="6626">
          <cell r="H6626" t="str">
            <v>Departmental</v>
          </cell>
          <cell r="K6626">
            <v>0</v>
          </cell>
          <cell r="P6626">
            <v>2241003</v>
          </cell>
          <cell r="X6626">
            <v>1867</v>
          </cell>
          <cell r="Y6626">
            <v>0</v>
          </cell>
          <cell r="Z6626">
            <v>0</v>
          </cell>
          <cell r="AA6626">
            <v>0</v>
          </cell>
          <cell r="AB6626">
            <v>0</v>
          </cell>
          <cell r="AC6626">
            <v>0</v>
          </cell>
          <cell r="AO6626" t="str">
            <v>financeapproved</v>
          </cell>
          <cell r="AP6626" t="b">
            <v>0</v>
          </cell>
        </row>
        <row r="6627">
          <cell r="H6627" t="str">
            <v>Departmental</v>
          </cell>
          <cell r="K6627">
            <v>0</v>
          </cell>
          <cell r="P6627">
            <v>2242001</v>
          </cell>
          <cell r="X6627">
            <v>-237</v>
          </cell>
          <cell r="Y6627">
            <v>0</v>
          </cell>
          <cell r="Z6627">
            <v>0</v>
          </cell>
          <cell r="AA6627">
            <v>0</v>
          </cell>
          <cell r="AB6627">
            <v>0</v>
          </cell>
          <cell r="AC6627">
            <v>0</v>
          </cell>
          <cell r="AO6627" t="str">
            <v>financeapproved</v>
          </cell>
          <cell r="AP6627" t="b">
            <v>0</v>
          </cell>
        </row>
        <row r="6628">
          <cell r="H6628" t="str">
            <v>Departmental</v>
          </cell>
          <cell r="K6628">
            <v>0</v>
          </cell>
          <cell r="P6628">
            <v>2242001</v>
          </cell>
          <cell r="X6628">
            <v>0</v>
          </cell>
          <cell r="Y6628">
            <v>0</v>
          </cell>
          <cell r="Z6628">
            <v>0</v>
          </cell>
          <cell r="AA6628">
            <v>0</v>
          </cell>
          <cell r="AB6628">
            <v>0</v>
          </cell>
          <cell r="AC6628">
            <v>0</v>
          </cell>
          <cell r="AO6628" t="str">
            <v>financeapproved</v>
          </cell>
          <cell r="AP6628" t="b">
            <v>0</v>
          </cell>
        </row>
        <row r="6629">
          <cell r="H6629" t="str">
            <v>Departmental</v>
          </cell>
          <cell r="K6629">
            <v>0</v>
          </cell>
          <cell r="P6629">
            <v>2242002</v>
          </cell>
          <cell r="X6629">
            <v>-451</v>
          </cell>
          <cell r="Y6629">
            <v>0</v>
          </cell>
          <cell r="Z6629">
            <v>0</v>
          </cell>
          <cell r="AA6629">
            <v>0</v>
          </cell>
          <cell r="AB6629">
            <v>0</v>
          </cell>
          <cell r="AC6629">
            <v>0</v>
          </cell>
          <cell r="AO6629" t="str">
            <v>financeapproved</v>
          </cell>
          <cell r="AP6629" t="b">
            <v>0</v>
          </cell>
        </row>
        <row r="6630">
          <cell r="H6630" t="str">
            <v>Departmental</v>
          </cell>
          <cell r="K6630">
            <v>0</v>
          </cell>
          <cell r="P6630">
            <v>2242002</v>
          </cell>
          <cell r="X6630">
            <v>0</v>
          </cell>
          <cell r="Y6630">
            <v>0</v>
          </cell>
          <cell r="Z6630">
            <v>0</v>
          </cell>
          <cell r="AA6630">
            <v>0</v>
          </cell>
          <cell r="AB6630">
            <v>0</v>
          </cell>
          <cell r="AC6630">
            <v>0</v>
          </cell>
          <cell r="AO6630" t="str">
            <v>financeapproved</v>
          </cell>
          <cell r="AP6630" t="b">
            <v>0</v>
          </cell>
        </row>
        <row r="6631">
          <cell r="H6631" t="str">
            <v>Departmental</v>
          </cell>
          <cell r="K6631">
            <v>0</v>
          </cell>
          <cell r="P6631">
            <v>2251002</v>
          </cell>
          <cell r="X6631">
            <v>-44</v>
          </cell>
          <cell r="Y6631">
            <v>0</v>
          </cell>
          <cell r="Z6631">
            <v>0</v>
          </cell>
          <cell r="AA6631">
            <v>0</v>
          </cell>
          <cell r="AB6631">
            <v>0</v>
          </cell>
          <cell r="AC6631">
            <v>0</v>
          </cell>
          <cell r="AO6631" t="str">
            <v>financeapproved</v>
          </cell>
          <cell r="AP6631" t="b">
            <v>0</v>
          </cell>
        </row>
        <row r="6632">
          <cell r="H6632" t="str">
            <v>Departmental</v>
          </cell>
          <cell r="K6632">
            <v>0</v>
          </cell>
          <cell r="P6632">
            <v>2251002</v>
          </cell>
          <cell r="X6632">
            <v>0</v>
          </cell>
          <cell r="Y6632">
            <v>0</v>
          </cell>
          <cell r="Z6632">
            <v>0</v>
          </cell>
          <cell r="AA6632">
            <v>0</v>
          </cell>
          <cell r="AB6632">
            <v>0</v>
          </cell>
          <cell r="AC6632">
            <v>0</v>
          </cell>
          <cell r="AO6632" t="str">
            <v>financeapproved</v>
          </cell>
          <cell r="AP6632" t="b">
            <v>0</v>
          </cell>
        </row>
        <row r="6633">
          <cell r="H6633" t="str">
            <v>Departmental</v>
          </cell>
          <cell r="K6633">
            <v>0</v>
          </cell>
          <cell r="P6633">
            <v>2260002</v>
          </cell>
          <cell r="X6633">
            <v>0</v>
          </cell>
          <cell r="Y6633">
            <v>0</v>
          </cell>
          <cell r="Z6633">
            <v>0</v>
          </cell>
          <cell r="AA6633">
            <v>0</v>
          </cell>
          <cell r="AB6633">
            <v>0</v>
          </cell>
          <cell r="AC6633">
            <v>0</v>
          </cell>
          <cell r="AO6633" t="str">
            <v>financeapproved</v>
          </cell>
          <cell r="AP6633" t="b">
            <v>0</v>
          </cell>
        </row>
        <row r="6634">
          <cell r="H6634" t="str">
            <v>Departmental</v>
          </cell>
          <cell r="K6634">
            <v>0</v>
          </cell>
          <cell r="P6634">
            <v>2260002</v>
          </cell>
          <cell r="X6634">
            <v>1</v>
          </cell>
          <cell r="Y6634">
            <v>0</v>
          </cell>
          <cell r="Z6634">
            <v>0</v>
          </cell>
          <cell r="AA6634">
            <v>0</v>
          </cell>
          <cell r="AB6634">
            <v>0</v>
          </cell>
          <cell r="AC6634">
            <v>0</v>
          </cell>
          <cell r="AO6634" t="str">
            <v>financeapproved</v>
          </cell>
          <cell r="AP6634" t="b">
            <v>0</v>
          </cell>
        </row>
        <row r="6635">
          <cell r="H6635" t="str">
            <v>Departmental</v>
          </cell>
          <cell r="K6635">
            <v>0</v>
          </cell>
          <cell r="P6635">
            <v>2280098</v>
          </cell>
          <cell r="X6635">
            <v>-192</v>
          </cell>
          <cell r="Y6635">
            <v>0</v>
          </cell>
          <cell r="Z6635">
            <v>0</v>
          </cell>
          <cell r="AA6635">
            <v>0</v>
          </cell>
          <cell r="AB6635">
            <v>0</v>
          </cell>
          <cell r="AC6635">
            <v>0</v>
          </cell>
          <cell r="AO6635" t="str">
            <v>financeapproved</v>
          </cell>
          <cell r="AP6635" t="b">
            <v>0</v>
          </cell>
        </row>
        <row r="6636">
          <cell r="H6636" t="str">
            <v>Departmental</v>
          </cell>
          <cell r="K6636">
            <v>0</v>
          </cell>
          <cell r="P6636">
            <v>2280098</v>
          </cell>
          <cell r="X6636">
            <v>0</v>
          </cell>
          <cell r="Y6636">
            <v>0</v>
          </cell>
          <cell r="Z6636">
            <v>0</v>
          </cell>
          <cell r="AA6636">
            <v>0</v>
          </cell>
          <cell r="AB6636">
            <v>0</v>
          </cell>
          <cell r="AC6636">
            <v>0</v>
          </cell>
          <cell r="AO6636" t="str">
            <v>financeapproved</v>
          </cell>
          <cell r="AP6636" t="b">
            <v>0</v>
          </cell>
        </row>
        <row r="6637">
          <cell r="H6637" t="str">
            <v>Departmental</v>
          </cell>
          <cell r="K6637">
            <v>0</v>
          </cell>
          <cell r="P6637">
            <v>2422003</v>
          </cell>
          <cell r="X6637">
            <v>-13</v>
          </cell>
          <cell r="Y6637">
            <v>0</v>
          </cell>
          <cell r="Z6637">
            <v>0</v>
          </cell>
          <cell r="AA6637">
            <v>0</v>
          </cell>
          <cell r="AB6637">
            <v>0</v>
          </cell>
          <cell r="AC6637">
            <v>0</v>
          </cell>
          <cell r="AO6637" t="str">
            <v>financeapproved</v>
          </cell>
          <cell r="AP6637" t="b">
            <v>0</v>
          </cell>
        </row>
        <row r="6638">
          <cell r="H6638" t="str">
            <v>Departmental</v>
          </cell>
          <cell r="K6638">
            <v>0</v>
          </cell>
          <cell r="P6638">
            <v>2422003</v>
          </cell>
          <cell r="X6638">
            <v>0</v>
          </cell>
          <cell r="Y6638">
            <v>0</v>
          </cell>
          <cell r="Z6638">
            <v>0</v>
          </cell>
          <cell r="AA6638">
            <v>0</v>
          </cell>
          <cell r="AB6638">
            <v>0</v>
          </cell>
          <cell r="AC6638">
            <v>0</v>
          </cell>
          <cell r="AO6638" t="str">
            <v>financeapproved</v>
          </cell>
          <cell r="AP6638" t="b">
            <v>0</v>
          </cell>
        </row>
        <row r="6639">
          <cell r="H6639" t="str">
            <v>Departmental</v>
          </cell>
          <cell r="K6639">
            <v>0</v>
          </cell>
          <cell r="P6639">
            <v>2422008</v>
          </cell>
          <cell r="X6639">
            <v>-4</v>
          </cell>
          <cell r="Y6639">
            <v>0</v>
          </cell>
          <cell r="Z6639">
            <v>0</v>
          </cell>
          <cell r="AA6639">
            <v>0</v>
          </cell>
          <cell r="AB6639">
            <v>0</v>
          </cell>
          <cell r="AC6639">
            <v>0</v>
          </cell>
          <cell r="AO6639" t="str">
            <v>financeapproved</v>
          </cell>
          <cell r="AP6639" t="b">
            <v>0</v>
          </cell>
        </row>
        <row r="6640">
          <cell r="H6640" t="str">
            <v>Departmental</v>
          </cell>
          <cell r="K6640">
            <v>0</v>
          </cell>
          <cell r="P6640">
            <v>2422008</v>
          </cell>
          <cell r="X6640">
            <v>0</v>
          </cell>
          <cell r="Y6640">
            <v>0</v>
          </cell>
          <cell r="Z6640">
            <v>0</v>
          </cell>
          <cell r="AA6640">
            <v>0</v>
          </cell>
          <cell r="AB6640">
            <v>0</v>
          </cell>
          <cell r="AC6640">
            <v>0</v>
          </cell>
          <cell r="AO6640" t="str">
            <v>financeapproved</v>
          </cell>
          <cell r="AP6640" t="b">
            <v>0</v>
          </cell>
        </row>
        <row r="6641">
          <cell r="H6641" t="str">
            <v>Departmental</v>
          </cell>
          <cell r="K6641">
            <v>0</v>
          </cell>
          <cell r="P6641">
            <v>3240001</v>
          </cell>
          <cell r="X6641">
            <v>0</v>
          </cell>
          <cell r="Y6641">
            <v>0</v>
          </cell>
          <cell r="Z6641">
            <v>0</v>
          </cell>
          <cell r="AA6641">
            <v>0</v>
          </cell>
          <cell r="AB6641">
            <v>0</v>
          </cell>
          <cell r="AC6641">
            <v>0</v>
          </cell>
          <cell r="AO6641" t="str">
            <v>financeapproved</v>
          </cell>
          <cell r="AP6641" t="b">
            <v>0</v>
          </cell>
        </row>
        <row r="6642">
          <cell r="H6642" t="str">
            <v>Departmental</v>
          </cell>
          <cell r="K6642">
            <v>0</v>
          </cell>
          <cell r="P6642">
            <v>3240001</v>
          </cell>
          <cell r="X6642">
            <v>211</v>
          </cell>
          <cell r="Y6642">
            <v>1</v>
          </cell>
          <cell r="Z6642">
            <v>1</v>
          </cell>
          <cell r="AA6642">
            <v>1</v>
          </cell>
          <cell r="AB6642">
            <v>1</v>
          </cell>
          <cell r="AC6642">
            <v>1</v>
          </cell>
          <cell r="AO6642" t="str">
            <v>financeapproved</v>
          </cell>
          <cell r="AP6642" t="b">
            <v>0</v>
          </cell>
        </row>
        <row r="6643">
          <cell r="H6643" t="str">
            <v>Departmental</v>
          </cell>
          <cell r="K6643">
            <v>0</v>
          </cell>
          <cell r="P6643">
            <v>3240002</v>
          </cell>
          <cell r="X6643">
            <v>0</v>
          </cell>
          <cell r="Y6643">
            <v>0</v>
          </cell>
          <cell r="Z6643">
            <v>0</v>
          </cell>
          <cell r="AA6643">
            <v>0</v>
          </cell>
          <cell r="AB6643">
            <v>0</v>
          </cell>
          <cell r="AC6643">
            <v>0</v>
          </cell>
          <cell r="AO6643" t="str">
            <v>financeapproved</v>
          </cell>
          <cell r="AP6643" t="b">
            <v>0</v>
          </cell>
        </row>
        <row r="6644">
          <cell r="H6644" t="str">
            <v>Departmental</v>
          </cell>
          <cell r="K6644">
            <v>0</v>
          </cell>
          <cell r="P6644">
            <v>3240002</v>
          </cell>
          <cell r="X6644">
            <v>0</v>
          </cell>
          <cell r="Y6644">
            <v>2</v>
          </cell>
          <cell r="Z6644">
            <v>2</v>
          </cell>
          <cell r="AA6644">
            <v>2</v>
          </cell>
          <cell r="AB6644">
            <v>2</v>
          </cell>
          <cell r="AC6644">
            <v>2</v>
          </cell>
          <cell r="AO6644" t="str">
            <v>financeapproved</v>
          </cell>
          <cell r="AP6644" t="b">
            <v>0</v>
          </cell>
        </row>
        <row r="6645">
          <cell r="H6645" t="str">
            <v>Departmental</v>
          </cell>
          <cell r="K6645">
            <v>0</v>
          </cell>
          <cell r="P6645">
            <v>3270006</v>
          </cell>
          <cell r="X6645">
            <v>0</v>
          </cell>
          <cell r="Y6645">
            <v>0</v>
          </cell>
          <cell r="Z6645">
            <v>0</v>
          </cell>
          <cell r="AA6645">
            <v>0</v>
          </cell>
          <cell r="AB6645">
            <v>0</v>
          </cell>
          <cell r="AC6645">
            <v>0</v>
          </cell>
          <cell r="AO6645" t="str">
            <v>financeapproved</v>
          </cell>
          <cell r="AP6645" t="b">
            <v>0</v>
          </cell>
        </row>
        <row r="6646">
          <cell r="H6646" t="str">
            <v>Departmental</v>
          </cell>
          <cell r="K6646">
            <v>0</v>
          </cell>
          <cell r="P6646">
            <v>3270006</v>
          </cell>
          <cell r="X6646">
            <v>46</v>
          </cell>
          <cell r="Y6646">
            <v>0</v>
          </cell>
          <cell r="Z6646">
            <v>0</v>
          </cell>
          <cell r="AA6646">
            <v>0</v>
          </cell>
          <cell r="AB6646">
            <v>0</v>
          </cell>
          <cell r="AC6646">
            <v>0</v>
          </cell>
          <cell r="AO6646" t="str">
            <v>financeapproved</v>
          </cell>
          <cell r="AP6646" t="b">
            <v>0</v>
          </cell>
        </row>
        <row r="6647">
          <cell r="H6647" t="str">
            <v>Departmental</v>
          </cell>
          <cell r="K6647">
            <v>0</v>
          </cell>
          <cell r="P6647">
            <v>3320002</v>
          </cell>
          <cell r="X6647">
            <v>-4466</v>
          </cell>
          <cell r="Y6647">
            <v>-5648</v>
          </cell>
          <cell r="Z6647">
            <v>-5648</v>
          </cell>
          <cell r="AA6647">
            <v>-5648</v>
          </cell>
          <cell r="AB6647">
            <v>-5648</v>
          </cell>
          <cell r="AC6647">
            <v>-5648</v>
          </cell>
          <cell r="AO6647" t="str">
            <v>financeapproved</v>
          </cell>
          <cell r="AP6647" t="b">
            <v>0</v>
          </cell>
        </row>
        <row r="6648">
          <cell r="H6648" t="str">
            <v>Departmental</v>
          </cell>
          <cell r="K6648">
            <v>0</v>
          </cell>
          <cell r="P6648">
            <v>3320002</v>
          </cell>
          <cell r="X6648">
            <v>0</v>
          </cell>
          <cell r="Y6648">
            <v>0</v>
          </cell>
          <cell r="Z6648">
            <v>0</v>
          </cell>
          <cell r="AA6648">
            <v>0</v>
          </cell>
          <cell r="AB6648">
            <v>0</v>
          </cell>
          <cell r="AC6648">
            <v>0</v>
          </cell>
          <cell r="AO6648" t="str">
            <v>financeapproved</v>
          </cell>
          <cell r="AP6648" t="b">
            <v>0</v>
          </cell>
        </row>
        <row r="6649">
          <cell r="H6649" t="str">
            <v>Departmental</v>
          </cell>
          <cell r="K6649">
            <v>0</v>
          </cell>
          <cell r="P6649">
            <v>3320003</v>
          </cell>
          <cell r="X6649">
            <v>-538</v>
          </cell>
          <cell r="Y6649">
            <v>-571</v>
          </cell>
          <cell r="Z6649">
            <v>-571</v>
          </cell>
          <cell r="AA6649">
            <v>-571</v>
          </cell>
          <cell r="AB6649">
            <v>-571</v>
          </cell>
          <cell r="AC6649">
            <v>-571</v>
          </cell>
          <cell r="AO6649" t="str">
            <v>financeapproved</v>
          </cell>
          <cell r="AP6649" t="b">
            <v>0</v>
          </cell>
        </row>
        <row r="6650">
          <cell r="H6650" t="str">
            <v>Departmental</v>
          </cell>
          <cell r="K6650">
            <v>0</v>
          </cell>
          <cell r="P6650">
            <v>3320003</v>
          </cell>
          <cell r="X6650">
            <v>0</v>
          </cell>
          <cell r="Y6650">
            <v>0</v>
          </cell>
          <cell r="Z6650">
            <v>0</v>
          </cell>
          <cell r="AA6650">
            <v>0</v>
          </cell>
          <cell r="AB6650">
            <v>0</v>
          </cell>
          <cell r="AC6650">
            <v>0</v>
          </cell>
          <cell r="AO6650" t="str">
            <v>financeapproved</v>
          </cell>
          <cell r="AP6650" t="b">
            <v>0</v>
          </cell>
        </row>
        <row r="6651">
          <cell r="H6651" t="str">
            <v>Departmental</v>
          </cell>
          <cell r="K6651">
            <v>0</v>
          </cell>
          <cell r="P6651">
            <v>3320004</v>
          </cell>
          <cell r="X6651">
            <v>-93</v>
          </cell>
          <cell r="Y6651">
            <v>-98</v>
          </cell>
          <cell r="Z6651">
            <v>-98</v>
          </cell>
          <cell r="AA6651">
            <v>-98</v>
          </cell>
          <cell r="AB6651">
            <v>-98</v>
          </cell>
          <cell r="AC6651">
            <v>-98</v>
          </cell>
          <cell r="AO6651" t="str">
            <v>financeapproved</v>
          </cell>
          <cell r="AP6651" t="b">
            <v>0</v>
          </cell>
        </row>
        <row r="6652">
          <cell r="H6652" t="str">
            <v>Departmental</v>
          </cell>
          <cell r="K6652">
            <v>0</v>
          </cell>
          <cell r="P6652">
            <v>3320004</v>
          </cell>
          <cell r="X6652">
            <v>0</v>
          </cell>
          <cell r="Y6652">
            <v>0</v>
          </cell>
          <cell r="Z6652">
            <v>0</v>
          </cell>
          <cell r="AA6652">
            <v>0</v>
          </cell>
          <cell r="AB6652">
            <v>0</v>
          </cell>
          <cell r="AC6652">
            <v>0</v>
          </cell>
          <cell r="AO6652" t="str">
            <v>financeapproved</v>
          </cell>
          <cell r="AP6652" t="b">
            <v>0</v>
          </cell>
        </row>
        <row r="6653">
          <cell r="H6653" t="str">
            <v>Departmental</v>
          </cell>
          <cell r="K6653">
            <v>0</v>
          </cell>
          <cell r="P6653">
            <v>3320006</v>
          </cell>
          <cell r="X6653">
            <v>-210</v>
          </cell>
          <cell r="Y6653">
            <v>-248</v>
          </cell>
          <cell r="Z6653">
            <v>-248</v>
          </cell>
          <cell r="AA6653">
            <v>-248</v>
          </cell>
          <cell r="AB6653">
            <v>-248</v>
          </cell>
          <cell r="AC6653">
            <v>-248</v>
          </cell>
          <cell r="AO6653" t="str">
            <v>financeapproved</v>
          </cell>
          <cell r="AP6653" t="b">
            <v>0</v>
          </cell>
        </row>
        <row r="6654">
          <cell r="H6654" t="str">
            <v>Departmental</v>
          </cell>
          <cell r="K6654">
            <v>0</v>
          </cell>
          <cell r="P6654">
            <v>3320006</v>
          </cell>
          <cell r="X6654">
            <v>0</v>
          </cell>
          <cell r="Y6654">
            <v>0</v>
          </cell>
          <cell r="Z6654">
            <v>0</v>
          </cell>
          <cell r="AA6654">
            <v>0</v>
          </cell>
          <cell r="AB6654">
            <v>0</v>
          </cell>
          <cell r="AC6654">
            <v>0</v>
          </cell>
          <cell r="AO6654" t="str">
            <v>financeapproved</v>
          </cell>
          <cell r="AP6654" t="b">
            <v>0</v>
          </cell>
        </row>
        <row r="6655">
          <cell r="H6655" t="str">
            <v>Departmental</v>
          </cell>
          <cell r="K6655">
            <v>0</v>
          </cell>
          <cell r="P6655">
            <v>3320098</v>
          </cell>
          <cell r="X6655">
            <v>0</v>
          </cell>
          <cell r="Y6655">
            <v>0</v>
          </cell>
          <cell r="Z6655">
            <v>0</v>
          </cell>
          <cell r="AA6655">
            <v>0</v>
          </cell>
          <cell r="AB6655">
            <v>0</v>
          </cell>
          <cell r="AC6655">
            <v>0</v>
          </cell>
          <cell r="AO6655" t="str">
            <v>financeapproved</v>
          </cell>
          <cell r="AP6655" t="b">
            <v>0</v>
          </cell>
        </row>
        <row r="6656">
          <cell r="H6656" t="str">
            <v>Departmental</v>
          </cell>
          <cell r="K6656">
            <v>0</v>
          </cell>
          <cell r="P6656">
            <v>3320098</v>
          </cell>
          <cell r="X6656">
            <v>47</v>
          </cell>
          <cell r="Y6656">
            <v>0</v>
          </cell>
          <cell r="Z6656">
            <v>0</v>
          </cell>
          <cell r="AA6656">
            <v>0</v>
          </cell>
          <cell r="AB6656">
            <v>0</v>
          </cell>
          <cell r="AC6656">
            <v>0</v>
          </cell>
          <cell r="AO6656" t="str">
            <v>financeapproved</v>
          </cell>
          <cell r="AP6656" t="b">
            <v>0</v>
          </cell>
        </row>
        <row r="6657">
          <cell r="H6657" t="str">
            <v>Departmental</v>
          </cell>
          <cell r="K6657">
            <v>0</v>
          </cell>
          <cell r="P6657">
            <v>3322001</v>
          </cell>
          <cell r="X6657">
            <v>-6422</v>
          </cell>
          <cell r="Y6657">
            <v>0</v>
          </cell>
          <cell r="Z6657">
            <v>0</v>
          </cell>
          <cell r="AA6657">
            <v>0</v>
          </cell>
          <cell r="AB6657">
            <v>0</v>
          </cell>
          <cell r="AC6657">
            <v>0</v>
          </cell>
          <cell r="AO6657" t="str">
            <v>financeapproved</v>
          </cell>
          <cell r="AP6657" t="b">
            <v>0</v>
          </cell>
        </row>
        <row r="6658">
          <cell r="H6658" t="str">
            <v>Departmental</v>
          </cell>
          <cell r="K6658">
            <v>0</v>
          </cell>
          <cell r="P6658">
            <v>3322001</v>
          </cell>
          <cell r="X6658">
            <v>0</v>
          </cell>
          <cell r="Y6658">
            <v>0</v>
          </cell>
          <cell r="Z6658">
            <v>0</v>
          </cell>
          <cell r="AA6658">
            <v>0</v>
          </cell>
          <cell r="AB6658">
            <v>0</v>
          </cell>
          <cell r="AC6658">
            <v>0</v>
          </cell>
          <cell r="AO6658" t="str">
            <v>financeapproved</v>
          </cell>
          <cell r="AP6658" t="b">
            <v>0</v>
          </cell>
        </row>
        <row r="6659">
          <cell r="H6659" t="str">
            <v>Departmental</v>
          </cell>
          <cell r="K6659">
            <v>0</v>
          </cell>
          <cell r="P6659">
            <v>3330002</v>
          </cell>
          <cell r="X6659">
            <v>-2010</v>
          </cell>
          <cell r="Y6659">
            <v>-2086</v>
          </cell>
          <cell r="Z6659">
            <v>-2086</v>
          </cell>
          <cell r="AA6659">
            <v>-2086</v>
          </cell>
          <cell r="AB6659">
            <v>-2086</v>
          </cell>
          <cell r="AC6659">
            <v>-2086</v>
          </cell>
          <cell r="AO6659" t="str">
            <v>financeapproved</v>
          </cell>
          <cell r="AP6659" t="b">
            <v>0</v>
          </cell>
        </row>
        <row r="6660">
          <cell r="H6660" t="str">
            <v>Departmental</v>
          </cell>
          <cell r="K6660">
            <v>0</v>
          </cell>
          <cell r="P6660">
            <v>3330002</v>
          </cell>
          <cell r="X6660">
            <v>0</v>
          </cell>
          <cell r="Y6660">
            <v>0</v>
          </cell>
          <cell r="Z6660">
            <v>0</v>
          </cell>
          <cell r="AA6660">
            <v>0</v>
          </cell>
          <cell r="AB6660">
            <v>0</v>
          </cell>
          <cell r="AC6660">
            <v>0</v>
          </cell>
          <cell r="AO6660" t="str">
            <v>financeapproved</v>
          </cell>
          <cell r="AP6660" t="b">
            <v>0</v>
          </cell>
        </row>
        <row r="6661">
          <cell r="H6661" t="str">
            <v>Departmental</v>
          </cell>
          <cell r="K6661">
            <v>0</v>
          </cell>
          <cell r="P6661">
            <v>3330004</v>
          </cell>
          <cell r="X6661">
            <v>-447</v>
          </cell>
          <cell r="Y6661">
            <v>-447</v>
          </cell>
          <cell r="Z6661">
            <v>-447</v>
          </cell>
          <cell r="AA6661">
            <v>-447</v>
          </cell>
          <cell r="AB6661">
            <v>-447</v>
          </cell>
          <cell r="AC6661">
            <v>-447</v>
          </cell>
          <cell r="AO6661" t="str">
            <v>financeapproved</v>
          </cell>
          <cell r="AP6661" t="b">
            <v>0</v>
          </cell>
        </row>
        <row r="6662">
          <cell r="H6662" t="str">
            <v>Departmental</v>
          </cell>
          <cell r="K6662">
            <v>0</v>
          </cell>
          <cell r="P6662">
            <v>3330004</v>
          </cell>
          <cell r="X6662">
            <v>0</v>
          </cell>
          <cell r="Y6662">
            <v>0</v>
          </cell>
          <cell r="Z6662">
            <v>0</v>
          </cell>
          <cell r="AA6662">
            <v>0</v>
          </cell>
          <cell r="AB6662">
            <v>0</v>
          </cell>
          <cell r="AC6662">
            <v>0</v>
          </cell>
          <cell r="AO6662" t="str">
            <v>financeapproved</v>
          </cell>
          <cell r="AP6662" t="b">
            <v>0</v>
          </cell>
        </row>
        <row r="6663">
          <cell r="H6663" t="str">
            <v>Departmental</v>
          </cell>
          <cell r="K6663">
            <v>0</v>
          </cell>
          <cell r="P6663">
            <v>3330004</v>
          </cell>
          <cell r="X6663">
            <v>0</v>
          </cell>
          <cell r="Y6663">
            <v>0</v>
          </cell>
          <cell r="Z6663">
            <v>0</v>
          </cell>
          <cell r="AA6663">
            <v>0</v>
          </cell>
          <cell r="AB6663">
            <v>0</v>
          </cell>
          <cell r="AC6663">
            <v>0</v>
          </cell>
          <cell r="AO6663" t="str">
            <v>financeapproved</v>
          </cell>
          <cell r="AP6663" t="b">
            <v>0</v>
          </cell>
        </row>
        <row r="6664">
          <cell r="H6664" t="str">
            <v>Departmental</v>
          </cell>
          <cell r="K6664">
            <v>0</v>
          </cell>
          <cell r="P6664">
            <v>3330004</v>
          </cell>
          <cell r="X6664">
            <v>4</v>
          </cell>
          <cell r="Y6664">
            <v>0</v>
          </cell>
          <cell r="Z6664">
            <v>0</v>
          </cell>
          <cell r="AA6664">
            <v>0</v>
          </cell>
          <cell r="AB6664">
            <v>0</v>
          </cell>
          <cell r="AC6664">
            <v>0</v>
          </cell>
          <cell r="AO6664" t="str">
            <v>financeapproved</v>
          </cell>
          <cell r="AP6664" t="b">
            <v>0</v>
          </cell>
        </row>
        <row r="6665">
          <cell r="H6665" t="str">
            <v>Departmental</v>
          </cell>
          <cell r="K6665">
            <v>0</v>
          </cell>
          <cell r="P6665">
            <v>3380102</v>
          </cell>
          <cell r="X6665">
            <v>-1180</v>
          </cell>
          <cell r="Y6665">
            <v>0</v>
          </cell>
          <cell r="Z6665">
            <v>0</v>
          </cell>
          <cell r="AA6665">
            <v>0</v>
          </cell>
          <cell r="AB6665">
            <v>0</v>
          </cell>
          <cell r="AC6665">
            <v>0</v>
          </cell>
          <cell r="AO6665" t="str">
            <v>financeapproved</v>
          </cell>
          <cell r="AP6665" t="b">
            <v>0</v>
          </cell>
        </row>
        <row r="6666">
          <cell r="H6666" t="str">
            <v>Departmental</v>
          </cell>
          <cell r="K6666">
            <v>0</v>
          </cell>
          <cell r="P6666">
            <v>3380102</v>
          </cell>
          <cell r="X6666">
            <v>0</v>
          </cell>
          <cell r="Y6666">
            <v>0</v>
          </cell>
          <cell r="Z6666">
            <v>0</v>
          </cell>
          <cell r="AA6666">
            <v>0</v>
          </cell>
          <cell r="AB6666">
            <v>0</v>
          </cell>
          <cell r="AC6666">
            <v>0</v>
          </cell>
          <cell r="AO6666" t="str">
            <v>financeapproved</v>
          </cell>
          <cell r="AP6666" t="b">
            <v>0</v>
          </cell>
        </row>
        <row r="6667">
          <cell r="H6667" t="str">
            <v>Departmental</v>
          </cell>
          <cell r="K6667">
            <v>0</v>
          </cell>
          <cell r="P6667">
            <v>3381008</v>
          </cell>
          <cell r="X6667">
            <v>-602</v>
          </cell>
          <cell r="Y6667">
            <v>-1072</v>
          </cell>
          <cell r="Z6667">
            <v>-1072</v>
          </cell>
          <cell r="AA6667">
            <v>-1072</v>
          </cell>
          <cell r="AB6667">
            <v>-1072</v>
          </cell>
          <cell r="AC6667">
            <v>-1072</v>
          </cell>
          <cell r="AO6667" t="str">
            <v>financeapproved</v>
          </cell>
          <cell r="AP6667" t="b">
            <v>0</v>
          </cell>
        </row>
        <row r="6668">
          <cell r="H6668" t="str">
            <v>Departmental</v>
          </cell>
          <cell r="K6668">
            <v>0</v>
          </cell>
          <cell r="P6668">
            <v>3381008</v>
          </cell>
          <cell r="X6668">
            <v>0</v>
          </cell>
          <cell r="Y6668">
            <v>0</v>
          </cell>
          <cell r="Z6668">
            <v>0</v>
          </cell>
          <cell r="AA6668">
            <v>0</v>
          </cell>
          <cell r="AB6668">
            <v>0</v>
          </cell>
          <cell r="AC6668">
            <v>0</v>
          </cell>
          <cell r="AO6668" t="str">
            <v>financeapproved</v>
          </cell>
          <cell r="AP6668" t="b">
            <v>0</v>
          </cell>
        </row>
        <row r="6669">
          <cell r="H6669" t="str">
            <v>Departmental</v>
          </cell>
          <cell r="K6669">
            <v>0</v>
          </cell>
          <cell r="P6669">
            <v>3390019</v>
          </cell>
          <cell r="X6669">
            <v>-5953</v>
          </cell>
          <cell r="Y6669">
            <v>-5852</v>
          </cell>
          <cell r="Z6669">
            <v>-5852</v>
          </cell>
          <cell r="AA6669">
            <v>-5852</v>
          </cell>
          <cell r="AB6669">
            <v>-5852</v>
          </cell>
          <cell r="AC6669">
            <v>-5852</v>
          </cell>
          <cell r="AO6669" t="str">
            <v>financeapproved</v>
          </cell>
          <cell r="AP6669" t="b">
            <v>0</v>
          </cell>
        </row>
        <row r="6670">
          <cell r="H6670" t="str">
            <v>Departmental</v>
          </cell>
          <cell r="K6670">
            <v>0</v>
          </cell>
          <cell r="P6670">
            <v>3390019</v>
          </cell>
          <cell r="X6670">
            <v>0</v>
          </cell>
          <cell r="Y6670">
            <v>0</v>
          </cell>
          <cell r="Z6670">
            <v>0</v>
          </cell>
          <cell r="AA6670">
            <v>0</v>
          </cell>
          <cell r="AB6670">
            <v>0</v>
          </cell>
          <cell r="AC6670">
            <v>0</v>
          </cell>
          <cell r="AO6670" t="str">
            <v>financeapproved</v>
          </cell>
          <cell r="AP6670" t="b">
            <v>0</v>
          </cell>
        </row>
        <row r="6671">
          <cell r="H6671" t="str">
            <v>Departmental</v>
          </cell>
          <cell r="K6671">
            <v>0</v>
          </cell>
          <cell r="P6671">
            <v>3390098</v>
          </cell>
          <cell r="X6671">
            <v>-16</v>
          </cell>
          <cell r="Y6671">
            <v>-68</v>
          </cell>
          <cell r="Z6671">
            <v>-68</v>
          </cell>
          <cell r="AA6671">
            <v>-68</v>
          </cell>
          <cell r="AB6671">
            <v>-68</v>
          </cell>
          <cell r="AC6671">
            <v>-68</v>
          </cell>
          <cell r="AO6671" t="str">
            <v>financeapproved</v>
          </cell>
          <cell r="AP6671" t="b">
            <v>0</v>
          </cell>
        </row>
        <row r="6672">
          <cell r="H6672" t="str">
            <v>Departmental</v>
          </cell>
          <cell r="K6672">
            <v>0</v>
          </cell>
          <cell r="P6672">
            <v>3390098</v>
          </cell>
          <cell r="X6672">
            <v>0</v>
          </cell>
          <cell r="Y6672">
            <v>0</v>
          </cell>
          <cell r="Z6672">
            <v>0</v>
          </cell>
          <cell r="AA6672">
            <v>0</v>
          </cell>
          <cell r="AB6672">
            <v>0</v>
          </cell>
          <cell r="AC6672">
            <v>0</v>
          </cell>
          <cell r="AO6672" t="str">
            <v>financeapproved</v>
          </cell>
          <cell r="AP6672" t="b">
            <v>0</v>
          </cell>
        </row>
        <row r="6673">
          <cell r="H6673" t="str">
            <v>Departmental</v>
          </cell>
          <cell r="K6673">
            <v>0</v>
          </cell>
          <cell r="P6673">
            <v>3390098</v>
          </cell>
          <cell r="X6673">
            <v>-17</v>
          </cell>
          <cell r="Y6673">
            <v>-80</v>
          </cell>
          <cell r="Z6673">
            <v>-80</v>
          </cell>
          <cell r="AA6673">
            <v>-80</v>
          </cell>
          <cell r="AB6673">
            <v>-80</v>
          </cell>
          <cell r="AC6673">
            <v>-80</v>
          </cell>
          <cell r="AO6673" t="str">
            <v>financeapproved</v>
          </cell>
          <cell r="AP6673" t="b">
            <v>0</v>
          </cell>
        </row>
        <row r="6674">
          <cell r="H6674" t="str">
            <v>Departmental</v>
          </cell>
          <cell r="K6674">
            <v>0</v>
          </cell>
          <cell r="P6674">
            <v>3390098</v>
          </cell>
          <cell r="X6674">
            <v>0</v>
          </cell>
          <cell r="Y6674">
            <v>0</v>
          </cell>
          <cell r="Z6674">
            <v>0</v>
          </cell>
          <cell r="AA6674">
            <v>0</v>
          </cell>
          <cell r="AB6674">
            <v>0</v>
          </cell>
          <cell r="AC6674">
            <v>0</v>
          </cell>
          <cell r="AO6674" t="str">
            <v>financeapproved</v>
          </cell>
          <cell r="AP6674" t="b">
            <v>0</v>
          </cell>
        </row>
        <row r="6675">
          <cell r="H6675" t="str">
            <v>Departmental</v>
          </cell>
          <cell r="K6675">
            <v>0</v>
          </cell>
          <cell r="P6675">
            <v>3390205</v>
          </cell>
          <cell r="X6675">
            <v>0</v>
          </cell>
          <cell r="Y6675">
            <v>0</v>
          </cell>
          <cell r="Z6675">
            <v>0</v>
          </cell>
          <cell r="AA6675">
            <v>0</v>
          </cell>
          <cell r="AB6675">
            <v>0</v>
          </cell>
          <cell r="AC6675">
            <v>0</v>
          </cell>
          <cell r="AO6675" t="str">
            <v>financeapproved</v>
          </cell>
          <cell r="AP6675" t="b">
            <v>0</v>
          </cell>
        </row>
        <row r="6676">
          <cell r="H6676" t="str">
            <v>Departmental</v>
          </cell>
          <cell r="K6676">
            <v>0</v>
          </cell>
          <cell r="P6676">
            <v>3390205</v>
          </cell>
          <cell r="X6676">
            <v>73</v>
          </cell>
          <cell r="Y6676">
            <v>277</v>
          </cell>
          <cell r="Z6676">
            <v>277</v>
          </cell>
          <cell r="AA6676">
            <v>277</v>
          </cell>
          <cell r="AB6676">
            <v>277</v>
          </cell>
          <cell r="AC6676">
            <v>277</v>
          </cell>
          <cell r="AO6676" t="str">
            <v>financeapproved</v>
          </cell>
          <cell r="AP6676" t="b">
            <v>0</v>
          </cell>
        </row>
        <row r="6677">
          <cell r="H6677" t="str">
            <v>Departmental</v>
          </cell>
          <cell r="K6677">
            <v>0</v>
          </cell>
          <cell r="P6677">
            <v>3395098</v>
          </cell>
          <cell r="X6677">
            <v>-290</v>
          </cell>
          <cell r="Y6677">
            <v>-72</v>
          </cell>
          <cell r="Z6677">
            <v>-72</v>
          </cell>
          <cell r="AA6677">
            <v>-72</v>
          </cell>
          <cell r="AB6677">
            <v>-72</v>
          </cell>
          <cell r="AC6677">
            <v>-72</v>
          </cell>
          <cell r="AO6677" t="str">
            <v>financeapproved</v>
          </cell>
          <cell r="AP6677" t="b">
            <v>0</v>
          </cell>
        </row>
        <row r="6678">
          <cell r="H6678" t="str">
            <v>Departmental</v>
          </cell>
          <cell r="K6678">
            <v>0</v>
          </cell>
          <cell r="P6678">
            <v>3395098</v>
          </cell>
          <cell r="X6678">
            <v>0</v>
          </cell>
          <cell r="Y6678">
            <v>0</v>
          </cell>
          <cell r="Z6678">
            <v>0</v>
          </cell>
          <cell r="AA6678">
            <v>0</v>
          </cell>
          <cell r="AB6678">
            <v>0</v>
          </cell>
          <cell r="AC6678">
            <v>0</v>
          </cell>
          <cell r="AO6678" t="str">
            <v>financeapproved</v>
          </cell>
          <cell r="AP6678" t="b">
            <v>0</v>
          </cell>
        </row>
        <row r="6679">
          <cell r="H6679" t="str">
            <v>Departmental</v>
          </cell>
          <cell r="K6679">
            <v>0</v>
          </cell>
          <cell r="P6679">
            <v>3400001</v>
          </cell>
          <cell r="X6679">
            <v>-16870</v>
          </cell>
          <cell r="Y6679">
            <v>0</v>
          </cell>
          <cell r="Z6679">
            <v>0</v>
          </cell>
          <cell r="AA6679">
            <v>0</v>
          </cell>
          <cell r="AB6679">
            <v>0</v>
          </cell>
          <cell r="AC6679">
            <v>0</v>
          </cell>
          <cell r="AO6679" t="str">
            <v>financeapproved</v>
          </cell>
          <cell r="AP6679" t="b">
            <v>0</v>
          </cell>
        </row>
        <row r="6680">
          <cell r="H6680" t="str">
            <v>Departmental</v>
          </cell>
          <cell r="K6680">
            <v>0</v>
          </cell>
          <cell r="P6680">
            <v>3400001</v>
          </cell>
          <cell r="X6680">
            <v>0</v>
          </cell>
          <cell r="Y6680">
            <v>0</v>
          </cell>
          <cell r="Z6680">
            <v>0</v>
          </cell>
          <cell r="AA6680">
            <v>0</v>
          </cell>
          <cell r="AB6680">
            <v>0</v>
          </cell>
          <cell r="AC6680">
            <v>0</v>
          </cell>
          <cell r="AO6680" t="str">
            <v>financeapproved</v>
          </cell>
          <cell r="AP6680" t="b">
            <v>0</v>
          </cell>
        </row>
        <row r="6681">
          <cell r="H6681" t="str">
            <v>Departmental</v>
          </cell>
          <cell r="K6681">
            <v>0</v>
          </cell>
          <cell r="P6681">
            <v>5220002</v>
          </cell>
          <cell r="X6681">
            <v>-2222</v>
          </cell>
          <cell r="Y6681">
            <v>167</v>
          </cell>
          <cell r="Z6681">
            <v>167</v>
          </cell>
          <cell r="AA6681">
            <v>167</v>
          </cell>
          <cell r="AB6681">
            <v>167</v>
          </cell>
          <cell r="AC6681">
            <v>167</v>
          </cell>
          <cell r="AO6681" t="str">
            <v>financeapproved</v>
          </cell>
          <cell r="AP6681" t="b">
            <v>0</v>
          </cell>
        </row>
        <row r="6682">
          <cell r="H6682" t="str">
            <v>Departmental</v>
          </cell>
          <cell r="K6682">
            <v>0</v>
          </cell>
          <cell r="P6682">
            <v>5220002</v>
          </cell>
          <cell r="X6682">
            <v>0</v>
          </cell>
          <cell r="Y6682">
            <v>0</v>
          </cell>
          <cell r="Z6682">
            <v>0</v>
          </cell>
          <cell r="AA6682">
            <v>0</v>
          </cell>
          <cell r="AB6682">
            <v>0</v>
          </cell>
          <cell r="AC6682">
            <v>0</v>
          </cell>
          <cell r="AO6682" t="str">
            <v>financeapproved</v>
          </cell>
          <cell r="AP6682" t="b">
            <v>0</v>
          </cell>
        </row>
        <row r="6683">
          <cell r="H6683" t="str">
            <v>Departmental</v>
          </cell>
          <cell r="K6683">
            <v>0</v>
          </cell>
          <cell r="P6683">
            <v>5220003</v>
          </cell>
          <cell r="X6683">
            <v>0</v>
          </cell>
          <cell r="Y6683">
            <v>0</v>
          </cell>
          <cell r="Z6683">
            <v>0</v>
          </cell>
          <cell r="AA6683">
            <v>0</v>
          </cell>
          <cell r="AB6683">
            <v>0</v>
          </cell>
          <cell r="AC6683">
            <v>0</v>
          </cell>
          <cell r="AO6683" t="str">
            <v>financeapproved</v>
          </cell>
          <cell r="AP6683" t="b">
            <v>0</v>
          </cell>
        </row>
        <row r="6684">
          <cell r="H6684" t="str">
            <v>Departmental</v>
          </cell>
          <cell r="K6684">
            <v>0</v>
          </cell>
          <cell r="P6684">
            <v>5220003</v>
          </cell>
          <cell r="X6684">
            <v>2</v>
          </cell>
          <cell r="Y6684">
            <v>0</v>
          </cell>
          <cell r="Z6684">
            <v>0</v>
          </cell>
          <cell r="AA6684">
            <v>0</v>
          </cell>
          <cell r="AB6684">
            <v>0</v>
          </cell>
          <cell r="AC6684">
            <v>0</v>
          </cell>
          <cell r="AO6684" t="str">
            <v>financeapproved</v>
          </cell>
          <cell r="AP6684" t="b">
            <v>0</v>
          </cell>
        </row>
        <row r="6685">
          <cell r="H6685" t="str">
            <v>Departmental</v>
          </cell>
          <cell r="K6685">
            <v>0</v>
          </cell>
          <cell r="P6685">
            <v>5233002</v>
          </cell>
          <cell r="X6685">
            <v>-124</v>
          </cell>
          <cell r="Y6685">
            <v>-472</v>
          </cell>
          <cell r="Z6685">
            <v>-472</v>
          </cell>
          <cell r="AA6685">
            <v>-472</v>
          </cell>
          <cell r="AB6685">
            <v>-472</v>
          </cell>
          <cell r="AC6685">
            <v>-472</v>
          </cell>
          <cell r="AO6685" t="str">
            <v>financeapproved</v>
          </cell>
          <cell r="AP6685" t="b">
            <v>0</v>
          </cell>
        </row>
        <row r="6686">
          <cell r="H6686" t="str">
            <v>Departmental</v>
          </cell>
          <cell r="K6686">
            <v>0</v>
          </cell>
          <cell r="P6686">
            <v>5233002</v>
          </cell>
          <cell r="X6686">
            <v>0</v>
          </cell>
          <cell r="Y6686">
            <v>0</v>
          </cell>
          <cell r="Z6686">
            <v>0</v>
          </cell>
          <cell r="AA6686">
            <v>0</v>
          </cell>
          <cell r="AB6686">
            <v>0</v>
          </cell>
          <cell r="AC6686">
            <v>0</v>
          </cell>
          <cell r="AO6686" t="str">
            <v>financeapproved</v>
          </cell>
          <cell r="AP6686" t="b">
            <v>0</v>
          </cell>
        </row>
        <row r="6687">
          <cell r="H6687" t="str">
            <v>Departmental</v>
          </cell>
          <cell r="K6687">
            <v>0</v>
          </cell>
          <cell r="P6687">
            <v>5233029</v>
          </cell>
          <cell r="X6687">
            <v>0</v>
          </cell>
          <cell r="Y6687">
            <v>0</v>
          </cell>
          <cell r="Z6687">
            <v>0</v>
          </cell>
          <cell r="AA6687">
            <v>0</v>
          </cell>
          <cell r="AB6687">
            <v>0</v>
          </cell>
          <cell r="AC6687">
            <v>0</v>
          </cell>
          <cell r="AO6687" t="str">
            <v>financeapproved</v>
          </cell>
          <cell r="AP6687" t="b">
            <v>0</v>
          </cell>
        </row>
        <row r="6688">
          <cell r="H6688" t="str">
            <v>Departmental</v>
          </cell>
          <cell r="K6688">
            <v>0</v>
          </cell>
          <cell r="P6688">
            <v>5233029</v>
          </cell>
          <cell r="X6688">
            <v>7578</v>
          </cell>
          <cell r="Y6688">
            <v>16045</v>
          </cell>
          <cell r="Z6688">
            <v>16045</v>
          </cell>
          <cell r="AA6688">
            <v>16045</v>
          </cell>
          <cell r="AB6688">
            <v>16045</v>
          </cell>
          <cell r="AC6688">
            <v>16045</v>
          </cell>
          <cell r="AO6688" t="str">
            <v>financeapproved</v>
          </cell>
          <cell r="AP6688" t="b">
            <v>0</v>
          </cell>
        </row>
        <row r="6689">
          <cell r="H6689" t="str">
            <v>Departmental</v>
          </cell>
          <cell r="K6689">
            <v>0</v>
          </cell>
          <cell r="P6689">
            <v>5233033</v>
          </cell>
          <cell r="X6689">
            <v>0</v>
          </cell>
          <cell r="Y6689">
            <v>0</v>
          </cell>
          <cell r="Z6689">
            <v>0</v>
          </cell>
          <cell r="AA6689">
            <v>0</v>
          </cell>
          <cell r="AB6689">
            <v>0</v>
          </cell>
          <cell r="AC6689">
            <v>0</v>
          </cell>
          <cell r="AO6689" t="str">
            <v>financeapproved</v>
          </cell>
          <cell r="AP6689" t="b">
            <v>0</v>
          </cell>
        </row>
        <row r="6690">
          <cell r="H6690" t="str">
            <v>Departmental</v>
          </cell>
          <cell r="K6690">
            <v>0</v>
          </cell>
          <cell r="P6690">
            <v>5233033</v>
          </cell>
          <cell r="X6690">
            <v>841</v>
          </cell>
          <cell r="Y6690">
            <v>919</v>
          </cell>
          <cell r="Z6690">
            <v>919</v>
          </cell>
          <cell r="AA6690">
            <v>919</v>
          </cell>
          <cell r="AB6690">
            <v>919</v>
          </cell>
          <cell r="AC6690">
            <v>919</v>
          </cell>
          <cell r="AO6690" t="str">
            <v>financeapproved</v>
          </cell>
          <cell r="AP6690" t="b">
            <v>0</v>
          </cell>
        </row>
        <row r="6691">
          <cell r="H6691" t="str">
            <v>Departmental</v>
          </cell>
          <cell r="K6691">
            <v>0</v>
          </cell>
          <cell r="P6691">
            <v>5233123</v>
          </cell>
          <cell r="X6691">
            <v>0</v>
          </cell>
          <cell r="Y6691">
            <v>0</v>
          </cell>
          <cell r="Z6691">
            <v>0</v>
          </cell>
          <cell r="AA6691">
            <v>0</v>
          </cell>
          <cell r="AB6691">
            <v>0</v>
          </cell>
          <cell r="AC6691">
            <v>0</v>
          </cell>
          <cell r="AO6691" t="str">
            <v>financeapproved</v>
          </cell>
          <cell r="AP6691" t="b">
            <v>0</v>
          </cell>
        </row>
        <row r="6692">
          <cell r="H6692" t="str">
            <v>Departmental</v>
          </cell>
          <cell r="K6692">
            <v>0</v>
          </cell>
          <cell r="P6692">
            <v>5233123</v>
          </cell>
          <cell r="X6692">
            <v>4</v>
          </cell>
          <cell r="Y6692">
            <v>99</v>
          </cell>
          <cell r="Z6692">
            <v>99</v>
          </cell>
          <cell r="AA6692">
            <v>99</v>
          </cell>
          <cell r="AB6692">
            <v>99</v>
          </cell>
          <cell r="AC6692">
            <v>99</v>
          </cell>
          <cell r="AO6692" t="str">
            <v>financeapproved</v>
          </cell>
          <cell r="AP6692" t="b">
            <v>0</v>
          </cell>
        </row>
        <row r="6693">
          <cell r="H6693" t="str">
            <v>Departmental</v>
          </cell>
          <cell r="K6693">
            <v>0</v>
          </cell>
          <cell r="P6693">
            <v>5235501</v>
          </cell>
          <cell r="X6693">
            <v>0</v>
          </cell>
          <cell r="Y6693">
            <v>0</v>
          </cell>
          <cell r="Z6693">
            <v>0</v>
          </cell>
          <cell r="AA6693">
            <v>0</v>
          </cell>
          <cell r="AB6693">
            <v>0</v>
          </cell>
          <cell r="AC6693">
            <v>0</v>
          </cell>
          <cell r="AO6693" t="str">
            <v>financeapproved</v>
          </cell>
          <cell r="AP6693" t="b">
            <v>0</v>
          </cell>
        </row>
        <row r="6694">
          <cell r="H6694" t="str">
            <v>Departmental</v>
          </cell>
          <cell r="K6694">
            <v>0</v>
          </cell>
          <cell r="P6694">
            <v>5235501</v>
          </cell>
          <cell r="X6694">
            <v>17404</v>
          </cell>
          <cell r="Y6694">
            <v>0</v>
          </cell>
          <cell r="Z6694">
            <v>0</v>
          </cell>
          <cell r="AA6694">
            <v>0</v>
          </cell>
          <cell r="AB6694">
            <v>0</v>
          </cell>
          <cell r="AC6694">
            <v>0</v>
          </cell>
          <cell r="AO6694" t="str">
            <v>financeapproved</v>
          </cell>
          <cell r="AP6694" t="b">
            <v>0</v>
          </cell>
        </row>
        <row r="6695">
          <cell r="H6695" t="str">
            <v>Departmental</v>
          </cell>
          <cell r="K6695">
            <v>0</v>
          </cell>
          <cell r="P6695">
            <v>5250098</v>
          </cell>
          <cell r="X6695">
            <v>-11</v>
          </cell>
          <cell r="Y6695">
            <v>-84</v>
          </cell>
          <cell r="Z6695">
            <v>-84</v>
          </cell>
          <cell r="AA6695">
            <v>-84</v>
          </cell>
          <cell r="AB6695">
            <v>-84</v>
          </cell>
          <cell r="AC6695">
            <v>-84</v>
          </cell>
          <cell r="AO6695" t="str">
            <v>financeapproved</v>
          </cell>
          <cell r="AP6695" t="b">
            <v>0</v>
          </cell>
        </row>
        <row r="6696">
          <cell r="H6696" t="str">
            <v>Departmental</v>
          </cell>
          <cell r="K6696">
            <v>0</v>
          </cell>
          <cell r="P6696">
            <v>5250098</v>
          </cell>
          <cell r="X6696">
            <v>0</v>
          </cell>
          <cell r="Y6696">
            <v>0</v>
          </cell>
          <cell r="Z6696">
            <v>0</v>
          </cell>
          <cell r="AA6696">
            <v>0</v>
          </cell>
          <cell r="AB6696">
            <v>0</v>
          </cell>
          <cell r="AC6696">
            <v>0</v>
          </cell>
          <cell r="AO6696" t="str">
            <v>financeapproved</v>
          </cell>
          <cell r="AP6696" t="b">
            <v>0</v>
          </cell>
        </row>
        <row r="6697">
          <cell r="H6697" t="str">
            <v>Departmental</v>
          </cell>
          <cell r="K6697">
            <v>0</v>
          </cell>
          <cell r="P6697">
            <v>5260002</v>
          </cell>
          <cell r="X6697">
            <v>0</v>
          </cell>
          <cell r="Y6697">
            <v>0</v>
          </cell>
          <cell r="Z6697">
            <v>0</v>
          </cell>
          <cell r="AA6697">
            <v>0</v>
          </cell>
          <cell r="AB6697">
            <v>0</v>
          </cell>
          <cell r="AC6697">
            <v>0</v>
          </cell>
          <cell r="AO6697" t="str">
            <v>financeapproved</v>
          </cell>
          <cell r="AP6697" t="b">
            <v>0</v>
          </cell>
        </row>
        <row r="6698">
          <cell r="H6698" t="str">
            <v>Departmental</v>
          </cell>
          <cell r="K6698">
            <v>0</v>
          </cell>
          <cell r="P6698">
            <v>5260002</v>
          </cell>
          <cell r="X6698">
            <v>112</v>
          </cell>
          <cell r="Y6698">
            <v>116</v>
          </cell>
          <cell r="Z6698">
            <v>116</v>
          </cell>
          <cell r="AA6698">
            <v>116</v>
          </cell>
          <cell r="AB6698">
            <v>116</v>
          </cell>
          <cell r="AC6698">
            <v>116</v>
          </cell>
          <cell r="AO6698" t="str">
            <v>financeapproved</v>
          </cell>
          <cell r="AP6698" t="b">
            <v>0</v>
          </cell>
        </row>
        <row r="6699">
          <cell r="H6699" t="str">
            <v>Departmental</v>
          </cell>
          <cell r="K6699">
            <v>0</v>
          </cell>
          <cell r="P6699">
            <v>5260002</v>
          </cell>
          <cell r="X6699">
            <v>-2</v>
          </cell>
          <cell r="Y6699">
            <v>0</v>
          </cell>
          <cell r="Z6699">
            <v>0</v>
          </cell>
          <cell r="AA6699">
            <v>0</v>
          </cell>
          <cell r="AB6699">
            <v>0</v>
          </cell>
          <cell r="AC6699">
            <v>0</v>
          </cell>
          <cell r="AO6699" t="str">
            <v>financeapproved</v>
          </cell>
          <cell r="AP6699" t="b">
            <v>0</v>
          </cell>
        </row>
        <row r="6700">
          <cell r="H6700" t="str">
            <v>Departmental</v>
          </cell>
          <cell r="K6700">
            <v>0</v>
          </cell>
          <cell r="P6700">
            <v>5260002</v>
          </cell>
          <cell r="X6700">
            <v>0</v>
          </cell>
          <cell r="Y6700">
            <v>0</v>
          </cell>
          <cell r="Z6700">
            <v>0</v>
          </cell>
          <cell r="AA6700">
            <v>0</v>
          </cell>
          <cell r="AB6700">
            <v>0</v>
          </cell>
          <cell r="AC6700">
            <v>0</v>
          </cell>
          <cell r="AO6700" t="str">
            <v>financeapproved</v>
          </cell>
          <cell r="AP6700" t="b">
            <v>0</v>
          </cell>
        </row>
        <row r="6701">
          <cell r="H6701" t="str">
            <v>Departmental</v>
          </cell>
          <cell r="K6701">
            <v>0</v>
          </cell>
          <cell r="P6701">
            <v>5360102</v>
          </cell>
          <cell r="X6701">
            <v>0</v>
          </cell>
          <cell r="Y6701">
            <v>0</v>
          </cell>
          <cell r="Z6701">
            <v>0</v>
          </cell>
          <cell r="AA6701">
            <v>0</v>
          </cell>
          <cell r="AB6701">
            <v>0</v>
          </cell>
          <cell r="AC6701">
            <v>0</v>
          </cell>
          <cell r="AO6701" t="str">
            <v>financeapproved</v>
          </cell>
          <cell r="AP6701" t="b">
            <v>0</v>
          </cell>
        </row>
        <row r="6702">
          <cell r="H6702" t="str">
            <v>Departmental</v>
          </cell>
          <cell r="K6702">
            <v>0</v>
          </cell>
          <cell r="P6702">
            <v>5360102</v>
          </cell>
          <cell r="X6702">
            <v>1821</v>
          </cell>
          <cell r="Y6702">
            <v>1907</v>
          </cell>
          <cell r="Z6702">
            <v>1907</v>
          </cell>
          <cell r="AA6702">
            <v>1907</v>
          </cell>
          <cell r="AB6702">
            <v>1907</v>
          </cell>
          <cell r="AC6702">
            <v>1907</v>
          </cell>
          <cell r="AO6702" t="str">
            <v>financeapproved</v>
          </cell>
          <cell r="AP6702" t="b">
            <v>0</v>
          </cell>
        </row>
        <row r="6703">
          <cell r="H6703" t="str">
            <v>Departmental</v>
          </cell>
          <cell r="K6703">
            <v>0</v>
          </cell>
          <cell r="P6703">
            <v>5400001</v>
          </cell>
          <cell r="X6703">
            <v>0</v>
          </cell>
          <cell r="Y6703">
            <v>0</v>
          </cell>
          <cell r="Z6703">
            <v>0</v>
          </cell>
          <cell r="AA6703">
            <v>0</v>
          </cell>
          <cell r="AB6703">
            <v>0</v>
          </cell>
          <cell r="AC6703">
            <v>0</v>
          </cell>
          <cell r="AO6703" t="str">
            <v>financeapproved</v>
          </cell>
          <cell r="AP6703" t="b">
            <v>0</v>
          </cell>
        </row>
        <row r="6704">
          <cell r="H6704" t="str">
            <v>Departmental</v>
          </cell>
          <cell r="K6704">
            <v>0</v>
          </cell>
          <cell r="P6704">
            <v>5400001</v>
          </cell>
          <cell r="X6704">
            <v>32406</v>
          </cell>
          <cell r="Y6704">
            <v>0</v>
          </cell>
          <cell r="Z6704">
            <v>0</v>
          </cell>
          <cell r="AA6704">
            <v>0</v>
          </cell>
          <cell r="AB6704">
            <v>0</v>
          </cell>
          <cell r="AC6704">
            <v>0</v>
          </cell>
          <cell r="AO6704" t="str">
            <v>financeapproved</v>
          </cell>
          <cell r="AP6704" t="b">
            <v>0</v>
          </cell>
        </row>
        <row r="6705">
          <cell r="H6705" t="str">
            <v>Departmental</v>
          </cell>
          <cell r="K6705">
            <v>0</v>
          </cell>
          <cell r="P6705">
            <v>6100001</v>
          </cell>
          <cell r="X6705">
            <v>-2208</v>
          </cell>
          <cell r="Y6705">
            <v>-2220</v>
          </cell>
          <cell r="Z6705">
            <v>167</v>
          </cell>
          <cell r="AA6705">
            <v>167</v>
          </cell>
          <cell r="AB6705">
            <v>167</v>
          </cell>
          <cell r="AC6705">
            <v>167</v>
          </cell>
          <cell r="AO6705" t="str">
            <v>financeapproved</v>
          </cell>
          <cell r="AP6705" t="b">
            <v>1</v>
          </cell>
        </row>
        <row r="6706">
          <cell r="H6706" t="str">
            <v>Departmental</v>
          </cell>
          <cell r="K6706">
            <v>0</v>
          </cell>
          <cell r="P6706">
            <v>6100001</v>
          </cell>
          <cell r="X6706">
            <v>-862</v>
          </cell>
          <cell r="Y6706">
            <v>46653</v>
          </cell>
          <cell r="Z6706">
            <v>48286</v>
          </cell>
          <cell r="AA6706">
            <v>48286</v>
          </cell>
          <cell r="AB6706">
            <v>48286</v>
          </cell>
          <cell r="AC6706">
            <v>48286</v>
          </cell>
          <cell r="AO6706" t="str">
            <v>financeapproved</v>
          </cell>
          <cell r="AP6706" t="b">
            <v>0</v>
          </cell>
        </row>
        <row r="6707">
          <cell r="H6707" t="str">
            <v>Departmental</v>
          </cell>
          <cell r="K6707">
            <v>0</v>
          </cell>
          <cell r="P6707">
            <v>6211002</v>
          </cell>
          <cell r="X6707">
            <v>65</v>
          </cell>
          <cell r="Y6707">
            <v>0</v>
          </cell>
          <cell r="Z6707">
            <v>0</v>
          </cell>
          <cell r="AA6707">
            <v>0</v>
          </cell>
          <cell r="AB6707">
            <v>0</v>
          </cell>
          <cell r="AC6707">
            <v>0</v>
          </cell>
          <cell r="AO6707" t="str">
            <v>financeapproved</v>
          </cell>
          <cell r="AP6707" t="b">
            <v>0</v>
          </cell>
        </row>
        <row r="6708">
          <cell r="H6708" t="str">
            <v>Departmental</v>
          </cell>
          <cell r="K6708">
            <v>0</v>
          </cell>
          <cell r="P6708">
            <v>6211002</v>
          </cell>
          <cell r="X6708">
            <v>83</v>
          </cell>
          <cell r="Y6708">
            <v>49</v>
          </cell>
          <cell r="Z6708">
            <v>0</v>
          </cell>
          <cell r="AA6708">
            <v>0</v>
          </cell>
          <cell r="AB6708">
            <v>0</v>
          </cell>
          <cell r="AC6708">
            <v>0</v>
          </cell>
          <cell r="AO6708" t="str">
            <v>financeapproved</v>
          </cell>
          <cell r="AP6708" t="b">
            <v>1</v>
          </cell>
        </row>
        <row r="6709">
          <cell r="H6709" t="str">
            <v>Departmental</v>
          </cell>
          <cell r="K6709">
            <v>0</v>
          </cell>
          <cell r="P6709">
            <v>6211006</v>
          </cell>
          <cell r="X6709">
            <v>-5649</v>
          </cell>
          <cell r="Y6709">
            <v>0</v>
          </cell>
          <cell r="Z6709">
            <v>0</v>
          </cell>
          <cell r="AA6709">
            <v>0</v>
          </cell>
          <cell r="AB6709">
            <v>0</v>
          </cell>
          <cell r="AC6709">
            <v>0</v>
          </cell>
          <cell r="AO6709" t="str">
            <v>financeapproved</v>
          </cell>
          <cell r="AP6709" t="b">
            <v>0</v>
          </cell>
        </row>
        <row r="6710">
          <cell r="H6710" t="str">
            <v>Departmental</v>
          </cell>
          <cell r="K6710">
            <v>0</v>
          </cell>
          <cell r="P6710">
            <v>6211006</v>
          </cell>
          <cell r="X6710">
            <v>-5426</v>
          </cell>
          <cell r="Y6710">
            <v>-8467</v>
          </cell>
          <cell r="Z6710">
            <v>0</v>
          </cell>
          <cell r="AA6710">
            <v>0</v>
          </cell>
          <cell r="AB6710">
            <v>0</v>
          </cell>
          <cell r="AC6710">
            <v>0</v>
          </cell>
          <cell r="AO6710" t="str">
            <v>financeapproved</v>
          </cell>
          <cell r="AP6710" t="b">
            <v>1</v>
          </cell>
        </row>
        <row r="6711">
          <cell r="H6711" t="str">
            <v>Departmental</v>
          </cell>
          <cell r="K6711">
            <v>0</v>
          </cell>
          <cell r="P6711">
            <v>6211013</v>
          </cell>
          <cell r="X6711">
            <v>-898</v>
          </cell>
          <cell r="Y6711">
            <v>-78</v>
          </cell>
          <cell r="Z6711">
            <v>0</v>
          </cell>
          <cell r="AA6711">
            <v>0</v>
          </cell>
          <cell r="AB6711">
            <v>0</v>
          </cell>
          <cell r="AC6711">
            <v>0</v>
          </cell>
          <cell r="AO6711" t="str">
            <v>financeapproved</v>
          </cell>
          <cell r="AP6711" t="b">
            <v>1</v>
          </cell>
        </row>
        <row r="6712">
          <cell r="H6712" t="str">
            <v>Departmental</v>
          </cell>
          <cell r="K6712">
            <v>0</v>
          </cell>
          <cell r="P6712">
            <v>6211013</v>
          </cell>
          <cell r="X6712">
            <v>-873</v>
          </cell>
          <cell r="Y6712">
            <v>0</v>
          </cell>
          <cell r="Z6712">
            <v>0</v>
          </cell>
          <cell r="AA6712">
            <v>0</v>
          </cell>
          <cell r="AB6712">
            <v>0</v>
          </cell>
          <cell r="AC6712">
            <v>0</v>
          </cell>
          <cell r="AO6712" t="str">
            <v>financeapproved</v>
          </cell>
          <cell r="AP6712" t="b">
            <v>0</v>
          </cell>
        </row>
        <row r="6713">
          <cell r="H6713" t="str">
            <v>Departmental</v>
          </cell>
          <cell r="K6713">
            <v>0</v>
          </cell>
          <cell r="P6713">
            <v>6211098</v>
          </cell>
          <cell r="X6713">
            <v>0</v>
          </cell>
          <cell r="Y6713">
            <v>0</v>
          </cell>
          <cell r="Z6713">
            <v>0</v>
          </cell>
          <cell r="AA6713">
            <v>0</v>
          </cell>
          <cell r="AB6713">
            <v>0</v>
          </cell>
          <cell r="AC6713">
            <v>0</v>
          </cell>
          <cell r="AO6713" t="str">
            <v>financeapproved</v>
          </cell>
          <cell r="AP6713" t="b">
            <v>0</v>
          </cell>
        </row>
        <row r="6714">
          <cell r="H6714" t="str">
            <v>Departmental</v>
          </cell>
          <cell r="K6714">
            <v>0</v>
          </cell>
          <cell r="P6714">
            <v>6211098</v>
          </cell>
          <cell r="X6714">
            <v>6610</v>
          </cell>
          <cell r="Y6714">
            <v>69</v>
          </cell>
          <cell r="Z6714">
            <v>0</v>
          </cell>
          <cell r="AA6714">
            <v>0</v>
          </cell>
          <cell r="AB6714">
            <v>0</v>
          </cell>
          <cell r="AC6714">
            <v>0</v>
          </cell>
          <cell r="AO6714" t="str">
            <v>financeapproved</v>
          </cell>
          <cell r="AP6714" t="b">
            <v>1</v>
          </cell>
        </row>
        <row r="6715">
          <cell r="H6715" t="str">
            <v>Departmental</v>
          </cell>
          <cell r="K6715">
            <v>0</v>
          </cell>
          <cell r="P6715">
            <v>6211098</v>
          </cell>
          <cell r="X6715">
            <v>0</v>
          </cell>
          <cell r="Y6715">
            <v>0</v>
          </cell>
          <cell r="Z6715">
            <v>0</v>
          </cell>
          <cell r="AA6715">
            <v>0</v>
          </cell>
          <cell r="AB6715">
            <v>0</v>
          </cell>
          <cell r="AC6715">
            <v>0</v>
          </cell>
          <cell r="AO6715" t="str">
            <v>financeapproved</v>
          </cell>
          <cell r="AP6715" t="b">
            <v>0</v>
          </cell>
        </row>
        <row r="6716">
          <cell r="H6716" t="str">
            <v>Departmental</v>
          </cell>
          <cell r="K6716">
            <v>0</v>
          </cell>
          <cell r="P6716">
            <v>6211098</v>
          </cell>
          <cell r="X6716">
            <v>2</v>
          </cell>
          <cell r="Y6716">
            <v>-2</v>
          </cell>
          <cell r="Z6716">
            <v>0</v>
          </cell>
          <cell r="AA6716">
            <v>0</v>
          </cell>
          <cell r="AB6716">
            <v>0</v>
          </cell>
          <cell r="AC6716">
            <v>0</v>
          </cell>
          <cell r="AO6716" t="str">
            <v>financeapproved</v>
          </cell>
          <cell r="AP6716" t="b">
            <v>1</v>
          </cell>
        </row>
        <row r="6717">
          <cell r="H6717" t="str">
            <v>Departmental</v>
          </cell>
          <cell r="K6717">
            <v>0</v>
          </cell>
          <cell r="P6717">
            <v>6212002</v>
          </cell>
          <cell r="X6717">
            <v>32980</v>
          </cell>
          <cell r="Y6717">
            <v>1305</v>
          </cell>
          <cell r="Z6717">
            <v>0</v>
          </cell>
          <cell r="AA6717">
            <v>0</v>
          </cell>
          <cell r="AB6717">
            <v>0</v>
          </cell>
          <cell r="AC6717">
            <v>0</v>
          </cell>
          <cell r="AO6717" t="str">
            <v>financeapproved</v>
          </cell>
          <cell r="AP6717" t="b">
            <v>1</v>
          </cell>
        </row>
        <row r="6718">
          <cell r="H6718" t="str">
            <v>Departmental</v>
          </cell>
          <cell r="K6718">
            <v>0</v>
          </cell>
          <cell r="P6718">
            <v>6212002</v>
          </cell>
          <cell r="X6718">
            <v>45914</v>
          </cell>
          <cell r="Y6718">
            <v>0</v>
          </cell>
          <cell r="Z6718">
            <v>0</v>
          </cell>
          <cell r="AA6718">
            <v>0</v>
          </cell>
          <cell r="AB6718">
            <v>0</v>
          </cell>
          <cell r="AC6718">
            <v>0</v>
          </cell>
          <cell r="AO6718" t="str">
            <v>financeapproved</v>
          </cell>
          <cell r="AP6718" t="b">
            <v>0</v>
          </cell>
        </row>
        <row r="6719">
          <cell r="H6719" t="str">
            <v>Departmental</v>
          </cell>
          <cell r="K6719">
            <v>0</v>
          </cell>
          <cell r="P6719">
            <v>6212002</v>
          </cell>
          <cell r="X6719">
            <v>0</v>
          </cell>
          <cell r="Y6719">
            <v>0</v>
          </cell>
          <cell r="Z6719">
            <v>0</v>
          </cell>
          <cell r="AA6719">
            <v>0</v>
          </cell>
          <cell r="AB6719">
            <v>0</v>
          </cell>
          <cell r="AC6719">
            <v>0</v>
          </cell>
          <cell r="AO6719" t="str">
            <v>financeapproved</v>
          </cell>
          <cell r="AP6719" t="b">
            <v>0</v>
          </cell>
        </row>
        <row r="6720">
          <cell r="H6720" t="str">
            <v>Departmental</v>
          </cell>
          <cell r="K6720">
            <v>0</v>
          </cell>
          <cell r="P6720">
            <v>6212002</v>
          </cell>
          <cell r="X6720">
            <v>320</v>
          </cell>
          <cell r="Y6720">
            <v>0</v>
          </cell>
          <cell r="Z6720">
            <v>0</v>
          </cell>
          <cell r="AA6720">
            <v>0</v>
          </cell>
          <cell r="AB6720">
            <v>0</v>
          </cell>
          <cell r="AC6720">
            <v>0</v>
          </cell>
          <cell r="AO6720" t="str">
            <v>financeapproved</v>
          </cell>
          <cell r="AP6720" t="b">
            <v>1</v>
          </cell>
        </row>
        <row r="6721">
          <cell r="H6721" t="str">
            <v>Departmental</v>
          </cell>
          <cell r="K6721">
            <v>0</v>
          </cell>
          <cell r="P6721">
            <v>6212002</v>
          </cell>
          <cell r="X6721">
            <v>-1510</v>
          </cell>
          <cell r="Y6721">
            <v>0</v>
          </cell>
          <cell r="Z6721">
            <v>0</v>
          </cell>
          <cell r="AA6721">
            <v>0</v>
          </cell>
          <cell r="AB6721">
            <v>0</v>
          </cell>
          <cell r="AC6721">
            <v>0</v>
          </cell>
          <cell r="AO6721" t="str">
            <v>financeapproved</v>
          </cell>
          <cell r="AP6721" t="b">
            <v>1</v>
          </cell>
        </row>
        <row r="6722">
          <cell r="H6722" t="str">
            <v>Departmental</v>
          </cell>
          <cell r="K6722">
            <v>0</v>
          </cell>
          <cell r="P6722">
            <v>6212002</v>
          </cell>
          <cell r="X6722">
            <v>157</v>
          </cell>
          <cell r="Y6722">
            <v>0</v>
          </cell>
          <cell r="Z6722">
            <v>0</v>
          </cell>
          <cell r="AA6722">
            <v>0</v>
          </cell>
          <cell r="AB6722">
            <v>0</v>
          </cell>
          <cell r="AC6722">
            <v>0</v>
          </cell>
          <cell r="AO6722" t="str">
            <v>financeapproved</v>
          </cell>
          <cell r="AP6722" t="b">
            <v>0</v>
          </cell>
        </row>
        <row r="6723">
          <cell r="H6723" t="str">
            <v>Departmental</v>
          </cell>
          <cell r="K6723">
            <v>0</v>
          </cell>
          <cell r="P6723">
            <v>6212003</v>
          </cell>
          <cell r="X6723">
            <v>-37064</v>
          </cell>
          <cell r="Y6723">
            <v>-111</v>
          </cell>
          <cell r="Z6723">
            <v>0</v>
          </cell>
          <cell r="AA6723">
            <v>0</v>
          </cell>
          <cell r="AB6723">
            <v>0</v>
          </cell>
          <cell r="AC6723">
            <v>0</v>
          </cell>
          <cell r="AO6723" t="str">
            <v>financeapproved</v>
          </cell>
          <cell r="AP6723" t="b">
            <v>1</v>
          </cell>
        </row>
        <row r="6724">
          <cell r="H6724" t="str">
            <v>Departmental</v>
          </cell>
          <cell r="K6724">
            <v>0</v>
          </cell>
          <cell r="P6724">
            <v>6212003</v>
          </cell>
          <cell r="X6724">
            <v>6053</v>
          </cell>
          <cell r="Y6724">
            <v>0</v>
          </cell>
          <cell r="Z6724">
            <v>0</v>
          </cell>
          <cell r="AA6724">
            <v>0</v>
          </cell>
          <cell r="AB6724">
            <v>0</v>
          </cell>
          <cell r="AC6724">
            <v>0</v>
          </cell>
          <cell r="AO6724" t="str">
            <v>financeapproved</v>
          </cell>
          <cell r="AP6724" t="b">
            <v>0</v>
          </cell>
        </row>
        <row r="6725">
          <cell r="H6725" t="str">
            <v>Departmental</v>
          </cell>
          <cell r="K6725">
            <v>0</v>
          </cell>
          <cell r="P6725">
            <v>6212003</v>
          </cell>
          <cell r="X6725">
            <v>0</v>
          </cell>
          <cell r="Y6725">
            <v>0</v>
          </cell>
          <cell r="Z6725">
            <v>0</v>
          </cell>
          <cell r="AA6725">
            <v>0</v>
          </cell>
          <cell r="AB6725">
            <v>0</v>
          </cell>
          <cell r="AC6725">
            <v>0</v>
          </cell>
          <cell r="AO6725" t="str">
            <v>financeapproved</v>
          </cell>
          <cell r="AP6725" t="b">
            <v>0</v>
          </cell>
        </row>
        <row r="6726">
          <cell r="H6726" t="str">
            <v>Departmental</v>
          </cell>
          <cell r="K6726">
            <v>0</v>
          </cell>
          <cell r="P6726">
            <v>6212003</v>
          </cell>
          <cell r="X6726">
            <v>112</v>
          </cell>
          <cell r="Y6726">
            <v>0</v>
          </cell>
          <cell r="Z6726">
            <v>0</v>
          </cell>
          <cell r="AA6726">
            <v>0</v>
          </cell>
          <cell r="AB6726">
            <v>0</v>
          </cell>
          <cell r="AC6726">
            <v>0</v>
          </cell>
          <cell r="AO6726" t="str">
            <v>financeapproved</v>
          </cell>
          <cell r="AP6726" t="b">
            <v>1</v>
          </cell>
        </row>
        <row r="6727">
          <cell r="H6727" t="str">
            <v>Departmental</v>
          </cell>
          <cell r="K6727">
            <v>0</v>
          </cell>
          <cell r="P6727">
            <v>6212003</v>
          </cell>
          <cell r="X6727">
            <v>0</v>
          </cell>
          <cell r="Y6727">
            <v>0</v>
          </cell>
          <cell r="Z6727">
            <v>0</v>
          </cell>
          <cell r="AA6727">
            <v>0</v>
          </cell>
          <cell r="AB6727">
            <v>0</v>
          </cell>
          <cell r="AC6727">
            <v>0</v>
          </cell>
          <cell r="AO6727" t="str">
            <v>financeapproved</v>
          </cell>
          <cell r="AP6727" t="b">
            <v>0</v>
          </cell>
        </row>
        <row r="6728">
          <cell r="H6728" t="str">
            <v>Departmental</v>
          </cell>
          <cell r="K6728">
            <v>0</v>
          </cell>
          <cell r="P6728">
            <v>6212003</v>
          </cell>
          <cell r="X6728">
            <v>1584</v>
          </cell>
          <cell r="Y6728">
            <v>0</v>
          </cell>
          <cell r="Z6728">
            <v>0</v>
          </cell>
          <cell r="AA6728">
            <v>0</v>
          </cell>
          <cell r="AB6728">
            <v>0</v>
          </cell>
          <cell r="AC6728">
            <v>0</v>
          </cell>
          <cell r="AO6728" t="str">
            <v>financeapproved</v>
          </cell>
          <cell r="AP6728" t="b">
            <v>1</v>
          </cell>
        </row>
        <row r="6729">
          <cell r="H6729" t="str">
            <v>Departmental</v>
          </cell>
          <cell r="K6729">
            <v>0</v>
          </cell>
          <cell r="P6729">
            <v>6212003</v>
          </cell>
          <cell r="X6729">
            <v>0</v>
          </cell>
          <cell r="Y6729">
            <v>0</v>
          </cell>
          <cell r="Z6729">
            <v>0</v>
          </cell>
          <cell r="AA6729">
            <v>0</v>
          </cell>
          <cell r="AB6729">
            <v>0</v>
          </cell>
          <cell r="AC6729">
            <v>0</v>
          </cell>
          <cell r="AO6729" t="str">
            <v>financeapproved</v>
          </cell>
          <cell r="AP6729" t="b">
            <v>0</v>
          </cell>
        </row>
        <row r="6730">
          <cell r="H6730" t="str">
            <v>Departmental</v>
          </cell>
          <cell r="K6730">
            <v>0</v>
          </cell>
          <cell r="P6730">
            <v>6212003</v>
          </cell>
          <cell r="X6730">
            <v>7</v>
          </cell>
          <cell r="Y6730">
            <v>0</v>
          </cell>
          <cell r="Z6730">
            <v>0</v>
          </cell>
          <cell r="AA6730">
            <v>0</v>
          </cell>
          <cell r="AB6730">
            <v>0</v>
          </cell>
          <cell r="AC6730">
            <v>0</v>
          </cell>
          <cell r="AO6730" t="str">
            <v>financeapproved</v>
          </cell>
          <cell r="AP6730" t="b">
            <v>1</v>
          </cell>
        </row>
        <row r="6731">
          <cell r="H6731" t="str">
            <v>Departmental</v>
          </cell>
          <cell r="K6731">
            <v>0</v>
          </cell>
          <cell r="P6731">
            <v>6212003</v>
          </cell>
          <cell r="X6731">
            <v>0</v>
          </cell>
          <cell r="Y6731">
            <v>0</v>
          </cell>
          <cell r="Z6731">
            <v>0</v>
          </cell>
          <cell r="AA6731">
            <v>0</v>
          </cell>
          <cell r="AB6731">
            <v>0</v>
          </cell>
          <cell r="AC6731">
            <v>0</v>
          </cell>
          <cell r="AO6731" t="str">
            <v>financeapproved</v>
          </cell>
          <cell r="AP6731" t="b">
            <v>0</v>
          </cell>
        </row>
        <row r="6732">
          <cell r="H6732" t="str">
            <v>Departmental</v>
          </cell>
          <cell r="K6732">
            <v>0</v>
          </cell>
          <cell r="P6732">
            <v>6212003</v>
          </cell>
          <cell r="X6732">
            <v>11</v>
          </cell>
          <cell r="Y6732">
            <v>0</v>
          </cell>
          <cell r="Z6732">
            <v>0</v>
          </cell>
          <cell r="AA6732">
            <v>0</v>
          </cell>
          <cell r="AB6732">
            <v>0</v>
          </cell>
          <cell r="AC6732">
            <v>0</v>
          </cell>
          <cell r="AO6732" t="str">
            <v>financeapproved</v>
          </cell>
          <cell r="AP6732" t="b">
            <v>1</v>
          </cell>
        </row>
        <row r="6733">
          <cell r="H6733" t="str">
            <v>Departmental</v>
          </cell>
          <cell r="K6733">
            <v>0</v>
          </cell>
          <cell r="P6733">
            <v>6212003</v>
          </cell>
          <cell r="X6733">
            <v>-913</v>
          </cell>
          <cell r="Y6733">
            <v>4</v>
          </cell>
          <cell r="Z6733">
            <v>0</v>
          </cell>
          <cell r="AA6733">
            <v>0</v>
          </cell>
          <cell r="AB6733">
            <v>0</v>
          </cell>
          <cell r="AC6733">
            <v>0</v>
          </cell>
          <cell r="AO6733" t="str">
            <v>financeapproved</v>
          </cell>
          <cell r="AP6733" t="b">
            <v>1</v>
          </cell>
        </row>
        <row r="6734">
          <cell r="H6734" t="str">
            <v>Departmental</v>
          </cell>
          <cell r="K6734">
            <v>0</v>
          </cell>
          <cell r="P6734">
            <v>6212003</v>
          </cell>
          <cell r="X6734">
            <v>0</v>
          </cell>
          <cell r="Y6734">
            <v>0</v>
          </cell>
          <cell r="Z6734">
            <v>0</v>
          </cell>
          <cell r="AA6734">
            <v>0</v>
          </cell>
          <cell r="AB6734">
            <v>0</v>
          </cell>
          <cell r="AC6734">
            <v>0</v>
          </cell>
          <cell r="AO6734" t="str">
            <v>financeapproved</v>
          </cell>
          <cell r="AP6734" t="b">
            <v>0</v>
          </cell>
        </row>
        <row r="6735">
          <cell r="H6735" t="str">
            <v>Departmental</v>
          </cell>
          <cell r="K6735">
            <v>0</v>
          </cell>
          <cell r="P6735">
            <v>6212003</v>
          </cell>
          <cell r="X6735">
            <v>0</v>
          </cell>
          <cell r="Y6735">
            <v>0</v>
          </cell>
          <cell r="Z6735">
            <v>0</v>
          </cell>
          <cell r="AA6735">
            <v>0</v>
          </cell>
          <cell r="AB6735">
            <v>0</v>
          </cell>
          <cell r="AC6735">
            <v>0</v>
          </cell>
          <cell r="AO6735" t="str">
            <v>financeapproved</v>
          </cell>
          <cell r="AP6735" t="b">
            <v>1</v>
          </cell>
        </row>
        <row r="6736">
          <cell r="H6736" t="str">
            <v>Departmental</v>
          </cell>
          <cell r="K6736">
            <v>0</v>
          </cell>
          <cell r="P6736">
            <v>6212003</v>
          </cell>
          <cell r="X6736">
            <v>1984</v>
          </cell>
          <cell r="Y6736">
            <v>0</v>
          </cell>
          <cell r="Z6736">
            <v>0</v>
          </cell>
          <cell r="AA6736">
            <v>0</v>
          </cell>
          <cell r="AB6736">
            <v>0</v>
          </cell>
          <cell r="AC6736">
            <v>0</v>
          </cell>
          <cell r="AO6736" t="str">
            <v>financeapproved</v>
          </cell>
          <cell r="AP6736" t="b">
            <v>0</v>
          </cell>
        </row>
        <row r="6737">
          <cell r="H6737" t="str">
            <v>Departmental</v>
          </cell>
          <cell r="K6737">
            <v>0</v>
          </cell>
          <cell r="P6737">
            <v>6212003</v>
          </cell>
          <cell r="X6737">
            <v>2</v>
          </cell>
          <cell r="Y6737">
            <v>0</v>
          </cell>
          <cell r="Z6737">
            <v>0</v>
          </cell>
          <cell r="AA6737">
            <v>0</v>
          </cell>
          <cell r="AB6737">
            <v>0</v>
          </cell>
          <cell r="AC6737">
            <v>0</v>
          </cell>
          <cell r="AO6737" t="str">
            <v>financeapproved</v>
          </cell>
          <cell r="AP6737" t="b">
            <v>0</v>
          </cell>
        </row>
        <row r="6738">
          <cell r="H6738" t="str">
            <v>Departmental</v>
          </cell>
          <cell r="K6738">
            <v>0</v>
          </cell>
          <cell r="P6738">
            <v>6212003</v>
          </cell>
          <cell r="X6738">
            <v>4</v>
          </cell>
          <cell r="Y6738">
            <v>0</v>
          </cell>
          <cell r="Z6738">
            <v>0</v>
          </cell>
          <cell r="AA6738">
            <v>0</v>
          </cell>
          <cell r="AB6738">
            <v>0</v>
          </cell>
          <cell r="AC6738">
            <v>0</v>
          </cell>
          <cell r="AO6738" t="str">
            <v>financeapproved</v>
          </cell>
          <cell r="AP6738" t="b">
            <v>1</v>
          </cell>
        </row>
        <row r="6739">
          <cell r="H6739" t="str">
            <v>Departmental</v>
          </cell>
          <cell r="K6739">
            <v>0</v>
          </cell>
          <cell r="P6739">
            <v>6212003</v>
          </cell>
          <cell r="X6739">
            <v>-27</v>
          </cell>
          <cell r="Y6739">
            <v>0</v>
          </cell>
          <cell r="Z6739">
            <v>0</v>
          </cell>
          <cell r="AA6739">
            <v>0</v>
          </cell>
          <cell r="AB6739">
            <v>0</v>
          </cell>
          <cell r="AC6739">
            <v>0</v>
          </cell>
          <cell r="AO6739" t="str">
            <v>financeapproved</v>
          </cell>
          <cell r="AP6739" t="b">
            <v>1</v>
          </cell>
        </row>
        <row r="6740">
          <cell r="H6740" t="str">
            <v>Departmental</v>
          </cell>
          <cell r="K6740">
            <v>0</v>
          </cell>
          <cell r="P6740">
            <v>6212003</v>
          </cell>
          <cell r="X6740">
            <v>56</v>
          </cell>
          <cell r="Y6740">
            <v>0</v>
          </cell>
          <cell r="Z6740">
            <v>0</v>
          </cell>
          <cell r="AA6740">
            <v>0</v>
          </cell>
          <cell r="AB6740">
            <v>0</v>
          </cell>
          <cell r="AC6740">
            <v>0</v>
          </cell>
          <cell r="AO6740" t="str">
            <v>financeapproved</v>
          </cell>
          <cell r="AP6740" t="b">
            <v>0</v>
          </cell>
        </row>
        <row r="6741">
          <cell r="H6741" t="str">
            <v>Departmental</v>
          </cell>
          <cell r="K6741">
            <v>0</v>
          </cell>
          <cell r="P6741">
            <v>6212003</v>
          </cell>
          <cell r="X6741">
            <v>0</v>
          </cell>
          <cell r="Y6741">
            <v>0</v>
          </cell>
          <cell r="Z6741">
            <v>0</v>
          </cell>
          <cell r="AA6741">
            <v>0</v>
          </cell>
          <cell r="AB6741">
            <v>0</v>
          </cell>
          <cell r="AC6741">
            <v>0</v>
          </cell>
          <cell r="AO6741" t="str">
            <v>financeapproved</v>
          </cell>
          <cell r="AP6741" t="b">
            <v>0</v>
          </cell>
        </row>
        <row r="6742">
          <cell r="H6742" t="str">
            <v>Departmental</v>
          </cell>
          <cell r="K6742">
            <v>0</v>
          </cell>
          <cell r="P6742">
            <v>6212003</v>
          </cell>
          <cell r="X6742">
            <v>64</v>
          </cell>
          <cell r="Y6742">
            <v>0</v>
          </cell>
          <cell r="Z6742">
            <v>0</v>
          </cell>
          <cell r="AA6742">
            <v>0</v>
          </cell>
          <cell r="AB6742">
            <v>0</v>
          </cell>
          <cell r="AC6742">
            <v>0</v>
          </cell>
          <cell r="AO6742" t="str">
            <v>financeapproved</v>
          </cell>
          <cell r="AP6742" t="b">
            <v>1</v>
          </cell>
        </row>
        <row r="6743">
          <cell r="H6743" t="str">
            <v>Departmental</v>
          </cell>
          <cell r="K6743">
            <v>0</v>
          </cell>
          <cell r="P6743">
            <v>6212003</v>
          </cell>
          <cell r="X6743">
            <v>0</v>
          </cell>
          <cell r="Y6743">
            <v>0</v>
          </cell>
          <cell r="Z6743">
            <v>0</v>
          </cell>
          <cell r="AA6743">
            <v>0</v>
          </cell>
          <cell r="AB6743">
            <v>0</v>
          </cell>
          <cell r="AC6743">
            <v>0</v>
          </cell>
          <cell r="AO6743" t="str">
            <v>financeapproved</v>
          </cell>
          <cell r="AP6743" t="b">
            <v>0</v>
          </cell>
        </row>
        <row r="6744">
          <cell r="H6744" t="str">
            <v>Departmental</v>
          </cell>
          <cell r="K6744">
            <v>0</v>
          </cell>
          <cell r="P6744">
            <v>6212003</v>
          </cell>
          <cell r="X6744">
            <v>94</v>
          </cell>
          <cell r="Y6744">
            <v>0</v>
          </cell>
          <cell r="Z6744">
            <v>0</v>
          </cell>
          <cell r="AA6744">
            <v>0</v>
          </cell>
          <cell r="AB6744">
            <v>0</v>
          </cell>
          <cell r="AC6744">
            <v>0</v>
          </cell>
          <cell r="AO6744" t="str">
            <v>financeapproved</v>
          </cell>
          <cell r="AP6744" t="b">
            <v>1</v>
          </cell>
        </row>
        <row r="6745">
          <cell r="H6745" t="str">
            <v>Departmental</v>
          </cell>
          <cell r="K6745">
            <v>0</v>
          </cell>
          <cell r="P6745">
            <v>6212007</v>
          </cell>
          <cell r="X6745">
            <v>13</v>
          </cell>
          <cell r="Y6745">
            <v>0</v>
          </cell>
          <cell r="Z6745">
            <v>0</v>
          </cell>
          <cell r="AA6745">
            <v>0</v>
          </cell>
          <cell r="AB6745">
            <v>0</v>
          </cell>
          <cell r="AC6745">
            <v>0</v>
          </cell>
          <cell r="AO6745" t="str">
            <v>financeapproved</v>
          </cell>
          <cell r="AP6745" t="b">
            <v>0</v>
          </cell>
        </row>
        <row r="6746">
          <cell r="H6746" t="str">
            <v>Departmental</v>
          </cell>
          <cell r="K6746">
            <v>0</v>
          </cell>
          <cell r="P6746">
            <v>6212007</v>
          </cell>
          <cell r="X6746">
            <v>13</v>
          </cell>
          <cell r="Y6746">
            <v>0</v>
          </cell>
          <cell r="Z6746">
            <v>0</v>
          </cell>
          <cell r="AA6746">
            <v>0</v>
          </cell>
          <cell r="AB6746">
            <v>0</v>
          </cell>
          <cell r="AC6746">
            <v>0</v>
          </cell>
          <cell r="AO6746" t="str">
            <v>financeapproved</v>
          </cell>
          <cell r="AP6746" t="b">
            <v>1</v>
          </cell>
        </row>
        <row r="6747">
          <cell r="H6747" t="str">
            <v>Departmental</v>
          </cell>
          <cell r="K6747">
            <v>0</v>
          </cell>
          <cell r="P6747">
            <v>6212098</v>
          </cell>
          <cell r="X6747">
            <v>5</v>
          </cell>
          <cell r="Y6747">
            <v>0</v>
          </cell>
          <cell r="Z6747">
            <v>0</v>
          </cell>
          <cell r="AA6747">
            <v>0</v>
          </cell>
          <cell r="AB6747">
            <v>0</v>
          </cell>
          <cell r="AC6747">
            <v>0</v>
          </cell>
          <cell r="AO6747" t="str">
            <v>financeapproved</v>
          </cell>
          <cell r="AP6747" t="b">
            <v>0</v>
          </cell>
        </row>
        <row r="6748">
          <cell r="H6748" t="str">
            <v>Departmental</v>
          </cell>
          <cell r="K6748">
            <v>0</v>
          </cell>
          <cell r="P6748">
            <v>6212098</v>
          </cell>
          <cell r="X6748">
            <v>474</v>
          </cell>
          <cell r="Y6748">
            <v>-166</v>
          </cell>
          <cell r="Z6748">
            <v>0</v>
          </cell>
          <cell r="AA6748">
            <v>0</v>
          </cell>
          <cell r="AB6748">
            <v>0</v>
          </cell>
          <cell r="AC6748">
            <v>0</v>
          </cell>
          <cell r="AO6748" t="str">
            <v>financeapproved</v>
          </cell>
          <cell r="AP6748" t="b">
            <v>1</v>
          </cell>
        </row>
        <row r="6749">
          <cell r="H6749" t="str">
            <v>Departmental</v>
          </cell>
          <cell r="K6749">
            <v>0</v>
          </cell>
          <cell r="P6749">
            <v>6212098</v>
          </cell>
          <cell r="X6749">
            <v>0</v>
          </cell>
          <cell r="Y6749">
            <v>0</v>
          </cell>
          <cell r="Z6749">
            <v>0</v>
          </cell>
          <cell r="AA6749">
            <v>0</v>
          </cell>
          <cell r="AB6749">
            <v>0</v>
          </cell>
          <cell r="AC6749">
            <v>0</v>
          </cell>
          <cell r="AO6749" t="str">
            <v>financeapproved</v>
          </cell>
          <cell r="AP6749" t="b">
            <v>0</v>
          </cell>
        </row>
        <row r="6750">
          <cell r="H6750" t="str">
            <v>Departmental</v>
          </cell>
          <cell r="K6750">
            <v>0</v>
          </cell>
          <cell r="P6750">
            <v>6212098</v>
          </cell>
          <cell r="X6750">
            <v>17</v>
          </cell>
          <cell r="Y6750">
            <v>63</v>
          </cell>
          <cell r="Z6750">
            <v>0</v>
          </cell>
          <cell r="AA6750">
            <v>0</v>
          </cell>
          <cell r="AB6750">
            <v>0</v>
          </cell>
          <cell r="AC6750">
            <v>0</v>
          </cell>
          <cell r="AO6750" t="str">
            <v>financeapproved</v>
          </cell>
          <cell r="AP6750" t="b">
            <v>1</v>
          </cell>
        </row>
        <row r="6751">
          <cell r="H6751" t="str">
            <v>Departmental</v>
          </cell>
          <cell r="K6751">
            <v>0</v>
          </cell>
          <cell r="P6751">
            <v>6221201</v>
          </cell>
          <cell r="X6751">
            <v>-3658</v>
          </cell>
          <cell r="Y6751">
            <v>470</v>
          </cell>
          <cell r="Z6751">
            <v>0</v>
          </cell>
          <cell r="AA6751">
            <v>0</v>
          </cell>
          <cell r="AB6751">
            <v>0</v>
          </cell>
          <cell r="AC6751">
            <v>0</v>
          </cell>
          <cell r="AO6751" t="str">
            <v>financeapproved</v>
          </cell>
          <cell r="AP6751" t="b">
            <v>1</v>
          </cell>
        </row>
        <row r="6752">
          <cell r="H6752" t="str">
            <v>Departmental</v>
          </cell>
          <cell r="K6752">
            <v>0</v>
          </cell>
          <cell r="P6752">
            <v>6221201</v>
          </cell>
          <cell r="X6752">
            <v>649</v>
          </cell>
          <cell r="Y6752">
            <v>0</v>
          </cell>
          <cell r="Z6752">
            <v>0</v>
          </cell>
          <cell r="AA6752">
            <v>0</v>
          </cell>
          <cell r="AB6752">
            <v>0</v>
          </cell>
          <cell r="AC6752">
            <v>0</v>
          </cell>
          <cell r="AO6752" t="str">
            <v>financeapproved</v>
          </cell>
          <cell r="AP6752" t="b">
            <v>0</v>
          </cell>
        </row>
        <row r="6753">
          <cell r="H6753" t="str">
            <v>Departmental</v>
          </cell>
          <cell r="K6753">
            <v>0</v>
          </cell>
          <cell r="P6753">
            <v>6231010</v>
          </cell>
          <cell r="X6753">
            <v>-649</v>
          </cell>
          <cell r="Y6753">
            <v>0</v>
          </cell>
          <cell r="Z6753">
            <v>0</v>
          </cell>
          <cell r="AA6753">
            <v>0</v>
          </cell>
          <cell r="AB6753">
            <v>0</v>
          </cell>
          <cell r="AC6753">
            <v>0</v>
          </cell>
          <cell r="AO6753" t="str">
            <v>financeapproved</v>
          </cell>
          <cell r="AP6753" t="b">
            <v>0</v>
          </cell>
        </row>
        <row r="6754">
          <cell r="H6754" t="str">
            <v>Departmental</v>
          </cell>
          <cell r="K6754">
            <v>0</v>
          </cell>
          <cell r="P6754">
            <v>6231010</v>
          </cell>
          <cell r="X6754">
            <v>14170</v>
          </cell>
          <cell r="Y6754">
            <v>0</v>
          </cell>
          <cell r="Z6754">
            <v>0</v>
          </cell>
          <cell r="AA6754">
            <v>0</v>
          </cell>
          <cell r="AB6754">
            <v>0</v>
          </cell>
          <cell r="AC6754">
            <v>0</v>
          </cell>
          <cell r="AO6754" t="str">
            <v>financeapproved</v>
          </cell>
          <cell r="AP6754" t="b">
            <v>1</v>
          </cell>
        </row>
        <row r="6755">
          <cell r="H6755" t="str">
            <v>Departmental</v>
          </cell>
          <cell r="K6755">
            <v>0</v>
          </cell>
          <cell r="P6755">
            <v>6231010</v>
          </cell>
          <cell r="X6755">
            <v>0</v>
          </cell>
          <cell r="Y6755">
            <v>0</v>
          </cell>
          <cell r="Z6755">
            <v>0</v>
          </cell>
          <cell r="AA6755">
            <v>0</v>
          </cell>
          <cell r="AB6755">
            <v>0</v>
          </cell>
          <cell r="AC6755">
            <v>0</v>
          </cell>
          <cell r="AO6755" t="str">
            <v>financeapproved</v>
          </cell>
          <cell r="AP6755" t="b">
            <v>0</v>
          </cell>
        </row>
        <row r="6756">
          <cell r="H6756" t="str">
            <v>Departmental</v>
          </cell>
          <cell r="K6756">
            <v>0</v>
          </cell>
          <cell r="P6756">
            <v>6231010</v>
          </cell>
          <cell r="X6756">
            <v>226</v>
          </cell>
          <cell r="Y6756">
            <v>0</v>
          </cell>
          <cell r="Z6756">
            <v>0</v>
          </cell>
          <cell r="AA6756">
            <v>0</v>
          </cell>
          <cell r="AB6756">
            <v>0</v>
          </cell>
          <cell r="AC6756">
            <v>0</v>
          </cell>
          <cell r="AO6756" t="str">
            <v>financeapproved</v>
          </cell>
          <cell r="AP6756" t="b">
            <v>1</v>
          </cell>
        </row>
        <row r="6757">
          <cell r="H6757" t="str">
            <v>Departmental</v>
          </cell>
          <cell r="K6757">
            <v>0</v>
          </cell>
          <cell r="P6757">
            <v>6231013</v>
          </cell>
          <cell r="X6757">
            <v>-92</v>
          </cell>
          <cell r="Y6757">
            <v>208</v>
          </cell>
          <cell r="Z6757">
            <v>0</v>
          </cell>
          <cell r="AA6757">
            <v>0</v>
          </cell>
          <cell r="AB6757">
            <v>0</v>
          </cell>
          <cell r="AC6757">
            <v>0</v>
          </cell>
          <cell r="AO6757" t="str">
            <v>financeapproved</v>
          </cell>
          <cell r="AP6757" t="b">
            <v>1</v>
          </cell>
        </row>
        <row r="6758">
          <cell r="H6758" t="str">
            <v>Departmental</v>
          </cell>
          <cell r="K6758">
            <v>0</v>
          </cell>
          <cell r="P6758">
            <v>6231013</v>
          </cell>
          <cell r="X6758">
            <v>38</v>
          </cell>
          <cell r="Y6758">
            <v>0</v>
          </cell>
          <cell r="Z6758">
            <v>0</v>
          </cell>
          <cell r="AA6758">
            <v>0</v>
          </cell>
          <cell r="AB6758">
            <v>0</v>
          </cell>
          <cell r="AC6758">
            <v>0</v>
          </cell>
          <cell r="AO6758" t="str">
            <v>financeapproved</v>
          </cell>
          <cell r="AP6758" t="b">
            <v>0</v>
          </cell>
        </row>
        <row r="6759">
          <cell r="H6759" t="str">
            <v>Departmental</v>
          </cell>
          <cell r="K6759">
            <v>0</v>
          </cell>
          <cell r="P6759">
            <v>6231098</v>
          </cell>
          <cell r="X6759">
            <v>-22</v>
          </cell>
          <cell r="Y6759">
            <v>46</v>
          </cell>
          <cell r="Z6759">
            <v>0</v>
          </cell>
          <cell r="AA6759">
            <v>0</v>
          </cell>
          <cell r="AB6759">
            <v>0</v>
          </cell>
          <cell r="AC6759">
            <v>0</v>
          </cell>
          <cell r="AO6759" t="str">
            <v>financeapproved</v>
          </cell>
          <cell r="AP6759" t="b">
            <v>1</v>
          </cell>
        </row>
        <row r="6760">
          <cell r="H6760" t="str">
            <v>Departmental</v>
          </cell>
          <cell r="K6760">
            <v>0</v>
          </cell>
          <cell r="P6760">
            <v>6231098</v>
          </cell>
          <cell r="X6760">
            <v>0</v>
          </cell>
          <cell r="Y6760">
            <v>0</v>
          </cell>
          <cell r="Z6760">
            <v>0</v>
          </cell>
          <cell r="AA6760">
            <v>0</v>
          </cell>
          <cell r="AB6760">
            <v>0</v>
          </cell>
          <cell r="AC6760">
            <v>0</v>
          </cell>
          <cell r="AO6760" t="str">
            <v>financeapproved</v>
          </cell>
          <cell r="AP6760" t="b">
            <v>0</v>
          </cell>
        </row>
        <row r="6761">
          <cell r="H6761" t="str">
            <v>Departmental</v>
          </cell>
          <cell r="K6761">
            <v>0</v>
          </cell>
          <cell r="P6761">
            <v>6900001</v>
          </cell>
          <cell r="X6761">
            <v>-1</v>
          </cell>
          <cell r="Y6761">
            <v>0</v>
          </cell>
          <cell r="Z6761">
            <v>0</v>
          </cell>
          <cell r="AA6761">
            <v>0</v>
          </cell>
          <cell r="AB6761">
            <v>0</v>
          </cell>
          <cell r="AC6761">
            <v>0</v>
          </cell>
          <cell r="AO6761" t="str">
            <v>financeapproved</v>
          </cell>
          <cell r="AP6761" t="b">
            <v>1</v>
          </cell>
        </row>
        <row r="6762">
          <cell r="H6762" t="str">
            <v>Departmental</v>
          </cell>
          <cell r="K6762">
            <v>0</v>
          </cell>
          <cell r="P6762">
            <v>6900001</v>
          </cell>
          <cell r="X6762">
            <v>0</v>
          </cell>
          <cell r="Y6762">
            <v>0</v>
          </cell>
          <cell r="Z6762">
            <v>0</v>
          </cell>
          <cell r="AA6762">
            <v>0</v>
          </cell>
          <cell r="AB6762">
            <v>0</v>
          </cell>
          <cell r="AC6762">
            <v>0</v>
          </cell>
          <cell r="AO6762" t="str">
            <v>financeapproved</v>
          </cell>
          <cell r="AP6762" t="b">
            <v>0</v>
          </cell>
        </row>
        <row r="6763">
          <cell r="H6763" t="str">
            <v>Departmental</v>
          </cell>
          <cell r="K6763">
            <v>0</v>
          </cell>
          <cell r="P6763">
            <v>6900002</v>
          </cell>
          <cell r="X6763">
            <v>-7172</v>
          </cell>
          <cell r="Y6763">
            <v>8997</v>
          </cell>
          <cell r="Z6763">
            <v>0</v>
          </cell>
          <cell r="AA6763">
            <v>0</v>
          </cell>
          <cell r="AB6763">
            <v>0</v>
          </cell>
          <cell r="AC6763">
            <v>0</v>
          </cell>
          <cell r="AO6763" t="str">
            <v>financeapproved</v>
          </cell>
          <cell r="AP6763" t="b">
            <v>1</v>
          </cell>
        </row>
        <row r="6764">
          <cell r="H6764" t="str">
            <v>Departmental</v>
          </cell>
          <cell r="K6764">
            <v>0</v>
          </cell>
          <cell r="P6764">
            <v>6900002</v>
          </cell>
          <cell r="X6764">
            <v>-250</v>
          </cell>
          <cell r="Y6764">
            <v>1633</v>
          </cell>
          <cell r="Z6764">
            <v>0</v>
          </cell>
          <cell r="AA6764">
            <v>0</v>
          </cell>
          <cell r="AB6764">
            <v>0</v>
          </cell>
          <cell r="AC6764">
            <v>0</v>
          </cell>
          <cell r="AO6764" t="str">
            <v>financeapproved</v>
          </cell>
          <cell r="AP6764" t="b">
            <v>0</v>
          </cell>
        </row>
        <row r="6765">
          <cell r="H6765" t="str">
            <v>Departmental</v>
          </cell>
          <cell r="K6765">
            <v>0</v>
          </cell>
          <cell r="P6765">
            <v>1220003</v>
          </cell>
          <cell r="X6765">
            <v>-1</v>
          </cell>
          <cell r="Y6765">
            <v>0</v>
          </cell>
          <cell r="Z6765">
            <v>0</v>
          </cell>
          <cell r="AA6765">
            <v>0</v>
          </cell>
          <cell r="AB6765">
            <v>0</v>
          </cell>
          <cell r="AC6765">
            <v>0</v>
          </cell>
          <cell r="AO6765" t="str">
            <v>financeapproved</v>
          </cell>
          <cell r="AP6765" t="b">
            <v>0</v>
          </cell>
        </row>
        <row r="6766">
          <cell r="H6766" t="str">
            <v>Departmental</v>
          </cell>
          <cell r="K6766">
            <v>0</v>
          </cell>
          <cell r="P6766">
            <v>1220003</v>
          </cell>
          <cell r="X6766">
            <v>0</v>
          </cell>
          <cell r="Y6766">
            <v>0</v>
          </cell>
          <cell r="Z6766">
            <v>0</v>
          </cell>
          <cell r="AA6766">
            <v>0</v>
          </cell>
          <cell r="AB6766">
            <v>0</v>
          </cell>
          <cell r="AC6766">
            <v>0</v>
          </cell>
          <cell r="AO6766" t="str">
            <v>financeapproved</v>
          </cell>
          <cell r="AP6766" t="b">
            <v>0</v>
          </cell>
        </row>
        <row r="6767">
          <cell r="H6767" t="str">
            <v>Departmental</v>
          </cell>
          <cell r="K6767">
            <v>0</v>
          </cell>
          <cell r="P6767">
            <v>2220001</v>
          </cell>
          <cell r="X6767">
            <v>0</v>
          </cell>
          <cell r="Y6767">
            <v>0</v>
          </cell>
          <cell r="Z6767">
            <v>0</v>
          </cell>
          <cell r="AA6767">
            <v>0</v>
          </cell>
          <cell r="AB6767">
            <v>0</v>
          </cell>
          <cell r="AC6767">
            <v>0</v>
          </cell>
          <cell r="AO6767" t="str">
            <v>financeapproved</v>
          </cell>
          <cell r="AP6767" t="b">
            <v>0</v>
          </cell>
        </row>
        <row r="6768">
          <cell r="H6768" t="str">
            <v>Departmental</v>
          </cell>
          <cell r="K6768">
            <v>0</v>
          </cell>
          <cell r="P6768">
            <v>2220001</v>
          </cell>
          <cell r="X6768">
            <v>393</v>
          </cell>
          <cell r="Y6768">
            <v>0</v>
          </cell>
          <cell r="Z6768">
            <v>0</v>
          </cell>
          <cell r="AA6768">
            <v>0</v>
          </cell>
          <cell r="AB6768">
            <v>0</v>
          </cell>
          <cell r="AC6768">
            <v>0</v>
          </cell>
          <cell r="AO6768" t="str">
            <v>financeapproved</v>
          </cell>
          <cell r="AP6768" t="b">
            <v>0</v>
          </cell>
        </row>
        <row r="6769">
          <cell r="H6769" t="str">
            <v>Departmental</v>
          </cell>
          <cell r="K6769">
            <v>0</v>
          </cell>
          <cell r="P6769">
            <v>2220004</v>
          </cell>
          <cell r="X6769">
            <v>0</v>
          </cell>
          <cell r="Y6769">
            <v>0</v>
          </cell>
          <cell r="Z6769">
            <v>0</v>
          </cell>
          <cell r="AA6769">
            <v>0</v>
          </cell>
          <cell r="AB6769">
            <v>0</v>
          </cell>
          <cell r="AC6769">
            <v>0</v>
          </cell>
          <cell r="AO6769" t="str">
            <v>financeapproved</v>
          </cell>
          <cell r="AP6769" t="b">
            <v>0</v>
          </cell>
        </row>
        <row r="6770">
          <cell r="H6770" t="str">
            <v>Departmental</v>
          </cell>
          <cell r="K6770">
            <v>0</v>
          </cell>
          <cell r="P6770">
            <v>2220004</v>
          </cell>
          <cell r="X6770">
            <v>24</v>
          </cell>
          <cell r="Y6770">
            <v>0</v>
          </cell>
          <cell r="Z6770">
            <v>0</v>
          </cell>
          <cell r="AA6770">
            <v>0</v>
          </cell>
          <cell r="AB6770">
            <v>0</v>
          </cell>
          <cell r="AC6770">
            <v>0</v>
          </cell>
          <cell r="AO6770" t="str">
            <v>financeapproved</v>
          </cell>
          <cell r="AP6770" t="b">
            <v>0</v>
          </cell>
        </row>
        <row r="6771">
          <cell r="H6771" t="str">
            <v>Departmental</v>
          </cell>
          <cell r="K6771">
            <v>0</v>
          </cell>
          <cell r="P6771">
            <v>2220004</v>
          </cell>
          <cell r="X6771">
            <v>0</v>
          </cell>
          <cell r="Y6771">
            <v>0</v>
          </cell>
          <cell r="Z6771">
            <v>0</v>
          </cell>
          <cell r="AA6771">
            <v>0</v>
          </cell>
          <cell r="AB6771">
            <v>0</v>
          </cell>
          <cell r="AC6771">
            <v>0</v>
          </cell>
          <cell r="AO6771" t="str">
            <v>financeapproved</v>
          </cell>
          <cell r="AP6771" t="b">
            <v>0</v>
          </cell>
        </row>
        <row r="6772">
          <cell r="H6772" t="str">
            <v>Departmental</v>
          </cell>
          <cell r="K6772">
            <v>0</v>
          </cell>
          <cell r="P6772">
            <v>2220004</v>
          </cell>
          <cell r="X6772">
            <v>70</v>
          </cell>
          <cell r="Y6772">
            <v>0</v>
          </cell>
          <cell r="Z6772">
            <v>0</v>
          </cell>
          <cell r="AA6772">
            <v>0</v>
          </cell>
          <cell r="AB6772">
            <v>0</v>
          </cell>
          <cell r="AC6772">
            <v>0</v>
          </cell>
          <cell r="AO6772" t="str">
            <v>financeapproved</v>
          </cell>
          <cell r="AP6772" t="b">
            <v>0</v>
          </cell>
        </row>
        <row r="6773">
          <cell r="H6773" t="str">
            <v>Departmental</v>
          </cell>
          <cell r="K6773">
            <v>0</v>
          </cell>
          <cell r="P6773">
            <v>2220005</v>
          </cell>
          <cell r="X6773">
            <v>0</v>
          </cell>
          <cell r="Y6773">
            <v>0</v>
          </cell>
          <cell r="Z6773">
            <v>0</v>
          </cell>
          <cell r="AA6773">
            <v>0</v>
          </cell>
          <cell r="AB6773">
            <v>0</v>
          </cell>
          <cell r="AC6773">
            <v>0</v>
          </cell>
          <cell r="AO6773" t="str">
            <v>financeapproved</v>
          </cell>
          <cell r="AP6773" t="b">
            <v>0</v>
          </cell>
        </row>
        <row r="6774">
          <cell r="H6774" t="str">
            <v>Departmental</v>
          </cell>
          <cell r="K6774">
            <v>0</v>
          </cell>
          <cell r="P6774">
            <v>2220005</v>
          </cell>
          <cell r="X6774">
            <v>133</v>
          </cell>
          <cell r="Y6774">
            <v>0</v>
          </cell>
          <cell r="Z6774">
            <v>0</v>
          </cell>
          <cell r="AA6774">
            <v>0</v>
          </cell>
          <cell r="AB6774">
            <v>0</v>
          </cell>
          <cell r="AC6774">
            <v>0</v>
          </cell>
          <cell r="AO6774" t="str">
            <v>financeapproved</v>
          </cell>
          <cell r="AP6774" t="b">
            <v>0</v>
          </cell>
        </row>
        <row r="6775">
          <cell r="H6775" t="str">
            <v>Departmental</v>
          </cell>
          <cell r="K6775">
            <v>0</v>
          </cell>
          <cell r="P6775">
            <v>2220008</v>
          </cell>
          <cell r="X6775">
            <v>0</v>
          </cell>
          <cell r="Y6775">
            <v>0</v>
          </cell>
          <cell r="Z6775">
            <v>0</v>
          </cell>
          <cell r="AA6775">
            <v>0</v>
          </cell>
          <cell r="AB6775">
            <v>0</v>
          </cell>
          <cell r="AC6775">
            <v>0</v>
          </cell>
          <cell r="AO6775" t="str">
            <v>financeapproved</v>
          </cell>
          <cell r="AP6775" t="b">
            <v>0</v>
          </cell>
        </row>
        <row r="6776">
          <cell r="H6776" t="str">
            <v>Departmental</v>
          </cell>
          <cell r="K6776">
            <v>0</v>
          </cell>
          <cell r="P6776">
            <v>2220008</v>
          </cell>
          <cell r="X6776">
            <v>13</v>
          </cell>
          <cell r="Y6776">
            <v>0</v>
          </cell>
          <cell r="Z6776">
            <v>0</v>
          </cell>
          <cell r="AA6776">
            <v>0</v>
          </cell>
          <cell r="AB6776">
            <v>0</v>
          </cell>
          <cell r="AC6776">
            <v>0</v>
          </cell>
          <cell r="AO6776" t="str">
            <v>financeapproved</v>
          </cell>
          <cell r="AP6776" t="b">
            <v>0</v>
          </cell>
        </row>
        <row r="6777">
          <cell r="H6777" t="str">
            <v>Departmental</v>
          </cell>
          <cell r="K6777">
            <v>0</v>
          </cell>
          <cell r="P6777">
            <v>2220098</v>
          </cell>
          <cell r="X6777">
            <v>0</v>
          </cell>
          <cell r="Y6777">
            <v>0</v>
          </cell>
          <cell r="Z6777">
            <v>0</v>
          </cell>
          <cell r="AA6777">
            <v>0</v>
          </cell>
          <cell r="AB6777">
            <v>0</v>
          </cell>
          <cell r="AC6777">
            <v>0</v>
          </cell>
          <cell r="AO6777" t="str">
            <v>financeapproved</v>
          </cell>
          <cell r="AP6777" t="b">
            <v>0</v>
          </cell>
        </row>
        <row r="6778">
          <cell r="H6778" t="str">
            <v>Departmental</v>
          </cell>
          <cell r="K6778">
            <v>0</v>
          </cell>
          <cell r="P6778">
            <v>2220098</v>
          </cell>
          <cell r="X6778">
            <v>53</v>
          </cell>
          <cell r="Y6778">
            <v>0</v>
          </cell>
          <cell r="Z6778">
            <v>0</v>
          </cell>
          <cell r="AA6778">
            <v>0</v>
          </cell>
          <cell r="AB6778">
            <v>0</v>
          </cell>
          <cell r="AC6778">
            <v>0</v>
          </cell>
          <cell r="AO6778" t="str">
            <v>financeapproved</v>
          </cell>
          <cell r="AP6778" t="b">
            <v>0</v>
          </cell>
        </row>
        <row r="6779">
          <cell r="H6779" t="str">
            <v>Departmental</v>
          </cell>
          <cell r="K6779">
            <v>0</v>
          </cell>
          <cell r="P6779">
            <v>2230002</v>
          </cell>
          <cell r="X6779">
            <v>0</v>
          </cell>
          <cell r="Y6779">
            <v>0</v>
          </cell>
          <cell r="Z6779">
            <v>0</v>
          </cell>
          <cell r="AA6779">
            <v>0</v>
          </cell>
          <cell r="AB6779">
            <v>0</v>
          </cell>
          <cell r="AC6779">
            <v>0</v>
          </cell>
          <cell r="AO6779" t="str">
            <v>financeapproved</v>
          </cell>
          <cell r="AP6779" t="b">
            <v>0</v>
          </cell>
        </row>
        <row r="6780">
          <cell r="H6780" t="str">
            <v>Departmental</v>
          </cell>
          <cell r="K6780">
            <v>0</v>
          </cell>
          <cell r="P6780">
            <v>2230002</v>
          </cell>
          <cell r="X6780">
            <v>595</v>
          </cell>
          <cell r="Y6780">
            <v>0</v>
          </cell>
          <cell r="Z6780">
            <v>0</v>
          </cell>
          <cell r="AA6780">
            <v>0</v>
          </cell>
          <cell r="AB6780">
            <v>0</v>
          </cell>
          <cell r="AC6780">
            <v>0</v>
          </cell>
          <cell r="AO6780" t="str">
            <v>financeapproved</v>
          </cell>
          <cell r="AP6780" t="b">
            <v>0</v>
          </cell>
        </row>
        <row r="6781">
          <cell r="H6781" t="str">
            <v>Departmental</v>
          </cell>
          <cell r="K6781">
            <v>0</v>
          </cell>
          <cell r="P6781">
            <v>6100001</v>
          </cell>
          <cell r="X6781">
            <v>0</v>
          </cell>
          <cell r="Y6781">
            <v>0</v>
          </cell>
          <cell r="Z6781">
            <v>0</v>
          </cell>
          <cell r="AA6781">
            <v>0</v>
          </cell>
          <cell r="AB6781">
            <v>0</v>
          </cell>
          <cell r="AC6781">
            <v>0</v>
          </cell>
          <cell r="AO6781" t="str">
            <v>financeapproved</v>
          </cell>
          <cell r="AP6781" t="b">
            <v>1</v>
          </cell>
        </row>
        <row r="6782">
          <cell r="H6782" t="str">
            <v>Departmental</v>
          </cell>
          <cell r="K6782">
            <v>0</v>
          </cell>
          <cell r="P6782">
            <v>6100001</v>
          </cell>
          <cell r="X6782">
            <v>653</v>
          </cell>
          <cell r="Y6782">
            <v>2463</v>
          </cell>
          <cell r="Z6782">
            <v>-1</v>
          </cell>
          <cell r="AA6782">
            <v>-1</v>
          </cell>
          <cell r="AB6782">
            <v>-1</v>
          </cell>
          <cell r="AC6782">
            <v>-1</v>
          </cell>
          <cell r="AO6782" t="str">
            <v>financeapproved</v>
          </cell>
          <cell r="AP6782" t="b">
            <v>0</v>
          </cell>
        </row>
        <row r="6783">
          <cell r="H6783" t="str">
            <v>Departmental</v>
          </cell>
          <cell r="K6783">
            <v>0</v>
          </cell>
          <cell r="P6783">
            <v>6211002</v>
          </cell>
          <cell r="X6783">
            <v>1</v>
          </cell>
          <cell r="Y6783">
            <v>0</v>
          </cell>
          <cell r="Z6783">
            <v>0</v>
          </cell>
          <cell r="AA6783">
            <v>0</v>
          </cell>
          <cell r="AB6783">
            <v>0</v>
          </cell>
          <cell r="AC6783">
            <v>0</v>
          </cell>
          <cell r="AO6783" t="str">
            <v>financeapproved</v>
          </cell>
          <cell r="AP6783" t="b">
            <v>0</v>
          </cell>
        </row>
        <row r="6784">
          <cell r="H6784" t="str">
            <v>Departmental</v>
          </cell>
          <cell r="K6784">
            <v>0</v>
          </cell>
          <cell r="P6784">
            <v>6211002</v>
          </cell>
          <cell r="X6784">
            <v>1</v>
          </cell>
          <cell r="Y6784">
            <v>0</v>
          </cell>
          <cell r="Z6784">
            <v>0</v>
          </cell>
          <cell r="AA6784">
            <v>0</v>
          </cell>
          <cell r="AB6784">
            <v>0</v>
          </cell>
          <cell r="AC6784">
            <v>0</v>
          </cell>
          <cell r="AO6784" t="str">
            <v>financeapproved</v>
          </cell>
          <cell r="AP6784" t="b">
            <v>1</v>
          </cell>
        </row>
        <row r="6785">
          <cell r="H6785" t="str">
            <v>Departmental</v>
          </cell>
          <cell r="K6785">
            <v>0</v>
          </cell>
          <cell r="P6785">
            <v>6212002</v>
          </cell>
          <cell r="X6785">
            <v>-677</v>
          </cell>
          <cell r="Y6785">
            <v>0</v>
          </cell>
          <cell r="Z6785">
            <v>0</v>
          </cell>
          <cell r="AA6785">
            <v>0</v>
          </cell>
          <cell r="AB6785">
            <v>0</v>
          </cell>
          <cell r="AC6785">
            <v>0</v>
          </cell>
          <cell r="AO6785" t="str">
            <v>financeapproved</v>
          </cell>
          <cell r="AP6785" t="b">
            <v>0</v>
          </cell>
        </row>
        <row r="6786">
          <cell r="H6786" t="str">
            <v>Departmental</v>
          </cell>
          <cell r="K6786">
            <v>0</v>
          </cell>
          <cell r="P6786">
            <v>6212002</v>
          </cell>
          <cell r="X6786">
            <v>-603</v>
          </cell>
          <cell r="Y6786">
            <v>0</v>
          </cell>
          <cell r="Z6786">
            <v>0</v>
          </cell>
          <cell r="AA6786">
            <v>0</v>
          </cell>
          <cell r="AB6786">
            <v>0</v>
          </cell>
          <cell r="AC6786">
            <v>0</v>
          </cell>
          <cell r="AO6786" t="str">
            <v>financeapproved</v>
          </cell>
          <cell r="AP6786" t="b">
            <v>1</v>
          </cell>
        </row>
        <row r="6787">
          <cell r="H6787" t="str">
            <v>Departmental</v>
          </cell>
          <cell r="K6787">
            <v>0</v>
          </cell>
          <cell r="P6787">
            <v>6212002</v>
          </cell>
          <cell r="X6787">
            <v>-70</v>
          </cell>
          <cell r="Y6787">
            <v>0</v>
          </cell>
          <cell r="Z6787">
            <v>0</v>
          </cell>
          <cell r="AA6787">
            <v>0</v>
          </cell>
          <cell r="AB6787">
            <v>0</v>
          </cell>
          <cell r="AC6787">
            <v>0</v>
          </cell>
          <cell r="AO6787" t="str">
            <v>financeapproved</v>
          </cell>
          <cell r="AP6787" t="b">
            <v>1</v>
          </cell>
        </row>
        <row r="6788">
          <cell r="H6788" t="str">
            <v>Departmental</v>
          </cell>
          <cell r="K6788">
            <v>0</v>
          </cell>
          <cell r="P6788">
            <v>6212002</v>
          </cell>
          <cell r="X6788">
            <v>0</v>
          </cell>
          <cell r="Y6788">
            <v>0</v>
          </cell>
          <cell r="Z6788">
            <v>0</v>
          </cell>
          <cell r="AA6788">
            <v>0</v>
          </cell>
          <cell r="AB6788">
            <v>0</v>
          </cell>
          <cell r="AC6788">
            <v>0</v>
          </cell>
          <cell r="AO6788" t="str">
            <v>financeapproved</v>
          </cell>
          <cell r="AP6788" t="b">
            <v>0</v>
          </cell>
        </row>
        <row r="6789">
          <cell r="H6789" t="str">
            <v>Departmental</v>
          </cell>
          <cell r="K6789">
            <v>0</v>
          </cell>
          <cell r="P6789">
            <v>6212003</v>
          </cell>
          <cell r="X6789">
            <v>-608</v>
          </cell>
          <cell r="Y6789">
            <v>0</v>
          </cell>
          <cell r="Z6789">
            <v>0</v>
          </cell>
          <cell r="AA6789">
            <v>0</v>
          </cell>
          <cell r="AB6789">
            <v>0</v>
          </cell>
          <cell r="AC6789">
            <v>0</v>
          </cell>
          <cell r="AO6789" t="str">
            <v>financeapproved</v>
          </cell>
          <cell r="AP6789" t="b">
            <v>1</v>
          </cell>
        </row>
        <row r="6790">
          <cell r="H6790" t="str">
            <v>Departmental</v>
          </cell>
          <cell r="K6790">
            <v>0</v>
          </cell>
          <cell r="P6790">
            <v>6212003</v>
          </cell>
          <cell r="X6790">
            <v>-603</v>
          </cell>
          <cell r="Y6790">
            <v>0</v>
          </cell>
          <cell r="Z6790">
            <v>0</v>
          </cell>
          <cell r="AA6790">
            <v>0</v>
          </cell>
          <cell r="AB6790">
            <v>0</v>
          </cell>
          <cell r="AC6790">
            <v>0</v>
          </cell>
          <cell r="AO6790" t="str">
            <v>financeapproved</v>
          </cell>
          <cell r="AP6790" t="b">
            <v>0</v>
          </cell>
        </row>
        <row r="6791">
          <cell r="H6791" t="str">
            <v>Departmental</v>
          </cell>
          <cell r="K6791">
            <v>0</v>
          </cell>
          <cell r="P6791">
            <v>6900002</v>
          </cell>
          <cell r="X6791">
            <v>1280</v>
          </cell>
          <cell r="Y6791">
            <v>0</v>
          </cell>
          <cell r="Z6791">
            <v>0</v>
          </cell>
          <cell r="AA6791">
            <v>0</v>
          </cell>
          <cell r="AB6791">
            <v>0</v>
          </cell>
          <cell r="AC6791">
            <v>0</v>
          </cell>
          <cell r="AO6791" t="str">
            <v>financeapproved</v>
          </cell>
          <cell r="AP6791" t="b">
            <v>1</v>
          </cell>
        </row>
        <row r="6792">
          <cell r="H6792" t="str">
            <v>Departmental</v>
          </cell>
          <cell r="K6792">
            <v>0</v>
          </cell>
          <cell r="P6792">
            <v>6900002</v>
          </cell>
          <cell r="X6792">
            <v>3089</v>
          </cell>
          <cell r="Y6792">
            <v>-2464</v>
          </cell>
          <cell r="Z6792">
            <v>0</v>
          </cell>
          <cell r="AA6792">
            <v>0</v>
          </cell>
          <cell r="AB6792">
            <v>0</v>
          </cell>
          <cell r="AC6792">
            <v>0</v>
          </cell>
          <cell r="AO6792" t="str">
            <v>financeapproved</v>
          </cell>
          <cell r="AP6792" t="b">
            <v>0</v>
          </cell>
        </row>
        <row r="6793">
          <cell r="H6793" t="str">
            <v>Departmental</v>
          </cell>
          <cell r="K6793">
            <v>7121</v>
          </cell>
          <cell r="P6793">
            <v>5311002</v>
          </cell>
          <cell r="X6793">
            <v>0</v>
          </cell>
          <cell r="Y6793">
            <v>0</v>
          </cell>
          <cell r="Z6793">
            <v>0</v>
          </cell>
          <cell r="AA6793">
            <v>0</v>
          </cell>
          <cell r="AB6793">
            <v>0</v>
          </cell>
          <cell r="AC6793">
            <v>0</v>
          </cell>
          <cell r="AO6793" t="str">
            <v>financeapproved</v>
          </cell>
          <cell r="AP6793" t="b">
            <v>0</v>
          </cell>
        </row>
        <row r="6794">
          <cell r="H6794" t="str">
            <v>Departmental</v>
          </cell>
          <cell r="K6794">
            <v>7121</v>
          </cell>
          <cell r="P6794">
            <v>5311002</v>
          </cell>
          <cell r="X6794">
            <v>90</v>
          </cell>
          <cell r="Y6794">
            <v>0</v>
          </cell>
          <cell r="Z6794">
            <v>0</v>
          </cell>
          <cell r="AA6794">
            <v>0</v>
          </cell>
          <cell r="AB6794">
            <v>0</v>
          </cell>
          <cell r="AC6794">
            <v>0</v>
          </cell>
          <cell r="AO6794" t="str">
            <v>financeapproved</v>
          </cell>
          <cell r="AP6794" t="b">
            <v>0</v>
          </cell>
        </row>
        <row r="6795">
          <cell r="H6795" t="str">
            <v>Departmental</v>
          </cell>
          <cell r="K6795">
            <v>7121</v>
          </cell>
          <cell r="P6795">
            <v>5312002</v>
          </cell>
          <cell r="X6795">
            <v>0</v>
          </cell>
          <cell r="Y6795">
            <v>0</v>
          </cell>
          <cell r="Z6795">
            <v>0</v>
          </cell>
          <cell r="AA6795">
            <v>0</v>
          </cell>
          <cell r="AB6795">
            <v>0</v>
          </cell>
          <cell r="AC6795">
            <v>0</v>
          </cell>
          <cell r="AO6795" t="str">
            <v>financeapproved</v>
          </cell>
          <cell r="AP6795" t="b">
            <v>0</v>
          </cell>
        </row>
        <row r="6796">
          <cell r="H6796" t="str">
            <v>Departmental</v>
          </cell>
          <cell r="K6796">
            <v>7121</v>
          </cell>
          <cell r="P6796">
            <v>5312002</v>
          </cell>
          <cell r="X6796">
            <v>99</v>
          </cell>
          <cell r="Y6796">
            <v>0</v>
          </cell>
          <cell r="Z6796">
            <v>0</v>
          </cell>
          <cell r="AA6796">
            <v>0</v>
          </cell>
          <cell r="AB6796">
            <v>0</v>
          </cell>
          <cell r="AC6796">
            <v>0</v>
          </cell>
          <cell r="AO6796" t="str">
            <v>financeapproved</v>
          </cell>
          <cell r="AP6796" t="b">
            <v>0</v>
          </cell>
        </row>
        <row r="6797">
          <cell r="H6797" t="str">
            <v>Departmental</v>
          </cell>
          <cell r="K6797">
            <v>7121</v>
          </cell>
          <cell r="P6797">
            <v>5313001</v>
          </cell>
          <cell r="X6797">
            <v>0</v>
          </cell>
          <cell r="Y6797">
            <v>0</v>
          </cell>
          <cell r="Z6797">
            <v>0</v>
          </cell>
          <cell r="AA6797">
            <v>0</v>
          </cell>
          <cell r="AB6797">
            <v>0</v>
          </cell>
          <cell r="AC6797">
            <v>0</v>
          </cell>
          <cell r="AO6797" t="str">
            <v>financeapproved</v>
          </cell>
          <cell r="AP6797" t="b">
            <v>0</v>
          </cell>
        </row>
        <row r="6798">
          <cell r="H6798" t="str">
            <v>Departmental</v>
          </cell>
          <cell r="K6798">
            <v>7121</v>
          </cell>
          <cell r="P6798">
            <v>5313001</v>
          </cell>
          <cell r="X6798">
            <v>243</v>
          </cell>
          <cell r="Y6798">
            <v>0</v>
          </cell>
          <cell r="Z6798">
            <v>0</v>
          </cell>
          <cell r="AA6798">
            <v>0</v>
          </cell>
          <cell r="AB6798">
            <v>0</v>
          </cell>
          <cell r="AC6798">
            <v>0</v>
          </cell>
          <cell r="AO6798" t="str">
            <v>financeapproved</v>
          </cell>
          <cell r="AP6798" t="b">
            <v>0</v>
          </cell>
        </row>
        <row r="6799">
          <cell r="H6799" t="str">
            <v>Departmental</v>
          </cell>
          <cell r="K6799">
            <v>7121</v>
          </cell>
          <cell r="P6799">
            <v>5311002</v>
          </cell>
          <cell r="X6799">
            <v>0</v>
          </cell>
          <cell r="Y6799">
            <v>0</v>
          </cell>
          <cell r="Z6799">
            <v>0</v>
          </cell>
          <cell r="AA6799">
            <v>0</v>
          </cell>
          <cell r="AB6799">
            <v>0</v>
          </cell>
          <cell r="AC6799">
            <v>0</v>
          </cell>
          <cell r="AO6799" t="str">
            <v>financeapproved</v>
          </cell>
          <cell r="AP6799" t="b">
            <v>0</v>
          </cell>
        </row>
        <row r="6800">
          <cell r="H6800" t="str">
            <v>Departmental</v>
          </cell>
          <cell r="K6800">
            <v>7121</v>
          </cell>
          <cell r="P6800">
            <v>5311002</v>
          </cell>
          <cell r="X6800">
            <v>571</v>
          </cell>
          <cell r="Y6800">
            <v>0</v>
          </cell>
          <cell r="Z6800">
            <v>0</v>
          </cell>
          <cell r="AA6800">
            <v>0</v>
          </cell>
          <cell r="AB6800">
            <v>0</v>
          </cell>
          <cell r="AC6800">
            <v>0</v>
          </cell>
          <cell r="AO6800" t="str">
            <v>financeapproved</v>
          </cell>
          <cell r="AP6800" t="b">
            <v>0</v>
          </cell>
        </row>
        <row r="6801">
          <cell r="H6801" t="str">
            <v>Departmental</v>
          </cell>
          <cell r="K6801">
            <v>7121</v>
          </cell>
          <cell r="P6801">
            <v>5312002</v>
          </cell>
          <cell r="X6801">
            <v>0</v>
          </cell>
          <cell r="Y6801">
            <v>0</v>
          </cell>
          <cell r="Z6801">
            <v>0</v>
          </cell>
          <cell r="AA6801">
            <v>0</v>
          </cell>
          <cell r="AB6801">
            <v>0</v>
          </cell>
          <cell r="AC6801">
            <v>0</v>
          </cell>
          <cell r="AO6801" t="str">
            <v>financeapproved</v>
          </cell>
          <cell r="AP6801" t="b">
            <v>0</v>
          </cell>
        </row>
        <row r="6802">
          <cell r="H6802" t="str">
            <v>Departmental</v>
          </cell>
          <cell r="K6802">
            <v>7121</v>
          </cell>
          <cell r="P6802">
            <v>5312002</v>
          </cell>
          <cell r="X6802">
            <v>374</v>
          </cell>
          <cell r="Y6802">
            <v>0</v>
          </cell>
          <cell r="Z6802">
            <v>0</v>
          </cell>
          <cell r="AA6802">
            <v>0</v>
          </cell>
          <cell r="AB6802">
            <v>0</v>
          </cell>
          <cell r="AC6802">
            <v>0</v>
          </cell>
          <cell r="AO6802" t="str">
            <v>financeapproved</v>
          </cell>
          <cell r="AP6802" t="b">
            <v>0</v>
          </cell>
        </row>
        <row r="6803">
          <cell r="H6803" t="str">
            <v>Departmental</v>
          </cell>
          <cell r="K6803">
            <v>7121</v>
          </cell>
          <cell r="P6803">
            <v>5313001</v>
          </cell>
          <cell r="X6803">
            <v>0</v>
          </cell>
          <cell r="Y6803">
            <v>0</v>
          </cell>
          <cell r="Z6803">
            <v>0</v>
          </cell>
          <cell r="AA6803">
            <v>0</v>
          </cell>
          <cell r="AB6803">
            <v>0</v>
          </cell>
          <cell r="AC6803">
            <v>0</v>
          </cell>
          <cell r="AO6803" t="str">
            <v>financeapproved</v>
          </cell>
          <cell r="AP6803" t="b">
            <v>0</v>
          </cell>
        </row>
        <row r="6804">
          <cell r="H6804" t="str">
            <v>Departmental</v>
          </cell>
          <cell r="K6804">
            <v>7121</v>
          </cell>
          <cell r="P6804">
            <v>5313001</v>
          </cell>
          <cell r="X6804">
            <v>3641</v>
          </cell>
          <cell r="Y6804">
            <v>0</v>
          </cell>
          <cell r="Z6804">
            <v>0</v>
          </cell>
          <cell r="AA6804">
            <v>0</v>
          </cell>
          <cell r="AB6804">
            <v>0</v>
          </cell>
          <cell r="AC6804">
            <v>0</v>
          </cell>
          <cell r="AO6804" t="str">
            <v>financeapproved</v>
          </cell>
          <cell r="AP6804" t="b">
            <v>0</v>
          </cell>
        </row>
        <row r="6805">
          <cell r="H6805" t="str">
            <v>Departmental</v>
          </cell>
          <cell r="K6805">
            <v>7122</v>
          </cell>
          <cell r="P6805">
            <v>5311002</v>
          </cell>
          <cell r="X6805">
            <v>0</v>
          </cell>
          <cell r="Y6805">
            <v>0</v>
          </cell>
          <cell r="Z6805">
            <v>0</v>
          </cell>
          <cell r="AA6805">
            <v>0</v>
          </cell>
          <cell r="AB6805">
            <v>0</v>
          </cell>
          <cell r="AC6805">
            <v>0</v>
          </cell>
          <cell r="AO6805" t="str">
            <v>financeapproved</v>
          </cell>
          <cell r="AP6805" t="b">
            <v>0</v>
          </cell>
        </row>
        <row r="6806">
          <cell r="H6806" t="str">
            <v>Departmental</v>
          </cell>
          <cell r="K6806">
            <v>7122</v>
          </cell>
          <cell r="P6806">
            <v>5311002</v>
          </cell>
          <cell r="X6806">
            <v>482</v>
          </cell>
          <cell r="Y6806">
            <v>0</v>
          </cell>
          <cell r="Z6806">
            <v>0</v>
          </cell>
          <cell r="AA6806">
            <v>0</v>
          </cell>
          <cell r="AB6806">
            <v>0</v>
          </cell>
          <cell r="AC6806">
            <v>0</v>
          </cell>
          <cell r="AO6806" t="str">
            <v>financeapproved</v>
          </cell>
          <cell r="AP6806" t="b">
            <v>0</v>
          </cell>
        </row>
        <row r="6807">
          <cell r="H6807" t="str">
            <v>Departmental</v>
          </cell>
          <cell r="K6807">
            <v>7122</v>
          </cell>
          <cell r="P6807">
            <v>5312002</v>
          </cell>
          <cell r="X6807">
            <v>-826</v>
          </cell>
          <cell r="Y6807">
            <v>0</v>
          </cell>
          <cell r="Z6807">
            <v>0</v>
          </cell>
          <cell r="AA6807">
            <v>0</v>
          </cell>
          <cell r="AB6807">
            <v>0</v>
          </cell>
          <cell r="AC6807">
            <v>0</v>
          </cell>
          <cell r="AO6807" t="str">
            <v>financeapproved</v>
          </cell>
          <cell r="AP6807" t="b">
            <v>0</v>
          </cell>
        </row>
        <row r="6808">
          <cell r="H6808" t="str">
            <v>Departmental</v>
          </cell>
          <cell r="K6808">
            <v>7122</v>
          </cell>
          <cell r="P6808">
            <v>5312002</v>
          </cell>
          <cell r="X6808">
            <v>0</v>
          </cell>
          <cell r="Y6808">
            <v>0</v>
          </cell>
          <cell r="Z6808">
            <v>0</v>
          </cell>
          <cell r="AA6808">
            <v>0</v>
          </cell>
          <cell r="AB6808">
            <v>0</v>
          </cell>
          <cell r="AC6808">
            <v>0</v>
          </cell>
          <cell r="AO6808" t="str">
            <v>financeapproved</v>
          </cell>
          <cell r="AP6808" t="b">
            <v>0</v>
          </cell>
        </row>
        <row r="6809">
          <cell r="H6809" t="str">
            <v>Departmental</v>
          </cell>
          <cell r="K6809">
            <v>7129</v>
          </cell>
          <cell r="P6809">
            <v>5311002</v>
          </cell>
          <cell r="X6809">
            <v>0</v>
          </cell>
          <cell r="Y6809">
            <v>0</v>
          </cell>
          <cell r="Z6809">
            <v>0</v>
          </cell>
          <cell r="AA6809">
            <v>0</v>
          </cell>
          <cell r="AB6809">
            <v>0</v>
          </cell>
          <cell r="AC6809">
            <v>0</v>
          </cell>
          <cell r="AO6809" t="str">
            <v>financeapproved</v>
          </cell>
          <cell r="AP6809" t="b">
            <v>0</v>
          </cell>
        </row>
        <row r="6810">
          <cell r="H6810" t="str">
            <v>Departmental</v>
          </cell>
          <cell r="K6810">
            <v>7129</v>
          </cell>
          <cell r="P6810">
            <v>5311002</v>
          </cell>
          <cell r="X6810">
            <v>29</v>
          </cell>
          <cell r="Y6810">
            <v>0</v>
          </cell>
          <cell r="Z6810">
            <v>0</v>
          </cell>
          <cell r="AA6810">
            <v>0</v>
          </cell>
          <cell r="AB6810">
            <v>0</v>
          </cell>
          <cell r="AC6810">
            <v>0</v>
          </cell>
          <cell r="AO6810" t="str">
            <v>financeapproved</v>
          </cell>
          <cell r="AP6810" t="b">
            <v>0</v>
          </cell>
        </row>
        <row r="6811">
          <cell r="H6811" t="str">
            <v>Departmental</v>
          </cell>
          <cell r="K6811">
            <v>7129</v>
          </cell>
          <cell r="P6811">
            <v>5312002</v>
          </cell>
          <cell r="X6811">
            <v>0</v>
          </cell>
          <cell r="Y6811">
            <v>0</v>
          </cell>
          <cell r="Z6811">
            <v>0</v>
          </cell>
          <cell r="AA6811">
            <v>0</v>
          </cell>
          <cell r="AB6811">
            <v>0</v>
          </cell>
          <cell r="AC6811">
            <v>0</v>
          </cell>
          <cell r="AO6811" t="str">
            <v>financeapproved</v>
          </cell>
          <cell r="AP6811" t="b">
            <v>0</v>
          </cell>
        </row>
        <row r="6812">
          <cell r="H6812" t="str">
            <v>Departmental</v>
          </cell>
          <cell r="K6812">
            <v>7129</v>
          </cell>
          <cell r="P6812">
            <v>5312002</v>
          </cell>
          <cell r="X6812">
            <v>709</v>
          </cell>
          <cell r="Y6812">
            <v>0</v>
          </cell>
          <cell r="Z6812">
            <v>0</v>
          </cell>
          <cell r="AA6812">
            <v>0</v>
          </cell>
          <cell r="AB6812">
            <v>0</v>
          </cell>
          <cell r="AC6812">
            <v>0</v>
          </cell>
          <cell r="AO6812" t="str">
            <v>financeapproved</v>
          </cell>
          <cell r="AP6812" t="b">
            <v>0</v>
          </cell>
        </row>
        <row r="6813">
          <cell r="H6813" t="str">
            <v>Departmental</v>
          </cell>
          <cell r="K6813">
            <v>7129</v>
          </cell>
          <cell r="P6813">
            <v>5313001</v>
          </cell>
          <cell r="X6813">
            <v>-737</v>
          </cell>
          <cell r="Y6813">
            <v>0</v>
          </cell>
          <cell r="Z6813">
            <v>0</v>
          </cell>
          <cell r="AA6813">
            <v>0</v>
          </cell>
          <cell r="AB6813">
            <v>0</v>
          </cell>
          <cell r="AC6813">
            <v>0</v>
          </cell>
          <cell r="AO6813" t="str">
            <v>financeapproved</v>
          </cell>
          <cell r="AP6813" t="b">
            <v>0</v>
          </cell>
        </row>
        <row r="6814">
          <cell r="H6814" t="str">
            <v>Departmental</v>
          </cell>
          <cell r="K6814">
            <v>7129</v>
          </cell>
          <cell r="P6814">
            <v>5313001</v>
          </cell>
          <cell r="X6814">
            <v>0</v>
          </cell>
          <cell r="Y6814">
            <v>0</v>
          </cell>
          <cell r="Z6814">
            <v>0</v>
          </cell>
          <cell r="AA6814">
            <v>0</v>
          </cell>
          <cell r="AB6814">
            <v>0</v>
          </cell>
          <cell r="AC6814">
            <v>0</v>
          </cell>
          <cell r="AO6814" t="str">
            <v>financeapproved</v>
          </cell>
          <cell r="AP6814" t="b">
            <v>0</v>
          </cell>
        </row>
        <row r="6815">
          <cell r="H6815" t="str">
            <v>Departmental</v>
          </cell>
          <cell r="K6815">
            <v>7131</v>
          </cell>
          <cell r="P6815">
            <v>5311001</v>
          </cell>
          <cell r="X6815">
            <v>0</v>
          </cell>
          <cell r="Y6815">
            <v>0</v>
          </cell>
          <cell r="Z6815">
            <v>0</v>
          </cell>
          <cell r="AA6815">
            <v>0</v>
          </cell>
          <cell r="AB6815">
            <v>0</v>
          </cell>
          <cell r="AC6815">
            <v>0</v>
          </cell>
          <cell r="AO6815" t="str">
            <v>financeapproved</v>
          </cell>
          <cell r="AP6815" t="b">
            <v>0</v>
          </cell>
        </row>
        <row r="6816">
          <cell r="H6816" t="str">
            <v>Departmental</v>
          </cell>
          <cell r="K6816">
            <v>7131</v>
          </cell>
          <cell r="P6816">
            <v>5311001</v>
          </cell>
          <cell r="X6816">
            <v>9</v>
          </cell>
          <cell r="Y6816">
            <v>10</v>
          </cell>
          <cell r="Z6816">
            <v>0</v>
          </cell>
          <cell r="AA6816">
            <v>0</v>
          </cell>
          <cell r="AB6816">
            <v>0</v>
          </cell>
          <cell r="AC6816">
            <v>0</v>
          </cell>
          <cell r="AO6816" t="str">
            <v>financeapproved</v>
          </cell>
          <cell r="AP6816" t="b">
            <v>0</v>
          </cell>
        </row>
        <row r="6817">
          <cell r="H6817" t="str">
            <v>Departmental</v>
          </cell>
          <cell r="K6817">
            <v>7131</v>
          </cell>
          <cell r="P6817">
            <v>5311002</v>
          </cell>
          <cell r="X6817">
            <v>0</v>
          </cell>
          <cell r="Y6817">
            <v>0</v>
          </cell>
          <cell r="Z6817">
            <v>0</v>
          </cell>
          <cell r="AA6817">
            <v>0</v>
          </cell>
          <cell r="AB6817">
            <v>0</v>
          </cell>
          <cell r="AC6817">
            <v>0</v>
          </cell>
          <cell r="AO6817" t="str">
            <v>financeapproved</v>
          </cell>
          <cell r="AP6817" t="b">
            <v>0</v>
          </cell>
        </row>
        <row r="6818">
          <cell r="H6818" t="str">
            <v>Departmental</v>
          </cell>
          <cell r="K6818">
            <v>7131</v>
          </cell>
          <cell r="P6818">
            <v>5311002</v>
          </cell>
          <cell r="X6818">
            <v>60993</v>
          </cell>
          <cell r="Y6818">
            <v>61524</v>
          </cell>
          <cell r="Z6818">
            <v>0</v>
          </cell>
          <cell r="AA6818">
            <v>0</v>
          </cell>
          <cell r="AB6818">
            <v>0</v>
          </cell>
          <cell r="AC6818">
            <v>0</v>
          </cell>
          <cell r="AO6818" t="str">
            <v>financeapproved</v>
          </cell>
          <cell r="AP6818" t="b">
            <v>0</v>
          </cell>
        </row>
        <row r="6819">
          <cell r="H6819" t="str">
            <v>Departmental</v>
          </cell>
          <cell r="K6819">
            <v>7131</v>
          </cell>
          <cell r="P6819">
            <v>5312002</v>
          </cell>
          <cell r="X6819">
            <v>0</v>
          </cell>
          <cell r="Y6819">
            <v>0</v>
          </cell>
          <cell r="Z6819">
            <v>0</v>
          </cell>
          <cell r="AA6819">
            <v>0</v>
          </cell>
          <cell r="AB6819">
            <v>0</v>
          </cell>
          <cell r="AC6819">
            <v>0</v>
          </cell>
          <cell r="AO6819" t="str">
            <v>financeapproved</v>
          </cell>
          <cell r="AP6819" t="b">
            <v>0</v>
          </cell>
        </row>
        <row r="6820">
          <cell r="H6820" t="str">
            <v>Departmental</v>
          </cell>
          <cell r="K6820">
            <v>7131</v>
          </cell>
          <cell r="P6820">
            <v>5312002</v>
          </cell>
          <cell r="X6820">
            <v>3630</v>
          </cell>
          <cell r="Y6820">
            <v>4314</v>
          </cell>
          <cell r="Z6820">
            <v>0</v>
          </cell>
          <cell r="AA6820">
            <v>0</v>
          </cell>
          <cell r="AB6820">
            <v>0</v>
          </cell>
          <cell r="AC6820">
            <v>0</v>
          </cell>
          <cell r="AO6820" t="str">
            <v>financeapproved</v>
          </cell>
          <cell r="AP6820" t="b">
            <v>0</v>
          </cell>
        </row>
        <row r="6821">
          <cell r="H6821" t="str">
            <v>Departmental</v>
          </cell>
          <cell r="K6821">
            <v>7131</v>
          </cell>
          <cell r="P6821">
            <v>5313001</v>
          </cell>
          <cell r="X6821">
            <v>0</v>
          </cell>
          <cell r="Y6821">
            <v>0</v>
          </cell>
          <cell r="Z6821">
            <v>0</v>
          </cell>
          <cell r="AA6821">
            <v>0</v>
          </cell>
          <cell r="AB6821">
            <v>0</v>
          </cell>
          <cell r="AC6821">
            <v>0</v>
          </cell>
          <cell r="AO6821" t="str">
            <v>financeapproved</v>
          </cell>
          <cell r="AP6821" t="b">
            <v>0</v>
          </cell>
        </row>
        <row r="6822">
          <cell r="H6822" t="str">
            <v>Departmental</v>
          </cell>
          <cell r="K6822">
            <v>7131</v>
          </cell>
          <cell r="P6822">
            <v>5313001</v>
          </cell>
          <cell r="X6822">
            <v>802</v>
          </cell>
          <cell r="Y6822">
            <v>2233</v>
          </cell>
          <cell r="Z6822">
            <v>0</v>
          </cell>
          <cell r="AA6822">
            <v>0</v>
          </cell>
          <cell r="AB6822">
            <v>0</v>
          </cell>
          <cell r="AC6822">
            <v>0</v>
          </cell>
          <cell r="AO6822" t="str">
            <v>financeapproved</v>
          </cell>
          <cell r="AP6822" t="b">
            <v>0</v>
          </cell>
        </row>
        <row r="6823">
          <cell r="H6823" t="str">
            <v>Departmental</v>
          </cell>
          <cell r="K6823">
            <v>7131</v>
          </cell>
          <cell r="P6823">
            <v>5311001</v>
          </cell>
          <cell r="X6823">
            <v>-9</v>
          </cell>
          <cell r="Y6823">
            <v>-10</v>
          </cell>
          <cell r="Z6823">
            <v>0</v>
          </cell>
          <cell r="AA6823">
            <v>0</v>
          </cell>
          <cell r="AB6823">
            <v>0</v>
          </cell>
          <cell r="AC6823">
            <v>0</v>
          </cell>
          <cell r="AO6823" t="str">
            <v>financeapproved</v>
          </cell>
          <cell r="AP6823" t="b">
            <v>0</v>
          </cell>
        </row>
        <row r="6824">
          <cell r="H6824" t="str">
            <v>Departmental</v>
          </cell>
          <cell r="K6824">
            <v>7131</v>
          </cell>
          <cell r="P6824">
            <v>5311001</v>
          </cell>
          <cell r="X6824">
            <v>0</v>
          </cell>
          <cell r="Y6824">
            <v>0</v>
          </cell>
          <cell r="Z6824">
            <v>0</v>
          </cell>
          <cell r="AA6824">
            <v>0</v>
          </cell>
          <cell r="AB6824">
            <v>0</v>
          </cell>
          <cell r="AC6824">
            <v>0</v>
          </cell>
          <cell r="AO6824" t="str">
            <v>financeapproved</v>
          </cell>
          <cell r="AP6824" t="b">
            <v>0</v>
          </cell>
        </row>
        <row r="6825">
          <cell r="H6825" t="str">
            <v>Departmental</v>
          </cell>
          <cell r="K6825">
            <v>7131</v>
          </cell>
          <cell r="P6825">
            <v>5311002</v>
          </cell>
          <cell r="X6825">
            <v>-60993</v>
          </cell>
          <cell r="Y6825">
            <v>-56677</v>
          </cell>
          <cell r="Z6825">
            <v>3715</v>
          </cell>
          <cell r="AA6825">
            <v>3715</v>
          </cell>
          <cell r="AB6825">
            <v>3715</v>
          </cell>
          <cell r="AC6825">
            <v>3715</v>
          </cell>
          <cell r="AO6825" t="str">
            <v>financeapproved</v>
          </cell>
          <cell r="AP6825" t="b">
            <v>0</v>
          </cell>
        </row>
        <row r="6826">
          <cell r="H6826" t="str">
            <v>Departmental</v>
          </cell>
          <cell r="K6826">
            <v>7131</v>
          </cell>
          <cell r="P6826">
            <v>5311002</v>
          </cell>
          <cell r="X6826">
            <v>0</v>
          </cell>
          <cell r="Y6826">
            <v>0</v>
          </cell>
          <cell r="Z6826">
            <v>0</v>
          </cell>
          <cell r="AA6826">
            <v>0</v>
          </cell>
          <cell r="AB6826">
            <v>0</v>
          </cell>
          <cell r="AC6826">
            <v>0</v>
          </cell>
          <cell r="AO6826" t="str">
            <v>financeapproved</v>
          </cell>
          <cell r="AP6826" t="b">
            <v>0</v>
          </cell>
        </row>
        <row r="6827">
          <cell r="H6827" t="str">
            <v>Departmental</v>
          </cell>
          <cell r="K6827">
            <v>7131</v>
          </cell>
          <cell r="P6827">
            <v>5312002</v>
          </cell>
          <cell r="X6827">
            <v>-3630</v>
          </cell>
          <cell r="Y6827">
            <v>-521</v>
          </cell>
          <cell r="Z6827">
            <v>3604</v>
          </cell>
          <cell r="AA6827">
            <v>3604</v>
          </cell>
          <cell r="AB6827">
            <v>3604</v>
          </cell>
          <cell r="AC6827">
            <v>3604</v>
          </cell>
          <cell r="AO6827" t="str">
            <v>financeapproved</v>
          </cell>
          <cell r="AP6827" t="b">
            <v>0</v>
          </cell>
        </row>
        <row r="6828">
          <cell r="H6828" t="str">
            <v>Departmental</v>
          </cell>
          <cell r="K6828">
            <v>7131</v>
          </cell>
          <cell r="P6828">
            <v>5312002</v>
          </cell>
          <cell r="X6828">
            <v>0</v>
          </cell>
          <cell r="Y6828">
            <v>0</v>
          </cell>
          <cell r="Z6828">
            <v>0</v>
          </cell>
          <cell r="AA6828">
            <v>0</v>
          </cell>
          <cell r="AB6828">
            <v>0</v>
          </cell>
          <cell r="AC6828">
            <v>0</v>
          </cell>
          <cell r="AO6828" t="str">
            <v>financeapproved</v>
          </cell>
          <cell r="AP6828" t="b">
            <v>0</v>
          </cell>
        </row>
        <row r="6829">
          <cell r="H6829" t="str">
            <v>Departmental</v>
          </cell>
          <cell r="K6829">
            <v>7131</v>
          </cell>
          <cell r="P6829">
            <v>5313001</v>
          </cell>
          <cell r="X6829">
            <v>-802</v>
          </cell>
          <cell r="Y6829">
            <v>15715</v>
          </cell>
          <cell r="Z6829">
            <v>16578</v>
          </cell>
          <cell r="AA6829">
            <v>16578</v>
          </cell>
          <cell r="AB6829">
            <v>16578</v>
          </cell>
          <cell r="AC6829">
            <v>16578</v>
          </cell>
          <cell r="AO6829" t="str">
            <v>financeapproved</v>
          </cell>
          <cell r="AP6829" t="b">
            <v>0</v>
          </cell>
        </row>
        <row r="6830">
          <cell r="H6830" t="str">
            <v>Departmental</v>
          </cell>
          <cell r="K6830">
            <v>7131</v>
          </cell>
          <cell r="P6830">
            <v>5313001</v>
          </cell>
          <cell r="X6830">
            <v>0</v>
          </cell>
          <cell r="Y6830">
            <v>0</v>
          </cell>
          <cell r="Z6830">
            <v>0</v>
          </cell>
          <cell r="AA6830">
            <v>0</v>
          </cell>
          <cell r="AB6830">
            <v>0</v>
          </cell>
          <cell r="AC6830">
            <v>0</v>
          </cell>
          <cell r="AO6830" t="str">
            <v>financeapproved</v>
          </cell>
          <cell r="AP6830" t="b">
            <v>0</v>
          </cell>
        </row>
        <row r="6831">
          <cell r="H6831" t="str">
            <v>Departmental</v>
          </cell>
          <cell r="K6831">
            <v>7132</v>
          </cell>
          <cell r="P6831">
            <v>5311001</v>
          </cell>
          <cell r="X6831">
            <v>0</v>
          </cell>
          <cell r="Y6831">
            <v>0</v>
          </cell>
          <cell r="Z6831">
            <v>0</v>
          </cell>
          <cell r="AA6831">
            <v>0</v>
          </cell>
          <cell r="AB6831">
            <v>0</v>
          </cell>
          <cell r="AC6831">
            <v>0</v>
          </cell>
          <cell r="AO6831" t="str">
            <v>financeapproved</v>
          </cell>
          <cell r="AP6831" t="b">
            <v>0</v>
          </cell>
        </row>
        <row r="6832">
          <cell r="H6832" t="str">
            <v>Departmental</v>
          </cell>
          <cell r="K6832">
            <v>7132</v>
          </cell>
          <cell r="P6832">
            <v>5311001</v>
          </cell>
          <cell r="X6832">
            <v>1</v>
          </cell>
          <cell r="Y6832">
            <v>-10</v>
          </cell>
          <cell r="Z6832">
            <v>0</v>
          </cell>
          <cell r="AA6832">
            <v>0</v>
          </cell>
          <cell r="AB6832">
            <v>0</v>
          </cell>
          <cell r="AC6832">
            <v>0</v>
          </cell>
          <cell r="AO6832" t="str">
            <v>financeapproved</v>
          </cell>
          <cell r="AP6832" t="b">
            <v>0</v>
          </cell>
        </row>
        <row r="6833">
          <cell r="H6833" t="str">
            <v>Departmental</v>
          </cell>
          <cell r="K6833">
            <v>7132</v>
          </cell>
          <cell r="P6833">
            <v>5311002</v>
          </cell>
          <cell r="X6833">
            <v>0</v>
          </cell>
          <cell r="Y6833">
            <v>0</v>
          </cell>
          <cell r="Z6833">
            <v>0</v>
          </cell>
          <cell r="AA6833">
            <v>0</v>
          </cell>
          <cell r="AB6833">
            <v>0</v>
          </cell>
          <cell r="AC6833">
            <v>0</v>
          </cell>
          <cell r="AO6833" t="str">
            <v>financeapproved</v>
          </cell>
          <cell r="AP6833" t="b">
            <v>0</v>
          </cell>
        </row>
        <row r="6834">
          <cell r="H6834" t="str">
            <v>Departmental</v>
          </cell>
          <cell r="K6834">
            <v>7132</v>
          </cell>
          <cell r="P6834">
            <v>5311002</v>
          </cell>
          <cell r="X6834">
            <v>441</v>
          </cell>
          <cell r="Y6834">
            <v>-61524</v>
          </cell>
          <cell r="Z6834">
            <v>0</v>
          </cell>
          <cell r="AA6834">
            <v>0</v>
          </cell>
          <cell r="AB6834">
            <v>0</v>
          </cell>
          <cell r="AC6834">
            <v>0</v>
          </cell>
          <cell r="AO6834" t="str">
            <v>financeapproved</v>
          </cell>
          <cell r="AP6834" t="b">
            <v>0</v>
          </cell>
        </row>
        <row r="6835">
          <cell r="H6835" t="str">
            <v>Departmental</v>
          </cell>
          <cell r="K6835">
            <v>7132</v>
          </cell>
          <cell r="P6835">
            <v>5312002</v>
          </cell>
          <cell r="X6835">
            <v>0</v>
          </cell>
          <cell r="Y6835">
            <v>0</v>
          </cell>
          <cell r="Z6835">
            <v>0</v>
          </cell>
          <cell r="AA6835">
            <v>0</v>
          </cell>
          <cell r="AB6835">
            <v>0</v>
          </cell>
          <cell r="AC6835">
            <v>0</v>
          </cell>
          <cell r="AO6835" t="str">
            <v>financeapproved</v>
          </cell>
          <cell r="AP6835" t="b">
            <v>0</v>
          </cell>
        </row>
        <row r="6836">
          <cell r="H6836" t="str">
            <v>Departmental</v>
          </cell>
          <cell r="K6836">
            <v>7132</v>
          </cell>
          <cell r="P6836">
            <v>5312002</v>
          </cell>
          <cell r="X6836">
            <v>585</v>
          </cell>
          <cell r="Y6836">
            <v>-4314</v>
          </cell>
          <cell r="Z6836">
            <v>0</v>
          </cell>
          <cell r="AA6836">
            <v>0</v>
          </cell>
          <cell r="AB6836">
            <v>0</v>
          </cell>
          <cell r="AC6836">
            <v>0</v>
          </cell>
          <cell r="AO6836" t="str">
            <v>financeapproved</v>
          </cell>
          <cell r="AP6836" t="b">
            <v>0</v>
          </cell>
        </row>
        <row r="6837">
          <cell r="H6837" t="str">
            <v>Departmental</v>
          </cell>
          <cell r="K6837">
            <v>7132</v>
          </cell>
          <cell r="P6837">
            <v>5313001</v>
          </cell>
          <cell r="X6837">
            <v>0</v>
          </cell>
          <cell r="Y6837">
            <v>0</v>
          </cell>
          <cell r="Z6837">
            <v>0</v>
          </cell>
          <cell r="AA6837">
            <v>0</v>
          </cell>
          <cell r="AB6837">
            <v>0</v>
          </cell>
          <cell r="AC6837">
            <v>0</v>
          </cell>
          <cell r="AO6837" t="str">
            <v>financeapproved</v>
          </cell>
          <cell r="AP6837" t="b">
            <v>0</v>
          </cell>
        </row>
        <row r="6838">
          <cell r="H6838" t="str">
            <v>Departmental</v>
          </cell>
          <cell r="K6838">
            <v>7132</v>
          </cell>
          <cell r="P6838">
            <v>5313001</v>
          </cell>
          <cell r="X6838">
            <v>1188</v>
          </cell>
          <cell r="Y6838">
            <v>-2233</v>
          </cell>
          <cell r="Z6838">
            <v>0</v>
          </cell>
          <cell r="AA6838">
            <v>0</v>
          </cell>
          <cell r="AB6838">
            <v>0</v>
          </cell>
          <cell r="AC6838">
            <v>0</v>
          </cell>
          <cell r="AO6838" t="str">
            <v>financeapproved</v>
          </cell>
          <cell r="AP6838" t="b">
            <v>0</v>
          </cell>
        </row>
        <row r="6839">
          <cell r="H6839" t="str">
            <v>Departmental</v>
          </cell>
          <cell r="K6839">
            <v>7132</v>
          </cell>
          <cell r="P6839">
            <v>5311001</v>
          </cell>
          <cell r="X6839">
            <v>-1</v>
          </cell>
          <cell r="Y6839">
            <v>10</v>
          </cell>
          <cell r="Z6839">
            <v>0</v>
          </cell>
          <cell r="AA6839">
            <v>0</v>
          </cell>
          <cell r="AB6839">
            <v>0</v>
          </cell>
          <cell r="AC6839">
            <v>0</v>
          </cell>
          <cell r="AO6839" t="str">
            <v>financeapproved</v>
          </cell>
          <cell r="AP6839" t="b">
            <v>0</v>
          </cell>
        </row>
        <row r="6840">
          <cell r="H6840" t="str">
            <v>Departmental</v>
          </cell>
          <cell r="K6840">
            <v>7132</v>
          </cell>
          <cell r="P6840">
            <v>5311001</v>
          </cell>
          <cell r="X6840">
            <v>0</v>
          </cell>
          <cell r="Y6840">
            <v>0</v>
          </cell>
          <cell r="Z6840">
            <v>0</v>
          </cell>
          <cell r="AA6840">
            <v>0</v>
          </cell>
          <cell r="AB6840">
            <v>0</v>
          </cell>
          <cell r="AC6840">
            <v>0</v>
          </cell>
          <cell r="AO6840" t="str">
            <v>financeapproved</v>
          </cell>
          <cell r="AP6840" t="b">
            <v>0</v>
          </cell>
        </row>
        <row r="6841">
          <cell r="H6841" t="str">
            <v>Departmental</v>
          </cell>
          <cell r="K6841">
            <v>7132</v>
          </cell>
          <cell r="P6841">
            <v>5311002</v>
          </cell>
          <cell r="X6841">
            <v>-441</v>
          </cell>
          <cell r="Y6841">
            <v>60392</v>
          </cell>
          <cell r="Z6841">
            <v>0</v>
          </cell>
          <cell r="AA6841">
            <v>0</v>
          </cell>
          <cell r="AB6841">
            <v>0</v>
          </cell>
          <cell r="AC6841">
            <v>0</v>
          </cell>
          <cell r="AO6841" t="str">
            <v>financeapproved</v>
          </cell>
          <cell r="AP6841" t="b">
            <v>0</v>
          </cell>
        </row>
        <row r="6842">
          <cell r="H6842" t="str">
            <v>Departmental</v>
          </cell>
          <cell r="K6842">
            <v>7132</v>
          </cell>
          <cell r="P6842">
            <v>5311002</v>
          </cell>
          <cell r="X6842">
            <v>0</v>
          </cell>
          <cell r="Y6842">
            <v>0</v>
          </cell>
          <cell r="Z6842">
            <v>0</v>
          </cell>
          <cell r="AA6842">
            <v>0</v>
          </cell>
          <cell r="AB6842">
            <v>0</v>
          </cell>
          <cell r="AC6842">
            <v>0</v>
          </cell>
          <cell r="AO6842" t="str">
            <v>financeapproved</v>
          </cell>
          <cell r="AP6842" t="b">
            <v>0</v>
          </cell>
        </row>
        <row r="6843">
          <cell r="H6843" t="str">
            <v>Departmental</v>
          </cell>
          <cell r="K6843">
            <v>7132</v>
          </cell>
          <cell r="P6843">
            <v>5312002</v>
          </cell>
          <cell r="X6843">
            <v>-585</v>
          </cell>
          <cell r="Y6843">
            <v>4125</v>
          </cell>
          <cell r="Z6843">
            <v>0</v>
          </cell>
          <cell r="AA6843">
            <v>0</v>
          </cell>
          <cell r="AB6843">
            <v>0</v>
          </cell>
          <cell r="AC6843">
            <v>0</v>
          </cell>
          <cell r="AO6843" t="str">
            <v>financeapproved</v>
          </cell>
          <cell r="AP6843" t="b">
            <v>0</v>
          </cell>
        </row>
        <row r="6844">
          <cell r="H6844" t="str">
            <v>Departmental</v>
          </cell>
          <cell r="K6844">
            <v>7132</v>
          </cell>
          <cell r="P6844">
            <v>5312002</v>
          </cell>
          <cell r="X6844">
            <v>0</v>
          </cell>
          <cell r="Y6844">
            <v>0</v>
          </cell>
          <cell r="Z6844">
            <v>0</v>
          </cell>
          <cell r="AA6844">
            <v>0</v>
          </cell>
          <cell r="AB6844">
            <v>0</v>
          </cell>
          <cell r="AC6844">
            <v>0</v>
          </cell>
          <cell r="AO6844" t="str">
            <v>financeapproved</v>
          </cell>
          <cell r="AP6844" t="b">
            <v>0</v>
          </cell>
        </row>
        <row r="6845">
          <cell r="H6845" t="str">
            <v>Departmental</v>
          </cell>
          <cell r="K6845">
            <v>7132</v>
          </cell>
          <cell r="P6845">
            <v>5313001</v>
          </cell>
          <cell r="X6845">
            <v>-1188</v>
          </cell>
          <cell r="Y6845">
            <v>863</v>
          </cell>
          <cell r="Z6845">
            <v>0</v>
          </cell>
          <cell r="AA6845">
            <v>0</v>
          </cell>
          <cell r="AB6845">
            <v>0</v>
          </cell>
          <cell r="AC6845">
            <v>0</v>
          </cell>
          <cell r="AO6845" t="str">
            <v>financeapproved</v>
          </cell>
          <cell r="AP6845" t="b">
            <v>0</v>
          </cell>
        </row>
        <row r="6846">
          <cell r="H6846" t="str">
            <v>Departmental</v>
          </cell>
          <cell r="K6846">
            <v>7132</v>
          </cell>
          <cell r="P6846">
            <v>5313001</v>
          </cell>
          <cell r="X6846">
            <v>0</v>
          </cell>
          <cell r="Y6846">
            <v>0</v>
          </cell>
          <cell r="Z6846">
            <v>0</v>
          </cell>
          <cell r="AA6846">
            <v>0</v>
          </cell>
          <cell r="AB6846">
            <v>0</v>
          </cell>
          <cell r="AC6846">
            <v>0</v>
          </cell>
          <cell r="AO6846" t="str">
            <v>financeapproved</v>
          </cell>
          <cell r="AP6846" t="b">
            <v>0</v>
          </cell>
        </row>
        <row r="6847">
          <cell r="H6847" t="str">
            <v>Departmental</v>
          </cell>
          <cell r="K6847">
            <v>7141</v>
          </cell>
          <cell r="P6847">
            <v>5311002</v>
          </cell>
          <cell r="X6847">
            <v>0</v>
          </cell>
          <cell r="Y6847">
            <v>0</v>
          </cell>
          <cell r="Z6847">
            <v>0</v>
          </cell>
          <cell r="AA6847">
            <v>0</v>
          </cell>
          <cell r="AB6847">
            <v>0</v>
          </cell>
          <cell r="AC6847">
            <v>0</v>
          </cell>
          <cell r="AO6847" t="str">
            <v>financeapproved</v>
          </cell>
          <cell r="AP6847" t="b">
            <v>0</v>
          </cell>
        </row>
        <row r="6848">
          <cell r="H6848" t="str">
            <v>Departmental</v>
          </cell>
          <cell r="K6848">
            <v>7141</v>
          </cell>
          <cell r="P6848">
            <v>5311002</v>
          </cell>
          <cell r="X6848">
            <v>3675</v>
          </cell>
          <cell r="Y6848">
            <v>0</v>
          </cell>
          <cell r="Z6848">
            <v>0</v>
          </cell>
          <cell r="AA6848">
            <v>0</v>
          </cell>
          <cell r="AB6848">
            <v>0</v>
          </cell>
          <cell r="AC6848">
            <v>0</v>
          </cell>
          <cell r="AO6848" t="str">
            <v>financeapproved</v>
          </cell>
          <cell r="AP6848" t="b">
            <v>0</v>
          </cell>
        </row>
        <row r="6849">
          <cell r="H6849" t="str">
            <v>Departmental</v>
          </cell>
          <cell r="K6849">
            <v>7141</v>
          </cell>
          <cell r="P6849">
            <v>5312002</v>
          </cell>
          <cell r="X6849">
            <v>0</v>
          </cell>
          <cell r="Y6849">
            <v>0</v>
          </cell>
          <cell r="Z6849">
            <v>0</v>
          </cell>
          <cell r="AA6849">
            <v>0</v>
          </cell>
          <cell r="AB6849">
            <v>0</v>
          </cell>
          <cell r="AC6849">
            <v>0</v>
          </cell>
          <cell r="AO6849" t="str">
            <v>financeapproved</v>
          </cell>
          <cell r="AP6849" t="b">
            <v>0</v>
          </cell>
        </row>
        <row r="6850">
          <cell r="H6850" t="str">
            <v>Departmental</v>
          </cell>
          <cell r="K6850">
            <v>7141</v>
          </cell>
          <cell r="P6850">
            <v>5312002</v>
          </cell>
          <cell r="X6850">
            <v>3437</v>
          </cell>
          <cell r="Y6850">
            <v>0</v>
          </cell>
          <cell r="Z6850">
            <v>0</v>
          </cell>
          <cell r="AA6850">
            <v>0</v>
          </cell>
          <cell r="AB6850">
            <v>0</v>
          </cell>
          <cell r="AC6850">
            <v>0</v>
          </cell>
          <cell r="AO6850" t="str">
            <v>financeapproved</v>
          </cell>
          <cell r="AP6850" t="b">
            <v>0</v>
          </cell>
        </row>
        <row r="6851">
          <cell r="H6851" t="str">
            <v>Departmental</v>
          </cell>
          <cell r="K6851">
            <v>7141</v>
          </cell>
          <cell r="P6851">
            <v>5313001</v>
          </cell>
          <cell r="X6851">
            <v>0</v>
          </cell>
          <cell r="Y6851">
            <v>0</v>
          </cell>
          <cell r="Z6851">
            <v>0</v>
          </cell>
          <cell r="AA6851">
            <v>0</v>
          </cell>
          <cell r="AB6851">
            <v>0</v>
          </cell>
          <cell r="AC6851">
            <v>0</v>
          </cell>
          <cell r="AO6851" t="str">
            <v>financeapproved</v>
          </cell>
          <cell r="AP6851" t="b">
            <v>0</v>
          </cell>
        </row>
        <row r="6852">
          <cell r="H6852" t="str">
            <v>Departmental</v>
          </cell>
          <cell r="K6852">
            <v>7141</v>
          </cell>
          <cell r="P6852">
            <v>5313001</v>
          </cell>
          <cell r="X6852">
            <v>14801</v>
          </cell>
          <cell r="Y6852">
            <v>0</v>
          </cell>
          <cell r="Z6852">
            <v>0</v>
          </cell>
          <cell r="AA6852">
            <v>0</v>
          </cell>
          <cell r="AB6852">
            <v>0</v>
          </cell>
          <cell r="AC6852">
            <v>0</v>
          </cell>
          <cell r="AO6852" t="str">
            <v>financeapproved</v>
          </cell>
          <cell r="AP6852" t="b">
            <v>0</v>
          </cell>
        </row>
        <row r="6853">
          <cell r="H6853" t="str">
            <v>Departmental</v>
          </cell>
          <cell r="K6853">
            <v>7153</v>
          </cell>
          <cell r="P6853">
            <v>5311002</v>
          </cell>
          <cell r="X6853">
            <v>-28</v>
          </cell>
          <cell r="Y6853">
            <v>0</v>
          </cell>
          <cell r="Z6853">
            <v>0</v>
          </cell>
          <cell r="AA6853">
            <v>0</v>
          </cell>
          <cell r="AB6853">
            <v>0</v>
          </cell>
          <cell r="AC6853">
            <v>0</v>
          </cell>
          <cell r="AO6853" t="str">
            <v>financeapproved</v>
          </cell>
          <cell r="AP6853" t="b">
            <v>0</v>
          </cell>
        </row>
        <row r="6854">
          <cell r="H6854" t="str">
            <v>Departmental</v>
          </cell>
          <cell r="K6854">
            <v>7153</v>
          </cell>
          <cell r="P6854">
            <v>5311002</v>
          </cell>
          <cell r="X6854">
            <v>0</v>
          </cell>
          <cell r="Y6854">
            <v>0</v>
          </cell>
          <cell r="Z6854">
            <v>0</v>
          </cell>
          <cell r="AA6854">
            <v>0</v>
          </cell>
          <cell r="AB6854">
            <v>0</v>
          </cell>
          <cell r="AC6854">
            <v>0</v>
          </cell>
          <cell r="AO6854" t="str">
            <v>financeapproved</v>
          </cell>
          <cell r="AP6854" t="b">
            <v>0</v>
          </cell>
        </row>
        <row r="6855">
          <cell r="H6855" t="str">
            <v>Departmental</v>
          </cell>
          <cell r="K6855">
            <v>7153</v>
          </cell>
          <cell r="P6855">
            <v>5312002</v>
          </cell>
          <cell r="X6855">
            <v>-228</v>
          </cell>
          <cell r="Y6855">
            <v>0</v>
          </cell>
          <cell r="Z6855">
            <v>0</v>
          </cell>
          <cell r="AA6855">
            <v>0</v>
          </cell>
          <cell r="AB6855">
            <v>0</v>
          </cell>
          <cell r="AC6855">
            <v>0</v>
          </cell>
          <cell r="AO6855" t="str">
            <v>financeapproved</v>
          </cell>
          <cell r="AP6855" t="b">
            <v>0</v>
          </cell>
        </row>
        <row r="6856">
          <cell r="H6856" t="str">
            <v>Departmental</v>
          </cell>
          <cell r="K6856">
            <v>7153</v>
          </cell>
          <cell r="P6856">
            <v>5312002</v>
          </cell>
          <cell r="X6856">
            <v>0</v>
          </cell>
          <cell r="Y6856">
            <v>0</v>
          </cell>
          <cell r="Z6856">
            <v>0</v>
          </cell>
          <cell r="AA6856">
            <v>0</v>
          </cell>
          <cell r="AB6856">
            <v>0</v>
          </cell>
          <cell r="AC6856">
            <v>0</v>
          </cell>
          <cell r="AO6856" t="str">
            <v>financeapproved</v>
          </cell>
          <cell r="AP6856" t="b">
            <v>0</v>
          </cell>
        </row>
        <row r="6857">
          <cell r="H6857" t="str">
            <v>Departmental</v>
          </cell>
          <cell r="K6857">
            <v>7153</v>
          </cell>
          <cell r="P6857">
            <v>5313001</v>
          </cell>
          <cell r="X6857">
            <v>-451</v>
          </cell>
          <cell r="Y6857">
            <v>0</v>
          </cell>
          <cell r="Z6857">
            <v>0</v>
          </cell>
          <cell r="AA6857">
            <v>0</v>
          </cell>
          <cell r="AB6857">
            <v>0</v>
          </cell>
          <cell r="AC6857">
            <v>0</v>
          </cell>
          <cell r="AO6857" t="str">
            <v>financeapproved</v>
          </cell>
          <cell r="AP6857" t="b">
            <v>0</v>
          </cell>
        </row>
        <row r="6858">
          <cell r="H6858" t="str">
            <v>Departmental</v>
          </cell>
          <cell r="K6858">
            <v>7153</v>
          </cell>
          <cell r="P6858">
            <v>5313001</v>
          </cell>
          <cell r="X6858">
            <v>0</v>
          </cell>
          <cell r="Y6858">
            <v>0</v>
          </cell>
          <cell r="Z6858">
            <v>0</v>
          </cell>
          <cell r="AA6858">
            <v>0</v>
          </cell>
          <cell r="AB6858">
            <v>0</v>
          </cell>
          <cell r="AC6858">
            <v>0</v>
          </cell>
          <cell r="AO6858" t="str">
            <v>financeapproved</v>
          </cell>
          <cell r="AP6858" t="b">
            <v>0</v>
          </cell>
        </row>
        <row r="6859">
          <cell r="H6859" t="str">
            <v>Departmental</v>
          </cell>
          <cell r="K6859">
            <v>7153</v>
          </cell>
          <cell r="P6859">
            <v>5311002</v>
          </cell>
          <cell r="X6859">
            <v>0</v>
          </cell>
          <cell r="Y6859">
            <v>0</v>
          </cell>
          <cell r="Z6859">
            <v>0</v>
          </cell>
          <cell r="AA6859">
            <v>0</v>
          </cell>
          <cell r="AB6859">
            <v>0</v>
          </cell>
          <cell r="AC6859">
            <v>0</v>
          </cell>
          <cell r="AO6859" t="str">
            <v>financeapproved</v>
          </cell>
          <cell r="AP6859" t="b">
            <v>0</v>
          </cell>
        </row>
        <row r="6860">
          <cell r="H6860" t="str">
            <v>Departmental</v>
          </cell>
          <cell r="K6860">
            <v>7153</v>
          </cell>
          <cell r="P6860">
            <v>5311002</v>
          </cell>
          <cell r="X6860">
            <v>28</v>
          </cell>
          <cell r="Y6860">
            <v>0</v>
          </cell>
          <cell r="Z6860">
            <v>0</v>
          </cell>
          <cell r="AA6860">
            <v>0</v>
          </cell>
          <cell r="AB6860">
            <v>0</v>
          </cell>
          <cell r="AC6860">
            <v>0</v>
          </cell>
          <cell r="AO6860" t="str">
            <v>financeapproved</v>
          </cell>
          <cell r="AP6860" t="b">
            <v>0</v>
          </cell>
        </row>
        <row r="6861">
          <cell r="H6861" t="str">
            <v>Departmental</v>
          </cell>
          <cell r="K6861">
            <v>7153</v>
          </cell>
          <cell r="P6861">
            <v>5312002</v>
          </cell>
          <cell r="X6861">
            <v>-1630</v>
          </cell>
          <cell r="Y6861">
            <v>0</v>
          </cell>
          <cell r="Z6861">
            <v>0</v>
          </cell>
          <cell r="AA6861">
            <v>0</v>
          </cell>
          <cell r="AB6861">
            <v>0</v>
          </cell>
          <cell r="AC6861">
            <v>0</v>
          </cell>
          <cell r="AO6861" t="str">
            <v>financeapproved</v>
          </cell>
          <cell r="AP6861" t="b">
            <v>0</v>
          </cell>
        </row>
        <row r="6862">
          <cell r="H6862" t="str">
            <v>Departmental</v>
          </cell>
          <cell r="K6862">
            <v>7153</v>
          </cell>
          <cell r="P6862">
            <v>5312002</v>
          </cell>
          <cell r="X6862">
            <v>0</v>
          </cell>
          <cell r="Y6862">
            <v>0</v>
          </cell>
          <cell r="Z6862">
            <v>0</v>
          </cell>
          <cell r="AA6862">
            <v>0</v>
          </cell>
          <cell r="AB6862">
            <v>0</v>
          </cell>
          <cell r="AC6862">
            <v>0</v>
          </cell>
          <cell r="AO6862" t="str">
            <v>financeapproved</v>
          </cell>
          <cell r="AP6862" t="b">
            <v>0</v>
          </cell>
        </row>
        <row r="6863">
          <cell r="H6863" t="str">
            <v>Departmental</v>
          </cell>
          <cell r="K6863">
            <v>7153</v>
          </cell>
          <cell r="P6863">
            <v>5313001</v>
          </cell>
          <cell r="X6863">
            <v>0</v>
          </cell>
          <cell r="Y6863">
            <v>0</v>
          </cell>
          <cell r="Z6863">
            <v>0</v>
          </cell>
          <cell r="AA6863">
            <v>0</v>
          </cell>
          <cell r="AB6863">
            <v>0</v>
          </cell>
          <cell r="AC6863">
            <v>0</v>
          </cell>
          <cell r="AO6863" t="str">
            <v>financeapproved</v>
          </cell>
          <cell r="AP6863" t="b">
            <v>0</v>
          </cell>
        </row>
        <row r="6864">
          <cell r="H6864" t="str">
            <v>Departmental</v>
          </cell>
          <cell r="K6864">
            <v>7153</v>
          </cell>
          <cell r="P6864">
            <v>5313001</v>
          </cell>
          <cell r="X6864">
            <v>451</v>
          </cell>
          <cell r="Y6864">
            <v>0</v>
          </cell>
          <cell r="Z6864">
            <v>0</v>
          </cell>
          <cell r="AA6864">
            <v>0</v>
          </cell>
          <cell r="AB6864">
            <v>0</v>
          </cell>
          <cell r="AC6864">
            <v>0</v>
          </cell>
          <cell r="AO6864" t="str">
            <v>financeapproved</v>
          </cell>
          <cell r="AP6864" t="b">
            <v>0</v>
          </cell>
        </row>
        <row r="6865">
          <cell r="H6865" t="str">
            <v>Departmental</v>
          </cell>
          <cell r="K6865">
            <v>7154</v>
          </cell>
          <cell r="P6865">
            <v>5311002</v>
          </cell>
          <cell r="X6865">
            <v>0</v>
          </cell>
          <cell r="Y6865">
            <v>0</v>
          </cell>
          <cell r="Z6865">
            <v>0</v>
          </cell>
          <cell r="AA6865">
            <v>0</v>
          </cell>
          <cell r="AB6865">
            <v>0</v>
          </cell>
          <cell r="AC6865">
            <v>0</v>
          </cell>
          <cell r="AO6865" t="str">
            <v>financeapproved</v>
          </cell>
          <cell r="AP6865" t="b">
            <v>0</v>
          </cell>
        </row>
        <row r="6866">
          <cell r="H6866" t="str">
            <v>Departmental</v>
          </cell>
          <cell r="K6866">
            <v>7154</v>
          </cell>
          <cell r="P6866">
            <v>5311002</v>
          </cell>
          <cell r="X6866">
            <v>775</v>
          </cell>
          <cell r="Y6866">
            <v>0</v>
          </cell>
          <cell r="Z6866">
            <v>0</v>
          </cell>
          <cell r="AA6866">
            <v>0</v>
          </cell>
          <cell r="AB6866">
            <v>0</v>
          </cell>
          <cell r="AC6866">
            <v>0</v>
          </cell>
          <cell r="AO6866" t="str">
            <v>financeapproved</v>
          </cell>
          <cell r="AP6866" t="b">
            <v>0</v>
          </cell>
        </row>
        <row r="6867">
          <cell r="H6867" t="str">
            <v>Departmental</v>
          </cell>
          <cell r="K6867">
            <v>7154</v>
          </cell>
          <cell r="P6867">
            <v>5312002</v>
          </cell>
          <cell r="X6867">
            <v>0</v>
          </cell>
          <cell r="Y6867">
            <v>0</v>
          </cell>
          <cell r="Z6867">
            <v>0</v>
          </cell>
          <cell r="AA6867">
            <v>0</v>
          </cell>
          <cell r="AB6867">
            <v>0</v>
          </cell>
          <cell r="AC6867">
            <v>0</v>
          </cell>
          <cell r="AO6867" t="str">
            <v>financeapproved</v>
          </cell>
          <cell r="AP6867" t="b">
            <v>0</v>
          </cell>
        </row>
        <row r="6868">
          <cell r="H6868" t="str">
            <v>Departmental</v>
          </cell>
          <cell r="K6868">
            <v>7154</v>
          </cell>
          <cell r="P6868">
            <v>5312002</v>
          </cell>
          <cell r="X6868">
            <v>1027</v>
          </cell>
          <cell r="Y6868">
            <v>0</v>
          </cell>
          <cell r="Z6868">
            <v>0</v>
          </cell>
          <cell r="AA6868">
            <v>0</v>
          </cell>
          <cell r="AB6868">
            <v>0</v>
          </cell>
          <cell r="AC6868">
            <v>0</v>
          </cell>
          <cell r="AO6868" t="str">
            <v>financeapproved</v>
          </cell>
          <cell r="AP6868" t="b">
            <v>0</v>
          </cell>
        </row>
        <row r="6869">
          <cell r="H6869" t="str">
            <v>Departmental</v>
          </cell>
          <cell r="K6869">
            <v>7158</v>
          </cell>
          <cell r="P6869">
            <v>5311002</v>
          </cell>
          <cell r="X6869">
            <v>-3</v>
          </cell>
          <cell r="Y6869">
            <v>0</v>
          </cell>
          <cell r="Z6869">
            <v>0</v>
          </cell>
          <cell r="AA6869">
            <v>0</v>
          </cell>
          <cell r="AB6869">
            <v>0</v>
          </cell>
          <cell r="AC6869">
            <v>0</v>
          </cell>
          <cell r="AO6869" t="str">
            <v>financeapproved</v>
          </cell>
          <cell r="AP6869" t="b">
            <v>0</v>
          </cell>
        </row>
        <row r="6870">
          <cell r="H6870" t="str">
            <v>Departmental</v>
          </cell>
          <cell r="K6870">
            <v>7158</v>
          </cell>
          <cell r="P6870">
            <v>5311002</v>
          </cell>
          <cell r="X6870">
            <v>0</v>
          </cell>
          <cell r="Y6870">
            <v>0</v>
          </cell>
          <cell r="Z6870">
            <v>0</v>
          </cell>
          <cell r="AA6870">
            <v>0</v>
          </cell>
          <cell r="AB6870">
            <v>0</v>
          </cell>
          <cell r="AC6870">
            <v>0</v>
          </cell>
          <cell r="AO6870" t="str">
            <v>financeapproved</v>
          </cell>
          <cell r="AP6870" t="b">
            <v>0</v>
          </cell>
        </row>
        <row r="6871">
          <cell r="H6871" t="str">
            <v>Departmental</v>
          </cell>
          <cell r="K6871">
            <v>7161</v>
          </cell>
          <cell r="P6871">
            <v>5311002</v>
          </cell>
          <cell r="X6871">
            <v>-8013</v>
          </cell>
          <cell r="Y6871">
            <v>-8788</v>
          </cell>
          <cell r="Z6871">
            <v>0</v>
          </cell>
          <cell r="AA6871">
            <v>0</v>
          </cell>
          <cell r="AB6871">
            <v>0</v>
          </cell>
          <cell r="AC6871">
            <v>0</v>
          </cell>
          <cell r="AO6871" t="str">
            <v>financeapproved</v>
          </cell>
          <cell r="AP6871" t="b">
            <v>0</v>
          </cell>
        </row>
        <row r="6872">
          <cell r="H6872" t="str">
            <v>Departmental</v>
          </cell>
          <cell r="K6872">
            <v>7161</v>
          </cell>
          <cell r="P6872">
            <v>5311002</v>
          </cell>
          <cell r="X6872">
            <v>0</v>
          </cell>
          <cell r="Y6872">
            <v>0</v>
          </cell>
          <cell r="Z6872">
            <v>0</v>
          </cell>
          <cell r="AA6872">
            <v>0</v>
          </cell>
          <cell r="AB6872">
            <v>0</v>
          </cell>
          <cell r="AC6872">
            <v>0</v>
          </cell>
          <cell r="AO6872" t="str">
            <v>financeapproved</v>
          </cell>
          <cell r="AP6872" t="b">
            <v>0</v>
          </cell>
        </row>
        <row r="6873">
          <cell r="H6873" t="str">
            <v>Departmental</v>
          </cell>
          <cell r="K6873">
            <v>7161</v>
          </cell>
          <cell r="P6873">
            <v>5312002</v>
          </cell>
          <cell r="X6873">
            <v>-2794</v>
          </cell>
          <cell r="Y6873">
            <v>-3708</v>
          </cell>
          <cell r="Z6873">
            <v>0</v>
          </cell>
          <cell r="AA6873">
            <v>0</v>
          </cell>
          <cell r="AB6873">
            <v>0</v>
          </cell>
          <cell r="AC6873">
            <v>0</v>
          </cell>
          <cell r="AO6873" t="str">
            <v>financeapproved</v>
          </cell>
          <cell r="AP6873" t="b">
            <v>0</v>
          </cell>
        </row>
        <row r="6874">
          <cell r="H6874" t="str">
            <v>Departmental</v>
          </cell>
          <cell r="K6874">
            <v>7161</v>
          </cell>
          <cell r="P6874">
            <v>5312002</v>
          </cell>
          <cell r="X6874">
            <v>0</v>
          </cell>
          <cell r="Y6874">
            <v>0</v>
          </cell>
          <cell r="Z6874">
            <v>0</v>
          </cell>
          <cell r="AA6874">
            <v>0</v>
          </cell>
          <cell r="AB6874">
            <v>0</v>
          </cell>
          <cell r="AC6874">
            <v>0</v>
          </cell>
          <cell r="AO6874" t="str">
            <v>financeapproved</v>
          </cell>
          <cell r="AP6874" t="b">
            <v>0</v>
          </cell>
        </row>
        <row r="6875">
          <cell r="H6875" t="str">
            <v>Departmental</v>
          </cell>
          <cell r="K6875">
            <v>7161</v>
          </cell>
          <cell r="P6875">
            <v>5313001</v>
          </cell>
          <cell r="X6875">
            <v>-2660</v>
          </cell>
          <cell r="Y6875">
            <v>-4016</v>
          </cell>
          <cell r="Z6875">
            <v>0</v>
          </cell>
          <cell r="AA6875">
            <v>0</v>
          </cell>
          <cell r="AB6875">
            <v>0</v>
          </cell>
          <cell r="AC6875">
            <v>0</v>
          </cell>
          <cell r="AO6875" t="str">
            <v>financeapproved</v>
          </cell>
          <cell r="AP6875" t="b">
            <v>0</v>
          </cell>
        </row>
        <row r="6876">
          <cell r="H6876" t="str">
            <v>Departmental</v>
          </cell>
          <cell r="K6876">
            <v>7161</v>
          </cell>
          <cell r="P6876">
            <v>5313001</v>
          </cell>
          <cell r="X6876">
            <v>0</v>
          </cell>
          <cell r="Y6876">
            <v>0</v>
          </cell>
          <cell r="Z6876">
            <v>0</v>
          </cell>
          <cell r="AA6876">
            <v>0</v>
          </cell>
          <cell r="AB6876">
            <v>0</v>
          </cell>
          <cell r="AC6876">
            <v>0</v>
          </cell>
          <cell r="AO6876" t="str">
            <v>financeapproved</v>
          </cell>
          <cell r="AP6876" t="b">
            <v>0</v>
          </cell>
        </row>
        <row r="6877">
          <cell r="H6877" t="str">
            <v>Departmental</v>
          </cell>
          <cell r="K6877">
            <v>7161</v>
          </cell>
          <cell r="P6877">
            <v>5311002</v>
          </cell>
          <cell r="X6877">
            <v>0</v>
          </cell>
          <cell r="Y6877">
            <v>0</v>
          </cell>
          <cell r="Z6877">
            <v>0</v>
          </cell>
          <cell r="AA6877">
            <v>0</v>
          </cell>
          <cell r="AB6877">
            <v>0</v>
          </cell>
          <cell r="AC6877">
            <v>0</v>
          </cell>
          <cell r="AO6877" t="str">
            <v>financeapproved</v>
          </cell>
          <cell r="AP6877" t="b">
            <v>0</v>
          </cell>
        </row>
        <row r="6878">
          <cell r="H6878" t="str">
            <v>Departmental</v>
          </cell>
          <cell r="K6878">
            <v>7161</v>
          </cell>
          <cell r="P6878">
            <v>5311002</v>
          </cell>
          <cell r="X6878">
            <v>8013</v>
          </cell>
          <cell r="Y6878">
            <v>7020</v>
          </cell>
          <cell r="Z6878">
            <v>-1620</v>
          </cell>
          <cell r="AA6878">
            <v>-1620</v>
          </cell>
          <cell r="AB6878">
            <v>-1620</v>
          </cell>
          <cell r="AC6878">
            <v>-1620</v>
          </cell>
          <cell r="AO6878" t="str">
            <v>financeapproved</v>
          </cell>
          <cell r="AP6878" t="b">
            <v>0</v>
          </cell>
        </row>
        <row r="6879">
          <cell r="H6879" t="str">
            <v>Departmental</v>
          </cell>
          <cell r="K6879">
            <v>7161</v>
          </cell>
          <cell r="P6879">
            <v>5312002</v>
          </cell>
          <cell r="X6879">
            <v>0</v>
          </cell>
          <cell r="Y6879">
            <v>0</v>
          </cell>
          <cell r="Z6879">
            <v>0</v>
          </cell>
          <cell r="AA6879">
            <v>0</v>
          </cell>
          <cell r="AB6879">
            <v>0</v>
          </cell>
          <cell r="AC6879">
            <v>0</v>
          </cell>
          <cell r="AO6879" t="str">
            <v>financeapproved</v>
          </cell>
          <cell r="AP6879" t="b">
            <v>0</v>
          </cell>
        </row>
        <row r="6880">
          <cell r="H6880" t="str">
            <v>Departmental</v>
          </cell>
          <cell r="K6880">
            <v>7161</v>
          </cell>
          <cell r="P6880">
            <v>5312002</v>
          </cell>
          <cell r="X6880">
            <v>2794</v>
          </cell>
          <cell r="Y6880">
            <v>1019</v>
          </cell>
          <cell r="Z6880">
            <v>-2591</v>
          </cell>
          <cell r="AA6880">
            <v>-2591</v>
          </cell>
          <cell r="AB6880">
            <v>-2591</v>
          </cell>
          <cell r="AC6880">
            <v>-2591</v>
          </cell>
          <cell r="AO6880" t="str">
            <v>financeapproved</v>
          </cell>
          <cell r="AP6880" t="b">
            <v>0</v>
          </cell>
        </row>
        <row r="6881">
          <cell r="H6881" t="str">
            <v>Departmental</v>
          </cell>
          <cell r="K6881">
            <v>7161</v>
          </cell>
          <cell r="P6881">
            <v>5313001</v>
          </cell>
          <cell r="X6881">
            <v>0</v>
          </cell>
          <cell r="Y6881">
            <v>0</v>
          </cell>
          <cell r="Z6881">
            <v>0</v>
          </cell>
          <cell r="AA6881">
            <v>0</v>
          </cell>
          <cell r="AB6881">
            <v>0</v>
          </cell>
          <cell r="AC6881">
            <v>0</v>
          </cell>
          <cell r="AO6881" t="str">
            <v>financeapproved</v>
          </cell>
          <cell r="AP6881" t="b">
            <v>0</v>
          </cell>
        </row>
        <row r="6882">
          <cell r="H6882" t="str">
            <v>Departmental</v>
          </cell>
          <cell r="K6882">
            <v>7161</v>
          </cell>
          <cell r="P6882">
            <v>5313001</v>
          </cell>
          <cell r="X6882">
            <v>2660</v>
          </cell>
          <cell r="Y6882">
            <v>-5246</v>
          </cell>
          <cell r="Z6882">
            <v>-8435</v>
          </cell>
          <cell r="AA6882">
            <v>-8435</v>
          </cell>
          <cell r="AB6882">
            <v>-8435</v>
          </cell>
          <cell r="AC6882">
            <v>-8435</v>
          </cell>
          <cell r="AO6882" t="str">
            <v>financeapproved</v>
          </cell>
          <cell r="AP6882" t="b">
            <v>0</v>
          </cell>
        </row>
        <row r="6883">
          <cell r="H6883" t="str">
            <v>Departmental</v>
          </cell>
          <cell r="K6883">
            <v>7162</v>
          </cell>
          <cell r="P6883">
            <v>5311002</v>
          </cell>
          <cell r="X6883">
            <v>0</v>
          </cell>
          <cell r="Y6883">
            <v>0</v>
          </cell>
          <cell r="Z6883">
            <v>0</v>
          </cell>
          <cell r="AA6883">
            <v>0</v>
          </cell>
          <cell r="AB6883">
            <v>0</v>
          </cell>
          <cell r="AC6883">
            <v>0</v>
          </cell>
          <cell r="AO6883" t="str">
            <v>financeapproved</v>
          </cell>
          <cell r="AP6883" t="b">
            <v>0</v>
          </cell>
        </row>
        <row r="6884">
          <cell r="H6884" t="str">
            <v>Departmental</v>
          </cell>
          <cell r="K6884">
            <v>7162</v>
          </cell>
          <cell r="P6884">
            <v>5311002</v>
          </cell>
          <cell r="X6884">
            <v>0</v>
          </cell>
          <cell r="Y6884">
            <v>8788</v>
          </cell>
          <cell r="Z6884">
            <v>0</v>
          </cell>
          <cell r="AA6884">
            <v>0</v>
          </cell>
          <cell r="AB6884">
            <v>0</v>
          </cell>
          <cell r="AC6884">
            <v>0</v>
          </cell>
          <cell r="AO6884" t="str">
            <v>financeapproved</v>
          </cell>
          <cell r="AP6884" t="b">
            <v>0</v>
          </cell>
        </row>
        <row r="6885">
          <cell r="H6885" t="str">
            <v>Departmental</v>
          </cell>
          <cell r="K6885">
            <v>7162</v>
          </cell>
          <cell r="P6885">
            <v>5312002</v>
          </cell>
          <cell r="X6885">
            <v>0</v>
          </cell>
          <cell r="Y6885">
            <v>0</v>
          </cell>
          <cell r="Z6885">
            <v>0</v>
          </cell>
          <cell r="AA6885">
            <v>0</v>
          </cell>
          <cell r="AB6885">
            <v>0</v>
          </cell>
          <cell r="AC6885">
            <v>0</v>
          </cell>
          <cell r="AO6885" t="str">
            <v>financeapproved</v>
          </cell>
          <cell r="AP6885" t="b">
            <v>0</v>
          </cell>
        </row>
        <row r="6886">
          <cell r="H6886" t="str">
            <v>Departmental</v>
          </cell>
          <cell r="K6886">
            <v>7162</v>
          </cell>
          <cell r="P6886">
            <v>5312002</v>
          </cell>
          <cell r="X6886">
            <v>0</v>
          </cell>
          <cell r="Y6886">
            <v>3708</v>
          </cell>
          <cell r="Z6886">
            <v>0</v>
          </cell>
          <cell r="AA6886">
            <v>0</v>
          </cell>
          <cell r="AB6886">
            <v>0</v>
          </cell>
          <cell r="AC6886">
            <v>0</v>
          </cell>
          <cell r="AO6886" t="str">
            <v>financeapproved</v>
          </cell>
          <cell r="AP6886" t="b">
            <v>0</v>
          </cell>
        </row>
        <row r="6887">
          <cell r="H6887" t="str">
            <v>Departmental</v>
          </cell>
          <cell r="K6887">
            <v>7162</v>
          </cell>
          <cell r="P6887">
            <v>5313001</v>
          </cell>
          <cell r="X6887">
            <v>0</v>
          </cell>
          <cell r="Y6887">
            <v>0</v>
          </cell>
          <cell r="Z6887">
            <v>0</v>
          </cell>
          <cell r="AA6887">
            <v>0</v>
          </cell>
          <cell r="AB6887">
            <v>0</v>
          </cell>
          <cell r="AC6887">
            <v>0</v>
          </cell>
          <cell r="AO6887" t="str">
            <v>financeapproved</v>
          </cell>
          <cell r="AP6887" t="b">
            <v>0</v>
          </cell>
        </row>
        <row r="6888">
          <cell r="H6888" t="str">
            <v>Departmental</v>
          </cell>
          <cell r="K6888">
            <v>7162</v>
          </cell>
          <cell r="P6888">
            <v>5313001</v>
          </cell>
          <cell r="X6888">
            <v>0</v>
          </cell>
          <cell r="Y6888">
            <v>4016</v>
          </cell>
          <cell r="Z6888">
            <v>0</v>
          </cell>
          <cell r="AA6888">
            <v>0</v>
          </cell>
          <cell r="AB6888">
            <v>0</v>
          </cell>
          <cell r="AC6888">
            <v>0</v>
          </cell>
          <cell r="AO6888" t="str">
            <v>financeapproved</v>
          </cell>
          <cell r="AP6888" t="b">
            <v>0</v>
          </cell>
        </row>
        <row r="6889">
          <cell r="H6889" t="str">
            <v>Departmental</v>
          </cell>
          <cell r="K6889">
            <v>7162</v>
          </cell>
          <cell r="P6889">
            <v>5311002</v>
          </cell>
          <cell r="X6889">
            <v>0</v>
          </cell>
          <cell r="Y6889">
            <v>-8640</v>
          </cell>
          <cell r="Z6889">
            <v>0</v>
          </cell>
          <cell r="AA6889">
            <v>0</v>
          </cell>
          <cell r="AB6889">
            <v>0</v>
          </cell>
          <cell r="AC6889">
            <v>0</v>
          </cell>
          <cell r="AO6889" t="str">
            <v>financeapproved</v>
          </cell>
          <cell r="AP6889" t="b">
            <v>0</v>
          </cell>
        </row>
        <row r="6890">
          <cell r="H6890" t="str">
            <v>Departmental</v>
          </cell>
          <cell r="K6890">
            <v>7162</v>
          </cell>
          <cell r="P6890">
            <v>5311002</v>
          </cell>
          <cell r="X6890">
            <v>0</v>
          </cell>
          <cell r="Y6890">
            <v>0</v>
          </cell>
          <cell r="Z6890">
            <v>0</v>
          </cell>
          <cell r="AA6890">
            <v>0</v>
          </cell>
          <cell r="AB6890">
            <v>0</v>
          </cell>
          <cell r="AC6890">
            <v>0</v>
          </cell>
          <cell r="AO6890" t="str">
            <v>financeapproved</v>
          </cell>
          <cell r="AP6890" t="b">
            <v>0</v>
          </cell>
        </row>
        <row r="6891">
          <cell r="H6891" t="str">
            <v>Departmental</v>
          </cell>
          <cell r="K6891">
            <v>7162</v>
          </cell>
          <cell r="P6891">
            <v>5312002</v>
          </cell>
          <cell r="X6891">
            <v>0</v>
          </cell>
          <cell r="Y6891">
            <v>-3610</v>
          </cell>
          <cell r="Z6891">
            <v>0</v>
          </cell>
          <cell r="AA6891">
            <v>0</v>
          </cell>
          <cell r="AB6891">
            <v>0</v>
          </cell>
          <cell r="AC6891">
            <v>0</v>
          </cell>
          <cell r="AO6891" t="str">
            <v>financeapproved</v>
          </cell>
          <cell r="AP6891" t="b">
            <v>0</v>
          </cell>
        </row>
        <row r="6892">
          <cell r="H6892" t="str">
            <v>Departmental</v>
          </cell>
          <cell r="K6892">
            <v>7162</v>
          </cell>
          <cell r="P6892">
            <v>5312002</v>
          </cell>
          <cell r="X6892">
            <v>0</v>
          </cell>
          <cell r="Y6892">
            <v>0</v>
          </cell>
          <cell r="Z6892">
            <v>0</v>
          </cell>
          <cell r="AA6892">
            <v>0</v>
          </cell>
          <cell r="AB6892">
            <v>0</v>
          </cell>
          <cell r="AC6892">
            <v>0</v>
          </cell>
          <cell r="AO6892" t="str">
            <v>financeapproved</v>
          </cell>
          <cell r="AP6892" t="b">
            <v>0</v>
          </cell>
        </row>
        <row r="6893">
          <cell r="H6893" t="str">
            <v>Departmental</v>
          </cell>
          <cell r="K6893">
            <v>7162</v>
          </cell>
          <cell r="P6893">
            <v>5313001</v>
          </cell>
          <cell r="X6893">
            <v>0</v>
          </cell>
          <cell r="Y6893">
            <v>-3189</v>
          </cell>
          <cell r="Z6893">
            <v>0</v>
          </cell>
          <cell r="AA6893">
            <v>0</v>
          </cell>
          <cell r="AB6893">
            <v>0</v>
          </cell>
          <cell r="AC6893">
            <v>0</v>
          </cell>
          <cell r="AO6893" t="str">
            <v>financeapproved</v>
          </cell>
          <cell r="AP6893" t="b">
            <v>0</v>
          </cell>
        </row>
        <row r="6894">
          <cell r="H6894" t="str">
            <v>Departmental</v>
          </cell>
          <cell r="K6894">
            <v>7162</v>
          </cell>
          <cell r="P6894">
            <v>5313001</v>
          </cell>
          <cell r="X6894">
            <v>0</v>
          </cell>
          <cell r="Y6894">
            <v>0</v>
          </cell>
          <cell r="Z6894">
            <v>0</v>
          </cell>
          <cell r="AA6894">
            <v>0</v>
          </cell>
          <cell r="AB6894">
            <v>0</v>
          </cell>
          <cell r="AC6894">
            <v>0</v>
          </cell>
          <cell r="AO6894" t="str">
            <v>financeapproved</v>
          </cell>
          <cell r="AP6894" t="b">
            <v>0</v>
          </cell>
        </row>
        <row r="6895">
          <cell r="H6895" t="str">
            <v>Departmental</v>
          </cell>
          <cell r="K6895">
            <v>7165</v>
          </cell>
          <cell r="P6895">
            <v>5311002</v>
          </cell>
          <cell r="X6895">
            <v>-747</v>
          </cell>
          <cell r="Y6895">
            <v>0</v>
          </cell>
          <cell r="Z6895">
            <v>0</v>
          </cell>
          <cell r="AA6895">
            <v>0</v>
          </cell>
          <cell r="AB6895">
            <v>0</v>
          </cell>
          <cell r="AC6895">
            <v>0</v>
          </cell>
          <cell r="AO6895" t="str">
            <v>financeapproved</v>
          </cell>
          <cell r="AP6895" t="b">
            <v>0</v>
          </cell>
        </row>
        <row r="6896">
          <cell r="H6896" t="str">
            <v>Departmental</v>
          </cell>
          <cell r="K6896">
            <v>7165</v>
          </cell>
          <cell r="P6896">
            <v>5311002</v>
          </cell>
          <cell r="X6896">
            <v>0</v>
          </cell>
          <cell r="Y6896">
            <v>0</v>
          </cell>
          <cell r="Z6896">
            <v>0</v>
          </cell>
          <cell r="AA6896">
            <v>0</v>
          </cell>
          <cell r="AB6896">
            <v>0</v>
          </cell>
          <cell r="AC6896">
            <v>0</v>
          </cell>
          <cell r="AO6896" t="str">
            <v>financeapproved</v>
          </cell>
          <cell r="AP6896" t="b">
            <v>0</v>
          </cell>
        </row>
        <row r="6897">
          <cell r="H6897" t="str">
            <v>Departmental</v>
          </cell>
          <cell r="K6897">
            <v>7165</v>
          </cell>
          <cell r="P6897">
            <v>5312002</v>
          </cell>
          <cell r="X6897">
            <v>-686</v>
          </cell>
          <cell r="Y6897">
            <v>0</v>
          </cell>
          <cell r="Z6897">
            <v>0</v>
          </cell>
          <cell r="AA6897">
            <v>0</v>
          </cell>
          <cell r="AB6897">
            <v>0</v>
          </cell>
          <cell r="AC6897">
            <v>0</v>
          </cell>
          <cell r="AO6897" t="str">
            <v>financeapproved</v>
          </cell>
          <cell r="AP6897" t="b">
            <v>0</v>
          </cell>
        </row>
        <row r="6898">
          <cell r="H6898" t="str">
            <v>Departmental</v>
          </cell>
          <cell r="K6898">
            <v>7165</v>
          </cell>
          <cell r="P6898">
            <v>5312002</v>
          </cell>
          <cell r="X6898">
            <v>0</v>
          </cell>
          <cell r="Y6898">
            <v>0</v>
          </cell>
          <cell r="Z6898">
            <v>0</v>
          </cell>
          <cell r="AA6898">
            <v>0</v>
          </cell>
          <cell r="AB6898">
            <v>0</v>
          </cell>
          <cell r="AC6898">
            <v>0</v>
          </cell>
          <cell r="AO6898" t="str">
            <v>financeapproved</v>
          </cell>
          <cell r="AP6898" t="b">
            <v>0</v>
          </cell>
        </row>
        <row r="6899">
          <cell r="H6899" t="str">
            <v>Departmental</v>
          </cell>
          <cell r="K6899">
            <v>7165</v>
          </cell>
          <cell r="P6899">
            <v>5313001</v>
          </cell>
          <cell r="X6899">
            <v>-905</v>
          </cell>
          <cell r="Y6899">
            <v>0</v>
          </cell>
          <cell r="Z6899">
            <v>0</v>
          </cell>
          <cell r="AA6899">
            <v>0</v>
          </cell>
          <cell r="AB6899">
            <v>0</v>
          </cell>
          <cell r="AC6899">
            <v>0</v>
          </cell>
          <cell r="AO6899" t="str">
            <v>financeapproved</v>
          </cell>
          <cell r="AP6899" t="b">
            <v>0</v>
          </cell>
        </row>
        <row r="6900">
          <cell r="H6900" t="str">
            <v>Departmental</v>
          </cell>
          <cell r="K6900">
            <v>7165</v>
          </cell>
          <cell r="P6900">
            <v>5313001</v>
          </cell>
          <cell r="X6900">
            <v>0</v>
          </cell>
          <cell r="Y6900">
            <v>0</v>
          </cell>
          <cell r="Z6900">
            <v>0</v>
          </cell>
          <cell r="AA6900">
            <v>0</v>
          </cell>
          <cell r="AB6900">
            <v>0</v>
          </cell>
          <cell r="AC6900">
            <v>0</v>
          </cell>
          <cell r="AO6900" t="str">
            <v>financeapproved</v>
          </cell>
          <cell r="AP6900" t="b">
            <v>0</v>
          </cell>
        </row>
        <row r="6901">
          <cell r="H6901" t="str">
            <v>Departmental</v>
          </cell>
          <cell r="K6901">
            <v>7165</v>
          </cell>
          <cell r="P6901">
            <v>5311002</v>
          </cell>
          <cell r="X6901">
            <v>-1793</v>
          </cell>
          <cell r="Y6901">
            <v>0</v>
          </cell>
          <cell r="Z6901">
            <v>0</v>
          </cell>
          <cell r="AA6901">
            <v>0</v>
          </cell>
          <cell r="AB6901">
            <v>0</v>
          </cell>
          <cell r="AC6901">
            <v>0</v>
          </cell>
          <cell r="AO6901" t="str">
            <v>financeapproved</v>
          </cell>
          <cell r="AP6901" t="b">
            <v>0</v>
          </cell>
        </row>
        <row r="6902">
          <cell r="H6902" t="str">
            <v>Departmental</v>
          </cell>
          <cell r="K6902">
            <v>7165</v>
          </cell>
          <cell r="P6902">
            <v>5311002</v>
          </cell>
          <cell r="X6902">
            <v>0</v>
          </cell>
          <cell r="Y6902">
            <v>0</v>
          </cell>
          <cell r="Z6902">
            <v>0</v>
          </cell>
          <cell r="AA6902">
            <v>0</v>
          </cell>
          <cell r="AB6902">
            <v>0</v>
          </cell>
          <cell r="AC6902">
            <v>0</v>
          </cell>
          <cell r="AO6902" t="str">
            <v>financeapproved</v>
          </cell>
          <cell r="AP6902" t="b">
            <v>0</v>
          </cell>
        </row>
        <row r="6903">
          <cell r="H6903" t="str">
            <v>Departmental</v>
          </cell>
          <cell r="K6903">
            <v>7165</v>
          </cell>
          <cell r="P6903">
            <v>5312002</v>
          </cell>
          <cell r="X6903">
            <v>-1172</v>
          </cell>
          <cell r="Y6903">
            <v>0</v>
          </cell>
          <cell r="Z6903">
            <v>0</v>
          </cell>
          <cell r="AA6903">
            <v>0</v>
          </cell>
          <cell r="AB6903">
            <v>0</v>
          </cell>
          <cell r="AC6903">
            <v>0</v>
          </cell>
          <cell r="AO6903" t="str">
            <v>financeapproved</v>
          </cell>
          <cell r="AP6903" t="b">
            <v>0</v>
          </cell>
        </row>
        <row r="6904">
          <cell r="H6904" t="str">
            <v>Departmental</v>
          </cell>
          <cell r="K6904">
            <v>7165</v>
          </cell>
          <cell r="P6904">
            <v>5312002</v>
          </cell>
          <cell r="X6904">
            <v>0</v>
          </cell>
          <cell r="Y6904">
            <v>0</v>
          </cell>
          <cell r="Z6904">
            <v>0</v>
          </cell>
          <cell r="AA6904">
            <v>0</v>
          </cell>
          <cell r="AB6904">
            <v>0</v>
          </cell>
          <cell r="AC6904">
            <v>0</v>
          </cell>
          <cell r="AO6904" t="str">
            <v>financeapproved</v>
          </cell>
          <cell r="AP6904" t="b">
            <v>0</v>
          </cell>
        </row>
        <row r="6905">
          <cell r="H6905" t="str">
            <v>Departmental</v>
          </cell>
          <cell r="K6905">
            <v>7165</v>
          </cell>
          <cell r="P6905">
            <v>5313001</v>
          </cell>
          <cell r="X6905">
            <v>-8357</v>
          </cell>
          <cell r="Y6905">
            <v>0</v>
          </cell>
          <cell r="Z6905">
            <v>0</v>
          </cell>
          <cell r="AA6905">
            <v>0</v>
          </cell>
          <cell r="AB6905">
            <v>0</v>
          </cell>
          <cell r="AC6905">
            <v>0</v>
          </cell>
          <cell r="AO6905" t="str">
            <v>financeapproved</v>
          </cell>
          <cell r="AP6905" t="b">
            <v>0</v>
          </cell>
        </row>
        <row r="6906">
          <cell r="H6906" t="str">
            <v>Departmental</v>
          </cell>
          <cell r="K6906">
            <v>7165</v>
          </cell>
          <cell r="P6906">
            <v>5313001</v>
          </cell>
          <cell r="X6906">
            <v>0</v>
          </cell>
          <cell r="Y6906">
            <v>0</v>
          </cell>
          <cell r="Z6906">
            <v>0</v>
          </cell>
          <cell r="AA6906">
            <v>0</v>
          </cell>
          <cell r="AB6906">
            <v>0</v>
          </cell>
          <cell r="AC6906">
            <v>0</v>
          </cell>
          <cell r="AO6906" t="str">
            <v>financeapproved</v>
          </cell>
          <cell r="AP6906" t="b">
            <v>0</v>
          </cell>
        </row>
        <row r="6907">
          <cell r="H6907" t="str">
            <v>Departmental</v>
          </cell>
          <cell r="K6907">
            <v>7201</v>
          </cell>
          <cell r="P6907">
            <v>4100001</v>
          </cell>
          <cell r="X6907">
            <v>-270</v>
          </cell>
          <cell r="Y6907">
            <v>0</v>
          </cell>
          <cell r="Z6907">
            <v>0</v>
          </cell>
          <cell r="AA6907">
            <v>0</v>
          </cell>
          <cell r="AB6907">
            <v>0</v>
          </cell>
          <cell r="AC6907">
            <v>0</v>
          </cell>
          <cell r="AO6907" t="str">
            <v>financeapproved</v>
          </cell>
          <cell r="AP6907" t="b">
            <v>1</v>
          </cell>
        </row>
        <row r="6908">
          <cell r="H6908" t="str">
            <v>Departmental</v>
          </cell>
          <cell r="K6908">
            <v>7201</v>
          </cell>
          <cell r="P6908">
            <v>4100001</v>
          </cell>
          <cell r="X6908">
            <v>0</v>
          </cell>
          <cell r="Y6908">
            <v>0</v>
          </cell>
          <cell r="Z6908">
            <v>0</v>
          </cell>
          <cell r="AA6908">
            <v>0</v>
          </cell>
          <cell r="AB6908">
            <v>0</v>
          </cell>
          <cell r="AC6908">
            <v>0</v>
          </cell>
          <cell r="AO6908" t="str">
            <v>financeapproved</v>
          </cell>
          <cell r="AP6908" t="b">
            <v>1</v>
          </cell>
        </row>
        <row r="6909">
          <cell r="H6909" t="str">
            <v>Departmental</v>
          </cell>
          <cell r="K6909">
            <v>7201</v>
          </cell>
          <cell r="P6909">
            <v>4100001</v>
          </cell>
          <cell r="X6909">
            <v>0</v>
          </cell>
          <cell r="Y6909">
            <v>0</v>
          </cell>
          <cell r="Z6909">
            <v>0</v>
          </cell>
          <cell r="AA6909">
            <v>0</v>
          </cell>
          <cell r="AB6909">
            <v>0</v>
          </cell>
          <cell r="AC6909">
            <v>0</v>
          </cell>
          <cell r="AO6909" t="str">
            <v>financeapproved</v>
          </cell>
          <cell r="AP6909" t="b">
            <v>1</v>
          </cell>
        </row>
        <row r="6910">
          <cell r="H6910" t="str">
            <v>Departmental</v>
          </cell>
          <cell r="K6910">
            <v>7201</v>
          </cell>
          <cell r="P6910">
            <v>4100001</v>
          </cell>
          <cell r="X6910">
            <v>617</v>
          </cell>
          <cell r="Y6910">
            <v>0</v>
          </cell>
          <cell r="Z6910">
            <v>0</v>
          </cell>
          <cell r="AA6910">
            <v>0</v>
          </cell>
          <cell r="AB6910">
            <v>0</v>
          </cell>
          <cell r="AC6910">
            <v>0</v>
          </cell>
          <cell r="AO6910" t="str">
            <v>financeapproved</v>
          </cell>
          <cell r="AP6910" t="b">
            <v>1</v>
          </cell>
        </row>
        <row r="6911">
          <cell r="H6911" t="str">
            <v>Departmental</v>
          </cell>
          <cell r="K6911">
            <v>7201</v>
          </cell>
          <cell r="P6911">
            <v>4100001</v>
          </cell>
          <cell r="X6911">
            <v>0</v>
          </cell>
          <cell r="Y6911">
            <v>0</v>
          </cell>
          <cell r="Z6911">
            <v>0</v>
          </cell>
          <cell r="AA6911">
            <v>0</v>
          </cell>
          <cell r="AB6911">
            <v>0</v>
          </cell>
          <cell r="AC6911">
            <v>0</v>
          </cell>
          <cell r="AO6911" t="str">
            <v>financeapproved</v>
          </cell>
          <cell r="AP6911" t="b">
            <v>1</v>
          </cell>
        </row>
        <row r="6912">
          <cell r="H6912" t="str">
            <v>Departmental</v>
          </cell>
          <cell r="K6912">
            <v>7201</v>
          </cell>
          <cell r="P6912">
            <v>4100001</v>
          </cell>
          <cell r="X6912">
            <v>1280</v>
          </cell>
          <cell r="Y6912">
            <v>0</v>
          </cell>
          <cell r="Z6912">
            <v>0</v>
          </cell>
          <cell r="AA6912">
            <v>0</v>
          </cell>
          <cell r="AB6912">
            <v>0</v>
          </cell>
          <cell r="AC6912">
            <v>0</v>
          </cell>
          <cell r="AO6912" t="str">
            <v>financeapproved</v>
          </cell>
          <cell r="AP6912" t="b">
            <v>1</v>
          </cell>
        </row>
        <row r="6913">
          <cell r="H6913" t="str">
            <v>Departmental</v>
          </cell>
          <cell r="K6913">
            <v>7205</v>
          </cell>
          <cell r="P6913">
            <v>4100001</v>
          </cell>
          <cell r="X6913">
            <v>-23</v>
          </cell>
          <cell r="Y6913">
            <v>0</v>
          </cell>
          <cell r="Z6913">
            <v>0</v>
          </cell>
          <cell r="AA6913">
            <v>0</v>
          </cell>
          <cell r="AB6913">
            <v>0</v>
          </cell>
          <cell r="AC6913">
            <v>0</v>
          </cell>
          <cell r="AO6913" t="str">
            <v>financeapproved</v>
          </cell>
          <cell r="AP6913" t="b">
            <v>0</v>
          </cell>
        </row>
        <row r="6914">
          <cell r="H6914" t="str">
            <v>Departmental</v>
          </cell>
          <cell r="K6914">
            <v>7205</v>
          </cell>
          <cell r="P6914">
            <v>4100001</v>
          </cell>
          <cell r="X6914">
            <v>0</v>
          </cell>
          <cell r="Y6914">
            <v>0</v>
          </cell>
          <cell r="Z6914">
            <v>0</v>
          </cell>
          <cell r="AA6914">
            <v>0</v>
          </cell>
          <cell r="AB6914">
            <v>0</v>
          </cell>
          <cell r="AC6914">
            <v>0</v>
          </cell>
          <cell r="AO6914" t="str">
            <v>financeapproved</v>
          </cell>
          <cell r="AP6914" t="b">
            <v>0</v>
          </cell>
        </row>
        <row r="6915">
          <cell r="H6915" t="str">
            <v>Departmental</v>
          </cell>
          <cell r="K6915">
            <v>7205</v>
          </cell>
          <cell r="P6915">
            <v>4100001</v>
          </cell>
          <cell r="X6915">
            <v>0</v>
          </cell>
          <cell r="Y6915">
            <v>0</v>
          </cell>
          <cell r="Z6915">
            <v>0</v>
          </cell>
          <cell r="AA6915">
            <v>0</v>
          </cell>
          <cell r="AB6915">
            <v>0</v>
          </cell>
          <cell r="AC6915">
            <v>0</v>
          </cell>
          <cell r="AO6915" t="str">
            <v>financeapproved</v>
          </cell>
          <cell r="AP6915" t="b">
            <v>0</v>
          </cell>
        </row>
        <row r="6916">
          <cell r="H6916" t="str">
            <v>Departmental</v>
          </cell>
          <cell r="K6916">
            <v>7205</v>
          </cell>
          <cell r="P6916">
            <v>4100001</v>
          </cell>
          <cell r="X6916">
            <v>10853</v>
          </cell>
          <cell r="Y6916">
            <v>0</v>
          </cell>
          <cell r="Z6916">
            <v>0</v>
          </cell>
          <cell r="AA6916">
            <v>0</v>
          </cell>
          <cell r="AB6916">
            <v>0</v>
          </cell>
          <cell r="AC6916">
            <v>0</v>
          </cell>
          <cell r="AO6916" t="str">
            <v>financeapproved</v>
          </cell>
          <cell r="AP6916" t="b">
            <v>0</v>
          </cell>
        </row>
        <row r="6917">
          <cell r="H6917" t="str">
            <v>Departmental</v>
          </cell>
          <cell r="K6917">
            <v>7205</v>
          </cell>
          <cell r="P6917">
            <v>4100003</v>
          </cell>
          <cell r="X6917">
            <v>-735</v>
          </cell>
          <cell r="Y6917">
            <v>0</v>
          </cell>
          <cell r="Z6917">
            <v>0</v>
          </cell>
          <cell r="AA6917">
            <v>0</v>
          </cell>
          <cell r="AB6917">
            <v>0</v>
          </cell>
          <cell r="AC6917">
            <v>0</v>
          </cell>
          <cell r="AO6917" t="str">
            <v>financeapproved</v>
          </cell>
          <cell r="AP6917" t="b">
            <v>0</v>
          </cell>
        </row>
        <row r="6918">
          <cell r="H6918" t="str">
            <v>Departmental</v>
          </cell>
          <cell r="K6918">
            <v>7205</v>
          </cell>
          <cell r="P6918">
            <v>4100003</v>
          </cell>
          <cell r="X6918">
            <v>0</v>
          </cell>
          <cell r="Y6918">
            <v>0</v>
          </cell>
          <cell r="Z6918">
            <v>0</v>
          </cell>
          <cell r="AA6918">
            <v>0</v>
          </cell>
          <cell r="AB6918">
            <v>0</v>
          </cell>
          <cell r="AC6918">
            <v>0</v>
          </cell>
          <cell r="AO6918" t="str">
            <v>financeapproved</v>
          </cell>
          <cell r="AP6918" t="b">
            <v>0</v>
          </cell>
        </row>
        <row r="6919">
          <cell r="H6919" t="str">
            <v>Departmental</v>
          </cell>
          <cell r="K6919">
            <v>7206</v>
          </cell>
          <cell r="P6919">
            <v>4100003</v>
          </cell>
          <cell r="X6919">
            <v>-226</v>
          </cell>
          <cell r="Y6919">
            <v>0</v>
          </cell>
          <cell r="Z6919">
            <v>0</v>
          </cell>
          <cell r="AA6919">
            <v>0</v>
          </cell>
          <cell r="AB6919">
            <v>0</v>
          </cell>
          <cell r="AC6919">
            <v>0</v>
          </cell>
          <cell r="AO6919" t="str">
            <v>financeapproved</v>
          </cell>
          <cell r="AP6919" t="b">
            <v>0</v>
          </cell>
        </row>
        <row r="6920">
          <cell r="H6920" t="str">
            <v>Departmental</v>
          </cell>
          <cell r="K6920">
            <v>7206</v>
          </cell>
          <cell r="P6920">
            <v>4100003</v>
          </cell>
          <cell r="X6920">
            <v>0</v>
          </cell>
          <cell r="Y6920">
            <v>0</v>
          </cell>
          <cell r="Z6920">
            <v>0</v>
          </cell>
          <cell r="AA6920">
            <v>0</v>
          </cell>
          <cell r="AB6920">
            <v>0</v>
          </cell>
          <cell r="AC6920">
            <v>0</v>
          </cell>
          <cell r="AO6920" t="str">
            <v>financeapproved</v>
          </cell>
          <cell r="AP6920" t="b">
            <v>0</v>
          </cell>
        </row>
        <row r="6921">
          <cell r="H6921" t="str">
            <v>Departmental</v>
          </cell>
          <cell r="K6921">
            <v>7209</v>
          </cell>
          <cell r="P6921">
            <v>4100003</v>
          </cell>
          <cell r="X6921">
            <v>-433</v>
          </cell>
          <cell r="Y6921">
            <v>0</v>
          </cell>
          <cell r="Z6921">
            <v>0</v>
          </cell>
          <cell r="AA6921">
            <v>0</v>
          </cell>
          <cell r="AB6921">
            <v>0</v>
          </cell>
          <cell r="AC6921">
            <v>0</v>
          </cell>
          <cell r="AO6921" t="str">
            <v>financeapproved</v>
          </cell>
          <cell r="AP6921" t="b">
            <v>0</v>
          </cell>
        </row>
        <row r="6922">
          <cell r="H6922" t="str">
            <v>Departmental</v>
          </cell>
          <cell r="K6922">
            <v>7209</v>
          </cell>
          <cell r="P6922">
            <v>4100003</v>
          </cell>
          <cell r="X6922">
            <v>0</v>
          </cell>
          <cell r="Y6922">
            <v>0</v>
          </cell>
          <cell r="Z6922">
            <v>0</v>
          </cell>
          <cell r="AA6922">
            <v>0</v>
          </cell>
          <cell r="AB6922">
            <v>0</v>
          </cell>
          <cell r="AC6922">
            <v>0</v>
          </cell>
          <cell r="AO6922" t="str">
            <v>financeapproved</v>
          </cell>
          <cell r="AP6922" t="b">
            <v>0</v>
          </cell>
        </row>
        <row r="6923">
          <cell r="H6923" t="str">
            <v>Departmental</v>
          </cell>
          <cell r="K6923">
            <v>7209</v>
          </cell>
          <cell r="P6923">
            <v>4100003</v>
          </cell>
          <cell r="X6923">
            <v>-14170</v>
          </cell>
          <cell r="Y6923">
            <v>0</v>
          </cell>
          <cell r="Z6923">
            <v>0</v>
          </cell>
          <cell r="AA6923">
            <v>0</v>
          </cell>
          <cell r="AB6923">
            <v>0</v>
          </cell>
          <cell r="AC6923">
            <v>0</v>
          </cell>
          <cell r="AO6923" t="str">
            <v>financeapproved</v>
          </cell>
          <cell r="AP6923" t="b">
            <v>0</v>
          </cell>
        </row>
        <row r="6924">
          <cell r="H6924" t="str">
            <v>Departmental</v>
          </cell>
          <cell r="K6924">
            <v>7209</v>
          </cell>
          <cell r="P6924">
            <v>4100003</v>
          </cell>
          <cell r="X6924">
            <v>0</v>
          </cell>
          <cell r="Y6924">
            <v>0</v>
          </cell>
          <cell r="Z6924">
            <v>0</v>
          </cell>
          <cell r="AA6924">
            <v>0</v>
          </cell>
          <cell r="AB6924">
            <v>0</v>
          </cell>
          <cell r="AC6924">
            <v>0</v>
          </cell>
          <cell r="AO6924" t="str">
            <v>financeapproved</v>
          </cell>
          <cell r="AP6924" t="b">
            <v>0</v>
          </cell>
        </row>
        <row r="6925">
          <cell r="H6925" t="str">
            <v>Departmental</v>
          </cell>
          <cell r="K6925">
            <v>7211</v>
          </cell>
          <cell r="P6925">
            <v>4100001</v>
          </cell>
          <cell r="X6925">
            <v>-5939</v>
          </cell>
          <cell r="Y6925">
            <v>-3420</v>
          </cell>
          <cell r="Z6925">
            <v>0</v>
          </cell>
          <cell r="AA6925">
            <v>0</v>
          </cell>
          <cell r="AB6925">
            <v>0</v>
          </cell>
          <cell r="AC6925">
            <v>0</v>
          </cell>
          <cell r="AO6925" t="str">
            <v>financeapproved</v>
          </cell>
          <cell r="AP6925" t="b">
            <v>0</v>
          </cell>
        </row>
        <row r="6926">
          <cell r="H6926" t="str">
            <v>Departmental</v>
          </cell>
          <cell r="K6926">
            <v>7211</v>
          </cell>
          <cell r="P6926">
            <v>4100001</v>
          </cell>
          <cell r="X6926">
            <v>0</v>
          </cell>
          <cell r="Y6926">
            <v>0</v>
          </cell>
          <cell r="Z6926">
            <v>0</v>
          </cell>
          <cell r="AA6926">
            <v>0</v>
          </cell>
          <cell r="AB6926">
            <v>0</v>
          </cell>
          <cell r="AC6926">
            <v>0</v>
          </cell>
          <cell r="AO6926" t="str">
            <v>financeapproved</v>
          </cell>
          <cell r="AP6926" t="b">
            <v>0</v>
          </cell>
        </row>
        <row r="6927">
          <cell r="H6927" t="str">
            <v>Departmental</v>
          </cell>
          <cell r="K6927">
            <v>7211</v>
          </cell>
          <cell r="P6927">
            <v>4100003</v>
          </cell>
          <cell r="X6927">
            <v>-55438</v>
          </cell>
          <cell r="Y6927">
            <v>-57026</v>
          </cell>
          <cell r="Z6927">
            <v>0</v>
          </cell>
          <cell r="AA6927">
            <v>0</v>
          </cell>
          <cell r="AB6927">
            <v>0</v>
          </cell>
          <cell r="AC6927">
            <v>0</v>
          </cell>
          <cell r="AO6927" t="str">
            <v>financeapproved</v>
          </cell>
          <cell r="AP6927" t="b">
            <v>0</v>
          </cell>
        </row>
        <row r="6928">
          <cell r="H6928" t="str">
            <v>Departmental</v>
          </cell>
          <cell r="K6928">
            <v>7211</v>
          </cell>
          <cell r="P6928">
            <v>4100003</v>
          </cell>
          <cell r="X6928">
            <v>0</v>
          </cell>
          <cell r="Y6928">
            <v>0</v>
          </cell>
          <cell r="Z6928">
            <v>0</v>
          </cell>
          <cell r="AA6928">
            <v>0</v>
          </cell>
          <cell r="AB6928">
            <v>0</v>
          </cell>
          <cell r="AC6928">
            <v>0</v>
          </cell>
          <cell r="AO6928" t="str">
            <v>financeapproved</v>
          </cell>
          <cell r="AP6928" t="b">
            <v>0</v>
          </cell>
        </row>
        <row r="6929">
          <cell r="H6929" t="str">
            <v>Departmental</v>
          </cell>
          <cell r="K6929">
            <v>7211</v>
          </cell>
          <cell r="P6929">
            <v>4100011</v>
          </cell>
          <cell r="X6929">
            <v>-24</v>
          </cell>
          <cell r="Y6929">
            <v>-52</v>
          </cell>
          <cell r="Z6929">
            <v>0</v>
          </cell>
          <cell r="AA6929">
            <v>0</v>
          </cell>
          <cell r="AB6929">
            <v>0</v>
          </cell>
          <cell r="AC6929">
            <v>0</v>
          </cell>
          <cell r="AO6929" t="str">
            <v>financeapproved</v>
          </cell>
          <cell r="AP6929" t="b">
            <v>0</v>
          </cell>
        </row>
        <row r="6930">
          <cell r="H6930" t="str">
            <v>Departmental</v>
          </cell>
          <cell r="K6930">
            <v>7211</v>
          </cell>
          <cell r="P6930">
            <v>4100011</v>
          </cell>
          <cell r="X6930">
            <v>0</v>
          </cell>
          <cell r="Y6930">
            <v>0</v>
          </cell>
          <cell r="Z6930">
            <v>0</v>
          </cell>
          <cell r="AA6930">
            <v>0</v>
          </cell>
          <cell r="AB6930">
            <v>0</v>
          </cell>
          <cell r="AC6930">
            <v>0</v>
          </cell>
          <cell r="AO6930" t="str">
            <v>financeapproved</v>
          </cell>
          <cell r="AP6930" t="b">
            <v>0</v>
          </cell>
        </row>
        <row r="6931">
          <cell r="H6931" t="str">
            <v>Departmental</v>
          </cell>
          <cell r="K6931">
            <v>7211</v>
          </cell>
          <cell r="P6931">
            <v>4100001</v>
          </cell>
          <cell r="X6931">
            <v>0</v>
          </cell>
          <cell r="Y6931">
            <v>0</v>
          </cell>
          <cell r="Z6931">
            <v>0</v>
          </cell>
          <cell r="AA6931">
            <v>0</v>
          </cell>
          <cell r="AB6931">
            <v>0</v>
          </cell>
          <cell r="AC6931">
            <v>0</v>
          </cell>
          <cell r="AO6931" t="str">
            <v>financeapproved</v>
          </cell>
          <cell r="AP6931" t="b">
            <v>0</v>
          </cell>
        </row>
        <row r="6932">
          <cell r="H6932" t="str">
            <v>Departmental</v>
          </cell>
          <cell r="K6932">
            <v>7211</v>
          </cell>
          <cell r="P6932">
            <v>4100001</v>
          </cell>
          <cell r="X6932">
            <v>5939</v>
          </cell>
          <cell r="Y6932">
            <v>22258</v>
          </cell>
          <cell r="Z6932">
            <v>18177</v>
          </cell>
          <cell r="AA6932">
            <v>18177</v>
          </cell>
          <cell r="AB6932">
            <v>18177</v>
          </cell>
          <cell r="AC6932">
            <v>18177</v>
          </cell>
          <cell r="AO6932" t="str">
            <v>financeapproved</v>
          </cell>
          <cell r="AP6932" t="b">
            <v>0</v>
          </cell>
        </row>
        <row r="6933">
          <cell r="H6933" t="str">
            <v>Departmental</v>
          </cell>
          <cell r="K6933">
            <v>7211</v>
          </cell>
          <cell r="P6933">
            <v>4100003</v>
          </cell>
          <cell r="X6933">
            <v>0</v>
          </cell>
          <cell r="Y6933">
            <v>0</v>
          </cell>
          <cell r="Z6933">
            <v>0</v>
          </cell>
          <cell r="AA6933">
            <v>0</v>
          </cell>
          <cell r="AB6933">
            <v>0</v>
          </cell>
          <cell r="AC6933">
            <v>0</v>
          </cell>
          <cell r="AO6933" t="str">
            <v>financeapproved</v>
          </cell>
          <cell r="AP6933" t="b">
            <v>0</v>
          </cell>
        </row>
        <row r="6934">
          <cell r="H6934" t="str">
            <v>Departmental</v>
          </cell>
          <cell r="K6934">
            <v>7211</v>
          </cell>
          <cell r="P6934">
            <v>4100003</v>
          </cell>
          <cell r="X6934">
            <v>55438</v>
          </cell>
          <cell r="Y6934">
            <v>55776</v>
          </cell>
          <cell r="Z6934">
            <v>910</v>
          </cell>
          <cell r="AA6934">
            <v>910</v>
          </cell>
          <cell r="AB6934">
            <v>910</v>
          </cell>
          <cell r="AC6934">
            <v>910</v>
          </cell>
          <cell r="AO6934" t="str">
            <v>financeapproved</v>
          </cell>
          <cell r="AP6934" t="b">
            <v>0</v>
          </cell>
        </row>
        <row r="6935">
          <cell r="H6935" t="str">
            <v>Departmental</v>
          </cell>
          <cell r="K6935">
            <v>7211</v>
          </cell>
          <cell r="P6935">
            <v>4100003</v>
          </cell>
          <cell r="X6935">
            <v>0</v>
          </cell>
          <cell r="Y6935">
            <v>-226</v>
          </cell>
          <cell r="Z6935">
            <v>-226</v>
          </cell>
          <cell r="AA6935">
            <v>-226</v>
          </cell>
          <cell r="AB6935">
            <v>-226</v>
          </cell>
          <cell r="AC6935">
            <v>-226</v>
          </cell>
          <cell r="AO6935" t="str">
            <v>financeapproved</v>
          </cell>
          <cell r="AP6935" t="b">
            <v>0</v>
          </cell>
        </row>
        <row r="6936">
          <cell r="H6936" t="str">
            <v>Departmental</v>
          </cell>
          <cell r="K6936">
            <v>7211</v>
          </cell>
          <cell r="P6936">
            <v>4100003</v>
          </cell>
          <cell r="X6936">
            <v>0</v>
          </cell>
          <cell r="Y6936">
            <v>0</v>
          </cell>
          <cell r="Z6936">
            <v>0</v>
          </cell>
          <cell r="AA6936">
            <v>0</v>
          </cell>
          <cell r="AB6936">
            <v>0</v>
          </cell>
          <cell r="AC6936">
            <v>0</v>
          </cell>
          <cell r="AO6936" t="str">
            <v>financeapproved</v>
          </cell>
          <cell r="AP6936" t="b">
            <v>0</v>
          </cell>
        </row>
        <row r="6937">
          <cell r="H6937" t="str">
            <v>Departmental</v>
          </cell>
          <cell r="K6937">
            <v>7211</v>
          </cell>
          <cell r="P6937">
            <v>4100011</v>
          </cell>
          <cell r="X6937">
            <v>0</v>
          </cell>
          <cell r="Y6937">
            <v>0</v>
          </cell>
          <cell r="Z6937">
            <v>0</v>
          </cell>
          <cell r="AA6937">
            <v>0</v>
          </cell>
          <cell r="AB6937">
            <v>0</v>
          </cell>
          <cell r="AC6937">
            <v>0</v>
          </cell>
          <cell r="AO6937" t="str">
            <v>financeapproved</v>
          </cell>
          <cell r="AP6937" t="b">
            <v>0</v>
          </cell>
        </row>
        <row r="6938">
          <cell r="H6938" t="str">
            <v>Departmental</v>
          </cell>
          <cell r="K6938">
            <v>7211</v>
          </cell>
          <cell r="P6938">
            <v>4100011</v>
          </cell>
          <cell r="X6938">
            <v>24</v>
          </cell>
          <cell r="Y6938">
            <v>-32846</v>
          </cell>
          <cell r="Z6938">
            <v>-32847</v>
          </cell>
          <cell r="AA6938">
            <v>-32847</v>
          </cell>
          <cell r="AB6938">
            <v>-32847</v>
          </cell>
          <cell r="AC6938">
            <v>-32847</v>
          </cell>
          <cell r="AO6938" t="str">
            <v>financeapproved</v>
          </cell>
          <cell r="AP6938" t="b">
            <v>0</v>
          </cell>
        </row>
        <row r="6939">
          <cell r="H6939" t="str">
            <v>Departmental</v>
          </cell>
          <cell r="K6939">
            <v>7212</v>
          </cell>
          <cell r="P6939">
            <v>4100001</v>
          </cell>
          <cell r="X6939">
            <v>0</v>
          </cell>
          <cell r="Y6939">
            <v>0</v>
          </cell>
          <cell r="Z6939">
            <v>0</v>
          </cell>
          <cell r="AA6939">
            <v>0</v>
          </cell>
          <cell r="AB6939">
            <v>0</v>
          </cell>
          <cell r="AC6939">
            <v>0</v>
          </cell>
          <cell r="AO6939" t="str">
            <v>financeapproved</v>
          </cell>
          <cell r="AP6939" t="b">
            <v>0</v>
          </cell>
        </row>
        <row r="6940">
          <cell r="H6940" t="str">
            <v>Departmental</v>
          </cell>
          <cell r="K6940">
            <v>7212</v>
          </cell>
          <cell r="P6940">
            <v>4100001</v>
          </cell>
          <cell r="X6940">
            <v>7</v>
          </cell>
          <cell r="Y6940">
            <v>0</v>
          </cell>
          <cell r="Z6940">
            <v>0</v>
          </cell>
          <cell r="AA6940">
            <v>0</v>
          </cell>
          <cell r="AB6940">
            <v>0</v>
          </cell>
          <cell r="AC6940">
            <v>0</v>
          </cell>
          <cell r="AO6940" t="str">
            <v>financeapproved</v>
          </cell>
          <cell r="AP6940" t="b">
            <v>0</v>
          </cell>
        </row>
        <row r="6941">
          <cell r="H6941" t="str">
            <v>Departmental</v>
          </cell>
          <cell r="K6941">
            <v>7212</v>
          </cell>
          <cell r="P6941">
            <v>4100001</v>
          </cell>
          <cell r="X6941">
            <v>-1253</v>
          </cell>
          <cell r="Y6941">
            <v>0</v>
          </cell>
          <cell r="Z6941">
            <v>0</v>
          </cell>
          <cell r="AA6941">
            <v>0</v>
          </cell>
          <cell r="AB6941">
            <v>0</v>
          </cell>
          <cell r="AC6941">
            <v>0</v>
          </cell>
          <cell r="AO6941" t="str">
            <v>financeapproved</v>
          </cell>
          <cell r="AP6941" t="b">
            <v>0</v>
          </cell>
        </row>
        <row r="6942">
          <cell r="H6942" t="str">
            <v>Departmental</v>
          </cell>
          <cell r="K6942">
            <v>7212</v>
          </cell>
          <cell r="P6942">
            <v>4100001</v>
          </cell>
          <cell r="X6942">
            <v>0</v>
          </cell>
          <cell r="Y6942">
            <v>0</v>
          </cell>
          <cell r="Z6942">
            <v>0</v>
          </cell>
          <cell r="AA6942">
            <v>0</v>
          </cell>
          <cell r="AB6942">
            <v>0</v>
          </cell>
          <cell r="AC6942">
            <v>0</v>
          </cell>
          <cell r="AO6942" t="str">
            <v>financeapproved</v>
          </cell>
          <cell r="AP6942" t="b">
            <v>0</v>
          </cell>
        </row>
        <row r="6943">
          <cell r="H6943" t="str">
            <v>Departmental</v>
          </cell>
          <cell r="K6943">
            <v>7212</v>
          </cell>
          <cell r="P6943">
            <v>4100001</v>
          </cell>
          <cell r="X6943">
            <v>0</v>
          </cell>
          <cell r="Y6943">
            <v>0</v>
          </cell>
          <cell r="Z6943">
            <v>0</v>
          </cell>
          <cell r="AA6943">
            <v>0</v>
          </cell>
          <cell r="AB6943">
            <v>0</v>
          </cell>
          <cell r="AC6943">
            <v>0</v>
          </cell>
          <cell r="AO6943" t="str">
            <v>financeapproved</v>
          </cell>
          <cell r="AP6943" t="b">
            <v>0</v>
          </cell>
        </row>
        <row r="6944">
          <cell r="H6944" t="str">
            <v>Departmental</v>
          </cell>
          <cell r="K6944">
            <v>7212</v>
          </cell>
          <cell r="P6944">
            <v>4100001</v>
          </cell>
          <cell r="X6944">
            <v>1246</v>
          </cell>
          <cell r="Y6944">
            <v>0</v>
          </cell>
          <cell r="Z6944">
            <v>0</v>
          </cell>
          <cell r="AA6944">
            <v>0</v>
          </cell>
          <cell r="AB6944">
            <v>0</v>
          </cell>
          <cell r="AC6944">
            <v>0</v>
          </cell>
          <cell r="AO6944" t="str">
            <v>financeapproved</v>
          </cell>
          <cell r="AP6944" t="b">
            <v>0</v>
          </cell>
        </row>
        <row r="6945">
          <cell r="H6945" t="str">
            <v>Departmental</v>
          </cell>
          <cell r="K6945">
            <v>7216</v>
          </cell>
          <cell r="P6945">
            <v>4100001</v>
          </cell>
          <cell r="X6945">
            <v>0</v>
          </cell>
          <cell r="Y6945">
            <v>0</v>
          </cell>
          <cell r="Z6945">
            <v>0</v>
          </cell>
          <cell r="AA6945">
            <v>0</v>
          </cell>
          <cell r="AB6945">
            <v>0</v>
          </cell>
          <cell r="AC6945">
            <v>0</v>
          </cell>
          <cell r="AO6945" t="str">
            <v>financeapproved</v>
          </cell>
          <cell r="AP6945" t="b">
            <v>0</v>
          </cell>
        </row>
        <row r="6946">
          <cell r="H6946" t="str">
            <v>Departmental</v>
          </cell>
          <cell r="K6946">
            <v>7216</v>
          </cell>
          <cell r="P6946">
            <v>4100001</v>
          </cell>
          <cell r="X6946">
            <v>3986</v>
          </cell>
          <cell r="Y6946">
            <v>0</v>
          </cell>
          <cell r="Z6946">
            <v>0</v>
          </cell>
          <cell r="AA6946">
            <v>0</v>
          </cell>
          <cell r="AB6946">
            <v>0</v>
          </cell>
          <cell r="AC6946">
            <v>0</v>
          </cell>
          <cell r="AO6946" t="str">
            <v>financeapproved</v>
          </cell>
          <cell r="AP6946" t="b">
            <v>0</v>
          </cell>
        </row>
        <row r="6947">
          <cell r="H6947" t="str">
            <v>Departmental</v>
          </cell>
          <cell r="K6947">
            <v>7216</v>
          </cell>
          <cell r="P6947">
            <v>4100001</v>
          </cell>
          <cell r="X6947">
            <v>0</v>
          </cell>
          <cell r="Y6947">
            <v>0</v>
          </cell>
          <cell r="Z6947">
            <v>0</v>
          </cell>
          <cell r="AA6947">
            <v>0</v>
          </cell>
          <cell r="AB6947">
            <v>0</v>
          </cell>
          <cell r="AC6947">
            <v>0</v>
          </cell>
          <cell r="AO6947" t="str">
            <v>financeapproved</v>
          </cell>
          <cell r="AP6947" t="b">
            <v>0</v>
          </cell>
        </row>
        <row r="6948">
          <cell r="H6948" t="str">
            <v>Departmental</v>
          </cell>
          <cell r="K6948">
            <v>7216</v>
          </cell>
          <cell r="P6948">
            <v>4100001</v>
          </cell>
          <cell r="X6948">
            <v>4953</v>
          </cell>
          <cell r="Y6948">
            <v>0</v>
          </cell>
          <cell r="Z6948">
            <v>0</v>
          </cell>
          <cell r="AA6948">
            <v>0</v>
          </cell>
          <cell r="AB6948">
            <v>0</v>
          </cell>
          <cell r="AC6948">
            <v>0</v>
          </cell>
          <cell r="AO6948" t="str">
            <v>financeapproved</v>
          </cell>
          <cell r="AP6948" t="b">
            <v>0</v>
          </cell>
        </row>
        <row r="6949">
          <cell r="H6949" t="str">
            <v>Departmental</v>
          </cell>
          <cell r="K6949">
            <v>7216</v>
          </cell>
          <cell r="P6949">
            <v>4100003</v>
          </cell>
          <cell r="X6949">
            <v>0</v>
          </cell>
          <cell r="Y6949">
            <v>0</v>
          </cell>
          <cell r="Z6949">
            <v>0</v>
          </cell>
          <cell r="AA6949">
            <v>0</v>
          </cell>
          <cell r="AB6949">
            <v>0</v>
          </cell>
          <cell r="AC6949">
            <v>0</v>
          </cell>
          <cell r="AO6949" t="str">
            <v>financeapproved</v>
          </cell>
          <cell r="AP6949" t="b">
            <v>0</v>
          </cell>
        </row>
        <row r="6950">
          <cell r="H6950" t="str">
            <v>Departmental</v>
          </cell>
          <cell r="K6950">
            <v>7216</v>
          </cell>
          <cell r="P6950">
            <v>4100003</v>
          </cell>
          <cell r="X6950">
            <v>14088</v>
          </cell>
          <cell r="Y6950">
            <v>0</v>
          </cell>
          <cell r="Z6950">
            <v>0</v>
          </cell>
          <cell r="AA6950">
            <v>0</v>
          </cell>
          <cell r="AB6950">
            <v>0</v>
          </cell>
          <cell r="AC6950">
            <v>0</v>
          </cell>
          <cell r="AO6950" t="str">
            <v>financeapproved</v>
          </cell>
          <cell r="AP6950" t="b">
            <v>0</v>
          </cell>
        </row>
        <row r="6951">
          <cell r="H6951" t="str">
            <v>Departmental</v>
          </cell>
          <cell r="K6951">
            <v>7216</v>
          </cell>
          <cell r="P6951">
            <v>4100011</v>
          </cell>
          <cell r="X6951">
            <v>-31440</v>
          </cell>
          <cell r="Y6951">
            <v>0</v>
          </cell>
          <cell r="Z6951">
            <v>0</v>
          </cell>
          <cell r="AA6951">
            <v>0</v>
          </cell>
          <cell r="AB6951">
            <v>0</v>
          </cell>
          <cell r="AC6951">
            <v>0</v>
          </cell>
          <cell r="AO6951" t="str">
            <v>financeapproved</v>
          </cell>
          <cell r="AP6951" t="b">
            <v>0</v>
          </cell>
        </row>
        <row r="6952">
          <cell r="H6952" t="str">
            <v>Departmental</v>
          </cell>
          <cell r="K6952">
            <v>7216</v>
          </cell>
          <cell r="P6952">
            <v>4100011</v>
          </cell>
          <cell r="X6952">
            <v>0</v>
          </cell>
          <cell r="Y6952">
            <v>0</v>
          </cell>
          <cell r="Z6952">
            <v>0</v>
          </cell>
          <cell r="AA6952">
            <v>0</v>
          </cell>
          <cell r="AB6952">
            <v>0</v>
          </cell>
          <cell r="AC6952">
            <v>0</v>
          </cell>
          <cell r="AO6952" t="str">
            <v>financeapproved</v>
          </cell>
          <cell r="AP6952" t="b">
            <v>0</v>
          </cell>
        </row>
        <row r="6953">
          <cell r="H6953" t="str">
            <v>Departmental</v>
          </cell>
          <cell r="K6953">
            <v>7216</v>
          </cell>
          <cell r="P6953">
            <v>4100001</v>
          </cell>
          <cell r="X6953">
            <v>-2558</v>
          </cell>
          <cell r="Y6953">
            <v>0</v>
          </cell>
          <cell r="Z6953">
            <v>0</v>
          </cell>
          <cell r="AA6953">
            <v>0</v>
          </cell>
          <cell r="AB6953">
            <v>0</v>
          </cell>
          <cell r="AC6953">
            <v>0</v>
          </cell>
          <cell r="AO6953" t="str">
            <v>financeapproved</v>
          </cell>
          <cell r="AP6953" t="b">
            <v>0</v>
          </cell>
        </row>
        <row r="6954">
          <cell r="H6954" t="str">
            <v>Departmental</v>
          </cell>
          <cell r="K6954">
            <v>7216</v>
          </cell>
          <cell r="P6954">
            <v>4100001</v>
          </cell>
          <cell r="X6954">
            <v>0</v>
          </cell>
          <cell r="Y6954">
            <v>0</v>
          </cell>
          <cell r="Z6954">
            <v>0</v>
          </cell>
          <cell r="AA6954">
            <v>0</v>
          </cell>
          <cell r="AB6954">
            <v>0</v>
          </cell>
          <cell r="AC6954">
            <v>0</v>
          </cell>
          <cell r="AO6954" t="str">
            <v>financeapproved</v>
          </cell>
          <cell r="AP6954" t="b">
            <v>0</v>
          </cell>
        </row>
        <row r="6955">
          <cell r="H6955" t="str">
            <v>Departmental</v>
          </cell>
          <cell r="K6955">
            <v>7225</v>
          </cell>
          <cell r="P6955">
            <v>4100001</v>
          </cell>
          <cell r="X6955">
            <v>-1181</v>
          </cell>
          <cell r="Y6955">
            <v>3420</v>
          </cell>
          <cell r="Z6955">
            <v>0</v>
          </cell>
          <cell r="AA6955">
            <v>0</v>
          </cell>
          <cell r="AB6955">
            <v>0</v>
          </cell>
          <cell r="AC6955">
            <v>0</v>
          </cell>
          <cell r="AO6955" t="str">
            <v>financeapproved</v>
          </cell>
          <cell r="AP6955" t="b">
            <v>0</v>
          </cell>
        </row>
        <row r="6956">
          <cell r="H6956" t="str">
            <v>Departmental</v>
          </cell>
          <cell r="K6956">
            <v>7225</v>
          </cell>
          <cell r="P6956">
            <v>4100001</v>
          </cell>
          <cell r="X6956">
            <v>0</v>
          </cell>
          <cell r="Y6956">
            <v>0</v>
          </cell>
          <cell r="Z6956">
            <v>0</v>
          </cell>
          <cell r="AA6956">
            <v>0</v>
          </cell>
          <cell r="AB6956">
            <v>0</v>
          </cell>
          <cell r="AC6956">
            <v>0</v>
          </cell>
          <cell r="AO6956" t="str">
            <v>financeapproved</v>
          </cell>
          <cell r="AP6956" t="b">
            <v>0</v>
          </cell>
        </row>
        <row r="6957">
          <cell r="H6957" t="str">
            <v>Departmental</v>
          </cell>
          <cell r="K6957">
            <v>7225</v>
          </cell>
          <cell r="P6957">
            <v>4100003</v>
          </cell>
          <cell r="X6957">
            <v>-1155</v>
          </cell>
          <cell r="Y6957">
            <v>57026</v>
          </cell>
          <cell r="Z6957">
            <v>0</v>
          </cell>
          <cell r="AA6957">
            <v>0</v>
          </cell>
          <cell r="AB6957">
            <v>0</v>
          </cell>
          <cell r="AC6957">
            <v>0</v>
          </cell>
          <cell r="AO6957" t="str">
            <v>financeapproved</v>
          </cell>
          <cell r="AP6957" t="b">
            <v>0</v>
          </cell>
        </row>
        <row r="6958">
          <cell r="H6958" t="str">
            <v>Departmental</v>
          </cell>
          <cell r="K6958">
            <v>7225</v>
          </cell>
          <cell r="P6958">
            <v>4100003</v>
          </cell>
          <cell r="X6958">
            <v>0</v>
          </cell>
          <cell r="Y6958">
            <v>0</v>
          </cell>
          <cell r="Z6958">
            <v>0</v>
          </cell>
          <cell r="AA6958">
            <v>0</v>
          </cell>
          <cell r="AB6958">
            <v>0</v>
          </cell>
          <cell r="AC6958">
            <v>0</v>
          </cell>
          <cell r="AO6958" t="str">
            <v>financeapproved</v>
          </cell>
          <cell r="AP6958" t="b">
            <v>0</v>
          </cell>
        </row>
        <row r="6959">
          <cell r="H6959" t="str">
            <v>Departmental</v>
          </cell>
          <cell r="K6959">
            <v>7225</v>
          </cell>
          <cell r="P6959">
            <v>4100011</v>
          </cell>
          <cell r="X6959">
            <v>-28</v>
          </cell>
          <cell r="Y6959">
            <v>52</v>
          </cell>
          <cell r="Z6959">
            <v>0</v>
          </cell>
          <cell r="AA6959">
            <v>0</v>
          </cell>
          <cell r="AB6959">
            <v>0</v>
          </cell>
          <cell r="AC6959">
            <v>0</v>
          </cell>
          <cell r="AO6959" t="str">
            <v>financeapproved</v>
          </cell>
          <cell r="AP6959" t="b">
            <v>0</v>
          </cell>
        </row>
        <row r="6960">
          <cell r="H6960" t="str">
            <v>Departmental</v>
          </cell>
          <cell r="K6960">
            <v>7225</v>
          </cell>
          <cell r="P6960">
            <v>4100011</v>
          </cell>
          <cell r="X6960">
            <v>0</v>
          </cell>
          <cell r="Y6960">
            <v>0</v>
          </cell>
          <cell r="Z6960">
            <v>0</v>
          </cell>
          <cell r="AA6960">
            <v>0</v>
          </cell>
          <cell r="AB6960">
            <v>0</v>
          </cell>
          <cell r="AC6960">
            <v>0</v>
          </cell>
          <cell r="AO6960" t="str">
            <v>financeapproved</v>
          </cell>
          <cell r="AP6960" t="b">
            <v>0</v>
          </cell>
        </row>
        <row r="6961">
          <cell r="H6961" t="str">
            <v>Departmental</v>
          </cell>
          <cell r="K6961">
            <v>7225</v>
          </cell>
          <cell r="P6961">
            <v>4100001</v>
          </cell>
          <cell r="X6961">
            <v>0</v>
          </cell>
          <cell r="Y6961">
            <v>0</v>
          </cell>
          <cell r="Z6961">
            <v>0</v>
          </cell>
          <cell r="AA6961">
            <v>0</v>
          </cell>
          <cell r="AB6961">
            <v>0</v>
          </cell>
          <cell r="AC6961">
            <v>0</v>
          </cell>
          <cell r="AO6961" t="str">
            <v>financeapproved</v>
          </cell>
          <cell r="AP6961" t="b">
            <v>0</v>
          </cell>
        </row>
        <row r="6962">
          <cell r="H6962" t="str">
            <v>Departmental</v>
          </cell>
          <cell r="K6962">
            <v>7225</v>
          </cell>
          <cell r="P6962">
            <v>4100001</v>
          </cell>
          <cell r="X6962">
            <v>1149</v>
          </cell>
          <cell r="Y6962">
            <v>-4081</v>
          </cell>
          <cell r="Z6962">
            <v>0</v>
          </cell>
          <cell r="AA6962">
            <v>0</v>
          </cell>
          <cell r="AB6962">
            <v>0</v>
          </cell>
          <cell r="AC6962">
            <v>0</v>
          </cell>
          <cell r="AO6962" t="str">
            <v>financeapproved</v>
          </cell>
          <cell r="AP6962" t="b">
            <v>0</v>
          </cell>
        </row>
        <row r="6963">
          <cell r="H6963" t="str">
            <v>Departmental</v>
          </cell>
          <cell r="K6963">
            <v>7225</v>
          </cell>
          <cell r="P6963">
            <v>4100003</v>
          </cell>
          <cell r="X6963">
            <v>0</v>
          </cell>
          <cell r="Y6963">
            <v>0</v>
          </cell>
          <cell r="Z6963">
            <v>0</v>
          </cell>
          <cell r="AA6963">
            <v>0</v>
          </cell>
          <cell r="AB6963">
            <v>0</v>
          </cell>
          <cell r="AC6963">
            <v>0</v>
          </cell>
          <cell r="AO6963" t="str">
            <v>financeapproved</v>
          </cell>
          <cell r="AP6963" t="b">
            <v>0</v>
          </cell>
        </row>
        <row r="6964">
          <cell r="H6964" t="str">
            <v>Departmental</v>
          </cell>
          <cell r="K6964">
            <v>7225</v>
          </cell>
          <cell r="P6964">
            <v>4100003</v>
          </cell>
          <cell r="X6964">
            <v>1155</v>
          </cell>
          <cell r="Y6964">
            <v>-54866</v>
          </cell>
          <cell r="Z6964">
            <v>0</v>
          </cell>
          <cell r="AA6964">
            <v>0</v>
          </cell>
          <cell r="AB6964">
            <v>0</v>
          </cell>
          <cell r="AC6964">
            <v>0</v>
          </cell>
          <cell r="AO6964" t="str">
            <v>financeapproved</v>
          </cell>
          <cell r="AP6964" t="b">
            <v>0</v>
          </cell>
        </row>
        <row r="6965">
          <cell r="H6965" t="str">
            <v>Departmental</v>
          </cell>
          <cell r="K6965">
            <v>7225</v>
          </cell>
          <cell r="P6965">
            <v>4100011</v>
          </cell>
          <cell r="X6965">
            <v>0</v>
          </cell>
          <cell r="Y6965">
            <v>0</v>
          </cell>
          <cell r="Z6965">
            <v>0</v>
          </cell>
          <cell r="AA6965">
            <v>0</v>
          </cell>
          <cell r="AB6965">
            <v>0</v>
          </cell>
          <cell r="AC6965">
            <v>0</v>
          </cell>
          <cell r="AO6965" t="str">
            <v>financeapproved</v>
          </cell>
          <cell r="AP6965" t="b">
            <v>0</v>
          </cell>
        </row>
        <row r="6966">
          <cell r="H6966" t="str">
            <v>Departmental</v>
          </cell>
          <cell r="K6966">
            <v>7225</v>
          </cell>
          <cell r="P6966">
            <v>4100011</v>
          </cell>
          <cell r="X6966">
            <v>28</v>
          </cell>
          <cell r="Y6966">
            <v>-1</v>
          </cell>
          <cell r="Z6966">
            <v>0</v>
          </cell>
          <cell r="AA6966">
            <v>0</v>
          </cell>
          <cell r="AB6966">
            <v>0</v>
          </cell>
          <cell r="AC6966">
            <v>0</v>
          </cell>
          <cell r="AO6966" t="str">
            <v>financeapproved</v>
          </cell>
          <cell r="AP6966" t="b">
            <v>0</v>
          </cell>
        </row>
        <row r="6967">
          <cell r="H6967" t="str">
            <v>Departmental</v>
          </cell>
          <cell r="K6967">
            <v>7225</v>
          </cell>
          <cell r="P6967">
            <v>4100001</v>
          </cell>
          <cell r="X6967">
            <v>0</v>
          </cell>
          <cell r="Y6967">
            <v>0</v>
          </cell>
          <cell r="Z6967">
            <v>0</v>
          </cell>
          <cell r="AA6967">
            <v>0</v>
          </cell>
          <cell r="AB6967">
            <v>0</v>
          </cell>
          <cell r="AC6967">
            <v>0</v>
          </cell>
          <cell r="AO6967" t="str">
            <v>financeapproved</v>
          </cell>
          <cell r="AP6967" t="b">
            <v>0</v>
          </cell>
        </row>
        <row r="6968">
          <cell r="H6968" t="str">
            <v>Departmental</v>
          </cell>
          <cell r="K6968">
            <v>7225</v>
          </cell>
          <cell r="P6968">
            <v>4100001</v>
          </cell>
          <cell r="X6968">
            <v>32</v>
          </cell>
          <cell r="Y6968">
            <v>0</v>
          </cell>
          <cell r="Z6968">
            <v>0</v>
          </cell>
          <cell r="AA6968">
            <v>0</v>
          </cell>
          <cell r="AB6968">
            <v>0</v>
          </cell>
          <cell r="AC6968">
            <v>0</v>
          </cell>
          <cell r="AO6968" t="str">
            <v>financeapproved</v>
          </cell>
          <cell r="AP6968" t="b">
            <v>0</v>
          </cell>
        </row>
        <row r="6969">
          <cell r="H6969" t="str">
            <v>Departmental</v>
          </cell>
          <cell r="K6969">
            <v>7232</v>
          </cell>
          <cell r="P6969">
            <v>4100011</v>
          </cell>
          <cell r="X6969">
            <v>-1257</v>
          </cell>
          <cell r="Y6969">
            <v>0</v>
          </cell>
          <cell r="Z6969">
            <v>0</v>
          </cell>
          <cell r="AA6969">
            <v>0</v>
          </cell>
          <cell r="AB6969">
            <v>0</v>
          </cell>
          <cell r="AC6969">
            <v>0</v>
          </cell>
          <cell r="AO6969" t="str">
            <v>financeapproved</v>
          </cell>
          <cell r="AP6969" t="b">
            <v>0</v>
          </cell>
        </row>
        <row r="6970">
          <cell r="H6970" t="str">
            <v>Departmental</v>
          </cell>
          <cell r="K6970">
            <v>7232</v>
          </cell>
          <cell r="P6970">
            <v>4100011</v>
          </cell>
          <cell r="X6970">
            <v>0</v>
          </cell>
          <cell r="Y6970">
            <v>0</v>
          </cell>
          <cell r="Z6970">
            <v>0</v>
          </cell>
          <cell r="AA6970">
            <v>0</v>
          </cell>
          <cell r="AB6970">
            <v>0</v>
          </cell>
          <cell r="AC6970">
            <v>0</v>
          </cell>
          <cell r="AO6970" t="str">
            <v>financeapproved</v>
          </cell>
          <cell r="AP6970" t="b">
            <v>0</v>
          </cell>
        </row>
        <row r="6971">
          <cell r="H6971" t="str">
            <v>Departmental</v>
          </cell>
          <cell r="K6971">
            <v>7235</v>
          </cell>
          <cell r="P6971">
            <v>4100011</v>
          </cell>
          <cell r="X6971">
            <v>-201</v>
          </cell>
          <cell r="Y6971">
            <v>0</v>
          </cell>
          <cell r="Z6971">
            <v>0</v>
          </cell>
          <cell r="AA6971">
            <v>0</v>
          </cell>
          <cell r="AB6971">
            <v>0</v>
          </cell>
          <cell r="AC6971">
            <v>0</v>
          </cell>
          <cell r="AO6971" t="str">
            <v>financeapproved</v>
          </cell>
          <cell r="AP6971" t="b">
            <v>0</v>
          </cell>
        </row>
        <row r="6972">
          <cell r="H6972" t="str">
            <v>Departmental</v>
          </cell>
          <cell r="K6972">
            <v>7235</v>
          </cell>
          <cell r="P6972">
            <v>4100011</v>
          </cell>
          <cell r="X6972">
            <v>0</v>
          </cell>
          <cell r="Y6972">
            <v>0</v>
          </cell>
          <cell r="Z6972">
            <v>0</v>
          </cell>
          <cell r="AA6972">
            <v>0</v>
          </cell>
          <cell r="AB6972">
            <v>0</v>
          </cell>
          <cell r="AC6972">
            <v>0</v>
          </cell>
          <cell r="AO6972" t="str">
            <v>financeapproved</v>
          </cell>
          <cell r="AP6972" t="b">
            <v>0</v>
          </cell>
        </row>
        <row r="6973">
          <cell r="H6973" t="str">
            <v>Administered</v>
          </cell>
          <cell r="K6973">
            <v>0</v>
          </cell>
          <cell r="P6973">
            <v>6211002</v>
          </cell>
          <cell r="X6973">
            <v>-120</v>
          </cell>
          <cell r="Y6973">
            <v>0</v>
          </cell>
          <cell r="Z6973">
            <v>0</v>
          </cell>
          <cell r="AA6973">
            <v>0</v>
          </cell>
          <cell r="AB6973">
            <v>0</v>
          </cell>
          <cell r="AC6973">
            <v>0</v>
          </cell>
          <cell r="AO6973" t="str">
            <v>financeapproved</v>
          </cell>
          <cell r="AP6973" t="b">
            <v>0</v>
          </cell>
        </row>
        <row r="6974">
          <cell r="H6974" t="str">
            <v>Administered</v>
          </cell>
          <cell r="K6974">
            <v>0</v>
          </cell>
          <cell r="P6974">
            <v>6211002</v>
          </cell>
          <cell r="X6974">
            <v>0</v>
          </cell>
          <cell r="Y6974">
            <v>0</v>
          </cell>
          <cell r="Z6974">
            <v>0</v>
          </cell>
          <cell r="AA6974">
            <v>0</v>
          </cell>
          <cell r="AB6974">
            <v>0</v>
          </cell>
          <cell r="AC6974">
            <v>0</v>
          </cell>
          <cell r="AO6974" t="str">
            <v>financeapproved</v>
          </cell>
          <cell r="AP6974" t="b">
            <v>1</v>
          </cell>
        </row>
        <row r="6975">
          <cell r="H6975" t="str">
            <v>Administered</v>
          </cell>
          <cell r="K6975">
            <v>0</v>
          </cell>
          <cell r="P6975">
            <v>6212008</v>
          </cell>
          <cell r="X6975">
            <v>0</v>
          </cell>
          <cell r="Y6975">
            <v>0</v>
          </cell>
          <cell r="Z6975">
            <v>0</v>
          </cell>
          <cell r="AA6975">
            <v>0</v>
          </cell>
          <cell r="AB6975">
            <v>0</v>
          </cell>
          <cell r="AC6975">
            <v>0</v>
          </cell>
          <cell r="AO6975" t="str">
            <v>financeapproved</v>
          </cell>
          <cell r="AP6975" t="b">
            <v>1</v>
          </cell>
        </row>
        <row r="6976">
          <cell r="H6976" t="str">
            <v>Administered</v>
          </cell>
          <cell r="K6976">
            <v>0</v>
          </cell>
          <cell r="P6976">
            <v>6212008</v>
          </cell>
          <cell r="X6976">
            <v>120</v>
          </cell>
          <cell r="Y6976">
            <v>0</v>
          </cell>
          <cell r="Z6976">
            <v>0</v>
          </cell>
          <cell r="AA6976">
            <v>0</v>
          </cell>
          <cell r="AB6976">
            <v>0</v>
          </cell>
          <cell r="AC6976">
            <v>0</v>
          </cell>
          <cell r="AO6976" t="str">
            <v>financeapproved</v>
          </cell>
          <cell r="AP6976" t="b">
            <v>0</v>
          </cell>
        </row>
        <row r="6977">
          <cell r="H6977" t="str">
            <v>Administered</v>
          </cell>
          <cell r="K6977">
            <v>0</v>
          </cell>
          <cell r="P6977">
            <v>6211002</v>
          </cell>
          <cell r="X6977">
            <v>0</v>
          </cell>
          <cell r="Y6977">
            <v>0</v>
          </cell>
          <cell r="Z6977">
            <v>0</v>
          </cell>
          <cell r="AA6977">
            <v>0</v>
          </cell>
          <cell r="AB6977">
            <v>0</v>
          </cell>
          <cell r="AC6977">
            <v>0</v>
          </cell>
          <cell r="AO6977" t="str">
            <v>financeapproved</v>
          </cell>
          <cell r="AP6977" t="b">
            <v>1</v>
          </cell>
        </row>
        <row r="6978">
          <cell r="H6978" t="str">
            <v>Administered</v>
          </cell>
          <cell r="K6978">
            <v>0</v>
          </cell>
          <cell r="P6978">
            <v>6211002</v>
          </cell>
          <cell r="X6978">
            <v>120</v>
          </cell>
          <cell r="Y6978">
            <v>0</v>
          </cell>
          <cell r="Z6978">
            <v>0</v>
          </cell>
          <cell r="AA6978">
            <v>0</v>
          </cell>
          <cell r="AB6978">
            <v>0</v>
          </cell>
          <cell r="AC6978">
            <v>0</v>
          </cell>
          <cell r="AO6978" t="str">
            <v>financeapproved</v>
          </cell>
          <cell r="AP6978" t="b">
            <v>0</v>
          </cell>
        </row>
        <row r="6979">
          <cell r="H6979" t="str">
            <v>Administered</v>
          </cell>
          <cell r="K6979">
            <v>0</v>
          </cell>
          <cell r="P6979">
            <v>6212008</v>
          </cell>
          <cell r="X6979">
            <v>-120</v>
          </cell>
          <cell r="Y6979">
            <v>0</v>
          </cell>
          <cell r="Z6979">
            <v>0</v>
          </cell>
          <cell r="AA6979">
            <v>0</v>
          </cell>
          <cell r="AB6979">
            <v>0</v>
          </cell>
          <cell r="AC6979">
            <v>0</v>
          </cell>
          <cell r="AO6979" t="str">
            <v>financeapproved</v>
          </cell>
          <cell r="AP6979" t="b">
            <v>0</v>
          </cell>
        </row>
        <row r="6980">
          <cell r="H6980" t="str">
            <v>Administered</v>
          </cell>
          <cell r="K6980">
            <v>0</v>
          </cell>
          <cell r="P6980">
            <v>6212008</v>
          </cell>
          <cell r="X6980">
            <v>0</v>
          </cell>
          <cell r="Y6980">
            <v>0</v>
          </cell>
          <cell r="Z6980">
            <v>0</v>
          </cell>
          <cell r="AA6980">
            <v>0</v>
          </cell>
          <cell r="AB6980">
            <v>0</v>
          </cell>
          <cell r="AC6980">
            <v>0</v>
          </cell>
          <cell r="AO6980" t="str">
            <v>financeapproved</v>
          </cell>
          <cell r="AP6980" t="b">
            <v>1</v>
          </cell>
        </row>
        <row r="6981">
          <cell r="H6981" t="str">
            <v>Administered</v>
          </cell>
          <cell r="K6981">
            <v>0</v>
          </cell>
          <cell r="P6981">
            <v>6212008</v>
          </cell>
          <cell r="X6981">
            <v>0</v>
          </cell>
          <cell r="Y6981">
            <v>0</v>
          </cell>
          <cell r="Z6981">
            <v>0</v>
          </cell>
          <cell r="AA6981">
            <v>0</v>
          </cell>
          <cell r="AB6981">
            <v>0</v>
          </cell>
          <cell r="AC6981">
            <v>0</v>
          </cell>
          <cell r="AO6981" t="str">
            <v>financeapproved</v>
          </cell>
          <cell r="AP6981" t="b">
            <v>1</v>
          </cell>
        </row>
        <row r="6982">
          <cell r="H6982" t="str">
            <v>Administered</v>
          </cell>
          <cell r="K6982">
            <v>0</v>
          </cell>
          <cell r="P6982">
            <v>6212008</v>
          </cell>
          <cell r="X6982">
            <v>120</v>
          </cell>
          <cell r="Y6982">
            <v>0</v>
          </cell>
          <cell r="Z6982">
            <v>0</v>
          </cell>
          <cell r="AA6982">
            <v>0</v>
          </cell>
          <cell r="AB6982">
            <v>0</v>
          </cell>
          <cell r="AC6982">
            <v>0</v>
          </cell>
          <cell r="AO6982" t="str">
            <v>financeapproved</v>
          </cell>
          <cell r="AP6982" t="b">
            <v>0</v>
          </cell>
        </row>
        <row r="6983">
          <cell r="H6983" t="str">
            <v>Administered</v>
          </cell>
          <cell r="K6983">
            <v>0</v>
          </cell>
          <cell r="P6983">
            <v>6900002</v>
          </cell>
          <cell r="X6983">
            <v>-120</v>
          </cell>
          <cell r="Y6983">
            <v>0</v>
          </cell>
          <cell r="Z6983">
            <v>0</v>
          </cell>
          <cell r="AA6983">
            <v>0</v>
          </cell>
          <cell r="AB6983">
            <v>0</v>
          </cell>
          <cell r="AC6983">
            <v>0</v>
          </cell>
          <cell r="AO6983" t="str">
            <v>financeapproved</v>
          </cell>
          <cell r="AP6983" t="b">
            <v>0</v>
          </cell>
        </row>
        <row r="6984">
          <cell r="H6984" t="str">
            <v>Administered</v>
          </cell>
          <cell r="K6984">
            <v>0</v>
          </cell>
          <cell r="P6984">
            <v>6900002</v>
          </cell>
          <cell r="X6984">
            <v>0</v>
          </cell>
          <cell r="Y6984">
            <v>0</v>
          </cell>
          <cell r="Z6984">
            <v>0</v>
          </cell>
          <cell r="AA6984">
            <v>0</v>
          </cell>
          <cell r="AB6984">
            <v>0</v>
          </cell>
          <cell r="AC6984">
            <v>0</v>
          </cell>
          <cell r="AO6984" t="str">
            <v>financeapproved</v>
          </cell>
          <cell r="AP6984" t="b">
            <v>1</v>
          </cell>
        </row>
        <row r="6985">
          <cell r="H6985" t="str">
            <v>Administered</v>
          </cell>
          <cell r="K6985">
            <v>0</v>
          </cell>
          <cell r="P6985">
            <v>2230002</v>
          </cell>
          <cell r="X6985">
            <v>0</v>
          </cell>
          <cell r="Y6985">
            <v>0</v>
          </cell>
          <cell r="Z6985">
            <v>0</v>
          </cell>
          <cell r="AA6985">
            <v>0</v>
          </cell>
          <cell r="AB6985">
            <v>0</v>
          </cell>
          <cell r="AC6985">
            <v>0</v>
          </cell>
          <cell r="AO6985" t="str">
            <v>financeapproved</v>
          </cell>
          <cell r="AP6985" t="b">
            <v>0</v>
          </cell>
        </row>
        <row r="6986">
          <cell r="H6986" t="str">
            <v>Administered</v>
          </cell>
          <cell r="K6986">
            <v>0</v>
          </cell>
          <cell r="P6986">
            <v>2230002</v>
          </cell>
          <cell r="X6986">
            <v>31646</v>
          </cell>
          <cell r="Y6986">
            <v>0</v>
          </cell>
          <cell r="Z6986">
            <v>0</v>
          </cell>
          <cell r="AA6986">
            <v>0</v>
          </cell>
          <cell r="AB6986">
            <v>0</v>
          </cell>
          <cell r="AC6986">
            <v>0</v>
          </cell>
          <cell r="AO6986" t="str">
            <v>financeapproved</v>
          </cell>
          <cell r="AP6986" t="b">
            <v>0</v>
          </cell>
        </row>
        <row r="6987">
          <cell r="H6987" t="str">
            <v>Administered</v>
          </cell>
          <cell r="K6987">
            <v>0</v>
          </cell>
          <cell r="P6987">
            <v>2300001</v>
          </cell>
          <cell r="X6987">
            <v>0</v>
          </cell>
          <cell r="Y6987">
            <v>0</v>
          </cell>
          <cell r="Z6987">
            <v>0</v>
          </cell>
          <cell r="AA6987">
            <v>0</v>
          </cell>
          <cell r="AB6987">
            <v>0</v>
          </cell>
          <cell r="AC6987">
            <v>0</v>
          </cell>
          <cell r="AO6987" t="str">
            <v>financeapproved</v>
          </cell>
          <cell r="AP6987" t="b">
            <v>0</v>
          </cell>
        </row>
        <row r="6988">
          <cell r="H6988" t="str">
            <v>Administered</v>
          </cell>
          <cell r="K6988">
            <v>0</v>
          </cell>
          <cell r="P6988">
            <v>2300001</v>
          </cell>
          <cell r="X6988">
            <v>51</v>
          </cell>
          <cell r="Y6988">
            <v>0</v>
          </cell>
          <cell r="Z6988">
            <v>0</v>
          </cell>
          <cell r="AA6988">
            <v>0</v>
          </cell>
          <cell r="AB6988">
            <v>0</v>
          </cell>
          <cell r="AC6988">
            <v>0</v>
          </cell>
          <cell r="AO6988" t="str">
            <v>financeapproved</v>
          </cell>
          <cell r="AP6988" t="b">
            <v>0</v>
          </cell>
        </row>
        <row r="6989">
          <cell r="H6989" t="str">
            <v>Administered</v>
          </cell>
          <cell r="K6989">
            <v>0</v>
          </cell>
          <cell r="P6989">
            <v>2300002</v>
          </cell>
          <cell r="X6989">
            <v>0</v>
          </cell>
          <cell r="Y6989">
            <v>0</v>
          </cell>
          <cell r="Z6989">
            <v>0</v>
          </cell>
          <cell r="AA6989">
            <v>0</v>
          </cell>
          <cell r="AB6989">
            <v>0</v>
          </cell>
          <cell r="AC6989">
            <v>0</v>
          </cell>
          <cell r="AO6989" t="str">
            <v>financeapproved</v>
          </cell>
          <cell r="AP6989" t="b">
            <v>0</v>
          </cell>
        </row>
        <row r="6990">
          <cell r="H6990" t="str">
            <v>Administered</v>
          </cell>
          <cell r="K6990">
            <v>0</v>
          </cell>
          <cell r="P6990">
            <v>2300002</v>
          </cell>
          <cell r="X6990">
            <v>29512</v>
          </cell>
          <cell r="Y6990">
            <v>0</v>
          </cell>
          <cell r="Z6990">
            <v>0</v>
          </cell>
          <cell r="AA6990">
            <v>0</v>
          </cell>
          <cell r="AB6990">
            <v>0</v>
          </cell>
          <cell r="AC6990">
            <v>0</v>
          </cell>
          <cell r="AO6990" t="str">
            <v>financeapproved</v>
          </cell>
          <cell r="AP6990" t="b">
            <v>0</v>
          </cell>
        </row>
        <row r="6991">
          <cell r="H6991" t="str">
            <v>Administered</v>
          </cell>
          <cell r="K6991">
            <v>0</v>
          </cell>
          <cell r="P6991">
            <v>2320098</v>
          </cell>
          <cell r="X6991">
            <v>0</v>
          </cell>
          <cell r="Y6991">
            <v>0</v>
          </cell>
          <cell r="Z6991">
            <v>0</v>
          </cell>
          <cell r="AA6991">
            <v>0</v>
          </cell>
          <cell r="AB6991">
            <v>0</v>
          </cell>
          <cell r="AC6991">
            <v>0</v>
          </cell>
          <cell r="AO6991" t="str">
            <v>financeapproved</v>
          </cell>
          <cell r="AP6991" t="b">
            <v>0</v>
          </cell>
        </row>
        <row r="6992">
          <cell r="H6992" t="str">
            <v>Administered</v>
          </cell>
          <cell r="K6992">
            <v>0</v>
          </cell>
          <cell r="P6992">
            <v>2320098</v>
          </cell>
          <cell r="X6992">
            <v>8111</v>
          </cell>
          <cell r="Y6992">
            <v>0</v>
          </cell>
          <cell r="Z6992">
            <v>0</v>
          </cell>
          <cell r="AA6992">
            <v>0</v>
          </cell>
          <cell r="AB6992">
            <v>0</v>
          </cell>
          <cell r="AC6992">
            <v>0</v>
          </cell>
          <cell r="AO6992" t="str">
            <v>financeapproved</v>
          </cell>
          <cell r="AP6992" t="b">
            <v>0</v>
          </cell>
        </row>
        <row r="6993">
          <cell r="H6993" t="str">
            <v>Administered</v>
          </cell>
          <cell r="K6993">
            <v>0</v>
          </cell>
          <cell r="P6993">
            <v>2330009</v>
          </cell>
          <cell r="X6993">
            <v>-140</v>
          </cell>
          <cell r="Y6993">
            <v>0</v>
          </cell>
          <cell r="Z6993">
            <v>0</v>
          </cell>
          <cell r="AA6993">
            <v>0</v>
          </cell>
          <cell r="AB6993">
            <v>0</v>
          </cell>
          <cell r="AC6993">
            <v>0</v>
          </cell>
          <cell r="AO6993" t="str">
            <v>financeapproved</v>
          </cell>
          <cell r="AP6993" t="b">
            <v>0</v>
          </cell>
        </row>
        <row r="6994">
          <cell r="H6994" t="str">
            <v>Administered</v>
          </cell>
          <cell r="K6994">
            <v>0</v>
          </cell>
          <cell r="P6994">
            <v>2330009</v>
          </cell>
          <cell r="X6994">
            <v>0</v>
          </cell>
          <cell r="Y6994">
            <v>0</v>
          </cell>
          <cell r="Z6994">
            <v>0</v>
          </cell>
          <cell r="AA6994">
            <v>0</v>
          </cell>
          <cell r="AB6994">
            <v>0</v>
          </cell>
          <cell r="AC6994">
            <v>0</v>
          </cell>
          <cell r="AO6994" t="str">
            <v>financeapproved</v>
          </cell>
          <cell r="AP6994" t="b">
            <v>0</v>
          </cell>
        </row>
        <row r="6995">
          <cell r="H6995" t="str">
            <v>Administered</v>
          </cell>
          <cell r="K6995">
            <v>0</v>
          </cell>
          <cell r="P6995">
            <v>2331002</v>
          </cell>
          <cell r="X6995">
            <v>-140</v>
          </cell>
          <cell r="Y6995">
            <v>0</v>
          </cell>
          <cell r="Z6995">
            <v>0</v>
          </cell>
          <cell r="AA6995">
            <v>0</v>
          </cell>
          <cell r="AB6995">
            <v>0</v>
          </cell>
          <cell r="AC6995">
            <v>0</v>
          </cell>
          <cell r="AO6995" t="str">
            <v>financeapproved</v>
          </cell>
          <cell r="AP6995" t="b">
            <v>0</v>
          </cell>
        </row>
        <row r="6996">
          <cell r="H6996" t="str">
            <v>Administered</v>
          </cell>
          <cell r="K6996">
            <v>0</v>
          </cell>
          <cell r="P6996">
            <v>2331002</v>
          </cell>
          <cell r="X6996">
            <v>0</v>
          </cell>
          <cell r="Y6996">
            <v>0</v>
          </cell>
          <cell r="Z6996">
            <v>0</v>
          </cell>
          <cell r="AA6996">
            <v>0</v>
          </cell>
          <cell r="AB6996">
            <v>0</v>
          </cell>
          <cell r="AC6996">
            <v>0</v>
          </cell>
          <cell r="AO6996" t="str">
            <v>financeapproved</v>
          </cell>
          <cell r="AP6996" t="b">
            <v>0</v>
          </cell>
        </row>
        <row r="6997">
          <cell r="H6997" t="str">
            <v>Administered</v>
          </cell>
          <cell r="K6997">
            <v>0</v>
          </cell>
          <cell r="P6997">
            <v>5220002</v>
          </cell>
          <cell r="X6997">
            <v>-787</v>
          </cell>
          <cell r="Y6997">
            <v>0</v>
          </cell>
          <cell r="Z6997">
            <v>0</v>
          </cell>
          <cell r="AA6997">
            <v>0</v>
          </cell>
          <cell r="AB6997">
            <v>0</v>
          </cell>
          <cell r="AC6997">
            <v>0</v>
          </cell>
          <cell r="AO6997" t="str">
            <v>financeapproved</v>
          </cell>
          <cell r="AP6997" t="b">
            <v>0</v>
          </cell>
        </row>
        <row r="6998">
          <cell r="H6998" t="str">
            <v>Administered</v>
          </cell>
          <cell r="K6998">
            <v>0</v>
          </cell>
          <cell r="P6998">
            <v>5220002</v>
          </cell>
          <cell r="X6998">
            <v>0</v>
          </cell>
          <cell r="Y6998">
            <v>0</v>
          </cell>
          <cell r="Z6998">
            <v>0</v>
          </cell>
          <cell r="AA6998">
            <v>0</v>
          </cell>
          <cell r="AB6998">
            <v>0</v>
          </cell>
          <cell r="AC6998">
            <v>0</v>
          </cell>
          <cell r="AO6998" t="str">
            <v>financeapproved</v>
          </cell>
          <cell r="AP6998" t="b">
            <v>0</v>
          </cell>
        </row>
        <row r="6999">
          <cell r="H6999" t="str">
            <v>Administered</v>
          </cell>
          <cell r="K6999">
            <v>0</v>
          </cell>
          <cell r="P6999">
            <v>5220002</v>
          </cell>
          <cell r="X6999">
            <v>0</v>
          </cell>
          <cell r="Y6999">
            <v>0</v>
          </cell>
          <cell r="Z6999">
            <v>0</v>
          </cell>
          <cell r="AA6999">
            <v>0</v>
          </cell>
          <cell r="AB6999">
            <v>0</v>
          </cell>
          <cell r="AC6999">
            <v>0</v>
          </cell>
          <cell r="AO6999" t="str">
            <v>financeapproved</v>
          </cell>
          <cell r="AP6999" t="b">
            <v>0</v>
          </cell>
        </row>
        <row r="7000">
          <cell r="H7000" t="str">
            <v>Administered</v>
          </cell>
          <cell r="K7000">
            <v>0</v>
          </cell>
          <cell r="P7000">
            <v>5220002</v>
          </cell>
          <cell r="X7000">
            <v>765</v>
          </cell>
          <cell r="Y7000">
            <v>0</v>
          </cell>
          <cell r="Z7000">
            <v>0</v>
          </cell>
          <cell r="AA7000">
            <v>0</v>
          </cell>
          <cell r="AB7000">
            <v>0</v>
          </cell>
          <cell r="AC7000">
            <v>0</v>
          </cell>
          <cell r="AO7000" t="str">
            <v>financeapproved</v>
          </cell>
          <cell r="AP7000" t="b">
            <v>0</v>
          </cell>
        </row>
        <row r="7001">
          <cell r="H7001" t="str">
            <v>Administered</v>
          </cell>
          <cell r="K7001">
            <v>0</v>
          </cell>
          <cell r="P7001">
            <v>5233033</v>
          </cell>
          <cell r="X7001">
            <v>0</v>
          </cell>
          <cell r="Y7001">
            <v>0</v>
          </cell>
          <cell r="Z7001">
            <v>0</v>
          </cell>
          <cell r="AA7001">
            <v>0</v>
          </cell>
          <cell r="AB7001">
            <v>0</v>
          </cell>
          <cell r="AC7001">
            <v>0</v>
          </cell>
          <cell r="AO7001" t="str">
            <v>financeapproved</v>
          </cell>
          <cell r="AP7001" t="b">
            <v>0</v>
          </cell>
        </row>
        <row r="7002">
          <cell r="H7002" t="str">
            <v>Administered</v>
          </cell>
          <cell r="K7002">
            <v>0</v>
          </cell>
          <cell r="P7002">
            <v>5233033</v>
          </cell>
          <cell r="X7002">
            <v>789</v>
          </cell>
          <cell r="Y7002">
            <v>0</v>
          </cell>
          <cell r="Z7002">
            <v>0</v>
          </cell>
          <cell r="AA7002">
            <v>0</v>
          </cell>
          <cell r="AB7002">
            <v>0</v>
          </cell>
          <cell r="AC7002">
            <v>0</v>
          </cell>
          <cell r="AO7002" t="str">
            <v>financeapproved</v>
          </cell>
          <cell r="AP7002" t="b">
            <v>0</v>
          </cell>
        </row>
        <row r="7003">
          <cell r="H7003" t="str">
            <v>Administered</v>
          </cell>
          <cell r="K7003">
            <v>0</v>
          </cell>
          <cell r="P7003">
            <v>6100001</v>
          </cell>
          <cell r="X7003">
            <v>-22</v>
          </cell>
          <cell r="Y7003">
            <v>-22</v>
          </cell>
          <cell r="Z7003">
            <v>0</v>
          </cell>
          <cell r="AA7003">
            <v>0</v>
          </cell>
          <cell r="AB7003">
            <v>0</v>
          </cell>
          <cell r="AC7003">
            <v>0</v>
          </cell>
          <cell r="AO7003" t="str">
            <v>financeapproved</v>
          </cell>
          <cell r="AP7003" t="b">
            <v>1</v>
          </cell>
        </row>
        <row r="7004">
          <cell r="H7004" t="str">
            <v>Administered</v>
          </cell>
          <cell r="K7004">
            <v>0</v>
          </cell>
          <cell r="P7004">
            <v>6100001</v>
          </cell>
          <cell r="X7004">
            <v>765</v>
          </cell>
          <cell r="Y7004">
            <v>765</v>
          </cell>
          <cell r="Z7004">
            <v>0</v>
          </cell>
          <cell r="AA7004">
            <v>0</v>
          </cell>
          <cell r="AB7004">
            <v>0</v>
          </cell>
          <cell r="AC7004">
            <v>0</v>
          </cell>
          <cell r="AO7004" t="str">
            <v>financeapproved</v>
          </cell>
          <cell r="AP7004" t="b">
            <v>0</v>
          </cell>
        </row>
        <row r="7005">
          <cell r="H7005" t="str">
            <v>Administered</v>
          </cell>
          <cell r="K7005">
            <v>0</v>
          </cell>
          <cell r="P7005">
            <v>6211002</v>
          </cell>
          <cell r="X7005">
            <v>0</v>
          </cell>
          <cell r="Y7005">
            <v>0</v>
          </cell>
          <cell r="Z7005">
            <v>0</v>
          </cell>
          <cell r="AA7005">
            <v>0</v>
          </cell>
          <cell r="AB7005">
            <v>0</v>
          </cell>
          <cell r="AC7005">
            <v>0</v>
          </cell>
          <cell r="AO7005" t="str">
            <v>financeapproved</v>
          </cell>
          <cell r="AP7005" t="b">
            <v>1</v>
          </cell>
        </row>
        <row r="7006">
          <cell r="H7006" t="str">
            <v>Administered</v>
          </cell>
          <cell r="K7006">
            <v>0</v>
          </cell>
          <cell r="P7006">
            <v>6211002</v>
          </cell>
          <cell r="X7006">
            <v>3314</v>
          </cell>
          <cell r="Y7006">
            <v>0</v>
          </cell>
          <cell r="Z7006">
            <v>0</v>
          </cell>
          <cell r="AA7006">
            <v>0</v>
          </cell>
          <cell r="AB7006">
            <v>0</v>
          </cell>
          <cell r="AC7006">
            <v>0</v>
          </cell>
          <cell r="AO7006" t="str">
            <v>financeapproved</v>
          </cell>
          <cell r="AP7006" t="b">
            <v>0</v>
          </cell>
        </row>
        <row r="7007">
          <cell r="H7007" t="str">
            <v>Administered</v>
          </cell>
          <cell r="K7007">
            <v>0</v>
          </cell>
          <cell r="P7007">
            <v>6211006</v>
          </cell>
          <cell r="X7007">
            <v>0</v>
          </cell>
          <cell r="Y7007">
            <v>0</v>
          </cell>
          <cell r="Z7007">
            <v>0</v>
          </cell>
          <cell r="AA7007">
            <v>0</v>
          </cell>
          <cell r="AB7007">
            <v>0</v>
          </cell>
          <cell r="AC7007">
            <v>0</v>
          </cell>
          <cell r="AO7007" t="str">
            <v>financeapproved</v>
          </cell>
          <cell r="AP7007" t="b">
            <v>1</v>
          </cell>
        </row>
        <row r="7008">
          <cell r="H7008" t="str">
            <v>Administered</v>
          </cell>
          <cell r="K7008">
            <v>0</v>
          </cell>
          <cell r="P7008">
            <v>6211006</v>
          </cell>
          <cell r="X7008">
            <v>24072</v>
          </cell>
          <cell r="Y7008">
            <v>0</v>
          </cell>
          <cell r="Z7008">
            <v>0</v>
          </cell>
          <cell r="AA7008">
            <v>0</v>
          </cell>
          <cell r="AB7008">
            <v>0</v>
          </cell>
          <cell r="AC7008">
            <v>0</v>
          </cell>
          <cell r="AO7008" t="str">
            <v>financeapproved</v>
          </cell>
          <cell r="AP7008" t="b">
            <v>0</v>
          </cell>
        </row>
        <row r="7009">
          <cell r="H7009" t="str">
            <v>Administered</v>
          </cell>
          <cell r="K7009">
            <v>0</v>
          </cell>
          <cell r="P7009">
            <v>6211006</v>
          </cell>
          <cell r="X7009">
            <v>17958</v>
          </cell>
          <cell r="Y7009">
            <v>0</v>
          </cell>
          <cell r="Z7009">
            <v>0</v>
          </cell>
          <cell r="AA7009">
            <v>0</v>
          </cell>
          <cell r="AB7009">
            <v>0</v>
          </cell>
          <cell r="AC7009">
            <v>0</v>
          </cell>
          <cell r="AO7009" t="str">
            <v>financeapproved</v>
          </cell>
          <cell r="AP7009" t="b">
            <v>0</v>
          </cell>
        </row>
        <row r="7010">
          <cell r="H7010" t="str">
            <v>Administered</v>
          </cell>
          <cell r="K7010">
            <v>0</v>
          </cell>
          <cell r="P7010">
            <v>6211006</v>
          </cell>
          <cell r="X7010">
            <v>69180</v>
          </cell>
          <cell r="Y7010">
            <v>0</v>
          </cell>
          <cell r="Z7010">
            <v>0</v>
          </cell>
          <cell r="AA7010">
            <v>0</v>
          </cell>
          <cell r="AB7010">
            <v>0</v>
          </cell>
          <cell r="AC7010">
            <v>0</v>
          </cell>
          <cell r="AO7010" t="str">
            <v>financeapproved</v>
          </cell>
          <cell r="AP7010" t="b">
            <v>1</v>
          </cell>
        </row>
        <row r="7011">
          <cell r="H7011" t="str">
            <v>Administered</v>
          </cell>
          <cell r="K7011">
            <v>0</v>
          </cell>
          <cell r="P7011">
            <v>6211013</v>
          </cell>
          <cell r="X7011">
            <v>0</v>
          </cell>
          <cell r="Y7011">
            <v>0</v>
          </cell>
          <cell r="Z7011">
            <v>0</v>
          </cell>
          <cell r="AA7011">
            <v>0</v>
          </cell>
          <cell r="AB7011">
            <v>0</v>
          </cell>
          <cell r="AC7011">
            <v>0</v>
          </cell>
          <cell r="AO7011" t="str">
            <v>financeapproved</v>
          </cell>
          <cell r="AP7011" t="b">
            <v>0</v>
          </cell>
        </row>
        <row r="7012">
          <cell r="H7012" t="str">
            <v>Administered</v>
          </cell>
          <cell r="K7012">
            <v>0</v>
          </cell>
          <cell r="P7012">
            <v>6211013</v>
          </cell>
          <cell r="X7012">
            <v>0</v>
          </cell>
          <cell r="Y7012">
            <v>789</v>
          </cell>
          <cell r="Z7012">
            <v>0</v>
          </cell>
          <cell r="AA7012">
            <v>0</v>
          </cell>
          <cell r="AB7012">
            <v>0</v>
          </cell>
          <cell r="AC7012">
            <v>0</v>
          </cell>
          <cell r="AO7012" t="str">
            <v>financeapproved</v>
          </cell>
          <cell r="AP7012" t="b">
            <v>1</v>
          </cell>
        </row>
        <row r="7013">
          <cell r="H7013" t="str">
            <v>Administered</v>
          </cell>
          <cell r="K7013">
            <v>0</v>
          </cell>
          <cell r="P7013">
            <v>6212003</v>
          </cell>
          <cell r="X7013">
            <v>-31646</v>
          </cell>
          <cell r="Y7013">
            <v>0</v>
          </cell>
          <cell r="Z7013">
            <v>0</v>
          </cell>
          <cell r="AA7013">
            <v>0</v>
          </cell>
          <cell r="AB7013">
            <v>0</v>
          </cell>
          <cell r="AC7013">
            <v>0</v>
          </cell>
          <cell r="AO7013" t="str">
            <v>financeapproved</v>
          </cell>
          <cell r="AP7013" t="b">
            <v>0</v>
          </cell>
        </row>
        <row r="7014">
          <cell r="H7014" t="str">
            <v>Administered</v>
          </cell>
          <cell r="K7014">
            <v>0</v>
          </cell>
          <cell r="P7014">
            <v>6212003</v>
          </cell>
          <cell r="X7014">
            <v>-31646</v>
          </cell>
          <cell r="Y7014">
            <v>0</v>
          </cell>
          <cell r="Z7014">
            <v>0</v>
          </cell>
          <cell r="AA7014">
            <v>0</v>
          </cell>
          <cell r="AB7014">
            <v>0</v>
          </cell>
          <cell r="AC7014">
            <v>0</v>
          </cell>
          <cell r="AO7014" t="str">
            <v>financeapproved</v>
          </cell>
          <cell r="AP7014" t="b">
            <v>1</v>
          </cell>
        </row>
        <row r="7015">
          <cell r="H7015" t="str">
            <v>Administered</v>
          </cell>
          <cell r="K7015">
            <v>0</v>
          </cell>
          <cell r="P7015">
            <v>6212004</v>
          </cell>
          <cell r="X7015">
            <v>-8111</v>
          </cell>
          <cell r="Y7015">
            <v>0</v>
          </cell>
          <cell r="Z7015">
            <v>0</v>
          </cell>
          <cell r="AA7015">
            <v>0</v>
          </cell>
          <cell r="AB7015">
            <v>0</v>
          </cell>
          <cell r="AC7015">
            <v>0</v>
          </cell>
          <cell r="AO7015" t="str">
            <v>financeapproved</v>
          </cell>
          <cell r="AP7015" t="b">
            <v>0</v>
          </cell>
        </row>
        <row r="7016">
          <cell r="H7016" t="str">
            <v>Administered</v>
          </cell>
          <cell r="K7016">
            <v>0</v>
          </cell>
          <cell r="P7016">
            <v>6212004</v>
          </cell>
          <cell r="X7016">
            <v>-8111</v>
          </cell>
          <cell r="Y7016">
            <v>0</v>
          </cell>
          <cell r="Z7016">
            <v>0</v>
          </cell>
          <cell r="AA7016">
            <v>0</v>
          </cell>
          <cell r="AB7016">
            <v>0</v>
          </cell>
          <cell r="AC7016">
            <v>0</v>
          </cell>
          <cell r="AO7016" t="str">
            <v>financeapproved</v>
          </cell>
          <cell r="AP7016" t="b">
            <v>1</v>
          </cell>
        </row>
        <row r="7017">
          <cell r="H7017" t="str">
            <v>Administered</v>
          </cell>
          <cell r="K7017">
            <v>0</v>
          </cell>
          <cell r="P7017">
            <v>6212005</v>
          </cell>
          <cell r="X7017">
            <v>-29563</v>
          </cell>
          <cell r="Y7017">
            <v>0</v>
          </cell>
          <cell r="Z7017">
            <v>0</v>
          </cell>
          <cell r="AA7017">
            <v>0</v>
          </cell>
          <cell r="AB7017">
            <v>0</v>
          </cell>
          <cell r="AC7017">
            <v>0</v>
          </cell>
          <cell r="AO7017" t="str">
            <v>financeapproved</v>
          </cell>
          <cell r="AP7017" t="b">
            <v>0</v>
          </cell>
        </row>
        <row r="7018">
          <cell r="H7018" t="str">
            <v>Administered</v>
          </cell>
          <cell r="K7018">
            <v>0</v>
          </cell>
          <cell r="P7018">
            <v>6212005</v>
          </cell>
          <cell r="X7018">
            <v>-29563</v>
          </cell>
          <cell r="Y7018">
            <v>0</v>
          </cell>
          <cell r="Z7018">
            <v>0</v>
          </cell>
          <cell r="AA7018">
            <v>0</v>
          </cell>
          <cell r="AB7018">
            <v>0</v>
          </cell>
          <cell r="AC7018">
            <v>0</v>
          </cell>
          <cell r="AO7018" t="str">
            <v>financeapproved</v>
          </cell>
          <cell r="AP7018" t="b">
            <v>1</v>
          </cell>
        </row>
        <row r="7019">
          <cell r="H7019" t="str">
            <v>Administered</v>
          </cell>
          <cell r="K7019">
            <v>0</v>
          </cell>
          <cell r="P7019">
            <v>6212006</v>
          </cell>
          <cell r="X7019">
            <v>140</v>
          </cell>
          <cell r="Y7019">
            <v>0</v>
          </cell>
          <cell r="Z7019">
            <v>0</v>
          </cell>
          <cell r="AA7019">
            <v>0</v>
          </cell>
          <cell r="AB7019">
            <v>0</v>
          </cell>
          <cell r="AC7019">
            <v>0</v>
          </cell>
          <cell r="AO7019" t="str">
            <v>financeapproved</v>
          </cell>
          <cell r="AP7019" t="b">
            <v>0</v>
          </cell>
        </row>
        <row r="7020">
          <cell r="H7020" t="str">
            <v>Administered</v>
          </cell>
          <cell r="K7020">
            <v>0</v>
          </cell>
          <cell r="P7020">
            <v>6212006</v>
          </cell>
          <cell r="X7020">
            <v>140</v>
          </cell>
          <cell r="Y7020">
            <v>0</v>
          </cell>
          <cell r="Z7020">
            <v>0</v>
          </cell>
          <cell r="AA7020">
            <v>0</v>
          </cell>
          <cell r="AB7020">
            <v>0</v>
          </cell>
          <cell r="AC7020">
            <v>0</v>
          </cell>
          <cell r="AO7020" t="str">
            <v>financeapproved</v>
          </cell>
          <cell r="AP7020" t="b">
            <v>1</v>
          </cell>
        </row>
        <row r="7021">
          <cell r="H7021" t="str">
            <v>Administered</v>
          </cell>
          <cell r="K7021">
            <v>0</v>
          </cell>
          <cell r="P7021">
            <v>6212008</v>
          </cell>
          <cell r="X7021">
            <v>-3629</v>
          </cell>
          <cell r="Y7021">
            <v>0</v>
          </cell>
          <cell r="Z7021">
            <v>0</v>
          </cell>
          <cell r="AA7021">
            <v>0</v>
          </cell>
          <cell r="AB7021">
            <v>0</v>
          </cell>
          <cell r="AC7021">
            <v>0</v>
          </cell>
          <cell r="AO7021" t="str">
            <v>financeapproved</v>
          </cell>
          <cell r="AP7021" t="b">
            <v>0</v>
          </cell>
        </row>
        <row r="7022">
          <cell r="H7022" t="str">
            <v>Administered</v>
          </cell>
          <cell r="K7022">
            <v>0</v>
          </cell>
          <cell r="P7022">
            <v>6212008</v>
          </cell>
          <cell r="X7022">
            <v>0</v>
          </cell>
          <cell r="Y7022">
            <v>0</v>
          </cell>
          <cell r="Z7022">
            <v>0</v>
          </cell>
          <cell r="AA7022">
            <v>0</v>
          </cell>
          <cell r="AB7022">
            <v>0</v>
          </cell>
          <cell r="AC7022">
            <v>0</v>
          </cell>
          <cell r="AO7022" t="str">
            <v>financeapproved</v>
          </cell>
          <cell r="AP7022" t="b">
            <v>1</v>
          </cell>
        </row>
        <row r="7023">
          <cell r="H7023" t="str">
            <v>Administered</v>
          </cell>
          <cell r="K7023">
            <v>0</v>
          </cell>
          <cell r="P7023">
            <v>6212008</v>
          </cell>
          <cell r="X7023">
            <v>-2644</v>
          </cell>
          <cell r="Y7023">
            <v>0</v>
          </cell>
          <cell r="Z7023">
            <v>0</v>
          </cell>
          <cell r="AA7023">
            <v>0</v>
          </cell>
          <cell r="AB7023">
            <v>0</v>
          </cell>
          <cell r="AC7023">
            <v>0</v>
          </cell>
          <cell r="AO7023" t="str">
            <v>financeapproved</v>
          </cell>
          <cell r="AP7023" t="b">
            <v>0</v>
          </cell>
        </row>
        <row r="7024">
          <cell r="H7024" t="str">
            <v>Administered</v>
          </cell>
          <cell r="K7024">
            <v>0</v>
          </cell>
          <cell r="P7024">
            <v>6212008</v>
          </cell>
          <cell r="X7024">
            <v>0</v>
          </cell>
          <cell r="Y7024">
            <v>0</v>
          </cell>
          <cell r="Z7024">
            <v>0</v>
          </cell>
          <cell r="AA7024">
            <v>0</v>
          </cell>
          <cell r="AB7024">
            <v>0</v>
          </cell>
          <cell r="AC7024">
            <v>0</v>
          </cell>
          <cell r="AO7024" t="str">
            <v>financeapproved</v>
          </cell>
          <cell r="AP7024" t="b">
            <v>1</v>
          </cell>
        </row>
        <row r="7025">
          <cell r="H7025" t="str">
            <v>Administered</v>
          </cell>
          <cell r="K7025">
            <v>0</v>
          </cell>
          <cell r="P7025">
            <v>6900002</v>
          </cell>
          <cell r="X7025">
            <v>0</v>
          </cell>
          <cell r="Y7025">
            <v>-767</v>
          </cell>
          <cell r="Z7025">
            <v>0</v>
          </cell>
          <cell r="AA7025">
            <v>0</v>
          </cell>
          <cell r="AB7025">
            <v>0</v>
          </cell>
          <cell r="AC7025">
            <v>0</v>
          </cell>
          <cell r="AO7025" t="str">
            <v>financeapproved</v>
          </cell>
          <cell r="AP7025" t="b">
            <v>1</v>
          </cell>
        </row>
        <row r="7026">
          <cell r="H7026" t="str">
            <v>Administered</v>
          </cell>
          <cell r="K7026">
            <v>0</v>
          </cell>
          <cell r="P7026">
            <v>6900002</v>
          </cell>
          <cell r="X7026">
            <v>30109</v>
          </cell>
          <cell r="Y7026">
            <v>-765</v>
          </cell>
          <cell r="Z7026">
            <v>0</v>
          </cell>
          <cell r="AA7026">
            <v>0</v>
          </cell>
          <cell r="AB7026">
            <v>0</v>
          </cell>
          <cell r="AC7026">
            <v>0</v>
          </cell>
          <cell r="AO7026" t="str">
            <v>financeapproved</v>
          </cell>
          <cell r="AP7026" t="b">
            <v>0</v>
          </cell>
        </row>
        <row r="7027">
          <cell r="H7027" t="str">
            <v>Administered</v>
          </cell>
          <cell r="K7027">
            <v>0</v>
          </cell>
          <cell r="P7027">
            <v>2230002</v>
          </cell>
          <cell r="X7027">
            <v>-2803</v>
          </cell>
          <cell r="Y7027">
            <v>0</v>
          </cell>
          <cell r="Z7027">
            <v>0</v>
          </cell>
          <cell r="AA7027">
            <v>0</v>
          </cell>
          <cell r="AB7027">
            <v>0</v>
          </cell>
          <cell r="AC7027">
            <v>0</v>
          </cell>
          <cell r="AO7027" t="str">
            <v>financeapproved</v>
          </cell>
          <cell r="AP7027" t="b">
            <v>0</v>
          </cell>
        </row>
        <row r="7028">
          <cell r="H7028" t="str">
            <v>Administered</v>
          </cell>
          <cell r="K7028">
            <v>0</v>
          </cell>
          <cell r="P7028">
            <v>2230002</v>
          </cell>
          <cell r="X7028">
            <v>0</v>
          </cell>
          <cell r="Y7028">
            <v>0</v>
          </cell>
          <cell r="Z7028">
            <v>0</v>
          </cell>
          <cell r="AA7028">
            <v>0</v>
          </cell>
          <cell r="AB7028">
            <v>0</v>
          </cell>
          <cell r="AC7028">
            <v>0</v>
          </cell>
          <cell r="AO7028" t="str">
            <v>financeapproved</v>
          </cell>
          <cell r="AP7028" t="b">
            <v>0</v>
          </cell>
        </row>
        <row r="7029">
          <cell r="H7029" t="str">
            <v>Administered</v>
          </cell>
          <cell r="K7029">
            <v>0</v>
          </cell>
          <cell r="P7029">
            <v>2251098</v>
          </cell>
          <cell r="X7029">
            <v>0</v>
          </cell>
          <cell r="Y7029">
            <v>0</v>
          </cell>
          <cell r="Z7029">
            <v>0</v>
          </cell>
          <cell r="AA7029">
            <v>0</v>
          </cell>
          <cell r="AB7029">
            <v>0</v>
          </cell>
          <cell r="AC7029">
            <v>0</v>
          </cell>
          <cell r="AO7029" t="str">
            <v>financeapproved</v>
          </cell>
          <cell r="AP7029" t="b">
            <v>0</v>
          </cell>
        </row>
        <row r="7030">
          <cell r="H7030" t="str">
            <v>Administered</v>
          </cell>
          <cell r="K7030">
            <v>0</v>
          </cell>
          <cell r="P7030">
            <v>2251098</v>
          </cell>
          <cell r="X7030">
            <v>7</v>
          </cell>
          <cell r="Y7030">
            <v>0</v>
          </cell>
          <cell r="Z7030">
            <v>0</v>
          </cell>
          <cell r="AA7030">
            <v>0</v>
          </cell>
          <cell r="AB7030">
            <v>0</v>
          </cell>
          <cell r="AC7030">
            <v>0</v>
          </cell>
          <cell r="AO7030" t="str">
            <v>financeapproved</v>
          </cell>
          <cell r="AP7030" t="b">
            <v>0</v>
          </cell>
        </row>
        <row r="7031">
          <cell r="H7031" t="str">
            <v>Administered</v>
          </cell>
          <cell r="K7031">
            <v>0</v>
          </cell>
          <cell r="P7031">
            <v>2260002</v>
          </cell>
          <cell r="X7031">
            <v>0</v>
          </cell>
          <cell r="Y7031">
            <v>0</v>
          </cell>
          <cell r="Z7031">
            <v>0</v>
          </cell>
          <cell r="AA7031">
            <v>0</v>
          </cell>
          <cell r="AB7031">
            <v>0</v>
          </cell>
          <cell r="AC7031">
            <v>0</v>
          </cell>
          <cell r="AO7031" t="str">
            <v>financeapproved</v>
          </cell>
          <cell r="AP7031" t="b">
            <v>0</v>
          </cell>
        </row>
        <row r="7032">
          <cell r="H7032" t="str">
            <v>Administered</v>
          </cell>
          <cell r="K7032">
            <v>0</v>
          </cell>
          <cell r="P7032">
            <v>2260002</v>
          </cell>
          <cell r="X7032">
            <v>43</v>
          </cell>
          <cell r="Y7032">
            <v>0</v>
          </cell>
          <cell r="Z7032">
            <v>0</v>
          </cell>
          <cell r="AA7032">
            <v>0</v>
          </cell>
          <cell r="AB7032">
            <v>0</v>
          </cell>
          <cell r="AC7032">
            <v>0</v>
          </cell>
          <cell r="AO7032" t="str">
            <v>financeapproved</v>
          </cell>
          <cell r="AP7032" t="b">
            <v>0</v>
          </cell>
        </row>
        <row r="7033">
          <cell r="H7033" t="str">
            <v>Administered</v>
          </cell>
          <cell r="K7033">
            <v>0</v>
          </cell>
          <cell r="P7033">
            <v>2300001</v>
          </cell>
          <cell r="X7033">
            <v>-29</v>
          </cell>
          <cell r="Y7033">
            <v>0</v>
          </cell>
          <cell r="Z7033">
            <v>0</v>
          </cell>
          <cell r="AA7033">
            <v>0</v>
          </cell>
          <cell r="AB7033">
            <v>0</v>
          </cell>
          <cell r="AC7033">
            <v>0</v>
          </cell>
          <cell r="AO7033" t="str">
            <v>financeapproved</v>
          </cell>
          <cell r="AP7033" t="b">
            <v>0</v>
          </cell>
        </row>
        <row r="7034">
          <cell r="H7034" t="str">
            <v>Administered</v>
          </cell>
          <cell r="K7034">
            <v>0</v>
          </cell>
          <cell r="P7034">
            <v>2300001</v>
          </cell>
          <cell r="X7034">
            <v>0</v>
          </cell>
          <cell r="Y7034">
            <v>0</v>
          </cell>
          <cell r="Z7034">
            <v>0</v>
          </cell>
          <cell r="AA7034">
            <v>0</v>
          </cell>
          <cell r="AB7034">
            <v>0</v>
          </cell>
          <cell r="AC7034">
            <v>0</v>
          </cell>
          <cell r="AO7034" t="str">
            <v>financeapproved</v>
          </cell>
          <cell r="AP7034" t="b">
            <v>0</v>
          </cell>
        </row>
        <row r="7035">
          <cell r="H7035" t="str">
            <v>Administered</v>
          </cell>
          <cell r="K7035">
            <v>0</v>
          </cell>
          <cell r="P7035">
            <v>2300002</v>
          </cell>
          <cell r="X7035">
            <v>-421</v>
          </cell>
          <cell r="Y7035">
            <v>0</v>
          </cell>
          <cell r="Z7035">
            <v>0</v>
          </cell>
          <cell r="AA7035">
            <v>0</v>
          </cell>
          <cell r="AB7035">
            <v>0</v>
          </cell>
          <cell r="AC7035">
            <v>0</v>
          </cell>
          <cell r="AO7035" t="str">
            <v>financeapproved</v>
          </cell>
          <cell r="AP7035" t="b">
            <v>0</v>
          </cell>
        </row>
        <row r="7036">
          <cell r="H7036" t="str">
            <v>Administered</v>
          </cell>
          <cell r="K7036">
            <v>0</v>
          </cell>
          <cell r="P7036">
            <v>2300002</v>
          </cell>
          <cell r="X7036">
            <v>0</v>
          </cell>
          <cell r="Y7036">
            <v>0</v>
          </cell>
          <cell r="Z7036">
            <v>0</v>
          </cell>
          <cell r="AA7036">
            <v>0</v>
          </cell>
          <cell r="AB7036">
            <v>0</v>
          </cell>
          <cell r="AC7036">
            <v>0</v>
          </cell>
          <cell r="AO7036" t="str">
            <v>financeapproved</v>
          </cell>
          <cell r="AP7036" t="b">
            <v>0</v>
          </cell>
        </row>
        <row r="7037">
          <cell r="H7037" t="str">
            <v>Administered</v>
          </cell>
          <cell r="K7037">
            <v>0</v>
          </cell>
          <cell r="P7037">
            <v>2320098</v>
          </cell>
          <cell r="X7037">
            <v>-8111</v>
          </cell>
          <cell r="Y7037">
            <v>0</v>
          </cell>
          <cell r="Z7037">
            <v>0</v>
          </cell>
          <cell r="AA7037">
            <v>0</v>
          </cell>
          <cell r="AB7037">
            <v>0</v>
          </cell>
          <cell r="AC7037">
            <v>0</v>
          </cell>
          <cell r="AO7037" t="str">
            <v>financeapproved</v>
          </cell>
          <cell r="AP7037" t="b">
            <v>0</v>
          </cell>
        </row>
        <row r="7038">
          <cell r="H7038" t="str">
            <v>Administered</v>
          </cell>
          <cell r="K7038">
            <v>0</v>
          </cell>
          <cell r="P7038">
            <v>2320098</v>
          </cell>
          <cell r="X7038">
            <v>0</v>
          </cell>
          <cell r="Y7038">
            <v>0</v>
          </cell>
          <cell r="Z7038">
            <v>0</v>
          </cell>
          <cell r="AA7038">
            <v>0</v>
          </cell>
          <cell r="AB7038">
            <v>0</v>
          </cell>
          <cell r="AC7038">
            <v>0</v>
          </cell>
          <cell r="AO7038" t="str">
            <v>financeapproved</v>
          </cell>
          <cell r="AP7038" t="b">
            <v>0</v>
          </cell>
        </row>
        <row r="7039">
          <cell r="H7039" t="str">
            <v>Administered</v>
          </cell>
          <cell r="K7039">
            <v>0</v>
          </cell>
          <cell r="P7039">
            <v>2330009</v>
          </cell>
          <cell r="X7039">
            <v>0</v>
          </cell>
          <cell r="Y7039">
            <v>0</v>
          </cell>
          <cell r="Z7039">
            <v>0</v>
          </cell>
          <cell r="AA7039">
            <v>0</v>
          </cell>
          <cell r="AB7039">
            <v>0</v>
          </cell>
          <cell r="AC7039">
            <v>0</v>
          </cell>
          <cell r="AO7039" t="str">
            <v>financeapproved</v>
          </cell>
          <cell r="AP7039" t="b">
            <v>0</v>
          </cell>
        </row>
        <row r="7040">
          <cell r="H7040" t="str">
            <v>Administered</v>
          </cell>
          <cell r="K7040">
            <v>0</v>
          </cell>
          <cell r="P7040">
            <v>2330009</v>
          </cell>
          <cell r="X7040">
            <v>2240</v>
          </cell>
          <cell r="Y7040">
            <v>0</v>
          </cell>
          <cell r="Z7040">
            <v>0</v>
          </cell>
          <cell r="AA7040">
            <v>0</v>
          </cell>
          <cell r="AB7040">
            <v>0</v>
          </cell>
          <cell r="AC7040">
            <v>0</v>
          </cell>
          <cell r="AO7040" t="str">
            <v>financeapproved</v>
          </cell>
          <cell r="AP7040" t="b">
            <v>0</v>
          </cell>
        </row>
        <row r="7041">
          <cell r="H7041" t="str">
            <v>Administered</v>
          </cell>
          <cell r="K7041">
            <v>0</v>
          </cell>
          <cell r="P7041">
            <v>2331002</v>
          </cell>
          <cell r="X7041">
            <v>0</v>
          </cell>
          <cell r="Y7041">
            <v>0</v>
          </cell>
          <cell r="Z7041">
            <v>0</v>
          </cell>
          <cell r="AA7041">
            <v>0</v>
          </cell>
          <cell r="AB7041">
            <v>0</v>
          </cell>
          <cell r="AC7041">
            <v>0</v>
          </cell>
          <cell r="AO7041" t="str">
            <v>financeapproved</v>
          </cell>
          <cell r="AP7041" t="b">
            <v>0</v>
          </cell>
        </row>
        <row r="7042">
          <cell r="H7042" t="str">
            <v>Administered</v>
          </cell>
          <cell r="K7042">
            <v>0</v>
          </cell>
          <cell r="P7042">
            <v>2331002</v>
          </cell>
          <cell r="X7042">
            <v>2240</v>
          </cell>
          <cell r="Y7042">
            <v>0</v>
          </cell>
          <cell r="Z7042">
            <v>0</v>
          </cell>
          <cell r="AA7042">
            <v>0</v>
          </cell>
          <cell r="AB7042">
            <v>0</v>
          </cell>
          <cell r="AC7042">
            <v>0</v>
          </cell>
          <cell r="AO7042" t="str">
            <v>financeapproved</v>
          </cell>
          <cell r="AP7042" t="b">
            <v>0</v>
          </cell>
        </row>
        <row r="7043">
          <cell r="H7043" t="str">
            <v>Administered</v>
          </cell>
          <cell r="K7043">
            <v>0</v>
          </cell>
          <cell r="P7043">
            <v>3230012</v>
          </cell>
          <cell r="X7043">
            <v>-2115</v>
          </cell>
          <cell r="Y7043">
            <v>-2115</v>
          </cell>
          <cell r="Z7043">
            <v>-2115</v>
          </cell>
          <cell r="AA7043">
            <v>-2115</v>
          </cell>
          <cell r="AB7043">
            <v>-2115</v>
          </cell>
          <cell r="AC7043">
            <v>-2115</v>
          </cell>
          <cell r="AO7043" t="str">
            <v>financeapproved</v>
          </cell>
          <cell r="AP7043" t="b">
            <v>0</v>
          </cell>
        </row>
        <row r="7044">
          <cell r="H7044" t="str">
            <v>Administered</v>
          </cell>
          <cell r="K7044">
            <v>0</v>
          </cell>
          <cell r="P7044">
            <v>3230012</v>
          </cell>
          <cell r="X7044">
            <v>0</v>
          </cell>
          <cell r="Y7044">
            <v>0</v>
          </cell>
          <cell r="Z7044">
            <v>0</v>
          </cell>
          <cell r="AA7044">
            <v>0</v>
          </cell>
          <cell r="AB7044">
            <v>0</v>
          </cell>
          <cell r="AC7044">
            <v>0</v>
          </cell>
          <cell r="AO7044" t="str">
            <v>financeapproved</v>
          </cell>
          <cell r="AP7044" t="b">
            <v>0</v>
          </cell>
        </row>
        <row r="7045">
          <cell r="H7045" t="str">
            <v>Administered</v>
          </cell>
          <cell r="K7045">
            <v>0</v>
          </cell>
          <cell r="P7045">
            <v>3231001</v>
          </cell>
          <cell r="X7045">
            <v>-2115</v>
          </cell>
          <cell r="Y7045">
            <v>0</v>
          </cell>
          <cell r="Z7045">
            <v>0</v>
          </cell>
          <cell r="AA7045">
            <v>0</v>
          </cell>
          <cell r="AB7045">
            <v>0</v>
          </cell>
          <cell r="AC7045">
            <v>0</v>
          </cell>
          <cell r="AO7045" t="str">
            <v>financeapproved</v>
          </cell>
          <cell r="AP7045" t="b">
            <v>0</v>
          </cell>
        </row>
        <row r="7046">
          <cell r="H7046" t="str">
            <v>Administered</v>
          </cell>
          <cell r="K7046">
            <v>0</v>
          </cell>
          <cell r="P7046">
            <v>3231001</v>
          </cell>
          <cell r="X7046">
            <v>0</v>
          </cell>
          <cell r="Y7046">
            <v>0</v>
          </cell>
          <cell r="Z7046">
            <v>0</v>
          </cell>
          <cell r="AA7046">
            <v>0</v>
          </cell>
          <cell r="AB7046">
            <v>0</v>
          </cell>
          <cell r="AC7046">
            <v>0</v>
          </cell>
          <cell r="AO7046" t="str">
            <v>financeapproved</v>
          </cell>
          <cell r="AP7046" t="b">
            <v>0</v>
          </cell>
        </row>
        <row r="7047">
          <cell r="H7047" t="str">
            <v>Administered</v>
          </cell>
          <cell r="K7047">
            <v>0</v>
          </cell>
          <cell r="P7047">
            <v>3330002</v>
          </cell>
          <cell r="X7047">
            <v>-276</v>
          </cell>
          <cell r="Y7047">
            <v>1607</v>
          </cell>
          <cell r="Z7047">
            <v>1607</v>
          </cell>
          <cell r="AA7047">
            <v>1607</v>
          </cell>
          <cell r="AB7047">
            <v>1607</v>
          </cell>
          <cell r="AC7047">
            <v>1607</v>
          </cell>
          <cell r="AO7047" t="str">
            <v>financeapproved</v>
          </cell>
          <cell r="AP7047" t="b">
            <v>0</v>
          </cell>
        </row>
        <row r="7048">
          <cell r="H7048" t="str">
            <v>Administered</v>
          </cell>
          <cell r="K7048">
            <v>0</v>
          </cell>
          <cell r="P7048">
            <v>3330002</v>
          </cell>
          <cell r="X7048">
            <v>0</v>
          </cell>
          <cell r="Y7048">
            <v>0</v>
          </cell>
          <cell r="Z7048">
            <v>0</v>
          </cell>
          <cell r="AA7048">
            <v>0</v>
          </cell>
          <cell r="AB7048">
            <v>0</v>
          </cell>
          <cell r="AC7048">
            <v>0</v>
          </cell>
          <cell r="AO7048" t="str">
            <v>financeapproved</v>
          </cell>
          <cell r="AP7048" t="b">
            <v>0</v>
          </cell>
        </row>
        <row r="7049">
          <cell r="H7049" t="str">
            <v>Administered</v>
          </cell>
          <cell r="K7049">
            <v>0</v>
          </cell>
          <cell r="P7049">
            <v>3340095</v>
          </cell>
          <cell r="X7049">
            <v>-5815</v>
          </cell>
          <cell r="Y7049">
            <v>-3932</v>
          </cell>
          <cell r="Z7049">
            <v>-3932</v>
          </cell>
          <cell r="AA7049">
            <v>-3932</v>
          </cell>
          <cell r="AB7049">
            <v>-3932</v>
          </cell>
          <cell r="AC7049">
            <v>-3932</v>
          </cell>
          <cell r="AO7049" t="str">
            <v>financeapproved</v>
          </cell>
          <cell r="AP7049" t="b">
            <v>0</v>
          </cell>
        </row>
        <row r="7050">
          <cell r="H7050" t="str">
            <v>Administered</v>
          </cell>
          <cell r="K7050">
            <v>0</v>
          </cell>
          <cell r="P7050">
            <v>3340095</v>
          </cell>
          <cell r="X7050">
            <v>0</v>
          </cell>
          <cell r="Y7050">
            <v>0</v>
          </cell>
          <cell r="Z7050">
            <v>0</v>
          </cell>
          <cell r="AA7050">
            <v>0</v>
          </cell>
          <cell r="AB7050">
            <v>0</v>
          </cell>
          <cell r="AC7050">
            <v>0</v>
          </cell>
          <cell r="AO7050" t="str">
            <v>financeapproved</v>
          </cell>
          <cell r="AP7050" t="b">
            <v>0</v>
          </cell>
        </row>
        <row r="7051">
          <cell r="H7051" t="str">
            <v>Administered</v>
          </cell>
          <cell r="K7051">
            <v>0</v>
          </cell>
          <cell r="P7051">
            <v>3360002</v>
          </cell>
          <cell r="X7051">
            <v>0</v>
          </cell>
          <cell r="Y7051">
            <v>0</v>
          </cell>
          <cell r="Z7051">
            <v>0</v>
          </cell>
          <cell r="AA7051">
            <v>0</v>
          </cell>
          <cell r="AB7051">
            <v>0</v>
          </cell>
          <cell r="AC7051">
            <v>0</v>
          </cell>
          <cell r="AO7051" t="str">
            <v>financeapproved</v>
          </cell>
          <cell r="AP7051" t="b">
            <v>0</v>
          </cell>
        </row>
        <row r="7052">
          <cell r="H7052" t="str">
            <v>Administered</v>
          </cell>
          <cell r="K7052">
            <v>0</v>
          </cell>
          <cell r="P7052">
            <v>3360002</v>
          </cell>
          <cell r="X7052">
            <v>0</v>
          </cell>
          <cell r="Y7052">
            <v>140</v>
          </cell>
          <cell r="Z7052">
            <v>140</v>
          </cell>
          <cell r="AA7052">
            <v>140</v>
          </cell>
          <cell r="AB7052">
            <v>140</v>
          </cell>
          <cell r="AC7052">
            <v>140</v>
          </cell>
          <cell r="AO7052" t="str">
            <v>financeapproved</v>
          </cell>
          <cell r="AP7052" t="b">
            <v>0</v>
          </cell>
        </row>
        <row r="7053">
          <cell r="H7053" t="str">
            <v>Administered</v>
          </cell>
          <cell r="K7053">
            <v>0</v>
          </cell>
          <cell r="P7053">
            <v>3390019</v>
          </cell>
          <cell r="X7053">
            <v>-4959</v>
          </cell>
          <cell r="Y7053">
            <v>-4959</v>
          </cell>
          <cell r="Z7053">
            <v>-4959</v>
          </cell>
          <cell r="AA7053">
            <v>-4959</v>
          </cell>
          <cell r="AB7053">
            <v>-4959</v>
          </cell>
          <cell r="AC7053">
            <v>-4959</v>
          </cell>
          <cell r="AO7053" t="str">
            <v>financeapproved</v>
          </cell>
          <cell r="AP7053" t="b">
            <v>0</v>
          </cell>
        </row>
        <row r="7054">
          <cell r="H7054" t="str">
            <v>Administered</v>
          </cell>
          <cell r="K7054">
            <v>0</v>
          </cell>
          <cell r="P7054">
            <v>3390019</v>
          </cell>
          <cell r="X7054">
            <v>0</v>
          </cell>
          <cell r="Y7054">
            <v>0</v>
          </cell>
          <cell r="Z7054">
            <v>0</v>
          </cell>
          <cell r="AA7054">
            <v>0</v>
          </cell>
          <cell r="AB7054">
            <v>0</v>
          </cell>
          <cell r="AC7054">
            <v>0</v>
          </cell>
          <cell r="AO7054" t="str">
            <v>financeapproved</v>
          </cell>
          <cell r="AP7054" t="b">
            <v>0</v>
          </cell>
        </row>
        <row r="7055">
          <cell r="H7055" t="str">
            <v>Administered</v>
          </cell>
          <cell r="K7055">
            <v>0</v>
          </cell>
          <cell r="P7055">
            <v>3400001</v>
          </cell>
          <cell r="X7055">
            <v>-13165</v>
          </cell>
          <cell r="Y7055">
            <v>0</v>
          </cell>
          <cell r="Z7055">
            <v>0</v>
          </cell>
          <cell r="AA7055">
            <v>0</v>
          </cell>
          <cell r="AB7055">
            <v>0</v>
          </cell>
          <cell r="AC7055">
            <v>0</v>
          </cell>
          <cell r="AO7055" t="str">
            <v>financeapproved</v>
          </cell>
          <cell r="AP7055" t="b">
            <v>0</v>
          </cell>
        </row>
        <row r="7056">
          <cell r="H7056" t="str">
            <v>Administered</v>
          </cell>
          <cell r="K7056">
            <v>0</v>
          </cell>
          <cell r="P7056">
            <v>3400001</v>
          </cell>
          <cell r="X7056">
            <v>0</v>
          </cell>
          <cell r="Y7056">
            <v>0</v>
          </cell>
          <cell r="Z7056">
            <v>0</v>
          </cell>
          <cell r="AA7056">
            <v>0</v>
          </cell>
          <cell r="AB7056">
            <v>0</v>
          </cell>
          <cell r="AC7056">
            <v>0</v>
          </cell>
          <cell r="AO7056" t="str">
            <v>financeapproved</v>
          </cell>
          <cell r="AP7056" t="b">
            <v>0</v>
          </cell>
        </row>
        <row r="7057">
          <cell r="H7057" t="str">
            <v>Administered</v>
          </cell>
          <cell r="K7057">
            <v>0</v>
          </cell>
          <cell r="P7057">
            <v>5220002</v>
          </cell>
          <cell r="X7057">
            <v>0</v>
          </cell>
          <cell r="Y7057">
            <v>0</v>
          </cell>
          <cell r="Z7057">
            <v>0</v>
          </cell>
          <cell r="AA7057">
            <v>0</v>
          </cell>
          <cell r="AB7057">
            <v>0</v>
          </cell>
          <cell r="AC7057">
            <v>0</v>
          </cell>
          <cell r="AO7057" t="str">
            <v>financeapproved</v>
          </cell>
          <cell r="AP7057" t="b">
            <v>0</v>
          </cell>
        </row>
        <row r="7058">
          <cell r="H7058" t="str">
            <v>Administered</v>
          </cell>
          <cell r="K7058">
            <v>0</v>
          </cell>
          <cell r="P7058">
            <v>5220002</v>
          </cell>
          <cell r="X7058">
            <v>1094</v>
          </cell>
          <cell r="Y7058">
            <v>307</v>
          </cell>
          <cell r="Z7058">
            <v>307</v>
          </cell>
          <cell r="AA7058">
            <v>307</v>
          </cell>
          <cell r="AB7058">
            <v>307</v>
          </cell>
          <cell r="AC7058">
            <v>307</v>
          </cell>
          <cell r="AO7058" t="str">
            <v>financeapproved</v>
          </cell>
          <cell r="AP7058" t="b">
            <v>0</v>
          </cell>
        </row>
        <row r="7059">
          <cell r="H7059" t="str">
            <v>Administered</v>
          </cell>
          <cell r="K7059">
            <v>0</v>
          </cell>
          <cell r="P7059">
            <v>5220002</v>
          </cell>
          <cell r="X7059">
            <v>-765</v>
          </cell>
          <cell r="Y7059">
            <v>0</v>
          </cell>
          <cell r="Z7059">
            <v>0</v>
          </cell>
          <cell r="AA7059">
            <v>0</v>
          </cell>
          <cell r="AB7059">
            <v>0</v>
          </cell>
          <cell r="AC7059">
            <v>0</v>
          </cell>
          <cell r="AO7059" t="str">
            <v>financeapproved</v>
          </cell>
          <cell r="AP7059" t="b">
            <v>0</v>
          </cell>
        </row>
        <row r="7060">
          <cell r="H7060" t="str">
            <v>Administered</v>
          </cell>
          <cell r="K7060">
            <v>0</v>
          </cell>
          <cell r="P7060">
            <v>5220002</v>
          </cell>
          <cell r="X7060">
            <v>0</v>
          </cell>
          <cell r="Y7060">
            <v>0</v>
          </cell>
          <cell r="Z7060">
            <v>0</v>
          </cell>
          <cell r="AA7060">
            <v>0</v>
          </cell>
          <cell r="AB7060">
            <v>0</v>
          </cell>
          <cell r="AC7060">
            <v>0</v>
          </cell>
          <cell r="AO7060" t="str">
            <v>financeapproved</v>
          </cell>
          <cell r="AP7060" t="b">
            <v>0</v>
          </cell>
        </row>
        <row r="7061">
          <cell r="H7061" t="str">
            <v>Administered</v>
          </cell>
          <cell r="K7061">
            <v>0</v>
          </cell>
          <cell r="P7061">
            <v>5233033</v>
          </cell>
          <cell r="X7061">
            <v>-566</v>
          </cell>
          <cell r="Y7061">
            <v>223</v>
          </cell>
          <cell r="Z7061">
            <v>223</v>
          </cell>
          <cell r="AA7061">
            <v>223</v>
          </cell>
          <cell r="AB7061">
            <v>223</v>
          </cell>
          <cell r="AC7061">
            <v>223</v>
          </cell>
          <cell r="AO7061" t="str">
            <v>financeapproved</v>
          </cell>
          <cell r="AP7061" t="b">
            <v>0</v>
          </cell>
        </row>
        <row r="7062">
          <cell r="H7062" t="str">
            <v>Administered</v>
          </cell>
          <cell r="K7062">
            <v>0</v>
          </cell>
          <cell r="P7062">
            <v>5233033</v>
          </cell>
          <cell r="X7062">
            <v>0</v>
          </cell>
          <cell r="Y7062">
            <v>0</v>
          </cell>
          <cell r="Z7062">
            <v>0</v>
          </cell>
          <cell r="AA7062">
            <v>0</v>
          </cell>
          <cell r="AB7062">
            <v>0</v>
          </cell>
          <cell r="AC7062">
            <v>0</v>
          </cell>
          <cell r="AO7062" t="str">
            <v>financeapproved</v>
          </cell>
          <cell r="AP7062" t="b">
            <v>0</v>
          </cell>
        </row>
        <row r="7063">
          <cell r="H7063" t="str">
            <v>Administered</v>
          </cell>
          <cell r="K7063">
            <v>0</v>
          </cell>
          <cell r="P7063">
            <v>5235501</v>
          </cell>
          <cell r="X7063">
            <v>0</v>
          </cell>
          <cell r="Y7063">
            <v>0</v>
          </cell>
          <cell r="Z7063">
            <v>0</v>
          </cell>
          <cell r="AA7063">
            <v>0</v>
          </cell>
          <cell r="AB7063">
            <v>0</v>
          </cell>
          <cell r="AC7063">
            <v>0</v>
          </cell>
          <cell r="AO7063" t="str">
            <v>financeapproved</v>
          </cell>
          <cell r="AP7063" t="b">
            <v>0</v>
          </cell>
        </row>
        <row r="7064">
          <cell r="H7064" t="str">
            <v>Administered</v>
          </cell>
          <cell r="K7064">
            <v>0</v>
          </cell>
          <cell r="P7064">
            <v>5235501</v>
          </cell>
          <cell r="X7064">
            <v>223</v>
          </cell>
          <cell r="Y7064">
            <v>0</v>
          </cell>
          <cell r="Z7064">
            <v>0</v>
          </cell>
          <cell r="AA7064">
            <v>0</v>
          </cell>
          <cell r="AB7064">
            <v>0</v>
          </cell>
          <cell r="AC7064">
            <v>0</v>
          </cell>
          <cell r="AO7064" t="str">
            <v>financeapproved</v>
          </cell>
          <cell r="AP7064" t="b">
            <v>0</v>
          </cell>
        </row>
        <row r="7065">
          <cell r="H7065" t="str">
            <v>Administered</v>
          </cell>
          <cell r="K7065">
            <v>0</v>
          </cell>
          <cell r="P7065">
            <v>5360102</v>
          </cell>
          <cell r="X7065">
            <v>-15</v>
          </cell>
          <cell r="Y7065">
            <v>-15</v>
          </cell>
          <cell r="Z7065">
            <v>-15</v>
          </cell>
          <cell r="AA7065">
            <v>-15</v>
          </cell>
          <cell r="AB7065">
            <v>-15</v>
          </cell>
          <cell r="AC7065">
            <v>-15</v>
          </cell>
          <cell r="AO7065" t="str">
            <v>financeapproved</v>
          </cell>
          <cell r="AP7065" t="b">
            <v>0</v>
          </cell>
        </row>
        <row r="7066">
          <cell r="H7066" t="str">
            <v>Administered</v>
          </cell>
          <cell r="K7066">
            <v>0</v>
          </cell>
          <cell r="P7066">
            <v>5360102</v>
          </cell>
          <cell r="X7066">
            <v>0</v>
          </cell>
          <cell r="Y7066">
            <v>0</v>
          </cell>
          <cell r="Z7066">
            <v>0</v>
          </cell>
          <cell r="AA7066">
            <v>0</v>
          </cell>
          <cell r="AB7066">
            <v>0</v>
          </cell>
          <cell r="AC7066">
            <v>0</v>
          </cell>
          <cell r="AO7066" t="str">
            <v>financeapproved</v>
          </cell>
          <cell r="AP7066" t="b">
            <v>0</v>
          </cell>
        </row>
        <row r="7067">
          <cell r="H7067" t="str">
            <v>Administered</v>
          </cell>
          <cell r="K7067">
            <v>0</v>
          </cell>
          <cell r="P7067">
            <v>5400001</v>
          </cell>
          <cell r="X7067">
            <v>0</v>
          </cell>
          <cell r="Y7067">
            <v>0</v>
          </cell>
          <cell r="Z7067">
            <v>0</v>
          </cell>
          <cell r="AA7067">
            <v>0</v>
          </cell>
          <cell r="AB7067">
            <v>0</v>
          </cell>
          <cell r="AC7067">
            <v>0</v>
          </cell>
          <cell r="AO7067" t="str">
            <v>financeapproved</v>
          </cell>
          <cell r="AP7067" t="b">
            <v>0</v>
          </cell>
        </row>
        <row r="7068">
          <cell r="H7068" t="str">
            <v>Administered</v>
          </cell>
          <cell r="K7068">
            <v>0</v>
          </cell>
          <cell r="P7068">
            <v>5400001</v>
          </cell>
          <cell r="X7068">
            <v>515</v>
          </cell>
          <cell r="Y7068">
            <v>0</v>
          </cell>
          <cell r="Z7068">
            <v>0</v>
          </cell>
          <cell r="AA7068">
            <v>0</v>
          </cell>
          <cell r="AB7068">
            <v>0</v>
          </cell>
          <cell r="AC7068">
            <v>0</v>
          </cell>
          <cell r="AO7068" t="str">
            <v>financeapproved</v>
          </cell>
          <cell r="AP7068" t="b">
            <v>0</v>
          </cell>
        </row>
        <row r="7069">
          <cell r="H7069" t="str">
            <v>Administered</v>
          </cell>
          <cell r="K7069">
            <v>0</v>
          </cell>
          <cell r="P7069">
            <v>6100001</v>
          </cell>
          <cell r="X7069">
            <v>-765</v>
          </cell>
          <cell r="Y7069">
            <v>-1306</v>
          </cell>
          <cell r="Z7069">
            <v>-541</v>
          </cell>
          <cell r="AA7069">
            <v>-541</v>
          </cell>
          <cell r="AB7069">
            <v>-541</v>
          </cell>
          <cell r="AC7069">
            <v>-541</v>
          </cell>
          <cell r="AO7069" t="str">
            <v>financeapproved</v>
          </cell>
          <cell r="AP7069" t="b">
            <v>0</v>
          </cell>
        </row>
        <row r="7070">
          <cell r="H7070" t="str">
            <v>Administered</v>
          </cell>
          <cell r="K7070">
            <v>0</v>
          </cell>
          <cell r="P7070">
            <v>6100001</v>
          </cell>
          <cell r="X7070">
            <v>22</v>
          </cell>
          <cell r="Y7070">
            <v>329</v>
          </cell>
          <cell r="Z7070">
            <v>307</v>
          </cell>
          <cell r="AA7070">
            <v>307</v>
          </cell>
          <cell r="AB7070">
            <v>307</v>
          </cell>
          <cell r="AC7070">
            <v>307</v>
          </cell>
          <cell r="AO7070" t="str">
            <v>financeapproved</v>
          </cell>
          <cell r="AP7070" t="b">
            <v>1</v>
          </cell>
        </row>
        <row r="7071">
          <cell r="H7071" t="str">
            <v>Administered</v>
          </cell>
          <cell r="K7071">
            <v>0</v>
          </cell>
          <cell r="P7071">
            <v>6211002</v>
          </cell>
          <cell r="X7071">
            <v>-3314</v>
          </cell>
          <cell r="Y7071">
            <v>0</v>
          </cell>
          <cell r="Z7071">
            <v>0</v>
          </cell>
          <cell r="AA7071">
            <v>0</v>
          </cell>
          <cell r="AB7071">
            <v>0</v>
          </cell>
          <cell r="AC7071">
            <v>0</v>
          </cell>
          <cell r="AO7071" t="str">
            <v>financeapproved</v>
          </cell>
          <cell r="AP7071" t="b">
            <v>0</v>
          </cell>
        </row>
        <row r="7072">
          <cell r="H7072" t="str">
            <v>Administered</v>
          </cell>
          <cell r="K7072">
            <v>0</v>
          </cell>
          <cell r="P7072">
            <v>6211002</v>
          </cell>
          <cell r="X7072">
            <v>0</v>
          </cell>
          <cell r="Y7072">
            <v>0</v>
          </cell>
          <cell r="Z7072">
            <v>0</v>
          </cell>
          <cell r="AA7072">
            <v>0</v>
          </cell>
          <cell r="AB7072">
            <v>0</v>
          </cell>
          <cell r="AC7072">
            <v>0</v>
          </cell>
          <cell r="AO7072" t="str">
            <v>financeapproved</v>
          </cell>
          <cell r="AP7072" t="b">
            <v>1</v>
          </cell>
        </row>
        <row r="7073">
          <cell r="H7073" t="str">
            <v>Administered</v>
          </cell>
          <cell r="K7073">
            <v>0</v>
          </cell>
          <cell r="P7073">
            <v>6211006</v>
          </cell>
          <cell r="X7073">
            <v>-24072</v>
          </cell>
          <cell r="Y7073">
            <v>0</v>
          </cell>
          <cell r="Z7073">
            <v>0</v>
          </cell>
          <cell r="AA7073">
            <v>0</v>
          </cell>
          <cell r="AB7073">
            <v>0</v>
          </cell>
          <cell r="AC7073">
            <v>0</v>
          </cell>
          <cell r="AO7073" t="str">
            <v>financeapproved</v>
          </cell>
          <cell r="AP7073" t="b">
            <v>0</v>
          </cell>
        </row>
        <row r="7074">
          <cell r="H7074" t="str">
            <v>Administered</v>
          </cell>
          <cell r="K7074">
            <v>0</v>
          </cell>
          <cell r="P7074">
            <v>6211006</v>
          </cell>
          <cell r="X7074">
            <v>0</v>
          </cell>
          <cell r="Y7074">
            <v>0</v>
          </cell>
          <cell r="Z7074">
            <v>0</v>
          </cell>
          <cell r="AA7074">
            <v>0</v>
          </cell>
          <cell r="AB7074">
            <v>0</v>
          </cell>
          <cell r="AC7074">
            <v>0</v>
          </cell>
          <cell r="AO7074" t="str">
            <v>financeapproved</v>
          </cell>
          <cell r="AP7074" t="b">
            <v>1</v>
          </cell>
        </row>
        <row r="7075">
          <cell r="H7075" t="str">
            <v>Administered</v>
          </cell>
          <cell r="K7075">
            <v>0</v>
          </cell>
          <cell r="P7075">
            <v>6211006</v>
          </cell>
          <cell r="X7075">
            <v>-6778</v>
          </cell>
          <cell r="Y7075">
            <v>0</v>
          </cell>
          <cell r="Z7075">
            <v>0</v>
          </cell>
          <cell r="AA7075">
            <v>0</v>
          </cell>
          <cell r="AB7075">
            <v>0</v>
          </cell>
          <cell r="AC7075">
            <v>0</v>
          </cell>
          <cell r="AO7075" t="str">
            <v>financeapproved</v>
          </cell>
          <cell r="AP7075" t="b">
            <v>1</v>
          </cell>
        </row>
        <row r="7076">
          <cell r="H7076" t="str">
            <v>Administered</v>
          </cell>
          <cell r="K7076">
            <v>0</v>
          </cell>
          <cell r="P7076">
            <v>6211006</v>
          </cell>
          <cell r="X7076">
            <v>41671</v>
          </cell>
          <cell r="Y7076">
            <v>0</v>
          </cell>
          <cell r="Z7076">
            <v>0</v>
          </cell>
          <cell r="AA7076">
            <v>0</v>
          </cell>
          <cell r="AB7076">
            <v>0</v>
          </cell>
          <cell r="AC7076">
            <v>0</v>
          </cell>
          <cell r="AO7076" t="str">
            <v>financeapproved</v>
          </cell>
          <cell r="AP7076" t="b">
            <v>0</v>
          </cell>
        </row>
        <row r="7077">
          <cell r="H7077" t="str">
            <v>Administered</v>
          </cell>
          <cell r="K7077">
            <v>0</v>
          </cell>
          <cell r="P7077">
            <v>6211007</v>
          </cell>
          <cell r="X7077">
            <v>0</v>
          </cell>
          <cell r="Y7077">
            <v>0</v>
          </cell>
          <cell r="Z7077">
            <v>0</v>
          </cell>
          <cell r="AA7077">
            <v>0</v>
          </cell>
          <cell r="AB7077">
            <v>0</v>
          </cell>
          <cell r="AC7077">
            <v>0</v>
          </cell>
          <cell r="AO7077" t="str">
            <v>financeapproved</v>
          </cell>
          <cell r="AP7077" t="b">
            <v>0</v>
          </cell>
        </row>
        <row r="7078">
          <cell r="H7078" t="str">
            <v>Administered</v>
          </cell>
          <cell r="K7078">
            <v>0</v>
          </cell>
          <cell r="P7078">
            <v>6211007</v>
          </cell>
          <cell r="X7078">
            <v>2115</v>
          </cell>
          <cell r="Y7078">
            <v>0</v>
          </cell>
          <cell r="Z7078">
            <v>0</v>
          </cell>
          <cell r="AA7078">
            <v>0</v>
          </cell>
          <cell r="AB7078">
            <v>0</v>
          </cell>
          <cell r="AC7078">
            <v>0</v>
          </cell>
          <cell r="AO7078" t="str">
            <v>financeapproved</v>
          </cell>
          <cell r="AP7078" t="b">
            <v>1</v>
          </cell>
        </row>
        <row r="7079">
          <cell r="H7079" t="str">
            <v>Administered</v>
          </cell>
          <cell r="K7079">
            <v>0</v>
          </cell>
          <cell r="P7079">
            <v>6211013</v>
          </cell>
          <cell r="X7079">
            <v>-223</v>
          </cell>
          <cell r="Y7079">
            <v>-789</v>
          </cell>
          <cell r="Z7079">
            <v>0</v>
          </cell>
          <cell r="AA7079">
            <v>0</v>
          </cell>
          <cell r="AB7079">
            <v>0</v>
          </cell>
          <cell r="AC7079">
            <v>0</v>
          </cell>
          <cell r="AO7079" t="str">
            <v>financeapproved</v>
          </cell>
          <cell r="AP7079" t="b">
            <v>1</v>
          </cell>
        </row>
        <row r="7080">
          <cell r="H7080" t="str">
            <v>Administered</v>
          </cell>
          <cell r="K7080">
            <v>0</v>
          </cell>
          <cell r="P7080">
            <v>6211013</v>
          </cell>
          <cell r="X7080">
            <v>0</v>
          </cell>
          <cell r="Y7080">
            <v>0</v>
          </cell>
          <cell r="Z7080">
            <v>0</v>
          </cell>
          <cell r="AA7080">
            <v>0</v>
          </cell>
          <cell r="AB7080">
            <v>0</v>
          </cell>
          <cell r="AC7080">
            <v>0</v>
          </cell>
          <cell r="AO7080" t="str">
            <v>financeapproved</v>
          </cell>
          <cell r="AP7080" t="b">
            <v>0</v>
          </cell>
        </row>
        <row r="7081">
          <cell r="H7081" t="str">
            <v>Administered</v>
          </cell>
          <cell r="K7081">
            <v>0</v>
          </cell>
          <cell r="P7081">
            <v>6211013</v>
          </cell>
          <cell r="X7081">
            <v>0</v>
          </cell>
          <cell r="Y7081">
            <v>0</v>
          </cell>
          <cell r="Z7081">
            <v>0</v>
          </cell>
          <cell r="AA7081">
            <v>0</v>
          </cell>
          <cell r="AB7081">
            <v>0</v>
          </cell>
          <cell r="AC7081">
            <v>0</v>
          </cell>
          <cell r="AO7081" t="str">
            <v>financeapproved</v>
          </cell>
          <cell r="AP7081" t="b">
            <v>1</v>
          </cell>
        </row>
        <row r="7082">
          <cell r="H7082" t="str">
            <v>Administered</v>
          </cell>
          <cell r="K7082">
            <v>0</v>
          </cell>
          <cell r="P7082">
            <v>6211013</v>
          </cell>
          <cell r="X7082">
            <v>1293</v>
          </cell>
          <cell r="Y7082">
            <v>0</v>
          </cell>
          <cell r="Z7082">
            <v>0</v>
          </cell>
          <cell r="AA7082">
            <v>0</v>
          </cell>
          <cell r="AB7082">
            <v>0</v>
          </cell>
          <cell r="AC7082">
            <v>0</v>
          </cell>
          <cell r="AO7082" t="str">
            <v>financeapproved</v>
          </cell>
          <cell r="AP7082" t="b">
            <v>0</v>
          </cell>
        </row>
        <row r="7083">
          <cell r="H7083" t="str">
            <v>Administered</v>
          </cell>
          <cell r="K7083">
            <v>0</v>
          </cell>
          <cell r="P7083">
            <v>6211098</v>
          </cell>
          <cell r="X7083">
            <v>-7</v>
          </cell>
          <cell r="Y7083">
            <v>0</v>
          </cell>
          <cell r="Z7083">
            <v>0</v>
          </cell>
          <cell r="AA7083">
            <v>0</v>
          </cell>
          <cell r="AB7083">
            <v>0</v>
          </cell>
          <cell r="AC7083">
            <v>0</v>
          </cell>
          <cell r="AO7083" t="str">
            <v>financeapproved</v>
          </cell>
          <cell r="AP7083" t="b">
            <v>1</v>
          </cell>
        </row>
        <row r="7084">
          <cell r="H7084" t="str">
            <v>Administered</v>
          </cell>
          <cell r="K7084">
            <v>0</v>
          </cell>
          <cell r="P7084">
            <v>6211098</v>
          </cell>
          <cell r="X7084">
            <v>0</v>
          </cell>
          <cell r="Y7084">
            <v>0</v>
          </cell>
          <cell r="Z7084">
            <v>0</v>
          </cell>
          <cell r="AA7084">
            <v>0</v>
          </cell>
          <cell r="AB7084">
            <v>0</v>
          </cell>
          <cell r="AC7084">
            <v>0</v>
          </cell>
          <cell r="AO7084" t="str">
            <v>financeapproved</v>
          </cell>
          <cell r="AP7084" t="b">
            <v>0</v>
          </cell>
        </row>
        <row r="7085">
          <cell r="H7085" t="str">
            <v>Administered</v>
          </cell>
          <cell r="K7085">
            <v>0</v>
          </cell>
          <cell r="P7085">
            <v>6212003</v>
          </cell>
          <cell r="X7085">
            <v>1262</v>
          </cell>
          <cell r="Y7085">
            <v>0</v>
          </cell>
          <cell r="Z7085">
            <v>0</v>
          </cell>
          <cell r="AA7085">
            <v>0</v>
          </cell>
          <cell r="AB7085">
            <v>0</v>
          </cell>
          <cell r="AC7085">
            <v>0</v>
          </cell>
          <cell r="AO7085" t="str">
            <v>financeapproved</v>
          </cell>
          <cell r="AP7085" t="b">
            <v>0</v>
          </cell>
        </row>
        <row r="7086">
          <cell r="H7086" t="str">
            <v>Administered</v>
          </cell>
          <cell r="K7086">
            <v>0</v>
          </cell>
          <cell r="P7086">
            <v>6212003</v>
          </cell>
          <cell r="X7086">
            <v>8053</v>
          </cell>
          <cell r="Y7086">
            <v>-1883</v>
          </cell>
          <cell r="Z7086">
            <v>0</v>
          </cell>
          <cell r="AA7086">
            <v>0</v>
          </cell>
          <cell r="AB7086">
            <v>0</v>
          </cell>
          <cell r="AC7086">
            <v>0</v>
          </cell>
          <cell r="AO7086" t="str">
            <v>financeapproved</v>
          </cell>
          <cell r="AP7086" t="b">
            <v>1</v>
          </cell>
        </row>
        <row r="7087">
          <cell r="H7087" t="str">
            <v>Administered</v>
          </cell>
          <cell r="K7087">
            <v>0</v>
          </cell>
          <cell r="P7087">
            <v>6212004</v>
          </cell>
          <cell r="X7087">
            <v>5967</v>
          </cell>
          <cell r="Y7087">
            <v>0</v>
          </cell>
          <cell r="Z7087">
            <v>0</v>
          </cell>
          <cell r="AA7087">
            <v>0</v>
          </cell>
          <cell r="AB7087">
            <v>0</v>
          </cell>
          <cell r="AC7087">
            <v>0</v>
          </cell>
          <cell r="AO7087" t="str">
            <v>financeapproved</v>
          </cell>
          <cell r="AP7087" t="b">
            <v>0</v>
          </cell>
        </row>
        <row r="7088">
          <cell r="H7088" t="str">
            <v>Administered</v>
          </cell>
          <cell r="K7088">
            <v>0</v>
          </cell>
          <cell r="P7088">
            <v>6212004</v>
          </cell>
          <cell r="X7088">
            <v>8111</v>
          </cell>
          <cell r="Y7088">
            <v>0</v>
          </cell>
          <cell r="Z7088">
            <v>0</v>
          </cell>
          <cell r="AA7088">
            <v>0</v>
          </cell>
          <cell r="AB7088">
            <v>0</v>
          </cell>
          <cell r="AC7088">
            <v>0</v>
          </cell>
          <cell r="AO7088" t="str">
            <v>financeapproved</v>
          </cell>
          <cell r="AP7088" t="b">
            <v>1</v>
          </cell>
        </row>
        <row r="7089">
          <cell r="H7089" t="str">
            <v>Administered</v>
          </cell>
          <cell r="K7089">
            <v>0</v>
          </cell>
          <cell r="P7089">
            <v>6212005</v>
          </cell>
          <cell r="X7089">
            <v>1557</v>
          </cell>
          <cell r="Y7089">
            <v>0</v>
          </cell>
          <cell r="Z7089">
            <v>0</v>
          </cell>
          <cell r="AA7089">
            <v>0</v>
          </cell>
          <cell r="AB7089">
            <v>0</v>
          </cell>
          <cell r="AC7089">
            <v>0</v>
          </cell>
          <cell r="AO7089" t="str">
            <v>financeapproved</v>
          </cell>
          <cell r="AP7089" t="b">
            <v>0</v>
          </cell>
        </row>
        <row r="7090">
          <cell r="H7090" t="str">
            <v>Administered</v>
          </cell>
          <cell r="K7090">
            <v>0</v>
          </cell>
          <cell r="P7090">
            <v>6212005</v>
          </cell>
          <cell r="X7090">
            <v>6265</v>
          </cell>
          <cell r="Y7090">
            <v>-1883</v>
          </cell>
          <cell r="Z7090">
            <v>0</v>
          </cell>
          <cell r="AA7090">
            <v>0</v>
          </cell>
          <cell r="AB7090">
            <v>0</v>
          </cell>
          <cell r="AC7090">
            <v>0</v>
          </cell>
          <cell r="AO7090" t="str">
            <v>financeapproved</v>
          </cell>
          <cell r="AP7090" t="b">
            <v>1</v>
          </cell>
        </row>
        <row r="7091">
          <cell r="H7091" t="str">
            <v>Administered</v>
          </cell>
          <cell r="K7091">
            <v>0</v>
          </cell>
          <cell r="P7091">
            <v>6212006</v>
          </cell>
          <cell r="X7091">
            <v>-2240</v>
          </cell>
          <cell r="Y7091">
            <v>-140</v>
          </cell>
          <cell r="Z7091">
            <v>0</v>
          </cell>
          <cell r="AA7091">
            <v>0</v>
          </cell>
          <cell r="AB7091">
            <v>0</v>
          </cell>
          <cell r="AC7091">
            <v>0</v>
          </cell>
          <cell r="AO7091" t="str">
            <v>financeapproved</v>
          </cell>
          <cell r="AP7091" t="b">
            <v>1</v>
          </cell>
        </row>
        <row r="7092">
          <cell r="H7092" t="str">
            <v>Administered</v>
          </cell>
          <cell r="K7092">
            <v>0</v>
          </cell>
          <cell r="P7092">
            <v>6212006</v>
          </cell>
          <cell r="X7092">
            <v>-140</v>
          </cell>
          <cell r="Y7092">
            <v>0</v>
          </cell>
          <cell r="Z7092">
            <v>0</v>
          </cell>
          <cell r="AA7092">
            <v>0</v>
          </cell>
          <cell r="AB7092">
            <v>0</v>
          </cell>
          <cell r="AC7092">
            <v>0</v>
          </cell>
          <cell r="AO7092" t="str">
            <v>financeapproved</v>
          </cell>
          <cell r="AP7092" t="b">
            <v>0</v>
          </cell>
        </row>
        <row r="7093">
          <cell r="H7093" t="str">
            <v>Administered</v>
          </cell>
          <cell r="K7093">
            <v>0</v>
          </cell>
          <cell r="P7093">
            <v>6212008</v>
          </cell>
          <cell r="X7093">
            <v>0</v>
          </cell>
          <cell r="Y7093">
            <v>0</v>
          </cell>
          <cell r="Z7093">
            <v>0</v>
          </cell>
          <cell r="AA7093">
            <v>0</v>
          </cell>
          <cell r="AB7093">
            <v>0</v>
          </cell>
          <cell r="AC7093">
            <v>0</v>
          </cell>
          <cell r="AO7093" t="str">
            <v>financeapproved</v>
          </cell>
          <cell r="AP7093" t="b">
            <v>1</v>
          </cell>
        </row>
        <row r="7094">
          <cell r="H7094" t="str">
            <v>Administered</v>
          </cell>
          <cell r="K7094">
            <v>0</v>
          </cell>
          <cell r="P7094">
            <v>6212008</v>
          </cell>
          <cell r="X7094">
            <v>3629</v>
          </cell>
          <cell r="Y7094">
            <v>0</v>
          </cell>
          <cell r="Z7094">
            <v>0</v>
          </cell>
          <cell r="AA7094">
            <v>0</v>
          </cell>
          <cell r="AB7094">
            <v>0</v>
          </cell>
          <cell r="AC7094">
            <v>0</v>
          </cell>
          <cell r="AO7094" t="str">
            <v>financeapproved</v>
          </cell>
          <cell r="AP7094" t="b">
            <v>0</v>
          </cell>
        </row>
        <row r="7095">
          <cell r="H7095" t="str">
            <v>Administered</v>
          </cell>
          <cell r="K7095">
            <v>0</v>
          </cell>
          <cell r="P7095">
            <v>6212008</v>
          </cell>
          <cell r="X7095">
            <v>-929</v>
          </cell>
          <cell r="Y7095">
            <v>0</v>
          </cell>
          <cell r="Z7095">
            <v>0</v>
          </cell>
          <cell r="AA7095">
            <v>0</v>
          </cell>
          <cell r="AB7095">
            <v>0</v>
          </cell>
          <cell r="AC7095">
            <v>0</v>
          </cell>
          <cell r="AO7095" t="str">
            <v>financeapproved</v>
          </cell>
          <cell r="AP7095" t="b">
            <v>1</v>
          </cell>
        </row>
        <row r="7096">
          <cell r="H7096" t="str">
            <v>Administered</v>
          </cell>
          <cell r="K7096">
            <v>0</v>
          </cell>
          <cell r="P7096">
            <v>6212008</v>
          </cell>
          <cell r="X7096">
            <v>1595</v>
          </cell>
          <cell r="Y7096">
            <v>0</v>
          </cell>
          <cell r="Z7096">
            <v>0</v>
          </cell>
          <cell r="AA7096">
            <v>0</v>
          </cell>
          <cell r="AB7096">
            <v>0</v>
          </cell>
          <cell r="AC7096">
            <v>0</v>
          </cell>
          <cell r="AO7096" t="str">
            <v>financeapproved</v>
          </cell>
          <cell r="AP7096" t="b">
            <v>0</v>
          </cell>
        </row>
        <row r="7097">
          <cell r="H7097" t="str">
            <v>Administered</v>
          </cell>
          <cell r="K7097">
            <v>0</v>
          </cell>
          <cell r="P7097">
            <v>6900001</v>
          </cell>
          <cell r="X7097">
            <v>-43</v>
          </cell>
          <cell r="Y7097">
            <v>0</v>
          </cell>
          <cell r="Z7097">
            <v>0</v>
          </cell>
          <cell r="AA7097">
            <v>0</v>
          </cell>
          <cell r="AB7097">
            <v>0</v>
          </cell>
          <cell r="AC7097">
            <v>0</v>
          </cell>
          <cell r="AO7097" t="str">
            <v>financeapproved</v>
          </cell>
          <cell r="AP7097" t="b">
            <v>1</v>
          </cell>
        </row>
        <row r="7098">
          <cell r="H7098" t="str">
            <v>Administered</v>
          </cell>
          <cell r="K7098">
            <v>0</v>
          </cell>
          <cell r="P7098">
            <v>6900001</v>
          </cell>
          <cell r="X7098">
            <v>0</v>
          </cell>
          <cell r="Y7098">
            <v>0</v>
          </cell>
          <cell r="Z7098">
            <v>0</v>
          </cell>
          <cell r="AA7098">
            <v>0</v>
          </cell>
          <cell r="AB7098">
            <v>0</v>
          </cell>
          <cell r="AC7098">
            <v>0</v>
          </cell>
          <cell r="AO7098" t="str">
            <v>financeapproved</v>
          </cell>
          <cell r="AP7098" t="b">
            <v>0</v>
          </cell>
        </row>
        <row r="7099">
          <cell r="H7099" t="str">
            <v>Administered</v>
          </cell>
          <cell r="K7099">
            <v>0</v>
          </cell>
          <cell r="P7099">
            <v>6900002</v>
          </cell>
          <cell r="X7099">
            <v>-29989</v>
          </cell>
          <cell r="Y7099">
            <v>765</v>
          </cell>
          <cell r="Z7099">
            <v>0</v>
          </cell>
          <cell r="AA7099">
            <v>0</v>
          </cell>
          <cell r="AB7099">
            <v>0</v>
          </cell>
          <cell r="AC7099">
            <v>0</v>
          </cell>
          <cell r="AO7099" t="str">
            <v>financeapproved</v>
          </cell>
          <cell r="AP7099" t="b">
            <v>0</v>
          </cell>
        </row>
        <row r="7100">
          <cell r="H7100" t="str">
            <v>Administered</v>
          </cell>
          <cell r="K7100">
            <v>0</v>
          </cell>
          <cell r="P7100">
            <v>6900002</v>
          </cell>
          <cell r="X7100">
            <v>-14017</v>
          </cell>
          <cell r="Y7100">
            <v>4673</v>
          </cell>
          <cell r="Z7100">
            <v>0</v>
          </cell>
          <cell r="AA7100">
            <v>0</v>
          </cell>
          <cell r="AB7100">
            <v>0</v>
          </cell>
          <cell r="AC7100">
            <v>0</v>
          </cell>
          <cell r="AO7100" t="str">
            <v>financeapproved</v>
          </cell>
          <cell r="AP7100" t="b">
            <v>1</v>
          </cell>
        </row>
        <row r="7101">
          <cell r="H7101" t="str">
            <v>Administered</v>
          </cell>
          <cell r="K7101">
            <v>7201</v>
          </cell>
          <cell r="P7101">
            <v>4100001</v>
          </cell>
          <cell r="X7101">
            <v>0</v>
          </cell>
          <cell r="Y7101">
            <v>0</v>
          </cell>
          <cell r="Z7101">
            <v>0</v>
          </cell>
          <cell r="AA7101">
            <v>0</v>
          </cell>
          <cell r="AB7101">
            <v>0</v>
          </cell>
          <cell r="AC7101">
            <v>0</v>
          </cell>
          <cell r="AO7101" t="str">
            <v>financeapproved</v>
          </cell>
          <cell r="AP7101" t="b">
            <v>1</v>
          </cell>
        </row>
        <row r="7102">
          <cell r="H7102" t="str">
            <v>Administered</v>
          </cell>
          <cell r="K7102">
            <v>7201</v>
          </cell>
          <cell r="P7102">
            <v>4100001</v>
          </cell>
          <cell r="X7102">
            <v>69180</v>
          </cell>
          <cell r="Y7102">
            <v>0</v>
          </cell>
          <cell r="Z7102">
            <v>0</v>
          </cell>
          <cell r="AA7102">
            <v>0</v>
          </cell>
          <cell r="AB7102">
            <v>0</v>
          </cell>
          <cell r="AC7102">
            <v>0</v>
          </cell>
          <cell r="AO7102" t="str">
            <v>financeapproved</v>
          </cell>
          <cell r="AP7102" t="b">
            <v>1</v>
          </cell>
        </row>
        <row r="7103">
          <cell r="H7103" t="str">
            <v>Administered</v>
          </cell>
          <cell r="K7103">
            <v>7201</v>
          </cell>
          <cell r="P7103">
            <v>4100001</v>
          </cell>
          <cell r="X7103">
            <v>-9074</v>
          </cell>
          <cell r="Y7103">
            <v>0</v>
          </cell>
          <cell r="Z7103">
            <v>0</v>
          </cell>
          <cell r="AA7103">
            <v>0</v>
          </cell>
          <cell r="AB7103">
            <v>0</v>
          </cell>
          <cell r="AC7103">
            <v>0</v>
          </cell>
          <cell r="AO7103" t="str">
            <v>financeapproved</v>
          </cell>
          <cell r="AP7103" t="b">
            <v>1</v>
          </cell>
        </row>
        <row r="7104">
          <cell r="H7104" t="str">
            <v>Administered</v>
          </cell>
          <cell r="K7104">
            <v>7201</v>
          </cell>
          <cell r="P7104">
            <v>4100001</v>
          </cell>
          <cell r="X7104">
            <v>0</v>
          </cell>
          <cell r="Y7104">
            <v>0</v>
          </cell>
          <cell r="Z7104">
            <v>0</v>
          </cell>
          <cell r="AA7104">
            <v>0</v>
          </cell>
          <cell r="AB7104">
            <v>0</v>
          </cell>
          <cell r="AC7104">
            <v>0</v>
          </cell>
          <cell r="AO7104" t="str">
            <v>financeapproved</v>
          </cell>
          <cell r="AP7104" t="b">
            <v>1</v>
          </cell>
        </row>
        <row r="7105">
          <cell r="H7105" t="str">
            <v>Administered</v>
          </cell>
          <cell r="K7105">
            <v>7211</v>
          </cell>
          <cell r="P7105">
            <v>4100001</v>
          </cell>
          <cell r="X7105">
            <v>0</v>
          </cell>
          <cell r="Y7105">
            <v>0</v>
          </cell>
          <cell r="Z7105">
            <v>0</v>
          </cell>
          <cell r="AA7105">
            <v>0</v>
          </cell>
          <cell r="AB7105">
            <v>0</v>
          </cell>
          <cell r="AC7105">
            <v>0</v>
          </cell>
          <cell r="AO7105" t="str">
            <v>financeapproved</v>
          </cell>
          <cell r="AP7105" t="b">
            <v>0</v>
          </cell>
        </row>
        <row r="7106">
          <cell r="H7106" t="str">
            <v>Administered</v>
          </cell>
          <cell r="K7106">
            <v>7211</v>
          </cell>
          <cell r="P7106">
            <v>4100001</v>
          </cell>
          <cell r="X7106">
            <v>69729</v>
          </cell>
          <cell r="Y7106">
            <v>138909</v>
          </cell>
          <cell r="Z7106">
            <v>139676</v>
          </cell>
          <cell r="AA7106">
            <v>139676</v>
          </cell>
          <cell r="AB7106">
            <v>139676</v>
          </cell>
          <cell r="AC7106">
            <v>139676</v>
          </cell>
          <cell r="AO7106" t="str">
            <v>financeapproved</v>
          </cell>
          <cell r="AP7106" t="b">
            <v>0</v>
          </cell>
        </row>
        <row r="7107">
          <cell r="H7107" t="str">
            <v>Administered</v>
          </cell>
          <cell r="K7107">
            <v>7211</v>
          </cell>
          <cell r="P7107">
            <v>4100001</v>
          </cell>
          <cell r="X7107">
            <v>-70496</v>
          </cell>
          <cell r="Y7107">
            <v>-139676</v>
          </cell>
          <cell r="Z7107">
            <v>-139676</v>
          </cell>
          <cell r="AA7107">
            <v>-139676</v>
          </cell>
          <cell r="AB7107">
            <v>-139676</v>
          </cell>
          <cell r="AC7107">
            <v>-139676</v>
          </cell>
          <cell r="AO7107" t="str">
            <v>financeapproved</v>
          </cell>
          <cell r="AP7107" t="b">
            <v>0</v>
          </cell>
        </row>
        <row r="7108">
          <cell r="H7108" t="str">
            <v>Administered</v>
          </cell>
          <cell r="K7108">
            <v>7211</v>
          </cell>
          <cell r="P7108">
            <v>4100001</v>
          </cell>
          <cell r="X7108">
            <v>0</v>
          </cell>
          <cell r="Y7108">
            <v>0</v>
          </cell>
          <cell r="Z7108">
            <v>0</v>
          </cell>
          <cell r="AA7108">
            <v>0</v>
          </cell>
          <cell r="AB7108">
            <v>0</v>
          </cell>
          <cell r="AC7108">
            <v>0</v>
          </cell>
          <cell r="AO7108" t="str">
            <v>financeapproved</v>
          </cell>
          <cell r="AP7108" t="b">
            <v>0</v>
          </cell>
        </row>
        <row r="7109">
          <cell r="H7109" t="str">
            <v>Administered</v>
          </cell>
          <cell r="K7109">
            <v>7211</v>
          </cell>
          <cell r="P7109">
            <v>4100001</v>
          </cell>
          <cell r="X7109">
            <v>-69729</v>
          </cell>
          <cell r="Y7109">
            <v>-64786</v>
          </cell>
          <cell r="Z7109">
            <v>-69459</v>
          </cell>
          <cell r="AA7109">
            <v>-69459</v>
          </cell>
          <cell r="AB7109">
            <v>-69459</v>
          </cell>
          <cell r="AC7109">
            <v>-69459</v>
          </cell>
          <cell r="AO7109" t="str">
            <v>financeapproved</v>
          </cell>
          <cell r="AP7109" t="b">
            <v>0</v>
          </cell>
        </row>
        <row r="7110">
          <cell r="H7110" t="str">
            <v>Administered</v>
          </cell>
          <cell r="K7110">
            <v>7211</v>
          </cell>
          <cell r="P7110">
            <v>4100001</v>
          </cell>
          <cell r="X7110">
            <v>0</v>
          </cell>
          <cell r="Y7110">
            <v>0</v>
          </cell>
          <cell r="Z7110">
            <v>0</v>
          </cell>
          <cell r="AA7110">
            <v>0</v>
          </cell>
          <cell r="AB7110">
            <v>0</v>
          </cell>
          <cell r="AC7110">
            <v>0</v>
          </cell>
          <cell r="AO7110" t="str">
            <v>financeapproved</v>
          </cell>
          <cell r="AP7110" t="b">
            <v>0</v>
          </cell>
        </row>
        <row r="7111">
          <cell r="H7111" t="str">
            <v>Administered</v>
          </cell>
          <cell r="K7111">
            <v>7211</v>
          </cell>
          <cell r="P7111">
            <v>4100001</v>
          </cell>
          <cell r="X7111">
            <v>0</v>
          </cell>
          <cell r="Y7111">
            <v>0</v>
          </cell>
          <cell r="Z7111">
            <v>0</v>
          </cell>
          <cell r="AA7111">
            <v>0</v>
          </cell>
          <cell r="AB7111">
            <v>0</v>
          </cell>
          <cell r="AC7111">
            <v>0</v>
          </cell>
          <cell r="AO7111" t="str">
            <v>financeapproved</v>
          </cell>
          <cell r="AP7111" t="b">
            <v>0</v>
          </cell>
        </row>
        <row r="7112">
          <cell r="H7112" t="str">
            <v>Administered</v>
          </cell>
          <cell r="K7112">
            <v>7211</v>
          </cell>
          <cell r="P7112">
            <v>4100001</v>
          </cell>
          <cell r="X7112">
            <v>70496</v>
          </cell>
          <cell r="Y7112">
            <v>78203</v>
          </cell>
          <cell r="Z7112">
            <v>78203</v>
          </cell>
          <cell r="AA7112">
            <v>78203</v>
          </cell>
          <cell r="AB7112">
            <v>78203</v>
          </cell>
          <cell r="AC7112">
            <v>78203</v>
          </cell>
          <cell r="AO7112" t="str">
            <v>financeapproved</v>
          </cell>
          <cell r="AP7112" t="b">
            <v>0</v>
          </cell>
        </row>
        <row r="7113">
          <cell r="H7113" t="str">
            <v>Administered</v>
          </cell>
          <cell r="K7113">
            <v>7212</v>
          </cell>
          <cell r="P7113">
            <v>4100001</v>
          </cell>
          <cell r="X7113">
            <v>0</v>
          </cell>
          <cell r="Y7113">
            <v>0</v>
          </cell>
          <cell r="Z7113">
            <v>0</v>
          </cell>
          <cell r="AA7113">
            <v>0</v>
          </cell>
          <cell r="AB7113">
            <v>0</v>
          </cell>
          <cell r="AC7113">
            <v>0</v>
          </cell>
          <cell r="AO7113" t="str">
            <v>financeapproved</v>
          </cell>
          <cell r="AP7113" t="b">
            <v>0</v>
          </cell>
        </row>
        <row r="7114">
          <cell r="H7114" t="str">
            <v>Administered</v>
          </cell>
          <cell r="K7114">
            <v>7212</v>
          </cell>
          <cell r="P7114">
            <v>4100001</v>
          </cell>
          <cell r="X7114">
            <v>120</v>
          </cell>
          <cell r="Y7114">
            <v>0</v>
          </cell>
          <cell r="Z7114">
            <v>0</v>
          </cell>
          <cell r="AA7114">
            <v>0</v>
          </cell>
          <cell r="AB7114">
            <v>0</v>
          </cell>
          <cell r="AC7114">
            <v>0</v>
          </cell>
          <cell r="AO7114" t="str">
            <v>financeapproved</v>
          </cell>
          <cell r="AP7114" t="b">
            <v>0</v>
          </cell>
        </row>
        <row r="7115">
          <cell r="H7115" t="str">
            <v>Administered</v>
          </cell>
          <cell r="K7115">
            <v>7212</v>
          </cell>
          <cell r="P7115">
            <v>4100001</v>
          </cell>
          <cell r="X7115">
            <v>-30109</v>
          </cell>
          <cell r="Y7115">
            <v>0</v>
          </cell>
          <cell r="Z7115">
            <v>0</v>
          </cell>
          <cell r="AA7115">
            <v>0</v>
          </cell>
          <cell r="AB7115">
            <v>0</v>
          </cell>
          <cell r="AC7115">
            <v>0</v>
          </cell>
          <cell r="AO7115" t="str">
            <v>financeapproved</v>
          </cell>
          <cell r="AP7115" t="b">
            <v>0</v>
          </cell>
        </row>
        <row r="7116">
          <cell r="H7116" t="str">
            <v>Administered</v>
          </cell>
          <cell r="K7116">
            <v>7212</v>
          </cell>
          <cell r="P7116">
            <v>4100001</v>
          </cell>
          <cell r="X7116">
            <v>0</v>
          </cell>
          <cell r="Y7116">
            <v>0</v>
          </cell>
          <cell r="Z7116">
            <v>0</v>
          </cell>
          <cell r="AA7116">
            <v>0</v>
          </cell>
          <cell r="AB7116">
            <v>0</v>
          </cell>
          <cell r="AC7116">
            <v>0</v>
          </cell>
          <cell r="AO7116" t="str">
            <v>financeapproved</v>
          </cell>
          <cell r="AP7116" t="b">
            <v>0</v>
          </cell>
        </row>
        <row r="7117">
          <cell r="H7117" t="str">
            <v>Administered</v>
          </cell>
          <cell r="K7117">
            <v>7212</v>
          </cell>
          <cell r="P7117">
            <v>4100001</v>
          </cell>
          <cell r="X7117">
            <v>0</v>
          </cell>
          <cell r="Y7117">
            <v>0</v>
          </cell>
          <cell r="Z7117">
            <v>0</v>
          </cell>
          <cell r="AA7117">
            <v>0</v>
          </cell>
          <cell r="AB7117">
            <v>0</v>
          </cell>
          <cell r="AC7117">
            <v>0</v>
          </cell>
          <cell r="AO7117" t="str">
            <v>financeapproved</v>
          </cell>
          <cell r="AP7117" t="b">
            <v>0</v>
          </cell>
        </row>
        <row r="7118">
          <cell r="H7118" t="str">
            <v>Administered</v>
          </cell>
          <cell r="K7118">
            <v>7212</v>
          </cell>
          <cell r="P7118">
            <v>4100001</v>
          </cell>
          <cell r="X7118">
            <v>29989</v>
          </cell>
          <cell r="Y7118">
            <v>0</v>
          </cell>
          <cell r="Z7118">
            <v>0</v>
          </cell>
          <cell r="AA7118">
            <v>0</v>
          </cell>
          <cell r="AB7118">
            <v>0</v>
          </cell>
          <cell r="AC7118">
            <v>0</v>
          </cell>
          <cell r="AO7118" t="str">
            <v>financeapproved</v>
          </cell>
          <cell r="AP7118" t="b">
            <v>0</v>
          </cell>
        </row>
        <row r="7119">
          <cell r="H7119" t="str">
            <v>Administered</v>
          </cell>
          <cell r="K7119">
            <v>7216</v>
          </cell>
          <cell r="P7119">
            <v>4100001</v>
          </cell>
          <cell r="X7119">
            <v>-120</v>
          </cell>
          <cell r="Y7119">
            <v>0</v>
          </cell>
          <cell r="Z7119">
            <v>0</v>
          </cell>
          <cell r="AA7119">
            <v>0</v>
          </cell>
          <cell r="AB7119">
            <v>0</v>
          </cell>
          <cell r="AC7119">
            <v>0</v>
          </cell>
          <cell r="AO7119" t="str">
            <v>financeapproved</v>
          </cell>
          <cell r="AP7119" t="b">
            <v>0</v>
          </cell>
        </row>
        <row r="7120">
          <cell r="H7120" t="str">
            <v>Administered</v>
          </cell>
          <cell r="K7120">
            <v>7216</v>
          </cell>
          <cell r="P7120">
            <v>4100001</v>
          </cell>
          <cell r="X7120">
            <v>0</v>
          </cell>
          <cell r="Y7120">
            <v>0</v>
          </cell>
          <cell r="Z7120">
            <v>0</v>
          </cell>
          <cell r="AA7120">
            <v>0</v>
          </cell>
          <cell r="AB7120">
            <v>0</v>
          </cell>
          <cell r="AC7120">
            <v>0</v>
          </cell>
          <cell r="AO7120" t="str">
            <v>financeapproved</v>
          </cell>
          <cell r="AP7120" t="b">
            <v>0</v>
          </cell>
        </row>
        <row r="7121">
          <cell r="H7121" t="str">
            <v>Administered</v>
          </cell>
          <cell r="K7121">
            <v>7216</v>
          </cell>
          <cell r="P7121">
            <v>4100001</v>
          </cell>
          <cell r="X7121">
            <v>0</v>
          </cell>
          <cell r="Y7121">
            <v>0</v>
          </cell>
          <cell r="Z7121">
            <v>0</v>
          </cell>
          <cell r="AA7121">
            <v>0</v>
          </cell>
          <cell r="AB7121">
            <v>0</v>
          </cell>
          <cell r="AC7121">
            <v>0</v>
          </cell>
          <cell r="AO7121" t="str">
            <v>financeapproved</v>
          </cell>
          <cell r="AP7121" t="b">
            <v>0</v>
          </cell>
        </row>
        <row r="7122">
          <cell r="H7122" t="str">
            <v>Administered</v>
          </cell>
          <cell r="K7122">
            <v>7216</v>
          </cell>
          <cell r="P7122">
            <v>4100001</v>
          </cell>
          <cell r="X7122">
            <v>30109</v>
          </cell>
          <cell r="Y7122">
            <v>0</v>
          </cell>
          <cell r="Z7122">
            <v>0</v>
          </cell>
          <cell r="AA7122">
            <v>0</v>
          </cell>
          <cell r="AB7122">
            <v>0</v>
          </cell>
          <cell r="AC7122">
            <v>0</v>
          </cell>
          <cell r="AO7122" t="str">
            <v>financeapproved</v>
          </cell>
          <cell r="AP7122" t="b">
            <v>0</v>
          </cell>
        </row>
        <row r="7123">
          <cell r="H7123" t="str">
            <v>Administered</v>
          </cell>
          <cell r="K7123">
            <v>7216</v>
          </cell>
          <cell r="P7123">
            <v>4100001</v>
          </cell>
          <cell r="X7123">
            <v>-15972</v>
          </cell>
          <cell r="Y7123">
            <v>0</v>
          </cell>
          <cell r="Z7123">
            <v>0</v>
          </cell>
          <cell r="AA7123">
            <v>0</v>
          </cell>
          <cell r="AB7123">
            <v>0</v>
          </cell>
          <cell r="AC7123">
            <v>0</v>
          </cell>
          <cell r="AO7123" t="str">
            <v>financeapproved</v>
          </cell>
          <cell r="AP7123" t="b">
            <v>0</v>
          </cell>
        </row>
        <row r="7124">
          <cell r="H7124" t="str">
            <v>Administered</v>
          </cell>
          <cell r="K7124">
            <v>7216</v>
          </cell>
          <cell r="P7124">
            <v>4100001</v>
          </cell>
          <cell r="X7124">
            <v>0</v>
          </cell>
          <cell r="Y7124">
            <v>0</v>
          </cell>
          <cell r="Z7124">
            <v>0</v>
          </cell>
          <cell r="AA7124">
            <v>0</v>
          </cell>
          <cell r="AB7124">
            <v>0</v>
          </cell>
          <cell r="AC7124">
            <v>0</v>
          </cell>
          <cell r="AO7124" t="str">
            <v>financeapproved</v>
          </cell>
          <cell r="AP7124" t="b">
            <v>0</v>
          </cell>
        </row>
        <row r="7125">
          <cell r="H7125" t="str">
            <v>Administered</v>
          </cell>
          <cell r="K7125">
            <v>7225</v>
          </cell>
          <cell r="P7125">
            <v>4100001</v>
          </cell>
          <cell r="X7125">
            <v>0</v>
          </cell>
          <cell r="Y7125">
            <v>0</v>
          </cell>
          <cell r="Z7125">
            <v>0</v>
          </cell>
          <cell r="AA7125">
            <v>0</v>
          </cell>
          <cell r="AB7125">
            <v>0</v>
          </cell>
          <cell r="AC7125">
            <v>0</v>
          </cell>
          <cell r="AO7125" t="str">
            <v>financeapproved</v>
          </cell>
          <cell r="AP7125" t="b">
            <v>0</v>
          </cell>
        </row>
        <row r="7126">
          <cell r="H7126" t="str">
            <v>Administered</v>
          </cell>
          <cell r="K7126">
            <v>7225</v>
          </cell>
          <cell r="P7126">
            <v>4100001</v>
          </cell>
          <cell r="X7126">
            <v>0</v>
          </cell>
          <cell r="Y7126">
            <v>767</v>
          </cell>
          <cell r="Z7126">
            <v>0</v>
          </cell>
          <cell r="AA7126">
            <v>0</v>
          </cell>
          <cell r="AB7126">
            <v>0</v>
          </cell>
          <cell r="AC7126">
            <v>0</v>
          </cell>
          <cell r="AO7126" t="str">
            <v>financeapproved</v>
          </cell>
          <cell r="AP7126" t="b">
            <v>0</v>
          </cell>
        </row>
        <row r="7127">
          <cell r="H7127" t="str">
            <v>Administered</v>
          </cell>
          <cell r="K7127">
            <v>7225</v>
          </cell>
          <cell r="P7127">
            <v>4100001</v>
          </cell>
          <cell r="X7127">
            <v>0</v>
          </cell>
          <cell r="Y7127">
            <v>-4673</v>
          </cell>
          <cell r="Z7127">
            <v>0</v>
          </cell>
          <cell r="AA7127">
            <v>0</v>
          </cell>
          <cell r="AB7127">
            <v>0</v>
          </cell>
          <cell r="AC7127">
            <v>0</v>
          </cell>
          <cell r="AO7127" t="str">
            <v>financeapproved</v>
          </cell>
          <cell r="AP7127" t="b">
            <v>0</v>
          </cell>
        </row>
        <row r="7128">
          <cell r="H7128" t="str">
            <v>Administered</v>
          </cell>
          <cell r="K7128">
            <v>7225</v>
          </cell>
          <cell r="P7128">
            <v>4100001</v>
          </cell>
          <cell r="X7128">
            <v>0</v>
          </cell>
          <cell r="Y7128">
            <v>0</v>
          </cell>
          <cell r="Z7128">
            <v>0</v>
          </cell>
          <cell r="AA7128">
            <v>0</v>
          </cell>
          <cell r="AB7128">
            <v>0</v>
          </cell>
          <cell r="AC7128">
            <v>0</v>
          </cell>
          <cell r="AO7128" t="str">
            <v>financeapproved</v>
          </cell>
          <cell r="AP7128" t="b">
            <v>0</v>
          </cell>
        </row>
        <row r="7129">
          <cell r="H7129" t="str">
            <v>Administered</v>
          </cell>
          <cell r="K7129">
            <v>7592</v>
          </cell>
          <cell r="P7129">
            <v>4100001</v>
          </cell>
          <cell r="X7129">
            <v>0</v>
          </cell>
          <cell r="Y7129">
            <v>0</v>
          </cell>
          <cell r="Z7129">
            <v>0</v>
          </cell>
          <cell r="AA7129">
            <v>0</v>
          </cell>
          <cell r="AB7129">
            <v>0</v>
          </cell>
          <cell r="AC7129">
            <v>0</v>
          </cell>
          <cell r="AO7129" t="str">
            <v>financeapproved</v>
          </cell>
          <cell r="AP7129" t="b">
            <v>0</v>
          </cell>
        </row>
        <row r="7130">
          <cell r="H7130" t="str">
            <v>Administered</v>
          </cell>
          <cell r="K7130">
            <v>7592</v>
          </cell>
          <cell r="P7130">
            <v>4100001</v>
          </cell>
          <cell r="X7130">
            <v>929</v>
          </cell>
          <cell r="Y7130">
            <v>0</v>
          </cell>
          <cell r="Z7130">
            <v>0</v>
          </cell>
          <cell r="AA7130">
            <v>0</v>
          </cell>
          <cell r="AB7130">
            <v>0</v>
          </cell>
          <cell r="AC7130">
            <v>0</v>
          </cell>
          <cell r="AO7130" t="str">
            <v>financeapproved</v>
          </cell>
          <cell r="AP7130" t="b">
            <v>0</v>
          </cell>
        </row>
        <row r="7131">
          <cell r="H7131" t="str">
            <v>Administered</v>
          </cell>
          <cell r="K7131">
            <v>7593</v>
          </cell>
          <cell r="P7131">
            <v>4100001</v>
          </cell>
          <cell r="X7131">
            <v>-69180</v>
          </cell>
          <cell r="Y7131">
            <v>0</v>
          </cell>
          <cell r="Z7131">
            <v>0</v>
          </cell>
          <cell r="AA7131">
            <v>0</v>
          </cell>
          <cell r="AB7131">
            <v>0</v>
          </cell>
          <cell r="AC7131">
            <v>0</v>
          </cell>
          <cell r="AO7131" t="str">
            <v>financeapproved</v>
          </cell>
          <cell r="AP7131" t="b">
            <v>0</v>
          </cell>
        </row>
        <row r="7132">
          <cell r="H7132" t="str">
            <v>Administered</v>
          </cell>
          <cell r="K7132">
            <v>7593</v>
          </cell>
          <cell r="P7132">
            <v>4100001</v>
          </cell>
          <cell r="X7132">
            <v>0</v>
          </cell>
          <cell r="Y7132">
            <v>0</v>
          </cell>
          <cell r="Z7132">
            <v>0</v>
          </cell>
          <cell r="AA7132">
            <v>0</v>
          </cell>
          <cell r="AB7132">
            <v>0</v>
          </cell>
          <cell r="AC7132">
            <v>0</v>
          </cell>
          <cell r="AO7132" t="str">
            <v>financeapproved</v>
          </cell>
          <cell r="AP7132" t="b">
            <v>0</v>
          </cell>
        </row>
        <row r="7133">
          <cell r="H7133" t="str">
            <v>Administered</v>
          </cell>
          <cell r="K7133">
            <v>7593</v>
          </cell>
          <cell r="P7133">
            <v>4100001</v>
          </cell>
          <cell r="X7133">
            <v>0</v>
          </cell>
          <cell r="Y7133">
            <v>0</v>
          </cell>
          <cell r="Z7133">
            <v>0</v>
          </cell>
          <cell r="AA7133">
            <v>0</v>
          </cell>
          <cell r="AB7133">
            <v>0</v>
          </cell>
          <cell r="AC7133">
            <v>0</v>
          </cell>
          <cell r="AO7133" t="str">
            <v>financeapproved</v>
          </cell>
          <cell r="AP7133" t="b">
            <v>0</v>
          </cell>
        </row>
        <row r="7134">
          <cell r="H7134" t="str">
            <v>Administered</v>
          </cell>
          <cell r="K7134">
            <v>7593</v>
          </cell>
          <cell r="P7134">
            <v>4100001</v>
          </cell>
          <cell r="X7134">
            <v>6778</v>
          </cell>
          <cell r="Y7134">
            <v>0</v>
          </cell>
          <cell r="Z7134">
            <v>0</v>
          </cell>
          <cell r="AA7134">
            <v>0</v>
          </cell>
          <cell r="AB7134">
            <v>0</v>
          </cell>
          <cell r="AC7134">
            <v>0</v>
          </cell>
          <cell r="AO7134" t="str">
            <v>financeapproved</v>
          </cell>
          <cell r="AP7134" t="b">
            <v>0</v>
          </cell>
        </row>
        <row r="7135">
          <cell r="H7135" t="str">
            <v>Departmental</v>
          </cell>
          <cell r="K7135">
            <v>0</v>
          </cell>
          <cell r="P7135">
            <v>1280004</v>
          </cell>
          <cell r="X7135">
            <v>-71265</v>
          </cell>
          <cell r="Y7135">
            <v>0</v>
          </cell>
          <cell r="Z7135">
            <v>0</v>
          </cell>
          <cell r="AA7135">
            <v>0</v>
          </cell>
          <cell r="AB7135">
            <v>0</v>
          </cell>
          <cell r="AC7135">
            <v>0</v>
          </cell>
          <cell r="AO7135" t="str">
            <v>financeapproved</v>
          </cell>
          <cell r="AP7135" t="b">
            <v>0</v>
          </cell>
        </row>
        <row r="7136">
          <cell r="H7136" t="str">
            <v>Departmental</v>
          </cell>
          <cell r="K7136">
            <v>0</v>
          </cell>
          <cell r="P7136">
            <v>1280004</v>
          </cell>
          <cell r="X7136">
            <v>0</v>
          </cell>
          <cell r="Y7136">
            <v>0</v>
          </cell>
          <cell r="Z7136">
            <v>0</v>
          </cell>
          <cell r="AA7136">
            <v>0</v>
          </cell>
          <cell r="AB7136">
            <v>0</v>
          </cell>
          <cell r="AC7136">
            <v>0</v>
          </cell>
          <cell r="AO7136" t="str">
            <v>financeapproved</v>
          </cell>
          <cell r="AP7136" t="b">
            <v>0</v>
          </cell>
        </row>
        <row r="7137">
          <cell r="H7137" t="str">
            <v>Departmental</v>
          </cell>
          <cell r="K7137">
            <v>0</v>
          </cell>
          <cell r="P7137">
            <v>2220001</v>
          </cell>
          <cell r="X7137">
            <v>0</v>
          </cell>
          <cell r="Y7137">
            <v>0</v>
          </cell>
          <cell r="Z7137">
            <v>0</v>
          </cell>
          <cell r="AA7137">
            <v>0</v>
          </cell>
          <cell r="AB7137">
            <v>0</v>
          </cell>
          <cell r="AC7137">
            <v>0</v>
          </cell>
          <cell r="AO7137" t="str">
            <v>financeapproved</v>
          </cell>
          <cell r="AP7137" t="b">
            <v>0</v>
          </cell>
        </row>
        <row r="7138">
          <cell r="H7138" t="str">
            <v>Departmental</v>
          </cell>
          <cell r="K7138">
            <v>0</v>
          </cell>
          <cell r="P7138">
            <v>2220001</v>
          </cell>
          <cell r="X7138">
            <v>20993</v>
          </cell>
          <cell r="Y7138">
            <v>0</v>
          </cell>
          <cell r="Z7138">
            <v>0</v>
          </cell>
          <cell r="AA7138">
            <v>0</v>
          </cell>
          <cell r="AB7138">
            <v>0</v>
          </cell>
          <cell r="AC7138">
            <v>0</v>
          </cell>
          <cell r="AO7138" t="str">
            <v>financeapproved</v>
          </cell>
          <cell r="AP7138" t="b">
            <v>0</v>
          </cell>
        </row>
        <row r="7139">
          <cell r="H7139" t="str">
            <v>Departmental</v>
          </cell>
          <cell r="K7139">
            <v>0</v>
          </cell>
          <cell r="P7139">
            <v>2220004</v>
          </cell>
          <cell r="X7139">
            <v>0</v>
          </cell>
          <cell r="Y7139">
            <v>0</v>
          </cell>
          <cell r="Z7139">
            <v>0</v>
          </cell>
          <cell r="AA7139">
            <v>0</v>
          </cell>
          <cell r="AB7139">
            <v>0</v>
          </cell>
          <cell r="AC7139">
            <v>0</v>
          </cell>
          <cell r="AO7139" t="str">
            <v>financeapproved</v>
          </cell>
          <cell r="AP7139" t="b">
            <v>0</v>
          </cell>
        </row>
        <row r="7140">
          <cell r="H7140" t="str">
            <v>Departmental</v>
          </cell>
          <cell r="K7140">
            <v>0</v>
          </cell>
          <cell r="P7140">
            <v>2220004</v>
          </cell>
          <cell r="X7140">
            <v>616</v>
          </cell>
          <cell r="Y7140">
            <v>0</v>
          </cell>
          <cell r="Z7140">
            <v>0</v>
          </cell>
          <cell r="AA7140">
            <v>0</v>
          </cell>
          <cell r="AB7140">
            <v>0</v>
          </cell>
          <cell r="AC7140">
            <v>0</v>
          </cell>
          <cell r="AO7140" t="str">
            <v>financeapproved</v>
          </cell>
          <cell r="AP7140" t="b">
            <v>0</v>
          </cell>
        </row>
        <row r="7141">
          <cell r="H7141" t="str">
            <v>Departmental</v>
          </cell>
          <cell r="K7141">
            <v>0</v>
          </cell>
          <cell r="P7141">
            <v>2220004</v>
          </cell>
          <cell r="X7141">
            <v>0</v>
          </cell>
          <cell r="Y7141">
            <v>0</v>
          </cell>
          <cell r="Z7141">
            <v>0</v>
          </cell>
          <cell r="AA7141">
            <v>0</v>
          </cell>
          <cell r="AB7141">
            <v>0</v>
          </cell>
          <cell r="AC7141">
            <v>0</v>
          </cell>
          <cell r="AO7141" t="str">
            <v>financeapproved</v>
          </cell>
          <cell r="AP7141" t="b">
            <v>0</v>
          </cell>
        </row>
        <row r="7142">
          <cell r="H7142" t="str">
            <v>Departmental</v>
          </cell>
          <cell r="K7142">
            <v>0</v>
          </cell>
          <cell r="P7142">
            <v>2220004</v>
          </cell>
          <cell r="X7142">
            <v>3935</v>
          </cell>
          <cell r="Y7142">
            <v>0</v>
          </cell>
          <cell r="Z7142">
            <v>0</v>
          </cell>
          <cell r="AA7142">
            <v>0</v>
          </cell>
          <cell r="AB7142">
            <v>0</v>
          </cell>
          <cell r="AC7142">
            <v>0</v>
          </cell>
          <cell r="AO7142" t="str">
            <v>financeapproved</v>
          </cell>
          <cell r="AP7142" t="b">
            <v>0</v>
          </cell>
        </row>
        <row r="7143">
          <cell r="H7143" t="str">
            <v>Departmental</v>
          </cell>
          <cell r="K7143">
            <v>0</v>
          </cell>
          <cell r="P7143">
            <v>2220005</v>
          </cell>
          <cell r="X7143">
            <v>0</v>
          </cell>
          <cell r="Y7143">
            <v>0</v>
          </cell>
          <cell r="Z7143">
            <v>0</v>
          </cell>
          <cell r="AA7143">
            <v>0</v>
          </cell>
          <cell r="AB7143">
            <v>0</v>
          </cell>
          <cell r="AC7143">
            <v>0</v>
          </cell>
          <cell r="AO7143" t="str">
            <v>financeapproved</v>
          </cell>
          <cell r="AP7143" t="b">
            <v>0</v>
          </cell>
        </row>
        <row r="7144">
          <cell r="H7144" t="str">
            <v>Departmental</v>
          </cell>
          <cell r="K7144">
            <v>0</v>
          </cell>
          <cell r="P7144">
            <v>2220005</v>
          </cell>
          <cell r="X7144">
            <v>4256</v>
          </cell>
          <cell r="Y7144">
            <v>0</v>
          </cell>
          <cell r="Z7144">
            <v>0</v>
          </cell>
          <cell r="AA7144">
            <v>0</v>
          </cell>
          <cell r="AB7144">
            <v>0</v>
          </cell>
          <cell r="AC7144">
            <v>0</v>
          </cell>
          <cell r="AO7144" t="str">
            <v>financeapproved</v>
          </cell>
          <cell r="AP7144" t="b">
            <v>0</v>
          </cell>
        </row>
        <row r="7145">
          <cell r="H7145" t="str">
            <v>Departmental</v>
          </cell>
          <cell r="K7145">
            <v>0</v>
          </cell>
          <cell r="P7145">
            <v>2220008</v>
          </cell>
          <cell r="X7145">
            <v>0</v>
          </cell>
          <cell r="Y7145">
            <v>0</v>
          </cell>
          <cell r="Z7145">
            <v>0</v>
          </cell>
          <cell r="AA7145">
            <v>0</v>
          </cell>
          <cell r="AB7145">
            <v>0</v>
          </cell>
          <cell r="AC7145">
            <v>0</v>
          </cell>
          <cell r="AO7145" t="str">
            <v>financeapproved</v>
          </cell>
          <cell r="AP7145" t="b">
            <v>0</v>
          </cell>
        </row>
        <row r="7146">
          <cell r="H7146" t="str">
            <v>Departmental</v>
          </cell>
          <cell r="K7146">
            <v>0</v>
          </cell>
          <cell r="P7146">
            <v>2220008</v>
          </cell>
          <cell r="X7146">
            <v>99</v>
          </cell>
          <cell r="Y7146">
            <v>0</v>
          </cell>
          <cell r="Z7146">
            <v>0</v>
          </cell>
          <cell r="AA7146">
            <v>0</v>
          </cell>
          <cell r="AB7146">
            <v>0</v>
          </cell>
          <cell r="AC7146">
            <v>0</v>
          </cell>
          <cell r="AO7146" t="str">
            <v>financeapproved</v>
          </cell>
          <cell r="AP7146" t="b">
            <v>0</v>
          </cell>
        </row>
        <row r="7147">
          <cell r="H7147" t="str">
            <v>Departmental</v>
          </cell>
          <cell r="K7147">
            <v>0</v>
          </cell>
          <cell r="P7147">
            <v>2220008</v>
          </cell>
          <cell r="X7147">
            <v>-206</v>
          </cell>
          <cell r="Y7147">
            <v>0</v>
          </cell>
          <cell r="Z7147">
            <v>0</v>
          </cell>
          <cell r="AA7147">
            <v>0</v>
          </cell>
          <cell r="AB7147">
            <v>0</v>
          </cell>
          <cell r="AC7147">
            <v>0</v>
          </cell>
          <cell r="AO7147" t="str">
            <v>financeapproved</v>
          </cell>
          <cell r="AP7147" t="b">
            <v>0</v>
          </cell>
        </row>
        <row r="7148">
          <cell r="H7148" t="str">
            <v>Departmental</v>
          </cell>
          <cell r="K7148">
            <v>0</v>
          </cell>
          <cell r="P7148">
            <v>2220008</v>
          </cell>
          <cell r="X7148">
            <v>0</v>
          </cell>
          <cell r="Y7148">
            <v>0</v>
          </cell>
          <cell r="Z7148">
            <v>0</v>
          </cell>
          <cell r="AA7148">
            <v>0</v>
          </cell>
          <cell r="AB7148">
            <v>0</v>
          </cell>
          <cell r="AC7148">
            <v>0</v>
          </cell>
          <cell r="AO7148" t="str">
            <v>financeapproved</v>
          </cell>
          <cell r="AP7148" t="b">
            <v>0</v>
          </cell>
        </row>
        <row r="7149">
          <cell r="H7149" t="str">
            <v>Departmental</v>
          </cell>
          <cell r="K7149">
            <v>0</v>
          </cell>
          <cell r="P7149">
            <v>2220008</v>
          </cell>
          <cell r="X7149">
            <v>0</v>
          </cell>
          <cell r="Y7149">
            <v>0</v>
          </cell>
          <cell r="Z7149">
            <v>0</v>
          </cell>
          <cell r="AA7149">
            <v>0</v>
          </cell>
          <cell r="AB7149">
            <v>0</v>
          </cell>
          <cell r="AC7149">
            <v>0</v>
          </cell>
          <cell r="AO7149" t="str">
            <v>financeapproved</v>
          </cell>
          <cell r="AP7149" t="b">
            <v>0</v>
          </cell>
        </row>
        <row r="7150">
          <cell r="H7150" t="str">
            <v>Departmental</v>
          </cell>
          <cell r="K7150">
            <v>0</v>
          </cell>
          <cell r="P7150">
            <v>2220008</v>
          </cell>
          <cell r="X7150">
            <v>878</v>
          </cell>
          <cell r="Y7150">
            <v>0</v>
          </cell>
          <cell r="Z7150">
            <v>0</v>
          </cell>
          <cell r="AA7150">
            <v>0</v>
          </cell>
          <cell r="AB7150">
            <v>0</v>
          </cell>
          <cell r="AC7150">
            <v>0</v>
          </cell>
          <cell r="AO7150" t="str">
            <v>financeapproved</v>
          </cell>
          <cell r="AP7150" t="b">
            <v>0</v>
          </cell>
        </row>
        <row r="7151">
          <cell r="H7151" t="str">
            <v>Departmental</v>
          </cell>
          <cell r="K7151">
            <v>0</v>
          </cell>
          <cell r="P7151">
            <v>2220011</v>
          </cell>
          <cell r="X7151">
            <v>0</v>
          </cell>
          <cell r="Y7151">
            <v>0</v>
          </cell>
          <cell r="Z7151">
            <v>0</v>
          </cell>
          <cell r="AA7151">
            <v>0</v>
          </cell>
          <cell r="AB7151">
            <v>0</v>
          </cell>
          <cell r="AC7151">
            <v>0</v>
          </cell>
          <cell r="AO7151" t="str">
            <v>financeapproved</v>
          </cell>
          <cell r="AP7151" t="b">
            <v>0</v>
          </cell>
        </row>
        <row r="7152">
          <cell r="H7152" t="str">
            <v>Departmental</v>
          </cell>
          <cell r="K7152">
            <v>0</v>
          </cell>
          <cell r="P7152">
            <v>2220011</v>
          </cell>
          <cell r="X7152">
            <v>403</v>
          </cell>
          <cell r="Y7152">
            <v>0</v>
          </cell>
          <cell r="Z7152">
            <v>0</v>
          </cell>
          <cell r="AA7152">
            <v>0</v>
          </cell>
          <cell r="AB7152">
            <v>0</v>
          </cell>
          <cell r="AC7152">
            <v>0</v>
          </cell>
          <cell r="AO7152" t="str">
            <v>financeapproved</v>
          </cell>
          <cell r="AP7152" t="b">
            <v>0</v>
          </cell>
        </row>
        <row r="7153">
          <cell r="H7153" t="str">
            <v>Departmental</v>
          </cell>
          <cell r="K7153">
            <v>0</v>
          </cell>
          <cell r="P7153">
            <v>2220098</v>
          </cell>
          <cell r="X7153">
            <v>0</v>
          </cell>
          <cell r="Y7153">
            <v>0</v>
          </cell>
          <cell r="Z7153">
            <v>0</v>
          </cell>
          <cell r="AA7153">
            <v>0</v>
          </cell>
          <cell r="AB7153">
            <v>0</v>
          </cell>
          <cell r="AC7153">
            <v>0</v>
          </cell>
          <cell r="AO7153" t="str">
            <v>financeapproved</v>
          </cell>
          <cell r="AP7153" t="b">
            <v>0</v>
          </cell>
        </row>
        <row r="7154">
          <cell r="H7154" t="str">
            <v>Departmental</v>
          </cell>
          <cell r="K7154">
            <v>0</v>
          </cell>
          <cell r="P7154">
            <v>2220098</v>
          </cell>
          <cell r="X7154">
            <v>1324</v>
          </cell>
          <cell r="Y7154">
            <v>0</v>
          </cell>
          <cell r="Z7154">
            <v>0</v>
          </cell>
          <cell r="AA7154">
            <v>0</v>
          </cell>
          <cell r="AB7154">
            <v>0</v>
          </cell>
          <cell r="AC7154">
            <v>0</v>
          </cell>
          <cell r="AO7154" t="str">
            <v>financeapproved</v>
          </cell>
          <cell r="AP7154" t="b">
            <v>0</v>
          </cell>
        </row>
        <row r="7155">
          <cell r="H7155" t="str">
            <v>Departmental</v>
          </cell>
          <cell r="K7155">
            <v>0</v>
          </cell>
          <cell r="P7155">
            <v>2230002</v>
          </cell>
          <cell r="X7155">
            <v>0</v>
          </cell>
          <cell r="Y7155">
            <v>0</v>
          </cell>
          <cell r="Z7155">
            <v>0</v>
          </cell>
          <cell r="AA7155">
            <v>0</v>
          </cell>
          <cell r="AB7155">
            <v>0</v>
          </cell>
          <cell r="AC7155">
            <v>0</v>
          </cell>
          <cell r="AO7155" t="str">
            <v>financeapproved</v>
          </cell>
          <cell r="AP7155" t="b">
            <v>0</v>
          </cell>
        </row>
        <row r="7156">
          <cell r="H7156" t="str">
            <v>Departmental</v>
          </cell>
          <cell r="K7156">
            <v>0</v>
          </cell>
          <cell r="P7156">
            <v>2230002</v>
          </cell>
          <cell r="X7156">
            <v>33744</v>
          </cell>
          <cell r="Y7156">
            <v>0</v>
          </cell>
          <cell r="Z7156">
            <v>0</v>
          </cell>
          <cell r="AA7156">
            <v>0</v>
          </cell>
          <cell r="AB7156">
            <v>0</v>
          </cell>
          <cell r="AC7156">
            <v>0</v>
          </cell>
          <cell r="AO7156" t="str">
            <v>financeapproved</v>
          </cell>
          <cell r="AP7156" t="b">
            <v>0</v>
          </cell>
        </row>
        <row r="7157">
          <cell r="H7157" t="str">
            <v>Departmental</v>
          </cell>
          <cell r="K7157">
            <v>0</v>
          </cell>
          <cell r="P7157">
            <v>2230002</v>
          </cell>
          <cell r="X7157">
            <v>0</v>
          </cell>
          <cell r="Y7157">
            <v>0</v>
          </cell>
          <cell r="Z7157">
            <v>0</v>
          </cell>
          <cell r="AA7157">
            <v>0</v>
          </cell>
          <cell r="AB7157">
            <v>0</v>
          </cell>
          <cell r="AC7157">
            <v>0</v>
          </cell>
          <cell r="AO7157" t="str">
            <v>financeapproved</v>
          </cell>
          <cell r="AP7157" t="b">
            <v>0</v>
          </cell>
        </row>
        <row r="7158">
          <cell r="H7158" t="str">
            <v>Departmental</v>
          </cell>
          <cell r="K7158">
            <v>0</v>
          </cell>
          <cell r="P7158">
            <v>2230002</v>
          </cell>
          <cell r="X7158">
            <v>77</v>
          </cell>
          <cell r="Y7158">
            <v>0</v>
          </cell>
          <cell r="Z7158">
            <v>0</v>
          </cell>
          <cell r="AA7158">
            <v>0</v>
          </cell>
          <cell r="AB7158">
            <v>0</v>
          </cell>
          <cell r="AC7158">
            <v>0</v>
          </cell>
          <cell r="AO7158" t="str">
            <v>financeapproved</v>
          </cell>
          <cell r="AP7158" t="b">
            <v>0</v>
          </cell>
        </row>
        <row r="7159">
          <cell r="H7159" t="str">
            <v>Departmental</v>
          </cell>
          <cell r="K7159">
            <v>0</v>
          </cell>
          <cell r="P7159">
            <v>2230002</v>
          </cell>
          <cell r="X7159">
            <v>-10411</v>
          </cell>
          <cell r="Y7159">
            <v>0</v>
          </cell>
          <cell r="Z7159">
            <v>0</v>
          </cell>
          <cell r="AA7159">
            <v>0</v>
          </cell>
          <cell r="AB7159">
            <v>0</v>
          </cell>
          <cell r="AC7159">
            <v>0</v>
          </cell>
          <cell r="AO7159" t="str">
            <v>financeapproved</v>
          </cell>
          <cell r="AP7159" t="b">
            <v>0</v>
          </cell>
        </row>
        <row r="7160">
          <cell r="H7160" t="str">
            <v>Departmental</v>
          </cell>
          <cell r="K7160">
            <v>0</v>
          </cell>
          <cell r="P7160">
            <v>2230002</v>
          </cell>
          <cell r="X7160">
            <v>0</v>
          </cell>
          <cell r="Y7160">
            <v>0</v>
          </cell>
          <cell r="Z7160">
            <v>0</v>
          </cell>
          <cell r="AA7160">
            <v>0</v>
          </cell>
          <cell r="AB7160">
            <v>0</v>
          </cell>
          <cell r="AC7160">
            <v>0</v>
          </cell>
          <cell r="AO7160" t="str">
            <v>financeapproved</v>
          </cell>
          <cell r="AP7160" t="b">
            <v>0</v>
          </cell>
        </row>
        <row r="7161">
          <cell r="H7161" t="str">
            <v>Departmental</v>
          </cell>
          <cell r="K7161">
            <v>0</v>
          </cell>
          <cell r="P7161">
            <v>2230002</v>
          </cell>
          <cell r="X7161">
            <v>0</v>
          </cell>
          <cell r="Y7161">
            <v>0</v>
          </cell>
          <cell r="Z7161">
            <v>0</v>
          </cell>
          <cell r="AA7161">
            <v>0</v>
          </cell>
          <cell r="AB7161">
            <v>0</v>
          </cell>
          <cell r="AC7161">
            <v>0</v>
          </cell>
          <cell r="AO7161" t="str">
            <v>financeapproved</v>
          </cell>
          <cell r="AP7161" t="b">
            <v>0</v>
          </cell>
        </row>
        <row r="7162">
          <cell r="H7162" t="str">
            <v>Departmental</v>
          </cell>
          <cell r="K7162">
            <v>0</v>
          </cell>
          <cell r="P7162">
            <v>2230002</v>
          </cell>
          <cell r="X7162">
            <v>618</v>
          </cell>
          <cell r="Y7162">
            <v>0</v>
          </cell>
          <cell r="Z7162">
            <v>0</v>
          </cell>
          <cell r="AA7162">
            <v>0</v>
          </cell>
          <cell r="AB7162">
            <v>0</v>
          </cell>
          <cell r="AC7162">
            <v>0</v>
          </cell>
          <cell r="AO7162" t="str">
            <v>financeapproved</v>
          </cell>
          <cell r="AP7162" t="b">
            <v>0</v>
          </cell>
        </row>
        <row r="7163">
          <cell r="H7163" t="str">
            <v>Departmental</v>
          </cell>
          <cell r="K7163">
            <v>0</v>
          </cell>
          <cell r="P7163">
            <v>2230002</v>
          </cell>
          <cell r="X7163">
            <v>0</v>
          </cell>
          <cell r="Y7163">
            <v>0</v>
          </cell>
          <cell r="Z7163">
            <v>0</v>
          </cell>
          <cell r="AA7163">
            <v>0</v>
          </cell>
          <cell r="AB7163">
            <v>0</v>
          </cell>
          <cell r="AC7163">
            <v>0</v>
          </cell>
          <cell r="AO7163" t="str">
            <v>financeapproved</v>
          </cell>
          <cell r="AP7163" t="b">
            <v>0</v>
          </cell>
        </row>
        <row r="7164">
          <cell r="H7164" t="str">
            <v>Departmental</v>
          </cell>
          <cell r="K7164">
            <v>0</v>
          </cell>
          <cell r="P7164">
            <v>2230002</v>
          </cell>
          <cell r="X7164">
            <v>51</v>
          </cell>
          <cell r="Y7164">
            <v>0</v>
          </cell>
          <cell r="Z7164">
            <v>0</v>
          </cell>
          <cell r="AA7164">
            <v>0</v>
          </cell>
          <cell r="AB7164">
            <v>0</v>
          </cell>
          <cell r="AC7164">
            <v>0</v>
          </cell>
          <cell r="AO7164" t="str">
            <v>financeapproved</v>
          </cell>
          <cell r="AP7164" t="b">
            <v>0</v>
          </cell>
        </row>
        <row r="7165">
          <cell r="H7165" t="str">
            <v>Departmental</v>
          </cell>
          <cell r="K7165">
            <v>0</v>
          </cell>
          <cell r="P7165">
            <v>2230002</v>
          </cell>
          <cell r="X7165">
            <v>0</v>
          </cell>
          <cell r="Y7165">
            <v>0</v>
          </cell>
          <cell r="Z7165">
            <v>0</v>
          </cell>
          <cell r="AA7165">
            <v>0</v>
          </cell>
          <cell r="AB7165">
            <v>0</v>
          </cell>
          <cell r="AC7165">
            <v>0</v>
          </cell>
          <cell r="AO7165" t="str">
            <v>financeapproved</v>
          </cell>
          <cell r="AP7165" t="b">
            <v>0</v>
          </cell>
        </row>
        <row r="7166">
          <cell r="H7166" t="str">
            <v>Departmental</v>
          </cell>
          <cell r="K7166">
            <v>0</v>
          </cell>
          <cell r="P7166">
            <v>2230002</v>
          </cell>
          <cell r="X7166">
            <v>33</v>
          </cell>
          <cell r="Y7166">
            <v>0</v>
          </cell>
          <cell r="Z7166">
            <v>0</v>
          </cell>
          <cell r="AA7166">
            <v>0</v>
          </cell>
          <cell r="AB7166">
            <v>0</v>
          </cell>
          <cell r="AC7166">
            <v>0</v>
          </cell>
          <cell r="AO7166" t="str">
            <v>financeapproved</v>
          </cell>
          <cell r="AP7166" t="b">
            <v>0</v>
          </cell>
        </row>
        <row r="7167">
          <cell r="H7167" t="str">
            <v>Departmental</v>
          </cell>
          <cell r="K7167">
            <v>0</v>
          </cell>
          <cell r="P7167">
            <v>2230002</v>
          </cell>
          <cell r="X7167">
            <v>0</v>
          </cell>
          <cell r="Y7167">
            <v>0</v>
          </cell>
          <cell r="Z7167">
            <v>0</v>
          </cell>
          <cell r="AA7167">
            <v>0</v>
          </cell>
          <cell r="AB7167">
            <v>0</v>
          </cell>
          <cell r="AC7167">
            <v>0</v>
          </cell>
          <cell r="AO7167" t="str">
            <v>financeapproved</v>
          </cell>
          <cell r="AP7167" t="b">
            <v>0</v>
          </cell>
        </row>
        <row r="7168">
          <cell r="H7168" t="str">
            <v>Departmental</v>
          </cell>
          <cell r="K7168">
            <v>0</v>
          </cell>
          <cell r="P7168">
            <v>2230002</v>
          </cell>
          <cell r="X7168">
            <v>1362</v>
          </cell>
          <cell r="Y7168">
            <v>0</v>
          </cell>
          <cell r="Z7168">
            <v>0</v>
          </cell>
          <cell r="AA7168">
            <v>0</v>
          </cell>
          <cell r="AB7168">
            <v>0</v>
          </cell>
          <cell r="AC7168">
            <v>0</v>
          </cell>
          <cell r="AO7168" t="str">
            <v>financeapproved</v>
          </cell>
          <cell r="AP7168" t="b">
            <v>0</v>
          </cell>
        </row>
        <row r="7169">
          <cell r="H7169" t="str">
            <v>Departmental</v>
          </cell>
          <cell r="K7169">
            <v>0</v>
          </cell>
          <cell r="P7169">
            <v>2230002</v>
          </cell>
          <cell r="X7169">
            <v>0</v>
          </cell>
          <cell r="Y7169">
            <v>0</v>
          </cell>
          <cell r="Z7169">
            <v>0</v>
          </cell>
          <cell r="AA7169">
            <v>0</v>
          </cell>
          <cell r="AB7169">
            <v>0</v>
          </cell>
          <cell r="AC7169">
            <v>0</v>
          </cell>
          <cell r="AO7169" t="str">
            <v>financeapproved</v>
          </cell>
          <cell r="AP7169" t="b">
            <v>0</v>
          </cell>
        </row>
        <row r="7170">
          <cell r="H7170" t="str">
            <v>Departmental</v>
          </cell>
          <cell r="K7170">
            <v>0</v>
          </cell>
          <cell r="P7170">
            <v>2230002</v>
          </cell>
          <cell r="X7170">
            <v>6</v>
          </cell>
          <cell r="Y7170">
            <v>0</v>
          </cell>
          <cell r="Z7170">
            <v>0</v>
          </cell>
          <cell r="AA7170">
            <v>0</v>
          </cell>
          <cell r="AB7170">
            <v>0</v>
          </cell>
          <cell r="AC7170">
            <v>0</v>
          </cell>
          <cell r="AO7170" t="str">
            <v>financeapproved</v>
          </cell>
          <cell r="AP7170" t="b">
            <v>0</v>
          </cell>
        </row>
        <row r="7171">
          <cell r="H7171" t="str">
            <v>Departmental</v>
          </cell>
          <cell r="K7171">
            <v>0</v>
          </cell>
          <cell r="P7171">
            <v>2230002</v>
          </cell>
          <cell r="X7171">
            <v>0</v>
          </cell>
          <cell r="Y7171">
            <v>0</v>
          </cell>
          <cell r="Z7171">
            <v>0</v>
          </cell>
          <cell r="AA7171">
            <v>0</v>
          </cell>
          <cell r="AB7171">
            <v>0</v>
          </cell>
          <cell r="AC7171">
            <v>0</v>
          </cell>
          <cell r="AO7171" t="str">
            <v>financeapproved</v>
          </cell>
          <cell r="AP7171" t="b">
            <v>0</v>
          </cell>
        </row>
        <row r="7172">
          <cell r="H7172" t="str">
            <v>Departmental</v>
          </cell>
          <cell r="K7172">
            <v>0</v>
          </cell>
          <cell r="P7172">
            <v>2230002</v>
          </cell>
          <cell r="X7172">
            <v>312</v>
          </cell>
          <cell r="Y7172">
            <v>0</v>
          </cell>
          <cell r="Z7172">
            <v>0</v>
          </cell>
          <cell r="AA7172">
            <v>0</v>
          </cell>
          <cell r="AB7172">
            <v>0</v>
          </cell>
          <cell r="AC7172">
            <v>0</v>
          </cell>
          <cell r="AO7172" t="str">
            <v>financeapproved</v>
          </cell>
          <cell r="AP7172" t="b">
            <v>0</v>
          </cell>
        </row>
        <row r="7173">
          <cell r="H7173" t="str">
            <v>Departmental</v>
          </cell>
          <cell r="K7173">
            <v>0</v>
          </cell>
          <cell r="P7173">
            <v>2230002</v>
          </cell>
          <cell r="X7173">
            <v>0</v>
          </cell>
          <cell r="Y7173">
            <v>0</v>
          </cell>
          <cell r="Z7173">
            <v>0</v>
          </cell>
          <cell r="AA7173">
            <v>0</v>
          </cell>
          <cell r="AB7173">
            <v>0</v>
          </cell>
          <cell r="AC7173">
            <v>0</v>
          </cell>
          <cell r="AO7173" t="str">
            <v>financeapproved</v>
          </cell>
          <cell r="AP7173" t="b">
            <v>0</v>
          </cell>
        </row>
        <row r="7174">
          <cell r="H7174" t="str">
            <v>Departmental</v>
          </cell>
          <cell r="K7174">
            <v>0</v>
          </cell>
          <cell r="P7174">
            <v>2230002</v>
          </cell>
          <cell r="X7174">
            <v>3804</v>
          </cell>
          <cell r="Y7174">
            <v>0</v>
          </cell>
          <cell r="Z7174">
            <v>0</v>
          </cell>
          <cell r="AA7174">
            <v>0</v>
          </cell>
          <cell r="AB7174">
            <v>0</v>
          </cell>
          <cell r="AC7174">
            <v>0</v>
          </cell>
          <cell r="AO7174" t="str">
            <v>financeapproved</v>
          </cell>
          <cell r="AP7174" t="b">
            <v>0</v>
          </cell>
        </row>
        <row r="7175">
          <cell r="H7175" t="str">
            <v>Departmental</v>
          </cell>
          <cell r="K7175">
            <v>0</v>
          </cell>
          <cell r="P7175">
            <v>2230004</v>
          </cell>
          <cell r="X7175">
            <v>0</v>
          </cell>
          <cell r="Y7175">
            <v>0</v>
          </cell>
          <cell r="Z7175">
            <v>0</v>
          </cell>
          <cell r="AA7175">
            <v>0</v>
          </cell>
          <cell r="AB7175">
            <v>0</v>
          </cell>
          <cell r="AC7175">
            <v>0</v>
          </cell>
          <cell r="AO7175" t="str">
            <v>financeapproved</v>
          </cell>
          <cell r="AP7175" t="b">
            <v>0</v>
          </cell>
        </row>
        <row r="7176">
          <cell r="H7176" t="str">
            <v>Departmental</v>
          </cell>
          <cell r="K7176">
            <v>0</v>
          </cell>
          <cell r="P7176">
            <v>2230004</v>
          </cell>
          <cell r="X7176">
            <v>5780</v>
          </cell>
          <cell r="Y7176">
            <v>0</v>
          </cell>
          <cell r="Z7176">
            <v>0</v>
          </cell>
          <cell r="AA7176">
            <v>0</v>
          </cell>
          <cell r="AB7176">
            <v>0</v>
          </cell>
          <cell r="AC7176">
            <v>0</v>
          </cell>
          <cell r="AO7176" t="str">
            <v>financeapproved</v>
          </cell>
          <cell r="AP7176" t="b">
            <v>0</v>
          </cell>
        </row>
        <row r="7177">
          <cell r="H7177" t="str">
            <v>Departmental</v>
          </cell>
          <cell r="K7177">
            <v>0</v>
          </cell>
          <cell r="P7177">
            <v>2230004</v>
          </cell>
          <cell r="X7177">
            <v>0</v>
          </cell>
          <cell r="Y7177">
            <v>0</v>
          </cell>
          <cell r="Z7177">
            <v>0</v>
          </cell>
          <cell r="AA7177">
            <v>0</v>
          </cell>
          <cell r="AB7177">
            <v>0</v>
          </cell>
          <cell r="AC7177">
            <v>0</v>
          </cell>
          <cell r="AO7177" t="str">
            <v>financeapproved</v>
          </cell>
          <cell r="AP7177" t="b">
            <v>0</v>
          </cell>
        </row>
        <row r="7178">
          <cell r="H7178" t="str">
            <v>Departmental</v>
          </cell>
          <cell r="K7178">
            <v>0</v>
          </cell>
          <cell r="P7178">
            <v>2230004</v>
          </cell>
          <cell r="X7178">
            <v>382</v>
          </cell>
          <cell r="Y7178">
            <v>0</v>
          </cell>
          <cell r="Z7178">
            <v>0</v>
          </cell>
          <cell r="AA7178">
            <v>0</v>
          </cell>
          <cell r="AB7178">
            <v>0</v>
          </cell>
          <cell r="AC7178">
            <v>0</v>
          </cell>
          <cell r="AO7178" t="str">
            <v>financeapproved</v>
          </cell>
          <cell r="AP7178" t="b">
            <v>0</v>
          </cell>
        </row>
        <row r="7179">
          <cell r="H7179" t="str">
            <v>Departmental</v>
          </cell>
          <cell r="K7179">
            <v>0</v>
          </cell>
          <cell r="P7179">
            <v>2241002</v>
          </cell>
          <cell r="X7179">
            <v>0</v>
          </cell>
          <cell r="Y7179">
            <v>0</v>
          </cell>
          <cell r="Z7179">
            <v>0</v>
          </cell>
          <cell r="AA7179">
            <v>0</v>
          </cell>
          <cell r="AB7179">
            <v>0</v>
          </cell>
          <cell r="AC7179">
            <v>0</v>
          </cell>
          <cell r="AO7179" t="str">
            <v>financeapproved</v>
          </cell>
          <cell r="AP7179" t="b">
            <v>0</v>
          </cell>
        </row>
        <row r="7180">
          <cell r="H7180" t="str">
            <v>Departmental</v>
          </cell>
          <cell r="K7180">
            <v>0</v>
          </cell>
          <cell r="P7180">
            <v>2241002</v>
          </cell>
          <cell r="X7180">
            <v>1767</v>
          </cell>
          <cell r="Y7180">
            <v>0</v>
          </cell>
          <cell r="Z7180">
            <v>0</v>
          </cell>
          <cell r="AA7180">
            <v>0</v>
          </cell>
          <cell r="AB7180">
            <v>0</v>
          </cell>
          <cell r="AC7180">
            <v>0</v>
          </cell>
          <cell r="AO7180" t="str">
            <v>financeapproved</v>
          </cell>
          <cell r="AP7180" t="b">
            <v>0</v>
          </cell>
        </row>
        <row r="7181">
          <cell r="H7181" t="str">
            <v>Departmental</v>
          </cell>
          <cell r="K7181">
            <v>0</v>
          </cell>
          <cell r="P7181">
            <v>2241003</v>
          </cell>
          <cell r="X7181">
            <v>0</v>
          </cell>
          <cell r="Y7181">
            <v>0</v>
          </cell>
          <cell r="Z7181">
            <v>0</v>
          </cell>
          <cell r="AA7181">
            <v>0</v>
          </cell>
          <cell r="AB7181">
            <v>0</v>
          </cell>
          <cell r="AC7181">
            <v>0</v>
          </cell>
          <cell r="AO7181" t="str">
            <v>financeapproved</v>
          </cell>
          <cell r="AP7181" t="b">
            <v>0</v>
          </cell>
        </row>
        <row r="7182">
          <cell r="H7182" t="str">
            <v>Departmental</v>
          </cell>
          <cell r="K7182">
            <v>0</v>
          </cell>
          <cell r="P7182">
            <v>2241003</v>
          </cell>
          <cell r="X7182">
            <v>994</v>
          </cell>
          <cell r="Y7182">
            <v>0</v>
          </cell>
          <cell r="Z7182">
            <v>0</v>
          </cell>
          <cell r="AA7182">
            <v>0</v>
          </cell>
          <cell r="AB7182">
            <v>0</v>
          </cell>
          <cell r="AC7182">
            <v>0</v>
          </cell>
          <cell r="AO7182" t="str">
            <v>financeapproved</v>
          </cell>
          <cell r="AP7182" t="b">
            <v>0</v>
          </cell>
        </row>
        <row r="7183">
          <cell r="H7183" t="str">
            <v>Departmental</v>
          </cell>
          <cell r="K7183">
            <v>0</v>
          </cell>
          <cell r="P7183">
            <v>2242001</v>
          </cell>
          <cell r="X7183">
            <v>0</v>
          </cell>
          <cell r="Y7183">
            <v>0</v>
          </cell>
          <cell r="Z7183">
            <v>0</v>
          </cell>
          <cell r="AA7183">
            <v>0</v>
          </cell>
          <cell r="AB7183">
            <v>0</v>
          </cell>
          <cell r="AC7183">
            <v>0</v>
          </cell>
          <cell r="AO7183" t="str">
            <v>financeapproved</v>
          </cell>
          <cell r="AP7183" t="b">
            <v>0</v>
          </cell>
        </row>
        <row r="7184">
          <cell r="H7184" t="str">
            <v>Departmental</v>
          </cell>
          <cell r="K7184">
            <v>0</v>
          </cell>
          <cell r="P7184">
            <v>2242001</v>
          </cell>
          <cell r="X7184">
            <v>699</v>
          </cell>
          <cell r="Y7184">
            <v>0</v>
          </cell>
          <cell r="Z7184">
            <v>0</v>
          </cell>
          <cell r="AA7184">
            <v>0</v>
          </cell>
          <cell r="AB7184">
            <v>0</v>
          </cell>
          <cell r="AC7184">
            <v>0</v>
          </cell>
          <cell r="AO7184" t="str">
            <v>financeapproved</v>
          </cell>
          <cell r="AP7184" t="b">
            <v>0</v>
          </cell>
        </row>
        <row r="7185">
          <cell r="H7185" t="str">
            <v>Departmental</v>
          </cell>
          <cell r="K7185">
            <v>0</v>
          </cell>
          <cell r="P7185">
            <v>2242002</v>
          </cell>
          <cell r="X7185">
            <v>0</v>
          </cell>
          <cell r="Y7185">
            <v>0</v>
          </cell>
          <cell r="Z7185">
            <v>0</v>
          </cell>
          <cell r="AA7185">
            <v>0</v>
          </cell>
          <cell r="AB7185">
            <v>0</v>
          </cell>
          <cell r="AC7185">
            <v>0</v>
          </cell>
          <cell r="AO7185" t="str">
            <v>financeapproved</v>
          </cell>
          <cell r="AP7185" t="b">
            <v>0</v>
          </cell>
        </row>
        <row r="7186">
          <cell r="H7186" t="str">
            <v>Departmental</v>
          </cell>
          <cell r="K7186">
            <v>0</v>
          </cell>
          <cell r="P7186">
            <v>2242002</v>
          </cell>
          <cell r="X7186">
            <v>2382</v>
          </cell>
          <cell r="Y7186">
            <v>0</v>
          </cell>
          <cell r="Z7186">
            <v>0</v>
          </cell>
          <cell r="AA7186">
            <v>0</v>
          </cell>
          <cell r="AB7186">
            <v>0</v>
          </cell>
          <cell r="AC7186">
            <v>0</v>
          </cell>
          <cell r="AO7186" t="str">
            <v>financeapproved</v>
          </cell>
          <cell r="AP7186" t="b">
            <v>0</v>
          </cell>
        </row>
        <row r="7187">
          <cell r="H7187" t="str">
            <v>Departmental</v>
          </cell>
          <cell r="K7187">
            <v>0</v>
          </cell>
          <cell r="P7187">
            <v>2251002</v>
          </cell>
          <cell r="X7187">
            <v>0</v>
          </cell>
          <cell r="Y7187">
            <v>0</v>
          </cell>
          <cell r="Z7187">
            <v>0</v>
          </cell>
          <cell r="AA7187">
            <v>0</v>
          </cell>
          <cell r="AB7187">
            <v>0</v>
          </cell>
          <cell r="AC7187">
            <v>0</v>
          </cell>
          <cell r="AO7187" t="str">
            <v>financeapproved</v>
          </cell>
          <cell r="AP7187" t="b">
            <v>0</v>
          </cell>
        </row>
        <row r="7188">
          <cell r="H7188" t="str">
            <v>Departmental</v>
          </cell>
          <cell r="K7188">
            <v>0</v>
          </cell>
          <cell r="P7188">
            <v>2251002</v>
          </cell>
          <cell r="X7188">
            <v>353</v>
          </cell>
          <cell r="Y7188">
            <v>0</v>
          </cell>
          <cell r="Z7188">
            <v>0</v>
          </cell>
          <cell r="AA7188">
            <v>0</v>
          </cell>
          <cell r="AB7188">
            <v>0</v>
          </cell>
          <cell r="AC7188">
            <v>0</v>
          </cell>
          <cell r="AO7188" t="str">
            <v>financeapproved</v>
          </cell>
          <cell r="AP7188" t="b">
            <v>0</v>
          </cell>
        </row>
        <row r="7189">
          <cell r="H7189" t="str">
            <v>Departmental</v>
          </cell>
          <cell r="K7189">
            <v>0</v>
          </cell>
          <cell r="P7189">
            <v>2422003</v>
          </cell>
          <cell r="X7189">
            <v>0</v>
          </cell>
          <cell r="Y7189">
            <v>0</v>
          </cell>
          <cell r="Z7189">
            <v>0</v>
          </cell>
          <cell r="AA7189">
            <v>0</v>
          </cell>
          <cell r="AB7189">
            <v>0</v>
          </cell>
          <cell r="AC7189">
            <v>0</v>
          </cell>
          <cell r="AO7189" t="str">
            <v>financeapproved</v>
          </cell>
          <cell r="AP7189" t="b">
            <v>0</v>
          </cell>
        </row>
        <row r="7190">
          <cell r="H7190" t="str">
            <v>Departmental</v>
          </cell>
          <cell r="K7190">
            <v>0</v>
          </cell>
          <cell r="P7190">
            <v>2422003</v>
          </cell>
          <cell r="X7190">
            <v>102</v>
          </cell>
          <cell r="Y7190">
            <v>0</v>
          </cell>
          <cell r="Z7190">
            <v>0</v>
          </cell>
          <cell r="AA7190">
            <v>0</v>
          </cell>
          <cell r="AB7190">
            <v>0</v>
          </cell>
          <cell r="AC7190">
            <v>0</v>
          </cell>
          <cell r="AO7190" t="str">
            <v>financeapproved</v>
          </cell>
          <cell r="AP7190" t="b">
            <v>0</v>
          </cell>
        </row>
        <row r="7191">
          <cell r="H7191" t="str">
            <v>Departmental</v>
          </cell>
          <cell r="K7191">
            <v>0</v>
          </cell>
          <cell r="P7191">
            <v>2422008</v>
          </cell>
          <cell r="X7191">
            <v>0</v>
          </cell>
          <cell r="Y7191">
            <v>0</v>
          </cell>
          <cell r="Z7191">
            <v>0</v>
          </cell>
          <cell r="AA7191">
            <v>0</v>
          </cell>
          <cell r="AB7191">
            <v>0</v>
          </cell>
          <cell r="AC7191">
            <v>0</v>
          </cell>
          <cell r="AO7191" t="str">
            <v>financeapproved</v>
          </cell>
          <cell r="AP7191" t="b">
            <v>0</v>
          </cell>
        </row>
        <row r="7192">
          <cell r="H7192" t="str">
            <v>Departmental</v>
          </cell>
          <cell r="K7192">
            <v>0</v>
          </cell>
          <cell r="P7192">
            <v>2422008</v>
          </cell>
          <cell r="X7192">
            <v>37</v>
          </cell>
          <cell r="Y7192">
            <v>0</v>
          </cell>
          <cell r="Z7192">
            <v>0</v>
          </cell>
          <cell r="AA7192">
            <v>0</v>
          </cell>
          <cell r="AB7192">
            <v>0</v>
          </cell>
          <cell r="AC7192">
            <v>0</v>
          </cell>
          <cell r="AO7192" t="str">
            <v>financeapproved</v>
          </cell>
          <cell r="AP7192" t="b">
            <v>0</v>
          </cell>
        </row>
        <row r="7193">
          <cell r="H7193" t="str">
            <v>Departmental</v>
          </cell>
          <cell r="K7193">
            <v>0</v>
          </cell>
          <cell r="P7193">
            <v>3240001</v>
          </cell>
          <cell r="X7193">
            <v>-1901</v>
          </cell>
          <cell r="Y7193">
            <v>0</v>
          </cell>
          <cell r="Z7193">
            <v>0</v>
          </cell>
          <cell r="AA7193">
            <v>0</v>
          </cell>
          <cell r="AB7193">
            <v>0</v>
          </cell>
          <cell r="AC7193">
            <v>0</v>
          </cell>
          <cell r="AO7193" t="str">
            <v>financeapproved</v>
          </cell>
          <cell r="AP7193" t="b">
            <v>0</v>
          </cell>
        </row>
        <row r="7194">
          <cell r="H7194" t="str">
            <v>Departmental</v>
          </cell>
          <cell r="K7194">
            <v>0</v>
          </cell>
          <cell r="P7194">
            <v>3240001</v>
          </cell>
          <cell r="X7194">
            <v>0</v>
          </cell>
          <cell r="Y7194">
            <v>0</v>
          </cell>
          <cell r="Z7194">
            <v>0</v>
          </cell>
          <cell r="AA7194">
            <v>0</v>
          </cell>
          <cell r="AB7194">
            <v>0</v>
          </cell>
          <cell r="AC7194">
            <v>0</v>
          </cell>
          <cell r="AO7194" t="str">
            <v>financeapproved</v>
          </cell>
          <cell r="AP7194" t="b">
            <v>0</v>
          </cell>
        </row>
        <row r="7195">
          <cell r="H7195" t="str">
            <v>Departmental</v>
          </cell>
          <cell r="K7195">
            <v>0</v>
          </cell>
          <cell r="P7195">
            <v>3240007</v>
          </cell>
          <cell r="X7195">
            <v>0</v>
          </cell>
          <cell r="Y7195">
            <v>0</v>
          </cell>
          <cell r="Z7195">
            <v>0</v>
          </cell>
          <cell r="AA7195">
            <v>0</v>
          </cell>
          <cell r="AB7195">
            <v>0</v>
          </cell>
          <cell r="AC7195">
            <v>0</v>
          </cell>
          <cell r="AO7195" t="str">
            <v>financeapproved</v>
          </cell>
          <cell r="AP7195" t="b">
            <v>0</v>
          </cell>
        </row>
        <row r="7196">
          <cell r="H7196" t="str">
            <v>Departmental</v>
          </cell>
          <cell r="K7196">
            <v>0</v>
          </cell>
          <cell r="P7196">
            <v>3240007</v>
          </cell>
          <cell r="X7196">
            <v>478</v>
          </cell>
          <cell r="Y7196">
            <v>0</v>
          </cell>
          <cell r="Z7196">
            <v>0</v>
          </cell>
          <cell r="AA7196">
            <v>0</v>
          </cell>
          <cell r="AB7196">
            <v>0</v>
          </cell>
          <cell r="AC7196">
            <v>0</v>
          </cell>
          <cell r="AO7196" t="str">
            <v>financeapproved</v>
          </cell>
          <cell r="AP7196" t="b">
            <v>0</v>
          </cell>
        </row>
        <row r="7197">
          <cell r="H7197" t="str">
            <v>Departmental</v>
          </cell>
          <cell r="K7197">
            <v>0</v>
          </cell>
          <cell r="P7197">
            <v>3270006</v>
          </cell>
          <cell r="X7197">
            <v>-578</v>
          </cell>
          <cell r="Y7197">
            <v>0</v>
          </cell>
          <cell r="Z7197">
            <v>0</v>
          </cell>
          <cell r="AA7197">
            <v>0</v>
          </cell>
          <cell r="AB7197">
            <v>0</v>
          </cell>
          <cell r="AC7197">
            <v>0</v>
          </cell>
          <cell r="AO7197" t="str">
            <v>financeapproved</v>
          </cell>
          <cell r="AP7197" t="b">
            <v>0</v>
          </cell>
        </row>
        <row r="7198">
          <cell r="H7198" t="str">
            <v>Departmental</v>
          </cell>
          <cell r="K7198">
            <v>0</v>
          </cell>
          <cell r="P7198">
            <v>3270006</v>
          </cell>
          <cell r="X7198">
            <v>0</v>
          </cell>
          <cell r="Y7198">
            <v>0</v>
          </cell>
          <cell r="Z7198">
            <v>0</v>
          </cell>
          <cell r="AA7198">
            <v>0</v>
          </cell>
          <cell r="AB7198">
            <v>0</v>
          </cell>
          <cell r="AC7198">
            <v>0</v>
          </cell>
          <cell r="AO7198" t="str">
            <v>financeapproved</v>
          </cell>
          <cell r="AP7198" t="b">
            <v>0</v>
          </cell>
        </row>
        <row r="7199">
          <cell r="H7199" t="str">
            <v>Departmental</v>
          </cell>
          <cell r="K7199">
            <v>0</v>
          </cell>
          <cell r="P7199">
            <v>3320002</v>
          </cell>
          <cell r="X7199">
            <v>-10324</v>
          </cell>
          <cell r="Y7199">
            <v>0</v>
          </cell>
          <cell r="Z7199">
            <v>0</v>
          </cell>
          <cell r="AA7199">
            <v>0</v>
          </cell>
          <cell r="AB7199">
            <v>0</v>
          </cell>
          <cell r="AC7199">
            <v>0</v>
          </cell>
          <cell r="AO7199" t="str">
            <v>financeapproved</v>
          </cell>
          <cell r="AP7199" t="b">
            <v>0</v>
          </cell>
        </row>
        <row r="7200">
          <cell r="H7200" t="str">
            <v>Departmental</v>
          </cell>
          <cell r="K7200">
            <v>0</v>
          </cell>
          <cell r="P7200">
            <v>3320002</v>
          </cell>
          <cell r="X7200">
            <v>0</v>
          </cell>
          <cell r="Y7200">
            <v>0</v>
          </cell>
          <cell r="Z7200">
            <v>0</v>
          </cell>
          <cell r="AA7200">
            <v>0</v>
          </cell>
          <cell r="AB7200">
            <v>0</v>
          </cell>
          <cell r="AC7200">
            <v>0</v>
          </cell>
          <cell r="AO7200" t="str">
            <v>financeapproved</v>
          </cell>
          <cell r="AP7200" t="b">
            <v>0</v>
          </cell>
        </row>
        <row r="7201">
          <cell r="H7201" t="str">
            <v>Departmental</v>
          </cell>
          <cell r="K7201">
            <v>0</v>
          </cell>
          <cell r="P7201">
            <v>3320003</v>
          </cell>
          <cell r="X7201">
            <v>-216</v>
          </cell>
          <cell r="Y7201">
            <v>0</v>
          </cell>
          <cell r="Z7201">
            <v>0</v>
          </cell>
          <cell r="AA7201">
            <v>0</v>
          </cell>
          <cell r="AB7201">
            <v>0</v>
          </cell>
          <cell r="AC7201">
            <v>0</v>
          </cell>
          <cell r="AO7201" t="str">
            <v>financeapproved</v>
          </cell>
          <cell r="AP7201" t="b">
            <v>0</v>
          </cell>
        </row>
        <row r="7202">
          <cell r="H7202" t="str">
            <v>Departmental</v>
          </cell>
          <cell r="K7202">
            <v>0</v>
          </cell>
          <cell r="P7202">
            <v>3320003</v>
          </cell>
          <cell r="X7202">
            <v>0</v>
          </cell>
          <cell r="Y7202">
            <v>0</v>
          </cell>
          <cell r="Z7202">
            <v>0</v>
          </cell>
          <cell r="AA7202">
            <v>0</v>
          </cell>
          <cell r="AB7202">
            <v>0</v>
          </cell>
          <cell r="AC7202">
            <v>0</v>
          </cell>
          <cell r="AO7202" t="str">
            <v>financeapproved</v>
          </cell>
          <cell r="AP7202" t="b">
            <v>0</v>
          </cell>
        </row>
        <row r="7203">
          <cell r="H7203" t="str">
            <v>Departmental</v>
          </cell>
          <cell r="K7203">
            <v>0</v>
          </cell>
          <cell r="P7203">
            <v>3320004</v>
          </cell>
          <cell r="X7203">
            <v>-41</v>
          </cell>
          <cell r="Y7203">
            <v>0</v>
          </cell>
          <cell r="Z7203">
            <v>0</v>
          </cell>
          <cell r="AA7203">
            <v>0</v>
          </cell>
          <cell r="AB7203">
            <v>0</v>
          </cell>
          <cell r="AC7203">
            <v>0</v>
          </cell>
          <cell r="AO7203" t="str">
            <v>financeapproved</v>
          </cell>
          <cell r="AP7203" t="b">
            <v>0</v>
          </cell>
        </row>
        <row r="7204">
          <cell r="H7204" t="str">
            <v>Departmental</v>
          </cell>
          <cell r="K7204">
            <v>0</v>
          </cell>
          <cell r="P7204">
            <v>3320004</v>
          </cell>
          <cell r="X7204">
            <v>0</v>
          </cell>
          <cell r="Y7204">
            <v>0</v>
          </cell>
          <cell r="Z7204">
            <v>0</v>
          </cell>
          <cell r="AA7204">
            <v>0</v>
          </cell>
          <cell r="AB7204">
            <v>0</v>
          </cell>
          <cell r="AC7204">
            <v>0</v>
          </cell>
          <cell r="AO7204" t="str">
            <v>financeapproved</v>
          </cell>
          <cell r="AP7204" t="b">
            <v>0</v>
          </cell>
        </row>
        <row r="7205">
          <cell r="H7205" t="str">
            <v>Departmental</v>
          </cell>
          <cell r="K7205">
            <v>0</v>
          </cell>
          <cell r="P7205">
            <v>3320006</v>
          </cell>
          <cell r="X7205">
            <v>-338</v>
          </cell>
          <cell r="Y7205">
            <v>0</v>
          </cell>
          <cell r="Z7205">
            <v>0</v>
          </cell>
          <cell r="AA7205">
            <v>0</v>
          </cell>
          <cell r="AB7205">
            <v>0</v>
          </cell>
          <cell r="AC7205">
            <v>0</v>
          </cell>
          <cell r="AO7205" t="str">
            <v>financeapproved</v>
          </cell>
          <cell r="AP7205" t="b">
            <v>0</v>
          </cell>
        </row>
        <row r="7206">
          <cell r="H7206" t="str">
            <v>Departmental</v>
          </cell>
          <cell r="K7206">
            <v>0</v>
          </cell>
          <cell r="P7206">
            <v>3320006</v>
          </cell>
          <cell r="X7206">
            <v>0</v>
          </cell>
          <cell r="Y7206">
            <v>0</v>
          </cell>
          <cell r="Z7206">
            <v>0</v>
          </cell>
          <cell r="AA7206">
            <v>0</v>
          </cell>
          <cell r="AB7206">
            <v>0</v>
          </cell>
          <cell r="AC7206">
            <v>0</v>
          </cell>
          <cell r="AO7206" t="str">
            <v>financeapproved</v>
          </cell>
          <cell r="AP7206" t="b">
            <v>0</v>
          </cell>
        </row>
        <row r="7207">
          <cell r="H7207" t="str">
            <v>Departmental</v>
          </cell>
          <cell r="K7207">
            <v>0</v>
          </cell>
          <cell r="P7207">
            <v>3320098</v>
          </cell>
          <cell r="X7207">
            <v>-461</v>
          </cell>
          <cell r="Y7207">
            <v>0</v>
          </cell>
          <cell r="Z7207">
            <v>0</v>
          </cell>
          <cell r="AA7207">
            <v>0</v>
          </cell>
          <cell r="AB7207">
            <v>0</v>
          </cell>
          <cell r="AC7207">
            <v>0</v>
          </cell>
          <cell r="AO7207" t="str">
            <v>financeapproved</v>
          </cell>
          <cell r="AP7207" t="b">
            <v>0</v>
          </cell>
        </row>
        <row r="7208">
          <cell r="H7208" t="str">
            <v>Departmental</v>
          </cell>
          <cell r="K7208">
            <v>0</v>
          </cell>
          <cell r="P7208">
            <v>3320098</v>
          </cell>
          <cell r="X7208">
            <v>0</v>
          </cell>
          <cell r="Y7208">
            <v>0</v>
          </cell>
          <cell r="Z7208">
            <v>0</v>
          </cell>
          <cell r="AA7208">
            <v>0</v>
          </cell>
          <cell r="AB7208">
            <v>0</v>
          </cell>
          <cell r="AC7208">
            <v>0</v>
          </cell>
          <cell r="AO7208" t="str">
            <v>financeapproved</v>
          </cell>
          <cell r="AP7208" t="b">
            <v>0</v>
          </cell>
        </row>
        <row r="7209">
          <cell r="H7209" t="str">
            <v>Departmental</v>
          </cell>
          <cell r="K7209">
            <v>0</v>
          </cell>
          <cell r="P7209">
            <v>3330002</v>
          </cell>
          <cell r="X7209">
            <v>-3535</v>
          </cell>
          <cell r="Y7209">
            <v>0</v>
          </cell>
          <cell r="Z7209">
            <v>0</v>
          </cell>
          <cell r="AA7209">
            <v>0</v>
          </cell>
          <cell r="AB7209">
            <v>0</v>
          </cell>
          <cell r="AC7209">
            <v>0</v>
          </cell>
          <cell r="AO7209" t="str">
            <v>financeapproved</v>
          </cell>
          <cell r="AP7209" t="b">
            <v>0</v>
          </cell>
        </row>
        <row r="7210">
          <cell r="H7210" t="str">
            <v>Departmental</v>
          </cell>
          <cell r="K7210">
            <v>0</v>
          </cell>
          <cell r="P7210">
            <v>3330002</v>
          </cell>
          <cell r="X7210">
            <v>0</v>
          </cell>
          <cell r="Y7210">
            <v>0</v>
          </cell>
          <cell r="Z7210">
            <v>0</v>
          </cell>
          <cell r="AA7210">
            <v>0</v>
          </cell>
          <cell r="AB7210">
            <v>0</v>
          </cell>
          <cell r="AC7210">
            <v>0</v>
          </cell>
          <cell r="AO7210" t="str">
            <v>financeapproved</v>
          </cell>
          <cell r="AP7210" t="b">
            <v>0</v>
          </cell>
        </row>
        <row r="7211">
          <cell r="H7211" t="str">
            <v>Departmental</v>
          </cell>
          <cell r="K7211">
            <v>0</v>
          </cell>
          <cell r="P7211">
            <v>3330004</v>
          </cell>
          <cell r="X7211">
            <v>-44</v>
          </cell>
          <cell r="Y7211">
            <v>0</v>
          </cell>
          <cell r="Z7211">
            <v>0</v>
          </cell>
          <cell r="AA7211">
            <v>0</v>
          </cell>
          <cell r="AB7211">
            <v>0</v>
          </cell>
          <cell r="AC7211">
            <v>0</v>
          </cell>
          <cell r="AO7211" t="str">
            <v>financeapproved</v>
          </cell>
          <cell r="AP7211" t="b">
            <v>0</v>
          </cell>
        </row>
        <row r="7212">
          <cell r="H7212" t="str">
            <v>Departmental</v>
          </cell>
          <cell r="K7212">
            <v>0</v>
          </cell>
          <cell r="P7212">
            <v>3330004</v>
          </cell>
          <cell r="X7212">
            <v>0</v>
          </cell>
          <cell r="Y7212">
            <v>0</v>
          </cell>
          <cell r="Z7212">
            <v>0</v>
          </cell>
          <cell r="AA7212">
            <v>0</v>
          </cell>
          <cell r="AB7212">
            <v>0</v>
          </cell>
          <cell r="AC7212">
            <v>0</v>
          </cell>
          <cell r="AO7212" t="str">
            <v>financeapproved</v>
          </cell>
          <cell r="AP7212" t="b">
            <v>0</v>
          </cell>
        </row>
        <row r="7213">
          <cell r="H7213" t="str">
            <v>Departmental</v>
          </cell>
          <cell r="K7213">
            <v>0</v>
          </cell>
          <cell r="P7213">
            <v>3381008</v>
          </cell>
          <cell r="X7213">
            <v>-4529</v>
          </cell>
          <cell r="Y7213">
            <v>0</v>
          </cell>
          <cell r="Z7213">
            <v>0</v>
          </cell>
          <cell r="AA7213">
            <v>0</v>
          </cell>
          <cell r="AB7213">
            <v>0</v>
          </cell>
          <cell r="AC7213">
            <v>0</v>
          </cell>
          <cell r="AO7213" t="str">
            <v>financeapproved</v>
          </cell>
          <cell r="AP7213" t="b">
            <v>0</v>
          </cell>
        </row>
        <row r="7214">
          <cell r="H7214" t="str">
            <v>Departmental</v>
          </cell>
          <cell r="K7214">
            <v>0</v>
          </cell>
          <cell r="P7214">
            <v>3381008</v>
          </cell>
          <cell r="X7214">
            <v>0</v>
          </cell>
          <cell r="Y7214">
            <v>0</v>
          </cell>
          <cell r="Z7214">
            <v>0</v>
          </cell>
          <cell r="AA7214">
            <v>0</v>
          </cell>
          <cell r="AB7214">
            <v>0</v>
          </cell>
          <cell r="AC7214">
            <v>0</v>
          </cell>
          <cell r="AO7214" t="str">
            <v>financeapproved</v>
          </cell>
          <cell r="AP7214" t="b">
            <v>0</v>
          </cell>
        </row>
        <row r="7215">
          <cell r="H7215" t="str">
            <v>Departmental</v>
          </cell>
          <cell r="K7215">
            <v>0</v>
          </cell>
          <cell r="P7215">
            <v>3390019</v>
          </cell>
          <cell r="X7215">
            <v>-5856</v>
          </cell>
          <cell r="Y7215">
            <v>0</v>
          </cell>
          <cell r="Z7215">
            <v>0</v>
          </cell>
          <cell r="AA7215">
            <v>0</v>
          </cell>
          <cell r="AB7215">
            <v>0</v>
          </cell>
          <cell r="AC7215">
            <v>0</v>
          </cell>
          <cell r="AO7215" t="str">
            <v>financeapproved</v>
          </cell>
          <cell r="AP7215" t="b">
            <v>0</v>
          </cell>
        </row>
        <row r="7216">
          <cell r="H7216" t="str">
            <v>Departmental</v>
          </cell>
          <cell r="K7216">
            <v>0</v>
          </cell>
          <cell r="P7216">
            <v>3390019</v>
          </cell>
          <cell r="X7216">
            <v>0</v>
          </cell>
          <cell r="Y7216">
            <v>0</v>
          </cell>
          <cell r="Z7216">
            <v>0</v>
          </cell>
          <cell r="AA7216">
            <v>0</v>
          </cell>
          <cell r="AB7216">
            <v>0</v>
          </cell>
          <cell r="AC7216">
            <v>0</v>
          </cell>
          <cell r="AO7216" t="str">
            <v>financeapproved</v>
          </cell>
          <cell r="AP7216" t="b">
            <v>0</v>
          </cell>
        </row>
        <row r="7217">
          <cell r="H7217" t="str">
            <v>Departmental</v>
          </cell>
          <cell r="K7217">
            <v>0</v>
          </cell>
          <cell r="P7217">
            <v>3390098</v>
          </cell>
          <cell r="X7217">
            <v>-1499</v>
          </cell>
          <cell r="Y7217">
            <v>0</v>
          </cell>
          <cell r="Z7217">
            <v>0</v>
          </cell>
          <cell r="AA7217">
            <v>0</v>
          </cell>
          <cell r="AB7217">
            <v>0</v>
          </cell>
          <cell r="AC7217">
            <v>0</v>
          </cell>
          <cell r="AO7217" t="str">
            <v>financeapproved</v>
          </cell>
          <cell r="AP7217" t="b">
            <v>0</v>
          </cell>
        </row>
        <row r="7218">
          <cell r="H7218" t="str">
            <v>Departmental</v>
          </cell>
          <cell r="K7218">
            <v>0</v>
          </cell>
          <cell r="P7218">
            <v>3390098</v>
          </cell>
          <cell r="X7218">
            <v>0</v>
          </cell>
          <cell r="Y7218">
            <v>0</v>
          </cell>
          <cell r="Z7218">
            <v>0</v>
          </cell>
          <cell r="AA7218">
            <v>0</v>
          </cell>
          <cell r="AB7218">
            <v>0</v>
          </cell>
          <cell r="AC7218">
            <v>0</v>
          </cell>
          <cell r="AO7218" t="str">
            <v>financeapproved</v>
          </cell>
          <cell r="AP7218" t="b">
            <v>0</v>
          </cell>
        </row>
        <row r="7219">
          <cell r="H7219" t="str">
            <v>Departmental</v>
          </cell>
          <cell r="K7219">
            <v>0</v>
          </cell>
          <cell r="P7219">
            <v>3395098</v>
          </cell>
          <cell r="X7219">
            <v>0</v>
          </cell>
          <cell r="Y7219">
            <v>0</v>
          </cell>
          <cell r="Z7219">
            <v>0</v>
          </cell>
          <cell r="AA7219">
            <v>0</v>
          </cell>
          <cell r="AB7219">
            <v>0</v>
          </cell>
          <cell r="AC7219">
            <v>0</v>
          </cell>
          <cell r="AO7219" t="str">
            <v>financeapproved</v>
          </cell>
          <cell r="AP7219" t="b">
            <v>0</v>
          </cell>
        </row>
        <row r="7220">
          <cell r="H7220" t="str">
            <v>Departmental</v>
          </cell>
          <cell r="K7220">
            <v>0</v>
          </cell>
          <cell r="P7220">
            <v>3395098</v>
          </cell>
          <cell r="X7220">
            <v>2880</v>
          </cell>
          <cell r="Y7220">
            <v>0</v>
          </cell>
          <cell r="Z7220">
            <v>0</v>
          </cell>
          <cell r="AA7220">
            <v>0</v>
          </cell>
          <cell r="AB7220">
            <v>0</v>
          </cell>
          <cell r="AC7220">
            <v>0</v>
          </cell>
          <cell r="AO7220" t="str">
            <v>financeapproved</v>
          </cell>
          <cell r="AP7220" t="b">
            <v>0</v>
          </cell>
        </row>
        <row r="7221">
          <cell r="H7221" t="str">
            <v>Departmental</v>
          </cell>
          <cell r="K7221">
            <v>0</v>
          </cell>
          <cell r="P7221">
            <v>5220002</v>
          </cell>
          <cell r="X7221">
            <v>-7038</v>
          </cell>
          <cell r="Y7221">
            <v>0</v>
          </cell>
          <cell r="Z7221">
            <v>0</v>
          </cell>
          <cell r="AA7221">
            <v>0</v>
          </cell>
          <cell r="AB7221">
            <v>0</v>
          </cell>
          <cell r="AC7221">
            <v>0</v>
          </cell>
          <cell r="AO7221" t="str">
            <v>financeapproved</v>
          </cell>
          <cell r="AP7221" t="b">
            <v>0</v>
          </cell>
        </row>
        <row r="7222">
          <cell r="H7222" t="str">
            <v>Departmental</v>
          </cell>
          <cell r="K7222">
            <v>0</v>
          </cell>
          <cell r="P7222">
            <v>5220002</v>
          </cell>
          <cell r="X7222">
            <v>0</v>
          </cell>
          <cell r="Y7222">
            <v>0</v>
          </cell>
          <cell r="Z7222">
            <v>0</v>
          </cell>
          <cell r="AA7222">
            <v>0</v>
          </cell>
          <cell r="AB7222">
            <v>0</v>
          </cell>
          <cell r="AC7222">
            <v>0</v>
          </cell>
          <cell r="AO7222" t="str">
            <v>financeapproved</v>
          </cell>
          <cell r="AP7222" t="b">
            <v>0</v>
          </cell>
        </row>
        <row r="7223">
          <cell r="H7223" t="str">
            <v>Departmental</v>
          </cell>
          <cell r="K7223">
            <v>0</v>
          </cell>
          <cell r="P7223">
            <v>5233002</v>
          </cell>
          <cell r="X7223">
            <v>0</v>
          </cell>
          <cell r="Y7223">
            <v>0</v>
          </cell>
          <cell r="Z7223">
            <v>0</v>
          </cell>
          <cell r="AA7223">
            <v>0</v>
          </cell>
          <cell r="AB7223">
            <v>0</v>
          </cell>
          <cell r="AC7223">
            <v>0</v>
          </cell>
          <cell r="AO7223" t="str">
            <v>financeapproved</v>
          </cell>
          <cell r="AP7223" t="b">
            <v>0</v>
          </cell>
        </row>
        <row r="7224">
          <cell r="H7224" t="str">
            <v>Departmental</v>
          </cell>
          <cell r="K7224">
            <v>0</v>
          </cell>
          <cell r="P7224">
            <v>5233002</v>
          </cell>
          <cell r="X7224">
            <v>1110</v>
          </cell>
          <cell r="Y7224">
            <v>0</v>
          </cell>
          <cell r="Z7224">
            <v>0</v>
          </cell>
          <cell r="AA7224">
            <v>0</v>
          </cell>
          <cell r="AB7224">
            <v>0</v>
          </cell>
          <cell r="AC7224">
            <v>0</v>
          </cell>
          <cell r="AO7224" t="str">
            <v>financeapproved</v>
          </cell>
          <cell r="AP7224" t="b">
            <v>0</v>
          </cell>
        </row>
        <row r="7225">
          <cell r="H7225" t="str">
            <v>Departmental</v>
          </cell>
          <cell r="K7225">
            <v>0</v>
          </cell>
          <cell r="P7225">
            <v>5233029</v>
          </cell>
          <cell r="X7225">
            <v>0</v>
          </cell>
          <cell r="Y7225">
            <v>0</v>
          </cell>
          <cell r="Z7225">
            <v>0</v>
          </cell>
          <cell r="AA7225">
            <v>0</v>
          </cell>
          <cell r="AB7225">
            <v>0</v>
          </cell>
          <cell r="AC7225">
            <v>0</v>
          </cell>
          <cell r="AO7225" t="str">
            <v>financeapproved</v>
          </cell>
          <cell r="AP7225" t="b">
            <v>0</v>
          </cell>
        </row>
        <row r="7226">
          <cell r="H7226" t="str">
            <v>Departmental</v>
          </cell>
          <cell r="K7226">
            <v>0</v>
          </cell>
          <cell r="P7226">
            <v>5233029</v>
          </cell>
          <cell r="X7226">
            <v>14178</v>
          </cell>
          <cell r="Y7226">
            <v>0</v>
          </cell>
          <cell r="Z7226">
            <v>0</v>
          </cell>
          <cell r="AA7226">
            <v>0</v>
          </cell>
          <cell r="AB7226">
            <v>0</v>
          </cell>
          <cell r="AC7226">
            <v>0</v>
          </cell>
          <cell r="AO7226" t="str">
            <v>financeapproved</v>
          </cell>
          <cell r="AP7226" t="b">
            <v>0</v>
          </cell>
        </row>
        <row r="7227">
          <cell r="H7227" t="str">
            <v>Departmental</v>
          </cell>
          <cell r="K7227">
            <v>0</v>
          </cell>
          <cell r="P7227">
            <v>5233033</v>
          </cell>
          <cell r="X7227">
            <v>0</v>
          </cell>
          <cell r="Y7227">
            <v>0</v>
          </cell>
          <cell r="Z7227">
            <v>0</v>
          </cell>
          <cell r="AA7227">
            <v>0</v>
          </cell>
          <cell r="AB7227">
            <v>0</v>
          </cell>
          <cell r="AC7227">
            <v>0</v>
          </cell>
          <cell r="AO7227" t="str">
            <v>financeapproved</v>
          </cell>
          <cell r="AP7227" t="b">
            <v>0</v>
          </cell>
        </row>
        <row r="7228">
          <cell r="H7228" t="str">
            <v>Departmental</v>
          </cell>
          <cell r="K7228">
            <v>0</v>
          </cell>
          <cell r="P7228">
            <v>5233033</v>
          </cell>
          <cell r="X7228">
            <v>799</v>
          </cell>
          <cell r="Y7228">
            <v>0</v>
          </cell>
          <cell r="Z7228">
            <v>0</v>
          </cell>
          <cell r="AA7228">
            <v>0</v>
          </cell>
          <cell r="AB7228">
            <v>0</v>
          </cell>
          <cell r="AC7228">
            <v>0</v>
          </cell>
          <cell r="AO7228" t="str">
            <v>financeapproved</v>
          </cell>
          <cell r="AP7228" t="b">
            <v>0</v>
          </cell>
        </row>
        <row r="7229">
          <cell r="H7229" t="str">
            <v>Departmental</v>
          </cell>
          <cell r="K7229">
            <v>0</v>
          </cell>
          <cell r="P7229">
            <v>5233123</v>
          </cell>
          <cell r="X7229">
            <v>-146</v>
          </cell>
          <cell r="Y7229">
            <v>0</v>
          </cell>
          <cell r="Z7229">
            <v>0</v>
          </cell>
          <cell r="AA7229">
            <v>0</v>
          </cell>
          <cell r="AB7229">
            <v>0</v>
          </cell>
          <cell r="AC7229">
            <v>0</v>
          </cell>
          <cell r="AO7229" t="str">
            <v>financeapproved</v>
          </cell>
          <cell r="AP7229" t="b">
            <v>0</v>
          </cell>
        </row>
        <row r="7230">
          <cell r="H7230" t="str">
            <v>Departmental</v>
          </cell>
          <cell r="K7230">
            <v>0</v>
          </cell>
          <cell r="P7230">
            <v>5233123</v>
          </cell>
          <cell r="X7230">
            <v>0</v>
          </cell>
          <cell r="Y7230">
            <v>0</v>
          </cell>
          <cell r="Z7230">
            <v>0</v>
          </cell>
          <cell r="AA7230">
            <v>0</v>
          </cell>
          <cell r="AB7230">
            <v>0</v>
          </cell>
          <cell r="AC7230">
            <v>0</v>
          </cell>
          <cell r="AO7230" t="str">
            <v>financeapproved</v>
          </cell>
          <cell r="AP7230" t="b">
            <v>0</v>
          </cell>
        </row>
        <row r="7231">
          <cell r="H7231" t="str">
            <v>Departmental</v>
          </cell>
          <cell r="K7231">
            <v>0</v>
          </cell>
          <cell r="P7231">
            <v>5250098</v>
          </cell>
          <cell r="X7231">
            <v>0</v>
          </cell>
          <cell r="Y7231">
            <v>0</v>
          </cell>
          <cell r="Z7231">
            <v>0</v>
          </cell>
          <cell r="AA7231">
            <v>0</v>
          </cell>
          <cell r="AB7231">
            <v>0</v>
          </cell>
          <cell r="AC7231">
            <v>0</v>
          </cell>
          <cell r="AO7231" t="str">
            <v>financeapproved</v>
          </cell>
          <cell r="AP7231" t="b">
            <v>0</v>
          </cell>
        </row>
        <row r="7232">
          <cell r="H7232" t="str">
            <v>Departmental</v>
          </cell>
          <cell r="K7232">
            <v>0</v>
          </cell>
          <cell r="P7232">
            <v>5250098</v>
          </cell>
          <cell r="X7232">
            <v>98</v>
          </cell>
          <cell r="Y7232">
            <v>0</v>
          </cell>
          <cell r="Z7232">
            <v>0</v>
          </cell>
          <cell r="AA7232">
            <v>0</v>
          </cell>
          <cell r="AB7232">
            <v>0</v>
          </cell>
          <cell r="AC7232">
            <v>0</v>
          </cell>
          <cell r="AO7232" t="str">
            <v>financeapproved</v>
          </cell>
          <cell r="AP7232" t="b">
            <v>0</v>
          </cell>
        </row>
        <row r="7233">
          <cell r="H7233" t="str">
            <v>Departmental</v>
          </cell>
          <cell r="K7233">
            <v>0</v>
          </cell>
          <cell r="P7233">
            <v>5260002</v>
          </cell>
          <cell r="X7233">
            <v>0</v>
          </cell>
          <cell r="Y7233">
            <v>0</v>
          </cell>
          <cell r="Z7233">
            <v>0</v>
          </cell>
          <cell r="AA7233">
            <v>0</v>
          </cell>
          <cell r="AB7233">
            <v>0</v>
          </cell>
          <cell r="AC7233">
            <v>0</v>
          </cell>
          <cell r="AO7233" t="str">
            <v>financeapproved</v>
          </cell>
          <cell r="AP7233" t="b">
            <v>0</v>
          </cell>
        </row>
        <row r="7234">
          <cell r="H7234" t="str">
            <v>Departmental</v>
          </cell>
          <cell r="K7234">
            <v>0</v>
          </cell>
          <cell r="P7234">
            <v>5260002</v>
          </cell>
          <cell r="X7234">
            <v>85</v>
          </cell>
          <cell r="Y7234">
            <v>0</v>
          </cell>
          <cell r="Z7234">
            <v>0</v>
          </cell>
          <cell r="AA7234">
            <v>0</v>
          </cell>
          <cell r="AB7234">
            <v>0</v>
          </cell>
          <cell r="AC7234">
            <v>0</v>
          </cell>
          <cell r="AO7234" t="str">
            <v>financeapproved</v>
          </cell>
          <cell r="AP7234" t="b">
            <v>0</v>
          </cell>
        </row>
        <row r="7235">
          <cell r="H7235" t="str">
            <v>Departmental</v>
          </cell>
          <cell r="K7235">
            <v>0</v>
          </cell>
          <cell r="P7235">
            <v>5360102</v>
          </cell>
          <cell r="X7235">
            <v>0</v>
          </cell>
          <cell r="Y7235">
            <v>0</v>
          </cell>
          <cell r="Z7235">
            <v>0</v>
          </cell>
          <cell r="AA7235">
            <v>0</v>
          </cell>
          <cell r="AB7235">
            <v>0</v>
          </cell>
          <cell r="AC7235">
            <v>0</v>
          </cell>
          <cell r="AO7235" t="str">
            <v>financeapproved</v>
          </cell>
          <cell r="AP7235" t="b">
            <v>0</v>
          </cell>
        </row>
        <row r="7236">
          <cell r="H7236" t="str">
            <v>Departmental</v>
          </cell>
          <cell r="K7236">
            <v>0</v>
          </cell>
          <cell r="P7236">
            <v>5360102</v>
          </cell>
          <cell r="X7236">
            <v>1020</v>
          </cell>
          <cell r="Y7236">
            <v>0</v>
          </cell>
          <cell r="Z7236">
            <v>0</v>
          </cell>
          <cell r="AA7236">
            <v>0</v>
          </cell>
          <cell r="AB7236">
            <v>0</v>
          </cell>
          <cell r="AC7236">
            <v>0</v>
          </cell>
          <cell r="AO7236" t="str">
            <v>financeapproved</v>
          </cell>
          <cell r="AP7236" t="b">
            <v>0</v>
          </cell>
        </row>
        <row r="7237">
          <cell r="H7237" t="str">
            <v>Departmental</v>
          </cell>
          <cell r="K7237">
            <v>0</v>
          </cell>
          <cell r="P7237">
            <v>6100001</v>
          </cell>
          <cell r="X7237">
            <v>-29590</v>
          </cell>
          <cell r="Y7237">
            <v>-22341</v>
          </cell>
          <cell r="Z7237">
            <v>0</v>
          </cell>
          <cell r="AA7237">
            <v>0</v>
          </cell>
          <cell r="AB7237">
            <v>0</v>
          </cell>
          <cell r="AC7237">
            <v>0</v>
          </cell>
          <cell r="AO7237" t="str">
            <v>financeapproved</v>
          </cell>
          <cell r="AP7237" t="b">
            <v>0</v>
          </cell>
        </row>
        <row r="7238">
          <cell r="H7238" t="str">
            <v>Departmental</v>
          </cell>
          <cell r="K7238">
            <v>0</v>
          </cell>
          <cell r="P7238">
            <v>6100001</v>
          </cell>
          <cell r="X7238">
            <v>-9755</v>
          </cell>
          <cell r="Y7238">
            <v>-7038</v>
          </cell>
          <cell r="Z7238">
            <v>0</v>
          </cell>
          <cell r="AA7238">
            <v>0</v>
          </cell>
          <cell r="AB7238">
            <v>0</v>
          </cell>
          <cell r="AC7238">
            <v>0</v>
          </cell>
          <cell r="AO7238" t="str">
            <v>financeapproved</v>
          </cell>
          <cell r="AP7238" t="b">
            <v>1</v>
          </cell>
        </row>
        <row r="7239">
          <cell r="H7239" t="str">
            <v>Departmental</v>
          </cell>
          <cell r="K7239">
            <v>0</v>
          </cell>
          <cell r="P7239">
            <v>6211002</v>
          </cell>
          <cell r="X7239">
            <v>-518</v>
          </cell>
          <cell r="Y7239">
            <v>0</v>
          </cell>
          <cell r="Z7239">
            <v>0</v>
          </cell>
          <cell r="AA7239">
            <v>0</v>
          </cell>
          <cell r="AB7239">
            <v>0</v>
          </cell>
          <cell r="AC7239">
            <v>0</v>
          </cell>
          <cell r="AO7239" t="str">
            <v>financeapproved</v>
          </cell>
          <cell r="AP7239" t="b">
            <v>0</v>
          </cell>
        </row>
        <row r="7240">
          <cell r="H7240" t="str">
            <v>Departmental</v>
          </cell>
          <cell r="K7240">
            <v>0</v>
          </cell>
          <cell r="P7240">
            <v>6211002</v>
          </cell>
          <cell r="X7240">
            <v>-518</v>
          </cell>
          <cell r="Y7240">
            <v>964</v>
          </cell>
          <cell r="Z7240">
            <v>0</v>
          </cell>
          <cell r="AA7240">
            <v>0</v>
          </cell>
          <cell r="AB7240">
            <v>0</v>
          </cell>
          <cell r="AC7240">
            <v>0</v>
          </cell>
          <cell r="AO7240" t="str">
            <v>financeapproved</v>
          </cell>
          <cell r="AP7240" t="b">
            <v>1</v>
          </cell>
        </row>
        <row r="7241">
          <cell r="H7241" t="str">
            <v>Departmental</v>
          </cell>
          <cell r="K7241">
            <v>0</v>
          </cell>
          <cell r="P7241">
            <v>6211006</v>
          </cell>
          <cell r="X7241">
            <v>71265</v>
          </cell>
          <cell r="Y7241">
            <v>0</v>
          </cell>
          <cell r="Z7241">
            <v>0</v>
          </cell>
          <cell r="AA7241">
            <v>0</v>
          </cell>
          <cell r="AB7241">
            <v>0</v>
          </cell>
          <cell r="AC7241">
            <v>0</v>
          </cell>
          <cell r="AO7241" t="str">
            <v>financeapproved</v>
          </cell>
          <cell r="AP7241" t="b">
            <v>0</v>
          </cell>
        </row>
        <row r="7242">
          <cell r="H7242" t="str">
            <v>Departmental</v>
          </cell>
          <cell r="K7242">
            <v>0</v>
          </cell>
          <cell r="P7242">
            <v>6211006</v>
          </cell>
          <cell r="X7242">
            <v>71265</v>
          </cell>
          <cell r="Y7242">
            <v>14178</v>
          </cell>
          <cell r="Z7242">
            <v>0</v>
          </cell>
          <cell r="AA7242">
            <v>0</v>
          </cell>
          <cell r="AB7242">
            <v>0</v>
          </cell>
          <cell r="AC7242">
            <v>0</v>
          </cell>
          <cell r="AO7242" t="str">
            <v>financeapproved</v>
          </cell>
          <cell r="AP7242" t="b">
            <v>1</v>
          </cell>
        </row>
        <row r="7243">
          <cell r="H7243" t="str">
            <v>Departmental</v>
          </cell>
          <cell r="K7243">
            <v>0</v>
          </cell>
          <cell r="P7243">
            <v>6211013</v>
          </cell>
          <cell r="X7243">
            <v>0</v>
          </cell>
          <cell r="Y7243">
            <v>799</v>
          </cell>
          <cell r="Z7243">
            <v>0</v>
          </cell>
          <cell r="AA7243">
            <v>0</v>
          </cell>
          <cell r="AB7243">
            <v>0</v>
          </cell>
          <cell r="AC7243">
            <v>0</v>
          </cell>
          <cell r="AO7243" t="str">
            <v>financeapproved</v>
          </cell>
          <cell r="AP7243" t="b">
            <v>1</v>
          </cell>
        </row>
        <row r="7244">
          <cell r="H7244" t="str">
            <v>Departmental</v>
          </cell>
          <cell r="K7244">
            <v>0</v>
          </cell>
          <cell r="P7244">
            <v>6211013</v>
          </cell>
          <cell r="X7244">
            <v>4686</v>
          </cell>
          <cell r="Y7244">
            <v>0</v>
          </cell>
          <cell r="Z7244">
            <v>0</v>
          </cell>
          <cell r="AA7244">
            <v>0</v>
          </cell>
          <cell r="AB7244">
            <v>0</v>
          </cell>
          <cell r="AC7244">
            <v>0</v>
          </cell>
          <cell r="AO7244" t="str">
            <v>financeapproved</v>
          </cell>
          <cell r="AP7244" t="b">
            <v>0</v>
          </cell>
        </row>
        <row r="7245">
          <cell r="H7245" t="str">
            <v>Departmental</v>
          </cell>
          <cell r="K7245">
            <v>0</v>
          </cell>
          <cell r="P7245">
            <v>6211098</v>
          </cell>
          <cell r="X7245">
            <v>0</v>
          </cell>
          <cell r="Y7245">
            <v>0</v>
          </cell>
          <cell r="Z7245">
            <v>0</v>
          </cell>
          <cell r="AA7245">
            <v>0</v>
          </cell>
          <cell r="AB7245">
            <v>0</v>
          </cell>
          <cell r="AC7245">
            <v>0</v>
          </cell>
          <cell r="AO7245" t="str">
            <v>financeapproved</v>
          </cell>
          <cell r="AP7245" t="b">
            <v>0</v>
          </cell>
        </row>
        <row r="7246">
          <cell r="H7246" t="str">
            <v>Departmental</v>
          </cell>
          <cell r="K7246">
            <v>0</v>
          </cell>
          <cell r="P7246">
            <v>6211098</v>
          </cell>
          <cell r="X7246">
            <v>0</v>
          </cell>
          <cell r="Y7246">
            <v>98</v>
          </cell>
          <cell r="Z7246">
            <v>0</v>
          </cell>
          <cell r="AA7246">
            <v>0</v>
          </cell>
          <cell r="AB7246">
            <v>0</v>
          </cell>
          <cell r="AC7246">
            <v>0</v>
          </cell>
          <cell r="AO7246" t="str">
            <v>financeapproved</v>
          </cell>
          <cell r="AP7246" t="b">
            <v>1</v>
          </cell>
        </row>
        <row r="7247">
          <cell r="H7247" t="str">
            <v>Departmental</v>
          </cell>
          <cell r="K7247">
            <v>0</v>
          </cell>
          <cell r="P7247">
            <v>6211098</v>
          </cell>
          <cell r="X7247">
            <v>0</v>
          </cell>
          <cell r="Y7247">
            <v>0</v>
          </cell>
          <cell r="Z7247">
            <v>0</v>
          </cell>
          <cell r="AA7247">
            <v>0</v>
          </cell>
          <cell r="AB7247">
            <v>0</v>
          </cell>
          <cell r="AC7247">
            <v>0</v>
          </cell>
          <cell r="AO7247" t="str">
            <v>financeapproved</v>
          </cell>
          <cell r="AP7247" t="b">
            <v>0</v>
          </cell>
        </row>
        <row r="7248">
          <cell r="H7248" t="str">
            <v>Departmental</v>
          </cell>
          <cell r="K7248">
            <v>0</v>
          </cell>
          <cell r="P7248">
            <v>6211098</v>
          </cell>
          <cell r="X7248">
            <v>0</v>
          </cell>
          <cell r="Y7248">
            <v>85</v>
          </cell>
          <cell r="Z7248">
            <v>0</v>
          </cell>
          <cell r="AA7248">
            <v>0</v>
          </cell>
          <cell r="AB7248">
            <v>0</v>
          </cell>
          <cell r="AC7248">
            <v>0</v>
          </cell>
          <cell r="AO7248" t="str">
            <v>financeapproved</v>
          </cell>
          <cell r="AP7248" t="b">
            <v>1</v>
          </cell>
        </row>
        <row r="7249">
          <cell r="H7249" t="str">
            <v>Departmental</v>
          </cell>
          <cell r="K7249">
            <v>0</v>
          </cell>
          <cell r="P7249">
            <v>6212002</v>
          </cell>
          <cell r="X7249">
            <v>-31122</v>
          </cell>
          <cell r="Y7249">
            <v>0</v>
          </cell>
          <cell r="Z7249">
            <v>0</v>
          </cell>
          <cell r="AA7249">
            <v>0</v>
          </cell>
          <cell r="AB7249">
            <v>0</v>
          </cell>
          <cell r="AC7249">
            <v>0</v>
          </cell>
          <cell r="AO7249" t="str">
            <v>financeapproved</v>
          </cell>
          <cell r="AP7249" t="b">
            <v>0</v>
          </cell>
        </row>
        <row r="7250">
          <cell r="H7250" t="str">
            <v>Departmental</v>
          </cell>
          <cell r="K7250">
            <v>0</v>
          </cell>
          <cell r="P7250">
            <v>6212002</v>
          </cell>
          <cell r="X7250">
            <v>-27592</v>
          </cell>
          <cell r="Y7250">
            <v>-11380</v>
          </cell>
          <cell r="Z7250">
            <v>0</v>
          </cell>
          <cell r="AA7250">
            <v>0</v>
          </cell>
          <cell r="AB7250">
            <v>0</v>
          </cell>
          <cell r="AC7250">
            <v>0</v>
          </cell>
          <cell r="AO7250" t="str">
            <v>financeapproved</v>
          </cell>
          <cell r="AP7250" t="b">
            <v>1</v>
          </cell>
        </row>
        <row r="7251">
          <cell r="H7251" t="str">
            <v>Departmental</v>
          </cell>
          <cell r="K7251">
            <v>0</v>
          </cell>
          <cell r="P7251">
            <v>6212002</v>
          </cell>
          <cell r="X7251">
            <v>-3935</v>
          </cell>
          <cell r="Y7251">
            <v>0</v>
          </cell>
          <cell r="Z7251">
            <v>0</v>
          </cell>
          <cell r="AA7251">
            <v>0</v>
          </cell>
          <cell r="AB7251">
            <v>0</v>
          </cell>
          <cell r="AC7251">
            <v>0</v>
          </cell>
          <cell r="AO7251" t="str">
            <v>financeapproved</v>
          </cell>
          <cell r="AP7251" t="b">
            <v>1</v>
          </cell>
        </row>
        <row r="7252">
          <cell r="H7252" t="str">
            <v>Departmental</v>
          </cell>
          <cell r="K7252">
            <v>0</v>
          </cell>
          <cell r="P7252">
            <v>6212002</v>
          </cell>
          <cell r="X7252">
            <v>-405</v>
          </cell>
          <cell r="Y7252">
            <v>0</v>
          </cell>
          <cell r="Z7252">
            <v>0</v>
          </cell>
          <cell r="AA7252">
            <v>0</v>
          </cell>
          <cell r="AB7252">
            <v>0</v>
          </cell>
          <cell r="AC7252">
            <v>0</v>
          </cell>
          <cell r="AO7252" t="str">
            <v>financeapproved</v>
          </cell>
          <cell r="AP7252" t="b">
            <v>0</v>
          </cell>
        </row>
        <row r="7253">
          <cell r="H7253" t="str">
            <v>Departmental</v>
          </cell>
          <cell r="K7253">
            <v>0</v>
          </cell>
          <cell r="P7253">
            <v>6212003</v>
          </cell>
          <cell r="X7253">
            <v>-43254</v>
          </cell>
          <cell r="Y7253">
            <v>0</v>
          </cell>
          <cell r="Z7253">
            <v>0</v>
          </cell>
          <cell r="AA7253">
            <v>0</v>
          </cell>
          <cell r="AB7253">
            <v>0</v>
          </cell>
          <cell r="AC7253">
            <v>0</v>
          </cell>
          <cell r="AO7253" t="str">
            <v>financeapproved</v>
          </cell>
          <cell r="AP7253" t="b">
            <v>0</v>
          </cell>
        </row>
        <row r="7254">
          <cell r="H7254" t="str">
            <v>Departmental</v>
          </cell>
          <cell r="K7254">
            <v>0</v>
          </cell>
          <cell r="P7254">
            <v>6212003</v>
          </cell>
          <cell r="X7254">
            <v>-39623</v>
          </cell>
          <cell r="Y7254">
            <v>-8415</v>
          </cell>
          <cell r="Z7254">
            <v>0</v>
          </cell>
          <cell r="AA7254">
            <v>0</v>
          </cell>
          <cell r="AB7254">
            <v>0</v>
          </cell>
          <cell r="AC7254">
            <v>0</v>
          </cell>
          <cell r="AO7254" t="str">
            <v>financeapproved</v>
          </cell>
          <cell r="AP7254" t="b">
            <v>1</v>
          </cell>
        </row>
        <row r="7255">
          <cell r="H7255" t="str">
            <v>Departmental</v>
          </cell>
          <cell r="K7255">
            <v>0</v>
          </cell>
          <cell r="P7255">
            <v>6212003</v>
          </cell>
          <cell r="X7255">
            <v>-77</v>
          </cell>
          <cell r="Y7255">
            <v>0</v>
          </cell>
          <cell r="Z7255">
            <v>0</v>
          </cell>
          <cell r="AA7255">
            <v>0</v>
          </cell>
          <cell r="AB7255">
            <v>0</v>
          </cell>
          <cell r="AC7255">
            <v>0</v>
          </cell>
          <cell r="AO7255" t="str">
            <v>financeapproved</v>
          </cell>
          <cell r="AP7255" t="b">
            <v>1</v>
          </cell>
        </row>
        <row r="7256">
          <cell r="H7256" t="str">
            <v>Departmental</v>
          </cell>
          <cell r="K7256">
            <v>0</v>
          </cell>
          <cell r="P7256">
            <v>6212003</v>
          </cell>
          <cell r="X7256">
            <v>0</v>
          </cell>
          <cell r="Y7256">
            <v>0</v>
          </cell>
          <cell r="Z7256">
            <v>0</v>
          </cell>
          <cell r="AA7256">
            <v>0</v>
          </cell>
          <cell r="AB7256">
            <v>0</v>
          </cell>
          <cell r="AC7256">
            <v>0</v>
          </cell>
          <cell r="AO7256" t="str">
            <v>financeapproved</v>
          </cell>
          <cell r="AP7256" t="b">
            <v>0</v>
          </cell>
        </row>
        <row r="7257">
          <cell r="H7257" t="str">
            <v>Departmental</v>
          </cell>
          <cell r="K7257">
            <v>0</v>
          </cell>
          <cell r="P7257">
            <v>6212003</v>
          </cell>
          <cell r="X7257">
            <v>10411</v>
          </cell>
          <cell r="Y7257">
            <v>0</v>
          </cell>
          <cell r="Z7257">
            <v>0</v>
          </cell>
          <cell r="AA7257">
            <v>0</v>
          </cell>
          <cell r="AB7257">
            <v>0</v>
          </cell>
          <cell r="AC7257">
            <v>0</v>
          </cell>
          <cell r="AO7257" t="str">
            <v>financeapproved</v>
          </cell>
          <cell r="AP7257" t="b">
            <v>1</v>
          </cell>
        </row>
        <row r="7258">
          <cell r="H7258" t="str">
            <v>Departmental</v>
          </cell>
          <cell r="K7258">
            <v>0</v>
          </cell>
          <cell r="P7258">
            <v>6212003</v>
          </cell>
          <cell r="X7258">
            <v>12744</v>
          </cell>
          <cell r="Y7258">
            <v>0</v>
          </cell>
          <cell r="Z7258">
            <v>0</v>
          </cell>
          <cell r="AA7258">
            <v>0</v>
          </cell>
          <cell r="AB7258">
            <v>0</v>
          </cell>
          <cell r="AC7258">
            <v>0</v>
          </cell>
          <cell r="AO7258" t="str">
            <v>financeapproved</v>
          </cell>
          <cell r="AP7258" t="b">
            <v>0</v>
          </cell>
        </row>
        <row r="7259">
          <cell r="H7259" t="str">
            <v>Departmental</v>
          </cell>
          <cell r="K7259">
            <v>0</v>
          </cell>
          <cell r="P7259">
            <v>6212003</v>
          </cell>
          <cell r="X7259">
            <v>-1000</v>
          </cell>
          <cell r="Y7259">
            <v>0</v>
          </cell>
          <cell r="Z7259">
            <v>0</v>
          </cell>
          <cell r="AA7259">
            <v>0</v>
          </cell>
          <cell r="AB7259">
            <v>0</v>
          </cell>
          <cell r="AC7259">
            <v>0</v>
          </cell>
          <cell r="AO7259" t="str">
            <v>financeapproved</v>
          </cell>
          <cell r="AP7259" t="b">
            <v>1</v>
          </cell>
        </row>
        <row r="7260">
          <cell r="H7260" t="str">
            <v>Departmental</v>
          </cell>
          <cell r="K7260">
            <v>0</v>
          </cell>
          <cell r="P7260">
            <v>6212003</v>
          </cell>
          <cell r="X7260">
            <v>0</v>
          </cell>
          <cell r="Y7260">
            <v>0</v>
          </cell>
          <cell r="Z7260">
            <v>0</v>
          </cell>
          <cell r="AA7260">
            <v>0</v>
          </cell>
          <cell r="AB7260">
            <v>0</v>
          </cell>
          <cell r="AC7260">
            <v>0</v>
          </cell>
          <cell r="AO7260" t="str">
            <v>financeapproved</v>
          </cell>
          <cell r="AP7260" t="b">
            <v>0</v>
          </cell>
        </row>
        <row r="7261">
          <cell r="H7261" t="str">
            <v>Departmental</v>
          </cell>
          <cell r="K7261">
            <v>0</v>
          </cell>
          <cell r="P7261">
            <v>6212003</v>
          </cell>
          <cell r="X7261">
            <v>-51</v>
          </cell>
          <cell r="Y7261">
            <v>0</v>
          </cell>
          <cell r="Z7261">
            <v>0</v>
          </cell>
          <cell r="AA7261">
            <v>0</v>
          </cell>
          <cell r="AB7261">
            <v>0</v>
          </cell>
          <cell r="AC7261">
            <v>0</v>
          </cell>
          <cell r="AO7261" t="str">
            <v>financeapproved</v>
          </cell>
          <cell r="AP7261" t="b">
            <v>1</v>
          </cell>
        </row>
        <row r="7262">
          <cell r="H7262" t="str">
            <v>Departmental</v>
          </cell>
          <cell r="K7262">
            <v>0</v>
          </cell>
          <cell r="P7262">
            <v>6212003</v>
          </cell>
          <cell r="X7262">
            <v>0</v>
          </cell>
          <cell r="Y7262">
            <v>0</v>
          </cell>
          <cell r="Z7262">
            <v>0</v>
          </cell>
          <cell r="AA7262">
            <v>0</v>
          </cell>
          <cell r="AB7262">
            <v>0</v>
          </cell>
          <cell r="AC7262">
            <v>0</v>
          </cell>
          <cell r="AO7262" t="str">
            <v>financeapproved</v>
          </cell>
          <cell r="AP7262" t="b">
            <v>0</v>
          </cell>
        </row>
        <row r="7263">
          <cell r="H7263" t="str">
            <v>Departmental</v>
          </cell>
          <cell r="K7263">
            <v>0</v>
          </cell>
          <cell r="P7263">
            <v>6212003</v>
          </cell>
          <cell r="X7263">
            <v>0</v>
          </cell>
          <cell r="Y7263">
            <v>0</v>
          </cell>
          <cell r="Z7263">
            <v>0</v>
          </cell>
          <cell r="AA7263">
            <v>0</v>
          </cell>
          <cell r="AB7263">
            <v>0</v>
          </cell>
          <cell r="AC7263">
            <v>0</v>
          </cell>
          <cell r="AO7263" t="str">
            <v>financeapproved</v>
          </cell>
          <cell r="AP7263" t="b">
            <v>0</v>
          </cell>
        </row>
        <row r="7264">
          <cell r="H7264" t="str">
            <v>Departmental</v>
          </cell>
          <cell r="K7264">
            <v>0</v>
          </cell>
          <cell r="P7264">
            <v>6212003</v>
          </cell>
          <cell r="X7264">
            <v>173</v>
          </cell>
          <cell r="Y7264">
            <v>0</v>
          </cell>
          <cell r="Z7264">
            <v>0</v>
          </cell>
          <cell r="AA7264">
            <v>0</v>
          </cell>
          <cell r="AB7264">
            <v>0</v>
          </cell>
          <cell r="AC7264">
            <v>0</v>
          </cell>
          <cell r="AO7264" t="str">
            <v>financeapproved</v>
          </cell>
          <cell r="AP7264" t="b">
            <v>1</v>
          </cell>
        </row>
        <row r="7265">
          <cell r="H7265" t="str">
            <v>Departmental</v>
          </cell>
          <cell r="K7265">
            <v>0</v>
          </cell>
          <cell r="P7265">
            <v>6212003</v>
          </cell>
          <cell r="X7265">
            <v>-1362</v>
          </cell>
          <cell r="Y7265">
            <v>0</v>
          </cell>
          <cell r="Z7265">
            <v>0</v>
          </cell>
          <cell r="AA7265">
            <v>0</v>
          </cell>
          <cell r="AB7265">
            <v>0</v>
          </cell>
          <cell r="AC7265">
            <v>0</v>
          </cell>
          <cell r="AO7265" t="str">
            <v>financeapproved</v>
          </cell>
          <cell r="AP7265" t="b">
            <v>1</v>
          </cell>
        </row>
        <row r="7266">
          <cell r="H7266" t="str">
            <v>Departmental</v>
          </cell>
          <cell r="K7266">
            <v>0</v>
          </cell>
          <cell r="P7266">
            <v>6212003</v>
          </cell>
          <cell r="X7266">
            <v>0</v>
          </cell>
          <cell r="Y7266">
            <v>0</v>
          </cell>
          <cell r="Z7266">
            <v>0</v>
          </cell>
          <cell r="AA7266">
            <v>0</v>
          </cell>
          <cell r="AB7266">
            <v>0</v>
          </cell>
          <cell r="AC7266">
            <v>0</v>
          </cell>
          <cell r="AO7266" t="str">
            <v>financeapproved</v>
          </cell>
          <cell r="AP7266" t="b">
            <v>0</v>
          </cell>
        </row>
        <row r="7267">
          <cell r="H7267" t="str">
            <v>Departmental</v>
          </cell>
          <cell r="K7267">
            <v>0</v>
          </cell>
          <cell r="P7267">
            <v>6212003</v>
          </cell>
          <cell r="X7267">
            <v>-6010</v>
          </cell>
          <cell r="Y7267">
            <v>0</v>
          </cell>
          <cell r="Z7267">
            <v>0</v>
          </cell>
          <cell r="AA7267">
            <v>0</v>
          </cell>
          <cell r="AB7267">
            <v>0</v>
          </cell>
          <cell r="AC7267">
            <v>0</v>
          </cell>
          <cell r="AO7267" t="str">
            <v>financeapproved</v>
          </cell>
          <cell r="AP7267" t="b">
            <v>0</v>
          </cell>
        </row>
        <row r="7268">
          <cell r="H7268" t="str">
            <v>Departmental</v>
          </cell>
          <cell r="K7268">
            <v>0</v>
          </cell>
          <cell r="P7268">
            <v>6212003</v>
          </cell>
          <cell r="X7268">
            <v>0</v>
          </cell>
          <cell r="Y7268">
            <v>0</v>
          </cell>
          <cell r="Z7268">
            <v>0</v>
          </cell>
          <cell r="AA7268">
            <v>0</v>
          </cell>
          <cell r="AB7268">
            <v>0</v>
          </cell>
          <cell r="AC7268">
            <v>0</v>
          </cell>
          <cell r="AO7268" t="str">
            <v>financeapproved</v>
          </cell>
          <cell r="AP7268" t="b">
            <v>1</v>
          </cell>
        </row>
        <row r="7269">
          <cell r="H7269" t="str">
            <v>Departmental</v>
          </cell>
          <cell r="K7269">
            <v>0</v>
          </cell>
          <cell r="P7269">
            <v>6212003</v>
          </cell>
          <cell r="X7269">
            <v>-6</v>
          </cell>
          <cell r="Y7269">
            <v>0</v>
          </cell>
          <cell r="Z7269">
            <v>0</v>
          </cell>
          <cell r="AA7269">
            <v>0</v>
          </cell>
          <cell r="AB7269">
            <v>0</v>
          </cell>
          <cell r="AC7269">
            <v>0</v>
          </cell>
          <cell r="AO7269" t="str">
            <v>financeapproved</v>
          </cell>
          <cell r="AP7269" t="b">
            <v>1</v>
          </cell>
        </row>
        <row r="7270">
          <cell r="H7270" t="str">
            <v>Departmental</v>
          </cell>
          <cell r="K7270">
            <v>0</v>
          </cell>
          <cell r="P7270">
            <v>6212003</v>
          </cell>
          <cell r="X7270">
            <v>0</v>
          </cell>
          <cell r="Y7270">
            <v>0</v>
          </cell>
          <cell r="Z7270">
            <v>0</v>
          </cell>
          <cell r="AA7270">
            <v>0</v>
          </cell>
          <cell r="AB7270">
            <v>0</v>
          </cell>
          <cell r="AC7270">
            <v>0</v>
          </cell>
          <cell r="AO7270" t="str">
            <v>financeapproved</v>
          </cell>
          <cell r="AP7270" t="b">
            <v>0</v>
          </cell>
        </row>
        <row r="7271">
          <cell r="H7271" t="str">
            <v>Departmental</v>
          </cell>
          <cell r="K7271">
            <v>0</v>
          </cell>
          <cell r="P7271">
            <v>6212003</v>
          </cell>
          <cell r="X7271">
            <v>-878</v>
          </cell>
          <cell r="Y7271">
            <v>0</v>
          </cell>
          <cell r="Z7271">
            <v>0</v>
          </cell>
          <cell r="AA7271">
            <v>0</v>
          </cell>
          <cell r="AB7271">
            <v>0</v>
          </cell>
          <cell r="AC7271">
            <v>0</v>
          </cell>
          <cell r="AO7271" t="str">
            <v>financeapproved</v>
          </cell>
          <cell r="AP7271" t="b">
            <v>1</v>
          </cell>
        </row>
        <row r="7272">
          <cell r="H7272" t="str">
            <v>Departmental</v>
          </cell>
          <cell r="K7272">
            <v>0</v>
          </cell>
          <cell r="P7272">
            <v>6212003</v>
          </cell>
          <cell r="X7272">
            <v>2</v>
          </cell>
          <cell r="Y7272">
            <v>0</v>
          </cell>
          <cell r="Z7272">
            <v>0</v>
          </cell>
          <cell r="AA7272">
            <v>0</v>
          </cell>
          <cell r="AB7272">
            <v>0</v>
          </cell>
          <cell r="AC7272">
            <v>0</v>
          </cell>
          <cell r="AO7272" t="str">
            <v>financeapproved</v>
          </cell>
          <cell r="AP7272" t="b">
            <v>0</v>
          </cell>
        </row>
        <row r="7273">
          <cell r="H7273" t="str">
            <v>Departmental</v>
          </cell>
          <cell r="K7273">
            <v>0</v>
          </cell>
          <cell r="P7273">
            <v>6212003</v>
          </cell>
          <cell r="X7273">
            <v>-312</v>
          </cell>
          <cell r="Y7273">
            <v>0</v>
          </cell>
          <cell r="Z7273">
            <v>0</v>
          </cell>
          <cell r="AA7273">
            <v>0</v>
          </cell>
          <cell r="AB7273">
            <v>0</v>
          </cell>
          <cell r="AC7273">
            <v>0</v>
          </cell>
          <cell r="AO7273" t="str">
            <v>financeapproved</v>
          </cell>
          <cell r="AP7273" t="b">
            <v>1</v>
          </cell>
        </row>
        <row r="7274">
          <cell r="H7274" t="str">
            <v>Departmental</v>
          </cell>
          <cell r="K7274">
            <v>0</v>
          </cell>
          <cell r="P7274">
            <v>6212003</v>
          </cell>
          <cell r="X7274">
            <v>0</v>
          </cell>
          <cell r="Y7274">
            <v>0</v>
          </cell>
          <cell r="Z7274">
            <v>0</v>
          </cell>
          <cell r="AA7274">
            <v>0</v>
          </cell>
          <cell r="AB7274">
            <v>0</v>
          </cell>
          <cell r="AC7274">
            <v>0</v>
          </cell>
          <cell r="AO7274" t="str">
            <v>financeapproved</v>
          </cell>
          <cell r="AP7274" t="b">
            <v>0</v>
          </cell>
        </row>
        <row r="7275">
          <cell r="H7275" t="str">
            <v>Departmental</v>
          </cell>
          <cell r="K7275">
            <v>0</v>
          </cell>
          <cell r="P7275">
            <v>6212003</v>
          </cell>
          <cell r="X7275">
            <v>-3804</v>
          </cell>
          <cell r="Y7275">
            <v>0</v>
          </cell>
          <cell r="Z7275">
            <v>0</v>
          </cell>
          <cell r="AA7275">
            <v>0</v>
          </cell>
          <cell r="AB7275">
            <v>0</v>
          </cell>
          <cell r="AC7275">
            <v>0</v>
          </cell>
          <cell r="AO7275" t="str">
            <v>financeapproved</v>
          </cell>
          <cell r="AP7275" t="b">
            <v>1</v>
          </cell>
        </row>
        <row r="7276">
          <cell r="H7276" t="str">
            <v>Departmental</v>
          </cell>
          <cell r="K7276">
            <v>0</v>
          </cell>
          <cell r="P7276">
            <v>6212003</v>
          </cell>
          <cell r="X7276">
            <v>0</v>
          </cell>
          <cell r="Y7276">
            <v>0</v>
          </cell>
          <cell r="Z7276">
            <v>0</v>
          </cell>
          <cell r="AA7276">
            <v>0</v>
          </cell>
          <cell r="AB7276">
            <v>0</v>
          </cell>
          <cell r="AC7276">
            <v>0</v>
          </cell>
          <cell r="AO7276" t="str">
            <v>financeapproved</v>
          </cell>
          <cell r="AP7276" t="b">
            <v>0</v>
          </cell>
        </row>
        <row r="7277">
          <cell r="H7277" t="str">
            <v>Departmental</v>
          </cell>
          <cell r="K7277">
            <v>0</v>
          </cell>
          <cell r="P7277">
            <v>6212007</v>
          </cell>
          <cell r="X7277">
            <v>-102</v>
          </cell>
          <cell r="Y7277">
            <v>0</v>
          </cell>
          <cell r="Z7277">
            <v>0</v>
          </cell>
          <cell r="AA7277">
            <v>0</v>
          </cell>
          <cell r="AB7277">
            <v>0</v>
          </cell>
          <cell r="AC7277">
            <v>0</v>
          </cell>
          <cell r="AO7277" t="str">
            <v>financeapproved</v>
          </cell>
          <cell r="AP7277" t="b">
            <v>0</v>
          </cell>
        </row>
        <row r="7278">
          <cell r="H7278" t="str">
            <v>Departmental</v>
          </cell>
          <cell r="K7278">
            <v>0</v>
          </cell>
          <cell r="P7278">
            <v>6212007</v>
          </cell>
          <cell r="X7278">
            <v>-102</v>
          </cell>
          <cell r="Y7278">
            <v>0</v>
          </cell>
          <cell r="Z7278">
            <v>0</v>
          </cell>
          <cell r="AA7278">
            <v>0</v>
          </cell>
          <cell r="AB7278">
            <v>0</v>
          </cell>
          <cell r="AC7278">
            <v>0</v>
          </cell>
          <cell r="AO7278" t="str">
            <v>financeapproved</v>
          </cell>
          <cell r="AP7278" t="b">
            <v>1</v>
          </cell>
        </row>
        <row r="7279">
          <cell r="H7279" t="str">
            <v>Departmental</v>
          </cell>
          <cell r="K7279">
            <v>0</v>
          </cell>
          <cell r="P7279">
            <v>6212098</v>
          </cell>
          <cell r="X7279">
            <v>-37</v>
          </cell>
          <cell r="Y7279">
            <v>0</v>
          </cell>
          <cell r="Z7279">
            <v>0</v>
          </cell>
          <cell r="AA7279">
            <v>0</v>
          </cell>
          <cell r="AB7279">
            <v>0</v>
          </cell>
          <cell r="AC7279">
            <v>0</v>
          </cell>
          <cell r="AO7279" t="str">
            <v>financeapproved</v>
          </cell>
          <cell r="AP7279" t="b">
            <v>0</v>
          </cell>
        </row>
        <row r="7280">
          <cell r="H7280" t="str">
            <v>Departmental</v>
          </cell>
          <cell r="K7280">
            <v>0</v>
          </cell>
          <cell r="P7280">
            <v>6212098</v>
          </cell>
          <cell r="X7280">
            <v>0</v>
          </cell>
          <cell r="Y7280">
            <v>1381</v>
          </cell>
          <cell r="Z7280">
            <v>0</v>
          </cell>
          <cell r="AA7280">
            <v>0</v>
          </cell>
          <cell r="AB7280">
            <v>0</v>
          </cell>
          <cell r="AC7280">
            <v>0</v>
          </cell>
          <cell r="AO7280" t="str">
            <v>financeapproved</v>
          </cell>
          <cell r="AP7280" t="b">
            <v>1</v>
          </cell>
        </row>
        <row r="7281">
          <cell r="H7281" t="str">
            <v>Departmental</v>
          </cell>
          <cell r="K7281">
            <v>0</v>
          </cell>
          <cell r="P7281">
            <v>6221201</v>
          </cell>
          <cell r="X7281">
            <v>-4353</v>
          </cell>
          <cell r="Y7281">
            <v>-4529</v>
          </cell>
          <cell r="Z7281">
            <v>0</v>
          </cell>
          <cell r="AA7281">
            <v>0</v>
          </cell>
          <cell r="AB7281">
            <v>0</v>
          </cell>
          <cell r="AC7281">
            <v>0</v>
          </cell>
          <cell r="AO7281" t="str">
            <v>financeapproved</v>
          </cell>
          <cell r="AP7281" t="b">
            <v>1</v>
          </cell>
        </row>
        <row r="7282">
          <cell r="H7282" t="str">
            <v>Departmental</v>
          </cell>
          <cell r="K7282">
            <v>0</v>
          </cell>
          <cell r="P7282">
            <v>6221201</v>
          </cell>
          <cell r="X7282">
            <v>-4316</v>
          </cell>
          <cell r="Y7282">
            <v>0</v>
          </cell>
          <cell r="Z7282">
            <v>0</v>
          </cell>
          <cell r="AA7282">
            <v>0</v>
          </cell>
          <cell r="AB7282">
            <v>0</v>
          </cell>
          <cell r="AC7282">
            <v>0</v>
          </cell>
          <cell r="AO7282" t="str">
            <v>financeapproved</v>
          </cell>
          <cell r="AP7282" t="b">
            <v>0</v>
          </cell>
        </row>
        <row r="7283">
          <cell r="H7283" t="str">
            <v>Departmental</v>
          </cell>
          <cell r="K7283">
            <v>0</v>
          </cell>
          <cell r="P7283">
            <v>6231010</v>
          </cell>
          <cell r="X7283">
            <v>4316</v>
          </cell>
          <cell r="Y7283">
            <v>0</v>
          </cell>
          <cell r="Z7283">
            <v>0</v>
          </cell>
          <cell r="AA7283">
            <v>0</v>
          </cell>
          <cell r="AB7283">
            <v>0</v>
          </cell>
          <cell r="AC7283">
            <v>0</v>
          </cell>
          <cell r="AO7283" t="str">
            <v>financeapproved</v>
          </cell>
          <cell r="AP7283" t="b">
            <v>0</v>
          </cell>
        </row>
        <row r="7284">
          <cell r="H7284" t="str">
            <v>Departmental</v>
          </cell>
          <cell r="K7284">
            <v>0</v>
          </cell>
          <cell r="P7284">
            <v>6231010</v>
          </cell>
          <cell r="X7284">
            <v>4316</v>
          </cell>
          <cell r="Y7284">
            <v>0</v>
          </cell>
          <cell r="Z7284">
            <v>0</v>
          </cell>
          <cell r="AA7284">
            <v>0</v>
          </cell>
          <cell r="AB7284">
            <v>0</v>
          </cell>
          <cell r="AC7284">
            <v>0</v>
          </cell>
          <cell r="AO7284" t="str">
            <v>financeapproved</v>
          </cell>
          <cell r="AP7284" t="b">
            <v>1</v>
          </cell>
        </row>
        <row r="7285">
          <cell r="H7285" t="str">
            <v>Departmental</v>
          </cell>
          <cell r="K7285">
            <v>0</v>
          </cell>
          <cell r="P7285">
            <v>6231013</v>
          </cell>
          <cell r="X7285">
            <v>0</v>
          </cell>
          <cell r="Y7285">
            <v>-1423</v>
          </cell>
          <cell r="Z7285">
            <v>0</v>
          </cell>
          <cell r="AA7285">
            <v>0</v>
          </cell>
          <cell r="AB7285">
            <v>0</v>
          </cell>
          <cell r="AC7285">
            <v>0</v>
          </cell>
          <cell r="AO7285" t="str">
            <v>financeapproved</v>
          </cell>
          <cell r="AP7285" t="b">
            <v>1</v>
          </cell>
        </row>
        <row r="7286">
          <cell r="H7286" t="str">
            <v>Departmental</v>
          </cell>
          <cell r="K7286">
            <v>0</v>
          </cell>
          <cell r="P7286">
            <v>6231013</v>
          </cell>
          <cell r="X7286">
            <v>0</v>
          </cell>
          <cell r="Y7286">
            <v>0</v>
          </cell>
          <cell r="Z7286">
            <v>0</v>
          </cell>
          <cell r="AA7286">
            <v>0</v>
          </cell>
          <cell r="AB7286">
            <v>0</v>
          </cell>
          <cell r="AC7286">
            <v>0</v>
          </cell>
          <cell r="AO7286" t="str">
            <v>financeapproved</v>
          </cell>
          <cell r="AP7286" t="b">
            <v>0</v>
          </cell>
        </row>
        <row r="7287">
          <cell r="H7287" t="str">
            <v>Departmental</v>
          </cell>
          <cell r="K7287">
            <v>0</v>
          </cell>
          <cell r="P7287">
            <v>6231098</v>
          </cell>
          <cell r="X7287">
            <v>0</v>
          </cell>
          <cell r="Y7287">
            <v>-578</v>
          </cell>
          <cell r="Z7287">
            <v>0</v>
          </cell>
          <cell r="AA7287">
            <v>0</v>
          </cell>
          <cell r="AB7287">
            <v>0</v>
          </cell>
          <cell r="AC7287">
            <v>0</v>
          </cell>
          <cell r="AO7287" t="str">
            <v>financeapproved</v>
          </cell>
          <cell r="AP7287" t="b">
            <v>1</v>
          </cell>
        </row>
        <row r="7288">
          <cell r="H7288" t="str">
            <v>Departmental</v>
          </cell>
          <cell r="K7288">
            <v>0</v>
          </cell>
          <cell r="P7288">
            <v>6231098</v>
          </cell>
          <cell r="X7288">
            <v>0</v>
          </cell>
          <cell r="Y7288">
            <v>0</v>
          </cell>
          <cell r="Z7288">
            <v>0</v>
          </cell>
          <cell r="AA7288">
            <v>0</v>
          </cell>
          <cell r="AB7288">
            <v>0</v>
          </cell>
          <cell r="AC7288">
            <v>0</v>
          </cell>
          <cell r="AO7288" t="str">
            <v>financeapproved</v>
          </cell>
          <cell r="AP7288" t="b">
            <v>0</v>
          </cell>
        </row>
        <row r="7289">
          <cell r="H7289" t="str">
            <v>Departmental</v>
          </cell>
          <cell r="K7289">
            <v>0</v>
          </cell>
          <cell r="P7289">
            <v>6900002</v>
          </cell>
          <cell r="X7289">
            <v>0</v>
          </cell>
          <cell r="Y7289">
            <v>22341</v>
          </cell>
          <cell r="Z7289">
            <v>0</v>
          </cell>
          <cell r="AA7289">
            <v>0</v>
          </cell>
          <cell r="AB7289">
            <v>0</v>
          </cell>
          <cell r="AC7289">
            <v>0</v>
          </cell>
          <cell r="AO7289" t="str">
            <v>financeapproved</v>
          </cell>
          <cell r="AP7289" t="b">
            <v>0</v>
          </cell>
        </row>
        <row r="7290">
          <cell r="H7290" t="str">
            <v>Departmental</v>
          </cell>
          <cell r="K7290">
            <v>0</v>
          </cell>
          <cell r="P7290">
            <v>6900002</v>
          </cell>
          <cell r="X7290">
            <v>165</v>
          </cell>
          <cell r="Y7290">
            <v>15858</v>
          </cell>
          <cell r="Z7290">
            <v>0</v>
          </cell>
          <cell r="AA7290">
            <v>0</v>
          </cell>
          <cell r="AB7290">
            <v>0</v>
          </cell>
          <cell r="AC7290">
            <v>0</v>
          </cell>
          <cell r="AO7290" t="str">
            <v>financeapproved</v>
          </cell>
          <cell r="AP7290" t="b">
            <v>1</v>
          </cell>
        </row>
        <row r="7291">
          <cell r="H7291" t="str">
            <v>Departmental</v>
          </cell>
          <cell r="K7291">
            <v>0</v>
          </cell>
          <cell r="P7291">
            <v>9170000</v>
          </cell>
          <cell r="X7291">
            <v>0</v>
          </cell>
          <cell r="Y7291">
            <v>0</v>
          </cell>
          <cell r="Z7291">
            <v>0</v>
          </cell>
          <cell r="AA7291">
            <v>0</v>
          </cell>
          <cell r="AB7291">
            <v>0</v>
          </cell>
          <cell r="AC7291">
            <v>0</v>
          </cell>
          <cell r="AO7291" t="str">
            <v>financeapproved</v>
          </cell>
          <cell r="AP7291" t="b">
            <v>0</v>
          </cell>
        </row>
        <row r="7292">
          <cell r="H7292" t="str">
            <v>Departmental</v>
          </cell>
          <cell r="K7292">
            <v>0</v>
          </cell>
          <cell r="P7292">
            <v>9170000</v>
          </cell>
          <cell r="X7292">
            <v>3430</v>
          </cell>
          <cell r="Y7292">
            <v>0</v>
          </cell>
          <cell r="Z7292">
            <v>0</v>
          </cell>
          <cell r="AA7292">
            <v>0</v>
          </cell>
          <cell r="AB7292">
            <v>0</v>
          </cell>
          <cell r="AC7292">
            <v>0</v>
          </cell>
          <cell r="AO7292" t="str">
            <v>financeapproved</v>
          </cell>
          <cell r="AP7292" t="b">
            <v>0</v>
          </cell>
        </row>
        <row r="7293">
          <cell r="H7293" t="str">
            <v>Departmental</v>
          </cell>
          <cell r="K7293">
            <v>0</v>
          </cell>
          <cell r="P7293">
            <v>9210000</v>
          </cell>
          <cell r="X7293">
            <v>-3430</v>
          </cell>
          <cell r="Y7293">
            <v>0</v>
          </cell>
          <cell r="Z7293">
            <v>0</v>
          </cell>
          <cell r="AA7293">
            <v>0</v>
          </cell>
          <cell r="AB7293">
            <v>0</v>
          </cell>
          <cell r="AC7293">
            <v>0</v>
          </cell>
          <cell r="AO7293" t="str">
            <v>financeapproved</v>
          </cell>
          <cell r="AP7293" t="b">
            <v>0</v>
          </cell>
        </row>
        <row r="7294">
          <cell r="H7294" t="str">
            <v>Departmental</v>
          </cell>
          <cell r="K7294">
            <v>0</v>
          </cell>
          <cell r="P7294">
            <v>9210000</v>
          </cell>
          <cell r="X7294">
            <v>0</v>
          </cell>
          <cell r="Y7294">
            <v>0</v>
          </cell>
          <cell r="Z7294">
            <v>0</v>
          </cell>
          <cell r="AA7294">
            <v>0</v>
          </cell>
          <cell r="AB7294">
            <v>0</v>
          </cell>
          <cell r="AC7294">
            <v>0</v>
          </cell>
          <cell r="AO7294" t="str">
            <v>financeapproved</v>
          </cell>
          <cell r="AP7294" t="b">
            <v>0</v>
          </cell>
        </row>
        <row r="7295">
          <cell r="H7295" t="str">
            <v>Departmental</v>
          </cell>
          <cell r="K7295">
            <v>0</v>
          </cell>
          <cell r="P7295">
            <v>9330000</v>
          </cell>
          <cell r="X7295">
            <v>-3430</v>
          </cell>
          <cell r="Y7295">
            <v>0</v>
          </cell>
          <cell r="Z7295">
            <v>0</v>
          </cell>
          <cell r="AA7295">
            <v>0</v>
          </cell>
          <cell r="AB7295">
            <v>0</v>
          </cell>
          <cell r="AC7295">
            <v>0</v>
          </cell>
          <cell r="AO7295" t="str">
            <v>financeapproved</v>
          </cell>
          <cell r="AP7295" t="b">
            <v>0</v>
          </cell>
        </row>
        <row r="7296">
          <cell r="H7296" t="str">
            <v>Departmental</v>
          </cell>
          <cell r="K7296">
            <v>0</v>
          </cell>
          <cell r="P7296">
            <v>9330000</v>
          </cell>
          <cell r="X7296">
            <v>0</v>
          </cell>
          <cell r="Y7296">
            <v>0</v>
          </cell>
          <cell r="Z7296">
            <v>0</v>
          </cell>
          <cell r="AA7296">
            <v>0</v>
          </cell>
          <cell r="AB7296">
            <v>0</v>
          </cell>
          <cell r="AC7296">
            <v>0</v>
          </cell>
          <cell r="AO7296" t="str">
            <v>financeapproved</v>
          </cell>
          <cell r="AP7296" t="b">
            <v>0</v>
          </cell>
        </row>
        <row r="7297">
          <cell r="H7297" t="str">
            <v>Departmental</v>
          </cell>
          <cell r="K7297">
            <v>0</v>
          </cell>
          <cell r="P7297">
            <v>1220002</v>
          </cell>
          <cell r="X7297">
            <v>-1</v>
          </cell>
          <cell r="Y7297">
            <v>0</v>
          </cell>
          <cell r="Z7297">
            <v>0</v>
          </cell>
          <cell r="AA7297">
            <v>0</v>
          </cell>
          <cell r="AB7297">
            <v>0</v>
          </cell>
          <cell r="AC7297">
            <v>0</v>
          </cell>
          <cell r="AO7297" t="str">
            <v>financeapproved</v>
          </cell>
          <cell r="AP7297" t="b">
            <v>0</v>
          </cell>
        </row>
        <row r="7298">
          <cell r="H7298" t="str">
            <v>Departmental</v>
          </cell>
          <cell r="K7298">
            <v>0</v>
          </cell>
          <cell r="P7298">
            <v>1220002</v>
          </cell>
          <cell r="X7298">
            <v>0</v>
          </cell>
          <cell r="Y7298">
            <v>0</v>
          </cell>
          <cell r="Z7298">
            <v>0</v>
          </cell>
          <cell r="AA7298">
            <v>0</v>
          </cell>
          <cell r="AB7298">
            <v>0</v>
          </cell>
          <cell r="AC7298">
            <v>0</v>
          </cell>
          <cell r="AO7298" t="str">
            <v>financeapproved</v>
          </cell>
          <cell r="AP7298" t="b">
            <v>0</v>
          </cell>
        </row>
        <row r="7299">
          <cell r="H7299" t="str">
            <v>Departmental</v>
          </cell>
          <cell r="K7299">
            <v>0</v>
          </cell>
          <cell r="P7299">
            <v>1220003</v>
          </cell>
          <cell r="X7299">
            <v>0</v>
          </cell>
          <cell r="Y7299">
            <v>0</v>
          </cell>
          <cell r="Z7299">
            <v>0</v>
          </cell>
          <cell r="AA7299">
            <v>0</v>
          </cell>
          <cell r="AB7299">
            <v>0</v>
          </cell>
          <cell r="AC7299">
            <v>0</v>
          </cell>
          <cell r="AO7299" t="str">
            <v>financeapproved</v>
          </cell>
          <cell r="AP7299" t="b">
            <v>0</v>
          </cell>
        </row>
        <row r="7300">
          <cell r="H7300" t="str">
            <v>Departmental</v>
          </cell>
          <cell r="K7300">
            <v>0</v>
          </cell>
          <cell r="P7300">
            <v>1220003</v>
          </cell>
          <cell r="X7300">
            <v>4</v>
          </cell>
          <cell r="Y7300">
            <v>0</v>
          </cell>
          <cell r="Z7300">
            <v>0</v>
          </cell>
          <cell r="AA7300">
            <v>0</v>
          </cell>
          <cell r="AB7300">
            <v>0</v>
          </cell>
          <cell r="AC7300">
            <v>0</v>
          </cell>
          <cell r="AO7300" t="str">
            <v>financeapproved</v>
          </cell>
          <cell r="AP7300" t="b">
            <v>0</v>
          </cell>
        </row>
        <row r="7301">
          <cell r="H7301" t="str">
            <v>Departmental</v>
          </cell>
          <cell r="K7301">
            <v>0</v>
          </cell>
          <cell r="P7301">
            <v>1220008</v>
          </cell>
          <cell r="X7301">
            <v>0</v>
          </cell>
          <cell r="Y7301">
            <v>0</v>
          </cell>
          <cell r="Z7301">
            <v>0</v>
          </cell>
          <cell r="AA7301">
            <v>0</v>
          </cell>
          <cell r="AB7301">
            <v>0</v>
          </cell>
          <cell r="AC7301">
            <v>0</v>
          </cell>
          <cell r="AO7301" t="str">
            <v>financeapproved</v>
          </cell>
          <cell r="AP7301" t="b">
            <v>0</v>
          </cell>
        </row>
        <row r="7302">
          <cell r="H7302" t="str">
            <v>Departmental</v>
          </cell>
          <cell r="K7302">
            <v>0</v>
          </cell>
          <cell r="P7302">
            <v>1220008</v>
          </cell>
          <cell r="X7302">
            <v>109</v>
          </cell>
          <cell r="Y7302">
            <v>0</v>
          </cell>
          <cell r="Z7302">
            <v>0</v>
          </cell>
          <cell r="AA7302">
            <v>0</v>
          </cell>
          <cell r="AB7302">
            <v>0</v>
          </cell>
          <cell r="AC7302">
            <v>0</v>
          </cell>
          <cell r="AO7302" t="str">
            <v>financeapproved</v>
          </cell>
          <cell r="AP7302" t="b">
            <v>0</v>
          </cell>
        </row>
        <row r="7303">
          <cell r="H7303" t="str">
            <v>Departmental</v>
          </cell>
          <cell r="K7303">
            <v>0</v>
          </cell>
          <cell r="P7303">
            <v>1240002</v>
          </cell>
          <cell r="X7303">
            <v>-1</v>
          </cell>
          <cell r="Y7303">
            <v>0</v>
          </cell>
          <cell r="Z7303">
            <v>0</v>
          </cell>
          <cell r="AA7303">
            <v>0</v>
          </cell>
          <cell r="AB7303">
            <v>0</v>
          </cell>
          <cell r="AC7303">
            <v>0</v>
          </cell>
          <cell r="AO7303" t="str">
            <v>financeapproved</v>
          </cell>
          <cell r="AP7303" t="b">
            <v>0</v>
          </cell>
        </row>
        <row r="7304">
          <cell r="H7304" t="str">
            <v>Departmental</v>
          </cell>
          <cell r="K7304">
            <v>0</v>
          </cell>
          <cell r="P7304">
            <v>1240002</v>
          </cell>
          <cell r="X7304">
            <v>0</v>
          </cell>
          <cell r="Y7304">
            <v>0</v>
          </cell>
          <cell r="Z7304">
            <v>0</v>
          </cell>
          <cell r="AA7304">
            <v>0</v>
          </cell>
          <cell r="AB7304">
            <v>0</v>
          </cell>
          <cell r="AC7304">
            <v>0</v>
          </cell>
          <cell r="AO7304" t="str">
            <v>financeapproved</v>
          </cell>
          <cell r="AP7304" t="b">
            <v>0</v>
          </cell>
        </row>
        <row r="7305">
          <cell r="H7305" t="str">
            <v>Departmental</v>
          </cell>
          <cell r="K7305">
            <v>0</v>
          </cell>
          <cell r="P7305">
            <v>1252004</v>
          </cell>
          <cell r="X7305">
            <v>-1</v>
          </cell>
          <cell r="Y7305">
            <v>0</v>
          </cell>
          <cell r="Z7305">
            <v>0</v>
          </cell>
          <cell r="AA7305">
            <v>0</v>
          </cell>
          <cell r="AB7305">
            <v>0</v>
          </cell>
          <cell r="AC7305">
            <v>0</v>
          </cell>
          <cell r="AO7305" t="str">
            <v>financeapproved</v>
          </cell>
          <cell r="AP7305" t="b">
            <v>0</v>
          </cell>
        </row>
        <row r="7306">
          <cell r="H7306" t="str">
            <v>Departmental</v>
          </cell>
          <cell r="K7306">
            <v>0</v>
          </cell>
          <cell r="P7306">
            <v>1252004</v>
          </cell>
          <cell r="X7306">
            <v>0</v>
          </cell>
          <cell r="Y7306">
            <v>0</v>
          </cell>
          <cell r="Z7306">
            <v>0</v>
          </cell>
          <cell r="AA7306">
            <v>0</v>
          </cell>
          <cell r="AB7306">
            <v>0</v>
          </cell>
          <cell r="AC7306">
            <v>0</v>
          </cell>
          <cell r="AO7306" t="str">
            <v>financeapproved</v>
          </cell>
          <cell r="AP7306" t="b">
            <v>0</v>
          </cell>
        </row>
        <row r="7307">
          <cell r="H7307" t="str">
            <v>Departmental</v>
          </cell>
          <cell r="K7307">
            <v>0</v>
          </cell>
          <cell r="P7307">
            <v>1270004</v>
          </cell>
          <cell r="X7307">
            <v>-119</v>
          </cell>
          <cell r="Y7307">
            <v>0</v>
          </cell>
          <cell r="Z7307">
            <v>0</v>
          </cell>
          <cell r="AA7307">
            <v>0</v>
          </cell>
          <cell r="AB7307">
            <v>0</v>
          </cell>
          <cell r="AC7307">
            <v>0</v>
          </cell>
          <cell r="AO7307" t="str">
            <v>financeapproved</v>
          </cell>
          <cell r="AP7307" t="b">
            <v>0</v>
          </cell>
        </row>
        <row r="7308">
          <cell r="H7308" t="str">
            <v>Departmental</v>
          </cell>
          <cell r="K7308">
            <v>0</v>
          </cell>
          <cell r="P7308">
            <v>1270004</v>
          </cell>
          <cell r="X7308">
            <v>0</v>
          </cell>
          <cell r="Y7308">
            <v>0</v>
          </cell>
          <cell r="Z7308">
            <v>0</v>
          </cell>
          <cell r="AA7308">
            <v>0</v>
          </cell>
          <cell r="AB7308">
            <v>0</v>
          </cell>
          <cell r="AC7308">
            <v>0</v>
          </cell>
          <cell r="AO7308" t="str">
            <v>financeapproved</v>
          </cell>
          <cell r="AP7308" t="b">
            <v>0</v>
          </cell>
        </row>
        <row r="7309">
          <cell r="H7309" t="str">
            <v>Departmental</v>
          </cell>
          <cell r="K7309">
            <v>0</v>
          </cell>
          <cell r="P7309">
            <v>1270023</v>
          </cell>
          <cell r="X7309">
            <v>0</v>
          </cell>
          <cell r="Y7309">
            <v>0</v>
          </cell>
          <cell r="Z7309">
            <v>0</v>
          </cell>
          <cell r="AA7309">
            <v>0</v>
          </cell>
          <cell r="AB7309">
            <v>0</v>
          </cell>
          <cell r="AC7309">
            <v>0</v>
          </cell>
          <cell r="AO7309" t="str">
            <v>financeapproved</v>
          </cell>
          <cell r="AP7309" t="b">
            <v>0</v>
          </cell>
        </row>
        <row r="7310">
          <cell r="H7310" t="str">
            <v>Departmental</v>
          </cell>
          <cell r="K7310">
            <v>0</v>
          </cell>
          <cell r="P7310">
            <v>1270023</v>
          </cell>
          <cell r="X7310">
            <v>56</v>
          </cell>
          <cell r="Y7310">
            <v>0</v>
          </cell>
          <cell r="Z7310">
            <v>0</v>
          </cell>
          <cell r="AA7310">
            <v>0</v>
          </cell>
          <cell r="AB7310">
            <v>0</v>
          </cell>
          <cell r="AC7310">
            <v>0</v>
          </cell>
          <cell r="AO7310" t="str">
            <v>financeapproved</v>
          </cell>
          <cell r="AP7310" t="b">
            <v>0</v>
          </cell>
        </row>
        <row r="7311">
          <cell r="H7311" t="str">
            <v>Departmental</v>
          </cell>
          <cell r="K7311">
            <v>0</v>
          </cell>
          <cell r="P7311">
            <v>1270095</v>
          </cell>
          <cell r="X7311">
            <v>-1431</v>
          </cell>
          <cell r="Y7311">
            <v>0</v>
          </cell>
          <cell r="Z7311">
            <v>0</v>
          </cell>
          <cell r="AA7311">
            <v>0</v>
          </cell>
          <cell r="AB7311">
            <v>0</v>
          </cell>
          <cell r="AC7311">
            <v>0</v>
          </cell>
          <cell r="AO7311" t="str">
            <v>financeapproved</v>
          </cell>
          <cell r="AP7311" t="b">
            <v>0</v>
          </cell>
        </row>
        <row r="7312">
          <cell r="H7312" t="str">
            <v>Departmental</v>
          </cell>
          <cell r="K7312">
            <v>0</v>
          </cell>
          <cell r="P7312">
            <v>1270095</v>
          </cell>
          <cell r="X7312">
            <v>0</v>
          </cell>
          <cell r="Y7312">
            <v>0</v>
          </cell>
          <cell r="Z7312">
            <v>0</v>
          </cell>
          <cell r="AA7312">
            <v>0</v>
          </cell>
          <cell r="AB7312">
            <v>0</v>
          </cell>
          <cell r="AC7312">
            <v>0</v>
          </cell>
          <cell r="AO7312" t="str">
            <v>financeapproved</v>
          </cell>
          <cell r="AP7312" t="b">
            <v>0</v>
          </cell>
        </row>
        <row r="7313">
          <cell r="H7313" t="str">
            <v>Departmental</v>
          </cell>
          <cell r="K7313">
            <v>0</v>
          </cell>
          <cell r="P7313">
            <v>1270098</v>
          </cell>
          <cell r="X7313">
            <v>-365</v>
          </cell>
          <cell r="Y7313">
            <v>0</v>
          </cell>
          <cell r="Z7313">
            <v>0</v>
          </cell>
          <cell r="AA7313">
            <v>0</v>
          </cell>
          <cell r="AB7313">
            <v>0</v>
          </cell>
          <cell r="AC7313">
            <v>0</v>
          </cell>
          <cell r="AO7313" t="str">
            <v>financeapproved</v>
          </cell>
          <cell r="AP7313" t="b">
            <v>0</v>
          </cell>
        </row>
        <row r="7314">
          <cell r="H7314" t="str">
            <v>Departmental</v>
          </cell>
          <cell r="K7314">
            <v>0</v>
          </cell>
          <cell r="P7314">
            <v>1270098</v>
          </cell>
          <cell r="X7314">
            <v>0</v>
          </cell>
          <cell r="Y7314">
            <v>0</v>
          </cell>
          <cell r="Z7314">
            <v>0</v>
          </cell>
          <cell r="AA7314">
            <v>0</v>
          </cell>
          <cell r="AB7314">
            <v>0</v>
          </cell>
          <cell r="AC7314">
            <v>0</v>
          </cell>
          <cell r="AO7314" t="str">
            <v>financeapproved</v>
          </cell>
          <cell r="AP7314" t="b">
            <v>0</v>
          </cell>
        </row>
        <row r="7315">
          <cell r="H7315" t="str">
            <v>Departmental</v>
          </cell>
          <cell r="K7315">
            <v>0</v>
          </cell>
          <cell r="P7315">
            <v>1280004</v>
          </cell>
          <cell r="X7315">
            <v>0</v>
          </cell>
          <cell r="Y7315">
            <v>0</v>
          </cell>
          <cell r="Z7315">
            <v>0</v>
          </cell>
          <cell r="AA7315">
            <v>0</v>
          </cell>
          <cell r="AB7315">
            <v>0</v>
          </cell>
          <cell r="AC7315">
            <v>0</v>
          </cell>
          <cell r="AO7315" t="str">
            <v>financeapproved</v>
          </cell>
          <cell r="AP7315" t="b">
            <v>0</v>
          </cell>
        </row>
        <row r="7316">
          <cell r="H7316" t="str">
            <v>Departmental</v>
          </cell>
          <cell r="K7316">
            <v>0</v>
          </cell>
          <cell r="P7316">
            <v>1280004</v>
          </cell>
          <cell r="X7316">
            <v>9023</v>
          </cell>
          <cell r="Y7316">
            <v>0</v>
          </cell>
          <cell r="Z7316">
            <v>0</v>
          </cell>
          <cell r="AA7316">
            <v>0</v>
          </cell>
          <cell r="AB7316">
            <v>0</v>
          </cell>
          <cell r="AC7316">
            <v>0</v>
          </cell>
          <cell r="AO7316" t="str">
            <v>financeapproved</v>
          </cell>
          <cell r="AP7316" t="b">
            <v>0</v>
          </cell>
        </row>
        <row r="7317">
          <cell r="H7317" t="str">
            <v>Departmental</v>
          </cell>
          <cell r="K7317">
            <v>0</v>
          </cell>
          <cell r="P7317">
            <v>2220001</v>
          </cell>
          <cell r="X7317">
            <v>0</v>
          </cell>
          <cell r="Y7317">
            <v>0</v>
          </cell>
          <cell r="Z7317">
            <v>0</v>
          </cell>
          <cell r="AA7317">
            <v>0</v>
          </cell>
          <cell r="AB7317">
            <v>0</v>
          </cell>
          <cell r="AC7317">
            <v>0</v>
          </cell>
          <cell r="AO7317" t="str">
            <v>financeapproved</v>
          </cell>
          <cell r="AP7317" t="b">
            <v>0</v>
          </cell>
        </row>
        <row r="7318">
          <cell r="H7318" t="str">
            <v>Departmental</v>
          </cell>
          <cell r="K7318">
            <v>0</v>
          </cell>
          <cell r="P7318">
            <v>2220001</v>
          </cell>
          <cell r="X7318">
            <v>5278</v>
          </cell>
          <cell r="Y7318">
            <v>0</v>
          </cell>
          <cell r="Z7318">
            <v>0</v>
          </cell>
          <cell r="AA7318">
            <v>0</v>
          </cell>
          <cell r="AB7318">
            <v>0</v>
          </cell>
          <cell r="AC7318">
            <v>0</v>
          </cell>
          <cell r="AO7318" t="str">
            <v>financeapproved</v>
          </cell>
          <cell r="AP7318" t="b">
            <v>0</v>
          </cell>
        </row>
        <row r="7319">
          <cell r="H7319" t="str">
            <v>Departmental</v>
          </cell>
          <cell r="K7319">
            <v>0</v>
          </cell>
          <cell r="P7319">
            <v>2220004</v>
          </cell>
          <cell r="X7319">
            <v>-278</v>
          </cell>
          <cell r="Y7319">
            <v>0</v>
          </cell>
          <cell r="Z7319">
            <v>0</v>
          </cell>
          <cell r="AA7319">
            <v>0</v>
          </cell>
          <cell r="AB7319">
            <v>0</v>
          </cell>
          <cell r="AC7319">
            <v>0</v>
          </cell>
          <cell r="AO7319" t="str">
            <v>financeapproved</v>
          </cell>
          <cell r="AP7319" t="b">
            <v>0</v>
          </cell>
        </row>
        <row r="7320">
          <cell r="H7320" t="str">
            <v>Departmental</v>
          </cell>
          <cell r="K7320">
            <v>0</v>
          </cell>
          <cell r="P7320">
            <v>2220004</v>
          </cell>
          <cell r="X7320">
            <v>0</v>
          </cell>
          <cell r="Y7320">
            <v>0</v>
          </cell>
          <cell r="Z7320">
            <v>0</v>
          </cell>
          <cell r="AA7320">
            <v>0</v>
          </cell>
          <cell r="AB7320">
            <v>0</v>
          </cell>
          <cell r="AC7320">
            <v>0</v>
          </cell>
          <cell r="AO7320" t="str">
            <v>financeapproved</v>
          </cell>
          <cell r="AP7320" t="b">
            <v>0</v>
          </cell>
        </row>
        <row r="7321">
          <cell r="H7321" t="str">
            <v>Departmental</v>
          </cell>
          <cell r="K7321">
            <v>0</v>
          </cell>
          <cell r="P7321">
            <v>2220004</v>
          </cell>
          <cell r="X7321">
            <v>0</v>
          </cell>
          <cell r="Y7321">
            <v>0</v>
          </cell>
          <cell r="Z7321">
            <v>0</v>
          </cell>
          <cell r="AA7321">
            <v>0</v>
          </cell>
          <cell r="AB7321">
            <v>0</v>
          </cell>
          <cell r="AC7321">
            <v>0</v>
          </cell>
          <cell r="AO7321" t="str">
            <v>financeapproved</v>
          </cell>
          <cell r="AP7321" t="b">
            <v>0</v>
          </cell>
        </row>
        <row r="7322">
          <cell r="H7322" t="str">
            <v>Departmental</v>
          </cell>
          <cell r="K7322">
            <v>0</v>
          </cell>
          <cell r="P7322">
            <v>2220004</v>
          </cell>
          <cell r="X7322">
            <v>1642</v>
          </cell>
          <cell r="Y7322">
            <v>0</v>
          </cell>
          <cell r="Z7322">
            <v>0</v>
          </cell>
          <cell r="AA7322">
            <v>0</v>
          </cell>
          <cell r="AB7322">
            <v>0</v>
          </cell>
          <cell r="AC7322">
            <v>0</v>
          </cell>
          <cell r="AO7322" t="str">
            <v>financeapproved</v>
          </cell>
          <cell r="AP7322" t="b">
            <v>0</v>
          </cell>
        </row>
        <row r="7323">
          <cell r="H7323" t="str">
            <v>Departmental</v>
          </cell>
          <cell r="K7323">
            <v>0</v>
          </cell>
          <cell r="P7323">
            <v>2220005</v>
          </cell>
          <cell r="X7323">
            <v>0</v>
          </cell>
          <cell r="Y7323">
            <v>0</v>
          </cell>
          <cell r="Z7323">
            <v>0</v>
          </cell>
          <cell r="AA7323">
            <v>0</v>
          </cell>
          <cell r="AB7323">
            <v>0</v>
          </cell>
          <cell r="AC7323">
            <v>0</v>
          </cell>
          <cell r="AO7323" t="str">
            <v>financeapproved</v>
          </cell>
          <cell r="AP7323" t="b">
            <v>0</v>
          </cell>
        </row>
        <row r="7324">
          <cell r="H7324" t="str">
            <v>Departmental</v>
          </cell>
          <cell r="K7324">
            <v>0</v>
          </cell>
          <cell r="P7324">
            <v>2220005</v>
          </cell>
          <cell r="X7324">
            <v>1365</v>
          </cell>
          <cell r="Y7324">
            <v>0</v>
          </cell>
          <cell r="Z7324">
            <v>0</v>
          </cell>
          <cell r="AA7324">
            <v>0</v>
          </cell>
          <cell r="AB7324">
            <v>0</v>
          </cell>
          <cell r="AC7324">
            <v>0</v>
          </cell>
          <cell r="AO7324" t="str">
            <v>financeapproved</v>
          </cell>
          <cell r="AP7324" t="b">
            <v>0</v>
          </cell>
        </row>
        <row r="7325">
          <cell r="H7325" t="str">
            <v>Departmental</v>
          </cell>
          <cell r="K7325">
            <v>0</v>
          </cell>
          <cell r="P7325">
            <v>2220008</v>
          </cell>
          <cell r="X7325">
            <v>-98</v>
          </cell>
          <cell r="Y7325">
            <v>0</v>
          </cell>
          <cell r="Z7325">
            <v>0</v>
          </cell>
          <cell r="AA7325">
            <v>0</v>
          </cell>
          <cell r="AB7325">
            <v>0</v>
          </cell>
          <cell r="AC7325">
            <v>0</v>
          </cell>
          <cell r="AO7325" t="str">
            <v>financeapproved</v>
          </cell>
          <cell r="AP7325" t="b">
            <v>0</v>
          </cell>
        </row>
        <row r="7326">
          <cell r="H7326" t="str">
            <v>Departmental</v>
          </cell>
          <cell r="K7326">
            <v>0</v>
          </cell>
          <cell r="P7326">
            <v>2220008</v>
          </cell>
          <cell r="X7326">
            <v>0</v>
          </cell>
          <cell r="Y7326">
            <v>0</v>
          </cell>
          <cell r="Z7326">
            <v>0</v>
          </cell>
          <cell r="AA7326">
            <v>0</v>
          </cell>
          <cell r="AB7326">
            <v>0</v>
          </cell>
          <cell r="AC7326">
            <v>0</v>
          </cell>
          <cell r="AO7326" t="str">
            <v>financeapproved</v>
          </cell>
          <cell r="AP7326" t="b">
            <v>0</v>
          </cell>
        </row>
        <row r="7327">
          <cell r="H7327" t="str">
            <v>Departmental</v>
          </cell>
          <cell r="K7327">
            <v>0</v>
          </cell>
          <cell r="P7327">
            <v>2220008</v>
          </cell>
          <cell r="X7327">
            <v>0</v>
          </cell>
          <cell r="Y7327">
            <v>0</v>
          </cell>
          <cell r="Z7327">
            <v>0</v>
          </cell>
          <cell r="AA7327">
            <v>0</v>
          </cell>
          <cell r="AB7327">
            <v>0</v>
          </cell>
          <cell r="AC7327">
            <v>0</v>
          </cell>
          <cell r="AO7327" t="str">
            <v>financeapproved</v>
          </cell>
          <cell r="AP7327" t="b">
            <v>0</v>
          </cell>
        </row>
        <row r="7328">
          <cell r="H7328" t="str">
            <v>Departmental</v>
          </cell>
          <cell r="K7328">
            <v>0</v>
          </cell>
          <cell r="P7328">
            <v>2220008</v>
          </cell>
          <cell r="X7328">
            <v>206</v>
          </cell>
          <cell r="Y7328">
            <v>0</v>
          </cell>
          <cell r="Z7328">
            <v>0</v>
          </cell>
          <cell r="AA7328">
            <v>0</v>
          </cell>
          <cell r="AB7328">
            <v>0</v>
          </cell>
          <cell r="AC7328">
            <v>0</v>
          </cell>
          <cell r="AO7328" t="str">
            <v>financeapproved</v>
          </cell>
          <cell r="AP7328" t="b">
            <v>0</v>
          </cell>
        </row>
        <row r="7329">
          <cell r="H7329" t="str">
            <v>Departmental</v>
          </cell>
          <cell r="K7329">
            <v>0</v>
          </cell>
          <cell r="P7329">
            <v>2220008</v>
          </cell>
          <cell r="X7329">
            <v>-65</v>
          </cell>
          <cell r="Y7329">
            <v>0</v>
          </cell>
          <cell r="Z7329">
            <v>0</v>
          </cell>
          <cell r="AA7329">
            <v>0</v>
          </cell>
          <cell r="AB7329">
            <v>0</v>
          </cell>
          <cell r="AC7329">
            <v>0</v>
          </cell>
          <cell r="AO7329" t="str">
            <v>financeapproved</v>
          </cell>
          <cell r="AP7329" t="b">
            <v>0</v>
          </cell>
        </row>
        <row r="7330">
          <cell r="H7330" t="str">
            <v>Departmental</v>
          </cell>
          <cell r="K7330">
            <v>0</v>
          </cell>
          <cell r="P7330">
            <v>2220008</v>
          </cell>
          <cell r="X7330">
            <v>0</v>
          </cell>
          <cell r="Y7330">
            <v>0</v>
          </cell>
          <cell r="Z7330">
            <v>0</v>
          </cell>
          <cell r="AA7330">
            <v>0</v>
          </cell>
          <cell r="AB7330">
            <v>0</v>
          </cell>
          <cell r="AC7330">
            <v>0</v>
          </cell>
          <cell r="AO7330" t="str">
            <v>financeapproved</v>
          </cell>
          <cell r="AP7330" t="b">
            <v>0</v>
          </cell>
        </row>
        <row r="7331">
          <cell r="H7331" t="str">
            <v>Departmental</v>
          </cell>
          <cell r="K7331">
            <v>0</v>
          </cell>
          <cell r="P7331">
            <v>2220011</v>
          </cell>
          <cell r="X7331">
            <v>0</v>
          </cell>
          <cell r="Y7331">
            <v>0</v>
          </cell>
          <cell r="Z7331">
            <v>0</v>
          </cell>
          <cell r="AA7331">
            <v>0</v>
          </cell>
          <cell r="AB7331">
            <v>0</v>
          </cell>
          <cell r="AC7331">
            <v>0</v>
          </cell>
          <cell r="AO7331" t="str">
            <v>financeapproved</v>
          </cell>
          <cell r="AP7331" t="b">
            <v>0</v>
          </cell>
        </row>
        <row r="7332">
          <cell r="H7332" t="str">
            <v>Departmental</v>
          </cell>
          <cell r="K7332">
            <v>0</v>
          </cell>
          <cell r="P7332">
            <v>2220011</v>
          </cell>
          <cell r="X7332">
            <v>237</v>
          </cell>
          <cell r="Y7332">
            <v>0</v>
          </cell>
          <cell r="Z7332">
            <v>0</v>
          </cell>
          <cell r="AA7332">
            <v>0</v>
          </cell>
          <cell r="AB7332">
            <v>0</v>
          </cell>
          <cell r="AC7332">
            <v>0</v>
          </cell>
          <cell r="AO7332" t="str">
            <v>financeapproved</v>
          </cell>
          <cell r="AP7332" t="b">
            <v>0</v>
          </cell>
        </row>
        <row r="7333">
          <cell r="H7333" t="str">
            <v>Departmental</v>
          </cell>
          <cell r="K7333">
            <v>0</v>
          </cell>
          <cell r="P7333">
            <v>2220012</v>
          </cell>
          <cell r="X7333">
            <v>0</v>
          </cell>
          <cell r="Y7333">
            <v>0</v>
          </cell>
          <cell r="Z7333">
            <v>0</v>
          </cell>
          <cell r="AA7333">
            <v>0</v>
          </cell>
          <cell r="AB7333">
            <v>0</v>
          </cell>
          <cell r="AC7333">
            <v>0</v>
          </cell>
          <cell r="AO7333" t="str">
            <v>financeapproved</v>
          </cell>
          <cell r="AP7333" t="b">
            <v>0</v>
          </cell>
        </row>
        <row r="7334">
          <cell r="H7334" t="str">
            <v>Departmental</v>
          </cell>
          <cell r="K7334">
            <v>0</v>
          </cell>
          <cell r="P7334">
            <v>2220012</v>
          </cell>
          <cell r="X7334">
            <v>594</v>
          </cell>
          <cell r="Y7334">
            <v>0</v>
          </cell>
          <cell r="Z7334">
            <v>0</v>
          </cell>
          <cell r="AA7334">
            <v>0</v>
          </cell>
          <cell r="AB7334">
            <v>0</v>
          </cell>
          <cell r="AC7334">
            <v>0</v>
          </cell>
          <cell r="AO7334" t="str">
            <v>financeapproved</v>
          </cell>
          <cell r="AP7334" t="b">
            <v>0</v>
          </cell>
        </row>
        <row r="7335">
          <cell r="H7335" t="str">
            <v>Departmental</v>
          </cell>
          <cell r="K7335">
            <v>0</v>
          </cell>
          <cell r="P7335">
            <v>2220098</v>
          </cell>
          <cell r="X7335">
            <v>0</v>
          </cell>
          <cell r="Y7335">
            <v>0</v>
          </cell>
          <cell r="Z7335">
            <v>0</v>
          </cell>
          <cell r="AA7335">
            <v>0</v>
          </cell>
          <cell r="AB7335">
            <v>0</v>
          </cell>
          <cell r="AC7335">
            <v>0</v>
          </cell>
          <cell r="AO7335" t="str">
            <v>financeapproved</v>
          </cell>
          <cell r="AP7335" t="b">
            <v>0</v>
          </cell>
        </row>
        <row r="7336">
          <cell r="H7336" t="str">
            <v>Departmental</v>
          </cell>
          <cell r="K7336">
            <v>0</v>
          </cell>
          <cell r="P7336">
            <v>2220098</v>
          </cell>
          <cell r="X7336">
            <v>387</v>
          </cell>
          <cell r="Y7336">
            <v>0</v>
          </cell>
          <cell r="Z7336">
            <v>0</v>
          </cell>
          <cell r="AA7336">
            <v>0</v>
          </cell>
          <cell r="AB7336">
            <v>0</v>
          </cell>
          <cell r="AC7336">
            <v>0</v>
          </cell>
          <cell r="AO7336" t="str">
            <v>financeapproved</v>
          </cell>
          <cell r="AP7336" t="b">
            <v>0</v>
          </cell>
        </row>
        <row r="7337">
          <cell r="H7337" t="str">
            <v>Departmental</v>
          </cell>
          <cell r="K7337">
            <v>0</v>
          </cell>
          <cell r="P7337">
            <v>2230002</v>
          </cell>
          <cell r="X7337">
            <v>-18290</v>
          </cell>
          <cell r="Y7337">
            <v>0</v>
          </cell>
          <cell r="Z7337">
            <v>0</v>
          </cell>
          <cell r="AA7337">
            <v>0</v>
          </cell>
          <cell r="AB7337">
            <v>0</v>
          </cell>
          <cell r="AC7337">
            <v>0</v>
          </cell>
          <cell r="AO7337" t="str">
            <v>financeapproved</v>
          </cell>
          <cell r="AP7337" t="b">
            <v>0</v>
          </cell>
        </row>
        <row r="7338">
          <cell r="H7338" t="str">
            <v>Departmental</v>
          </cell>
          <cell r="K7338">
            <v>0</v>
          </cell>
          <cell r="P7338">
            <v>2230002</v>
          </cell>
          <cell r="X7338">
            <v>0</v>
          </cell>
          <cell r="Y7338">
            <v>0</v>
          </cell>
          <cell r="Z7338">
            <v>0</v>
          </cell>
          <cell r="AA7338">
            <v>0</v>
          </cell>
          <cell r="AB7338">
            <v>0</v>
          </cell>
          <cell r="AC7338">
            <v>0</v>
          </cell>
          <cell r="AO7338" t="str">
            <v>financeapproved</v>
          </cell>
          <cell r="AP7338" t="b">
            <v>0</v>
          </cell>
        </row>
        <row r="7339">
          <cell r="H7339" t="str">
            <v>Departmental</v>
          </cell>
          <cell r="K7339">
            <v>0</v>
          </cell>
          <cell r="P7339">
            <v>2230002</v>
          </cell>
          <cell r="X7339">
            <v>-77</v>
          </cell>
          <cell r="Y7339">
            <v>0</v>
          </cell>
          <cell r="Z7339">
            <v>0</v>
          </cell>
          <cell r="AA7339">
            <v>0</v>
          </cell>
          <cell r="AB7339">
            <v>0</v>
          </cell>
          <cell r="AC7339">
            <v>0</v>
          </cell>
          <cell r="AO7339" t="str">
            <v>financeapproved</v>
          </cell>
          <cell r="AP7339" t="b">
            <v>0</v>
          </cell>
        </row>
        <row r="7340">
          <cell r="H7340" t="str">
            <v>Departmental</v>
          </cell>
          <cell r="K7340">
            <v>0</v>
          </cell>
          <cell r="P7340">
            <v>2230002</v>
          </cell>
          <cell r="X7340">
            <v>0</v>
          </cell>
          <cell r="Y7340">
            <v>0</v>
          </cell>
          <cell r="Z7340">
            <v>0</v>
          </cell>
          <cell r="AA7340">
            <v>0</v>
          </cell>
          <cell r="AB7340">
            <v>0</v>
          </cell>
          <cell r="AC7340">
            <v>0</v>
          </cell>
          <cell r="AO7340" t="str">
            <v>financeapproved</v>
          </cell>
          <cell r="AP7340" t="b">
            <v>0</v>
          </cell>
        </row>
        <row r="7341">
          <cell r="H7341" t="str">
            <v>Departmental</v>
          </cell>
          <cell r="K7341">
            <v>0</v>
          </cell>
          <cell r="P7341">
            <v>2230002</v>
          </cell>
          <cell r="X7341">
            <v>0</v>
          </cell>
          <cell r="Y7341">
            <v>0</v>
          </cell>
          <cell r="Z7341">
            <v>0</v>
          </cell>
          <cell r="AA7341">
            <v>0</v>
          </cell>
          <cell r="AB7341">
            <v>0</v>
          </cell>
          <cell r="AC7341">
            <v>0</v>
          </cell>
          <cell r="AO7341" t="str">
            <v>financeapproved</v>
          </cell>
          <cell r="AP7341" t="b">
            <v>0</v>
          </cell>
        </row>
        <row r="7342">
          <cell r="H7342" t="str">
            <v>Departmental</v>
          </cell>
          <cell r="K7342">
            <v>0</v>
          </cell>
          <cell r="P7342">
            <v>2230002</v>
          </cell>
          <cell r="X7342">
            <v>10411</v>
          </cell>
          <cell r="Y7342">
            <v>0</v>
          </cell>
          <cell r="Z7342">
            <v>0</v>
          </cell>
          <cell r="AA7342">
            <v>0</v>
          </cell>
          <cell r="AB7342">
            <v>0</v>
          </cell>
          <cell r="AC7342">
            <v>0</v>
          </cell>
          <cell r="AO7342" t="str">
            <v>financeapproved</v>
          </cell>
          <cell r="AP7342" t="b">
            <v>0</v>
          </cell>
        </row>
        <row r="7343">
          <cell r="H7343" t="str">
            <v>Departmental</v>
          </cell>
          <cell r="K7343">
            <v>0</v>
          </cell>
          <cell r="P7343">
            <v>2230002</v>
          </cell>
          <cell r="X7343">
            <v>-618</v>
          </cell>
          <cell r="Y7343">
            <v>0</v>
          </cell>
          <cell r="Z7343">
            <v>0</v>
          </cell>
          <cell r="AA7343">
            <v>0</v>
          </cell>
          <cell r="AB7343">
            <v>0</v>
          </cell>
          <cell r="AC7343">
            <v>0</v>
          </cell>
          <cell r="AO7343" t="str">
            <v>financeapproved</v>
          </cell>
          <cell r="AP7343" t="b">
            <v>0</v>
          </cell>
        </row>
        <row r="7344">
          <cell r="H7344" t="str">
            <v>Departmental</v>
          </cell>
          <cell r="K7344">
            <v>0</v>
          </cell>
          <cell r="P7344">
            <v>2230002</v>
          </cell>
          <cell r="X7344">
            <v>0</v>
          </cell>
          <cell r="Y7344">
            <v>0</v>
          </cell>
          <cell r="Z7344">
            <v>0</v>
          </cell>
          <cell r="AA7344">
            <v>0</v>
          </cell>
          <cell r="AB7344">
            <v>0</v>
          </cell>
          <cell r="AC7344">
            <v>0</v>
          </cell>
          <cell r="AO7344" t="str">
            <v>financeapproved</v>
          </cell>
          <cell r="AP7344" t="b">
            <v>0</v>
          </cell>
        </row>
        <row r="7345">
          <cell r="H7345" t="str">
            <v>Departmental</v>
          </cell>
          <cell r="K7345">
            <v>0</v>
          </cell>
          <cell r="P7345">
            <v>2230002</v>
          </cell>
          <cell r="X7345">
            <v>-51</v>
          </cell>
          <cell r="Y7345">
            <v>0</v>
          </cell>
          <cell r="Z7345">
            <v>0</v>
          </cell>
          <cell r="AA7345">
            <v>0</v>
          </cell>
          <cell r="AB7345">
            <v>0</v>
          </cell>
          <cell r="AC7345">
            <v>0</v>
          </cell>
          <cell r="AO7345" t="str">
            <v>financeapproved</v>
          </cell>
          <cell r="AP7345" t="b">
            <v>0</v>
          </cell>
        </row>
        <row r="7346">
          <cell r="H7346" t="str">
            <v>Departmental</v>
          </cell>
          <cell r="K7346">
            <v>0</v>
          </cell>
          <cell r="P7346">
            <v>2230002</v>
          </cell>
          <cell r="X7346">
            <v>0</v>
          </cell>
          <cell r="Y7346">
            <v>0</v>
          </cell>
          <cell r="Z7346">
            <v>0</v>
          </cell>
          <cell r="AA7346">
            <v>0</v>
          </cell>
          <cell r="AB7346">
            <v>0</v>
          </cell>
          <cell r="AC7346">
            <v>0</v>
          </cell>
          <cell r="AO7346" t="str">
            <v>financeapproved</v>
          </cell>
          <cell r="AP7346" t="b">
            <v>0</v>
          </cell>
        </row>
        <row r="7347">
          <cell r="H7347" t="str">
            <v>Departmental</v>
          </cell>
          <cell r="K7347">
            <v>0</v>
          </cell>
          <cell r="P7347">
            <v>2230002</v>
          </cell>
          <cell r="X7347">
            <v>-33</v>
          </cell>
          <cell r="Y7347">
            <v>0</v>
          </cell>
          <cell r="Z7347">
            <v>0</v>
          </cell>
          <cell r="AA7347">
            <v>0</v>
          </cell>
          <cell r="AB7347">
            <v>0</v>
          </cell>
          <cell r="AC7347">
            <v>0</v>
          </cell>
          <cell r="AO7347" t="str">
            <v>financeapproved</v>
          </cell>
          <cell r="AP7347" t="b">
            <v>0</v>
          </cell>
        </row>
        <row r="7348">
          <cell r="H7348" t="str">
            <v>Departmental</v>
          </cell>
          <cell r="K7348">
            <v>0</v>
          </cell>
          <cell r="P7348">
            <v>2230002</v>
          </cell>
          <cell r="X7348">
            <v>0</v>
          </cell>
          <cell r="Y7348">
            <v>0</v>
          </cell>
          <cell r="Z7348">
            <v>0</v>
          </cell>
          <cell r="AA7348">
            <v>0</v>
          </cell>
          <cell r="AB7348">
            <v>0</v>
          </cell>
          <cell r="AC7348">
            <v>0</v>
          </cell>
          <cell r="AO7348" t="str">
            <v>financeapproved</v>
          </cell>
          <cell r="AP7348" t="b">
            <v>0</v>
          </cell>
        </row>
        <row r="7349">
          <cell r="H7349" t="str">
            <v>Departmental</v>
          </cell>
          <cell r="K7349">
            <v>0</v>
          </cell>
          <cell r="P7349">
            <v>2230002</v>
          </cell>
          <cell r="X7349">
            <v>0</v>
          </cell>
          <cell r="Y7349">
            <v>0</v>
          </cell>
          <cell r="Z7349">
            <v>0</v>
          </cell>
          <cell r="AA7349">
            <v>0</v>
          </cell>
          <cell r="AB7349">
            <v>0</v>
          </cell>
          <cell r="AC7349">
            <v>0</v>
          </cell>
          <cell r="AO7349" t="str">
            <v>financeapproved</v>
          </cell>
          <cell r="AP7349" t="b">
            <v>0</v>
          </cell>
        </row>
        <row r="7350">
          <cell r="H7350" t="str">
            <v>Departmental</v>
          </cell>
          <cell r="K7350">
            <v>0</v>
          </cell>
          <cell r="P7350">
            <v>2230002</v>
          </cell>
          <cell r="X7350">
            <v>433</v>
          </cell>
          <cell r="Y7350">
            <v>0</v>
          </cell>
          <cell r="Z7350">
            <v>0</v>
          </cell>
          <cell r="AA7350">
            <v>0</v>
          </cell>
          <cell r="AB7350">
            <v>0</v>
          </cell>
          <cell r="AC7350">
            <v>0</v>
          </cell>
          <cell r="AO7350" t="str">
            <v>financeapproved</v>
          </cell>
          <cell r="AP7350" t="b">
            <v>0</v>
          </cell>
        </row>
        <row r="7351">
          <cell r="H7351" t="str">
            <v>Departmental</v>
          </cell>
          <cell r="K7351">
            <v>0</v>
          </cell>
          <cell r="P7351">
            <v>2230002</v>
          </cell>
          <cell r="X7351">
            <v>0</v>
          </cell>
          <cell r="Y7351">
            <v>0</v>
          </cell>
          <cell r="Z7351">
            <v>0</v>
          </cell>
          <cell r="AA7351">
            <v>0</v>
          </cell>
          <cell r="AB7351">
            <v>0</v>
          </cell>
          <cell r="AC7351">
            <v>0</v>
          </cell>
          <cell r="AO7351" t="str">
            <v>financeapproved</v>
          </cell>
          <cell r="AP7351" t="b">
            <v>0</v>
          </cell>
        </row>
        <row r="7352">
          <cell r="H7352" t="str">
            <v>Departmental</v>
          </cell>
          <cell r="K7352">
            <v>0</v>
          </cell>
          <cell r="P7352">
            <v>2230002</v>
          </cell>
          <cell r="X7352">
            <v>620</v>
          </cell>
          <cell r="Y7352">
            <v>0</v>
          </cell>
          <cell r="Z7352">
            <v>0</v>
          </cell>
          <cell r="AA7352">
            <v>0</v>
          </cell>
          <cell r="AB7352">
            <v>0</v>
          </cell>
          <cell r="AC7352">
            <v>0</v>
          </cell>
          <cell r="AO7352" t="str">
            <v>financeapproved</v>
          </cell>
          <cell r="AP7352" t="b">
            <v>0</v>
          </cell>
        </row>
        <row r="7353">
          <cell r="H7353" t="str">
            <v>Departmental</v>
          </cell>
          <cell r="K7353">
            <v>0</v>
          </cell>
          <cell r="P7353">
            <v>2230002</v>
          </cell>
          <cell r="X7353">
            <v>-6</v>
          </cell>
          <cell r="Y7353">
            <v>0</v>
          </cell>
          <cell r="Z7353">
            <v>0</v>
          </cell>
          <cell r="AA7353">
            <v>0</v>
          </cell>
          <cell r="AB7353">
            <v>0</v>
          </cell>
          <cell r="AC7353">
            <v>0</v>
          </cell>
          <cell r="AO7353" t="str">
            <v>financeapproved</v>
          </cell>
          <cell r="AP7353" t="b">
            <v>0</v>
          </cell>
        </row>
        <row r="7354">
          <cell r="H7354" t="str">
            <v>Departmental</v>
          </cell>
          <cell r="K7354">
            <v>0</v>
          </cell>
          <cell r="P7354">
            <v>2230002</v>
          </cell>
          <cell r="X7354">
            <v>0</v>
          </cell>
          <cell r="Y7354">
            <v>0</v>
          </cell>
          <cell r="Z7354">
            <v>0</v>
          </cell>
          <cell r="AA7354">
            <v>0</v>
          </cell>
          <cell r="AB7354">
            <v>0</v>
          </cell>
          <cell r="AC7354">
            <v>0</v>
          </cell>
          <cell r="AO7354" t="str">
            <v>financeapproved</v>
          </cell>
          <cell r="AP7354" t="b">
            <v>0</v>
          </cell>
        </row>
        <row r="7355">
          <cell r="H7355" t="str">
            <v>Departmental</v>
          </cell>
          <cell r="K7355">
            <v>0</v>
          </cell>
          <cell r="P7355">
            <v>2230002</v>
          </cell>
          <cell r="X7355">
            <v>-312</v>
          </cell>
          <cell r="Y7355">
            <v>0</v>
          </cell>
          <cell r="Z7355">
            <v>0</v>
          </cell>
          <cell r="AA7355">
            <v>0</v>
          </cell>
          <cell r="AB7355">
            <v>0</v>
          </cell>
          <cell r="AC7355">
            <v>0</v>
          </cell>
          <cell r="AO7355" t="str">
            <v>financeapproved</v>
          </cell>
          <cell r="AP7355" t="b">
            <v>0</v>
          </cell>
        </row>
        <row r="7356">
          <cell r="H7356" t="str">
            <v>Departmental</v>
          </cell>
          <cell r="K7356">
            <v>0</v>
          </cell>
          <cell r="P7356">
            <v>2230002</v>
          </cell>
          <cell r="X7356">
            <v>0</v>
          </cell>
          <cell r="Y7356">
            <v>0</v>
          </cell>
          <cell r="Z7356">
            <v>0</v>
          </cell>
          <cell r="AA7356">
            <v>0</v>
          </cell>
          <cell r="AB7356">
            <v>0</v>
          </cell>
          <cell r="AC7356">
            <v>0</v>
          </cell>
          <cell r="AO7356" t="str">
            <v>financeapproved</v>
          </cell>
          <cell r="AP7356" t="b">
            <v>0</v>
          </cell>
        </row>
        <row r="7357">
          <cell r="H7357" t="str">
            <v>Departmental</v>
          </cell>
          <cell r="K7357">
            <v>0</v>
          </cell>
          <cell r="P7357">
            <v>2230002</v>
          </cell>
          <cell r="X7357">
            <v>-3804</v>
          </cell>
          <cell r="Y7357">
            <v>0</v>
          </cell>
          <cell r="Z7357">
            <v>0</v>
          </cell>
          <cell r="AA7357">
            <v>0</v>
          </cell>
          <cell r="AB7357">
            <v>0</v>
          </cell>
          <cell r="AC7357">
            <v>0</v>
          </cell>
          <cell r="AO7357" t="str">
            <v>financeapproved</v>
          </cell>
          <cell r="AP7357" t="b">
            <v>0</v>
          </cell>
        </row>
        <row r="7358">
          <cell r="H7358" t="str">
            <v>Departmental</v>
          </cell>
          <cell r="K7358">
            <v>0</v>
          </cell>
          <cell r="P7358">
            <v>2230002</v>
          </cell>
          <cell r="X7358">
            <v>0</v>
          </cell>
          <cell r="Y7358">
            <v>0</v>
          </cell>
          <cell r="Z7358">
            <v>0</v>
          </cell>
          <cell r="AA7358">
            <v>0</v>
          </cell>
          <cell r="AB7358">
            <v>0</v>
          </cell>
          <cell r="AC7358">
            <v>0</v>
          </cell>
          <cell r="AO7358" t="str">
            <v>financeapproved</v>
          </cell>
          <cell r="AP7358" t="b">
            <v>0</v>
          </cell>
        </row>
        <row r="7359">
          <cell r="H7359" t="str">
            <v>Departmental</v>
          </cell>
          <cell r="K7359">
            <v>0</v>
          </cell>
          <cell r="P7359">
            <v>2230004</v>
          </cell>
          <cell r="X7359">
            <v>-3072</v>
          </cell>
          <cell r="Y7359">
            <v>0</v>
          </cell>
          <cell r="Z7359">
            <v>0</v>
          </cell>
          <cell r="AA7359">
            <v>0</v>
          </cell>
          <cell r="AB7359">
            <v>0</v>
          </cell>
          <cell r="AC7359">
            <v>0</v>
          </cell>
          <cell r="AO7359" t="str">
            <v>financeapproved</v>
          </cell>
          <cell r="AP7359" t="b">
            <v>0</v>
          </cell>
        </row>
        <row r="7360">
          <cell r="H7360" t="str">
            <v>Departmental</v>
          </cell>
          <cell r="K7360">
            <v>0</v>
          </cell>
          <cell r="P7360">
            <v>2230004</v>
          </cell>
          <cell r="X7360">
            <v>0</v>
          </cell>
          <cell r="Y7360">
            <v>0</v>
          </cell>
          <cell r="Z7360">
            <v>0</v>
          </cell>
          <cell r="AA7360">
            <v>0</v>
          </cell>
          <cell r="AB7360">
            <v>0</v>
          </cell>
          <cell r="AC7360">
            <v>0</v>
          </cell>
          <cell r="AO7360" t="str">
            <v>financeapproved</v>
          </cell>
          <cell r="AP7360" t="b">
            <v>0</v>
          </cell>
        </row>
        <row r="7361">
          <cell r="H7361" t="str">
            <v>Departmental</v>
          </cell>
          <cell r="K7361">
            <v>0</v>
          </cell>
          <cell r="P7361">
            <v>2230004</v>
          </cell>
          <cell r="X7361">
            <v>-382</v>
          </cell>
          <cell r="Y7361">
            <v>0</v>
          </cell>
          <cell r="Z7361">
            <v>0</v>
          </cell>
          <cell r="AA7361">
            <v>0</v>
          </cell>
          <cell r="AB7361">
            <v>0</v>
          </cell>
          <cell r="AC7361">
            <v>0</v>
          </cell>
          <cell r="AO7361" t="str">
            <v>financeapproved</v>
          </cell>
          <cell r="AP7361" t="b">
            <v>0</v>
          </cell>
        </row>
        <row r="7362">
          <cell r="H7362" t="str">
            <v>Departmental</v>
          </cell>
          <cell r="K7362">
            <v>0</v>
          </cell>
          <cell r="P7362">
            <v>2230004</v>
          </cell>
          <cell r="X7362">
            <v>0</v>
          </cell>
          <cell r="Y7362">
            <v>0</v>
          </cell>
          <cell r="Z7362">
            <v>0</v>
          </cell>
          <cell r="AA7362">
            <v>0</v>
          </cell>
          <cell r="AB7362">
            <v>0</v>
          </cell>
          <cell r="AC7362">
            <v>0</v>
          </cell>
          <cell r="AO7362" t="str">
            <v>financeapproved</v>
          </cell>
          <cell r="AP7362" t="b">
            <v>0</v>
          </cell>
        </row>
        <row r="7363">
          <cell r="H7363" t="str">
            <v>Departmental</v>
          </cell>
          <cell r="K7363">
            <v>0</v>
          </cell>
          <cell r="P7363">
            <v>2230004</v>
          </cell>
          <cell r="X7363">
            <v>0</v>
          </cell>
          <cell r="Y7363">
            <v>0</v>
          </cell>
          <cell r="Z7363">
            <v>0</v>
          </cell>
          <cell r="AA7363">
            <v>0</v>
          </cell>
          <cell r="AB7363">
            <v>0</v>
          </cell>
          <cell r="AC7363">
            <v>0</v>
          </cell>
          <cell r="AO7363" t="str">
            <v>financeapproved</v>
          </cell>
          <cell r="AP7363" t="b">
            <v>0</v>
          </cell>
        </row>
        <row r="7364">
          <cell r="H7364" t="str">
            <v>Departmental</v>
          </cell>
          <cell r="K7364">
            <v>0</v>
          </cell>
          <cell r="P7364">
            <v>2230004</v>
          </cell>
          <cell r="X7364">
            <v>938</v>
          </cell>
          <cell r="Y7364">
            <v>0</v>
          </cell>
          <cell r="Z7364">
            <v>0</v>
          </cell>
          <cell r="AA7364">
            <v>0</v>
          </cell>
          <cell r="AB7364">
            <v>0</v>
          </cell>
          <cell r="AC7364">
            <v>0</v>
          </cell>
          <cell r="AO7364" t="str">
            <v>financeapproved</v>
          </cell>
          <cell r="AP7364" t="b">
            <v>0</v>
          </cell>
        </row>
        <row r="7365">
          <cell r="H7365" t="str">
            <v>Departmental</v>
          </cell>
          <cell r="K7365">
            <v>0</v>
          </cell>
          <cell r="P7365">
            <v>2241002</v>
          </cell>
          <cell r="X7365">
            <v>-1336</v>
          </cell>
          <cell r="Y7365">
            <v>0</v>
          </cell>
          <cell r="Z7365">
            <v>0</v>
          </cell>
          <cell r="AA7365">
            <v>0</v>
          </cell>
          <cell r="AB7365">
            <v>0</v>
          </cell>
          <cell r="AC7365">
            <v>0</v>
          </cell>
          <cell r="AO7365" t="str">
            <v>financeapproved</v>
          </cell>
          <cell r="AP7365" t="b">
            <v>0</v>
          </cell>
        </row>
        <row r="7366">
          <cell r="H7366" t="str">
            <v>Departmental</v>
          </cell>
          <cell r="K7366">
            <v>0</v>
          </cell>
          <cell r="P7366">
            <v>2241002</v>
          </cell>
          <cell r="X7366">
            <v>0</v>
          </cell>
          <cell r="Y7366">
            <v>0</v>
          </cell>
          <cell r="Z7366">
            <v>0</v>
          </cell>
          <cell r="AA7366">
            <v>0</v>
          </cell>
          <cell r="AB7366">
            <v>0</v>
          </cell>
          <cell r="AC7366">
            <v>0</v>
          </cell>
          <cell r="AO7366" t="str">
            <v>financeapproved</v>
          </cell>
          <cell r="AP7366" t="b">
            <v>0</v>
          </cell>
        </row>
        <row r="7367">
          <cell r="H7367" t="str">
            <v>Departmental</v>
          </cell>
          <cell r="K7367">
            <v>0</v>
          </cell>
          <cell r="P7367">
            <v>2241003</v>
          </cell>
          <cell r="X7367">
            <v>-210</v>
          </cell>
          <cell r="Y7367">
            <v>0</v>
          </cell>
          <cell r="Z7367">
            <v>0</v>
          </cell>
          <cell r="AA7367">
            <v>0</v>
          </cell>
          <cell r="AB7367">
            <v>0</v>
          </cell>
          <cell r="AC7367">
            <v>0</v>
          </cell>
          <cell r="AO7367" t="str">
            <v>financeapproved</v>
          </cell>
          <cell r="AP7367" t="b">
            <v>0</v>
          </cell>
        </row>
        <row r="7368">
          <cell r="H7368" t="str">
            <v>Departmental</v>
          </cell>
          <cell r="K7368">
            <v>0</v>
          </cell>
          <cell r="P7368">
            <v>2241003</v>
          </cell>
          <cell r="X7368">
            <v>0</v>
          </cell>
          <cell r="Y7368">
            <v>0</v>
          </cell>
          <cell r="Z7368">
            <v>0</v>
          </cell>
          <cell r="AA7368">
            <v>0</v>
          </cell>
          <cell r="AB7368">
            <v>0</v>
          </cell>
          <cell r="AC7368">
            <v>0</v>
          </cell>
          <cell r="AO7368" t="str">
            <v>financeapproved</v>
          </cell>
          <cell r="AP7368" t="b">
            <v>0</v>
          </cell>
        </row>
        <row r="7369">
          <cell r="H7369" t="str">
            <v>Departmental</v>
          </cell>
          <cell r="K7369">
            <v>0</v>
          </cell>
          <cell r="P7369">
            <v>2242001</v>
          </cell>
          <cell r="X7369">
            <v>-708</v>
          </cell>
          <cell r="Y7369">
            <v>0</v>
          </cell>
          <cell r="Z7369">
            <v>0</v>
          </cell>
          <cell r="AA7369">
            <v>0</v>
          </cell>
          <cell r="AB7369">
            <v>0</v>
          </cell>
          <cell r="AC7369">
            <v>0</v>
          </cell>
          <cell r="AO7369" t="str">
            <v>financeapproved</v>
          </cell>
          <cell r="AP7369" t="b">
            <v>0</v>
          </cell>
        </row>
        <row r="7370">
          <cell r="H7370" t="str">
            <v>Departmental</v>
          </cell>
          <cell r="K7370">
            <v>0</v>
          </cell>
          <cell r="P7370">
            <v>2242001</v>
          </cell>
          <cell r="X7370">
            <v>0</v>
          </cell>
          <cell r="Y7370">
            <v>0</v>
          </cell>
          <cell r="Z7370">
            <v>0</v>
          </cell>
          <cell r="AA7370">
            <v>0</v>
          </cell>
          <cell r="AB7370">
            <v>0</v>
          </cell>
          <cell r="AC7370">
            <v>0</v>
          </cell>
          <cell r="AO7370" t="str">
            <v>financeapproved</v>
          </cell>
          <cell r="AP7370" t="b">
            <v>0</v>
          </cell>
        </row>
        <row r="7371">
          <cell r="H7371" t="str">
            <v>Departmental</v>
          </cell>
          <cell r="K7371">
            <v>0</v>
          </cell>
          <cell r="P7371">
            <v>2242002</v>
          </cell>
          <cell r="X7371">
            <v>-238</v>
          </cell>
          <cell r="Y7371">
            <v>0</v>
          </cell>
          <cell r="Z7371">
            <v>0</v>
          </cell>
          <cell r="AA7371">
            <v>0</v>
          </cell>
          <cell r="AB7371">
            <v>0</v>
          </cell>
          <cell r="AC7371">
            <v>0</v>
          </cell>
          <cell r="AO7371" t="str">
            <v>financeapproved</v>
          </cell>
          <cell r="AP7371" t="b">
            <v>0</v>
          </cell>
        </row>
        <row r="7372">
          <cell r="H7372" t="str">
            <v>Departmental</v>
          </cell>
          <cell r="K7372">
            <v>0</v>
          </cell>
          <cell r="P7372">
            <v>2242002</v>
          </cell>
          <cell r="X7372">
            <v>0</v>
          </cell>
          <cell r="Y7372">
            <v>0</v>
          </cell>
          <cell r="Z7372">
            <v>0</v>
          </cell>
          <cell r="AA7372">
            <v>0</v>
          </cell>
          <cell r="AB7372">
            <v>0</v>
          </cell>
          <cell r="AC7372">
            <v>0</v>
          </cell>
          <cell r="AO7372" t="str">
            <v>financeapproved</v>
          </cell>
          <cell r="AP7372" t="b">
            <v>0</v>
          </cell>
        </row>
        <row r="7373">
          <cell r="H7373" t="str">
            <v>Departmental</v>
          </cell>
          <cell r="K7373">
            <v>0</v>
          </cell>
          <cell r="P7373">
            <v>2251002</v>
          </cell>
          <cell r="X7373">
            <v>0</v>
          </cell>
          <cell r="Y7373">
            <v>0</v>
          </cell>
          <cell r="Z7373">
            <v>0</v>
          </cell>
          <cell r="AA7373">
            <v>0</v>
          </cell>
          <cell r="AB7373">
            <v>0</v>
          </cell>
          <cell r="AC7373">
            <v>0</v>
          </cell>
          <cell r="AO7373" t="str">
            <v>financeapproved</v>
          </cell>
          <cell r="AP7373" t="b">
            <v>0</v>
          </cell>
        </row>
        <row r="7374">
          <cell r="H7374" t="str">
            <v>Departmental</v>
          </cell>
          <cell r="K7374">
            <v>0</v>
          </cell>
          <cell r="P7374">
            <v>2251002</v>
          </cell>
          <cell r="X7374">
            <v>23</v>
          </cell>
          <cell r="Y7374">
            <v>0</v>
          </cell>
          <cell r="Z7374">
            <v>0</v>
          </cell>
          <cell r="AA7374">
            <v>0</v>
          </cell>
          <cell r="AB7374">
            <v>0</v>
          </cell>
          <cell r="AC7374">
            <v>0</v>
          </cell>
          <cell r="AO7374" t="str">
            <v>financeapproved</v>
          </cell>
          <cell r="AP7374" t="b">
            <v>0</v>
          </cell>
        </row>
        <row r="7375">
          <cell r="H7375" t="str">
            <v>Departmental</v>
          </cell>
          <cell r="K7375">
            <v>0</v>
          </cell>
          <cell r="P7375">
            <v>2254005</v>
          </cell>
          <cell r="X7375">
            <v>0</v>
          </cell>
          <cell r="Y7375">
            <v>0</v>
          </cell>
          <cell r="Z7375">
            <v>0</v>
          </cell>
          <cell r="AA7375">
            <v>0</v>
          </cell>
          <cell r="AB7375">
            <v>0</v>
          </cell>
          <cell r="AC7375">
            <v>0</v>
          </cell>
          <cell r="AO7375" t="str">
            <v>financeapproved</v>
          </cell>
          <cell r="AP7375" t="b">
            <v>0</v>
          </cell>
        </row>
        <row r="7376">
          <cell r="H7376" t="str">
            <v>Departmental</v>
          </cell>
          <cell r="K7376">
            <v>0</v>
          </cell>
          <cell r="P7376">
            <v>2254005</v>
          </cell>
          <cell r="X7376">
            <v>52</v>
          </cell>
          <cell r="Y7376">
            <v>0</v>
          </cell>
          <cell r="Z7376">
            <v>0</v>
          </cell>
          <cell r="AA7376">
            <v>0</v>
          </cell>
          <cell r="AB7376">
            <v>0</v>
          </cell>
          <cell r="AC7376">
            <v>0</v>
          </cell>
          <cell r="AO7376" t="str">
            <v>financeapproved</v>
          </cell>
          <cell r="AP7376" t="b">
            <v>0</v>
          </cell>
        </row>
        <row r="7377">
          <cell r="H7377" t="str">
            <v>Departmental</v>
          </cell>
          <cell r="K7377">
            <v>0</v>
          </cell>
          <cell r="P7377">
            <v>2254006</v>
          </cell>
          <cell r="X7377">
            <v>0</v>
          </cell>
          <cell r="Y7377">
            <v>0</v>
          </cell>
          <cell r="Z7377">
            <v>0</v>
          </cell>
          <cell r="AA7377">
            <v>0</v>
          </cell>
          <cell r="AB7377">
            <v>0</v>
          </cell>
          <cell r="AC7377">
            <v>0</v>
          </cell>
          <cell r="AO7377" t="str">
            <v>financeapproved</v>
          </cell>
          <cell r="AP7377" t="b">
            <v>0</v>
          </cell>
        </row>
        <row r="7378">
          <cell r="H7378" t="str">
            <v>Departmental</v>
          </cell>
          <cell r="K7378">
            <v>0</v>
          </cell>
          <cell r="P7378">
            <v>2254006</v>
          </cell>
          <cell r="X7378">
            <v>101</v>
          </cell>
          <cell r="Y7378">
            <v>0</v>
          </cell>
          <cell r="Z7378">
            <v>0</v>
          </cell>
          <cell r="AA7378">
            <v>0</v>
          </cell>
          <cell r="AB7378">
            <v>0</v>
          </cell>
          <cell r="AC7378">
            <v>0</v>
          </cell>
          <cell r="AO7378" t="str">
            <v>financeapproved</v>
          </cell>
          <cell r="AP7378" t="b">
            <v>0</v>
          </cell>
        </row>
        <row r="7379">
          <cell r="H7379" t="str">
            <v>Departmental</v>
          </cell>
          <cell r="K7379">
            <v>0</v>
          </cell>
          <cell r="P7379">
            <v>2260002</v>
          </cell>
          <cell r="X7379">
            <v>0</v>
          </cell>
          <cell r="Y7379">
            <v>0</v>
          </cell>
          <cell r="Z7379">
            <v>0</v>
          </cell>
          <cell r="AA7379">
            <v>0</v>
          </cell>
          <cell r="AB7379">
            <v>0</v>
          </cell>
          <cell r="AC7379">
            <v>0</v>
          </cell>
          <cell r="AO7379" t="str">
            <v>financeapproved</v>
          </cell>
          <cell r="AP7379" t="b">
            <v>0</v>
          </cell>
        </row>
        <row r="7380">
          <cell r="H7380" t="str">
            <v>Departmental</v>
          </cell>
          <cell r="K7380">
            <v>0</v>
          </cell>
          <cell r="P7380">
            <v>2260002</v>
          </cell>
          <cell r="X7380">
            <v>2</v>
          </cell>
          <cell r="Y7380">
            <v>0</v>
          </cell>
          <cell r="Z7380">
            <v>0</v>
          </cell>
          <cell r="AA7380">
            <v>0</v>
          </cell>
          <cell r="AB7380">
            <v>0</v>
          </cell>
          <cell r="AC7380">
            <v>0</v>
          </cell>
          <cell r="AO7380" t="str">
            <v>financeapproved</v>
          </cell>
          <cell r="AP7380" t="b">
            <v>0</v>
          </cell>
        </row>
        <row r="7381">
          <cell r="H7381" t="str">
            <v>Departmental</v>
          </cell>
          <cell r="K7381">
            <v>0</v>
          </cell>
          <cell r="P7381">
            <v>2280098</v>
          </cell>
          <cell r="X7381">
            <v>0</v>
          </cell>
          <cell r="Y7381">
            <v>0</v>
          </cell>
          <cell r="Z7381">
            <v>0</v>
          </cell>
          <cell r="AA7381">
            <v>0</v>
          </cell>
          <cell r="AB7381">
            <v>0</v>
          </cell>
          <cell r="AC7381">
            <v>0</v>
          </cell>
          <cell r="AO7381" t="str">
            <v>financeapproved</v>
          </cell>
          <cell r="AP7381" t="b">
            <v>0</v>
          </cell>
        </row>
        <row r="7382">
          <cell r="H7382" t="str">
            <v>Departmental</v>
          </cell>
          <cell r="K7382">
            <v>0</v>
          </cell>
          <cell r="P7382">
            <v>2280098</v>
          </cell>
          <cell r="X7382">
            <v>158</v>
          </cell>
          <cell r="Y7382">
            <v>0</v>
          </cell>
          <cell r="Z7382">
            <v>0</v>
          </cell>
          <cell r="AA7382">
            <v>0</v>
          </cell>
          <cell r="AB7382">
            <v>0</v>
          </cell>
          <cell r="AC7382">
            <v>0</v>
          </cell>
          <cell r="AO7382" t="str">
            <v>financeapproved</v>
          </cell>
          <cell r="AP7382" t="b">
            <v>0</v>
          </cell>
        </row>
        <row r="7383">
          <cell r="H7383" t="str">
            <v>Departmental</v>
          </cell>
          <cell r="K7383">
            <v>0</v>
          </cell>
          <cell r="P7383">
            <v>2422003</v>
          </cell>
          <cell r="X7383">
            <v>-102</v>
          </cell>
          <cell r="Y7383">
            <v>0</v>
          </cell>
          <cell r="Z7383">
            <v>0</v>
          </cell>
          <cell r="AA7383">
            <v>0</v>
          </cell>
          <cell r="AB7383">
            <v>0</v>
          </cell>
          <cell r="AC7383">
            <v>0</v>
          </cell>
          <cell r="AO7383" t="str">
            <v>financeapproved</v>
          </cell>
          <cell r="AP7383" t="b">
            <v>0</v>
          </cell>
        </row>
        <row r="7384">
          <cell r="H7384" t="str">
            <v>Departmental</v>
          </cell>
          <cell r="K7384">
            <v>0</v>
          </cell>
          <cell r="P7384">
            <v>2422003</v>
          </cell>
          <cell r="X7384">
            <v>0</v>
          </cell>
          <cell r="Y7384">
            <v>0</v>
          </cell>
          <cell r="Z7384">
            <v>0</v>
          </cell>
          <cell r="AA7384">
            <v>0</v>
          </cell>
          <cell r="AB7384">
            <v>0</v>
          </cell>
          <cell r="AC7384">
            <v>0</v>
          </cell>
          <cell r="AO7384" t="str">
            <v>financeapproved</v>
          </cell>
          <cell r="AP7384" t="b">
            <v>0</v>
          </cell>
        </row>
        <row r="7385">
          <cell r="H7385" t="str">
            <v>Departmental</v>
          </cell>
          <cell r="K7385">
            <v>0</v>
          </cell>
          <cell r="P7385">
            <v>2422006</v>
          </cell>
          <cell r="X7385">
            <v>0</v>
          </cell>
          <cell r="Y7385">
            <v>0</v>
          </cell>
          <cell r="Z7385">
            <v>0</v>
          </cell>
          <cell r="AA7385">
            <v>0</v>
          </cell>
          <cell r="AB7385">
            <v>0</v>
          </cell>
          <cell r="AC7385">
            <v>0</v>
          </cell>
          <cell r="AO7385" t="str">
            <v>financeapproved</v>
          </cell>
          <cell r="AP7385" t="b">
            <v>0</v>
          </cell>
        </row>
        <row r="7386">
          <cell r="H7386" t="str">
            <v>Departmental</v>
          </cell>
          <cell r="K7386">
            <v>0</v>
          </cell>
          <cell r="P7386">
            <v>2422006</v>
          </cell>
          <cell r="X7386">
            <v>25</v>
          </cell>
          <cell r="Y7386">
            <v>0</v>
          </cell>
          <cell r="Z7386">
            <v>0</v>
          </cell>
          <cell r="AA7386">
            <v>0</v>
          </cell>
          <cell r="AB7386">
            <v>0</v>
          </cell>
          <cell r="AC7386">
            <v>0</v>
          </cell>
          <cell r="AO7386" t="str">
            <v>financeapproved</v>
          </cell>
          <cell r="AP7386" t="b">
            <v>0</v>
          </cell>
        </row>
        <row r="7387">
          <cell r="H7387" t="str">
            <v>Departmental</v>
          </cell>
          <cell r="K7387">
            <v>0</v>
          </cell>
          <cell r="P7387">
            <v>2422008</v>
          </cell>
          <cell r="X7387">
            <v>-37</v>
          </cell>
          <cell r="Y7387">
            <v>0</v>
          </cell>
          <cell r="Z7387">
            <v>0</v>
          </cell>
          <cell r="AA7387">
            <v>0</v>
          </cell>
          <cell r="AB7387">
            <v>0</v>
          </cell>
          <cell r="AC7387">
            <v>0</v>
          </cell>
          <cell r="AO7387" t="str">
            <v>financeapproved</v>
          </cell>
          <cell r="AP7387" t="b">
            <v>0</v>
          </cell>
        </row>
        <row r="7388">
          <cell r="H7388" t="str">
            <v>Departmental</v>
          </cell>
          <cell r="K7388">
            <v>0</v>
          </cell>
          <cell r="P7388">
            <v>2422008</v>
          </cell>
          <cell r="X7388">
            <v>0</v>
          </cell>
          <cell r="Y7388">
            <v>0</v>
          </cell>
          <cell r="Z7388">
            <v>0</v>
          </cell>
          <cell r="AA7388">
            <v>0</v>
          </cell>
          <cell r="AB7388">
            <v>0</v>
          </cell>
          <cell r="AC7388">
            <v>0</v>
          </cell>
          <cell r="AO7388" t="str">
            <v>financeapproved</v>
          </cell>
          <cell r="AP7388" t="b">
            <v>0</v>
          </cell>
        </row>
        <row r="7389">
          <cell r="H7389" t="str">
            <v>Departmental</v>
          </cell>
          <cell r="K7389">
            <v>0</v>
          </cell>
          <cell r="P7389">
            <v>3240001</v>
          </cell>
          <cell r="X7389">
            <v>0</v>
          </cell>
          <cell r="Y7389">
            <v>0</v>
          </cell>
          <cell r="Z7389">
            <v>0</v>
          </cell>
          <cell r="AA7389">
            <v>0</v>
          </cell>
          <cell r="AB7389">
            <v>0</v>
          </cell>
          <cell r="AC7389">
            <v>0</v>
          </cell>
          <cell r="AO7389" t="str">
            <v>financeapproved</v>
          </cell>
          <cell r="AP7389" t="b">
            <v>0</v>
          </cell>
        </row>
        <row r="7390">
          <cell r="H7390" t="str">
            <v>Departmental</v>
          </cell>
          <cell r="K7390">
            <v>0</v>
          </cell>
          <cell r="P7390">
            <v>3240001</v>
          </cell>
          <cell r="X7390">
            <v>1882</v>
          </cell>
          <cell r="Y7390">
            <v>-19</v>
          </cell>
          <cell r="Z7390">
            <v>-19</v>
          </cell>
          <cell r="AA7390">
            <v>-19</v>
          </cell>
          <cell r="AB7390">
            <v>-19</v>
          </cell>
          <cell r="AC7390">
            <v>-19</v>
          </cell>
          <cell r="AO7390" t="str">
            <v>financeapproved</v>
          </cell>
          <cell r="AP7390" t="b">
            <v>0</v>
          </cell>
        </row>
        <row r="7391">
          <cell r="H7391" t="str">
            <v>Departmental</v>
          </cell>
          <cell r="K7391">
            <v>0</v>
          </cell>
          <cell r="P7391">
            <v>3240007</v>
          </cell>
          <cell r="X7391">
            <v>-478</v>
          </cell>
          <cell r="Y7391">
            <v>0</v>
          </cell>
          <cell r="Z7391">
            <v>0</v>
          </cell>
          <cell r="AA7391">
            <v>0</v>
          </cell>
          <cell r="AB7391">
            <v>0</v>
          </cell>
          <cell r="AC7391">
            <v>0</v>
          </cell>
          <cell r="AO7391" t="str">
            <v>financeapproved</v>
          </cell>
          <cell r="AP7391" t="b">
            <v>0</v>
          </cell>
        </row>
        <row r="7392">
          <cell r="H7392" t="str">
            <v>Departmental</v>
          </cell>
          <cell r="K7392">
            <v>0</v>
          </cell>
          <cell r="P7392">
            <v>3240007</v>
          </cell>
          <cell r="X7392">
            <v>0</v>
          </cell>
          <cell r="Y7392">
            <v>0</v>
          </cell>
          <cell r="Z7392">
            <v>0</v>
          </cell>
          <cell r="AA7392">
            <v>0</v>
          </cell>
          <cell r="AB7392">
            <v>0</v>
          </cell>
          <cell r="AC7392">
            <v>0</v>
          </cell>
          <cell r="AO7392" t="str">
            <v>financeapproved</v>
          </cell>
          <cell r="AP7392" t="b">
            <v>0</v>
          </cell>
        </row>
        <row r="7393">
          <cell r="H7393" t="str">
            <v>Departmental</v>
          </cell>
          <cell r="K7393">
            <v>0</v>
          </cell>
          <cell r="P7393">
            <v>3241001</v>
          </cell>
          <cell r="X7393">
            <v>-19</v>
          </cell>
          <cell r="Y7393">
            <v>0</v>
          </cell>
          <cell r="Z7393">
            <v>0</v>
          </cell>
          <cell r="AA7393">
            <v>0</v>
          </cell>
          <cell r="AB7393">
            <v>0</v>
          </cell>
          <cell r="AC7393">
            <v>0</v>
          </cell>
          <cell r="AO7393" t="str">
            <v>financeapproved</v>
          </cell>
          <cell r="AP7393" t="b">
            <v>0</v>
          </cell>
        </row>
        <row r="7394">
          <cell r="H7394" t="str">
            <v>Departmental</v>
          </cell>
          <cell r="K7394">
            <v>0</v>
          </cell>
          <cell r="P7394">
            <v>3241001</v>
          </cell>
          <cell r="X7394">
            <v>0</v>
          </cell>
          <cell r="Y7394">
            <v>0</v>
          </cell>
          <cell r="Z7394">
            <v>0</v>
          </cell>
          <cell r="AA7394">
            <v>0</v>
          </cell>
          <cell r="AB7394">
            <v>0</v>
          </cell>
          <cell r="AC7394">
            <v>0</v>
          </cell>
          <cell r="AO7394" t="str">
            <v>financeapproved</v>
          </cell>
          <cell r="AP7394" t="b">
            <v>0</v>
          </cell>
        </row>
        <row r="7395">
          <cell r="H7395" t="str">
            <v>Departmental</v>
          </cell>
          <cell r="K7395">
            <v>0</v>
          </cell>
          <cell r="P7395">
            <v>3270006</v>
          </cell>
          <cell r="X7395">
            <v>0</v>
          </cell>
          <cell r="Y7395">
            <v>0</v>
          </cell>
          <cell r="Z7395">
            <v>0</v>
          </cell>
          <cell r="AA7395">
            <v>0</v>
          </cell>
          <cell r="AB7395">
            <v>0</v>
          </cell>
          <cell r="AC7395">
            <v>0</v>
          </cell>
          <cell r="AO7395" t="str">
            <v>financeapproved</v>
          </cell>
          <cell r="AP7395" t="b">
            <v>0</v>
          </cell>
        </row>
        <row r="7396">
          <cell r="H7396" t="str">
            <v>Departmental</v>
          </cell>
          <cell r="K7396">
            <v>0</v>
          </cell>
          <cell r="P7396">
            <v>3270006</v>
          </cell>
          <cell r="X7396">
            <v>578</v>
          </cell>
          <cell r="Y7396">
            <v>0</v>
          </cell>
          <cell r="Z7396">
            <v>0</v>
          </cell>
          <cell r="AA7396">
            <v>0</v>
          </cell>
          <cell r="AB7396">
            <v>0</v>
          </cell>
          <cell r="AC7396">
            <v>0</v>
          </cell>
          <cell r="AO7396" t="str">
            <v>financeapproved</v>
          </cell>
          <cell r="AP7396" t="b">
            <v>0</v>
          </cell>
        </row>
        <row r="7397">
          <cell r="H7397" t="str">
            <v>Departmental</v>
          </cell>
          <cell r="K7397">
            <v>0</v>
          </cell>
          <cell r="P7397">
            <v>3320002</v>
          </cell>
          <cell r="X7397">
            <v>-1283</v>
          </cell>
          <cell r="Y7397">
            <v>-12378</v>
          </cell>
          <cell r="Z7397">
            <v>-12378</v>
          </cell>
          <cell r="AA7397">
            <v>-12378</v>
          </cell>
          <cell r="AB7397">
            <v>-12378</v>
          </cell>
          <cell r="AC7397">
            <v>-12378</v>
          </cell>
          <cell r="AO7397" t="str">
            <v>financeapproved</v>
          </cell>
          <cell r="AP7397" t="b">
            <v>0</v>
          </cell>
        </row>
        <row r="7398">
          <cell r="H7398" t="str">
            <v>Departmental</v>
          </cell>
          <cell r="K7398">
            <v>0</v>
          </cell>
          <cell r="P7398">
            <v>3320002</v>
          </cell>
          <cell r="X7398">
            <v>0</v>
          </cell>
          <cell r="Y7398">
            <v>0</v>
          </cell>
          <cell r="Z7398">
            <v>0</v>
          </cell>
          <cell r="AA7398">
            <v>0</v>
          </cell>
          <cell r="AB7398">
            <v>0</v>
          </cell>
          <cell r="AC7398">
            <v>0</v>
          </cell>
          <cell r="AO7398" t="str">
            <v>financeapproved</v>
          </cell>
          <cell r="AP7398" t="b">
            <v>0</v>
          </cell>
        </row>
        <row r="7399">
          <cell r="H7399" t="str">
            <v>Departmental</v>
          </cell>
          <cell r="K7399">
            <v>0</v>
          </cell>
          <cell r="P7399">
            <v>3320003</v>
          </cell>
          <cell r="X7399">
            <v>-962</v>
          </cell>
          <cell r="Y7399">
            <v>-1244</v>
          </cell>
          <cell r="Z7399">
            <v>-1244</v>
          </cell>
          <cell r="AA7399">
            <v>-1244</v>
          </cell>
          <cell r="AB7399">
            <v>-1244</v>
          </cell>
          <cell r="AC7399">
            <v>-1244</v>
          </cell>
          <cell r="AO7399" t="str">
            <v>financeapproved</v>
          </cell>
          <cell r="AP7399" t="b">
            <v>0</v>
          </cell>
        </row>
        <row r="7400">
          <cell r="H7400" t="str">
            <v>Departmental</v>
          </cell>
          <cell r="K7400">
            <v>0</v>
          </cell>
          <cell r="P7400">
            <v>3320003</v>
          </cell>
          <cell r="X7400">
            <v>0</v>
          </cell>
          <cell r="Y7400">
            <v>0</v>
          </cell>
          <cell r="Z7400">
            <v>0</v>
          </cell>
          <cell r="AA7400">
            <v>0</v>
          </cell>
          <cell r="AB7400">
            <v>0</v>
          </cell>
          <cell r="AC7400">
            <v>0</v>
          </cell>
          <cell r="AO7400" t="str">
            <v>financeapproved</v>
          </cell>
          <cell r="AP7400" t="b">
            <v>0</v>
          </cell>
        </row>
        <row r="7401">
          <cell r="H7401" t="str">
            <v>Departmental</v>
          </cell>
          <cell r="K7401">
            <v>0</v>
          </cell>
          <cell r="P7401">
            <v>3320004</v>
          </cell>
          <cell r="X7401">
            <v>-165</v>
          </cell>
          <cell r="Y7401">
            <v>-206</v>
          </cell>
          <cell r="Z7401">
            <v>-206</v>
          </cell>
          <cell r="AA7401">
            <v>-206</v>
          </cell>
          <cell r="AB7401">
            <v>-206</v>
          </cell>
          <cell r="AC7401">
            <v>-206</v>
          </cell>
          <cell r="AO7401" t="str">
            <v>financeapproved</v>
          </cell>
          <cell r="AP7401" t="b">
            <v>0</v>
          </cell>
        </row>
        <row r="7402">
          <cell r="H7402" t="str">
            <v>Departmental</v>
          </cell>
          <cell r="K7402">
            <v>0</v>
          </cell>
          <cell r="P7402">
            <v>3320004</v>
          </cell>
          <cell r="X7402">
            <v>0</v>
          </cell>
          <cell r="Y7402">
            <v>0</v>
          </cell>
          <cell r="Z7402">
            <v>0</v>
          </cell>
          <cell r="AA7402">
            <v>0</v>
          </cell>
          <cell r="AB7402">
            <v>0</v>
          </cell>
          <cell r="AC7402">
            <v>0</v>
          </cell>
          <cell r="AO7402" t="str">
            <v>financeapproved</v>
          </cell>
          <cell r="AP7402" t="b">
            <v>0</v>
          </cell>
        </row>
        <row r="7403">
          <cell r="H7403" t="str">
            <v>Departmental</v>
          </cell>
          <cell r="K7403">
            <v>0</v>
          </cell>
          <cell r="P7403">
            <v>3320006</v>
          </cell>
          <cell r="X7403">
            <v>-176</v>
          </cell>
          <cell r="Y7403">
            <v>-530</v>
          </cell>
          <cell r="Z7403">
            <v>-530</v>
          </cell>
          <cell r="AA7403">
            <v>-530</v>
          </cell>
          <cell r="AB7403">
            <v>-530</v>
          </cell>
          <cell r="AC7403">
            <v>-530</v>
          </cell>
          <cell r="AO7403" t="str">
            <v>financeapproved</v>
          </cell>
          <cell r="AP7403" t="b">
            <v>0</v>
          </cell>
        </row>
        <row r="7404">
          <cell r="H7404" t="str">
            <v>Departmental</v>
          </cell>
          <cell r="K7404">
            <v>0</v>
          </cell>
          <cell r="P7404">
            <v>3320006</v>
          </cell>
          <cell r="X7404">
            <v>0</v>
          </cell>
          <cell r="Y7404">
            <v>0</v>
          </cell>
          <cell r="Z7404">
            <v>0</v>
          </cell>
          <cell r="AA7404">
            <v>0</v>
          </cell>
          <cell r="AB7404">
            <v>0</v>
          </cell>
          <cell r="AC7404">
            <v>0</v>
          </cell>
          <cell r="AO7404" t="str">
            <v>financeapproved</v>
          </cell>
          <cell r="AP7404" t="b">
            <v>0</v>
          </cell>
        </row>
        <row r="7405">
          <cell r="H7405" t="str">
            <v>Departmental</v>
          </cell>
          <cell r="K7405">
            <v>0</v>
          </cell>
          <cell r="P7405">
            <v>3320098</v>
          </cell>
          <cell r="X7405">
            <v>0</v>
          </cell>
          <cell r="Y7405">
            <v>0</v>
          </cell>
          <cell r="Z7405">
            <v>0</v>
          </cell>
          <cell r="AA7405">
            <v>0</v>
          </cell>
          <cell r="AB7405">
            <v>0</v>
          </cell>
          <cell r="AC7405">
            <v>0</v>
          </cell>
          <cell r="AO7405" t="str">
            <v>financeapproved</v>
          </cell>
          <cell r="AP7405" t="b">
            <v>0</v>
          </cell>
        </row>
        <row r="7406">
          <cell r="H7406" t="str">
            <v>Departmental</v>
          </cell>
          <cell r="K7406">
            <v>0</v>
          </cell>
          <cell r="P7406">
            <v>3320098</v>
          </cell>
          <cell r="X7406">
            <v>461</v>
          </cell>
          <cell r="Y7406">
            <v>0</v>
          </cell>
          <cell r="Z7406">
            <v>0</v>
          </cell>
          <cell r="AA7406">
            <v>0</v>
          </cell>
          <cell r="AB7406">
            <v>0</v>
          </cell>
          <cell r="AC7406">
            <v>0</v>
          </cell>
          <cell r="AO7406" t="str">
            <v>financeapproved</v>
          </cell>
          <cell r="AP7406" t="b">
            <v>0</v>
          </cell>
        </row>
        <row r="7407">
          <cell r="H7407" t="str">
            <v>Departmental</v>
          </cell>
          <cell r="K7407">
            <v>0</v>
          </cell>
          <cell r="P7407">
            <v>3322001</v>
          </cell>
          <cell r="X7407">
            <v>-13505</v>
          </cell>
          <cell r="Y7407">
            <v>0</v>
          </cell>
          <cell r="Z7407">
            <v>0</v>
          </cell>
          <cell r="AA7407">
            <v>0</v>
          </cell>
          <cell r="AB7407">
            <v>0</v>
          </cell>
          <cell r="AC7407">
            <v>0</v>
          </cell>
          <cell r="AO7407" t="str">
            <v>financeapproved</v>
          </cell>
          <cell r="AP7407" t="b">
            <v>0</v>
          </cell>
        </row>
        <row r="7408">
          <cell r="H7408" t="str">
            <v>Departmental</v>
          </cell>
          <cell r="K7408">
            <v>0</v>
          </cell>
          <cell r="P7408">
            <v>3322001</v>
          </cell>
          <cell r="X7408">
            <v>0</v>
          </cell>
          <cell r="Y7408">
            <v>0</v>
          </cell>
          <cell r="Z7408">
            <v>0</v>
          </cell>
          <cell r="AA7408">
            <v>0</v>
          </cell>
          <cell r="AB7408">
            <v>0</v>
          </cell>
          <cell r="AC7408">
            <v>0</v>
          </cell>
          <cell r="AO7408" t="str">
            <v>financeapproved</v>
          </cell>
          <cell r="AP7408" t="b">
            <v>0</v>
          </cell>
        </row>
        <row r="7409">
          <cell r="H7409" t="str">
            <v>Departmental</v>
          </cell>
          <cell r="K7409">
            <v>0</v>
          </cell>
          <cell r="P7409">
            <v>3330002</v>
          </cell>
          <cell r="X7409">
            <v>0</v>
          </cell>
          <cell r="Y7409">
            <v>0</v>
          </cell>
          <cell r="Z7409">
            <v>0</v>
          </cell>
          <cell r="AA7409">
            <v>0</v>
          </cell>
          <cell r="AB7409">
            <v>0</v>
          </cell>
          <cell r="AC7409">
            <v>0</v>
          </cell>
          <cell r="AO7409" t="str">
            <v>financeapproved</v>
          </cell>
          <cell r="AP7409" t="b">
            <v>0</v>
          </cell>
        </row>
        <row r="7410">
          <cell r="H7410" t="str">
            <v>Departmental</v>
          </cell>
          <cell r="K7410">
            <v>0</v>
          </cell>
          <cell r="P7410">
            <v>3330002</v>
          </cell>
          <cell r="X7410">
            <v>2450</v>
          </cell>
          <cell r="Y7410">
            <v>-1085</v>
          </cell>
          <cell r="Z7410">
            <v>-1085</v>
          </cell>
          <cell r="AA7410">
            <v>-1085</v>
          </cell>
          <cell r="AB7410">
            <v>-1085</v>
          </cell>
          <cell r="AC7410">
            <v>-1085</v>
          </cell>
          <cell r="AO7410" t="str">
            <v>financeapproved</v>
          </cell>
          <cell r="AP7410" t="b">
            <v>0</v>
          </cell>
        </row>
        <row r="7411">
          <cell r="H7411" t="str">
            <v>Departmental</v>
          </cell>
          <cell r="K7411">
            <v>0</v>
          </cell>
          <cell r="P7411">
            <v>3330004</v>
          </cell>
          <cell r="X7411">
            <v>-470</v>
          </cell>
          <cell r="Y7411">
            <v>-514</v>
          </cell>
          <cell r="Z7411">
            <v>-514</v>
          </cell>
          <cell r="AA7411">
            <v>-514</v>
          </cell>
          <cell r="AB7411">
            <v>-514</v>
          </cell>
          <cell r="AC7411">
            <v>-514</v>
          </cell>
          <cell r="AO7411" t="str">
            <v>financeapproved</v>
          </cell>
          <cell r="AP7411" t="b">
            <v>0</v>
          </cell>
        </row>
        <row r="7412">
          <cell r="H7412" t="str">
            <v>Departmental</v>
          </cell>
          <cell r="K7412">
            <v>0</v>
          </cell>
          <cell r="P7412">
            <v>3330004</v>
          </cell>
          <cell r="X7412">
            <v>0</v>
          </cell>
          <cell r="Y7412">
            <v>0</v>
          </cell>
          <cell r="Z7412">
            <v>0</v>
          </cell>
          <cell r="AA7412">
            <v>0</v>
          </cell>
          <cell r="AB7412">
            <v>0</v>
          </cell>
          <cell r="AC7412">
            <v>0</v>
          </cell>
          <cell r="AO7412" t="str">
            <v>financeapproved</v>
          </cell>
          <cell r="AP7412" t="b">
            <v>0</v>
          </cell>
        </row>
        <row r="7413">
          <cell r="H7413" t="str">
            <v>Departmental</v>
          </cell>
          <cell r="K7413">
            <v>0</v>
          </cell>
          <cell r="P7413">
            <v>3380102</v>
          </cell>
          <cell r="X7413">
            <v>-802</v>
          </cell>
          <cell r="Y7413">
            <v>0</v>
          </cell>
          <cell r="Z7413">
            <v>0</v>
          </cell>
          <cell r="AA7413">
            <v>0</v>
          </cell>
          <cell r="AB7413">
            <v>0</v>
          </cell>
          <cell r="AC7413">
            <v>0</v>
          </cell>
          <cell r="AO7413" t="str">
            <v>financeapproved</v>
          </cell>
          <cell r="AP7413" t="b">
            <v>0</v>
          </cell>
        </row>
        <row r="7414">
          <cell r="H7414" t="str">
            <v>Departmental</v>
          </cell>
          <cell r="K7414">
            <v>0</v>
          </cell>
          <cell r="P7414">
            <v>3380102</v>
          </cell>
          <cell r="X7414">
            <v>0</v>
          </cell>
          <cell r="Y7414">
            <v>0</v>
          </cell>
          <cell r="Z7414">
            <v>0</v>
          </cell>
          <cell r="AA7414">
            <v>0</v>
          </cell>
          <cell r="AB7414">
            <v>0</v>
          </cell>
          <cell r="AC7414">
            <v>0</v>
          </cell>
          <cell r="AO7414" t="str">
            <v>financeapproved</v>
          </cell>
          <cell r="AP7414" t="b">
            <v>0</v>
          </cell>
        </row>
        <row r="7415">
          <cell r="H7415" t="str">
            <v>Departmental</v>
          </cell>
          <cell r="K7415">
            <v>0</v>
          </cell>
          <cell r="P7415">
            <v>3380106</v>
          </cell>
          <cell r="X7415">
            <v>-25</v>
          </cell>
          <cell r="Y7415">
            <v>0</v>
          </cell>
          <cell r="Z7415">
            <v>0</v>
          </cell>
          <cell r="AA7415">
            <v>0</v>
          </cell>
          <cell r="AB7415">
            <v>0</v>
          </cell>
          <cell r="AC7415">
            <v>0</v>
          </cell>
          <cell r="AO7415" t="str">
            <v>financeapproved</v>
          </cell>
          <cell r="AP7415" t="b">
            <v>0</v>
          </cell>
        </row>
        <row r="7416">
          <cell r="H7416" t="str">
            <v>Departmental</v>
          </cell>
          <cell r="K7416">
            <v>0</v>
          </cell>
          <cell r="P7416">
            <v>3380106</v>
          </cell>
          <cell r="X7416">
            <v>0</v>
          </cell>
          <cell r="Y7416">
            <v>0</v>
          </cell>
          <cell r="Z7416">
            <v>0</v>
          </cell>
          <cell r="AA7416">
            <v>0</v>
          </cell>
          <cell r="AB7416">
            <v>0</v>
          </cell>
          <cell r="AC7416">
            <v>0</v>
          </cell>
          <cell r="AO7416" t="str">
            <v>financeapproved</v>
          </cell>
          <cell r="AP7416" t="b">
            <v>0</v>
          </cell>
        </row>
        <row r="7417">
          <cell r="H7417" t="str">
            <v>Departmental</v>
          </cell>
          <cell r="K7417">
            <v>0</v>
          </cell>
          <cell r="P7417">
            <v>3381008</v>
          </cell>
          <cell r="X7417">
            <v>0</v>
          </cell>
          <cell r="Y7417">
            <v>0</v>
          </cell>
          <cell r="Z7417">
            <v>0</v>
          </cell>
          <cell r="AA7417">
            <v>0</v>
          </cell>
          <cell r="AB7417">
            <v>0</v>
          </cell>
          <cell r="AC7417">
            <v>0</v>
          </cell>
          <cell r="AO7417" t="str">
            <v>financeapproved</v>
          </cell>
          <cell r="AP7417" t="b">
            <v>0</v>
          </cell>
        </row>
        <row r="7418">
          <cell r="H7418" t="str">
            <v>Departmental</v>
          </cell>
          <cell r="K7418">
            <v>0</v>
          </cell>
          <cell r="P7418">
            <v>3381008</v>
          </cell>
          <cell r="X7418">
            <v>3761</v>
          </cell>
          <cell r="Y7418">
            <v>-768</v>
          </cell>
          <cell r="Z7418">
            <v>-768</v>
          </cell>
          <cell r="AA7418">
            <v>-768</v>
          </cell>
          <cell r="AB7418">
            <v>-768</v>
          </cell>
          <cell r="AC7418">
            <v>-768</v>
          </cell>
          <cell r="AO7418" t="str">
            <v>financeapproved</v>
          </cell>
          <cell r="AP7418" t="b">
            <v>0</v>
          </cell>
        </row>
        <row r="7419">
          <cell r="H7419" t="str">
            <v>Departmental</v>
          </cell>
          <cell r="K7419">
            <v>0</v>
          </cell>
          <cell r="P7419">
            <v>3390019</v>
          </cell>
          <cell r="X7419">
            <v>0</v>
          </cell>
          <cell r="Y7419">
            <v>0</v>
          </cell>
          <cell r="Z7419">
            <v>0</v>
          </cell>
          <cell r="AA7419">
            <v>0</v>
          </cell>
          <cell r="AB7419">
            <v>0</v>
          </cell>
          <cell r="AC7419">
            <v>0</v>
          </cell>
          <cell r="AO7419" t="str">
            <v>financeapproved</v>
          </cell>
          <cell r="AP7419" t="b">
            <v>0</v>
          </cell>
        </row>
        <row r="7420">
          <cell r="H7420" t="str">
            <v>Departmental</v>
          </cell>
          <cell r="K7420">
            <v>0</v>
          </cell>
          <cell r="P7420">
            <v>3390019</v>
          </cell>
          <cell r="X7420">
            <v>2473</v>
          </cell>
          <cell r="Y7420">
            <v>-2530</v>
          </cell>
          <cell r="Z7420">
            <v>-2530</v>
          </cell>
          <cell r="AA7420">
            <v>-2530</v>
          </cell>
          <cell r="AB7420">
            <v>-2530</v>
          </cell>
          <cell r="AC7420">
            <v>-2530</v>
          </cell>
          <cell r="AO7420" t="str">
            <v>financeapproved</v>
          </cell>
          <cell r="AP7420" t="b">
            <v>0</v>
          </cell>
        </row>
        <row r="7421">
          <cell r="H7421" t="str">
            <v>Departmental</v>
          </cell>
          <cell r="K7421">
            <v>0</v>
          </cell>
          <cell r="P7421">
            <v>3390098</v>
          </cell>
          <cell r="X7421">
            <v>0</v>
          </cell>
          <cell r="Y7421">
            <v>0</v>
          </cell>
          <cell r="Z7421">
            <v>0</v>
          </cell>
          <cell r="AA7421">
            <v>0</v>
          </cell>
          <cell r="AB7421">
            <v>0</v>
          </cell>
          <cell r="AC7421">
            <v>0</v>
          </cell>
          <cell r="AO7421" t="str">
            <v>financeapproved</v>
          </cell>
          <cell r="AP7421" t="b">
            <v>0</v>
          </cell>
        </row>
        <row r="7422">
          <cell r="H7422" t="str">
            <v>Departmental</v>
          </cell>
          <cell r="K7422">
            <v>0</v>
          </cell>
          <cell r="P7422">
            <v>3390098</v>
          </cell>
          <cell r="X7422">
            <v>1355</v>
          </cell>
          <cell r="Y7422">
            <v>-144</v>
          </cell>
          <cell r="Z7422">
            <v>-144</v>
          </cell>
          <cell r="AA7422">
            <v>-144</v>
          </cell>
          <cell r="AB7422">
            <v>-144</v>
          </cell>
          <cell r="AC7422">
            <v>-144</v>
          </cell>
          <cell r="AO7422" t="str">
            <v>financeapproved</v>
          </cell>
          <cell r="AP7422" t="b">
            <v>0</v>
          </cell>
        </row>
        <row r="7423">
          <cell r="H7423" t="str">
            <v>Departmental</v>
          </cell>
          <cell r="K7423">
            <v>0</v>
          </cell>
          <cell r="P7423">
            <v>3390205</v>
          </cell>
          <cell r="X7423">
            <v>-60</v>
          </cell>
          <cell r="Y7423">
            <v>-60</v>
          </cell>
          <cell r="Z7423">
            <v>-60</v>
          </cell>
          <cell r="AA7423">
            <v>-60</v>
          </cell>
          <cell r="AB7423">
            <v>-60</v>
          </cell>
          <cell r="AC7423">
            <v>-60</v>
          </cell>
          <cell r="AO7423" t="str">
            <v>financeapproved</v>
          </cell>
          <cell r="AP7423" t="b">
            <v>0</v>
          </cell>
        </row>
        <row r="7424">
          <cell r="H7424" t="str">
            <v>Departmental</v>
          </cell>
          <cell r="K7424">
            <v>0</v>
          </cell>
          <cell r="P7424">
            <v>3390205</v>
          </cell>
          <cell r="X7424">
            <v>0</v>
          </cell>
          <cell r="Y7424">
            <v>0</v>
          </cell>
          <cell r="Z7424">
            <v>0</v>
          </cell>
          <cell r="AA7424">
            <v>0</v>
          </cell>
          <cell r="AB7424">
            <v>0</v>
          </cell>
          <cell r="AC7424">
            <v>0</v>
          </cell>
          <cell r="AO7424" t="str">
            <v>financeapproved</v>
          </cell>
          <cell r="AP7424" t="b">
            <v>0</v>
          </cell>
        </row>
        <row r="7425">
          <cell r="H7425" t="str">
            <v>Departmental</v>
          </cell>
          <cell r="K7425">
            <v>0</v>
          </cell>
          <cell r="P7425">
            <v>3395098</v>
          </cell>
          <cell r="X7425">
            <v>-2939</v>
          </cell>
          <cell r="Y7425">
            <v>-59</v>
          </cell>
          <cell r="Z7425">
            <v>-59</v>
          </cell>
          <cell r="AA7425">
            <v>-59</v>
          </cell>
          <cell r="AB7425">
            <v>-59</v>
          </cell>
          <cell r="AC7425">
            <v>-59</v>
          </cell>
          <cell r="AO7425" t="str">
            <v>financeapproved</v>
          </cell>
          <cell r="AP7425" t="b">
            <v>0</v>
          </cell>
        </row>
        <row r="7426">
          <cell r="H7426" t="str">
            <v>Departmental</v>
          </cell>
          <cell r="K7426">
            <v>0</v>
          </cell>
          <cell r="P7426">
            <v>3395098</v>
          </cell>
          <cell r="X7426">
            <v>0</v>
          </cell>
          <cell r="Y7426">
            <v>0</v>
          </cell>
          <cell r="Z7426">
            <v>0</v>
          </cell>
          <cell r="AA7426">
            <v>0</v>
          </cell>
          <cell r="AB7426">
            <v>0</v>
          </cell>
          <cell r="AC7426">
            <v>0</v>
          </cell>
          <cell r="AO7426" t="str">
            <v>financeapproved</v>
          </cell>
          <cell r="AP7426" t="b">
            <v>0</v>
          </cell>
        </row>
        <row r="7427">
          <cell r="H7427" t="str">
            <v>Departmental</v>
          </cell>
          <cell r="K7427">
            <v>0</v>
          </cell>
          <cell r="P7427">
            <v>3400001</v>
          </cell>
          <cell r="X7427">
            <v>-19537</v>
          </cell>
          <cell r="Y7427">
            <v>0</v>
          </cell>
          <cell r="Z7427">
            <v>0</v>
          </cell>
          <cell r="AA7427">
            <v>0</v>
          </cell>
          <cell r="AB7427">
            <v>0</v>
          </cell>
          <cell r="AC7427">
            <v>0</v>
          </cell>
          <cell r="AO7427" t="str">
            <v>financeapproved</v>
          </cell>
          <cell r="AP7427" t="b">
            <v>0</v>
          </cell>
        </row>
        <row r="7428">
          <cell r="H7428" t="str">
            <v>Departmental</v>
          </cell>
          <cell r="K7428">
            <v>0</v>
          </cell>
          <cell r="P7428">
            <v>3400001</v>
          </cell>
          <cell r="X7428">
            <v>0</v>
          </cell>
          <cell r="Y7428">
            <v>0</v>
          </cell>
          <cell r="Z7428">
            <v>0</v>
          </cell>
          <cell r="AA7428">
            <v>0</v>
          </cell>
          <cell r="AB7428">
            <v>0</v>
          </cell>
          <cell r="AC7428">
            <v>0</v>
          </cell>
          <cell r="AO7428" t="str">
            <v>financeapproved</v>
          </cell>
          <cell r="AP7428" t="b">
            <v>0</v>
          </cell>
        </row>
        <row r="7429">
          <cell r="H7429" t="str">
            <v>Departmental</v>
          </cell>
          <cell r="K7429">
            <v>0</v>
          </cell>
          <cell r="P7429">
            <v>5220002</v>
          </cell>
          <cell r="X7429">
            <v>0</v>
          </cell>
          <cell r="Y7429">
            <v>0</v>
          </cell>
          <cell r="Z7429">
            <v>0</v>
          </cell>
          <cell r="AA7429">
            <v>0</v>
          </cell>
          <cell r="AB7429">
            <v>0</v>
          </cell>
          <cell r="AC7429">
            <v>0</v>
          </cell>
          <cell r="AO7429" t="str">
            <v>financeapproved</v>
          </cell>
          <cell r="AP7429" t="b">
            <v>0</v>
          </cell>
        </row>
        <row r="7430">
          <cell r="H7430" t="str">
            <v>Departmental</v>
          </cell>
          <cell r="K7430">
            <v>0</v>
          </cell>
          <cell r="P7430">
            <v>5220002</v>
          </cell>
          <cell r="X7430">
            <v>7105</v>
          </cell>
          <cell r="Y7430">
            <v>-2648</v>
          </cell>
          <cell r="Z7430">
            <v>-2648</v>
          </cell>
          <cell r="AA7430">
            <v>-2648</v>
          </cell>
          <cell r="AB7430">
            <v>-2648</v>
          </cell>
          <cell r="AC7430">
            <v>-2648</v>
          </cell>
          <cell r="AO7430" t="str">
            <v>financeapproved</v>
          </cell>
          <cell r="AP7430" t="b">
            <v>0</v>
          </cell>
        </row>
        <row r="7431">
          <cell r="H7431" t="str">
            <v>Departmental</v>
          </cell>
          <cell r="K7431">
            <v>0</v>
          </cell>
          <cell r="P7431">
            <v>5220003</v>
          </cell>
          <cell r="X7431">
            <v>0</v>
          </cell>
          <cell r="Y7431">
            <v>0</v>
          </cell>
          <cell r="Z7431">
            <v>0</v>
          </cell>
          <cell r="AA7431">
            <v>0</v>
          </cell>
          <cell r="AB7431">
            <v>0</v>
          </cell>
          <cell r="AC7431">
            <v>0</v>
          </cell>
          <cell r="AO7431" t="str">
            <v>financeapproved</v>
          </cell>
          <cell r="AP7431" t="b">
            <v>0</v>
          </cell>
        </row>
        <row r="7432">
          <cell r="H7432" t="str">
            <v>Departmental</v>
          </cell>
          <cell r="K7432">
            <v>0</v>
          </cell>
          <cell r="P7432">
            <v>5220003</v>
          </cell>
          <cell r="X7432">
            <v>1</v>
          </cell>
          <cell r="Y7432">
            <v>1</v>
          </cell>
          <cell r="Z7432">
            <v>1</v>
          </cell>
          <cell r="AA7432">
            <v>1</v>
          </cell>
          <cell r="AB7432">
            <v>1</v>
          </cell>
          <cell r="AC7432">
            <v>1</v>
          </cell>
          <cell r="AO7432" t="str">
            <v>financeapproved</v>
          </cell>
          <cell r="AP7432" t="b">
            <v>0</v>
          </cell>
        </row>
        <row r="7433">
          <cell r="H7433" t="str">
            <v>Departmental</v>
          </cell>
          <cell r="K7433">
            <v>0</v>
          </cell>
          <cell r="P7433">
            <v>5233002</v>
          </cell>
          <cell r="X7433">
            <v>-1066</v>
          </cell>
          <cell r="Y7433">
            <v>44</v>
          </cell>
          <cell r="Z7433">
            <v>44</v>
          </cell>
          <cell r="AA7433">
            <v>44</v>
          </cell>
          <cell r="AB7433">
            <v>44</v>
          </cell>
          <cell r="AC7433">
            <v>44</v>
          </cell>
          <cell r="AO7433" t="str">
            <v>financeapproved</v>
          </cell>
          <cell r="AP7433" t="b">
            <v>0</v>
          </cell>
        </row>
        <row r="7434">
          <cell r="H7434" t="str">
            <v>Departmental</v>
          </cell>
          <cell r="K7434">
            <v>0</v>
          </cell>
          <cell r="P7434">
            <v>5233002</v>
          </cell>
          <cell r="X7434">
            <v>0</v>
          </cell>
          <cell r="Y7434">
            <v>0</v>
          </cell>
          <cell r="Z7434">
            <v>0</v>
          </cell>
          <cell r="AA7434">
            <v>0</v>
          </cell>
          <cell r="AB7434">
            <v>0</v>
          </cell>
          <cell r="AC7434">
            <v>0</v>
          </cell>
          <cell r="AO7434" t="str">
            <v>financeapproved</v>
          </cell>
          <cell r="AP7434" t="b">
            <v>0</v>
          </cell>
        </row>
        <row r="7435">
          <cell r="H7435" t="str">
            <v>Departmental</v>
          </cell>
          <cell r="K7435">
            <v>0</v>
          </cell>
          <cell r="P7435">
            <v>5233029</v>
          </cell>
          <cell r="X7435">
            <v>0</v>
          </cell>
          <cell r="Y7435">
            <v>0</v>
          </cell>
          <cell r="Z7435">
            <v>0</v>
          </cell>
          <cell r="AA7435">
            <v>0</v>
          </cell>
          <cell r="AB7435">
            <v>0</v>
          </cell>
          <cell r="AC7435">
            <v>0</v>
          </cell>
          <cell r="AO7435" t="str">
            <v>financeapproved</v>
          </cell>
          <cell r="AP7435" t="b">
            <v>0</v>
          </cell>
        </row>
        <row r="7436">
          <cell r="H7436" t="str">
            <v>Departmental</v>
          </cell>
          <cell r="K7436">
            <v>0</v>
          </cell>
          <cell r="P7436">
            <v>5233029</v>
          </cell>
          <cell r="X7436">
            <v>1655</v>
          </cell>
          <cell r="Y7436">
            <v>19897</v>
          </cell>
          <cell r="Z7436">
            <v>19897</v>
          </cell>
          <cell r="AA7436">
            <v>19897</v>
          </cell>
          <cell r="AB7436">
            <v>19897</v>
          </cell>
          <cell r="AC7436">
            <v>19897</v>
          </cell>
          <cell r="AO7436" t="str">
            <v>financeapproved</v>
          </cell>
          <cell r="AP7436" t="b">
            <v>0</v>
          </cell>
        </row>
        <row r="7437">
          <cell r="H7437" t="str">
            <v>Departmental</v>
          </cell>
          <cell r="K7437">
            <v>0</v>
          </cell>
          <cell r="P7437">
            <v>5233033</v>
          </cell>
          <cell r="X7437">
            <v>-428</v>
          </cell>
          <cell r="Y7437">
            <v>371</v>
          </cell>
          <cell r="Z7437">
            <v>371</v>
          </cell>
          <cell r="AA7437">
            <v>371</v>
          </cell>
          <cell r="AB7437">
            <v>371</v>
          </cell>
          <cell r="AC7437">
            <v>371</v>
          </cell>
          <cell r="AO7437" t="str">
            <v>financeapproved</v>
          </cell>
          <cell r="AP7437" t="b">
            <v>0</v>
          </cell>
        </row>
        <row r="7438">
          <cell r="H7438" t="str">
            <v>Departmental</v>
          </cell>
          <cell r="K7438">
            <v>0</v>
          </cell>
          <cell r="P7438">
            <v>5233033</v>
          </cell>
          <cell r="X7438">
            <v>0</v>
          </cell>
          <cell r="Y7438">
            <v>0</v>
          </cell>
          <cell r="Z7438">
            <v>0</v>
          </cell>
          <cell r="AA7438">
            <v>0</v>
          </cell>
          <cell r="AB7438">
            <v>0</v>
          </cell>
          <cell r="AC7438">
            <v>0</v>
          </cell>
          <cell r="AO7438" t="str">
            <v>financeapproved</v>
          </cell>
          <cell r="AP7438" t="b">
            <v>0</v>
          </cell>
        </row>
        <row r="7439">
          <cell r="H7439" t="str">
            <v>Departmental</v>
          </cell>
          <cell r="K7439">
            <v>0</v>
          </cell>
          <cell r="P7439">
            <v>5233123</v>
          </cell>
          <cell r="X7439">
            <v>0</v>
          </cell>
          <cell r="Y7439">
            <v>0</v>
          </cell>
          <cell r="Z7439">
            <v>0</v>
          </cell>
          <cell r="AA7439">
            <v>0</v>
          </cell>
          <cell r="AB7439">
            <v>0</v>
          </cell>
          <cell r="AC7439">
            <v>0</v>
          </cell>
          <cell r="AO7439" t="str">
            <v>financeapproved</v>
          </cell>
          <cell r="AP7439" t="b">
            <v>0</v>
          </cell>
        </row>
        <row r="7440">
          <cell r="H7440" t="str">
            <v>Departmental</v>
          </cell>
          <cell r="K7440">
            <v>0</v>
          </cell>
          <cell r="P7440">
            <v>5233123</v>
          </cell>
          <cell r="X7440">
            <v>123</v>
          </cell>
          <cell r="Y7440">
            <v>-188</v>
          </cell>
          <cell r="Z7440">
            <v>-188</v>
          </cell>
          <cell r="AA7440">
            <v>-188</v>
          </cell>
          <cell r="AB7440">
            <v>-188</v>
          </cell>
          <cell r="AC7440">
            <v>-188</v>
          </cell>
          <cell r="AO7440" t="str">
            <v>financeapproved</v>
          </cell>
          <cell r="AP7440" t="b">
            <v>0</v>
          </cell>
        </row>
        <row r="7441">
          <cell r="H7441" t="str">
            <v>Departmental</v>
          </cell>
          <cell r="K7441">
            <v>0</v>
          </cell>
          <cell r="P7441">
            <v>5235501</v>
          </cell>
          <cell r="X7441">
            <v>0</v>
          </cell>
          <cell r="Y7441">
            <v>0</v>
          </cell>
          <cell r="Z7441">
            <v>0</v>
          </cell>
          <cell r="AA7441">
            <v>0</v>
          </cell>
          <cell r="AB7441">
            <v>0</v>
          </cell>
          <cell r="AC7441">
            <v>0</v>
          </cell>
          <cell r="AO7441" t="str">
            <v>financeapproved</v>
          </cell>
          <cell r="AP7441" t="b">
            <v>0</v>
          </cell>
        </row>
        <row r="7442">
          <cell r="H7442" t="str">
            <v>Departmental</v>
          </cell>
          <cell r="K7442">
            <v>0</v>
          </cell>
          <cell r="P7442">
            <v>5235501</v>
          </cell>
          <cell r="X7442">
            <v>16225</v>
          </cell>
          <cell r="Y7442">
            <v>0</v>
          </cell>
          <cell r="Z7442">
            <v>0</v>
          </cell>
          <cell r="AA7442">
            <v>0</v>
          </cell>
          <cell r="AB7442">
            <v>0</v>
          </cell>
          <cell r="AC7442">
            <v>0</v>
          </cell>
          <cell r="AO7442" t="str">
            <v>financeapproved</v>
          </cell>
          <cell r="AP7442" t="b">
            <v>0</v>
          </cell>
        </row>
        <row r="7443">
          <cell r="H7443" t="str">
            <v>Departmental</v>
          </cell>
          <cell r="K7443">
            <v>0</v>
          </cell>
          <cell r="P7443">
            <v>5250098</v>
          </cell>
          <cell r="X7443">
            <v>-36</v>
          </cell>
          <cell r="Y7443">
            <v>62</v>
          </cell>
          <cell r="Z7443">
            <v>62</v>
          </cell>
          <cell r="AA7443">
            <v>62</v>
          </cell>
          <cell r="AB7443">
            <v>62</v>
          </cell>
          <cell r="AC7443">
            <v>62</v>
          </cell>
          <cell r="AO7443" t="str">
            <v>financeapproved</v>
          </cell>
          <cell r="AP7443" t="b">
            <v>0</v>
          </cell>
        </row>
        <row r="7444">
          <cell r="H7444" t="str">
            <v>Departmental</v>
          </cell>
          <cell r="K7444">
            <v>0</v>
          </cell>
          <cell r="P7444">
            <v>5250098</v>
          </cell>
          <cell r="X7444">
            <v>0</v>
          </cell>
          <cell r="Y7444">
            <v>0</v>
          </cell>
          <cell r="Z7444">
            <v>0</v>
          </cell>
          <cell r="AA7444">
            <v>0</v>
          </cell>
          <cell r="AB7444">
            <v>0</v>
          </cell>
          <cell r="AC7444">
            <v>0</v>
          </cell>
          <cell r="AO7444" t="str">
            <v>financeapproved</v>
          </cell>
          <cell r="AP7444" t="b">
            <v>0</v>
          </cell>
        </row>
        <row r="7445">
          <cell r="H7445" t="str">
            <v>Departmental</v>
          </cell>
          <cell r="K7445">
            <v>0</v>
          </cell>
          <cell r="P7445">
            <v>5260002</v>
          </cell>
          <cell r="X7445">
            <v>0</v>
          </cell>
          <cell r="Y7445">
            <v>0</v>
          </cell>
          <cell r="Z7445">
            <v>0</v>
          </cell>
          <cell r="AA7445">
            <v>0</v>
          </cell>
          <cell r="AB7445">
            <v>0</v>
          </cell>
          <cell r="AC7445">
            <v>0</v>
          </cell>
          <cell r="AO7445" t="str">
            <v>financeapproved</v>
          </cell>
          <cell r="AP7445" t="b">
            <v>0</v>
          </cell>
        </row>
        <row r="7446">
          <cell r="H7446" t="str">
            <v>Departmental</v>
          </cell>
          <cell r="K7446">
            <v>0</v>
          </cell>
          <cell r="P7446">
            <v>5260002</v>
          </cell>
          <cell r="X7446">
            <v>45</v>
          </cell>
          <cell r="Y7446">
            <v>45</v>
          </cell>
          <cell r="Z7446">
            <v>45</v>
          </cell>
          <cell r="AA7446">
            <v>45</v>
          </cell>
          <cell r="AB7446">
            <v>45</v>
          </cell>
          <cell r="AC7446">
            <v>45</v>
          </cell>
          <cell r="AO7446" t="str">
            <v>financeapproved</v>
          </cell>
          <cell r="AP7446" t="b">
            <v>0</v>
          </cell>
        </row>
        <row r="7447">
          <cell r="H7447" t="str">
            <v>Departmental</v>
          </cell>
          <cell r="K7447">
            <v>0</v>
          </cell>
          <cell r="P7447">
            <v>5260002</v>
          </cell>
          <cell r="X7447">
            <v>-85</v>
          </cell>
          <cell r="Y7447">
            <v>0</v>
          </cell>
          <cell r="Z7447">
            <v>0</v>
          </cell>
          <cell r="AA7447">
            <v>0</v>
          </cell>
          <cell r="AB7447">
            <v>0</v>
          </cell>
          <cell r="AC7447">
            <v>0</v>
          </cell>
          <cell r="AO7447" t="str">
            <v>financeapproved</v>
          </cell>
          <cell r="AP7447" t="b">
            <v>0</v>
          </cell>
        </row>
        <row r="7448">
          <cell r="H7448" t="str">
            <v>Departmental</v>
          </cell>
          <cell r="K7448">
            <v>0</v>
          </cell>
          <cell r="P7448">
            <v>5260002</v>
          </cell>
          <cell r="X7448">
            <v>0</v>
          </cell>
          <cell r="Y7448">
            <v>0</v>
          </cell>
          <cell r="Z7448">
            <v>0</v>
          </cell>
          <cell r="AA7448">
            <v>0</v>
          </cell>
          <cell r="AB7448">
            <v>0</v>
          </cell>
          <cell r="AC7448">
            <v>0</v>
          </cell>
          <cell r="AO7448" t="str">
            <v>financeapproved</v>
          </cell>
          <cell r="AP7448" t="b">
            <v>0</v>
          </cell>
        </row>
        <row r="7449">
          <cell r="H7449" t="str">
            <v>Departmental</v>
          </cell>
          <cell r="K7449">
            <v>0</v>
          </cell>
          <cell r="P7449">
            <v>5360102</v>
          </cell>
          <cell r="X7449">
            <v>-29</v>
          </cell>
          <cell r="Y7449">
            <v>991</v>
          </cell>
          <cell r="Z7449">
            <v>991</v>
          </cell>
          <cell r="AA7449">
            <v>991</v>
          </cell>
          <cell r="AB7449">
            <v>991</v>
          </cell>
          <cell r="AC7449">
            <v>991</v>
          </cell>
          <cell r="AO7449" t="str">
            <v>financeapproved</v>
          </cell>
          <cell r="AP7449" t="b">
            <v>0</v>
          </cell>
        </row>
        <row r="7450">
          <cell r="H7450" t="str">
            <v>Departmental</v>
          </cell>
          <cell r="K7450">
            <v>0</v>
          </cell>
          <cell r="P7450">
            <v>5360102</v>
          </cell>
          <cell r="X7450">
            <v>0</v>
          </cell>
          <cell r="Y7450">
            <v>0</v>
          </cell>
          <cell r="Z7450">
            <v>0</v>
          </cell>
          <cell r="AA7450">
            <v>0</v>
          </cell>
          <cell r="AB7450">
            <v>0</v>
          </cell>
          <cell r="AC7450">
            <v>0</v>
          </cell>
          <cell r="AO7450" t="str">
            <v>financeapproved</v>
          </cell>
          <cell r="AP7450" t="b">
            <v>0</v>
          </cell>
        </row>
        <row r="7451">
          <cell r="H7451" t="str">
            <v>Departmental</v>
          </cell>
          <cell r="K7451">
            <v>0</v>
          </cell>
          <cell r="P7451">
            <v>5400001</v>
          </cell>
          <cell r="X7451">
            <v>0</v>
          </cell>
          <cell r="Y7451">
            <v>0</v>
          </cell>
          <cell r="Z7451">
            <v>0</v>
          </cell>
          <cell r="AA7451">
            <v>0</v>
          </cell>
          <cell r="AB7451">
            <v>0</v>
          </cell>
          <cell r="AC7451">
            <v>0</v>
          </cell>
          <cell r="AO7451" t="str">
            <v>financeapproved</v>
          </cell>
          <cell r="AP7451" t="b">
            <v>0</v>
          </cell>
        </row>
        <row r="7452">
          <cell r="H7452" t="str">
            <v>Departmental</v>
          </cell>
          <cell r="K7452">
            <v>0</v>
          </cell>
          <cell r="P7452">
            <v>5400001</v>
          </cell>
          <cell r="X7452">
            <v>31271</v>
          </cell>
          <cell r="Y7452">
            <v>0</v>
          </cell>
          <cell r="Z7452">
            <v>0</v>
          </cell>
          <cell r="AA7452">
            <v>0</v>
          </cell>
          <cell r="AB7452">
            <v>0</v>
          </cell>
          <cell r="AC7452">
            <v>0</v>
          </cell>
          <cell r="AO7452" t="str">
            <v>financeapproved</v>
          </cell>
          <cell r="AP7452" t="b">
            <v>0</v>
          </cell>
        </row>
        <row r="7453">
          <cell r="H7453" t="str">
            <v>Departmental</v>
          </cell>
          <cell r="K7453">
            <v>0</v>
          </cell>
          <cell r="P7453">
            <v>6100001</v>
          </cell>
          <cell r="X7453">
            <v>9753</v>
          </cell>
          <cell r="Y7453">
            <v>7106</v>
          </cell>
          <cell r="Z7453">
            <v>-2647</v>
          </cell>
          <cell r="AA7453">
            <v>-2647</v>
          </cell>
          <cell r="AB7453">
            <v>-2647</v>
          </cell>
          <cell r="AC7453">
            <v>-2647</v>
          </cell>
          <cell r="AO7453" t="str">
            <v>financeapproved</v>
          </cell>
          <cell r="AP7453" t="b">
            <v>1</v>
          </cell>
        </row>
        <row r="7454">
          <cell r="H7454" t="str">
            <v>Departmental</v>
          </cell>
          <cell r="K7454">
            <v>0</v>
          </cell>
          <cell r="P7454">
            <v>6100001</v>
          </cell>
          <cell r="X7454">
            <v>10019</v>
          </cell>
          <cell r="Y7454">
            <v>50801</v>
          </cell>
          <cell r="Z7454">
            <v>48031</v>
          </cell>
          <cell r="AA7454">
            <v>48031</v>
          </cell>
          <cell r="AB7454">
            <v>48031</v>
          </cell>
          <cell r="AC7454">
            <v>48031</v>
          </cell>
          <cell r="AO7454" t="str">
            <v>financeapproved</v>
          </cell>
          <cell r="AP7454" t="b">
            <v>0</v>
          </cell>
        </row>
        <row r="7455">
          <cell r="H7455" t="str">
            <v>Departmental</v>
          </cell>
          <cell r="K7455">
            <v>0</v>
          </cell>
          <cell r="P7455">
            <v>6211002</v>
          </cell>
          <cell r="X7455">
            <v>69</v>
          </cell>
          <cell r="Y7455">
            <v>-799</v>
          </cell>
          <cell r="Z7455">
            <v>0</v>
          </cell>
          <cell r="AA7455">
            <v>0</v>
          </cell>
          <cell r="AB7455">
            <v>0</v>
          </cell>
          <cell r="AC7455">
            <v>0</v>
          </cell>
          <cell r="AO7455" t="str">
            <v>financeapproved</v>
          </cell>
          <cell r="AP7455" t="b">
            <v>1</v>
          </cell>
        </row>
        <row r="7456">
          <cell r="H7456" t="str">
            <v>Departmental</v>
          </cell>
          <cell r="K7456">
            <v>0</v>
          </cell>
          <cell r="P7456">
            <v>6211002</v>
          </cell>
          <cell r="X7456">
            <v>411</v>
          </cell>
          <cell r="Y7456">
            <v>0</v>
          </cell>
          <cell r="Z7456">
            <v>0</v>
          </cell>
          <cell r="AA7456">
            <v>0</v>
          </cell>
          <cell r="AB7456">
            <v>0</v>
          </cell>
          <cell r="AC7456">
            <v>0</v>
          </cell>
          <cell r="AO7456" t="str">
            <v>financeapproved</v>
          </cell>
          <cell r="AP7456" t="b">
            <v>0</v>
          </cell>
        </row>
        <row r="7457">
          <cell r="H7457" t="str">
            <v>Departmental</v>
          </cell>
          <cell r="K7457">
            <v>0</v>
          </cell>
          <cell r="P7457">
            <v>6211006</v>
          </cell>
          <cell r="X7457">
            <v>-24856</v>
          </cell>
          <cell r="Y7457">
            <v>-18242</v>
          </cell>
          <cell r="Z7457">
            <v>0</v>
          </cell>
          <cell r="AA7457">
            <v>0</v>
          </cell>
          <cell r="AB7457">
            <v>0</v>
          </cell>
          <cell r="AC7457">
            <v>0</v>
          </cell>
          <cell r="AO7457" t="str">
            <v>financeapproved</v>
          </cell>
          <cell r="AP7457" t="b">
            <v>1</v>
          </cell>
        </row>
        <row r="7458">
          <cell r="H7458" t="str">
            <v>Departmental</v>
          </cell>
          <cell r="K7458">
            <v>0</v>
          </cell>
          <cell r="P7458">
            <v>6211006</v>
          </cell>
          <cell r="X7458">
            <v>-24856</v>
          </cell>
          <cell r="Y7458">
            <v>0</v>
          </cell>
          <cell r="Z7458">
            <v>0</v>
          </cell>
          <cell r="AA7458">
            <v>0</v>
          </cell>
          <cell r="AB7458">
            <v>0</v>
          </cell>
          <cell r="AC7458">
            <v>0</v>
          </cell>
          <cell r="AO7458" t="str">
            <v>financeapproved</v>
          </cell>
          <cell r="AP7458" t="b">
            <v>0</v>
          </cell>
        </row>
        <row r="7459">
          <cell r="H7459" t="str">
            <v>Departmental</v>
          </cell>
          <cell r="K7459">
            <v>0</v>
          </cell>
          <cell r="P7459">
            <v>6211013</v>
          </cell>
          <cell r="X7459">
            <v>-4686</v>
          </cell>
          <cell r="Y7459">
            <v>0</v>
          </cell>
          <cell r="Z7459">
            <v>0</v>
          </cell>
          <cell r="AA7459">
            <v>0</v>
          </cell>
          <cell r="AB7459">
            <v>0</v>
          </cell>
          <cell r="AC7459">
            <v>0</v>
          </cell>
          <cell r="AO7459" t="str">
            <v>financeapproved</v>
          </cell>
          <cell r="AP7459" t="b">
            <v>0</v>
          </cell>
        </row>
        <row r="7460">
          <cell r="H7460" t="str">
            <v>Departmental</v>
          </cell>
          <cell r="K7460">
            <v>0</v>
          </cell>
          <cell r="P7460">
            <v>6211013</v>
          </cell>
          <cell r="X7460">
            <v>-371</v>
          </cell>
          <cell r="Y7460">
            <v>-799</v>
          </cell>
          <cell r="Z7460">
            <v>0</v>
          </cell>
          <cell r="AA7460">
            <v>0</v>
          </cell>
          <cell r="AB7460">
            <v>0</v>
          </cell>
          <cell r="AC7460">
            <v>0</v>
          </cell>
          <cell r="AO7460" t="str">
            <v>financeapproved</v>
          </cell>
          <cell r="AP7460" t="b">
            <v>1</v>
          </cell>
        </row>
        <row r="7461">
          <cell r="H7461" t="str">
            <v>Departmental</v>
          </cell>
          <cell r="K7461">
            <v>0</v>
          </cell>
          <cell r="P7461">
            <v>6211098</v>
          </cell>
          <cell r="X7461">
            <v>-1482</v>
          </cell>
          <cell r="Y7461">
            <v>0</v>
          </cell>
          <cell r="Z7461">
            <v>0</v>
          </cell>
          <cell r="AA7461">
            <v>0</v>
          </cell>
          <cell r="AB7461">
            <v>0</v>
          </cell>
          <cell r="AC7461">
            <v>0</v>
          </cell>
          <cell r="AO7461" t="str">
            <v>financeapproved</v>
          </cell>
          <cell r="AP7461" t="b">
            <v>0</v>
          </cell>
        </row>
        <row r="7462">
          <cell r="H7462" t="str">
            <v>Departmental</v>
          </cell>
          <cell r="K7462">
            <v>0</v>
          </cell>
          <cell r="P7462">
            <v>6211098</v>
          </cell>
          <cell r="X7462">
            <v>1633</v>
          </cell>
          <cell r="Y7462">
            <v>-98</v>
          </cell>
          <cell r="Z7462">
            <v>0</v>
          </cell>
          <cell r="AA7462">
            <v>0</v>
          </cell>
          <cell r="AB7462">
            <v>0</v>
          </cell>
          <cell r="AC7462">
            <v>0</v>
          </cell>
          <cell r="AO7462" t="str">
            <v>financeapproved</v>
          </cell>
          <cell r="AP7462" t="b">
            <v>1</v>
          </cell>
        </row>
        <row r="7463">
          <cell r="H7463" t="str">
            <v>Departmental</v>
          </cell>
          <cell r="K7463">
            <v>0</v>
          </cell>
          <cell r="P7463">
            <v>6211098</v>
          </cell>
          <cell r="X7463">
            <v>0</v>
          </cell>
          <cell r="Y7463">
            <v>-85</v>
          </cell>
          <cell r="Z7463">
            <v>0</v>
          </cell>
          <cell r="AA7463">
            <v>0</v>
          </cell>
          <cell r="AB7463">
            <v>0</v>
          </cell>
          <cell r="AC7463">
            <v>0</v>
          </cell>
          <cell r="AO7463" t="str">
            <v>financeapproved</v>
          </cell>
          <cell r="AP7463" t="b">
            <v>1</v>
          </cell>
        </row>
        <row r="7464">
          <cell r="H7464" t="str">
            <v>Departmental</v>
          </cell>
          <cell r="K7464">
            <v>0</v>
          </cell>
          <cell r="P7464">
            <v>6211098</v>
          </cell>
          <cell r="X7464">
            <v>0</v>
          </cell>
          <cell r="Y7464">
            <v>0</v>
          </cell>
          <cell r="Z7464">
            <v>0</v>
          </cell>
          <cell r="AA7464">
            <v>0</v>
          </cell>
          <cell r="AB7464">
            <v>0</v>
          </cell>
          <cell r="AC7464">
            <v>0</v>
          </cell>
          <cell r="AO7464" t="str">
            <v>financeapproved</v>
          </cell>
          <cell r="AP7464" t="b">
            <v>0</v>
          </cell>
        </row>
        <row r="7465">
          <cell r="H7465" t="str">
            <v>Departmental</v>
          </cell>
          <cell r="K7465">
            <v>0</v>
          </cell>
          <cell r="P7465">
            <v>6212002</v>
          </cell>
          <cell r="X7465">
            <v>5922</v>
          </cell>
          <cell r="Y7465">
            <v>12233</v>
          </cell>
          <cell r="Z7465">
            <v>0</v>
          </cell>
          <cell r="AA7465">
            <v>0</v>
          </cell>
          <cell r="AB7465">
            <v>0</v>
          </cell>
          <cell r="AC7465">
            <v>0</v>
          </cell>
          <cell r="AO7465" t="str">
            <v>financeapproved</v>
          </cell>
          <cell r="AP7465" t="b">
            <v>1</v>
          </cell>
        </row>
        <row r="7466">
          <cell r="H7466" t="str">
            <v>Departmental</v>
          </cell>
          <cell r="K7466">
            <v>0</v>
          </cell>
          <cell r="P7466">
            <v>6212002</v>
          </cell>
          <cell r="X7466">
            <v>34795</v>
          </cell>
          <cell r="Y7466">
            <v>0</v>
          </cell>
          <cell r="Z7466">
            <v>0</v>
          </cell>
          <cell r="AA7466">
            <v>0</v>
          </cell>
          <cell r="AB7466">
            <v>0</v>
          </cell>
          <cell r="AC7466">
            <v>0</v>
          </cell>
          <cell r="AO7466" t="str">
            <v>financeapproved</v>
          </cell>
          <cell r="AP7466" t="b">
            <v>0</v>
          </cell>
        </row>
        <row r="7467">
          <cell r="H7467" t="str">
            <v>Departmental</v>
          </cell>
          <cell r="K7467">
            <v>0</v>
          </cell>
          <cell r="P7467">
            <v>6212002</v>
          </cell>
          <cell r="X7467">
            <v>-1642</v>
          </cell>
          <cell r="Y7467">
            <v>0</v>
          </cell>
          <cell r="Z7467">
            <v>0</v>
          </cell>
          <cell r="AA7467">
            <v>0</v>
          </cell>
          <cell r="AB7467">
            <v>0</v>
          </cell>
          <cell r="AC7467">
            <v>0</v>
          </cell>
          <cell r="AO7467" t="str">
            <v>financeapproved</v>
          </cell>
          <cell r="AP7467" t="b">
            <v>1</v>
          </cell>
        </row>
        <row r="7468">
          <cell r="H7468" t="str">
            <v>Departmental</v>
          </cell>
          <cell r="K7468">
            <v>0</v>
          </cell>
          <cell r="P7468">
            <v>6212002</v>
          </cell>
          <cell r="X7468">
            <v>405</v>
          </cell>
          <cell r="Y7468">
            <v>0</v>
          </cell>
          <cell r="Z7468">
            <v>0</v>
          </cell>
          <cell r="AA7468">
            <v>0</v>
          </cell>
          <cell r="AB7468">
            <v>0</v>
          </cell>
          <cell r="AC7468">
            <v>0</v>
          </cell>
          <cell r="AO7468" t="str">
            <v>financeapproved</v>
          </cell>
          <cell r="AP7468" t="b">
            <v>0</v>
          </cell>
        </row>
        <row r="7469">
          <cell r="H7469" t="str">
            <v>Departmental</v>
          </cell>
          <cell r="K7469">
            <v>0</v>
          </cell>
          <cell r="P7469">
            <v>6212003</v>
          </cell>
          <cell r="X7469">
            <v>25570</v>
          </cell>
          <cell r="Y7469">
            <v>7562</v>
          </cell>
          <cell r="Z7469">
            <v>0</v>
          </cell>
          <cell r="AA7469">
            <v>0</v>
          </cell>
          <cell r="AB7469">
            <v>0</v>
          </cell>
          <cell r="AC7469">
            <v>0</v>
          </cell>
          <cell r="AO7469" t="str">
            <v>financeapproved</v>
          </cell>
          <cell r="AP7469" t="b">
            <v>1</v>
          </cell>
        </row>
        <row r="7470">
          <cell r="H7470" t="str">
            <v>Departmental</v>
          </cell>
          <cell r="K7470">
            <v>0</v>
          </cell>
          <cell r="P7470">
            <v>6212003</v>
          </cell>
          <cell r="X7470">
            <v>42773</v>
          </cell>
          <cell r="Y7470">
            <v>0</v>
          </cell>
          <cell r="Z7470">
            <v>0</v>
          </cell>
          <cell r="AA7470">
            <v>0</v>
          </cell>
          <cell r="AB7470">
            <v>0</v>
          </cell>
          <cell r="AC7470">
            <v>0</v>
          </cell>
          <cell r="AO7470" t="str">
            <v>financeapproved</v>
          </cell>
          <cell r="AP7470" t="b">
            <v>0</v>
          </cell>
        </row>
        <row r="7471">
          <cell r="H7471" t="str">
            <v>Departmental</v>
          </cell>
          <cell r="K7471">
            <v>0</v>
          </cell>
          <cell r="P7471">
            <v>6212003</v>
          </cell>
          <cell r="X7471">
            <v>0</v>
          </cell>
          <cell r="Y7471">
            <v>0</v>
          </cell>
          <cell r="Z7471">
            <v>0</v>
          </cell>
          <cell r="AA7471">
            <v>0</v>
          </cell>
          <cell r="AB7471">
            <v>0</v>
          </cell>
          <cell r="AC7471">
            <v>0</v>
          </cell>
          <cell r="AO7471" t="str">
            <v>financeapproved</v>
          </cell>
          <cell r="AP7471" t="b">
            <v>0</v>
          </cell>
        </row>
        <row r="7472">
          <cell r="H7472" t="str">
            <v>Departmental</v>
          </cell>
          <cell r="K7472">
            <v>0</v>
          </cell>
          <cell r="P7472">
            <v>6212003</v>
          </cell>
          <cell r="X7472">
            <v>77</v>
          </cell>
          <cell r="Y7472">
            <v>0</v>
          </cell>
          <cell r="Z7472">
            <v>0</v>
          </cell>
          <cell r="AA7472">
            <v>0</v>
          </cell>
          <cell r="AB7472">
            <v>0</v>
          </cell>
          <cell r="AC7472">
            <v>0</v>
          </cell>
          <cell r="AO7472" t="str">
            <v>financeapproved</v>
          </cell>
          <cell r="AP7472" t="b">
            <v>1</v>
          </cell>
        </row>
        <row r="7473">
          <cell r="H7473" t="str">
            <v>Departmental</v>
          </cell>
          <cell r="K7473">
            <v>0</v>
          </cell>
          <cell r="P7473">
            <v>6212003</v>
          </cell>
          <cell r="X7473">
            <v>-12744</v>
          </cell>
          <cell r="Y7473">
            <v>0</v>
          </cell>
          <cell r="Z7473">
            <v>0</v>
          </cell>
          <cell r="AA7473">
            <v>0</v>
          </cell>
          <cell r="AB7473">
            <v>0</v>
          </cell>
          <cell r="AC7473">
            <v>0</v>
          </cell>
          <cell r="AO7473" t="str">
            <v>financeapproved</v>
          </cell>
          <cell r="AP7473" t="b">
            <v>0</v>
          </cell>
        </row>
        <row r="7474">
          <cell r="H7474" t="str">
            <v>Departmental</v>
          </cell>
          <cell r="K7474">
            <v>0</v>
          </cell>
          <cell r="P7474">
            <v>6212003</v>
          </cell>
          <cell r="X7474">
            <v>-10411</v>
          </cell>
          <cell r="Y7474">
            <v>0</v>
          </cell>
          <cell r="Z7474">
            <v>0</v>
          </cell>
          <cell r="AA7474">
            <v>0</v>
          </cell>
          <cell r="AB7474">
            <v>0</v>
          </cell>
          <cell r="AC7474">
            <v>0</v>
          </cell>
          <cell r="AO7474" t="str">
            <v>financeapproved</v>
          </cell>
          <cell r="AP7474" t="b">
            <v>1</v>
          </cell>
        </row>
        <row r="7475">
          <cell r="H7475" t="str">
            <v>Departmental</v>
          </cell>
          <cell r="K7475">
            <v>0</v>
          </cell>
          <cell r="P7475">
            <v>6212003</v>
          </cell>
          <cell r="X7475">
            <v>0</v>
          </cell>
          <cell r="Y7475">
            <v>0</v>
          </cell>
          <cell r="Z7475">
            <v>0</v>
          </cell>
          <cell r="AA7475">
            <v>0</v>
          </cell>
          <cell r="AB7475">
            <v>0</v>
          </cell>
          <cell r="AC7475">
            <v>0</v>
          </cell>
          <cell r="AO7475" t="str">
            <v>financeapproved</v>
          </cell>
          <cell r="AP7475" t="b">
            <v>0</v>
          </cell>
        </row>
        <row r="7476">
          <cell r="H7476" t="str">
            <v>Departmental</v>
          </cell>
          <cell r="K7476">
            <v>0</v>
          </cell>
          <cell r="P7476">
            <v>6212003</v>
          </cell>
          <cell r="X7476">
            <v>1000</v>
          </cell>
          <cell r="Y7476">
            <v>0</v>
          </cell>
          <cell r="Z7476">
            <v>0</v>
          </cell>
          <cell r="AA7476">
            <v>0</v>
          </cell>
          <cell r="AB7476">
            <v>0</v>
          </cell>
          <cell r="AC7476">
            <v>0</v>
          </cell>
          <cell r="AO7476" t="str">
            <v>financeapproved</v>
          </cell>
          <cell r="AP7476" t="b">
            <v>1</v>
          </cell>
        </row>
        <row r="7477">
          <cell r="H7477" t="str">
            <v>Departmental</v>
          </cell>
          <cell r="K7477">
            <v>0</v>
          </cell>
          <cell r="P7477">
            <v>6212003</v>
          </cell>
          <cell r="X7477">
            <v>0</v>
          </cell>
          <cell r="Y7477">
            <v>0</v>
          </cell>
          <cell r="Z7477">
            <v>0</v>
          </cell>
          <cell r="AA7477">
            <v>0</v>
          </cell>
          <cell r="AB7477">
            <v>0</v>
          </cell>
          <cell r="AC7477">
            <v>0</v>
          </cell>
          <cell r="AO7477" t="str">
            <v>financeapproved</v>
          </cell>
          <cell r="AP7477" t="b">
            <v>0</v>
          </cell>
        </row>
        <row r="7478">
          <cell r="H7478" t="str">
            <v>Departmental</v>
          </cell>
          <cell r="K7478">
            <v>0</v>
          </cell>
          <cell r="P7478">
            <v>6212003</v>
          </cell>
          <cell r="X7478">
            <v>51</v>
          </cell>
          <cell r="Y7478">
            <v>0</v>
          </cell>
          <cell r="Z7478">
            <v>0</v>
          </cell>
          <cell r="AA7478">
            <v>0</v>
          </cell>
          <cell r="AB7478">
            <v>0</v>
          </cell>
          <cell r="AC7478">
            <v>0</v>
          </cell>
          <cell r="AO7478" t="str">
            <v>financeapproved</v>
          </cell>
          <cell r="AP7478" t="b">
            <v>1</v>
          </cell>
        </row>
        <row r="7479">
          <cell r="H7479" t="str">
            <v>Departmental</v>
          </cell>
          <cell r="K7479">
            <v>0</v>
          </cell>
          <cell r="P7479">
            <v>6212003</v>
          </cell>
          <cell r="X7479">
            <v>-173</v>
          </cell>
          <cell r="Y7479">
            <v>0</v>
          </cell>
          <cell r="Z7479">
            <v>0</v>
          </cell>
          <cell r="AA7479">
            <v>0</v>
          </cell>
          <cell r="AB7479">
            <v>0</v>
          </cell>
          <cell r="AC7479">
            <v>0</v>
          </cell>
          <cell r="AO7479" t="str">
            <v>financeapproved</v>
          </cell>
          <cell r="AP7479" t="b">
            <v>1</v>
          </cell>
        </row>
        <row r="7480">
          <cell r="H7480" t="str">
            <v>Departmental</v>
          </cell>
          <cell r="K7480">
            <v>0</v>
          </cell>
          <cell r="P7480">
            <v>6212003</v>
          </cell>
          <cell r="X7480">
            <v>0</v>
          </cell>
          <cell r="Y7480">
            <v>0</v>
          </cell>
          <cell r="Z7480">
            <v>0</v>
          </cell>
          <cell r="AA7480">
            <v>0</v>
          </cell>
          <cell r="AB7480">
            <v>0</v>
          </cell>
          <cell r="AC7480">
            <v>0</v>
          </cell>
          <cell r="AO7480" t="str">
            <v>financeapproved</v>
          </cell>
          <cell r="AP7480" t="b">
            <v>0</v>
          </cell>
        </row>
        <row r="7481">
          <cell r="H7481" t="str">
            <v>Departmental</v>
          </cell>
          <cell r="K7481">
            <v>0</v>
          </cell>
          <cell r="P7481">
            <v>6212003</v>
          </cell>
          <cell r="X7481">
            <v>-1371</v>
          </cell>
          <cell r="Y7481">
            <v>0</v>
          </cell>
          <cell r="Z7481">
            <v>0</v>
          </cell>
          <cell r="AA7481">
            <v>0</v>
          </cell>
          <cell r="AB7481">
            <v>0</v>
          </cell>
          <cell r="AC7481">
            <v>0</v>
          </cell>
          <cell r="AO7481" t="str">
            <v>financeapproved</v>
          </cell>
          <cell r="AP7481" t="b">
            <v>1</v>
          </cell>
        </row>
        <row r="7482">
          <cell r="H7482" t="str">
            <v>Departmental</v>
          </cell>
          <cell r="K7482">
            <v>0</v>
          </cell>
          <cell r="P7482">
            <v>6212003</v>
          </cell>
          <cell r="X7482">
            <v>0</v>
          </cell>
          <cell r="Y7482">
            <v>0</v>
          </cell>
          <cell r="Z7482">
            <v>0</v>
          </cell>
          <cell r="AA7482">
            <v>0</v>
          </cell>
          <cell r="AB7482">
            <v>0</v>
          </cell>
          <cell r="AC7482">
            <v>0</v>
          </cell>
          <cell r="AO7482" t="str">
            <v>financeapproved</v>
          </cell>
          <cell r="AP7482" t="b">
            <v>0</v>
          </cell>
        </row>
        <row r="7483">
          <cell r="H7483" t="str">
            <v>Departmental</v>
          </cell>
          <cell r="K7483">
            <v>0</v>
          </cell>
          <cell r="P7483">
            <v>6212003</v>
          </cell>
          <cell r="X7483">
            <v>0</v>
          </cell>
          <cell r="Y7483">
            <v>0</v>
          </cell>
          <cell r="Z7483">
            <v>0</v>
          </cell>
          <cell r="AA7483">
            <v>0</v>
          </cell>
          <cell r="AB7483">
            <v>0</v>
          </cell>
          <cell r="AC7483">
            <v>0</v>
          </cell>
          <cell r="AO7483" t="str">
            <v>financeapproved</v>
          </cell>
          <cell r="AP7483" t="b">
            <v>1</v>
          </cell>
        </row>
        <row r="7484">
          <cell r="H7484" t="str">
            <v>Departmental</v>
          </cell>
          <cell r="K7484">
            <v>0</v>
          </cell>
          <cell r="P7484">
            <v>6212003</v>
          </cell>
          <cell r="X7484">
            <v>6010</v>
          </cell>
          <cell r="Y7484">
            <v>0</v>
          </cell>
          <cell r="Z7484">
            <v>0</v>
          </cell>
          <cell r="AA7484">
            <v>0</v>
          </cell>
          <cell r="AB7484">
            <v>0</v>
          </cell>
          <cell r="AC7484">
            <v>0</v>
          </cell>
          <cell r="AO7484" t="str">
            <v>financeapproved</v>
          </cell>
          <cell r="AP7484" t="b">
            <v>0</v>
          </cell>
        </row>
        <row r="7485">
          <cell r="H7485" t="str">
            <v>Departmental</v>
          </cell>
          <cell r="K7485">
            <v>0</v>
          </cell>
          <cell r="P7485">
            <v>6212003</v>
          </cell>
          <cell r="X7485">
            <v>-620</v>
          </cell>
          <cell r="Y7485">
            <v>0</v>
          </cell>
          <cell r="Z7485">
            <v>0</v>
          </cell>
          <cell r="AA7485">
            <v>0</v>
          </cell>
          <cell r="AB7485">
            <v>0</v>
          </cell>
          <cell r="AC7485">
            <v>0</v>
          </cell>
          <cell r="AO7485" t="str">
            <v>financeapproved</v>
          </cell>
          <cell r="AP7485" t="b">
            <v>1</v>
          </cell>
        </row>
        <row r="7486">
          <cell r="H7486" t="str">
            <v>Departmental</v>
          </cell>
          <cell r="K7486">
            <v>0</v>
          </cell>
          <cell r="P7486">
            <v>6212003</v>
          </cell>
          <cell r="X7486">
            <v>0</v>
          </cell>
          <cell r="Y7486">
            <v>0</v>
          </cell>
          <cell r="Z7486">
            <v>0</v>
          </cell>
          <cell r="AA7486">
            <v>0</v>
          </cell>
          <cell r="AB7486">
            <v>0</v>
          </cell>
          <cell r="AC7486">
            <v>0</v>
          </cell>
          <cell r="AO7486" t="str">
            <v>financeapproved</v>
          </cell>
          <cell r="AP7486" t="b">
            <v>0</v>
          </cell>
        </row>
        <row r="7487">
          <cell r="H7487" t="str">
            <v>Departmental</v>
          </cell>
          <cell r="K7487">
            <v>0</v>
          </cell>
          <cell r="P7487">
            <v>6212003</v>
          </cell>
          <cell r="X7487">
            <v>0</v>
          </cell>
          <cell r="Y7487">
            <v>0</v>
          </cell>
          <cell r="Z7487">
            <v>0</v>
          </cell>
          <cell r="AA7487">
            <v>0</v>
          </cell>
          <cell r="AB7487">
            <v>0</v>
          </cell>
          <cell r="AC7487">
            <v>0</v>
          </cell>
          <cell r="AO7487" t="str">
            <v>financeapproved</v>
          </cell>
          <cell r="AP7487" t="b">
            <v>0</v>
          </cell>
        </row>
        <row r="7488">
          <cell r="H7488" t="str">
            <v>Departmental</v>
          </cell>
          <cell r="K7488">
            <v>0</v>
          </cell>
          <cell r="P7488">
            <v>6212003</v>
          </cell>
          <cell r="X7488">
            <v>6</v>
          </cell>
          <cell r="Y7488">
            <v>0</v>
          </cell>
          <cell r="Z7488">
            <v>0</v>
          </cell>
          <cell r="AA7488">
            <v>0</v>
          </cell>
          <cell r="AB7488">
            <v>0</v>
          </cell>
          <cell r="AC7488">
            <v>0</v>
          </cell>
          <cell r="AO7488" t="str">
            <v>financeapproved</v>
          </cell>
          <cell r="AP7488" t="b">
            <v>1</v>
          </cell>
        </row>
        <row r="7489">
          <cell r="H7489" t="str">
            <v>Departmental</v>
          </cell>
          <cell r="K7489">
            <v>0</v>
          </cell>
          <cell r="P7489">
            <v>6212003</v>
          </cell>
          <cell r="X7489">
            <v>-2</v>
          </cell>
          <cell r="Y7489">
            <v>0</v>
          </cell>
          <cell r="Z7489">
            <v>0</v>
          </cell>
          <cell r="AA7489">
            <v>0</v>
          </cell>
          <cell r="AB7489">
            <v>0</v>
          </cell>
          <cell r="AC7489">
            <v>0</v>
          </cell>
          <cell r="AO7489" t="str">
            <v>financeapproved</v>
          </cell>
          <cell r="AP7489" t="b">
            <v>0</v>
          </cell>
        </row>
        <row r="7490">
          <cell r="H7490" t="str">
            <v>Departmental</v>
          </cell>
          <cell r="K7490">
            <v>0</v>
          </cell>
          <cell r="P7490">
            <v>6212003</v>
          </cell>
          <cell r="X7490">
            <v>65</v>
          </cell>
          <cell r="Y7490">
            <v>0</v>
          </cell>
          <cell r="Z7490">
            <v>0</v>
          </cell>
          <cell r="AA7490">
            <v>0</v>
          </cell>
          <cell r="AB7490">
            <v>0</v>
          </cell>
          <cell r="AC7490">
            <v>0</v>
          </cell>
          <cell r="AO7490" t="str">
            <v>financeapproved</v>
          </cell>
          <cell r="AP7490" t="b">
            <v>1</v>
          </cell>
        </row>
        <row r="7491">
          <cell r="H7491" t="str">
            <v>Departmental</v>
          </cell>
          <cell r="K7491">
            <v>0</v>
          </cell>
          <cell r="P7491">
            <v>6212003</v>
          </cell>
          <cell r="X7491">
            <v>0</v>
          </cell>
          <cell r="Y7491">
            <v>0</v>
          </cell>
          <cell r="Z7491">
            <v>0</v>
          </cell>
          <cell r="AA7491">
            <v>0</v>
          </cell>
          <cell r="AB7491">
            <v>0</v>
          </cell>
          <cell r="AC7491">
            <v>0</v>
          </cell>
          <cell r="AO7491" t="str">
            <v>financeapproved</v>
          </cell>
          <cell r="AP7491" t="b">
            <v>0</v>
          </cell>
        </row>
        <row r="7492">
          <cell r="H7492" t="str">
            <v>Departmental</v>
          </cell>
          <cell r="K7492">
            <v>0</v>
          </cell>
          <cell r="P7492">
            <v>6212003</v>
          </cell>
          <cell r="X7492">
            <v>312</v>
          </cell>
          <cell r="Y7492">
            <v>0</v>
          </cell>
          <cell r="Z7492">
            <v>0</v>
          </cell>
          <cell r="AA7492">
            <v>0</v>
          </cell>
          <cell r="AB7492">
            <v>0</v>
          </cell>
          <cell r="AC7492">
            <v>0</v>
          </cell>
          <cell r="AO7492" t="str">
            <v>financeapproved</v>
          </cell>
          <cell r="AP7492" t="b">
            <v>1</v>
          </cell>
        </row>
        <row r="7493">
          <cell r="H7493" t="str">
            <v>Departmental</v>
          </cell>
          <cell r="K7493">
            <v>0</v>
          </cell>
          <cell r="P7493">
            <v>6212003</v>
          </cell>
          <cell r="X7493">
            <v>0</v>
          </cell>
          <cell r="Y7493">
            <v>0</v>
          </cell>
          <cell r="Z7493">
            <v>0</v>
          </cell>
          <cell r="AA7493">
            <v>0</v>
          </cell>
          <cell r="AB7493">
            <v>0</v>
          </cell>
          <cell r="AC7493">
            <v>0</v>
          </cell>
          <cell r="AO7493" t="str">
            <v>financeapproved</v>
          </cell>
          <cell r="AP7493" t="b">
            <v>0</v>
          </cell>
        </row>
        <row r="7494">
          <cell r="H7494" t="str">
            <v>Departmental</v>
          </cell>
          <cell r="K7494">
            <v>0</v>
          </cell>
          <cell r="P7494">
            <v>6212003</v>
          </cell>
          <cell r="X7494">
            <v>3804</v>
          </cell>
          <cell r="Y7494">
            <v>0</v>
          </cell>
          <cell r="Z7494">
            <v>0</v>
          </cell>
          <cell r="AA7494">
            <v>0</v>
          </cell>
          <cell r="AB7494">
            <v>0</v>
          </cell>
          <cell r="AC7494">
            <v>0</v>
          </cell>
          <cell r="AO7494" t="str">
            <v>financeapproved</v>
          </cell>
          <cell r="AP7494" t="b">
            <v>1</v>
          </cell>
        </row>
        <row r="7495">
          <cell r="H7495" t="str">
            <v>Departmental</v>
          </cell>
          <cell r="K7495">
            <v>0</v>
          </cell>
          <cell r="P7495">
            <v>6212007</v>
          </cell>
          <cell r="X7495">
            <v>102</v>
          </cell>
          <cell r="Y7495">
            <v>0</v>
          </cell>
          <cell r="Z7495">
            <v>0</v>
          </cell>
          <cell r="AA7495">
            <v>0</v>
          </cell>
          <cell r="AB7495">
            <v>0</v>
          </cell>
          <cell r="AC7495">
            <v>0</v>
          </cell>
          <cell r="AO7495" t="str">
            <v>financeapproved</v>
          </cell>
          <cell r="AP7495" t="b">
            <v>0</v>
          </cell>
        </row>
        <row r="7496">
          <cell r="H7496" t="str">
            <v>Departmental</v>
          </cell>
          <cell r="K7496">
            <v>0</v>
          </cell>
          <cell r="P7496">
            <v>6212007</v>
          </cell>
          <cell r="X7496">
            <v>102</v>
          </cell>
          <cell r="Y7496">
            <v>0</v>
          </cell>
          <cell r="Z7496">
            <v>0</v>
          </cell>
          <cell r="AA7496">
            <v>0</v>
          </cell>
          <cell r="AB7496">
            <v>0</v>
          </cell>
          <cell r="AC7496">
            <v>0</v>
          </cell>
          <cell r="AO7496" t="str">
            <v>financeapproved</v>
          </cell>
          <cell r="AP7496" t="b">
            <v>1</v>
          </cell>
        </row>
        <row r="7497">
          <cell r="H7497" t="str">
            <v>Departmental</v>
          </cell>
          <cell r="K7497">
            <v>0</v>
          </cell>
          <cell r="P7497">
            <v>6212098</v>
          </cell>
          <cell r="X7497">
            <v>20</v>
          </cell>
          <cell r="Y7497">
            <v>-1381</v>
          </cell>
          <cell r="Z7497">
            <v>0</v>
          </cell>
          <cell r="AA7497">
            <v>0</v>
          </cell>
          <cell r="AB7497">
            <v>0</v>
          </cell>
          <cell r="AC7497">
            <v>0</v>
          </cell>
          <cell r="AO7497" t="str">
            <v>financeapproved</v>
          </cell>
          <cell r="AP7497" t="b">
            <v>1</v>
          </cell>
        </row>
        <row r="7498">
          <cell r="H7498" t="str">
            <v>Departmental</v>
          </cell>
          <cell r="K7498">
            <v>0</v>
          </cell>
          <cell r="P7498">
            <v>6212098</v>
          </cell>
          <cell r="X7498">
            <v>37</v>
          </cell>
          <cell r="Y7498">
            <v>0</v>
          </cell>
          <cell r="Z7498">
            <v>0</v>
          </cell>
          <cell r="AA7498">
            <v>0</v>
          </cell>
          <cell r="AB7498">
            <v>0</v>
          </cell>
          <cell r="AC7498">
            <v>0</v>
          </cell>
          <cell r="AO7498" t="str">
            <v>financeapproved</v>
          </cell>
          <cell r="AP7498" t="b">
            <v>0</v>
          </cell>
        </row>
        <row r="7499">
          <cell r="H7499" t="str">
            <v>Departmental</v>
          </cell>
          <cell r="K7499">
            <v>0</v>
          </cell>
          <cell r="P7499">
            <v>6221101</v>
          </cell>
          <cell r="X7499">
            <v>0</v>
          </cell>
          <cell r="Y7499">
            <v>0</v>
          </cell>
          <cell r="Z7499">
            <v>0</v>
          </cell>
          <cell r="AA7499">
            <v>0</v>
          </cell>
          <cell r="AB7499">
            <v>0</v>
          </cell>
          <cell r="AC7499">
            <v>0</v>
          </cell>
          <cell r="AO7499" t="str">
            <v>financeapproved</v>
          </cell>
          <cell r="AP7499" t="b">
            <v>0</v>
          </cell>
        </row>
        <row r="7500">
          <cell r="H7500" t="str">
            <v>Departmental</v>
          </cell>
          <cell r="K7500">
            <v>0</v>
          </cell>
          <cell r="P7500">
            <v>6221101</v>
          </cell>
          <cell r="X7500">
            <v>1</v>
          </cell>
          <cell r="Y7500">
            <v>0</v>
          </cell>
          <cell r="Z7500">
            <v>0</v>
          </cell>
          <cell r="AA7500">
            <v>0</v>
          </cell>
          <cell r="AB7500">
            <v>0</v>
          </cell>
          <cell r="AC7500">
            <v>0</v>
          </cell>
          <cell r="AO7500" t="str">
            <v>financeapproved</v>
          </cell>
          <cell r="AP7500" t="b">
            <v>1</v>
          </cell>
        </row>
        <row r="7501">
          <cell r="H7501" t="str">
            <v>Departmental</v>
          </cell>
          <cell r="K7501">
            <v>0</v>
          </cell>
          <cell r="P7501">
            <v>6221201</v>
          </cell>
          <cell r="X7501">
            <v>407</v>
          </cell>
          <cell r="Y7501">
            <v>4529</v>
          </cell>
          <cell r="Z7501">
            <v>0</v>
          </cell>
          <cell r="AA7501">
            <v>0</v>
          </cell>
          <cell r="AB7501">
            <v>0</v>
          </cell>
          <cell r="AC7501">
            <v>0</v>
          </cell>
          <cell r="AO7501" t="str">
            <v>financeapproved</v>
          </cell>
          <cell r="AP7501" t="b">
            <v>1</v>
          </cell>
        </row>
        <row r="7502">
          <cell r="H7502" t="str">
            <v>Departmental</v>
          </cell>
          <cell r="K7502">
            <v>0</v>
          </cell>
          <cell r="P7502">
            <v>6221201</v>
          </cell>
          <cell r="X7502">
            <v>4316</v>
          </cell>
          <cell r="Y7502">
            <v>0</v>
          </cell>
          <cell r="Z7502">
            <v>0</v>
          </cell>
          <cell r="AA7502">
            <v>0</v>
          </cell>
          <cell r="AB7502">
            <v>0</v>
          </cell>
          <cell r="AC7502">
            <v>0</v>
          </cell>
          <cell r="AO7502" t="str">
            <v>financeapproved</v>
          </cell>
          <cell r="AP7502" t="b">
            <v>0</v>
          </cell>
        </row>
        <row r="7503">
          <cell r="H7503" t="str">
            <v>Departmental</v>
          </cell>
          <cell r="K7503">
            <v>0</v>
          </cell>
          <cell r="P7503">
            <v>6231010</v>
          </cell>
          <cell r="X7503">
            <v>-4316</v>
          </cell>
          <cell r="Y7503">
            <v>0</v>
          </cell>
          <cell r="Z7503">
            <v>0</v>
          </cell>
          <cell r="AA7503">
            <v>0</v>
          </cell>
          <cell r="AB7503">
            <v>0</v>
          </cell>
          <cell r="AC7503">
            <v>0</v>
          </cell>
          <cell r="AO7503" t="str">
            <v>financeapproved</v>
          </cell>
          <cell r="AP7503" t="b">
            <v>0</v>
          </cell>
        </row>
        <row r="7504">
          <cell r="H7504" t="str">
            <v>Departmental</v>
          </cell>
          <cell r="K7504">
            <v>0</v>
          </cell>
          <cell r="P7504">
            <v>6231010</v>
          </cell>
          <cell r="X7504">
            <v>10287</v>
          </cell>
          <cell r="Y7504">
            <v>0</v>
          </cell>
          <cell r="Z7504">
            <v>0</v>
          </cell>
          <cell r="AA7504">
            <v>0</v>
          </cell>
          <cell r="AB7504">
            <v>0</v>
          </cell>
          <cell r="AC7504">
            <v>0</v>
          </cell>
          <cell r="AO7504" t="str">
            <v>financeapproved</v>
          </cell>
          <cell r="AP7504" t="b">
            <v>1</v>
          </cell>
        </row>
        <row r="7505">
          <cell r="H7505" t="str">
            <v>Departmental</v>
          </cell>
          <cell r="K7505">
            <v>0</v>
          </cell>
          <cell r="P7505">
            <v>6231010</v>
          </cell>
          <cell r="X7505">
            <v>0</v>
          </cell>
          <cell r="Y7505">
            <v>0</v>
          </cell>
          <cell r="Z7505">
            <v>0</v>
          </cell>
          <cell r="AA7505">
            <v>0</v>
          </cell>
          <cell r="AB7505">
            <v>0</v>
          </cell>
          <cell r="AC7505">
            <v>0</v>
          </cell>
          <cell r="AO7505" t="str">
            <v>financeapproved</v>
          </cell>
          <cell r="AP7505" t="b">
            <v>0</v>
          </cell>
        </row>
        <row r="7506">
          <cell r="H7506" t="str">
            <v>Departmental</v>
          </cell>
          <cell r="K7506">
            <v>0</v>
          </cell>
          <cell r="P7506">
            <v>6231010</v>
          </cell>
          <cell r="X7506">
            <v>226</v>
          </cell>
          <cell r="Y7506">
            <v>0</v>
          </cell>
          <cell r="Z7506">
            <v>0</v>
          </cell>
          <cell r="AA7506">
            <v>0</v>
          </cell>
          <cell r="AB7506">
            <v>0</v>
          </cell>
          <cell r="AC7506">
            <v>0</v>
          </cell>
          <cell r="AO7506" t="str">
            <v>financeapproved</v>
          </cell>
          <cell r="AP7506" t="b">
            <v>1</v>
          </cell>
        </row>
        <row r="7507">
          <cell r="H7507" t="str">
            <v>Departmental</v>
          </cell>
          <cell r="K7507">
            <v>0</v>
          </cell>
          <cell r="P7507">
            <v>6231013</v>
          </cell>
          <cell r="X7507">
            <v>19</v>
          </cell>
          <cell r="Y7507">
            <v>0</v>
          </cell>
          <cell r="Z7507">
            <v>0</v>
          </cell>
          <cell r="AA7507">
            <v>0</v>
          </cell>
          <cell r="AB7507">
            <v>0</v>
          </cell>
          <cell r="AC7507">
            <v>0</v>
          </cell>
          <cell r="AO7507" t="str">
            <v>financeapproved</v>
          </cell>
          <cell r="AP7507" t="b">
            <v>0</v>
          </cell>
        </row>
        <row r="7508">
          <cell r="H7508" t="str">
            <v>Departmental</v>
          </cell>
          <cell r="K7508">
            <v>0</v>
          </cell>
          <cell r="P7508">
            <v>6231013</v>
          </cell>
          <cell r="X7508">
            <v>19</v>
          </cell>
          <cell r="Y7508">
            <v>1423</v>
          </cell>
          <cell r="Z7508">
            <v>0</v>
          </cell>
          <cell r="AA7508">
            <v>0</v>
          </cell>
          <cell r="AB7508">
            <v>0</v>
          </cell>
          <cell r="AC7508">
            <v>0</v>
          </cell>
          <cell r="AO7508" t="str">
            <v>financeapproved</v>
          </cell>
          <cell r="AP7508" t="b">
            <v>1</v>
          </cell>
        </row>
        <row r="7509">
          <cell r="H7509" t="str">
            <v>Departmental</v>
          </cell>
          <cell r="K7509">
            <v>0</v>
          </cell>
          <cell r="P7509">
            <v>6231098</v>
          </cell>
          <cell r="X7509">
            <v>0</v>
          </cell>
          <cell r="Y7509">
            <v>0</v>
          </cell>
          <cell r="Z7509">
            <v>0</v>
          </cell>
          <cell r="AA7509">
            <v>0</v>
          </cell>
          <cell r="AB7509">
            <v>0</v>
          </cell>
          <cell r="AC7509">
            <v>0</v>
          </cell>
          <cell r="AO7509" t="str">
            <v>financeapproved</v>
          </cell>
          <cell r="AP7509" t="b">
            <v>0</v>
          </cell>
        </row>
        <row r="7510">
          <cell r="H7510" t="str">
            <v>Departmental</v>
          </cell>
          <cell r="K7510">
            <v>0</v>
          </cell>
          <cell r="P7510">
            <v>6231098</v>
          </cell>
          <cell r="X7510">
            <v>0</v>
          </cell>
          <cell r="Y7510">
            <v>578</v>
          </cell>
          <cell r="Z7510">
            <v>0</v>
          </cell>
          <cell r="AA7510">
            <v>0</v>
          </cell>
          <cell r="AB7510">
            <v>0</v>
          </cell>
          <cell r="AC7510">
            <v>0</v>
          </cell>
          <cell r="AO7510" t="str">
            <v>financeapproved</v>
          </cell>
          <cell r="AP7510" t="b">
            <v>1</v>
          </cell>
        </row>
        <row r="7511">
          <cell r="H7511" t="str">
            <v>Departmental</v>
          </cell>
          <cell r="K7511">
            <v>0</v>
          </cell>
          <cell r="P7511">
            <v>6900001</v>
          </cell>
          <cell r="X7511">
            <v>-1</v>
          </cell>
          <cell r="Y7511">
            <v>0</v>
          </cell>
          <cell r="Z7511">
            <v>0</v>
          </cell>
          <cell r="AA7511">
            <v>0</v>
          </cell>
          <cell r="AB7511">
            <v>0</v>
          </cell>
          <cell r="AC7511">
            <v>0</v>
          </cell>
          <cell r="AO7511" t="str">
            <v>financeapproved</v>
          </cell>
          <cell r="AP7511" t="b">
            <v>1</v>
          </cell>
        </row>
        <row r="7512">
          <cell r="H7512" t="str">
            <v>Departmental</v>
          </cell>
          <cell r="K7512">
            <v>0</v>
          </cell>
          <cell r="P7512">
            <v>6900001</v>
          </cell>
          <cell r="X7512">
            <v>0</v>
          </cell>
          <cell r="Y7512">
            <v>0</v>
          </cell>
          <cell r="Z7512">
            <v>0</v>
          </cell>
          <cell r="AA7512">
            <v>0</v>
          </cell>
          <cell r="AB7512">
            <v>0</v>
          </cell>
          <cell r="AC7512">
            <v>0</v>
          </cell>
          <cell r="AO7512" t="str">
            <v>financeapproved</v>
          </cell>
          <cell r="AP7512" t="b">
            <v>0</v>
          </cell>
        </row>
        <row r="7513">
          <cell r="H7513" t="str">
            <v>Departmental</v>
          </cell>
          <cell r="K7513">
            <v>0</v>
          </cell>
          <cell r="P7513">
            <v>6900002</v>
          </cell>
          <cell r="X7513">
            <v>-12773</v>
          </cell>
          <cell r="Y7513">
            <v>-14674</v>
          </cell>
          <cell r="Z7513">
            <v>0</v>
          </cell>
          <cell r="AA7513">
            <v>0</v>
          </cell>
          <cell r="AB7513">
            <v>0</v>
          </cell>
          <cell r="AC7513">
            <v>0</v>
          </cell>
          <cell r="AO7513" t="str">
            <v>financeapproved</v>
          </cell>
          <cell r="AP7513" t="b">
            <v>1</v>
          </cell>
        </row>
        <row r="7514">
          <cell r="H7514" t="str">
            <v>Departmental</v>
          </cell>
          <cell r="K7514">
            <v>0</v>
          </cell>
          <cell r="P7514">
            <v>6900002</v>
          </cell>
          <cell r="X7514">
            <v>0</v>
          </cell>
          <cell r="Y7514">
            <v>-2770</v>
          </cell>
          <cell r="Z7514">
            <v>0</v>
          </cell>
          <cell r="AA7514">
            <v>0</v>
          </cell>
          <cell r="AB7514">
            <v>0</v>
          </cell>
          <cell r="AC7514">
            <v>0</v>
          </cell>
          <cell r="AO7514" t="str">
            <v>financeapproved</v>
          </cell>
          <cell r="AP7514" t="b">
            <v>0</v>
          </cell>
        </row>
        <row r="7515">
          <cell r="H7515" t="str">
            <v>Departmental</v>
          </cell>
          <cell r="K7515">
            <v>0</v>
          </cell>
          <cell r="P7515">
            <v>9110000</v>
          </cell>
          <cell r="X7515">
            <v>0</v>
          </cell>
          <cell r="Y7515">
            <v>0</v>
          </cell>
          <cell r="Z7515">
            <v>0</v>
          </cell>
          <cell r="AA7515">
            <v>0</v>
          </cell>
          <cell r="AB7515">
            <v>0</v>
          </cell>
          <cell r="AC7515">
            <v>0</v>
          </cell>
          <cell r="AO7515" t="str">
            <v>financeapproved</v>
          </cell>
          <cell r="AP7515" t="b">
            <v>0</v>
          </cell>
        </row>
        <row r="7516">
          <cell r="H7516" t="str">
            <v>Departmental</v>
          </cell>
          <cell r="K7516">
            <v>0</v>
          </cell>
          <cell r="P7516">
            <v>9110000</v>
          </cell>
          <cell r="X7516">
            <v>817</v>
          </cell>
          <cell r="Y7516">
            <v>0</v>
          </cell>
          <cell r="Z7516">
            <v>0</v>
          </cell>
          <cell r="AA7516">
            <v>0</v>
          </cell>
          <cell r="AB7516">
            <v>0</v>
          </cell>
          <cell r="AC7516">
            <v>0</v>
          </cell>
          <cell r="AO7516" t="str">
            <v>financeapproved</v>
          </cell>
          <cell r="AP7516" t="b">
            <v>0</v>
          </cell>
        </row>
        <row r="7517">
          <cell r="H7517" t="str">
            <v>Departmental</v>
          </cell>
          <cell r="K7517">
            <v>0</v>
          </cell>
          <cell r="P7517">
            <v>9210000</v>
          </cell>
          <cell r="X7517">
            <v>-817</v>
          </cell>
          <cell r="Y7517">
            <v>0</v>
          </cell>
          <cell r="Z7517">
            <v>0</v>
          </cell>
          <cell r="AA7517">
            <v>0</v>
          </cell>
          <cell r="AB7517">
            <v>0</v>
          </cell>
          <cell r="AC7517">
            <v>0</v>
          </cell>
          <cell r="AO7517" t="str">
            <v>financeapproved</v>
          </cell>
          <cell r="AP7517" t="b">
            <v>0</v>
          </cell>
        </row>
        <row r="7518">
          <cell r="H7518" t="str">
            <v>Departmental</v>
          </cell>
          <cell r="K7518">
            <v>0</v>
          </cell>
          <cell r="P7518">
            <v>9210000</v>
          </cell>
          <cell r="X7518">
            <v>0</v>
          </cell>
          <cell r="Y7518">
            <v>0</v>
          </cell>
          <cell r="Z7518">
            <v>0</v>
          </cell>
          <cell r="AA7518">
            <v>0</v>
          </cell>
          <cell r="AB7518">
            <v>0</v>
          </cell>
          <cell r="AC7518">
            <v>0</v>
          </cell>
          <cell r="AO7518" t="str">
            <v>financeapproved</v>
          </cell>
          <cell r="AP7518" t="b">
            <v>0</v>
          </cell>
        </row>
        <row r="7519">
          <cell r="H7519" t="str">
            <v>Departmental</v>
          </cell>
          <cell r="K7519">
            <v>0</v>
          </cell>
          <cell r="P7519">
            <v>9310000</v>
          </cell>
          <cell r="X7519">
            <v>-817</v>
          </cell>
          <cell r="Y7519">
            <v>0</v>
          </cell>
          <cell r="Z7519">
            <v>0</v>
          </cell>
          <cell r="AA7519">
            <v>0</v>
          </cell>
          <cell r="AB7519">
            <v>0</v>
          </cell>
          <cell r="AC7519">
            <v>0</v>
          </cell>
          <cell r="AO7519" t="str">
            <v>financeapproved</v>
          </cell>
          <cell r="AP7519" t="b">
            <v>0</v>
          </cell>
        </row>
        <row r="7520">
          <cell r="H7520" t="str">
            <v>Departmental</v>
          </cell>
          <cell r="K7520">
            <v>0</v>
          </cell>
          <cell r="P7520">
            <v>9310000</v>
          </cell>
          <cell r="X7520">
            <v>0</v>
          </cell>
          <cell r="Y7520">
            <v>0</v>
          </cell>
          <cell r="Z7520">
            <v>0</v>
          </cell>
          <cell r="AA7520">
            <v>0</v>
          </cell>
          <cell r="AB7520">
            <v>0</v>
          </cell>
          <cell r="AC7520">
            <v>0</v>
          </cell>
          <cell r="AO7520" t="str">
            <v>financeapproved</v>
          </cell>
          <cell r="AP7520" t="b">
            <v>0</v>
          </cell>
        </row>
        <row r="7521">
          <cell r="H7521" t="str">
            <v>Departmental</v>
          </cell>
          <cell r="K7521">
            <v>0</v>
          </cell>
          <cell r="P7521">
            <v>1220003</v>
          </cell>
          <cell r="X7521">
            <v>-29</v>
          </cell>
          <cell r="Y7521">
            <v>0</v>
          </cell>
          <cell r="Z7521">
            <v>0</v>
          </cell>
          <cell r="AA7521">
            <v>0</v>
          </cell>
          <cell r="AB7521">
            <v>0</v>
          </cell>
          <cell r="AC7521">
            <v>0</v>
          </cell>
          <cell r="AO7521" t="str">
            <v>financeapproved</v>
          </cell>
          <cell r="AP7521" t="b">
            <v>0</v>
          </cell>
        </row>
        <row r="7522">
          <cell r="H7522" t="str">
            <v>Departmental</v>
          </cell>
          <cell r="K7522">
            <v>0</v>
          </cell>
          <cell r="P7522">
            <v>1220003</v>
          </cell>
          <cell r="X7522">
            <v>0</v>
          </cell>
          <cell r="Y7522">
            <v>0</v>
          </cell>
          <cell r="Z7522">
            <v>0</v>
          </cell>
          <cell r="AA7522">
            <v>0</v>
          </cell>
          <cell r="AB7522">
            <v>0</v>
          </cell>
          <cell r="AC7522">
            <v>0</v>
          </cell>
          <cell r="AO7522" t="str">
            <v>financeapproved</v>
          </cell>
          <cell r="AP7522" t="b">
            <v>0</v>
          </cell>
        </row>
        <row r="7523">
          <cell r="H7523" t="str">
            <v>Departmental</v>
          </cell>
          <cell r="K7523">
            <v>0</v>
          </cell>
          <cell r="P7523">
            <v>1220008</v>
          </cell>
          <cell r="X7523">
            <v>-860</v>
          </cell>
          <cell r="Y7523">
            <v>0</v>
          </cell>
          <cell r="Z7523">
            <v>0</v>
          </cell>
          <cell r="AA7523">
            <v>0</v>
          </cell>
          <cell r="AB7523">
            <v>0</v>
          </cell>
          <cell r="AC7523">
            <v>0</v>
          </cell>
          <cell r="AO7523" t="str">
            <v>financeapproved</v>
          </cell>
          <cell r="AP7523" t="b">
            <v>0</v>
          </cell>
        </row>
        <row r="7524">
          <cell r="H7524" t="str">
            <v>Departmental</v>
          </cell>
          <cell r="K7524">
            <v>0</v>
          </cell>
          <cell r="P7524">
            <v>1220008</v>
          </cell>
          <cell r="X7524">
            <v>0</v>
          </cell>
          <cell r="Y7524">
            <v>0</v>
          </cell>
          <cell r="Z7524">
            <v>0</v>
          </cell>
          <cell r="AA7524">
            <v>0</v>
          </cell>
          <cell r="AB7524">
            <v>0</v>
          </cell>
          <cell r="AC7524">
            <v>0</v>
          </cell>
          <cell r="AO7524" t="str">
            <v>financeapproved</v>
          </cell>
          <cell r="AP7524" t="b">
            <v>0</v>
          </cell>
        </row>
        <row r="7525">
          <cell r="H7525" t="str">
            <v>Departmental</v>
          </cell>
          <cell r="K7525">
            <v>0</v>
          </cell>
          <cell r="P7525">
            <v>1252004</v>
          </cell>
          <cell r="X7525">
            <v>-2</v>
          </cell>
          <cell r="Y7525">
            <v>0</v>
          </cell>
          <cell r="Z7525">
            <v>0</v>
          </cell>
          <cell r="AA7525">
            <v>0</v>
          </cell>
          <cell r="AB7525">
            <v>0</v>
          </cell>
          <cell r="AC7525">
            <v>0</v>
          </cell>
          <cell r="AO7525" t="str">
            <v>financeapproved</v>
          </cell>
          <cell r="AP7525" t="b">
            <v>0</v>
          </cell>
        </row>
        <row r="7526">
          <cell r="H7526" t="str">
            <v>Departmental</v>
          </cell>
          <cell r="K7526">
            <v>0</v>
          </cell>
          <cell r="P7526">
            <v>1252004</v>
          </cell>
          <cell r="X7526">
            <v>0</v>
          </cell>
          <cell r="Y7526">
            <v>0</v>
          </cell>
          <cell r="Z7526">
            <v>0</v>
          </cell>
          <cell r="AA7526">
            <v>0</v>
          </cell>
          <cell r="AB7526">
            <v>0</v>
          </cell>
          <cell r="AC7526">
            <v>0</v>
          </cell>
          <cell r="AO7526" t="str">
            <v>financeapproved</v>
          </cell>
          <cell r="AP7526" t="b">
            <v>0</v>
          </cell>
        </row>
        <row r="7527">
          <cell r="H7527" t="str">
            <v>Departmental</v>
          </cell>
          <cell r="K7527">
            <v>0</v>
          </cell>
          <cell r="P7527">
            <v>1270004</v>
          </cell>
          <cell r="X7527">
            <v>-32</v>
          </cell>
          <cell r="Y7527">
            <v>0</v>
          </cell>
          <cell r="Z7527">
            <v>0</v>
          </cell>
          <cell r="AA7527">
            <v>0</v>
          </cell>
          <cell r="AB7527">
            <v>0</v>
          </cell>
          <cell r="AC7527">
            <v>0</v>
          </cell>
          <cell r="AO7527" t="str">
            <v>financeapproved</v>
          </cell>
          <cell r="AP7527" t="b">
            <v>0</v>
          </cell>
        </row>
        <row r="7528">
          <cell r="H7528" t="str">
            <v>Departmental</v>
          </cell>
          <cell r="K7528">
            <v>0</v>
          </cell>
          <cell r="P7528">
            <v>1270004</v>
          </cell>
          <cell r="X7528">
            <v>0</v>
          </cell>
          <cell r="Y7528">
            <v>0</v>
          </cell>
          <cell r="Z7528">
            <v>0</v>
          </cell>
          <cell r="AA7528">
            <v>0</v>
          </cell>
          <cell r="AB7528">
            <v>0</v>
          </cell>
          <cell r="AC7528">
            <v>0</v>
          </cell>
          <cell r="AO7528" t="str">
            <v>financeapproved</v>
          </cell>
          <cell r="AP7528" t="b">
            <v>0</v>
          </cell>
        </row>
        <row r="7529">
          <cell r="H7529" t="str">
            <v>Departmental</v>
          </cell>
          <cell r="K7529">
            <v>0</v>
          </cell>
          <cell r="P7529">
            <v>1270023</v>
          </cell>
          <cell r="X7529">
            <v>-168</v>
          </cell>
          <cell r="Y7529">
            <v>0</v>
          </cell>
          <cell r="Z7529">
            <v>0</v>
          </cell>
          <cell r="AA7529">
            <v>0</v>
          </cell>
          <cell r="AB7529">
            <v>0</v>
          </cell>
          <cell r="AC7529">
            <v>0</v>
          </cell>
          <cell r="AO7529" t="str">
            <v>financeapproved</v>
          </cell>
          <cell r="AP7529" t="b">
            <v>0</v>
          </cell>
        </row>
        <row r="7530">
          <cell r="H7530" t="str">
            <v>Departmental</v>
          </cell>
          <cell r="K7530">
            <v>0</v>
          </cell>
          <cell r="P7530">
            <v>1270023</v>
          </cell>
          <cell r="X7530">
            <v>0</v>
          </cell>
          <cell r="Y7530">
            <v>0</v>
          </cell>
          <cell r="Z7530">
            <v>0</v>
          </cell>
          <cell r="AA7530">
            <v>0</v>
          </cell>
          <cell r="AB7530">
            <v>0</v>
          </cell>
          <cell r="AC7530">
            <v>0</v>
          </cell>
          <cell r="AO7530" t="str">
            <v>financeapproved</v>
          </cell>
          <cell r="AP7530" t="b">
            <v>0</v>
          </cell>
        </row>
        <row r="7531">
          <cell r="H7531" t="str">
            <v>Departmental</v>
          </cell>
          <cell r="K7531">
            <v>0</v>
          </cell>
          <cell r="P7531">
            <v>1270098</v>
          </cell>
          <cell r="X7531">
            <v>-530</v>
          </cell>
          <cell r="Y7531">
            <v>0</v>
          </cell>
          <cell r="Z7531">
            <v>0</v>
          </cell>
          <cell r="AA7531">
            <v>0</v>
          </cell>
          <cell r="AB7531">
            <v>0</v>
          </cell>
          <cell r="AC7531">
            <v>0</v>
          </cell>
          <cell r="AO7531" t="str">
            <v>financeapproved</v>
          </cell>
          <cell r="AP7531" t="b">
            <v>0</v>
          </cell>
        </row>
        <row r="7532">
          <cell r="H7532" t="str">
            <v>Departmental</v>
          </cell>
          <cell r="K7532">
            <v>0</v>
          </cell>
          <cell r="P7532">
            <v>1270098</v>
          </cell>
          <cell r="X7532">
            <v>0</v>
          </cell>
          <cell r="Y7532">
            <v>0</v>
          </cell>
          <cell r="Z7532">
            <v>0</v>
          </cell>
          <cell r="AA7532">
            <v>0</v>
          </cell>
          <cell r="AB7532">
            <v>0</v>
          </cell>
          <cell r="AC7532">
            <v>0</v>
          </cell>
          <cell r="AO7532" t="str">
            <v>financeapproved</v>
          </cell>
          <cell r="AP7532" t="b">
            <v>0</v>
          </cell>
        </row>
        <row r="7533">
          <cell r="H7533" t="str">
            <v>Departmental</v>
          </cell>
          <cell r="K7533">
            <v>0</v>
          </cell>
          <cell r="P7533">
            <v>2220001</v>
          </cell>
          <cell r="X7533">
            <v>0</v>
          </cell>
          <cell r="Y7533">
            <v>0</v>
          </cell>
          <cell r="Z7533">
            <v>0</v>
          </cell>
          <cell r="AA7533">
            <v>0</v>
          </cell>
          <cell r="AB7533">
            <v>0</v>
          </cell>
          <cell r="AC7533">
            <v>0</v>
          </cell>
          <cell r="AO7533" t="str">
            <v>financeapproved</v>
          </cell>
          <cell r="AP7533" t="b">
            <v>0</v>
          </cell>
        </row>
        <row r="7534">
          <cell r="H7534" t="str">
            <v>Departmental</v>
          </cell>
          <cell r="K7534">
            <v>0</v>
          </cell>
          <cell r="P7534">
            <v>2220001</v>
          </cell>
          <cell r="X7534">
            <v>2528</v>
          </cell>
          <cell r="Y7534">
            <v>0</v>
          </cell>
          <cell r="Z7534">
            <v>0</v>
          </cell>
          <cell r="AA7534">
            <v>0</v>
          </cell>
          <cell r="AB7534">
            <v>0</v>
          </cell>
          <cell r="AC7534">
            <v>0</v>
          </cell>
          <cell r="AO7534" t="str">
            <v>financeapproved</v>
          </cell>
          <cell r="AP7534" t="b">
            <v>0</v>
          </cell>
        </row>
        <row r="7535">
          <cell r="H7535" t="str">
            <v>Departmental</v>
          </cell>
          <cell r="K7535">
            <v>0</v>
          </cell>
          <cell r="P7535">
            <v>2220004</v>
          </cell>
          <cell r="X7535">
            <v>-74</v>
          </cell>
          <cell r="Y7535">
            <v>0</v>
          </cell>
          <cell r="Z7535">
            <v>0</v>
          </cell>
          <cell r="AA7535">
            <v>0</v>
          </cell>
          <cell r="AB7535">
            <v>0</v>
          </cell>
          <cell r="AC7535">
            <v>0</v>
          </cell>
          <cell r="AO7535" t="str">
            <v>financeapproved</v>
          </cell>
          <cell r="AP7535" t="b">
            <v>0</v>
          </cell>
        </row>
        <row r="7536">
          <cell r="H7536" t="str">
            <v>Departmental</v>
          </cell>
          <cell r="K7536">
            <v>0</v>
          </cell>
          <cell r="P7536">
            <v>2220004</v>
          </cell>
          <cell r="X7536">
            <v>0</v>
          </cell>
          <cell r="Y7536">
            <v>0</v>
          </cell>
          <cell r="Z7536">
            <v>0</v>
          </cell>
          <cell r="AA7536">
            <v>0</v>
          </cell>
          <cell r="AB7536">
            <v>0</v>
          </cell>
          <cell r="AC7536">
            <v>0</v>
          </cell>
          <cell r="AO7536" t="str">
            <v>financeapproved</v>
          </cell>
          <cell r="AP7536" t="b">
            <v>0</v>
          </cell>
        </row>
        <row r="7537">
          <cell r="H7537" t="str">
            <v>Departmental</v>
          </cell>
          <cell r="K7537">
            <v>0</v>
          </cell>
          <cell r="P7537">
            <v>2220004</v>
          </cell>
          <cell r="X7537">
            <v>0</v>
          </cell>
          <cell r="Y7537">
            <v>0</v>
          </cell>
          <cell r="Z7537">
            <v>0</v>
          </cell>
          <cell r="AA7537">
            <v>0</v>
          </cell>
          <cell r="AB7537">
            <v>0</v>
          </cell>
          <cell r="AC7537">
            <v>0</v>
          </cell>
          <cell r="AO7537" t="str">
            <v>financeapproved</v>
          </cell>
          <cell r="AP7537" t="b">
            <v>0</v>
          </cell>
        </row>
        <row r="7538">
          <cell r="H7538" t="str">
            <v>Departmental</v>
          </cell>
          <cell r="K7538">
            <v>0</v>
          </cell>
          <cell r="P7538">
            <v>2220004</v>
          </cell>
          <cell r="X7538">
            <v>70</v>
          </cell>
          <cell r="Y7538">
            <v>0</v>
          </cell>
          <cell r="Z7538">
            <v>0</v>
          </cell>
          <cell r="AA7538">
            <v>0</v>
          </cell>
          <cell r="AB7538">
            <v>0</v>
          </cell>
          <cell r="AC7538">
            <v>0</v>
          </cell>
          <cell r="AO7538" t="str">
            <v>financeapproved</v>
          </cell>
          <cell r="AP7538" t="b">
            <v>0</v>
          </cell>
        </row>
        <row r="7539">
          <cell r="H7539" t="str">
            <v>Departmental</v>
          </cell>
          <cell r="K7539">
            <v>0</v>
          </cell>
          <cell r="P7539">
            <v>2220005</v>
          </cell>
          <cell r="X7539">
            <v>-5</v>
          </cell>
          <cell r="Y7539">
            <v>0</v>
          </cell>
          <cell r="Z7539">
            <v>0</v>
          </cell>
          <cell r="AA7539">
            <v>0</v>
          </cell>
          <cell r="AB7539">
            <v>0</v>
          </cell>
          <cell r="AC7539">
            <v>0</v>
          </cell>
          <cell r="AO7539" t="str">
            <v>financeapproved</v>
          </cell>
          <cell r="AP7539" t="b">
            <v>0</v>
          </cell>
        </row>
        <row r="7540">
          <cell r="H7540" t="str">
            <v>Departmental</v>
          </cell>
          <cell r="K7540">
            <v>0</v>
          </cell>
          <cell r="P7540">
            <v>2220005</v>
          </cell>
          <cell r="X7540">
            <v>0</v>
          </cell>
          <cell r="Y7540">
            <v>0</v>
          </cell>
          <cell r="Z7540">
            <v>0</v>
          </cell>
          <cell r="AA7540">
            <v>0</v>
          </cell>
          <cell r="AB7540">
            <v>0</v>
          </cell>
          <cell r="AC7540">
            <v>0</v>
          </cell>
          <cell r="AO7540" t="str">
            <v>financeapproved</v>
          </cell>
          <cell r="AP7540" t="b">
            <v>0</v>
          </cell>
        </row>
        <row r="7541">
          <cell r="H7541" t="str">
            <v>Departmental</v>
          </cell>
          <cell r="K7541">
            <v>0</v>
          </cell>
          <cell r="P7541">
            <v>2220008</v>
          </cell>
          <cell r="X7541">
            <v>-1</v>
          </cell>
          <cell r="Y7541">
            <v>0</v>
          </cell>
          <cell r="Z7541">
            <v>0</v>
          </cell>
          <cell r="AA7541">
            <v>0</v>
          </cell>
          <cell r="AB7541">
            <v>0</v>
          </cell>
          <cell r="AC7541">
            <v>0</v>
          </cell>
          <cell r="AO7541" t="str">
            <v>financeapproved</v>
          </cell>
          <cell r="AP7541" t="b">
            <v>0</v>
          </cell>
        </row>
        <row r="7542">
          <cell r="H7542" t="str">
            <v>Departmental</v>
          </cell>
          <cell r="K7542">
            <v>0</v>
          </cell>
          <cell r="P7542">
            <v>2220008</v>
          </cell>
          <cell r="X7542">
            <v>0</v>
          </cell>
          <cell r="Y7542">
            <v>0</v>
          </cell>
          <cell r="Z7542">
            <v>0</v>
          </cell>
          <cell r="AA7542">
            <v>0</v>
          </cell>
          <cell r="AB7542">
            <v>0</v>
          </cell>
          <cell r="AC7542">
            <v>0</v>
          </cell>
          <cell r="AO7542" t="str">
            <v>financeapproved</v>
          </cell>
          <cell r="AP7542" t="b">
            <v>0</v>
          </cell>
        </row>
        <row r="7543">
          <cell r="H7543" t="str">
            <v>Departmental</v>
          </cell>
          <cell r="K7543">
            <v>0</v>
          </cell>
          <cell r="P7543">
            <v>2220098</v>
          </cell>
          <cell r="X7543">
            <v>-2</v>
          </cell>
          <cell r="Y7543">
            <v>0</v>
          </cell>
          <cell r="Z7543">
            <v>0</v>
          </cell>
          <cell r="AA7543">
            <v>0</v>
          </cell>
          <cell r="AB7543">
            <v>0</v>
          </cell>
          <cell r="AC7543">
            <v>0</v>
          </cell>
          <cell r="AO7543" t="str">
            <v>financeapproved</v>
          </cell>
          <cell r="AP7543" t="b">
            <v>0</v>
          </cell>
        </row>
        <row r="7544">
          <cell r="H7544" t="str">
            <v>Departmental</v>
          </cell>
          <cell r="K7544">
            <v>0</v>
          </cell>
          <cell r="P7544">
            <v>2220098</v>
          </cell>
          <cell r="X7544">
            <v>0</v>
          </cell>
          <cell r="Y7544">
            <v>0</v>
          </cell>
          <cell r="Z7544">
            <v>0</v>
          </cell>
          <cell r="AA7544">
            <v>0</v>
          </cell>
          <cell r="AB7544">
            <v>0</v>
          </cell>
          <cell r="AC7544">
            <v>0</v>
          </cell>
          <cell r="AO7544" t="str">
            <v>financeapproved</v>
          </cell>
          <cell r="AP7544" t="b">
            <v>0</v>
          </cell>
        </row>
        <row r="7545">
          <cell r="H7545" t="str">
            <v>Departmental</v>
          </cell>
          <cell r="K7545">
            <v>0</v>
          </cell>
          <cell r="P7545">
            <v>2230002</v>
          </cell>
          <cell r="X7545">
            <v>-895</v>
          </cell>
          <cell r="Y7545">
            <v>0</v>
          </cell>
          <cell r="Z7545">
            <v>0</v>
          </cell>
          <cell r="AA7545">
            <v>0</v>
          </cell>
          <cell r="AB7545">
            <v>0</v>
          </cell>
          <cell r="AC7545">
            <v>0</v>
          </cell>
          <cell r="AO7545" t="str">
            <v>financeapproved</v>
          </cell>
          <cell r="AP7545" t="b">
            <v>0</v>
          </cell>
        </row>
        <row r="7546">
          <cell r="H7546" t="str">
            <v>Departmental</v>
          </cell>
          <cell r="K7546">
            <v>0</v>
          </cell>
          <cell r="P7546">
            <v>2230002</v>
          </cell>
          <cell r="X7546">
            <v>0</v>
          </cell>
          <cell r="Y7546">
            <v>0</v>
          </cell>
          <cell r="Z7546">
            <v>0</v>
          </cell>
          <cell r="AA7546">
            <v>0</v>
          </cell>
          <cell r="AB7546">
            <v>0</v>
          </cell>
          <cell r="AC7546">
            <v>0</v>
          </cell>
          <cell r="AO7546" t="str">
            <v>financeapproved</v>
          </cell>
          <cell r="AP7546" t="b">
            <v>0</v>
          </cell>
        </row>
        <row r="7547">
          <cell r="H7547" t="str">
            <v>Departmental</v>
          </cell>
          <cell r="K7547">
            <v>0</v>
          </cell>
          <cell r="P7547">
            <v>5220002</v>
          </cell>
          <cell r="X7547">
            <v>0</v>
          </cell>
          <cell r="Y7547">
            <v>0</v>
          </cell>
          <cell r="Z7547">
            <v>0</v>
          </cell>
          <cell r="AA7547">
            <v>0</v>
          </cell>
          <cell r="AB7547">
            <v>0</v>
          </cell>
          <cell r="AC7547">
            <v>0</v>
          </cell>
          <cell r="AO7547" t="str">
            <v>financeapproved</v>
          </cell>
          <cell r="AP7547" t="b">
            <v>0</v>
          </cell>
        </row>
        <row r="7548">
          <cell r="H7548" t="str">
            <v>Departmental</v>
          </cell>
          <cell r="K7548">
            <v>0</v>
          </cell>
          <cell r="P7548">
            <v>5220002</v>
          </cell>
          <cell r="X7548">
            <v>4</v>
          </cell>
          <cell r="Y7548">
            <v>0</v>
          </cell>
          <cell r="Z7548">
            <v>0</v>
          </cell>
          <cell r="AA7548">
            <v>0</v>
          </cell>
          <cell r="AB7548">
            <v>0</v>
          </cell>
          <cell r="AC7548">
            <v>0</v>
          </cell>
          <cell r="AO7548" t="str">
            <v>financeapproved</v>
          </cell>
          <cell r="AP7548" t="b">
            <v>0</v>
          </cell>
        </row>
        <row r="7549">
          <cell r="H7549" t="str">
            <v>Departmental</v>
          </cell>
          <cell r="K7549">
            <v>0</v>
          </cell>
          <cell r="P7549">
            <v>6100001</v>
          </cell>
          <cell r="X7549">
            <v>2</v>
          </cell>
          <cell r="Y7549">
            <v>4</v>
          </cell>
          <cell r="Z7549">
            <v>0</v>
          </cell>
          <cell r="AA7549">
            <v>0</v>
          </cell>
          <cell r="AB7549">
            <v>0</v>
          </cell>
          <cell r="AC7549">
            <v>0</v>
          </cell>
          <cell r="AO7549" t="str">
            <v>financeapproved</v>
          </cell>
          <cell r="AP7549" t="b">
            <v>1</v>
          </cell>
        </row>
        <row r="7550">
          <cell r="H7550" t="str">
            <v>Departmental</v>
          </cell>
          <cell r="K7550">
            <v>0</v>
          </cell>
          <cell r="P7550">
            <v>6100001</v>
          </cell>
          <cell r="X7550">
            <v>19571</v>
          </cell>
          <cell r="Y7550">
            <v>17968</v>
          </cell>
          <cell r="Z7550">
            <v>-1603</v>
          </cell>
          <cell r="AA7550">
            <v>-1603</v>
          </cell>
          <cell r="AB7550">
            <v>-1603</v>
          </cell>
          <cell r="AC7550">
            <v>-1603</v>
          </cell>
          <cell r="AO7550" t="str">
            <v>financeapproved</v>
          </cell>
          <cell r="AP7550" t="b">
            <v>0</v>
          </cell>
        </row>
        <row r="7551">
          <cell r="H7551" t="str">
            <v>Departmental</v>
          </cell>
          <cell r="K7551">
            <v>0</v>
          </cell>
          <cell r="P7551">
            <v>6211002</v>
          </cell>
          <cell r="X7551">
            <v>107</v>
          </cell>
          <cell r="Y7551">
            <v>0</v>
          </cell>
          <cell r="Z7551">
            <v>0</v>
          </cell>
          <cell r="AA7551">
            <v>0</v>
          </cell>
          <cell r="AB7551">
            <v>0</v>
          </cell>
          <cell r="AC7551">
            <v>0</v>
          </cell>
          <cell r="AO7551" t="str">
            <v>financeapproved</v>
          </cell>
          <cell r="AP7551" t="b">
            <v>0</v>
          </cell>
        </row>
        <row r="7552">
          <cell r="H7552" t="str">
            <v>Departmental</v>
          </cell>
          <cell r="K7552">
            <v>0</v>
          </cell>
          <cell r="P7552">
            <v>6211002</v>
          </cell>
          <cell r="X7552">
            <v>889</v>
          </cell>
          <cell r="Y7552">
            <v>0</v>
          </cell>
          <cell r="Z7552">
            <v>0</v>
          </cell>
          <cell r="AA7552">
            <v>0</v>
          </cell>
          <cell r="AB7552">
            <v>0</v>
          </cell>
          <cell r="AC7552">
            <v>0</v>
          </cell>
          <cell r="AO7552" t="str">
            <v>financeapproved</v>
          </cell>
          <cell r="AP7552" t="b">
            <v>1</v>
          </cell>
        </row>
        <row r="7553">
          <cell r="H7553" t="str">
            <v>Departmental</v>
          </cell>
          <cell r="K7553">
            <v>0</v>
          </cell>
          <cell r="P7553">
            <v>6211098</v>
          </cell>
          <cell r="X7553">
            <v>698</v>
          </cell>
          <cell r="Y7553">
            <v>0</v>
          </cell>
          <cell r="Z7553">
            <v>0</v>
          </cell>
          <cell r="AA7553">
            <v>0</v>
          </cell>
          <cell r="AB7553">
            <v>0</v>
          </cell>
          <cell r="AC7553">
            <v>0</v>
          </cell>
          <cell r="AO7553" t="str">
            <v>financeapproved</v>
          </cell>
          <cell r="AP7553" t="b">
            <v>1</v>
          </cell>
        </row>
        <row r="7554">
          <cell r="H7554" t="str">
            <v>Departmental</v>
          </cell>
          <cell r="K7554">
            <v>0</v>
          </cell>
          <cell r="P7554">
            <v>6211098</v>
          </cell>
          <cell r="X7554">
            <v>1482</v>
          </cell>
          <cell r="Y7554">
            <v>0</v>
          </cell>
          <cell r="Z7554">
            <v>0</v>
          </cell>
          <cell r="AA7554">
            <v>0</v>
          </cell>
          <cell r="AB7554">
            <v>0</v>
          </cell>
          <cell r="AC7554">
            <v>0</v>
          </cell>
          <cell r="AO7554" t="str">
            <v>financeapproved</v>
          </cell>
          <cell r="AP7554" t="b">
            <v>0</v>
          </cell>
        </row>
        <row r="7555">
          <cell r="H7555" t="str">
            <v>Departmental</v>
          </cell>
          <cell r="K7555">
            <v>0</v>
          </cell>
          <cell r="P7555">
            <v>6212002</v>
          </cell>
          <cell r="X7555">
            <v>-3673</v>
          </cell>
          <cell r="Y7555">
            <v>0</v>
          </cell>
          <cell r="Z7555">
            <v>0</v>
          </cell>
          <cell r="AA7555">
            <v>0</v>
          </cell>
          <cell r="AB7555">
            <v>0</v>
          </cell>
          <cell r="AC7555">
            <v>0</v>
          </cell>
          <cell r="AO7555" t="str">
            <v>financeapproved</v>
          </cell>
          <cell r="AP7555" t="b">
            <v>0</v>
          </cell>
        </row>
        <row r="7556">
          <cell r="H7556" t="str">
            <v>Departmental</v>
          </cell>
          <cell r="K7556">
            <v>0</v>
          </cell>
          <cell r="P7556">
            <v>6212002</v>
          </cell>
          <cell r="X7556">
            <v>-2447</v>
          </cell>
          <cell r="Y7556">
            <v>0</v>
          </cell>
          <cell r="Z7556">
            <v>0</v>
          </cell>
          <cell r="AA7556">
            <v>0</v>
          </cell>
          <cell r="AB7556">
            <v>0</v>
          </cell>
          <cell r="AC7556">
            <v>0</v>
          </cell>
          <cell r="AO7556" t="str">
            <v>financeapproved</v>
          </cell>
          <cell r="AP7556" t="b">
            <v>1</v>
          </cell>
        </row>
        <row r="7557">
          <cell r="H7557" t="str">
            <v>Departmental</v>
          </cell>
          <cell r="K7557">
            <v>0</v>
          </cell>
          <cell r="P7557">
            <v>6212002</v>
          </cell>
          <cell r="X7557">
            <v>-70</v>
          </cell>
          <cell r="Y7557">
            <v>0</v>
          </cell>
          <cell r="Z7557">
            <v>0</v>
          </cell>
          <cell r="AA7557">
            <v>0</v>
          </cell>
          <cell r="AB7557">
            <v>0</v>
          </cell>
          <cell r="AC7557">
            <v>0</v>
          </cell>
          <cell r="AO7557" t="str">
            <v>financeapproved</v>
          </cell>
          <cell r="AP7557" t="b">
            <v>1</v>
          </cell>
        </row>
        <row r="7558">
          <cell r="H7558" t="str">
            <v>Departmental</v>
          </cell>
          <cell r="K7558">
            <v>0</v>
          </cell>
          <cell r="P7558">
            <v>6212002</v>
          </cell>
          <cell r="X7558">
            <v>0</v>
          </cell>
          <cell r="Y7558">
            <v>0</v>
          </cell>
          <cell r="Z7558">
            <v>0</v>
          </cell>
          <cell r="AA7558">
            <v>0</v>
          </cell>
          <cell r="AB7558">
            <v>0</v>
          </cell>
          <cell r="AC7558">
            <v>0</v>
          </cell>
          <cell r="AO7558" t="str">
            <v>financeapproved</v>
          </cell>
          <cell r="AP7558" t="b">
            <v>0</v>
          </cell>
        </row>
        <row r="7559">
          <cell r="H7559" t="str">
            <v>Departmental</v>
          </cell>
          <cell r="K7559">
            <v>0</v>
          </cell>
          <cell r="P7559">
            <v>6212003</v>
          </cell>
          <cell r="X7559">
            <v>481</v>
          </cell>
          <cell r="Y7559">
            <v>0</v>
          </cell>
          <cell r="Z7559">
            <v>0</v>
          </cell>
          <cell r="AA7559">
            <v>0</v>
          </cell>
          <cell r="AB7559">
            <v>0</v>
          </cell>
          <cell r="AC7559">
            <v>0</v>
          </cell>
          <cell r="AO7559" t="str">
            <v>financeapproved</v>
          </cell>
          <cell r="AP7559" t="b">
            <v>0</v>
          </cell>
        </row>
        <row r="7560">
          <cell r="H7560" t="str">
            <v>Departmental</v>
          </cell>
          <cell r="K7560">
            <v>0</v>
          </cell>
          <cell r="P7560">
            <v>6212003</v>
          </cell>
          <cell r="X7560">
            <v>928</v>
          </cell>
          <cell r="Y7560">
            <v>0</v>
          </cell>
          <cell r="Z7560">
            <v>0</v>
          </cell>
          <cell r="AA7560">
            <v>0</v>
          </cell>
          <cell r="AB7560">
            <v>0</v>
          </cell>
          <cell r="AC7560">
            <v>0</v>
          </cell>
          <cell r="AO7560" t="str">
            <v>financeapproved</v>
          </cell>
          <cell r="AP7560" t="b">
            <v>1</v>
          </cell>
        </row>
        <row r="7561">
          <cell r="H7561" t="str">
            <v>Departmental</v>
          </cell>
          <cell r="K7561">
            <v>0</v>
          </cell>
          <cell r="P7561">
            <v>6221101</v>
          </cell>
          <cell r="X7561">
            <v>0</v>
          </cell>
          <cell r="Y7561">
            <v>0</v>
          </cell>
          <cell r="Z7561">
            <v>0</v>
          </cell>
          <cell r="AA7561">
            <v>0</v>
          </cell>
          <cell r="AB7561">
            <v>0</v>
          </cell>
          <cell r="AC7561">
            <v>0</v>
          </cell>
          <cell r="AO7561" t="str">
            <v>financeapproved</v>
          </cell>
          <cell r="AP7561" t="b">
            <v>0</v>
          </cell>
        </row>
        <row r="7562">
          <cell r="H7562" t="str">
            <v>Departmental</v>
          </cell>
          <cell r="K7562">
            <v>0</v>
          </cell>
          <cell r="P7562">
            <v>6221101</v>
          </cell>
          <cell r="X7562">
            <v>2</v>
          </cell>
          <cell r="Y7562">
            <v>0</v>
          </cell>
          <cell r="Z7562">
            <v>0</v>
          </cell>
          <cell r="AA7562">
            <v>0</v>
          </cell>
          <cell r="AB7562">
            <v>0</v>
          </cell>
          <cell r="AC7562">
            <v>0</v>
          </cell>
          <cell r="AO7562" t="str">
            <v>financeapproved</v>
          </cell>
          <cell r="AP7562" t="b">
            <v>1</v>
          </cell>
        </row>
        <row r="7563">
          <cell r="H7563" t="str">
            <v>Departmental</v>
          </cell>
          <cell r="K7563">
            <v>0</v>
          </cell>
          <cell r="P7563">
            <v>6900002</v>
          </cell>
          <cell r="X7563">
            <v>0</v>
          </cell>
          <cell r="Y7563">
            <v>-19571</v>
          </cell>
          <cell r="Z7563">
            <v>0</v>
          </cell>
          <cell r="AA7563">
            <v>0</v>
          </cell>
          <cell r="AB7563">
            <v>0</v>
          </cell>
          <cell r="AC7563">
            <v>0</v>
          </cell>
          <cell r="AO7563" t="str">
            <v>financeapproved</v>
          </cell>
          <cell r="AP7563" t="b">
            <v>0</v>
          </cell>
        </row>
        <row r="7564">
          <cell r="H7564" t="str">
            <v>Departmental</v>
          </cell>
          <cell r="K7564">
            <v>0</v>
          </cell>
          <cell r="P7564">
            <v>6900002</v>
          </cell>
          <cell r="X7564">
            <v>2</v>
          </cell>
          <cell r="Y7564">
            <v>-4</v>
          </cell>
          <cell r="Z7564">
            <v>0</v>
          </cell>
          <cell r="AA7564">
            <v>0</v>
          </cell>
          <cell r="AB7564">
            <v>0</v>
          </cell>
          <cell r="AC7564">
            <v>0</v>
          </cell>
          <cell r="AO7564" t="str">
            <v>financeapproved</v>
          </cell>
          <cell r="AP7564" t="b">
            <v>1</v>
          </cell>
        </row>
        <row r="7565">
          <cell r="H7565" t="str">
            <v>Departmental</v>
          </cell>
          <cell r="K7565">
            <v>7121</v>
          </cell>
          <cell r="P7565">
            <v>5311002</v>
          </cell>
          <cell r="X7565">
            <v>0</v>
          </cell>
          <cell r="Y7565">
            <v>0</v>
          </cell>
          <cell r="Z7565">
            <v>0</v>
          </cell>
          <cell r="AA7565">
            <v>0</v>
          </cell>
          <cell r="AB7565">
            <v>0</v>
          </cell>
          <cell r="AC7565">
            <v>0</v>
          </cell>
          <cell r="AO7565" t="str">
            <v>financeapproved</v>
          </cell>
          <cell r="AP7565" t="b">
            <v>0</v>
          </cell>
        </row>
        <row r="7566">
          <cell r="H7566" t="str">
            <v>Departmental</v>
          </cell>
          <cell r="K7566">
            <v>7121</v>
          </cell>
          <cell r="P7566">
            <v>5311002</v>
          </cell>
          <cell r="X7566">
            <v>906</v>
          </cell>
          <cell r="Y7566">
            <v>0</v>
          </cell>
          <cell r="Z7566">
            <v>0</v>
          </cell>
          <cell r="AA7566">
            <v>0</v>
          </cell>
          <cell r="AB7566">
            <v>0</v>
          </cell>
          <cell r="AC7566">
            <v>0</v>
          </cell>
          <cell r="AO7566" t="str">
            <v>financeapproved</v>
          </cell>
          <cell r="AP7566" t="b">
            <v>0</v>
          </cell>
        </row>
        <row r="7567">
          <cell r="H7567" t="str">
            <v>Departmental</v>
          </cell>
          <cell r="K7567">
            <v>7121</v>
          </cell>
          <cell r="P7567">
            <v>5312002</v>
          </cell>
          <cell r="X7567">
            <v>0</v>
          </cell>
          <cell r="Y7567">
            <v>0</v>
          </cell>
          <cell r="Z7567">
            <v>0</v>
          </cell>
          <cell r="AA7567">
            <v>0</v>
          </cell>
          <cell r="AB7567">
            <v>0</v>
          </cell>
          <cell r="AC7567">
            <v>0</v>
          </cell>
          <cell r="AO7567" t="str">
            <v>financeapproved</v>
          </cell>
          <cell r="AP7567" t="b">
            <v>0</v>
          </cell>
        </row>
        <row r="7568">
          <cell r="H7568" t="str">
            <v>Departmental</v>
          </cell>
          <cell r="K7568">
            <v>7121</v>
          </cell>
          <cell r="P7568">
            <v>5312002</v>
          </cell>
          <cell r="X7568">
            <v>994</v>
          </cell>
          <cell r="Y7568">
            <v>0</v>
          </cell>
          <cell r="Z7568">
            <v>0</v>
          </cell>
          <cell r="AA7568">
            <v>0</v>
          </cell>
          <cell r="AB7568">
            <v>0</v>
          </cell>
          <cell r="AC7568">
            <v>0</v>
          </cell>
          <cell r="AO7568" t="str">
            <v>financeapproved</v>
          </cell>
          <cell r="AP7568" t="b">
            <v>0</v>
          </cell>
        </row>
        <row r="7569">
          <cell r="H7569" t="str">
            <v>Departmental</v>
          </cell>
          <cell r="K7569">
            <v>7121</v>
          </cell>
          <cell r="P7569">
            <v>5313001</v>
          </cell>
          <cell r="X7569">
            <v>0</v>
          </cell>
          <cell r="Y7569">
            <v>0</v>
          </cell>
          <cell r="Z7569">
            <v>0</v>
          </cell>
          <cell r="AA7569">
            <v>0</v>
          </cell>
          <cell r="AB7569">
            <v>0</v>
          </cell>
          <cell r="AC7569">
            <v>0</v>
          </cell>
          <cell r="AO7569" t="str">
            <v>financeapproved</v>
          </cell>
          <cell r="AP7569" t="b">
            <v>0</v>
          </cell>
        </row>
        <row r="7570">
          <cell r="H7570" t="str">
            <v>Departmental</v>
          </cell>
          <cell r="K7570">
            <v>7121</v>
          </cell>
          <cell r="P7570">
            <v>5313001</v>
          </cell>
          <cell r="X7570">
            <v>2416</v>
          </cell>
          <cell r="Y7570">
            <v>0</v>
          </cell>
          <cell r="Z7570">
            <v>0</v>
          </cell>
          <cell r="AA7570">
            <v>0</v>
          </cell>
          <cell r="AB7570">
            <v>0</v>
          </cell>
          <cell r="AC7570">
            <v>0</v>
          </cell>
          <cell r="AO7570" t="str">
            <v>financeapproved</v>
          </cell>
          <cell r="AP7570" t="b">
            <v>0</v>
          </cell>
        </row>
        <row r="7571">
          <cell r="H7571" t="str">
            <v>Departmental</v>
          </cell>
          <cell r="K7571">
            <v>7121</v>
          </cell>
          <cell r="P7571">
            <v>5311002</v>
          </cell>
          <cell r="X7571">
            <v>-285</v>
          </cell>
          <cell r="Y7571">
            <v>0</v>
          </cell>
          <cell r="Z7571">
            <v>0</v>
          </cell>
          <cell r="AA7571">
            <v>0</v>
          </cell>
          <cell r="AB7571">
            <v>0</v>
          </cell>
          <cell r="AC7571">
            <v>0</v>
          </cell>
          <cell r="AO7571" t="str">
            <v>financeapproved</v>
          </cell>
          <cell r="AP7571" t="b">
            <v>0</v>
          </cell>
        </row>
        <row r="7572">
          <cell r="H7572" t="str">
            <v>Departmental</v>
          </cell>
          <cell r="K7572">
            <v>7121</v>
          </cell>
          <cell r="P7572">
            <v>5311002</v>
          </cell>
          <cell r="X7572">
            <v>0</v>
          </cell>
          <cell r="Y7572">
            <v>0</v>
          </cell>
          <cell r="Z7572">
            <v>0</v>
          </cell>
          <cell r="AA7572">
            <v>0</v>
          </cell>
          <cell r="AB7572">
            <v>0</v>
          </cell>
          <cell r="AC7572">
            <v>0</v>
          </cell>
          <cell r="AO7572" t="str">
            <v>financeapproved</v>
          </cell>
          <cell r="AP7572" t="b">
            <v>0</v>
          </cell>
        </row>
        <row r="7573">
          <cell r="H7573" t="str">
            <v>Departmental</v>
          </cell>
          <cell r="K7573">
            <v>7121</v>
          </cell>
          <cell r="P7573">
            <v>5312002</v>
          </cell>
          <cell r="X7573">
            <v>-550</v>
          </cell>
          <cell r="Y7573">
            <v>0</v>
          </cell>
          <cell r="Z7573">
            <v>0</v>
          </cell>
          <cell r="AA7573">
            <v>0</v>
          </cell>
          <cell r="AB7573">
            <v>0</v>
          </cell>
          <cell r="AC7573">
            <v>0</v>
          </cell>
          <cell r="AO7573" t="str">
            <v>financeapproved</v>
          </cell>
          <cell r="AP7573" t="b">
            <v>0</v>
          </cell>
        </row>
        <row r="7574">
          <cell r="H7574" t="str">
            <v>Departmental</v>
          </cell>
          <cell r="K7574">
            <v>7121</v>
          </cell>
          <cell r="P7574">
            <v>5312002</v>
          </cell>
          <cell r="X7574">
            <v>0</v>
          </cell>
          <cell r="Y7574">
            <v>0</v>
          </cell>
          <cell r="Z7574">
            <v>0</v>
          </cell>
          <cell r="AA7574">
            <v>0</v>
          </cell>
          <cell r="AB7574">
            <v>0</v>
          </cell>
          <cell r="AC7574">
            <v>0</v>
          </cell>
          <cell r="AO7574" t="str">
            <v>financeapproved</v>
          </cell>
          <cell r="AP7574" t="b">
            <v>0</v>
          </cell>
        </row>
        <row r="7575">
          <cell r="H7575" t="str">
            <v>Departmental</v>
          </cell>
          <cell r="K7575">
            <v>7121</v>
          </cell>
          <cell r="P7575">
            <v>5313001</v>
          </cell>
          <cell r="X7575">
            <v>0</v>
          </cell>
          <cell r="Y7575">
            <v>0</v>
          </cell>
          <cell r="Z7575">
            <v>0</v>
          </cell>
          <cell r="AA7575">
            <v>0</v>
          </cell>
          <cell r="AB7575">
            <v>0</v>
          </cell>
          <cell r="AC7575">
            <v>0</v>
          </cell>
          <cell r="AO7575" t="str">
            <v>financeapproved</v>
          </cell>
          <cell r="AP7575" t="b">
            <v>0</v>
          </cell>
        </row>
        <row r="7576">
          <cell r="H7576" t="str">
            <v>Departmental</v>
          </cell>
          <cell r="K7576">
            <v>7121</v>
          </cell>
          <cell r="P7576">
            <v>5313001</v>
          </cell>
          <cell r="X7576">
            <v>1233</v>
          </cell>
          <cell r="Y7576">
            <v>0</v>
          </cell>
          <cell r="Z7576">
            <v>0</v>
          </cell>
          <cell r="AA7576">
            <v>0</v>
          </cell>
          <cell r="AB7576">
            <v>0</v>
          </cell>
          <cell r="AC7576">
            <v>0</v>
          </cell>
          <cell r="AO7576" t="str">
            <v>financeapproved</v>
          </cell>
          <cell r="AP7576" t="b">
            <v>0</v>
          </cell>
        </row>
        <row r="7577">
          <cell r="H7577" t="str">
            <v>Departmental</v>
          </cell>
          <cell r="K7577">
            <v>7122</v>
          </cell>
          <cell r="P7577">
            <v>5311002</v>
          </cell>
          <cell r="X7577">
            <v>0</v>
          </cell>
          <cell r="Y7577">
            <v>0</v>
          </cell>
          <cell r="Z7577">
            <v>0</v>
          </cell>
          <cell r="AA7577">
            <v>0</v>
          </cell>
          <cell r="AB7577">
            <v>0</v>
          </cell>
          <cell r="AC7577">
            <v>0</v>
          </cell>
          <cell r="AO7577" t="str">
            <v>financeapproved</v>
          </cell>
          <cell r="AP7577" t="b">
            <v>0</v>
          </cell>
        </row>
        <row r="7578">
          <cell r="H7578" t="str">
            <v>Departmental</v>
          </cell>
          <cell r="K7578">
            <v>7122</v>
          </cell>
          <cell r="P7578">
            <v>5311002</v>
          </cell>
          <cell r="X7578">
            <v>453</v>
          </cell>
          <cell r="Y7578">
            <v>0</v>
          </cell>
          <cell r="Z7578">
            <v>0</v>
          </cell>
          <cell r="AA7578">
            <v>0</v>
          </cell>
          <cell r="AB7578">
            <v>0</v>
          </cell>
          <cell r="AC7578">
            <v>0</v>
          </cell>
          <cell r="AO7578" t="str">
            <v>financeapproved</v>
          </cell>
          <cell r="AP7578" t="b">
            <v>0</v>
          </cell>
        </row>
        <row r="7579">
          <cell r="H7579" t="str">
            <v>Departmental</v>
          </cell>
          <cell r="K7579">
            <v>7122</v>
          </cell>
          <cell r="P7579">
            <v>5312002</v>
          </cell>
          <cell r="X7579">
            <v>-776</v>
          </cell>
          <cell r="Y7579">
            <v>0</v>
          </cell>
          <cell r="Z7579">
            <v>0</v>
          </cell>
          <cell r="AA7579">
            <v>0</v>
          </cell>
          <cell r="AB7579">
            <v>0</v>
          </cell>
          <cell r="AC7579">
            <v>0</v>
          </cell>
          <cell r="AO7579" t="str">
            <v>financeapproved</v>
          </cell>
          <cell r="AP7579" t="b">
            <v>0</v>
          </cell>
        </row>
        <row r="7580">
          <cell r="H7580" t="str">
            <v>Departmental</v>
          </cell>
          <cell r="K7580">
            <v>7122</v>
          </cell>
          <cell r="P7580">
            <v>5312002</v>
          </cell>
          <cell r="X7580">
            <v>0</v>
          </cell>
          <cell r="Y7580">
            <v>0</v>
          </cell>
          <cell r="Z7580">
            <v>0</v>
          </cell>
          <cell r="AA7580">
            <v>0</v>
          </cell>
          <cell r="AB7580">
            <v>0</v>
          </cell>
          <cell r="AC7580">
            <v>0</v>
          </cell>
          <cell r="AO7580" t="str">
            <v>financeapproved</v>
          </cell>
          <cell r="AP7580" t="b">
            <v>0</v>
          </cell>
        </row>
        <row r="7581">
          <cell r="H7581" t="str">
            <v>Departmental</v>
          </cell>
          <cell r="K7581">
            <v>7124</v>
          </cell>
          <cell r="P7581">
            <v>5312002</v>
          </cell>
          <cell r="X7581">
            <v>-1</v>
          </cell>
          <cell r="Y7581">
            <v>0</v>
          </cell>
          <cell r="Z7581">
            <v>0</v>
          </cell>
          <cell r="AA7581">
            <v>0</v>
          </cell>
          <cell r="AB7581">
            <v>0</v>
          </cell>
          <cell r="AC7581">
            <v>0</v>
          </cell>
          <cell r="AO7581" t="str">
            <v>financeapproved</v>
          </cell>
          <cell r="AP7581" t="b">
            <v>0</v>
          </cell>
        </row>
        <row r="7582">
          <cell r="H7582" t="str">
            <v>Departmental</v>
          </cell>
          <cell r="K7582">
            <v>7124</v>
          </cell>
          <cell r="P7582">
            <v>5312002</v>
          </cell>
          <cell r="X7582">
            <v>0</v>
          </cell>
          <cell r="Y7582">
            <v>0</v>
          </cell>
          <cell r="Z7582">
            <v>0</v>
          </cell>
          <cell r="AA7582">
            <v>0</v>
          </cell>
          <cell r="AB7582">
            <v>0</v>
          </cell>
          <cell r="AC7582">
            <v>0</v>
          </cell>
          <cell r="AO7582" t="str">
            <v>financeapproved</v>
          </cell>
          <cell r="AP7582" t="b">
            <v>0</v>
          </cell>
        </row>
        <row r="7583">
          <cell r="H7583" t="str">
            <v>Departmental</v>
          </cell>
          <cell r="K7583">
            <v>7129</v>
          </cell>
          <cell r="P7583">
            <v>5311002</v>
          </cell>
          <cell r="X7583">
            <v>0</v>
          </cell>
          <cell r="Y7583">
            <v>0</v>
          </cell>
          <cell r="Z7583">
            <v>0</v>
          </cell>
          <cell r="AA7583">
            <v>0</v>
          </cell>
          <cell r="AB7583">
            <v>0</v>
          </cell>
          <cell r="AC7583">
            <v>0</v>
          </cell>
          <cell r="AO7583" t="str">
            <v>financeapproved</v>
          </cell>
          <cell r="AP7583" t="b">
            <v>0</v>
          </cell>
        </row>
        <row r="7584">
          <cell r="H7584" t="str">
            <v>Departmental</v>
          </cell>
          <cell r="K7584">
            <v>7129</v>
          </cell>
          <cell r="P7584">
            <v>5311002</v>
          </cell>
          <cell r="X7584">
            <v>27</v>
          </cell>
          <cell r="Y7584">
            <v>0</v>
          </cell>
          <cell r="Z7584">
            <v>0</v>
          </cell>
          <cell r="AA7584">
            <v>0</v>
          </cell>
          <cell r="AB7584">
            <v>0</v>
          </cell>
          <cell r="AC7584">
            <v>0</v>
          </cell>
          <cell r="AO7584" t="str">
            <v>financeapproved</v>
          </cell>
          <cell r="AP7584" t="b">
            <v>0</v>
          </cell>
        </row>
        <row r="7585">
          <cell r="H7585" t="str">
            <v>Departmental</v>
          </cell>
          <cell r="K7585">
            <v>7129</v>
          </cell>
          <cell r="P7585">
            <v>5312002</v>
          </cell>
          <cell r="X7585">
            <v>0</v>
          </cell>
          <cell r="Y7585">
            <v>0</v>
          </cell>
          <cell r="Z7585">
            <v>0</v>
          </cell>
          <cell r="AA7585">
            <v>0</v>
          </cell>
          <cell r="AB7585">
            <v>0</v>
          </cell>
          <cell r="AC7585">
            <v>0</v>
          </cell>
          <cell r="AO7585" t="str">
            <v>financeapproved</v>
          </cell>
          <cell r="AP7585" t="b">
            <v>0</v>
          </cell>
        </row>
        <row r="7586">
          <cell r="H7586" t="str">
            <v>Departmental</v>
          </cell>
          <cell r="K7586">
            <v>7129</v>
          </cell>
          <cell r="P7586">
            <v>5312002</v>
          </cell>
          <cell r="X7586">
            <v>666</v>
          </cell>
          <cell r="Y7586">
            <v>0</v>
          </cell>
          <cell r="Z7586">
            <v>0</v>
          </cell>
          <cell r="AA7586">
            <v>0</v>
          </cell>
          <cell r="AB7586">
            <v>0</v>
          </cell>
          <cell r="AC7586">
            <v>0</v>
          </cell>
          <cell r="AO7586" t="str">
            <v>financeapproved</v>
          </cell>
          <cell r="AP7586" t="b">
            <v>0</v>
          </cell>
        </row>
        <row r="7587">
          <cell r="H7587" t="str">
            <v>Departmental</v>
          </cell>
          <cell r="K7587">
            <v>7129</v>
          </cell>
          <cell r="P7587">
            <v>5313001</v>
          </cell>
          <cell r="X7587">
            <v>-692</v>
          </cell>
          <cell r="Y7587">
            <v>0</v>
          </cell>
          <cell r="Z7587">
            <v>0</v>
          </cell>
          <cell r="AA7587">
            <v>0</v>
          </cell>
          <cell r="AB7587">
            <v>0</v>
          </cell>
          <cell r="AC7587">
            <v>0</v>
          </cell>
          <cell r="AO7587" t="str">
            <v>financeapproved</v>
          </cell>
          <cell r="AP7587" t="b">
            <v>0</v>
          </cell>
        </row>
        <row r="7588">
          <cell r="H7588" t="str">
            <v>Departmental</v>
          </cell>
          <cell r="K7588">
            <v>7129</v>
          </cell>
          <cell r="P7588">
            <v>5313001</v>
          </cell>
          <cell r="X7588">
            <v>0</v>
          </cell>
          <cell r="Y7588">
            <v>0</v>
          </cell>
          <cell r="Z7588">
            <v>0</v>
          </cell>
          <cell r="AA7588">
            <v>0</v>
          </cell>
          <cell r="AB7588">
            <v>0</v>
          </cell>
          <cell r="AC7588">
            <v>0</v>
          </cell>
          <cell r="AO7588" t="str">
            <v>financeapproved</v>
          </cell>
          <cell r="AP7588" t="b">
            <v>0</v>
          </cell>
        </row>
        <row r="7589">
          <cell r="H7589" t="str">
            <v>Departmental</v>
          </cell>
          <cell r="K7589">
            <v>7131</v>
          </cell>
          <cell r="P7589">
            <v>5311001</v>
          </cell>
          <cell r="X7589">
            <v>0</v>
          </cell>
          <cell r="Y7589">
            <v>0</v>
          </cell>
          <cell r="Z7589">
            <v>0</v>
          </cell>
          <cell r="AA7589">
            <v>0</v>
          </cell>
          <cell r="AB7589">
            <v>0</v>
          </cell>
          <cell r="AC7589">
            <v>0</v>
          </cell>
          <cell r="AO7589" t="str">
            <v>financeapproved</v>
          </cell>
          <cell r="AP7589" t="b">
            <v>0</v>
          </cell>
        </row>
        <row r="7590">
          <cell r="H7590" t="str">
            <v>Departmental</v>
          </cell>
          <cell r="K7590">
            <v>7131</v>
          </cell>
          <cell r="P7590">
            <v>5311001</v>
          </cell>
          <cell r="X7590">
            <v>24</v>
          </cell>
          <cell r="Y7590">
            <v>24</v>
          </cell>
          <cell r="Z7590">
            <v>0</v>
          </cell>
          <cell r="AA7590">
            <v>0</v>
          </cell>
          <cell r="AB7590">
            <v>0</v>
          </cell>
          <cell r="AC7590">
            <v>0</v>
          </cell>
          <cell r="AO7590" t="str">
            <v>financeapproved</v>
          </cell>
          <cell r="AP7590" t="b">
            <v>0</v>
          </cell>
        </row>
        <row r="7591">
          <cell r="H7591" t="str">
            <v>Departmental</v>
          </cell>
          <cell r="K7591">
            <v>7131</v>
          </cell>
          <cell r="P7591">
            <v>5311002</v>
          </cell>
          <cell r="X7591">
            <v>0</v>
          </cell>
          <cell r="Y7591">
            <v>0</v>
          </cell>
          <cell r="Z7591">
            <v>0</v>
          </cell>
          <cell r="AA7591">
            <v>0</v>
          </cell>
          <cell r="AB7591">
            <v>0</v>
          </cell>
          <cell r="AC7591">
            <v>0</v>
          </cell>
          <cell r="AO7591" t="str">
            <v>financeapproved</v>
          </cell>
          <cell r="AP7591" t="b">
            <v>0</v>
          </cell>
        </row>
        <row r="7592">
          <cell r="H7592" t="str">
            <v>Departmental</v>
          </cell>
          <cell r="K7592">
            <v>7131</v>
          </cell>
          <cell r="P7592">
            <v>5311002</v>
          </cell>
          <cell r="X7592">
            <v>8729</v>
          </cell>
          <cell r="Y7592">
            <v>9635</v>
          </cell>
          <cell r="Z7592">
            <v>0</v>
          </cell>
          <cell r="AA7592">
            <v>0</v>
          </cell>
          <cell r="AB7592">
            <v>0</v>
          </cell>
          <cell r="AC7592">
            <v>0</v>
          </cell>
          <cell r="AO7592" t="str">
            <v>financeapproved</v>
          </cell>
          <cell r="AP7592" t="b">
            <v>0</v>
          </cell>
        </row>
        <row r="7593">
          <cell r="H7593" t="str">
            <v>Departmental</v>
          </cell>
          <cell r="K7593">
            <v>7131</v>
          </cell>
          <cell r="P7593">
            <v>5312002</v>
          </cell>
          <cell r="X7593">
            <v>0</v>
          </cell>
          <cell r="Y7593">
            <v>0</v>
          </cell>
          <cell r="Z7593">
            <v>0</v>
          </cell>
          <cell r="AA7593">
            <v>0</v>
          </cell>
          <cell r="AB7593">
            <v>0</v>
          </cell>
          <cell r="AC7593">
            <v>0</v>
          </cell>
          <cell r="AO7593" t="str">
            <v>financeapproved</v>
          </cell>
          <cell r="AP7593" t="b">
            <v>0</v>
          </cell>
        </row>
        <row r="7594">
          <cell r="H7594" t="str">
            <v>Departmental</v>
          </cell>
          <cell r="K7594">
            <v>7131</v>
          </cell>
          <cell r="P7594">
            <v>5312002</v>
          </cell>
          <cell r="X7594">
            <v>10641</v>
          </cell>
          <cell r="Y7594">
            <v>11635</v>
          </cell>
          <cell r="Z7594">
            <v>0</v>
          </cell>
          <cell r="AA7594">
            <v>0</v>
          </cell>
          <cell r="AB7594">
            <v>0</v>
          </cell>
          <cell r="AC7594">
            <v>0</v>
          </cell>
          <cell r="AO7594" t="str">
            <v>financeapproved</v>
          </cell>
          <cell r="AP7594" t="b">
            <v>0</v>
          </cell>
        </row>
        <row r="7595">
          <cell r="H7595" t="str">
            <v>Departmental</v>
          </cell>
          <cell r="K7595">
            <v>7131</v>
          </cell>
          <cell r="P7595">
            <v>5313001</v>
          </cell>
          <cell r="X7595">
            <v>0</v>
          </cell>
          <cell r="Y7595">
            <v>0</v>
          </cell>
          <cell r="Z7595">
            <v>0</v>
          </cell>
          <cell r="AA7595">
            <v>0</v>
          </cell>
          <cell r="AB7595">
            <v>0</v>
          </cell>
          <cell r="AC7595">
            <v>0</v>
          </cell>
          <cell r="AO7595" t="str">
            <v>financeapproved</v>
          </cell>
          <cell r="AP7595" t="b">
            <v>0</v>
          </cell>
        </row>
        <row r="7596">
          <cell r="H7596" t="str">
            <v>Departmental</v>
          </cell>
          <cell r="K7596">
            <v>7131</v>
          </cell>
          <cell r="P7596">
            <v>5313001</v>
          </cell>
          <cell r="X7596">
            <v>20016</v>
          </cell>
          <cell r="Y7596">
            <v>22432</v>
          </cell>
          <cell r="Z7596">
            <v>0</v>
          </cell>
          <cell r="AA7596">
            <v>0</v>
          </cell>
          <cell r="AB7596">
            <v>0</v>
          </cell>
          <cell r="AC7596">
            <v>0</v>
          </cell>
          <cell r="AO7596" t="str">
            <v>financeapproved</v>
          </cell>
          <cell r="AP7596" t="b">
            <v>0</v>
          </cell>
        </row>
        <row r="7597">
          <cell r="H7597" t="str">
            <v>Departmental</v>
          </cell>
          <cell r="K7597">
            <v>7131</v>
          </cell>
          <cell r="P7597">
            <v>5311001</v>
          </cell>
          <cell r="X7597">
            <v>-24</v>
          </cell>
          <cell r="Y7597">
            <v>-24</v>
          </cell>
          <cell r="Z7597">
            <v>0</v>
          </cell>
          <cell r="AA7597">
            <v>0</v>
          </cell>
          <cell r="AB7597">
            <v>0</v>
          </cell>
          <cell r="AC7597">
            <v>0</v>
          </cell>
          <cell r="AO7597" t="str">
            <v>financeapproved</v>
          </cell>
          <cell r="AP7597" t="b">
            <v>0</v>
          </cell>
        </row>
        <row r="7598">
          <cell r="H7598" t="str">
            <v>Departmental</v>
          </cell>
          <cell r="K7598">
            <v>7131</v>
          </cell>
          <cell r="P7598">
            <v>5311001</v>
          </cell>
          <cell r="X7598">
            <v>0</v>
          </cell>
          <cell r="Y7598">
            <v>0</v>
          </cell>
          <cell r="Z7598">
            <v>0</v>
          </cell>
          <cell r="AA7598">
            <v>0</v>
          </cell>
          <cell r="AB7598">
            <v>0</v>
          </cell>
          <cell r="AC7598">
            <v>0</v>
          </cell>
          <cell r="AO7598" t="str">
            <v>financeapproved</v>
          </cell>
          <cell r="AP7598" t="b">
            <v>0</v>
          </cell>
        </row>
        <row r="7599">
          <cell r="H7599" t="str">
            <v>Departmental</v>
          </cell>
          <cell r="K7599">
            <v>7131</v>
          </cell>
          <cell r="P7599">
            <v>5311002</v>
          </cell>
          <cell r="X7599">
            <v>-8729</v>
          </cell>
          <cell r="Y7599">
            <v>-1158</v>
          </cell>
          <cell r="Z7599">
            <v>7284</v>
          </cell>
          <cell r="AA7599">
            <v>7284</v>
          </cell>
          <cell r="AB7599">
            <v>7284</v>
          </cell>
          <cell r="AC7599">
            <v>7284</v>
          </cell>
          <cell r="AO7599" t="str">
            <v>financeapproved</v>
          </cell>
          <cell r="AP7599" t="b">
            <v>0</v>
          </cell>
        </row>
        <row r="7600">
          <cell r="H7600" t="str">
            <v>Departmental</v>
          </cell>
          <cell r="K7600">
            <v>7131</v>
          </cell>
          <cell r="P7600">
            <v>5311002</v>
          </cell>
          <cell r="X7600">
            <v>0</v>
          </cell>
          <cell r="Y7600">
            <v>0</v>
          </cell>
          <cell r="Z7600">
            <v>0</v>
          </cell>
          <cell r="AA7600">
            <v>0</v>
          </cell>
          <cell r="AB7600">
            <v>0</v>
          </cell>
          <cell r="AC7600">
            <v>0</v>
          </cell>
          <cell r="AO7600" t="str">
            <v>financeapproved</v>
          </cell>
          <cell r="AP7600" t="b">
            <v>0</v>
          </cell>
        </row>
        <row r="7601">
          <cell r="H7601" t="str">
            <v>Departmental</v>
          </cell>
          <cell r="K7601">
            <v>7131</v>
          </cell>
          <cell r="P7601">
            <v>5312002</v>
          </cell>
          <cell r="X7601">
            <v>-10641</v>
          </cell>
          <cell r="Y7601">
            <v>-4520</v>
          </cell>
          <cell r="Z7601">
            <v>5790</v>
          </cell>
          <cell r="AA7601">
            <v>5790</v>
          </cell>
          <cell r="AB7601">
            <v>5790</v>
          </cell>
          <cell r="AC7601">
            <v>5790</v>
          </cell>
          <cell r="AO7601" t="str">
            <v>financeapproved</v>
          </cell>
          <cell r="AP7601" t="b">
            <v>0</v>
          </cell>
        </row>
        <row r="7602">
          <cell r="H7602" t="str">
            <v>Departmental</v>
          </cell>
          <cell r="K7602">
            <v>7131</v>
          </cell>
          <cell r="P7602">
            <v>5312002</v>
          </cell>
          <cell r="X7602">
            <v>0</v>
          </cell>
          <cell r="Y7602">
            <v>0</v>
          </cell>
          <cell r="Z7602">
            <v>0</v>
          </cell>
          <cell r="AA7602">
            <v>0</v>
          </cell>
          <cell r="AB7602">
            <v>0</v>
          </cell>
          <cell r="AC7602">
            <v>0</v>
          </cell>
          <cell r="AO7602" t="str">
            <v>financeapproved</v>
          </cell>
          <cell r="AP7602" t="b">
            <v>0</v>
          </cell>
        </row>
        <row r="7603">
          <cell r="H7603" t="str">
            <v>Departmental</v>
          </cell>
          <cell r="K7603">
            <v>7131</v>
          </cell>
          <cell r="P7603">
            <v>5313001</v>
          </cell>
          <cell r="X7603">
            <v>-20016</v>
          </cell>
          <cell r="Y7603">
            <v>22130</v>
          </cell>
          <cell r="Z7603">
            <v>41488</v>
          </cell>
          <cell r="AA7603">
            <v>41488</v>
          </cell>
          <cell r="AB7603">
            <v>41488</v>
          </cell>
          <cell r="AC7603">
            <v>41488</v>
          </cell>
          <cell r="AO7603" t="str">
            <v>financeapproved</v>
          </cell>
          <cell r="AP7603" t="b">
            <v>0</v>
          </cell>
        </row>
        <row r="7604">
          <cell r="H7604" t="str">
            <v>Departmental</v>
          </cell>
          <cell r="K7604">
            <v>7131</v>
          </cell>
          <cell r="P7604">
            <v>5313001</v>
          </cell>
          <cell r="X7604">
            <v>0</v>
          </cell>
          <cell r="Y7604">
            <v>0</v>
          </cell>
          <cell r="Z7604">
            <v>0</v>
          </cell>
          <cell r="AA7604">
            <v>0</v>
          </cell>
          <cell r="AB7604">
            <v>0</v>
          </cell>
          <cell r="AC7604">
            <v>0</v>
          </cell>
          <cell r="AO7604" t="str">
            <v>financeapproved</v>
          </cell>
          <cell r="AP7604" t="b">
            <v>0</v>
          </cell>
        </row>
        <row r="7605">
          <cell r="H7605" t="str">
            <v>Departmental</v>
          </cell>
          <cell r="K7605">
            <v>7132</v>
          </cell>
          <cell r="P7605">
            <v>5311001</v>
          </cell>
          <cell r="X7605">
            <v>0</v>
          </cell>
          <cell r="Y7605">
            <v>-24</v>
          </cell>
          <cell r="Z7605">
            <v>0</v>
          </cell>
          <cell r="AA7605">
            <v>0</v>
          </cell>
          <cell r="AB7605">
            <v>0</v>
          </cell>
          <cell r="AC7605">
            <v>0</v>
          </cell>
          <cell r="AO7605" t="str">
            <v>financeapproved</v>
          </cell>
          <cell r="AP7605" t="b">
            <v>0</v>
          </cell>
        </row>
        <row r="7606">
          <cell r="H7606" t="str">
            <v>Departmental</v>
          </cell>
          <cell r="K7606">
            <v>7132</v>
          </cell>
          <cell r="P7606">
            <v>5311001</v>
          </cell>
          <cell r="X7606">
            <v>0</v>
          </cell>
          <cell r="Y7606">
            <v>0</v>
          </cell>
          <cell r="Z7606">
            <v>0</v>
          </cell>
          <cell r="AA7606">
            <v>0</v>
          </cell>
          <cell r="AB7606">
            <v>0</v>
          </cell>
          <cell r="AC7606">
            <v>0</v>
          </cell>
          <cell r="AO7606" t="str">
            <v>financeapproved</v>
          </cell>
          <cell r="AP7606" t="b">
            <v>0</v>
          </cell>
        </row>
        <row r="7607">
          <cell r="H7607" t="str">
            <v>Departmental</v>
          </cell>
          <cell r="K7607">
            <v>7132</v>
          </cell>
          <cell r="P7607">
            <v>5311002</v>
          </cell>
          <cell r="X7607">
            <v>0</v>
          </cell>
          <cell r="Y7607">
            <v>-9635</v>
          </cell>
          <cell r="Z7607">
            <v>0</v>
          </cell>
          <cell r="AA7607">
            <v>0</v>
          </cell>
          <cell r="AB7607">
            <v>0</v>
          </cell>
          <cell r="AC7607">
            <v>0</v>
          </cell>
          <cell r="AO7607" t="str">
            <v>financeapproved</v>
          </cell>
          <cell r="AP7607" t="b">
            <v>0</v>
          </cell>
        </row>
        <row r="7608">
          <cell r="H7608" t="str">
            <v>Departmental</v>
          </cell>
          <cell r="K7608">
            <v>7132</v>
          </cell>
          <cell r="P7608">
            <v>5311002</v>
          </cell>
          <cell r="X7608">
            <v>0</v>
          </cell>
          <cell r="Y7608">
            <v>0</v>
          </cell>
          <cell r="Z7608">
            <v>0</v>
          </cell>
          <cell r="AA7608">
            <v>0</v>
          </cell>
          <cell r="AB7608">
            <v>0</v>
          </cell>
          <cell r="AC7608">
            <v>0</v>
          </cell>
          <cell r="AO7608" t="str">
            <v>financeapproved</v>
          </cell>
          <cell r="AP7608" t="b">
            <v>0</v>
          </cell>
        </row>
        <row r="7609">
          <cell r="H7609" t="str">
            <v>Departmental</v>
          </cell>
          <cell r="K7609">
            <v>7132</v>
          </cell>
          <cell r="P7609">
            <v>5312002</v>
          </cell>
          <cell r="X7609">
            <v>0</v>
          </cell>
          <cell r="Y7609">
            <v>-11635</v>
          </cell>
          <cell r="Z7609">
            <v>0</v>
          </cell>
          <cell r="AA7609">
            <v>0</v>
          </cell>
          <cell r="AB7609">
            <v>0</v>
          </cell>
          <cell r="AC7609">
            <v>0</v>
          </cell>
          <cell r="AO7609" t="str">
            <v>financeapproved</v>
          </cell>
          <cell r="AP7609" t="b">
            <v>0</v>
          </cell>
        </row>
        <row r="7610">
          <cell r="H7610" t="str">
            <v>Departmental</v>
          </cell>
          <cell r="K7610">
            <v>7132</v>
          </cell>
          <cell r="P7610">
            <v>5312002</v>
          </cell>
          <cell r="X7610">
            <v>0</v>
          </cell>
          <cell r="Y7610">
            <v>0</v>
          </cell>
          <cell r="Z7610">
            <v>0</v>
          </cell>
          <cell r="AA7610">
            <v>0</v>
          </cell>
          <cell r="AB7610">
            <v>0</v>
          </cell>
          <cell r="AC7610">
            <v>0</v>
          </cell>
          <cell r="AO7610" t="str">
            <v>financeapproved</v>
          </cell>
          <cell r="AP7610" t="b">
            <v>0</v>
          </cell>
        </row>
        <row r="7611">
          <cell r="H7611" t="str">
            <v>Departmental</v>
          </cell>
          <cell r="K7611">
            <v>7132</v>
          </cell>
          <cell r="P7611">
            <v>5313001</v>
          </cell>
          <cell r="X7611">
            <v>0</v>
          </cell>
          <cell r="Y7611">
            <v>-22432</v>
          </cell>
          <cell r="Z7611">
            <v>0</v>
          </cell>
          <cell r="AA7611">
            <v>0</v>
          </cell>
          <cell r="AB7611">
            <v>0</v>
          </cell>
          <cell r="AC7611">
            <v>0</v>
          </cell>
          <cell r="AO7611" t="str">
            <v>financeapproved</v>
          </cell>
          <cell r="AP7611" t="b">
            <v>0</v>
          </cell>
        </row>
        <row r="7612">
          <cell r="H7612" t="str">
            <v>Departmental</v>
          </cell>
          <cell r="K7612">
            <v>7132</v>
          </cell>
          <cell r="P7612">
            <v>5313001</v>
          </cell>
          <cell r="X7612">
            <v>0</v>
          </cell>
          <cell r="Y7612">
            <v>0</v>
          </cell>
          <cell r="Z7612">
            <v>0</v>
          </cell>
          <cell r="AA7612">
            <v>0</v>
          </cell>
          <cell r="AB7612">
            <v>0</v>
          </cell>
          <cell r="AC7612">
            <v>0</v>
          </cell>
          <cell r="AO7612" t="str">
            <v>financeapproved</v>
          </cell>
          <cell r="AP7612" t="b">
            <v>0</v>
          </cell>
        </row>
        <row r="7613">
          <cell r="H7613" t="str">
            <v>Departmental</v>
          </cell>
          <cell r="K7613">
            <v>7132</v>
          </cell>
          <cell r="P7613">
            <v>5311001</v>
          </cell>
          <cell r="X7613">
            <v>0</v>
          </cell>
          <cell r="Y7613">
            <v>0</v>
          </cell>
          <cell r="Z7613">
            <v>0</v>
          </cell>
          <cell r="AA7613">
            <v>0</v>
          </cell>
          <cell r="AB7613">
            <v>0</v>
          </cell>
          <cell r="AC7613">
            <v>0</v>
          </cell>
          <cell r="AO7613" t="str">
            <v>financeapproved</v>
          </cell>
          <cell r="AP7613" t="b">
            <v>0</v>
          </cell>
        </row>
        <row r="7614">
          <cell r="H7614" t="str">
            <v>Departmental</v>
          </cell>
          <cell r="K7614">
            <v>7132</v>
          </cell>
          <cell r="P7614">
            <v>5311001</v>
          </cell>
          <cell r="X7614">
            <v>0</v>
          </cell>
          <cell r="Y7614">
            <v>24</v>
          </cell>
          <cell r="Z7614">
            <v>0</v>
          </cell>
          <cell r="AA7614">
            <v>0</v>
          </cell>
          <cell r="AB7614">
            <v>0</v>
          </cell>
          <cell r="AC7614">
            <v>0</v>
          </cell>
          <cell r="AO7614" t="str">
            <v>financeapproved</v>
          </cell>
          <cell r="AP7614" t="b">
            <v>0</v>
          </cell>
        </row>
        <row r="7615">
          <cell r="H7615" t="str">
            <v>Departmental</v>
          </cell>
          <cell r="K7615">
            <v>7132</v>
          </cell>
          <cell r="P7615">
            <v>5311002</v>
          </cell>
          <cell r="X7615">
            <v>0</v>
          </cell>
          <cell r="Y7615">
            <v>0</v>
          </cell>
          <cell r="Z7615">
            <v>0</v>
          </cell>
          <cell r="AA7615">
            <v>0</v>
          </cell>
          <cell r="AB7615">
            <v>0</v>
          </cell>
          <cell r="AC7615">
            <v>0</v>
          </cell>
          <cell r="AO7615" t="str">
            <v>financeapproved</v>
          </cell>
          <cell r="AP7615" t="b">
            <v>0</v>
          </cell>
        </row>
        <row r="7616">
          <cell r="H7616" t="str">
            <v>Departmental</v>
          </cell>
          <cell r="K7616">
            <v>7132</v>
          </cell>
          <cell r="P7616">
            <v>5311002</v>
          </cell>
          <cell r="X7616">
            <v>0</v>
          </cell>
          <cell r="Y7616">
            <v>8442</v>
          </cell>
          <cell r="Z7616">
            <v>0</v>
          </cell>
          <cell r="AA7616">
            <v>0</v>
          </cell>
          <cell r="AB7616">
            <v>0</v>
          </cell>
          <cell r="AC7616">
            <v>0</v>
          </cell>
          <cell r="AO7616" t="str">
            <v>financeapproved</v>
          </cell>
          <cell r="AP7616" t="b">
            <v>0</v>
          </cell>
        </row>
        <row r="7617">
          <cell r="H7617" t="str">
            <v>Departmental</v>
          </cell>
          <cell r="K7617">
            <v>7132</v>
          </cell>
          <cell r="P7617">
            <v>5312002</v>
          </cell>
          <cell r="X7617">
            <v>0</v>
          </cell>
          <cell r="Y7617">
            <v>0</v>
          </cell>
          <cell r="Z7617">
            <v>0</v>
          </cell>
          <cell r="AA7617">
            <v>0</v>
          </cell>
          <cell r="AB7617">
            <v>0</v>
          </cell>
          <cell r="AC7617">
            <v>0</v>
          </cell>
          <cell r="AO7617" t="str">
            <v>financeapproved</v>
          </cell>
          <cell r="AP7617" t="b">
            <v>0</v>
          </cell>
        </row>
        <row r="7618">
          <cell r="H7618" t="str">
            <v>Departmental</v>
          </cell>
          <cell r="K7618">
            <v>7132</v>
          </cell>
          <cell r="P7618">
            <v>5312002</v>
          </cell>
          <cell r="X7618">
            <v>0</v>
          </cell>
          <cell r="Y7618">
            <v>10310</v>
          </cell>
          <cell r="Z7618">
            <v>0</v>
          </cell>
          <cell r="AA7618">
            <v>0</v>
          </cell>
          <cell r="AB7618">
            <v>0</v>
          </cell>
          <cell r="AC7618">
            <v>0</v>
          </cell>
          <cell r="AO7618" t="str">
            <v>financeapproved</v>
          </cell>
          <cell r="AP7618" t="b">
            <v>0</v>
          </cell>
        </row>
        <row r="7619">
          <cell r="H7619" t="str">
            <v>Departmental</v>
          </cell>
          <cell r="K7619">
            <v>7132</v>
          </cell>
          <cell r="P7619">
            <v>5313001</v>
          </cell>
          <cell r="X7619">
            <v>0</v>
          </cell>
          <cell r="Y7619">
            <v>0</v>
          </cell>
          <cell r="Z7619">
            <v>0</v>
          </cell>
          <cell r="AA7619">
            <v>0</v>
          </cell>
          <cell r="AB7619">
            <v>0</v>
          </cell>
          <cell r="AC7619">
            <v>0</v>
          </cell>
          <cell r="AO7619" t="str">
            <v>financeapproved</v>
          </cell>
          <cell r="AP7619" t="b">
            <v>0</v>
          </cell>
        </row>
        <row r="7620">
          <cell r="H7620" t="str">
            <v>Departmental</v>
          </cell>
          <cell r="K7620">
            <v>7132</v>
          </cell>
          <cell r="P7620">
            <v>5313001</v>
          </cell>
          <cell r="X7620">
            <v>0</v>
          </cell>
          <cell r="Y7620">
            <v>19358</v>
          </cell>
          <cell r="Z7620">
            <v>0</v>
          </cell>
          <cell r="AA7620">
            <v>0</v>
          </cell>
          <cell r="AB7620">
            <v>0</v>
          </cell>
          <cell r="AC7620">
            <v>0</v>
          </cell>
          <cell r="AO7620" t="str">
            <v>financeapproved</v>
          </cell>
          <cell r="AP7620" t="b">
            <v>0</v>
          </cell>
        </row>
        <row r="7621">
          <cell r="H7621" t="str">
            <v>Departmental</v>
          </cell>
          <cell r="K7621">
            <v>7133</v>
          </cell>
          <cell r="P7621">
            <v>5312002</v>
          </cell>
          <cell r="X7621">
            <v>-59</v>
          </cell>
          <cell r="Y7621">
            <v>0</v>
          </cell>
          <cell r="Z7621">
            <v>0</v>
          </cell>
          <cell r="AA7621">
            <v>0</v>
          </cell>
          <cell r="AB7621">
            <v>0</v>
          </cell>
          <cell r="AC7621">
            <v>0</v>
          </cell>
          <cell r="AO7621" t="str">
            <v>financeapproved</v>
          </cell>
          <cell r="AP7621" t="b">
            <v>0</v>
          </cell>
        </row>
        <row r="7622">
          <cell r="H7622" t="str">
            <v>Departmental</v>
          </cell>
          <cell r="K7622">
            <v>7133</v>
          </cell>
          <cell r="P7622">
            <v>5312002</v>
          </cell>
          <cell r="X7622">
            <v>0</v>
          </cell>
          <cell r="Y7622">
            <v>0</v>
          </cell>
          <cell r="Z7622">
            <v>0</v>
          </cell>
          <cell r="AA7622">
            <v>0</v>
          </cell>
          <cell r="AB7622">
            <v>0</v>
          </cell>
          <cell r="AC7622">
            <v>0</v>
          </cell>
          <cell r="AO7622" t="str">
            <v>financeapproved</v>
          </cell>
          <cell r="AP7622" t="b">
            <v>0</v>
          </cell>
        </row>
        <row r="7623">
          <cell r="H7623" t="str">
            <v>Departmental</v>
          </cell>
          <cell r="K7623">
            <v>7133</v>
          </cell>
          <cell r="P7623">
            <v>5313001</v>
          </cell>
          <cell r="X7623">
            <v>-373</v>
          </cell>
          <cell r="Y7623">
            <v>0</v>
          </cell>
          <cell r="Z7623">
            <v>0</v>
          </cell>
          <cell r="AA7623">
            <v>0</v>
          </cell>
          <cell r="AB7623">
            <v>0</v>
          </cell>
          <cell r="AC7623">
            <v>0</v>
          </cell>
          <cell r="AO7623" t="str">
            <v>financeapproved</v>
          </cell>
          <cell r="AP7623" t="b">
            <v>0</v>
          </cell>
        </row>
        <row r="7624">
          <cell r="H7624" t="str">
            <v>Departmental</v>
          </cell>
          <cell r="K7624">
            <v>7133</v>
          </cell>
          <cell r="P7624">
            <v>5313001</v>
          </cell>
          <cell r="X7624">
            <v>0</v>
          </cell>
          <cell r="Y7624">
            <v>0</v>
          </cell>
          <cell r="Z7624">
            <v>0</v>
          </cell>
          <cell r="AA7624">
            <v>0</v>
          </cell>
          <cell r="AB7624">
            <v>0</v>
          </cell>
          <cell r="AC7624">
            <v>0</v>
          </cell>
          <cell r="AO7624" t="str">
            <v>financeapproved</v>
          </cell>
          <cell r="AP7624" t="b">
            <v>0</v>
          </cell>
        </row>
        <row r="7625">
          <cell r="H7625" t="str">
            <v>Departmental</v>
          </cell>
          <cell r="K7625">
            <v>7141</v>
          </cell>
          <cell r="P7625">
            <v>5311002</v>
          </cell>
          <cell r="X7625">
            <v>0</v>
          </cell>
          <cell r="Y7625">
            <v>0</v>
          </cell>
          <cell r="Z7625">
            <v>0</v>
          </cell>
          <cell r="AA7625">
            <v>0</v>
          </cell>
          <cell r="AB7625">
            <v>0</v>
          </cell>
          <cell r="AC7625">
            <v>0</v>
          </cell>
          <cell r="AO7625" t="str">
            <v>financeapproved</v>
          </cell>
          <cell r="AP7625" t="b">
            <v>0</v>
          </cell>
        </row>
        <row r="7626">
          <cell r="H7626" t="str">
            <v>Departmental</v>
          </cell>
          <cell r="K7626">
            <v>7141</v>
          </cell>
          <cell r="P7626">
            <v>5311002</v>
          </cell>
          <cell r="X7626">
            <v>7376</v>
          </cell>
          <cell r="Y7626">
            <v>0</v>
          </cell>
          <cell r="Z7626">
            <v>0</v>
          </cell>
          <cell r="AA7626">
            <v>0</v>
          </cell>
          <cell r="AB7626">
            <v>0</v>
          </cell>
          <cell r="AC7626">
            <v>0</v>
          </cell>
          <cell r="AO7626" t="str">
            <v>financeapproved</v>
          </cell>
          <cell r="AP7626" t="b">
            <v>0</v>
          </cell>
        </row>
        <row r="7627">
          <cell r="H7627" t="str">
            <v>Departmental</v>
          </cell>
          <cell r="K7627">
            <v>7141</v>
          </cell>
          <cell r="P7627">
            <v>5312002</v>
          </cell>
          <cell r="X7627">
            <v>0</v>
          </cell>
          <cell r="Y7627">
            <v>0</v>
          </cell>
          <cell r="Z7627">
            <v>0</v>
          </cell>
          <cell r="AA7627">
            <v>0</v>
          </cell>
          <cell r="AB7627">
            <v>0</v>
          </cell>
          <cell r="AC7627">
            <v>0</v>
          </cell>
          <cell r="AO7627" t="str">
            <v>financeapproved</v>
          </cell>
          <cell r="AP7627" t="b">
            <v>0</v>
          </cell>
        </row>
        <row r="7628">
          <cell r="H7628" t="str">
            <v>Departmental</v>
          </cell>
          <cell r="K7628">
            <v>7141</v>
          </cell>
          <cell r="P7628">
            <v>5312002</v>
          </cell>
          <cell r="X7628">
            <v>6841</v>
          </cell>
          <cell r="Y7628">
            <v>0</v>
          </cell>
          <cell r="Z7628">
            <v>0</v>
          </cell>
          <cell r="AA7628">
            <v>0</v>
          </cell>
          <cell r="AB7628">
            <v>0</v>
          </cell>
          <cell r="AC7628">
            <v>0</v>
          </cell>
          <cell r="AO7628" t="str">
            <v>financeapproved</v>
          </cell>
          <cell r="AP7628" t="b">
            <v>0</v>
          </cell>
        </row>
        <row r="7629">
          <cell r="H7629" t="str">
            <v>Departmental</v>
          </cell>
          <cell r="K7629">
            <v>7141</v>
          </cell>
          <cell r="P7629">
            <v>5313001</v>
          </cell>
          <cell r="X7629">
            <v>0</v>
          </cell>
          <cell r="Y7629">
            <v>0</v>
          </cell>
          <cell r="Z7629">
            <v>0</v>
          </cell>
          <cell r="AA7629">
            <v>0</v>
          </cell>
          <cell r="AB7629">
            <v>0</v>
          </cell>
          <cell r="AC7629">
            <v>0</v>
          </cell>
          <cell r="AO7629" t="str">
            <v>financeapproved</v>
          </cell>
          <cell r="AP7629" t="b">
            <v>0</v>
          </cell>
        </row>
        <row r="7630">
          <cell r="H7630" t="str">
            <v>Departmental</v>
          </cell>
          <cell r="K7630">
            <v>7141</v>
          </cell>
          <cell r="P7630">
            <v>5313001</v>
          </cell>
          <cell r="X7630">
            <v>41978</v>
          </cell>
          <cell r="Y7630">
            <v>0</v>
          </cell>
          <cell r="Z7630">
            <v>0</v>
          </cell>
          <cell r="AA7630">
            <v>0</v>
          </cell>
          <cell r="AB7630">
            <v>0</v>
          </cell>
          <cell r="AC7630">
            <v>0</v>
          </cell>
          <cell r="AO7630" t="str">
            <v>financeapproved</v>
          </cell>
          <cell r="AP7630" t="b">
            <v>0</v>
          </cell>
        </row>
        <row r="7631">
          <cell r="H7631" t="str">
            <v>Departmental</v>
          </cell>
          <cell r="K7631">
            <v>7152</v>
          </cell>
          <cell r="P7631">
            <v>5312002</v>
          </cell>
          <cell r="X7631">
            <v>0</v>
          </cell>
          <cell r="Y7631">
            <v>0</v>
          </cell>
          <cell r="Z7631">
            <v>0</v>
          </cell>
          <cell r="AA7631">
            <v>0</v>
          </cell>
          <cell r="AB7631">
            <v>0</v>
          </cell>
          <cell r="AC7631">
            <v>0</v>
          </cell>
          <cell r="AO7631" t="str">
            <v>financeapproved</v>
          </cell>
          <cell r="AP7631" t="b">
            <v>0</v>
          </cell>
        </row>
        <row r="7632">
          <cell r="H7632" t="str">
            <v>Departmental</v>
          </cell>
          <cell r="K7632">
            <v>7152</v>
          </cell>
          <cell r="P7632">
            <v>5312002</v>
          </cell>
          <cell r="X7632">
            <v>1</v>
          </cell>
          <cell r="Y7632">
            <v>0</v>
          </cell>
          <cell r="Z7632">
            <v>0</v>
          </cell>
          <cell r="AA7632">
            <v>0</v>
          </cell>
          <cell r="AB7632">
            <v>0</v>
          </cell>
          <cell r="AC7632">
            <v>0</v>
          </cell>
          <cell r="AO7632" t="str">
            <v>financeapproved</v>
          </cell>
          <cell r="AP7632" t="b">
            <v>0</v>
          </cell>
        </row>
        <row r="7633">
          <cell r="H7633" t="str">
            <v>Departmental</v>
          </cell>
          <cell r="K7633">
            <v>7153</v>
          </cell>
          <cell r="P7633">
            <v>5311002</v>
          </cell>
          <cell r="X7633">
            <v>-1767</v>
          </cell>
          <cell r="Y7633">
            <v>0</v>
          </cell>
          <cell r="Z7633">
            <v>0</v>
          </cell>
          <cell r="AA7633">
            <v>0</v>
          </cell>
          <cell r="AB7633">
            <v>0</v>
          </cell>
          <cell r="AC7633">
            <v>0</v>
          </cell>
          <cell r="AO7633" t="str">
            <v>financeapproved</v>
          </cell>
          <cell r="AP7633" t="b">
            <v>0</v>
          </cell>
        </row>
        <row r="7634">
          <cell r="H7634" t="str">
            <v>Departmental</v>
          </cell>
          <cell r="K7634">
            <v>7153</v>
          </cell>
          <cell r="P7634">
            <v>5311002</v>
          </cell>
          <cell r="X7634">
            <v>0</v>
          </cell>
          <cell r="Y7634">
            <v>0</v>
          </cell>
          <cell r="Z7634">
            <v>0</v>
          </cell>
          <cell r="AA7634">
            <v>0</v>
          </cell>
          <cell r="AB7634">
            <v>0</v>
          </cell>
          <cell r="AC7634">
            <v>0</v>
          </cell>
          <cell r="AO7634" t="str">
            <v>financeapproved</v>
          </cell>
          <cell r="AP7634" t="b">
            <v>0</v>
          </cell>
        </row>
        <row r="7635">
          <cell r="H7635" t="str">
            <v>Departmental</v>
          </cell>
          <cell r="K7635">
            <v>7153</v>
          </cell>
          <cell r="P7635">
            <v>5312002</v>
          </cell>
          <cell r="X7635">
            <v>-1693</v>
          </cell>
          <cell r="Y7635">
            <v>0</v>
          </cell>
          <cell r="Z7635">
            <v>0</v>
          </cell>
          <cell r="AA7635">
            <v>0</v>
          </cell>
          <cell r="AB7635">
            <v>0</v>
          </cell>
          <cell r="AC7635">
            <v>0</v>
          </cell>
          <cell r="AO7635" t="str">
            <v>financeapproved</v>
          </cell>
          <cell r="AP7635" t="b">
            <v>0</v>
          </cell>
        </row>
        <row r="7636">
          <cell r="H7636" t="str">
            <v>Departmental</v>
          </cell>
          <cell r="K7636">
            <v>7153</v>
          </cell>
          <cell r="P7636">
            <v>5312002</v>
          </cell>
          <cell r="X7636">
            <v>0</v>
          </cell>
          <cell r="Y7636">
            <v>0</v>
          </cell>
          <cell r="Z7636">
            <v>0</v>
          </cell>
          <cell r="AA7636">
            <v>0</v>
          </cell>
          <cell r="AB7636">
            <v>0</v>
          </cell>
          <cell r="AC7636">
            <v>0</v>
          </cell>
          <cell r="AO7636" t="str">
            <v>financeapproved</v>
          </cell>
          <cell r="AP7636" t="b">
            <v>0</v>
          </cell>
        </row>
        <row r="7637">
          <cell r="H7637" t="str">
            <v>Departmental</v>
          </cell>
          <cell r="K7637">
            <v>7153</v>
          </cell>
          <cell r="P7637">
            <v>5313001</v>
          </cell>
          <cell r="X7637">
            <v>-2382</v>
          </cell>
          <cell r="Y7637">
            <v>0</v>
          </cell>
          <cell r="Z7637">
            <v>0</v>
          </cell>
          <cell r="AA7637">
            <v>0</v>
          </cell>
          <cell r="AB7637">
            <v>0</v>
          </cell>
          <cell r="AC7637">
            <v>0</v>
          </cell>
          <cell r="AO7637" t="str">
            <v>financeapproved</v>
          </cell>
          <cell r="AP7637" t="b">
            <v>0</v>
          </cell>
        </row>
        <row r="7638">
          <cell r="H7638" t="str">
            <v>Departmental</v>
          </cell>
          <cell r="K7638">
            <v>7153</v>
          </cell>
          <cell r="P7638">
            <v>5313001</v>
          </cell>
          <cell r="X7638">
            <v>0</v>
          </cell>
          <cell r="Y7638">
            <v>0</v>
          </cell>
          <cell r="Z7638">
            <v>0</v>
          </cell>
          <cell r="AA7638">
            <v>0</v>
          </cell>
          <cell r="AB7638">
            <v>0</v>
          </cell>
          <cell r="AC7638">
            <v>0</v>
          </cell>
          <cell r="AO7638" t="str">
            <v>financeapproved</v>
          </cell>
          <cell r="AP7638" t="b">
            <v>0</v>
          </cell>
        </row>
        <row r="7639">
          <cell r="H7639" t="str">
            <v>Departmental</v>
          </cell>
          <cell r="K7639">
            <v>7153</v>
          </cell>
          <cell r="P7639">
            <v>5311002</v>
          </cell>
          <cell r="X7639">
            <v>0</v>
          </cell>
          <cell r="Y7639">
            <v>0</v>
          </cell>
          <cell r="Z7639">
            <v>0</v>
          </cell>
          <cell r="AA7639">
            <v>0</v>
          </cell>
          <cell r="AB7639">
            <v>0</v>
          </cell>
          <cell r="AC7639">
            <v>0</v>
          </cell>
          <cell r="AO7639" t="str">
            <v>financeapproved</v>
          </cell>
          <cell r="AP7639" t="b">
            <v>0</v>
          </cell>
        </row>
        <row r="7640">
          <cell r="H7640" t="str">
            <v>Departmental</v>
          </cell>
          <cell r="K7640">
            <v>7153</v>
          </cell>
          <cell r="P7640">
            <v>5311002</v>
          </cell>
          <cell r="X7640">
            <v>1336</v>
          </cell>
          <cell r="Y7640">
            <v>0</v>
          </cell>
          <cell r="Z7640">
            <v>0</v>
          </cell>
          <cell r="AA7640">
            <v>0</v>
          </cell>
          <cell r="AB7640">
            <v>0</v>
          </cell>
          <cell r="AC7640">
            <v>0</v>
          </cell>
          <cell r="AO7640" t="str">
            <v>financeapproved</v>
          </cell>
          <cell r="AP7640" t="b">
            <v>0</v>
          </cell>
        </row>
        <row r="7641">
          <cell r="H7641" t="str">
            <v>Departmental</v>
          </cell>
          <cell r="K7641">
            <v>7153</v>
          </cell>
          <cell r="P7641">
            <v>5312002</v>
          </cell>
          <cell r="X7641">
            <v>0</v>
          </cell>
          <cell r="Y7641">
            <v>0</v>
          </cell>
          <cell r="Z7641">
            <v>0</v>
          </cell>
          <cell r="AA7641">
            <v>0</v>
          </cell>
          <cell r="AB7641">
            <v>0</v>
          </cell>
          <cell r="AC7641">
            <v>0</v>
          </cell>
          <cell r="AO7641" t="str">
            <v>financeapproved</v>
          </cell>
          <cell r="AP7641" t="b">
            <v>0</v>
          </cell>
        </row>
        <row r="7642">
          <cell r="H7642" t="str">
            <v>Departmental</v>
          </cell>
          <cell r="K7642">
            <v>7153</v>
          </cell>
          <cell r="P7642">
            <v>5312002</v>
          </cell>
          <cell r="X7642">
            <v>918</v>
          </cell>
          <cell r="Y7642">
            <v>0</v>
          </cell>
          <cell r="Z7642">
            <v>0</v>
          </cell>
          <cell r="AA7642">
            <v>0</v>
          </cell>
          <cell r="AB7642">
            <v>0</v>
          </cell>
          <cell r="AC7642">
            <v>0</v>
          </cell>
          <cell r="AO7642" t="str">
            <v>financeapproved</v>
          </cell>
          <cell r="AP7642" t="b">
            <v>0</v>
          </cell>
        </row>
        <row r="7643">
          <cell r="H7643" t="str">
            <v>Departmental</v>
          </cell>
          <cell r="K7643">
            <v>7153</v>
          </cell>
          <cell r="P7643">
            <v>5313001</v>
          </cell>
          <cell r="X7643">
            <v>0</v>
          </cell>
          <cell r="Y7643">
            <v>0</v>
          </cell>
          <cell r="Z7643">
            <v>0</v>
          </cell>
          <cell r="AA7643">
            <v>0</v>
          </cell>
          <cell r="AB7643">
            <v>0</v>
          </cell>
          <cell r="AC7643">
            <v>0</v>
          </cell>
          <cell r="AO7643" t="str">
            <v>financeapproved</v>
          </cell>
          <cell r="AP7643" t="b">
            <v>0</v>
          </cell>
        </row>
        <row r="7644">
          <cell r="H7644" t="str">
            <v>Departmental</v>
          </cell>
          <cell r="K7644">
            <v>7153</v>
          </cell>
          <cell r="P7644">
            <v>5313001</v>
          </cell>
          <cell r="X7644">
            <v>238</v>
          </cell>
          <cell r="Y7644">
            <v>0</v>
          </cell>
          <cell r="Z7644">
            <v>0</v>
          </cell>
          <cell r="AA7644">
            <v>0</v>
          </cell>
          <cell r="AB7644">
            <v>0</v>
          </cell>
          <cell r="AC7644">
            <v>0</v>
          </cell>
          <cell r="AO7644" t="str">
            <v>financeapproved</v>
          </cell>
          <cell r="AP7644" t="b">
            <v>0</v>
          </cell>
        </row>
        <row r="7645">
          <cell r="H7645" t="str">
            <v>Departmental</v>
          </cell>
          <cell r="K7645">
            <v>7154</v>
          </cell>
          <cell r="P7645">
            <v>5311002</v>
          </cell>
          <cell r="X7645">
            <v>0</v>
          </cell>
          <cell r="Y7645">
            <v>0</v>
          </cell>
          <cell r="Z7645">
            <v>0</v>
          </cell>
          <cell r="AA7645">
            <v>0</v>
          </cell>
          <cell r="AB7645">
            <v>0</v>
          </cell>
          <cell r="AC7645">
            <v>0</v>
          </cell>
          <cell r="AO7645" t="str">
            <v>financeapproved</v>
          </cell>
          <cell r="AP7645" t="b">
            <v>0</v>
          </cell>
        </row>
        <row r="7646">
          <cell r="H7646" t="str">
            <v>Departmental</v>
          </cell>
          <cell r="K7646">
            <v>7154</v>
          </cell>
          <cell r="P7646">
            <v>5311002</v>
          </cell>
          <cell r="X7646">
            <v>728</v>
          </cell>
          <cell r="Y7646">
            <v>0</v>
          </cell>
          <cell r="Z7646">
            <v>0</v>
          </cell>
          <cell r="AA7646">
            <v>0</v>
          </cell>
          <cell r="AB7646">
            <v>0</v>
          </cell>
          <cell r="AC7646">
            <v>0</v>
          </cell>
          <cell r="AO7646" t="str">
            <v>financeapproved</v>
          </cell>
          <cell r="AP7646" t="b">
            <v>0</v>
          </cell>
        </row>
        <row r="7647">
          <cell r="H7647" t="str">
            <v>Departmental</v>
          </cell>
          <cell r="K7647">
            <v>7154</v>
          </cell>
          <cell r="P7647">
            <v>5312002</v>
          </cell>
          <cell r="X7647">
            <v>0</v>
          </cell>
          <cell r="Y7647">
            <v>0</v>
          </cell>
          <cell r="Z7647">
            <v>0</v>
          </cell>
          <cell r="AA7647">
            <v>0</v>
          </cell>
          <cell r="AB7647">
            <v>0</v>
          </cell>
          <cell r="AC7647">
            <v>0</v>
          </cell>
          <cell r="AO7647" t="str">
            <v>financeapproved</v>
          </cell>
          <cell r="AP7647" t="b">
            <v>0</v>
          </cell>
        </row>
        <row r="7648">
          <cell r="H7648" t="str">
            <v>Departmental</v>
          </cell>
          <cell r="K7648">
            <v>7154</v>
          </cell>
          <cell r="P7648">
            <v>5312002</v>
          </cell>
          <cell r="X7648">
            <v>965</v>
          </cell>
          <cell r="Y7648">
            <v>0</v>
          </cell>
          <cell r="Z7648">
            <v>0</v>
          </cell>
          <cell r="AA7648">
            <v>0</v>
          </cell>
          <cell r="AB7648">
            <v>0</v>
          </cell>
          <cell r="AC7648">
            <v>0</v>
          </cell>
          <cell r="AO7648" t="str">
            <v>financeapproved</v>
          </cell>
          <cell r="AP7648" t="b">
            <v>0</v>
          </cell>
        </row>
        <row r="7649">
          <cell r="H7649" t="str">
            <v>Departmental</v>
          </cell>
          <cell r="K7649">
            <v>7156</v>
          </cell>
          <cell r="P7649">
            <v>5312002</v>
          </cell>
          <cell r="X7649">
            <v>-2</v>
          </cell>
          <cell r="Y7649">
            <v>0</v>
          </cell>
          <cell r="Z7649">
            <v>0</v>
          </cell>
          <cell r="AA7649">
            <v>0</v>
          </cell>
          <cell r="AB7649">
            <v>0</v>
          </cell>
          <cell r="AC7649">
            <v>0</v>
          </cell>
          <cell r="AO7649" t="str">
            <v>financeapproved</v>
          </cell>
          <cell r="AP7649" t="b">
            <v>0</v>
          </cell>
        </row>
        <row r="7650">
          <cell r="H7650" t="str">
            <v>Departmental</v>
          </cell>
          <cell r="K7650">
            <v>7156</v>
          </cell>
          <cell r="P7650">
            <v>5312002</v>
          </cell>
          <cell r="X7650">
            <v>0</v>
          </cell>
          <cell r="Y7650">
            <v>0</v>
          </cell>
          <cell r="Z7650">
            <v>0</v>
          </cell>
          <cell r="AA7650">
            <v>0</v>
          </cell>
          <cell r="AB7650">
            <v>0</v>
          </cell>
          <cell r="AC7650">
            <v>0</v>
          </cell>
          <cell r="AO7650" t="str">
            <v>financeapproved</v>
          </cell>
          <cell r="AP7650" t="b">
            <v>0</v>
          </cell>
        </row>
        <row r="7651">
          <cell r="H7651" t="str">
            <v>Departmental</v>
          </cell>
          <cell r="K7651">
            <v>7158</v>
          </cell>
          <cell r="P7651">
            <v>5311002</v>
          </cell>
          <cell r="X7651">
            <v>-3</v>
          </cell>
          <cell r="Y7651">
            <v>0</v>
          </cell>
          <cell r="Z7651">
            <v>0</v>
          </cell>
          <cell r="AA7651">
            <v>0</v>
          </cell>
          <cell r="AB7651">
            <v>0</v>
          </cell>
          <cell r="AC7651">
            <v>0</v>
          </cell>
          <cell r="AO7651" t="str">
            <v>financeapproved</v>
          </cell>
          <cell r="AP7651" t="b">
            <v>0</v>
          </cell>
        </row>
        <row r="7652">
          <cell r="H7652" t="str">
            <v>Departmental</v>
          </cell>
          <cell r="K7652">
            <v>7158</v>
          </cell>
          <cell r="P7652">
            <v>5311002</v>
          </cell>
          <cell r="X7652">
            <v>0</v>
          </cell>
          <cell r="Y7652">
            <v>0</v>
          </cell>
          <cell r="Z7652">
            <v>0</v>
          </cell>
          <cell r="AA7652">
            <v>0</v>
          </cell>
          <cell r="AB7652">
            <v>0</v>
          </cell>
          <cell r="AC7652">
            <v>0</v>
          </cell>
          <cell r="AO7652" t="str">
            <v>financeapproved</v>
          </cell>
          <cell r="AP7652" t="b">
            <v>0</v>
          </cell>
        </row>
        <row r="7653">
          <cell r="H7653" t="str">
            <v>Departmental</v>
          </cell>
          <cell r="K7653">
            <v>7159</v>
          </cell>
          <cell r="P7653">
            <v>5312002</v>
          </cell>
          <cell r="X7653">
            <v>0</v>
          </cell>
          <cell r="Y7653">
            <v>0</v>
          </cell>
          <cell r="Z7653">
            <v>0</v>
          </cell>
          <cell r="AA7653">
            <v>0</v>
          </cell>
          <cell r="AB7653">
            <v>0</v>
          </cell>
          <cell r="AC7653">
            <v>0</v>
          </cell>
          <cell r="AO7653" t="str">
            <v>financeapproved</v>
          </cell>
          <cell r="AP7653" t="b">
            <v>0</v>
          </cell>
        </row>
        <row r="7654">
          <cell r="H7654" t="str">
            <v>Departmental</v>
          </cell>
          <cell r="K7654">
            <v>7159</v>
          </cell>
          <cell r="P7654">
            <v>5312002</v>
          </cell>
          <cell r="X7654">
            <v>7</v>
          </cell>
          <cell r="Y7654">
            <v>0</v>
          </cell>
          <cell r="Z7654">
            <v>0</v>
          </cell>
          <cell r="AA7654">
            <v>0</v>
          </cell>
          <cell r="AB7654">
            <v>0</v>
          </cell>
          <cell r="AC7654">
            <v>0</v>
          </cell>
          <cell r="AO7654" t="str">
            <v>financeapproved</v>
          </cell>
          <cell r="AP7654" t="b">
            <v>0</v>
          </cell>
        </row>
        <row r="7655">
          <cell r="H7655" t="str">
            <v>Departmental</v>
          </cell>
          <cell r="K7655">
            <v>7159</v>
          </cell>
          <cell r="P7655">
            <v>5313001</v>
          </cell>
          <cell r="X7655">
            <v>0</v>
          </cell>
          <cell r="Y7655">
            <v>0</v>
          </cell>
          <cell r="Z7655">
            <v>0</v>
          </cell>
          <cell r="AA7655">
            <v>0</v>
          </cell>
          <cell r="AB7655">
            <v>0</v>
          </cell>
          <cell r="AC7655">
            <v>0</v>
          </cell>
          <cell r="AO7655" t="str">
            <v>financeapproved</v>
          </cell>
          <cell r="AP7655" t="b">
            <v>0</v>
          </cell>
        </row>
        <row r="7656">
          <cell r="H7656" t="str">
            <v>Departmental</v>
          </cell>
          <cell r="K7656">
            <v>7159</v>
          </cell>
          <cell r="P7656">
            <v>5313001</v>
          </cell>
          <cell r="X7656">
            <v>272</v>
          </cell>
          <cell r="Y7656">
            <v>0</v>
          </cell>
          <cell r="Z7656">
            <v>0</v>
          </cell>
          <cell r="AA7656">
            <v>0</v>
          </cell>
          <cell r="AB7656">
            <v>0</v>
          </cell>
          <cell r="AC7656">
            <v>0</v>
          </cell>
          <cell r="AO7656" t="str">
            <v>financeapproved</v>
          </cell>
          <cell r="AP7656" t="b">
            <v>0</v>
          </cell>
        </row>
        <row r="7657">
          <cell r="H7657" t="str">
            <v>Departmental</v>
          </cell>
          <cell r="K7657">
            <v>7161</v>
          </cell>
          <cell r="P7657">
            <v>5311002</v>
          </cell>
          <cell r="X7657">
            <v>-12632</v>
          </cell>
          <cell r="Y7657">
            <v>-14399</v>
          </cell>
          <cell r="Z7657">
            <v>0</v>
          </cell>
          <cell r="AA7657">
            <v>0</v>
          </cell>
          <cell r="AB7657">
            <v>0</v>
          </cell>
          <cell r="AC7657">
            <v>0</v>
          </cell>
          <cell r="AO7657" t="str">
            <v>financeapproved</v>
          </cell>
          <cell r="AP7657" t="b">
            <v>0</v>
          </cell>
        </row>
        <row r="7658">
          <cell r="H7658" t="str">
            <v>Departmental</v>
          </cell>
          <cell r="K7658">
            <v>7161</v>
          </cell>
          <cell r="P7658">
            <v>5311002</v>
          </cell>
          <cell r="X7658">
            <v>0</v>
          </cell>
          <cell r="Y7658">
            <v>0</v>
          </cell>
          <cell r="Z7658">
            <v>0</v>
          </cell>
          <cell r="AA7658">
            <v>0</v>
          </cell>
          <cell r="AB7658">
            <v>0</v>
          </cell>
          <cell r="AC7658">
            <v>0</v>
          </cell>
          <cell r="AO7658" t="str">
            <v>financeapproved</v>
          </cell>
          <cell r="AP7658" t="b">
            <v>0</v>
          </cell>
        </row>
        <row r="7659">
          <cell r="H7659" t="str">
            <v>Departmental</v>
          </cell>
          <cell r="K7659">
            <v>7161</v>
          </cell>
          <cell r="P7659">
            <v>5312002</v>
          </cell>
          <cell r="X7659">
            <v>-11955</v>
          </cell>
          <cell r="Y7659">
            <v>-13648</v>
          </cell>
          <cell r="Z7659">
            <v>0</v>
          </cell>
          <cell r="AA7659">
            <v>0</v>
          </cell>
          <cell r="AB7659">
            <v>0</v>
          </cell>
          <cell r="AC7659">
            <v>0</v>
          </cell>
          <cell r="AO7659" t="str">
            <v>financeapproved</v>
          </cell>
          <cell r="AP7659" t="b">
            <v>0</v>
          </cell>
        </row>
        <row r="7660">
          <cell r="H7660" t="str">
            <v>Departmental</v>
          </cell>
          <cell r="K7660">
            <v>7161</v>
          </cell>
          <cell r="P7660">
            <v>5312002</v>
          </cell>
          <cell r="X7660">
            <v>0</v>
          </cell>
          <cell r="Y7660">
            <v>0</v>
          </cell>
          <cell r="Z7660">
            <v>0</v>
          </cell>
          <cell r="AA7660">
            <v>0</v>
          </cell>
          <cell r="AB7660">
            <v>0</v>
          </cell>
          <cell r="AC7660">
            <v>0</v>
          </cell>
          <cell r="AO7660" t="str">
            <v>financeapproved</v>
          </cell>
          <cell r="AP7660" t="b">
            <v>0</v>
          </cell>
        </row>
        <row r="7661">
          <cell r="H7661" t="str">
            <v>Departmental</v>
          </cell>
          <cell r="K7661">
            <v>7161</v>
          </cell>
          <cell r="P7661">
            <v>5313001</v>
          </cell>
          <cell r="X7661">
            <v>-15738</v>
          </cell>
          <cell r="Y7661">
            <v>-18120</v>
          </cell>
          <cell r="Z7661">
            <v>0</v>
          </cell>
          <cell r="AA7661">
            <v>0</v>
          </cell>
          <cell r="AB7661">
            <v>0</v>
          </cell>
          <cell r="AC7661">
            <v>0</v>
          </cell>
          <cell r="AO7661" t="str">
            <v>financeapproved</v>
          </cell>
          <cell r="AP7661" t="b">
            <v>0</v>
          </cell>
        </row>
        <row r="7662">
          <cell r="H7662" t="str">
            <v>Departmental</v>
          </cell>
          <cell r="K7662">
            <v>7161</v>
          </cell>
          <cell r="P7662">
            <v>5313001</v>
          </cell>
          <cell r="X7662">
            <v>0</v>
          </cell>
          <cell r="Y7662">
            <v>0</v>
          </cell>
          <cell r="Z7662">
            <v>0</v>
          </cell>
          <cell r="AA7662">
            <v>0</v>
          </cell>
          <cell r="AB7662">
            <v>0</v>
          </cell>
          <cell r="AC7662">
            <v>0</v>
          </cell>
          <cell r="AO7662" t="str">
            <v>financeapproved</v>
          </cell>
          <cell r="AP7662" t="b">
            <v>0</v>
          </cell>
        </row>
        <row r="7663">
          <cell r="H7663" t="str">
            <v>Departmental</v>
          </cell>
          <cell r="K7663">
            <v>7161</v>
          </cell>
          <cell r="P7663">
            <v>5311002</v>
          </cell>
          <cell r="X7663">
            <v>0</v>
          </cell>
          <cell r="Y7663">
            <v>0</v>
          </cell>
          <cell r="Z7663">
            <v>0</v>
          </cell>
          <cell r="AA7663">
            <v>0</v>
          </cell>
          <cell r="AB7663">
            <v>0</v>
          </cell>
          <cell r="AC7663">
            <v>0</v>
          </cell>
          <cell r="AO7663" t="str">
            <v>financeapproved</v>
          </cell>
          <cell r="AP7663" t="b">
            <v>0</v>
          </cell>
        </row>
        <row r="7664">
          <cell r="H7664" t="str">
            <v>Departmental</v>
          </cell>
          <cell r="K7664">
            <v>7161</v>
          </cell>
          <cell r="P7664">
            <v>5311002</v>
          </cell>
          <cell r="X7664">
            <v>12632</v>
          </cell>
          <cell r="Y7664">
            <v>11285</v>
          </cell>
          <cell r="Z7664">
            <v>-2678</v>
          </cell>
          <cell r="AA7664">
            <v>-2678</v>
          </cell>
          <cell r="AB7664">
            <v>-2678</v>
          </cell>
          <cell r="AC7664">
            <v>-2678</v>
          </cell>
          <cell r="AO7664" t="str">
            <v>financeapproved</v>
          </cell>
          <cell r="AP7664" t="b">
            <v>0</v>
          </cell>
        </row>
        <row r="7665">
          <cell r="H7665" t="str">
            <v>Departmental</v>
          </cell>
          <cell r="K7665">
            <v>7161</v>
          </cell>
          <cell r="P7665">
            <v>5312002</v>
          </cell>
          <cell r="X7665">
            <v>0</v>
          </cell>
          <cell r="Y7665">
            <v>0</v>
          </cell>
          <cell r="Z7665">
            <v>0</v>
          </cell>
          <cell r="AA7665">
            <v>0</v>
          </cell>
          <cell r="AB7665">
            <v>0</v>
          </cell>
          <cell r="AC7665">
            <v>0</v>
          </cell>
          <cell r="AO7665" t="str">
            <v>financeapproved</v>
          </cell>
          <cell r="AP7665" t="b">
            <v>0</v>
          </cell>
        </row>
        <row r="7666">
          <cell r="H7666" t="str">
            <v>Departmental</v>
          </cell>
          <cell r="K7666">
            <v>7161</v>
          </cell>
          <cell r="P7666">
            <v>5312002</v>
          </cell>
          <cell r="X7666">
            <v>11955</v>
          </cell>
          <cell r="Y7666">
            <v>9626</v>
          </cell>
          <cell r="Z7666">
            <v>-3538</v>
          </cell>
          <cell r="AA7666">
            <v>-3538</v>
          </cell>
          <cell r="AB7666">
            <v>-3538</v>
          </cell>
          <cell r="AC7666">
            <v>-3538</v>
          </cell>
          <cell r="AO7666" t="str">
            <v>financeapproved</v>
          </cell>
          <cell r="AP7666" t="b">
            <v>0</v>
          </cell>
        </row>
        <row r="7667">
          <cell r="H7667" t="str">
            <v>Departmental</v>
          </cell>
          <cell r="K7667">
            <v>7161</v>
          </cell>
          <cell r="P7667">
            <v>5313001</v>
          </cell>
          <cell r="X7667">
            <v>0</v>
          </cell>
          <cell r="Y7667">
            <v>0</v>
          </cell>
          <cell r="Z7667">
            <v>0</v>
          </cell>
          <cell r="AA7667">
            <v>0</v>
          </cell>
          <cell r="AB7667">
            <v>0</v>
          </cell>
          <cell r="AC7667">
            <v>0</v>
          </cell>
          <cell r="AO7667" t="str">
            <v>financeapproved</v>
          </cell>
          <cell r="AP7667" t="b">
            <v>0</v>
          </cell>
        </row>
        <row r="7668">
          <cell r="H7668" t="str">
            <v>Departmental</v>
          </cell>
          <cell r="K7668">
            <v>7161</v>
          </cell>
          <cell r="P7668">
            <v>5313001</v>
          </cell>
          <cell r="X7668">
            <v>15738</v>
          </cell>
          <cell r="Y7668">
            <v>-21022</v>
          </cell>
          <cell r="Z7668">
            <v>-36903</v>
          </cell>
          <cell r="AA7668">
            <v>-36903</v>
          </cell>
          <cell r="AB7668">
            <v>-36903</v>
          </cell>
          <cell r="AC7668">
            <v>-36903</v>
          </cell>
          <cell r="AO7668" t="str">
            <v>financeapproved</v>
          </cell>
          <cell r="AP7668" t="b">
            <v>0</v>
          </cell>
        </row>
        <row r="7669">
          <cell r="H7669" t="str">
            <v>Departmental</v>
          </cell>
          <cell r="K7669">
            <v>7162</v>
          </cell>
          <cell r="P7669">
            <v>5311002</v>
          </cell>
          <cell r="X7669">
            <v>0</v>
          </cell>
          <cell r="Y7669">
            <v>0</v>
          </cell>
          <cell r="Z7669">
            <v>0</v>
          </cell>
          <cell r="AA7669">
            <v>0</v>
          </cell>
          <cell r="AB7669">
            <v>0</v>
          </cell>
          <cell r="AC7669">
            <v>0</v>
          </cell>
          <cell r="AO7669" t="str">
            <v>financeapproved</v>
          </cell>
          <cell r="AP7669" t="b">
            <v>0</v>
          </cell>
        </row>
        <row r="7670">
          <cell r="H7670" t="str">
            <v>Departmental</v>
          </cell>
          <cell r="K7670">
            <v>7162</v>
          </cell>
          <cell r="P7670">
            <v>5311002</v>
          </cell>
          <cell r="X7670">
            <v>0</v>
          </cell>
          <cell r="Y7670">
            <v>14399</v>
          </cell>
          <cell r="Z7670">
            <v>0</v>
          </cell>
          <cell r="AA7670">
            <v>0</v>
          </cell>
          <cell r="AB7670">
            <v>0</v>
          </cell>
          <cell r="AC7670">
            <v>0</v>
          </cell>
          <cell r="AO7670" t="str">
            <v>financeapproved</v>
          </cell>
          <cell r="AP7670" t="b">
            <v>0</v>
          </cell>
        </row>
        <row r="7671">
          <cell r="H7671" t="str">
            <v>Departmental</v>
          </cell>
          <cell r="K7671">
            <v>7162</v>
          </cell>
          <cell r="P7671">
            <v>5312002</v>
          </cell>
          <cell r="X7671">
            <v>0</v>
          </cell>
          <cell r="Y7671">
            <v>0</v>
          </cell>
          <cell r="Z7671">
            <v>0</v>
          </cell>
          <cell r="AA7671">
            <v>0</v>
          </cell>
          <cell r="AB7671">
            <v>0</v>
          </cell>
          <cell r="AC7671">
            <v>0</v>
          </cell>
          <cell r="AO7671" t="str">
            <v>financeapproved</v>
          </cell>
          <cell r="AP7671" t="b">
            <v>0</v>
          </cell>
        </row>
        <row r="7672">
          <cell r="H7672" t="str">
            <v>Departmental</v>
          </cell>
          <cell r="K7672">
            <v>7162</v>
          </cell>
          <cell r="P7672">
            <v>5312002</v>
          </cell>
          <cell r="X7672">
            <v>0</v>
          </cell>
          <cell r="Y7672">
            <v>13648</v>
          </cell>
          <cell r="Z7672">
            <v>0</v>
          </cell>
          <cell r="AA7672">
            <v>0</v>
          </cell>
          <cell r="AB7672">
            <v>0</v>
          </cell>
          <cell r="AC7672">
            <v>0</v>
          </cell>
          <cell r="AO7672" t="str">
            <v>financeapproved</v>
          </cell>
          <cell r="AP7672" t="b">
            <v>0</v>
          </cell>
        </row>
        <row r="7673">
          <cell r="H7673" t="str">
            <v>Departmental</v>
          </cell>
          <cell r="K7673">
            <v>7162</v>
          </cell>
          <cell r="P7673">
            <v>5313001</v>
          </cell>
          <cell r="X7673">
            <v>0</v>
          </cell>
          <cell r="Y7673">
            <v>0</v>
          </cell>
          <cell r="Z7673">
            <v>0</v>
          </cell>
          <cell r="AA7673">
            <v>0</v>
          </cell>
          <cell r="AB7673">
            <v>0</v>
          </cell>
          <cell r="AC7673">
            <v>0</v>
          </cell>
          <cell r="AO7673" t="str">
            <v>financeapproved</v>
          </cell>
          <cell r="AP7673" t="b">
            <v>0</v>
          </cell>
        </row>
        <row r="7674">
          <cell r="H7674" t="str">
            <v>Departmental</v>
          </cell>
          <cell r="K7674">
            <v>7162</v>
          </cell>
          <cell r="P7674">
            <v>5313001</v>
          </cell>
          <cell r="X7674">
            <v>0</v>
          </cell>
          <cell r="Y7674">
            <v>18120</v>
          </cell>
          <cell r="Z7674">
            <v>0</v>
          </cell>
          <cell r="AA7674">
            <v>0</v>
          </cell>
          <cell r="AB7674">
            <v>0</v>
          </cell>
          <cell r="AC7674">
            <v>0</v>
          </cell>
          <cell r="AO7674" t="str">
            <v>financeapproved</v>
          </cell>
          <cell r="AP7674" t="b">
            <v>0</v>
          </cell>
        </row>
        <row r="7675">
          <cell r="H7675" t="str">
            <v>Departmental</v>
          </cell>
          <cell r="K7675">
            <v>7162</v>
          </cell>
          <cell r="P7675">
            <v>5311002</v>
          </cell>
          <cell r="X7675">
            <v>0</v>
          </cell>
          <cell r="Y7675">
            <v>-13963</v>
          </cell>
          <cell r="Z7675">
            <v>0</v>
          </cell>
          <cell r="AA7675">
            <v>0</v>
          </cell>
          <cell r="AB7675">
            <v>0</v>
          </cell>
          <cell r="AC7675">
            <v>0</v>
          </cell>
          <cell r="AO7675" t="str">
            <v>financeapproved</v>
          </cell>
          <cell r="AP7675" t="b">
            <v>0</v>
          </cell>
        </row>
        <row r="7676">
          <cell r="H7676" t="str">
            <v>Departmental</v>
          </cell>
          <cell r="K7676">
            <v>7162</v>
          </cell>
          <cell r="P7676">
            <v>5311002</v>
          </cell>
          <cell r="X7676">
            <v>0</v>
          </cell>
          <cell r="Y7676">
            <v>0</v>
          </cell>
          <cell r="Z7676">
            <v>0</v>
          </cell>
          <cell r="AA7676">
            <v>0</v>
          </cell>
          <cell r="AB7676">
            <v>0</v>
          </cell>
          <cell r="AC7676">
            <v>0</v>
          </cell>
          <cell r="AO7676" t="str">
            <v>financeapproved</v>
          </cell>
          <cell r="AP7676" t="b">
            <v>0</v>
          </cell>
        </row>
        <row r="7677">
          <cell r="H7677" t="str">
            <v>Departmental</v>
          </cell>
          <cell r="K7677">
            <v>7162</v>
          </cell>
          <cell r="P7677">
            <v>5312002</v>
          </cell>
          <cell r="X7677">
            <v>0</v>
          </cell>
          <cell r="Y7677">
            <v>-13164</v>
          </cell>
          <cell r="Z7677">
            <v>0</v>
          </cell>
          <cell r="AA7677">
            <v>0</v>
          </cell>
          <cell r="AB7677">
            <v>0</v>
          </cell>
          <cell r="AC7677">
            <v>0</v>
          </cell>
          <cell r="AO7677" t="str">
            <v>financeapproved</v>
          </cell>
          <cell r="AP7677" t="b">
            <v>0</v>
          </cell>
        </row>
        <row r="7678">
          <cell r="H7678" t="str">
            <v>Departmental</v>
          </cell>
          <cell r="K7678">
            <v>7162</v>
          </cell>
          <cell r="P7678">
            <v>5312002</v>
          </cell>
          <cell r="X7678">
            <v>0</v>
          </cell>
          <cell r="Y7678">
            <v>0</v>
          </cell>
          <cell r="Z7678">
            <v>0</v>
          </cell>
          <cell r="AA7678">
            <v>0</v>
          </cell>
          <cell r="AB7678">
            <v>0</v>
          </cell>
          <cell r="AC7678">
            <v>0</v>
          </cell>
          <cell r="AO7678" t="str">
            <v>financeapproved</v>
          </cell>
          <cell r="AP7678" t="b">
            <v>0</v>
          </cell>
        </row>
        <row r="7679">
          <cell r="H7679" t="str">
            <v>Departmental</v>
          </cell>
          <cell r="K7679">
            <v>7162</v>
          </cell>
          <cell r="P7679">
            <v>5313001</v>
          </cell>
          <cell r="X7679">
            <v>0</v>
          </cell>
          <cell r="Y7679">
            <v>-15881</v>
          </cell>
          <cell r="Z7679">
            <v>0</v>
          </cell>
          <cell r="AA7679">
            <v>0</v>
          </cell>
          <cell r="AB7679">
            <v>0</v>
          </cell>
          <cell r="AC7679">
            <v>0</v>
          </cell>
          <cell r="AO7679" t="str">
            <v>financeapproved</v>
          </cell>
          <cell r="AP7679" t="b">
            <v>0</v>
          </cell>
        </row>
        <row r="7680">
          <cell r="H7680" t="str">
            <v>Departmental</v>
          </cell>
          <cell r="K7680">
            <v>7162</v>
          </cell>
          <cell r="P7680">
            <v>5313001</v>
          </cell>
          <cell r="X7680">
            <v>0</v>
          </cell>
          <cell r="Y7680">
            <v>0</v>
          </cell>
          <cell r="Z7680">
            <v>0</v>
          </cell>
          <cell r="AA7680">
            <v>0</v>
          </cell>
          <cell r="AB7680">
            <v>0</v>
          </cell>
          <cell r="AC7680">
            <v>0</v>
          </cell>
          <cell r="AO7680" t="str">
            <v>financeapproved</v>
          </cell>
          <cell r="AP7680" t="b">
            <v>0</v>
          </cell>
        </row>
        <row r="7681">
          <cell r="H7681" t="str">
            <v>Departmental</v>
          </cell>
          <cell r="K7681">
            <v>7165</v>
          </cell>
          <cell r="P7681">
            <v>5311002</v>
          </cell>
          <cell r="X7681">
            <v>-3408</v>
          </cell>
          <cell r="Y7681">
            <v>0</v>
          </cell>
          <cell r="Z7681">
            <v>0</v>
          </cell>
          <cell r="AA7681">
            <v>0</v>
          </cell>
          <cell r="AB7681">
            <v>0</v>
          </cell>
          <cell r="AC7681">
            <v>0</v>
          </cell>
          <cell r="AO7681" t="str">
            <v>financeapproved</v>
          </cell>
          <cell r="AP7681" t="b">
            <v>0</v>
          </cell>
        </row>
        <row r="7682">
          <cell r="H7682" t="str">
            <v>Departmental</v>
          </cell>
          <cell r="K7682">
            <v>7165</v>
          </cell>
          <cell r="P7682">
            <v>5311002</v>
          </cell>
          <cell r="X7682">
            <v>0</v>
          </cell>
          <cell r="Y7682">
            <v>0</v>
          </cell>
          <cell r="Z7682">
            <v>0</v>
          </cell>
          <cell r="AA7682">
            <v>0</v>
          </cell>
          <cell r="AB7682">
            <v>0</v>
          </cell>
          <cell r="AC7682">
            <v>0</v>
          </cell>
          <cell r="AO7682" t="str">
            <v>financeapproved</v>
          </cell>
          <cell r="AP7682" t="b">
            <v>0</v>
          </cell>
        </row>
        <row r="7683">
          <cell r="H7683" t="str">
            <v>Departmental</v>
          </cell>
          <cell r="K7683">
            <v>7165</v>
          </cell>
          <cell r="P7683">
            <v>5312002</v>
          </cell>
          <cell r="X7683">
            <v>-4218</v>
          </cell>
          <cell r="Y7683">
            <v>0</v>
          </cell>
          <cell r="Z7683">
            <v>0</v>
          </cell>
          <cell r="AA7683">
            <v>0</v>
          </cell>
          <cell r="AB7683">
            <v>0</v>
          </cell>
          <cell r="AC7683">
            <v>0</v>
          </cell>
          <cell r="AO7683" t="str">
            <v>financeapproved</v>
          </cell>
          <cell r="AP7683" t="b">
            <v>0</v>
          </cell>
        </row>
        <row r="7684">
          <cell r="H7684" t="str">
            <v>Departmental</v>
          </cell>
          <cell r="K7684">
            <v>7165</v>
          </cell>
          <cell r="P7684">
            <v>5312002</v>
          </cell>
          <cell r="X7684">
            <v>0</v>
          </cell>
          <cell r="Y7684">
            <v>0</v>
          </cell>
          <cell r="Z7684">
            <v>0</v>
          </cell>
          <cell r="AA7684">
            <v>0</v>
          </cell>
          <cell r="AB7684">
            <v>0</v>
          </cell>
          <cell r="AC7684">
            <v>0</v>
          </cell>
          <cell r="AO7684" t="str">
            <v>financeapproved</v>
          </cell>
          <cell r="AP7684" t="b">
            <v>0</v>
          </cell>
        </row>
        <row r="7685">
          <cell r="H7685" t="str">
            <v>Departmental</v>
          </cell>
          <cell r="K7685">
            <v>7165</v>
          </cell>
          <cell r="P7685">
            <v>5313001</v>
          </cell>
          <cell r="X7685">
            <v>-37270</v>
          </cell>
          <cell r="Y7685">
            <v>0</v>
          </cell>
          <cell r="Z7685">
            <v>0</v>
          </cell>
          <cell r="AA7685">
            <v>0</v>
          </cell>
          <cell r="AB7685">
            <v>0</v>
          </cell>
          <cell r="AC7685">
            <v>0</v>
          </cell>
          <cell r="AO7685" t="str">
            <v>financeapproved</v>
          </cell>
          <cell r="AP7685" t="b">
            <v>0</v>
          </cell>
        </row>
        <row r="7686">
          <cell r="H7686" t="str">
            <v>Departmental</v>
          </cell>
          <cell r="K7686">
            <v>7165</v>
          </cell>
          <cell r="P7686">
            <v>5313001</v>
          </cell>
          <cell r="X7686">
            <v>0</v>
          </cell>
          <cell r="Y7686">
            <v>0</v>
          </cell>
          <cell r="Z7686">
            <v>0</v>
          </cell>
          <cell r="AA7686">
            <v>0</v>
          </cell>
          <cell r="AB7686">
            <v>0</v>
          </cell>
          <cell r="AC7686">
            <v>0</v>
          </cell>
          <cell r="AO7686" t="str">
            <v>financeapproved</v>
          </cell>
          <cell r="AP7686" t="b">
            <v>0</v>
          </cell>
        </row>
        <row r="7687">
          <cell r="H7687" t="str">
            <v>Departmental</v>
          </cell>
          <cell r="K7687">
            <v>7201</v>
          </cell>
          <cell r="P7687">
            <v>4100001</v>
          </cell>
          <cell r="X7687">
            <v>0</v>
          </cell>
          <cell r="Y7687">
            <v>0</v>
          </cell>
          <cell r="Z7687">
            <v>0</v>
          </cell>
          <cell r="AA7687">
            <v>0</v>
          </cell>
          <cell r="AB7687">
            <v>0</v>
          </cell>
          <cell r="AC7687">
            <v>0</v>
          </cell>
          <cell r="AO7687" t="str">
            <v>financeapproved</v>
          </cell>
          <cell r="AP7687" t="b">
            <v>1</v>
          </cell>
        </row>
        <row r="7688">
          <cell r="H7688" t="str">
            <v>Departmental</v>
          </cell>
          <cell r="K7688">
            <v>7201</v>
          </cell>
          <cell r="P7688">
            <v>4100001</v>
          </cell>
          <cell r="X7688">
            <v>3125</v>
          </cell>
          <cell r="Y7688">
            <v>0</v>
          </cell>
          <cell r="Z7688">
            <v>0</v>
          </cell>
          <cell r="AA7688">
            <v>0</v>
          </cell>
          <cell r="AB7688">
            <v>0</v>
          </cell>
          <cell r="AC7688">
            <v>0</v>
          </cell>
          <cell r="AO7688" t="str">
            <v>financeapproved</v>
          </cell>
          <cell r="AP7688" t="b">
            <v>1</v>
          </cell>
        </row>
        <row r="7689">
          <cell r="H7689" t="str">
            <v>Departmental</v>
          </cell>
          <cell r="K7689">
            <v>7201</v>
          </cell>
          <cell r="P7689">
            <v>4100001</v>
          </cell>
          <cell r="X7689">
            <v>0</v>
          </cell>
          <cell r="Y7689">
            <v>0</v>
          </cell>
          <cell r="Z7689">
            <v>0</v>
          </cell>
          <cell r="AA7689">
            <v>0</v>
          </cell>
          <cell r="AB7689">
            <v>0</v>
          </cell>
          <cell r="AC7689">
            <v>0</v>
          </cell>
          <cell r="AO7689" t="str">
            <v>financeapproved</v>
          </cell>
          <cell r="AP7689" t="b">
            <v>1</v>
          </cell>
        </row>
        <row r="7690">
          <cell r="H7690" t="str">
            <v>Departmental</v>
          </cell>
          <cell r="K7690">
            <v>7201</v>
          </cell>
          <cell r="P7690">
            <v>4100001</v>
          </cell>
          <cell r="X7690">
            <v>29</v>
          </cell>
          <cell r="Y7690">
            <v>0</v>
          </cell>
          <cell r="Z7690">
            <v>0</v>
          </cell>
          <cell r="AA7690">
            <v>0</v>
          </cell>
          <cell r="AB7690">
            <v>0</v>
          </cell>
          <cell r="AC7690">
            <v>0</v>
          </cell>
          <cell r="AO7690" t="str">
            <v>financeapproved</v>
          </cell>
          <cell r="AP7690" t="b">
            <v>1</v>
          </cell>
        </row>
        <row r="7691">
          <cell r="H7691" t="str">
            <v>Departmental</v>
          </cell>
          <cell r="K7691">
            <v>7205</v>
          </cell>
          <cell r="P7691">
            <v>4100001</v>
          </cell>
          <cell r="X7691">
            <v>-165</v>
          </cell>
          <cell r="Y7691">
            <v>0</v>
          </cell>
          <cell r="Z7691">
            <v>0</v>
          </cell>
          <cell r="AA7691">
            <v>0</v>
          </cell>
          <cell r="AB7691">
            <v>0</v>
          </cell>
          <cell r="AC7691">
            <v>0</v>
          </cell>
          <cell r="AO7691" t="str">
            <v>financeapproved</v>
          </cell>
          <cell r="AP7691" t="b">
            <v>0</v>
          </cell>
        </row>
        <row r="7692">
          <cell r="H7692" t="str">
            <v>Departmental</v>
          </cell>
          <cell r="K7692">
            <v>7205</v>
          </cell>
          <cell r="P7692">
            <v>4100001</v>
          </cell>
          <cell r="X7692">
            <v>0</v>
          </cell>
          <cell r="Y7692">
            <v>0</v>
          </cell>
          <cell r="Z7692">
            <v>0</v>
          </cell>
          <cell r="AA7692">
            <v>0</v>
          </cell>
          <cell r="AB7692">
            <v>0</v>
          </cell>
          <cell r="AC7692">
            <v>0</v>
          </cell>
          <cell r="AO7692" t="str">
            <v>financeapproved</v>
          </cell>
          <cell r="AP7692" t="b">
            <v>0</v>
          </cell>
        </row>
        <row r="7693">
          <cell r="H7693" t="str">
            <v>Departmental</v>
          </cell>
          <cell r="K7693">
            <v>7205</v>
          </cell>
          <cell r="P7693">
            <v>4100001</v>
          </cell>
          <cell r="X7693">
            <v>0</v>
          </cell>
          <cell r="Y7693">
            <v>0</v>
          </cell>
          <cell r="Z7693">
            <v>0</v>
          </cell>
          <cell r="AA7693">
            <v>0</v>
          </cell>
          <cell r="AB7693">
            <v>0</v>
          </cell>
          <cell r="AC7693">
            <v>0</v>
          </cell>
          <cell r="AO7693" t="str">
            <v>financeapproved</v>
          </cell>
          <cell r="AP7693" t="b">
            <v>0</v>
          </cell>
        </row>
        <row r="7694">
          <cell r="H7694" t="str">
            <v>Departmental</v>
          </cell>
          <cell r="K7694">
            <v>7205</v>
          </cell>
          <cell r="P7694">
            <v>4100001</v>
          </cell>
          <cell r="X7694">
            <v>30984</v>
          </cell>
          <cell r="Y7694">
            <v>0</v>
          </cell>
          <cell r="Z7694">
            <v>0</v>
          </cell>
          <cell r="AA7694">
            <v>0</v>
          </cell>
          <cell r="AB7694">
            <v>0</v>
          </cell>
          <cell r="AC7694">
            <v>0</v>
          </cell>
          <cell r="AO7694" t="str">
            <v>financeapproved</v>
          </cell>
          <cell r="AP7694" t="b">
            <v>0</v>
          </cell>
        </row>
        <row r="7695">
          <cell r="H7695" t="str">
            <v>Departmental</v>
          </cell>
          <cell r="K7695">
            <v>7205</v>
          </cell>
          <cell r="P7695">
            <v>4100003</v>
          </cell>
          <cell r="X7695">
            <v>-735</v>
          </cell>
          <cell r="Y7695">
            <v>0</v>
          </cell>
          <cell r="Z7695">
            <v>0</v>
          </cell>
          <cell r="AA7695">
            <v>0</v>
          </cell>
          <cell r="AB7695">
            <v>0</v>
          </cell>
          <cell r="AC7695">
            <v>0</v>
          </cell>
          <cell r="AO7695" t="str">
            <v>financeapproved</v>
          </cell>
          <cell r="AP7695" t="b">
            <v>0</v>
          </cell>
        </row>
        <row r="7696">
          <cell r="H7696" t="str">
            <v>Departmental</v>
          </cell>
          <cell r="K7696">
            <v>7205</v>
          </cell>
          <cell r="P7696">
            <v>4100003</v>
          </cell>
          <cell r="X7696">
            <v>0</v>
          </cell>
          <cell r="Y7696">
            <v>0</v>
          </cell>
          <cell r="Z7696">
            <v>0</v>
          </cell>
          <cell r="AA7696">
            <v>0</v>
          </cell>
          <cell r="AB7696">
            <v>0</v>
          </cell>
          <cell r="AC7696">
            <v>0</v>
          </cell>
          <cell r="AO7696" t="str">
            <v>financeapproved</v>
          </cell>
          <cell r="AP7696" t="b">
            <v>0</v>
          </cell>
        </row>
        <row r="7697">
          <cell r="H7697" t="str">
            <v>Departmental</v>
          </cell>
          <cell r="K7697">
            <v>7206</v>
          </cell>
          <cell r="P7697">
            <v>4100003</v>
          </cell>
          <cell r="X7697">
            <v>-226</v>
          </cell>
          <cell r="Y7697">
            <v>0</v>
          </cell>
          <cell r="Z7697">
            <v>0</v>
          </cell>
          <cell r="AA7697">
            <v>0</v>
          </cell>
          <cell r="AB7697">
            <v>0</v>
          </cell>
          <cell r="AC7697">
            <v>0</v>
          </cell>
          <cell r="AO7697" t="str">
            <v>financeapproved</v>
          </cell>
          <cell r="AP7697" t="b">
            <v>0</v>
          </cell>
        </row>
        <row r="7698">
          <cell r="H7698" t="str">
            <v>Departmental</v>
          </cell>
          <cell r="K7698">
            <v>7206</v>
          </cell>
          <cell r="P7698">
            <v>4100003</v>
          </cell>
          <cell r="X7698">
            <v>0</v>
          </cell>
          <cell r="Y7698">
            <v>0</v>
          </cell>
          <cell r="Z7698">
            <v>0</v>
          </cell>
          <cell r="AA7698">
            <v>0</v>
          </cell>
          <cell r="AB7698">
            <v>0</v>
          </cell>
          <cell r="AC7698">
            <v>0</v>
          </cell>
          <cell r="AO7698" t="str">
            <v>financeapproved</v>
          </cell>
          <cell r="AP7698" t="b">
            <v>0</v>
          </cell>
        </row>
        <row r="7699">
          <cell r="H7699" t="str">
            <v>Departmental</v>
          </cell>
          <cell r="K7699">
            <v>7209</v>
          </cell>
          <cell r="P7699">
            <v>4100003</v>
          </cell>
          <cell r="X7699">
            <v>-4316</v>
          </cell>
          <cell r="Y7699">
            <v>0</v>
          </cell>
          <cell r="Z7699">
            <v>0</v>
          </cell>
          <cell r="AA7699">
            <v>0</v>
          </cell>
          <cell r="AB7699">
            <v>0</v>
          </cell>
          <cell r="AC7699">
            <v>0</v>
          </cell>
          <cell r="AO7699" t="str">
            <v>financeapproved</v>
          </cell>
          <cell r="AP7699" t="b">
            <v>0</v>
          </cell>
        </row>
        <row r="7700">
          <cell r="H7700" t="str">
            <v>Departmental</v>
          </cell>
          <cell r="K7700">
            <v>7209</v>
          </cell>
          <cell r="P7700">
            <v>4100003</v>
          </cell>
          <cell r="X7700">
            <v>0</v>
          </cell>
          <cell r="Y7700">
            <v>0</v>
          </cell>
          <cell r="Z7700">
            <v>0</v>
          </cell>
          <cell r="AA7700">
            <v>0</v>
          </cell>
          <cell r="AB7700">
            <v>0</v>
          </cell>
          <cell r="AC7700">
            <v>0</v>
          </cell>
          <cell r="AO7700" t="str">
            <v>financeapproved</v>
          </cell>
          <cell r="AP7700" t="b">
            <v>0</v>
          </cell>
        </row>
        <row r="7701">
          <cell r="H7701" t="str">
            <v>Departmental</v>
          </cell>
          <cell r="K7701">
            <v>7209</v>
          </cell>
          <cell r="P7701">
            <v>4100003</v>
          </cell>
          <cell r="X7701">
            <v>-10287</v>
          </cell>
          <cell r="Y7701">
            <v>0</v>
          </cell>
          <cell r="Z7701">
            <v>0</v>
          </cell>
          <cell r="AA7701">
            <v>0</v>
          </cell>
          <cell r="AB7701">
            <v>0</v>
          </cell>
          <cell r="AC7701">
            <v>0</v>
          </cell>
          <cell r="AO7701" t="str">
            <v>financeapproved</v>
          </cell>
          <cell r="AP7701" t="b">
            <v>0</v>
          </cell>
        </row>
        <row r="7702">
          <cell r="H7702" t="str">
            <v>Departmental</v>
          </cell>
          <cell r="K7702">
            <v>7209</v>
          </cell>
          <cell r="P7702">
            <v>4100003</v>
          </cell>
          <cell r="X7702">
            <v>0</v>
          </cell>
          <cell r="Y7702">
            <v>0</v>
          </cell>
          <cell r="Z7702">
            <v>0</v>
          </cell>
          <cell r="AA7702">
            <v>0</v>
          </cell>
          <cell r="AB7702">
            <v>0</v>
          </cell>
          <cell r="AC7702">
            <v>0</v>
          </cell>
          <cell r="AO7702" t="str">
            <v>financeapproved</v>
          </cell>
          <cell r="AP7702" t="b">
            <v>0</v>
          </cell>
        </row>
        <row r="7703">
          <cell r="H7703" t="str">
            <v>Departmental</v>
          </cell>
          <cell r="K7703">
            <v>7211</v>
          </cell>
          <cell r="P7703">
            <v>4100001</v>
          </cell>
          <cell r="X7703">
            <v>0</v>
          </cell>
          <cell r="Y7703">
            <v>0</v>
          </cell>
          <cell r="Z7703">
            <v>0</v>
          </cell>
          <cell r="AA7703">
            <v>0</v>
          </cell>
          <cell r="AB7703">
            <v>0</v>
          </cell>
          <cell r="AC7703">
            <v>0</v>
          </cell>
          <cell r="AO7703" t="str">
            <v>financeapproved</v>
          </cell>
          <cell r="AP7703" t="b">
            <v>0</v>
          </cell>
        </row>
        <row r="7704">
          <cell r="H7704" t="str">
            <v>Departmental</v>
          </cell>
          <cell r="K7704">
            <v>7211</v>
          </cell>
          <cell r="P7704">
            <v>4100001</v>
          </cell>
          <cell r="X7704">
            <v>39016</v>
          </cell>
          <cell r="Y7704">
            <v>41976</v>
          </cell>
          <cell r="Z7704">
            <v>0</v>
          </cell>
          <cell r="AA7704">
            <v>0</v>
          </cell>
          <cell r="AB7704">
            <v>0</v>
          </cell>
          <cell r="AC7704">
            <v>0</v>
          </cell>
          <cell r="AO7704" t="str">
            <v>financeapproved</v>
          </cell>
          <cell r="AP7704" t="b">
            <v>0</v>
          </cell>
        </row>
        <row r="7705">
          <cell r="H7705" t="str">
            <v>Departmental</v>
          </cell>
          <cell r="K7705">
            <v>7211</v>
          </cell>
          <cell r="P7705">
            <v>4100003</v>
          </cell>
          <cell r="X7705">
            <v>-19026</v>
          </cell>
          <cell r="Y7705">
            <v>-23342</v>
          </cell>
          <cell r="Z7705">
            <v>0</v>
          </cell>
          <cell r="AA7705">
            <v>0</v>
          </cell>
          <cell r="AB7705">
            <v>0</v>
          </cell>
          <cell r="AC7705">
            <v>0</v>
          </cell>
          <cell r="AO7705" t="str">
            <v>financeapproved</v>
          </cell>
          <cell r="AP7705" t="b">
            <v>0</v>
          </cell>
        </row>
        <row r="7706">
          <cell r="H7706" t="str">
            <v>Departmental</v>
          </cell>
          <cell r="K7706">
            <v>7211</v>
          </cell>
          <cell r="P7706">
            <v>4100003</v>
          </cell>
          <cell r="X7706">
            <v>0</v>
          </cell>
          <cell r="Y7706">
            <v>0</v>
          </cell>
          <cell r="Z7706">
            <v>0</v>
          </cell>
          <cell r="AA7706">
            <v>0</v>
          </cell>
          <cell r="AB7706">
            <v>0</v>
          </cell>
          <cell r="AC7706">
            <v>0</v>
          </cell>
          <cell r="AO7706" t="str">
            <v>financeapproved</v>
          </cell>
          <cell r="AP7706" t="b">
            <v>0</v>
          </cell>
        </row>
        <row r="7707">
          <cell r="H7707" t="str">
            <v>Departmental</v>
          </cell>
          <cell r="K7707">
            <v>7211</v>
          </cell>
          <cell r="P7707">
            <v>4100011</v>
          </cell>
          <cell r="X7707">
            <v>-335</v>
          </cell>
          <cell r="Y7707">
            <v>-335</v>
          </cell>
          <cell r="Z7707">
            <v>0</v>
          </cell>
          <cell r="AA7707">
            <v>0</v>
          </cell>
          <cell r="AB7707">
            <v>0</v>
          </cell>
          <cell r="AC7707">
            <v>0</v>
          </cell>
          <cell r="AO7707" t="str">
            <v>financeapproved</v>
          </cell>
          <cell r="AP7707" t="b">
            <v>0</v>
          </cell>
        </row>
        <row r="7708">
          <cell r="H7708" t="str">
            <v>Departmental</v>
          </cell>
          <cell r="K7708">
            <v>7211</v>
          </cell>
          <cell r="P7708">
            <v>4100011</v>
          </cell>
          <cell r="X7708">
            <v>0</v>
          </cell>
          <cell r="Y7708">
            <v>0</v>
          </cell>
          <cell r="Z7708">
            <v>0</v>
          </cell>
          <cell r="AA7708">
            <v>0</v>
          </cell>
          <cell r="AB7708">
            <v>0</v>
          </cell>
          <cell r="AC7708">
            <v>0</v>
          </cell>
          <cell r="AO7708" t="str">
            <v>financeapproved</v>
          </cell>
          <cell r="AP7708" t="b">
            <v>0</v>
          </cell>
        </row>
        <row r="7709">
          <cell r="H7709" t="str">
            <v>Departmental</v>
          </cell>
          <cell r="K7709">
            <v>7211</v>
          </cell>
          <cell r="P7709">
            <v>4100001</v>
          </cell>
          <cell r="X7709">
            <v>-39014</v>
          </cell>
          <cell r="Y7709">
            <v>19529</v>
          </cell>
          <cell r="Z7709">
            <v>58507</v>
          </cell>
          <cell r="AA7709">
            <v>58507</v>
          </cell>
          <cell r="AB7709">
            <v>58507</v>
          </cell>
          <cell r="AC7709">
            <v>58507</v>
          </cell>
          <cell r="AO7709" t="str">
            <v>financeapproved</v>
          </cell>
          <cell r="AP7709" t="b">
            <v>0</v>
          </cell>
        </row>
        <row r="7710">
          <cell r="H7710" t="str">
            <v>Departmental</v>
          </cell>
          <cell r="K7710">
            <v>7211</v>
          </cell>
          <cell r="P7710">
            <v>4100001</v>
          </cell>
          <cell r="X7710">
            <v>0</v>
          </cell>
          <cell r="Y7710">
            <v>0</v>
          </cell>
          <cell r="Z7710">
            <v>0</v>
          </cell>
          <cell r="AA7710">
            <v>0</v>
          </cell>
          <cell r="AB7710">
            <v>0</v>
          </cell>
          <cell r="AC7710">
            <v>0</v>
          </cell>
          <cell r="AO7710" t="str">
            <v>financeapproved</v>
          </cell>
          <cell r="AP7710" t="b">
            <v>0</v>
          </cell>
        </row>
        <row r="7711">
          <cell r="H7711" t="str">
            <v>Departmental</v>
          </cell>
          <cell r="K7711">
            <v>7211</v>
          </cell>
          <cell r="P7711">
            <v>4100003</v>
          </cell>
          <cell r="X7711">
            <v>0</v>
          </cell>
          <cell r="Y7711">
            <v>0</v>
          </cell>
          <cell r="Z7711">
            <v>0</v>
          </cell>
          <cell r="AA7711">
            <v>0</v>
          </cell>
          <cell r="AB7711">
            <v>0</v>
          </cell>
          <cell r="AC7711">
            <v>0</v>
          </cell>
          <cell r="AO7711" t="str">
            <v>financeapproved</v>
          </cell>
          <cell r="AP7711" t="b">
            <v>0</v>
          </cell>
        </row>
        <row r="7712">
          <cell r="H7712" t="str">
            <v>Departmental</v>
          </cell>
          <cell r="K7712">
            <v>7211</v>
          </cell>
          <cell r="P7712">
            <v>4100003</v>
          </cell>
          <cell r="X7712">
            <v>19026</v>
          </cell>
          <cell r="Y7712">
            <v>-46361</v>
          </cell>
          <cell r="Z7712">
            <v>-65456</v>
          </cell>
          <cell r="AA7712">
            <v>-65456</v>
          </cell>
          <cell r="AB7712">
            <v>-65456</v>
          </cell>
          <cell r="AC7712">
            <v>-65456</v>
          </cell>
          <cell r="AO7712" t="str">
            <v>financeapproved</v>
          </cell>
          <cell r="AP7712" t="b">
            <v>0</v>
          </cell>
        </row>
        <row r="7713">
          <cell r="H7713" t="str">
            <v>Departmental</v>
          </cell>
          <cell r="K7713">
            <v>7211</v>
          </cell>
          <cell r="P7713">
            <v>4100003</v>
          </cell>
          <cell r="X7713">
            <v>0</v>
          </cell>
          <cell r="Y7713">
            <v>-226</v>
          </cell>
          <cell r="Z7713">
            <v>-226</v>
          </cell>
          <cell r="AA7713">
            <v>-226</v>
          </cell>
          <cell r="AB7713">
            <v>-226</v>
          </cell>
          <cell r="AC7713">
            <v>-226</v>
          </cell>
          <cell r="AO7713" t="str">
            <v>financeapproved</v>
          </cell>
          <cell r="AP7713" t="b">
            <v>0</v>
          </cell>
        </row>
        <row r="7714">
          <cell r="H7714" t="str">
            <v>Departmental</v>
          </cell>
          <cell r="K7714">
            <v>7211</v>
          </cell>
          <cell r="P7714">
            <v>4100003</v>
          </cell>
          <cell r="X7714">
            <v>0</v>
          </cell>
          <cell r="Y7714">
            <v>0</v>
          </cell>
          <cell r="Z7714">
            <v>0</v>
          </cell>
          <cell r="AA7714">
            <v>0</v>
          </cell>
          <cell r="AB7714">
            <v>0</v>
          </cell>
          <cell r="AC7714">
            <v>0</v>
          </cell>
          <cell r="AO7714" t="str">
            <v>financeapproved</v>
          </cell>
          <cell r="AP7714" t="b">
            <v>0</v>
          </cell>
        </row>
        <row r="7715">
          <cell r="H7715" t="str">
            <v>Departmental</v>
          </cell>
          <cell r="K7715">
            <v>7211</v>
          </cell>
          <cell r="P7715">
            <v>4100011</v>
          </cell>
          <cell r="X7715">
            <v>0</v>
          </cell>
          <cell r="Y7715">
            <v>0</v>
          </cell>
          <cell r="Z7715">
            <v>0</v>
          </cell>
          <cell r="AA7715">
            <v>0</v>
          </cell>
          <cell r="AB7715">
            <v>0</v>
          </cell>
          <cell r="AC7715">
            <v>0</v>
          </cell>
          <cell r="AO7715" t="str">
            <v>financeapproved</v>
          </cell>
          <cell r="AP7715" t="b">
            <v>0</v>
          </cell>
        </row>
        <row r="7716">
          <cell r="H7716" t="str">
            <v>Departmental</v>
          </cell>
          <cell r="K7716">
            <v>7211</v>
          </cell>
          <cell r="P7716">
            <v>4100011</v>
          </cell>
          <cell r="X7716">
            <v>335</v>
          </cell>
          <cell r="Y7716">
            <v>-2971</v>
          </cell>
          <cell r="Z7716">
            <v>-3306</v>
          </cell>
          <cell r="AA7716">
            <v>-3306</v>
          </cell>
          <cell r="AB7716">
            <v>-3306</v>
          </cell>
          <cell r="AC7716">
            <v>-3306</v>
          </cell>
          <cell r="AO7716" t="str">
            <v>financeapproved</v>
          </cell>
          <cell r="AP7716" t="b">
            <v>0</v>
          </cell>
        </row>
        <row r="7717">
          <cell r="H7717" t="str">
            <v>Departmental</v>
          </cell>
          <cell r="K7717">
            <v>7211</v>
          </cell>
          <cell r="P7717">
            <v>4100001</v>
          </cell>
          <cell r="X7717">
            <v>-2</v>
          </cell>
          <cell r="Y7717">
            <v>-4</v>
          </cell>
          <cell r="Z7717">
            <v>0</v>
          </cell>
          <cell r="AA7717">
            <v>0</v>
          </cell>
          <cell r="AB7717">
            <v>0</v>
          </cell>
          <cell r="AC7717">
            <v>0</v>
          </cell>
          <cell r="AO7717" t="str">
            <v>financeapproved</v>
          </cell>
          <cell r="AP7717" t="b">
            <v>0</v>
          </cell>
        </row>
        <row r="7718">
          <cell r="H7718" t="str">
            <v>Departmental</v>
          </cell>
          <cell r="K7718">
            <v>7211</v>
          </cell>
          <cell r="P7718">
            <v>4100001</v>
          </cell>
          <cell r="X7718">
            <v>0</v>
          </cell>
          <cell r="Y7718">
            <v>0</v>
          </cell>
          <cell r="Z7718">
            <v>0</v>
          </cell>
          <cell r="AA7718">
            <v>0</v>
          </cell>
          <cell r="AB7718">
            <v>0</v>
          </cell>
          <cell r="AC7718">
            <v>0</v>
          </cell>
          <cell r="AO7718" t="str">
            <v>financeapproved</v>
          </cell>
          <cell r="AP7718" t="b">
            <v>0</v>
          </cell>
        </row>
        <row r="7719">
          <cell r="H7719" t="str">
            <v>Departmental</v>
          </cell>
          <cell r="K7719">
            <v>7212</v>
          </cell>
          <cell r="P7719">
            <v>4100001</v>
          </cell>
          <cell r="X7719">
            <v>0</v>
          </cell>
          <cell r="Y7719">
            <v>0</v>
          </cell>
          <cell r="Z7719">
            <v>0</v>
          </cell>
          <cell r="AA7719">
            <v>0</v>
          </cell>
          <cell r="AB7719">
            <v>0</v>
          </cell>
          <cell r="AC7719">
            <v>0</v>
          </cell>
          <cell r="AO7719" t="str">
            <v>financeapproved</v>
          </cell>
          <cell r="AP7719" t="b">
            <v>0</v>
          </cell>
        </row>
        <row r="7720">
          <cell r="H7720" t="str">
            <v>Departmental</v>
          </cell>
          <cell r="K7720">
            <v>7212</v>
          </cell>
          <cell r="P7720">
            <v>4100001</v>
          </cell>
          <cell r="X7720">
            <v>166</v>
          </cell>
          <cell r="Y7720">
            <v>0</v>
          </cell>
          <cell r="Z7720">
            <v>0</v>
          </cell>
          <cell r="AA7720">
            <v>0</v>
          </cell>
          <cell r="AB7720">
            <v>0</v>
          </cell>
          <cell r="AC7720">
            <v>0</v>
          </cell>
          <cell r="AO7720" t="str">
            <v>financeapproved</v>
          </cell>
          <cell r="AP7720" t="b">
            <v>0</v>
          </cell>
        </row>
        <row r="7721">
          <cell r="H7721" t="str">
            <v>Departmental</v>
          </cell>
          <cell r="K7721">
            <v>7212</v>
          </cell>
          <cell r="P7721">
            <v>4100001</v>
          </cell>
          <cell r="X7721">
            <v>-166</v>
          </cell>
          <cell r="Y7721">
            <v>0</v>
          </cell>
          <cell r="Z7721">
            <v>0</v>
          </cell>
          <cell r="AA7721">
            <v>0</v>
          </cell>
          <cell r="AB7721">
            <v>0</v>
          </cell>
          <cell r="AC7721">
            <v>0</v>
          </cell>
          <cell r="AO7721" t="str">
            <v>financeapproved</v>
          </cell>
          <cell r="AP7721" t="b">
            <v>0</v>
          </cell>
        </row>
        <row r="7722">
          <cell r="H7722" t="str">
            <v>Departmental</v>
          </cell>
          <cell r="K7722">
            <v>7212</v>
          </cell>
          <cell r="P7722">
            <v>4100001</v>
          </cell>
          <cell r="X7722">
            <v>0</v>
          </cell>
          <cell r="Y7722">
            <v>0</v>
          </cell>
          <cell r="Z7722">
            <v>0</v>
          </cell>
          <cell r="AA7722">
            <v>0</v>
          </cell>
          <cell r="AB7722">
            <v>0</v>
          </cell>
          <cell r="AC7722">
            <v>0</v>
          </cell>
          <cell r="AO7722" t="str">
            <v>financeapproved</v>
          </cell>
          <cell r="AP7722" t="b">
            <v>0</v>
          </cell>
        </row>
        <row r="7723">
          <cell r="H7723" t="str">
            <v>Departmental</v>
          </cell>
          <cell r="K7723">
            <v>7216</v>
          </cell>
          <cell r="P7723">
            <v>4100001</v>
          </cell>
          <cell r="X7723">
            <v>0</v>
          </cell>
          <cell r="Y7723">
            <v>0</v>
          </cell>
          <cell r="Z7723">
            <v>0</v>
          </cell>
          <cell r="AA7723">
            <v>0</v>
          </cell>
          <cell r="AB7723">
            <v>0</v>
          </cell>
          <cell r="AC7723">
            <v>0</v>
          </cell>
          <cell r="AO7723" t="str">
            <v>financeapproved</v>
          </cell>
          <cell r="AP7723" t="b">
            <v>0</v>
          </cell>
        </row>
        <row r="7724">
          <cell r="H7724" t="str">
            <v>Departmental</v>
          </cell>
          <cell r="K7724">
            <v>7216</v>
          </cell>
          <cell r="P7724">
            <v>4100001</v>
          </cell>
          <cell r="X7724">
            <v>27528</v>
          </cell>
          <cell r="Y7724">
            <v>0</v>
          </cell>
          <cell r="Z7724">
            <v>0</v>
          </cell>
          <cell r="AA7724">
            <v>0</v>
          </cell>
          <cell r="AB7724">
            <v>0</v>
          </cell>
          <cell r="AC7724">
            <v>0</v>
          </cell>
          <cell r="AO7724" t="str">
            <v>financeapproved</v>
          </cell>
          <cell r="AP7724" t="b">
            <v>0</v>
          </cell>
        </row>
        <row r="7725">
          <cell r="H7725" t="str">
            <v>Departmental</v>
          </cell>
          <cell r="K7725">
            <v>7216</v>
          </cell>
          <cell r="P7725">
            <v>4100003</v>
          </cell>
          <cell r="X7725">
            <v>-54365</v>
          </cell>
          <cell r="Y7725">
            <v>0</v>
          </cell>
          <cell r="Z7725">
            <v>0</v>
          </cell>
          <cell r="AA7725">
            <v>0</v>
          </cell>
          <cell r="AB7725">
            <v>0</v>
          </cell>
          <cell r="AC7725">
            <v>0</v>
          </cell>
          <cell r="AO7725" t="str">
            <v>financeapproved</v>
          </cell>
          <cell r="AP7725" t="b">
            <v>0</v>
          </cell>
        </row>
        <row r="7726">
          <cell r="H7726" t="str">
            <v>Departmental</v>
          </cell>
          <cell r="K7726">
            <v>7216</v>
          </cell>
          <cell r="P7726">
            <v>4100003</v>
          </cell>
          <cell r="X7726">
            <v>0</v>
          </cell>
          <cell r="Y7726">
            <v>0</v>
          </cell>
          <cell r="Z7726">
            <v>0</v>
          </cell>
          <cell r="AA7726">
            <v>0</v>
          </cell>
          <cell r="AB7726">
            <v>0</v>
          </cell>
          <cell r="AC7726">
            <v>0</v>
          </cell>
          <cell r="AO7726" t="str">
            <v>financeapproved</v>
          </cell>
          <cell r="AP7726" t="b">
            <v>0</v>
          </cell>
        </row>
        <row r="7727">
          <cell r="H7727" t="str">
            <v>Departmental</v>
          </cell>
          <cell r="K7727">
            <v>7216</v>
          </cell>
          <cell r="P7727">
            <v>4100011</v>
          </cell>
          <cell r="X7727">
            <v>-1936</v>
          </cell>
          <cell r="Y7727">
            <v>0</v>
          </cell>
          <cell r="Z7727">
            <v>0</v>
          </cell>
          <cell r="AA7727">
            <v>0</v>
          </cell>
          <cell r="AB7727">
            <v>0</v>
          </cell>
          <cell r="AC7727">
            <v>0</v>
          </cell>
          <cell r="AO7727" t="str">
            <v>financeapproved</v>
          </cell>
          <cell r="AP7727" t="b">
            <v>0</v>
          </cell>
        </row>
        <row r="7728">
          <cell r="H7728" t="str">
            <v>Departmental</v>
          </cell>
          <cell r="K7728">
            <v>7216</v>
          </cell>
          <cell r="P7728">
            <v>4100011</v>
          </cell>
          <cell r="X7728">
            <v>0</v>
          </cell>
          <cell r="Y7728">
            <v>0</v>
          </cell>
          <cell r="Z7728">
            <v>0</v>
          </cell>
          <cell r="AA7728">
            <v>0</v>
          </cell>
          <cell r="AB7728">
            <v>0</v>
          </cell>
          <cell r="AC7728">
            <v>0</v>
          </cell>
          <cell r="AO7728" t="str">
            <v>financeapproved</v>
          </cell>
          <cell r="AP7728" t="b">
            <v>0</v>
          </cell>
        </row>
        <row r="7729">
          <cell r="H7729" t="str">
            <v>Departmental</v>
          </cell>
          <cell r="K7729">
            <v>7225</v>
          </cell>
          <cell r="P7729">
            <v>4100001</v>
          </cell>
          <cell r="X7729">
            <v>0</v>
          </cell>
          <cell r="Y7729">
            <v>-41976</v>
          </cell>
          <cell r="Z7729">
            <v>0</v>
          </cell>
          <cell r="AA7729">
            <v>0</v>
          </cell>
          <cell r="AB7729">
            <v>0</v>
          </cell>
          <cell r="AC7729">
            <v>0</v>
          </cell>
          <cell r="AO7729" t="str">
            <v>financeapproved</v>
          </cell>
          <cell r="AP7729" t="b">
            <v>0</v>
          </cell>
        </row>
        <row r="7730">
          <cell r="H7730" t="str">
            <v>Departmental</v>
          </cell>
          <cell r="K7730">
            <v>7225</v>
          </cell>
          <cell r="P7730">
            <v>4100001</v>
          </cell>
          <cell r="X7730">
            <v>0</v>
          </cell>
          <cell r="Y7730">
            <v>0</v>
          </cell>
          <cell r="Z7730">
            <v>0</v>
          </cell>
          <cell r="AA7730">
            <v>0</v>
          </cell>
          <cell r="AB7730">
            <v>0</v>
          </cell>
          <cell r="AC7730">
            <v>0</v>
          </cell>
          <cell r="AO7730" t="str">
            <v>financeapproved</v>
          </cell>
          <cell r="AP7730" t="b">
            <v>0</v>
          </cell>
        </row>
        <row r="7731">
          <cell r="H7731" t="str">
            <v>Departmental</v>
          </cell>
          <cell r="K7731">
            <v>7225</v>
          </cell>
          <cell r="P7731">
            <v>4100003</v>
          </cell>
          <cell r="X7731">
            <v>0</v>
          </cell>
          <cell r="Y7731">
            <v>0</v>
          </cell>
          <cell r="Z7731">
            <v>0</v>
          </cell>
          <cell r="AA7731">
            <v>0</v>
          </cell>
          <cell r="AB7731">
            <v>0</v>
          </cell>
          <cell r="AC7731">
            <v>0</v>
          </cell>
          <cell r="AO7731" t="str">
            <v>financeapproved</v>
          </cell>
          <cell r="AP7731" t="b">
            <v>0</v>
          </cell>
        </row>
        <row r="7732">
          <cell r="H7732" t="str">
            <v>Departmental</v>
          </cell>
          <cell r="K7732">
            <v>7225</v>
          </cell>
          <cell r="P7732">
            <v>4100003</v>
          </cell>
          <cell r="X7732">
            <v>0</v>
          </cell>
          <cell r="Y7732">
            <v>23342</v>
          </cell>
          <cell r="Z7732">
            <v>0</v>
          </cell>
          <cell r="AA7732">
            <v>0</v>
          </cell>
          <cell r="AB7732">
            <v>0</v>
          </cell>
          <cell r="AC7732">
            <v>0</v>
          </cell>
          <cell r="AO7732" t="str">
            <v>financeapproved</v>
          </cell>
          <cell r="AP7732" t="b">
            <v>0</v>
          </cell>
        </row>
        <row r="7733">
          <cell r="H7733" t="str">
            <v>Departmental</v>
          </cell>
          <cell r="K7733">
            <v>7225</v>
          </cell>
          <cell r="P7733">
            <v>4100011</v>
          </cell>
          <cell r="X7733">
            <v>0</v>
          </cell>
          <cell r="Y7733">
            <v>0</v>
          </cell>
          <cell r="Z7733">
            <v>0</v>
          </cell>
          <cell r="AA7733">
            <v>0</v>
          </cell>
          <cell r="AB7733">
            <v>0</v>
          </cell>
          <cell r="AC7733">
            <v>0</v>
          </cell>
          <cell r="AO7733" t="str">
            <v>financeapproved</v>
          </cell>
          <cell r="AP7733" t="b">
            <v>0</v>
          </cell>
        </row>
        <row r="7734">
          <cell r="H7734" t="str">
            <v>Departmental</v>
          </cell>
          <cell r="K7734">
            <v>7225</v>
          </cell>
          <cell r="P7734">
            <v>4100011</v>
          </cell>
          <cell r="X7734">
            <v>0</v>
          </cell>
          <cell r="Y7734">
            <v>335</v>
          </cell>
          <cell r="Z7734">
            <v>0</v>
          </cell>
          <cell r="AA7734">
            <v>0</v>
          </cell>
          <cell r="AB7734">
            <v>0</v>
          </cell>
          <cell r="AC7734">
            <v>0</v>
          </cell>
          <cell r="AO7734" t="str">
            <v>financeapproved</v>
          </cell>
          <cell r="AP7734" t="b">
            <v>0</v>
          </cell>
        </row>
        <row r="7735">
          <cell r="H7735" t="str">
            <v>Departmental</v>
          </cell>
          <cell r="K7735">
            <v>7225</v>
          </cell>
          <cell r="P7735">
            <v>4100001</v>
          </cell>
          <cell r="X7735">
            <v>-164</v>
          </cell>
          <cell r="Y7735">
            <v>38978</v>
          </cell>
          <cell r="Z7735">
            <v>0</v>
          </cell>
          <cell r="AA7735">
            <v>0</v>
          </cell>
          <cell r="AB7735">
            <v>0</v>
          </cell>
          <cell r="AC7735">
            <v>0</v>
          </cell>
          <cell r="AO7735" t="str">
            <v>financeapproved</v>
          </cell>
          <cell r="AP7735" t="b">
            <v>0</v>
          </cell>
        </row>
        <row r="7736">
          <cell r="H7736" t="str">
            <v>Departmental</v>
          </cell>
          <cell r="K7736">
            <v>7225</v>
          </cell>
          <cell r="P7736">
            <v>4100001</v>
          </cell>
          <cell r="X7736">
            <v>0</v>
          </cell>
          <cell r="Y7736">
            <v>0</v>
          </cell>
          <cell r="Z7736">
            <v>0</v>
          </cell>
          <cell r="AA7736">
            <v>0</v>
          </cell>
          <cell r="AB7736">
            <v>0</v>
          </cell>
          <cell r="AC7736">
            <v>0</v>
          </cell>
          <cell r="AO7736" t="str">
            <v>financeapproved</v>
          </cell>
          <cell r="AP7736" t="b">
            <v>0</v>
          </cell>
        </row>
        <row r="7737">
          <cell r="H7737" t="str">
            <v>Departmental</v>
          </cell>
          <cell r="K7737">
            <v>7225</v>
          </cell>
          <cell r="P7737">
            <v>4100003</v>
          </cell>
          <cell r="X7737">
            <v>0</v>
          </cell>
          <cell r="Y7737">
            <v>-19095</v>
          </cell>
          <cell r="Z7737">
            <v>0</v>
          </cell>
          <cell r="AA7737">
            <v>0</v>
          </cell>
          <cell r="AB7737">
            <v>0</v>
          </cell>
          <cell r="AC7737">
            <v>0</v>
          </cell>
          <cell r="AO7737" t="str">
            <v>financeapproved</v>
          </cell>
          <cell r="AP7737" t="b">
            <v>0</v>
          </cell>
        </row>
        <row r="7738">
          <cell r="H7738" t="str">
            <v>Departmental</v>
          </cell>
          <cell r="K7738">
            <v>7225</v>
          </cell>
          <cell r="P7738">
            <v>4100003</v>
          </cell>
          <cell r="X7738">
            <v>0</v>
          </cell>
          <cell r="Y7738">
            <v>0</v>
          </cell>
          <cell r="Z7738">
            <v>0</v>
          </cell>
          <cell r="AA7738">
            <v>0</v>
          </cell>
          <cell r="AB7738">
            <v>0</v>
          </cell>
          <cell r="AC7738">
            <v>0</v>
          </cell>
          <cell r="AO7738" t="str">
            <v>financeapproved</v>
          </cell>
          <cell r="AP7738" t="b">
            <v>0</v>
          </cell>
        </row>
        <row r="7739">
          <cell r="H7739" t="str">
            <v>Departmental</v>
          </cell>
          <cell r="K7739">
            <v>7225</v>
          </cell>
          <cell r="P7739">
            <v>4100011</v>
          </cell>
          <cell r="X7739">
            <v>0</v>
          </cell>
          <cell r="Y7739">
            <v>-335</v>
          </cell>
          <cell r="Z7739">
            <v>0</v>
          </cell>
          <cell r="AA7739">
            <v>0</v>
          </cell>
          <cell r="AB7739">
            <v>0</v>
          </cell>
          <cell r="AC7739">
            <v>0</v>
          </cell>
          <cell r="AO7739" t="str">
            <v>financeapproved</v>
          </cell>
          <cell r="AP7739" t="b">
            <v>0</v>
          </cell>
        </row>
        <row r="7740">
          <cell r="H7740" t="str">
            <v>Departmental</v>
          </cell>
          <cell r="K7740">
            <v>7225</v>
          </cell>
          <cell r="P7740">
            <v>4100011</v>
          </cell>
          <cell r="X7740">
            <v>0</v>
          </cell>
          <cell r="Y7740">
            <v>0</v>
          </cell>
          <cell r="Z7740">
            <v>0</v>
          </cell>
          <cell r="AA7740">
            <v>0</v>
          </cell>
          <cell r="AB7740">
            <v>0</v>
          </cell>
          <cell r="AC7740">
            <v>0</v>
          </cell>
          <cell r="AO7740" t="str">
            <v>financeapproved</v>
          </cell>
          <cell r="AP7740" t="b">
            <v>0</v>
          </cell>
        </row>
        <row r="7741">
          <cell r="H7741" t="str">
            <v>Departmental</v>
          </cell>
          <cell r="K7741">
            <v>7225</v>
          </cell>
          <cell r="P7741">
            <v>4100001</v>
          </cell>
          <cell r="X7741">
            <v>0</v>
          </cell>
          <cell r="Y7741">
            <v>0</v>
          </cell>
          <cell r="Z7741">
            <v>0</v>
          </cell>
          <cell r="AA7741">
            <v>0</v>
          </cell>
          <cell r="AB7741">
            <v>0</v>
          </cell>
          <cell r="AC7741">
            <v>0</v>
          </cell>
          <cell r="AO7741" t="str">
            <v>financeapproved</v>
          </cell>
          <cell r="AP7741" t="b">
            <v>0</v>
          </cell>
        </row>
        <row r="7742">
          <cell r="H7742" t="str">
            <v>Departmental</v>
          </cell>
          <cell r="K7742">
            <v>7225</v>
          </cell>
          <cell r="P7742">
            <v>4100001</v>
          </cell>
          <cell r="X7742">
            <v>164</v>
          </cell>
          <cell r="Y7742">
            <v>4</v>
          </cell>
          <cell r="Z7742">
            <v>0</v>
          </cell>
          <cell r="AA7742">
            <v>0</v>
          </cell>
          <cell r="AB7742">
            <v>0</v>
          </cell>
          <cell r="AC7742">
            <v>0</v>
          </cell>
          <cell r="AO7742" t="str">
            <v>financeapproved</v>
          </cell>
          <cell r="AP7742" t="b">
            <v>0</v>
          </cell>
        </row>
        <row r="7743">
          <cell r="H7743" t="str">
            <v>Departmental</v>
          </cell>
          <cell r="K7743">
            <v>7232</v>
          </cell>
          <cell r="P7743">
            <v>4100011</v>
          </cell>
          <cell r="X7743">
            <v>-1181</v>
          </cell>
          <cell r="Y7743">
            <v>0</v>
          </cell>
          <cell r="Z7743">
            <v>0</v>
          </cell>
          <cell r="AA7743">
            <v>0</v>
          </cell>
          <cell r="AB7743">
            <v>0</v>
          </cell>
          <cell r="AC7743">
            <v>0</v>
          </cell>
          <cell r="AO7743" t="str">
            <v>financeapproved</v>
          </cell>
          <cell r="AP7743" t="b">
            <v>0</v>
          </cell>
        </row>
        <row r="7744">
          <cell r="H7744" t="str">
            <v>Departmental</v>
          </cell>
          <cell r="K7744">
            <v>7232</v>
          </cell>
          <cell r="P7744">
            <v>4100011</v>
          </cell>
          <cell r="X7744">
            <v>0</v>
          </cell>
          <cell r="Y7744">
            <v>0</v>
          </cell>
          <cell r="Z7744">
            <v>0</v>
          </cell>
          <cell r="AA7744">
            <v>0</v>
          </cell>
          <cell r="AB7744">
            <v>0</v>
          </cell>
          <cell r="AC7744">
            <v>0</v>
          </cell>
          <cell r="AO7744" t="str">
            <v>financeapproved</v>
          </cell>
          <cell r="AP7744" t="b">
            <v>0</v>
          </cell>
        </row>
        <row r="7745">
          <cell r="H7745" t="str">
            <v>Departmental</v>
          </cell>
          <cell r="K7745">
            <v>7235</v>
          </cell>
          <cell r="P7745">
            <v>4100011</v>
          </cell>
          <cell r="X7745">
            <v>-189</v>
          </cell>
          <cell r="Y7745">
            <v>0</v>
          </cell>
          <cell r="Z7745">
            <v>0</v>
          </cell>
          <cell r="AA7745">
            <v>0</v>
          </cell>
          <cell r="AB7745">
            <v>0</v>
          </cell>
          <cell r="AC7745">
            <v>0</v>
          </cell>
          <cell r="AO7745" t="str">
            <v>financeapproved</v>
          </cell>
          <cell r="AP7745" t="b">
            <v>0</v>
          </cell>
        </row>
        <row r="7746">
          <cell r="H7746" t="str">
            <v>Departmental</v>
          </cell>
          <cell r="K7746">
            <v>7235</v>
          </cell>
          <cell r="P7746">
            <v>4100011</v>
          </cell>
          <cell r="X7746">
            <v>0</v>
          </cell>
          <cell r="Y7746">
            <v>0</v>
          </cell>
          <cell r="Z7746">
            <v>0</v>
          </cell>
          <cell r="AA7746">
            <v>0</v>
          </cell>
          <cell r="AB7746">
            <v>0</v>
          </cell>
          <cell r="AC7746">
            <v>0</v>
          </cell>
          <cell r="AO7746" t="str">
            <v>financeapproved</v>
          </cell>
          <cell r="AP7746" t="b">
            <v>0</v>
          </cell>
        </row>
        <row r="7747">
          <cell r="H7747" t="str">
            <v>Administered</v>
          </cell>
          <cell r="K7747">
            <v>0</v>
          </cell>
          <cell r="P7747">
            <v>6212008</v>
          </cell>
          <cell r="X7747">
            <v>-1200</v>
          </cell>
          <cell r="Y7747">
            <v>0</v>
          </cell>
          <cell r="Z7747">
            <v>0</v>
          </cell>
          <cell r="AA7747">
            <v>0</v>
          </cell>
          <cell r="AB7747">
            <v>0</v>
          </cell>
          <cell r="AC7747">
            <v>0</v>
          </cell>
          <cell r="AO7747" t="str">
            <v>financeapproved</v>
          </cell>
          <cell r="AP7747" t="b">
            <v>0</v>
          </cell>
        </row>
        <row r="7748">
          <cell r="H7748" t="str">
            <v>Administered</v>
          </cell>
          <cell r="K7748">
            <v>0</v>
          </cell>
          <cell r="P7748">
            <v>6212008</v>
          </cell>
          <cell r="X7748">
            <v>0</v>
          </cell>
          <cell r="Y7748">
            <v>0</v>
          </cell>
          <cell r="Z7748">
            <v>0</v>
          </cell>
          <cell r="AA7748">
            <v>0</v>
          </cell>
          <cell r="AB7748">
            <v>0</v>
          </cell>
          <cell r="AC7748">
            <v>0</v>
          </cell>
          <cell r="AO7748" t="str">
            <v>financeapproved</v>
          </cell>
          <cell r="AP7748" t="b">
            <v>1</v>
          </cell>
        </row>
        <row r="7749">
          <cell r="H7749" t="str">
            <v>Administered</v>
          </cell>
          <cell r="K7749">
            <v>0</v>
          </cell>
          <cell r="P7749">
            <v>6212008</v>
          </cell>
          <cell r="X7749">
            <v>0</v>
          </cell>
          <cell r="Y7749">
            <v>0</v>
          </cell>
          <cell r="Z7749">
            <v>0</v>
          </cell>
          <cell r="AA7749">
            <v>0</v>
          </cell>
          <cell r="AB7749">
            <v>0</v>
          </cell>
          <cell r="AC7749">
            <v>0</v>
          </cell>
          <cell r="AO7749" t="str">
            <v>financeapproved</v>
          </cell>
          <cell r="AP7749" t="b">
            <v>1</v>
          </cell>
        </row>
        <row r="7750">
          <cell r="H7750" t="str">
            <v>Administered</v>
          </cell>
          <cell r="K7750">
            <v>0</v>
          </cell>
          <cell r="P7750">
            <v>6212008</v>
          </cell>
          <cell r="X7750">
            <v>1200</v>
          </cell>
          <cell r="Y7750">
            <v>0</v>
          </cell>
          <cell r="Z7750">
            <v>0</v>
          </cell>
          <cell r="AA7750">
            <v>0</v>
          </cell>
          <cell r="AB7750">
            <v>0</v>
          </cell>
          <cell r="AC7750">
            <v>0</v>
          </cell>
          <cell r="AO7750" t="str">
            <v>financeapproved</v>
          </cell>
          <cell r="AP7750" t="b">
            <v>0</v>
          </cell>
        </row>
        <row r="7751">
          <cell r="H7751" t="str">
            <v>Administered</v>
          </cell>
          <cell r="K7751">
            <v>0</v>
          </cell>
          <cell r="P7751">
            <v>1220009</v>
          </cell>
          <cell r="X7751">
            <v>-17000</v>
          </cell>
          <cell r="Y7751">
            <v>0</v>
          </cell>
          <cell r="Z7751">
            <v>0</v>
          </cell>
          <cell r="AA7751">
            <v>0</v>
          </cell>
          <cell r="AB7751">
            <v>0</v>
          </cell>
          <cell r="AC7751">
            <v>0</v>
          </cell>
          <cell r="AO7751" t="str">
            <v>financeapproved</v>
          </cell>
          <cell r="AP7751" t="b">
            <v>0</v>
          </cell>
        </row>
        <row r="7752">
          <cell r="H7752" t="str">
            <v>Administered</v>
          </cell>
          <cell r="K7752">
            <v>0</v>
          </cell>
          <cell r="P7752">
            <v>1220009</v>
          </cell>
          <cell r="X7752">
            <v>0</v>
          </cell>
          <cell r="Y7752">
            <v>0</v>
          </cell>
          <cell r="Z7752">
            <v>0</v>
          </cell>
          <cell r="AA7752">
            <v>0</v>
          </cell>
          <cell r="AB7752">
            <v>0</v>
          </cell>
          <cell r="AC7752">
            <v>0</v>
          </cell>
          <cell r="AO7752" t="str">
            <v>financeapproved</v>
          </cell>
          <cell r="AP7752" t="b">
            <v>0</v>
          </cell>
        </row>
        <row r="7753">
          <cell r="H7753" t="str">
            <v>Administered</v>
          </cell>
          <cell r="K7753">
            <v>0</v>
          </cell>
          <cell r="P7753">
            <v>6100001</v>
          </cell>
          <cell r="X7753">
            <v>0</v>
          </cell>
          <cell r="Y7753">
            <v>0</v>
          </cell>
          <cell r="Z7753">
            <v>0</v>
          </cell>
          <cell r="AA7753">
            <v>0</v>
          </cell>
          <cell r="AB7753">
            <v>0</v>
          </cell>
          <cell r="AC7753">
            <v>0</v>
          </cell>
          <cell r="AO7753" t="str">
            <v>financeapproved</v>
          </cell>
          <cell r="AP7753" t="b">
            <v>1</v>
          </cell>
        </row>
        <row r="7754">
          <cell r="H7754" t="str">
            <v>Administered</v>
          </cell>
          <cell r="K7754">
            <v>0</v>
          </cell>
          <cell r="P7754">
            <v>6100001</v>
          </cell>
          <cell r="X7754">
            <v>0</v>
          </cell>
          <cell r="Y7754">
            <v>2422</v>
          </cell>
          <cell r="Z7754">
            <v>0</v>
          </cell>
          <cell r="AA7754">
            <v>0</v>
          </cell>
          <cell r="AB7754">
            <v>0</v>
          </cell>
          <cell r="AC7754">
            <v>0</v>
          </cell>
          <cell r="AO7754" t="str">
            <v>financeapproved</v>
          </cell>
          <cell r="AP7754" t="b">
            <v>0</v>
          </cell>
        </row>
        <row r="7755">
          <cell r="H7755" t="str">
            <v>Administered</v>
          </cell>
          <cell r="K7755">
            <v>0</v>
          </cell>
          <cell r="P7755">
            <v>6211002</v>
          </cell>
          <cell r="X7755">
            <v>-4799</v>
          </cell>
          <cell r="Y7755">
            <v>0</v>
          </cell>
          <cell r="Z7755">
            <v>0</v>
          </cell>
          <cell r="AA7755">
            <v>0</v>
          </cell>
          <cell r="AB7755">
            <v>0</v>
          </cell>
          <cell r="AC7755">
            <v>0</v>
          </cell>
          <cell r="AO7755" t="str">
            <v>financeapproved</v>
          </cell>
          <cell r="AP7755" t="b">
            <v>0</v>
          </cell>
        </row>
        <row r="7756">
          <cell r="H7756" t="str">
            <v>Administered</v>
          </cell>
          <cell r="K7756">
            <v>0</v>
          </cell>
          <cell r="P7756">
            <v>6211002</v>
          </cell>
          <cell r="X7756">
            <v>17000</v>
          </cell>
          <cell r="Y7756">
            <v>0</v>
          </cell>
          <cell r="Z7756">
            <v>0</v>
          </cell>
          <cell r="AA7756">
            <v>0</v>
          </cell>
          <cell r="AB7756">
            <v>0</v>
          </cell>
          <cell r="AC7756">
            <v>0</v>
          </cell>
          <cell r="AO7756" t="str">
            <v>financeapproved</v>
          </cell>
          <cell r="AP7756" t="b">
            <v>1</v>
          </cell>
        </row>
        <row r="7757">
          <cell r="H7757" t="str">
            <v>Administered</v>
          </cell>
          <cell r="K7757">
            <v>0</v>
          </cell>
          <cell r="P7757">
            <v>6212008</v>
          </cell>
          <cell r="X7757">
            <v>0</v>
          </cell>
          <cell r="Y7757">
            <v>0</v>
          </cell>
          <cell r="Z7757">
            <v>0</v>
          </cell>
          <cell r="AA7757">
            <v>0</v>
          </cell>
          <cell r="AB7757">
            <v>0</v>
          </cell>
          <cell r="AC7757">
            <v>0</v>
          </cell>
          <cell r="AO7757" t="str">
            <v>financeapproved</v>
          </cell>
          <cell r="AP7757" t="b">
            <v>1</v>
          </cell>
        </row>
        <row r="7758">
          <cell r="H7758" t="str">
            <v>Administered</v>
          </cell>
          <cell r="K7758">
            <v>0</v>
          </cell>
          <cell r="P7758">
            <v>6212008</v>
          </cell>
          <cell r="X7758">
            <v>7221</v>
          </cell>
          <cell r="Y7758">
            <v>0</v>
          </cell>
          <cell r="Z7758">
            <v>0</v>
          </cell>
          <cell r="AA7758">
            <v>0</v>
          </cell>
          <cell r="AB7758">
            <v>0</v>
          </cell>
          <cell r="AC7758">
            <v>0</v>
          </cell>
          <cell r="AO7758" t="str">
            <v>financeapproved</v>
          </cell>
          <cell r="AP7758" t="b">
            <v>0</v>
          </cell>
        </row>
        <row r="7759">
          <cell r="H7759" t="str">
            <v>Administered</v>
          </cell>
          <cell r="K7759">
            <v>0</v>
          </cell>
          <cell r="P7759">
            <v>6212008</v>
          </cell>
          <cell r="X7759">
            <v>-17000</v>
          </cell>
          <cell r="Y7759">
            <v>0</v>
          </cell>
          <cell r="Z7759">
            <v>0</v>
          </cell>
          <cell r="AA7759">
            <v>0</v>
          </cell>
          <cell r="AB7759">
            <v>0</v>
          </cell>
          <cell r="AC7759">
            <v>0</v>
          </cell>
          <cell r="AO7759" t="str">
            <v>financeapproved</v>
          </cell>
          <cell r="AP7759" t="b">
            <v>1</v>
          </cell>
        </row>
        <row r="7760">
          <cell r="H7760" t="str">
            <v>Administered</v>
          </cell>
          <cell r="K7760">
            <v>0</v>
          </cell>
          <cell r="P7760">
            <v>6212008</v>
          </cell>
          <cell r="X7760">
            <v>0</v>
          </cell>
          <cell r="Y7760">
            <v>0</v>
          </cell>
          <cell r="Z7760">
            <v>0</v>
          </cell>
          <cell r="AA7760">
            <v>0</v>
          </cell>
          <cell r="AB7760">
            <v>0</v>
          </cell>
          <cell r="AC7760">
            <v>0</v>
          </cell>
          <cell r="AO7760" t="str">
            <v>financeapproved</v>
          </cell>
          <cell r="AP7760" t="b">
            <v>0</v>
          </cell>
        </row>
        <row r="7761">
          <cell r="H7761" t="str">
            <v>Administered</v>
          </cell>
          <cell r="K7761">
            <v>0</v>
          </cell>
          <cell r="P7761">
            <v>6900002</v>
          </cell>
          <cell r="X7761">
            <v>0</v>
          </cell>
          <cell r="Y7761">
            <v>-2422</v>
          </cell>
          <cell r="Z7761">
            <v>0</v>
          </cell>
          <cell r="AA7761">
            <v>0</v>
          </cell>
          <cell r="AB7761">
            <v>0</v>
          </cell>
          <cell r="AC7761">
            <v>0</v>
          </cell>
          <cell r="AO7761" t="str">
            <v>financeapproved</v>
          </cell>
          <cell r="AP7761" t="b">
            <v>0</v>
          </cell>
        </row>
        <row r="7762">
          <cell r="H7762" t="str">
            <v>Administered</v>
          </cell>
          <cell r="K7762">
            <v>0</v>
          </cell>
          <cell r="P7762">
            <v>6900002</v>
          </cell>
          <cell r="X7762">
            <v>0</v>
          </cell>
          <cell r="Y7762">
            <v>0</v>
          </cell>
          <cell r="Z7762">
            <v>0</v>
          </cell>
          <cell r="AA7762">
            <v>0</v>
          </cell>
          <cell r="AB7762">
            <v>0</v>
          </cell>
          <cell r="AC7762">
            <v>0</v>
          </cell>
          <cell r="AO7762" t="str">
            <v>financeapproved</v>
          </cell>
          <cell r="AP7762" t="b">
            <v>1</v>
          </cell>
        </row>
        <row r="7763">
          <cell r="H7763" t="str">
            <v>Administered</v>
          </cell>
          <cell r="K7763">
            <v>0</v>
          </cell>
          <cell r="P7763">
            <v>6212008</v>
          </cell>
          <cell r="X7763">
            <v>0</v>
          </cell>
          <cell r="Y7763">
            <v>0</v>
          </cell>
          <cell r="Z7763">
            <v>0</v>
          </cell>
          <cell r="AA7763">
            <v>0</v>
          </cell>
          <cell r="AB7763">
            <v>0</v>
          </cell>
          <cell r="AC7763">
            <v>0</v>
          </cell>
          <cell r="AO7763" t="str">
            <v>financeapproved</v>
          </cell>
          <cell r="AP7763" t="b">
            <v>1</v>
          </cell>
        </row>
        <row r="7764">
          <cell r="H7764" t="str">
            <v>Administered</v>
          </cell>
          <cell r="K7764">
            <v>0</v>
          </cell>
          <cell r="P7764">
            <v>6212008</v>
          </cell>
          <cell r="X7764">
            <v>976</v>
          </cell>
          <cell r="Y7764">
            <v>0</v>
          </cell>
          <cell r="Z7764">
            <v>0</v>
          </cell>
          <cell r="AA7764">
            <v>0</v>
          </cell>
          <cell r="AB7764">
            <v>0</v>
          </cell>
          <cell r="AC7764">
            <v>0</v>
          </cell>
          <cell r="AO7764" t="str">
            <v>financeapproved</v>
          </cell>
          <cell r="AP7764" t="b">
            <v>0</v>
          </cell>
        </row>
        <row r="7765">
          <cell r="H7765" t="str">
            <v>Administered</v>
          </cell>
          <cell r="K7765">
            <v>0</v>
          </cell>
          <cell r="P7765">
            <v>6212008</v>
          </cell>
          <cell r="X7765">
            <v>-976</v>
          </cell>
          <cell r="Y7765">
            <v>0</v>
          </cell>
          <cell r="Z7765">
            <v>0</v>
          </cell>
          <cell r="AA7765">
            <v>0</v>
          </cell>
          <cell r="AB7765">
            <v>0</v>
          </cell>
          <cell r="AC7765">
            <v>0</v>
          </cell>
          <cell r="AO7765" t="str">
            <v>financeapproved</v>
          </cell>
          <cell r="AP7765" t="b">
            <v>0</v>
          </cell>
        </row>
        <row r="7766">
          <cell r="H7766" t="str">
            <v>Administered</v>
          </cell>
          <cell r="K7766">
            <v>0</v>
          </cell>
          <cell r="P7766">
            <v>6212008</v>
          </cell>
          <cell r="X7766">
            <v>0</v>
          </cell>
          <cell r="Y7766">
            <v>0</v>
          </cell>
          <cell r="Z7766">
            <v>0</v>
          </cell>
          <cell r="AA7766">
            <v>0</v>
          </cell>
          <cell r="AB7766">
            <v>0</v>
          </cell>
          <cell r="AC7766">
            <v>0</v>
          </cell>
          <cell r="AO7766" t="str">
            <v>financeapproved</v>
          </cell>
          <cell r="AP7766" t="b">
            <v>1</v>
          </cell>
        </row>
        <row r="7767">
          <cell r="H7767" t="str">
            <v>Administered</v>
          </cell>
          <cell r="K7767">
            <v>0</v>
          </cell>
          <cell r="P7767">
            <v>1220009</v>
          </cell>
          <cell r="X7767">
            <v>-40400</v>
          </cell>
          <cell r="Y7767">
            <v>0</v>
          </cell>
          <cell r="Z7767">
            <v>0</v>
          </cell>
          <cell r="AA7767">
            <v>0</v>
          </cell>
          <cell r="AB7767">
            <v>0</v>
          </cell>
          <cell r="AC7767">
            <v>0</v>
          </cell>
          <cell r="AO7767" t="str">
            <v>financeapproved</v>
          </cell>
          <cell r="AP7767" t="b">
            <v>0</v>
          </cell>
        </row>
        <row r="7768">
          <cell r="H7768" t="str">
            <v>Administered</v>
          </cell>
          <cell r="K7768">
            <v>0</v>
          </cell>
          <cell r="P7768">
            <v>1220009</v>
          </cell>
          <cell r="X7768">
            <v>0</v>
          </cell>
          <cell r="Y7768">
            <v>0</v>
          </cell>
          <cell r="Z7768">
            <v>0</v>
          </cell>
          <cell r="AA7768">
            <v>0</v>
          </cell>
          <cell r="AB7768">
            <v>0</v>
          </cell>
          <cell r="AC7768">
            <v>0</v>
          </cell>
          <cell r="AO7768" t="str">
            <v>financeapproved</v>
          </cell>
          <cell r="AP7768" t="b">
            <v>0</v>
          </cell>
        </row>
        <row r="7769">
          <cell r="H7769" t="str">
            <v>Administered</v>
          </cell>
          <cell r="K7769">
            <v>0</v>
          </cell>
          <cell r="P7769">
            <v>6211002</v>
          </cell>
          <cell r="X7769">
            <v>40400</v>
          </cell>
          <cell r="Y7769">
            <v>0</v>
          </cell>
          <cell r="Z7769">
            <v>0</v>
          </cell>
          <cell r="AA7769">
            <v>0</v>
          </cell>
          <cell r="AB7769">
            <v>0</v>
          </cell>
          <cell r="AC7769">
            <v>0</v>
          </cell>
          <cell r="AO7769" t="str">
            <v>financeapproved</v>
          </cell>
          <cell r="AP7769" t="b">
            <v>0</v>
          </cell>
        </row>
        <row r="7770">
          <cell r="H7770" t="str">
            <v>Administered</v>
          </cell>
          <cell r="K7770">
            <v>0</v>
          </cell>
          <cell r="P7770">
            <v>6211002</v>
          </cell>
          <cell r="X7770">
            <v>40400</v>
          </cell>
          <cell r="Y7770">
            <v>0</v>
          </cell>
          <cell r="Z7770">
            <v>0</v>
          </cell>
          <cell r="AA7770">
            <v>0</v>
          </cell>
          <cell r="AB7770">
            <v>0</v>
          </cell>
          <cell r="AC7770">
            <v>0</v>
          </cell>
          <cell r="AO7770" t="str">
            <v>financeapproved</v>
          </cell>
          <cell r="AP7770" t="b">
            <v>1</v>
          </cell>
        </row>
        <row r="7771">
          <cell r="H7771" t="str">
            <v>Administered</v>
          </cell>
          <cell r="K7771">
            <v>0</v>
          </cell>
          <cell r="P7771">
            <v>6212008</v>
          </cell>
          <cell r="X7771">
            <v>-39440</v>
          </cell>
          <cell r="Y7771">
            <v>0</v>
          </cell>
          <cell r="Z7771">
            <v>0</v>
          </cell>
          <cell r="AA7771">
            <v>0</v>
          </cell>
          <cell r="AB7771">
            <v>0</v>
          </cell>
          <cell r="AC7771">
            <v>0</v>
          </cell>
          <cell r="AO7771" t="str">
            <v>financeapproved</v>
          </cell>
          <cell r="AP7771" t="b">
            <v>0</v>
          </cell>
        </row>
        <row r="7772">
          <cell r="H7772" t="str">
            <v>Administered</v>
          </cell>
          <cell r="K7772">
            <v>0</v>
          </cell>
          <cell r="P7772">
            <v>6212008</v>
          </cell>
          <cell r="X7772">
            <v>0</v>
          </cell>
          <cell r="Y7772">
            <v>0</v>
          </cell>
          <cell r="Z7772">
            <v>0</v>
          </cell>
          <cell r="AA7772">
            <v>0</v>
          </cell>
          <cell r="AB7772">
            <v>0</v>
          </cell>
          <cell r="AC7772">
            <v>0</v>
          </cell>
          <cell r="AO7772" t="str">
            <v>financeapproved</v>
          </cell>
          <cell r="AP7772" t="b">
            <v>1</v>
          </cell>
        </row>
        <row r="7773">
          <cell r="H7773" t="str">
            <v>Administered</v>
          </cell>
          <cell r="K7773">
            <v>0</v>
          </cell>
          <cell r="P7773">
            <v>6212008</v>
          </cell>
          <cell r="X7773">
            <v>-40400</v>
          </cell>
          <cell r="Y7773">
            <v>0</v>
          </cell>
          <cell r="Z7773">
            <v>0</v>
          </cell>
          <cell r="AA7773">
            <v>0</v>
          </cell>
          <cell r="AB7773">
            <v>0</v>
          </cell>
          <cell r="AC7773">
            <v>0</v>
          </cell>
          <cell r="AO7773" t="str">
            <v>financeapproved</v>
          </cell>
          <cell r="AP7773" t="b">
            <v>1</v>
          </cell>
        </row>
        <row r="7774">
          <cell r="H7774" t="str">
            <v>Administered</v>
          </cell>
          <cell r="K7774">
            <v>0</v>
          </cell>
          <cell r="P7774">
            <v>6212008</v>
          </cell>
          <cell r="X7774">
            <v>-960</v>
          </cell>
          <cell r="Y7774">
            <v>0</v>
          </cell>
          <cell r="Z7774">
            <v>0</v>
          </cell>
          <cell r="AA7774">
            <v>0</v>
          </cell>
          <cell r="AB7774">
            <v>0</v>
          </cell>
          <cell r="AC7774">
            <v>0</v>
          </cell>
          <cell r="AO7774" t="str">
            <v>financeapproved</v>
          </cell>
          <cell r="AP7774" t="b">
            <v>0</v>
          </cell>
        </row>
        <row r="7775">
          <cell r="H7775" t="str">
            <v>Administered</v>
          </cell>
          <cell r="K7775">
            <v>0</v>
          </cell>
          <cell r="P7775">
            <v>6212008</v>
          </cell>
          <cell r="X7775">
            <v>-37490</v>
          </cell>
          <cell r="Y7775">
            <v>0</v>
          </cell>
          <cell r="Z7775">
            <v>0</v>
          </cell>
          <cell r="AA7775">
            <v>0</v>
          </cell>
          <cell r="AB7775">
            <v>0</v>
          </cell>
          <cell r="AC7775">
            <v>0</v>
          </cell>
          <cell r="AO7775" t="str">
            <v>financeapproved</v>
          </cell>
          <cell r="AP7775" t="b">
            <v>0</v>
          </cell>
        </row>
        <row r="7776">
          <cell r="H7776" t="str">
            <v>Administered</v>
          </cell>
          <cell r="K7776">
            <v>0</v>
          </cell>
          <cell r="P7776">
            <v>6212008</v>
          </cell>
          <cell r="X7776">
            <v>0</v>
          </cell>
          <cell r="Y7776">
            <v>0</v>
          </cell>
          <cell r="Z7776">
            <v>0</v>
          </cell>
          <cell r="AA7776">
            <v>0</v>
          </cell>
          <cell r="AB7776">
            <v>0</v>
          </cell>
          <cell r="AC7776">
            <v>0</v>
          </cell>
          <cell r="AO7776" t="str">
            <v>financeapproved</v>
          </cell>
          <cell r="AP7776" t="b">
            <v>1</v>
          </cell>
        </row>
        <row r="7777">
          <cell r="H7777" t="str">
            <v>Administered</v>
          </cell>
          <cell r="K7777">
            <v>0</v>
          </cell>
          <cell r="P7777">
            <v>6212008</v>
          </cell>
          <cell r="X7777">
            <v>0</v>
          </cell>
          <cell r="Y7777">
            <v>0</v>
          </cell>
          <cell r="Z7777">
            <v>0</v>
          </cell>
          <cell r="AA7777">
            <v>0</v>
          </cell>
          <cell r="AB7777">
            <v>0</v>
          </cell>
          <cell r="AC7777">
            <v>0</v>
          </cell>
          <cell r="AO7777" t="str">
            <v>financeapproved</v>
          </cell>
          <cell r="AP7777" t="b">
            <v>1</v>
          </cell>
        </row>
        <row r="7778">
          <cell r="H7778" t="str">
            <v>Administered</v>
          </cell>
          <cell r="K7778">
            <v>0</v>
          </cell>
          <cell r="P7778">
            <v>6212008</v>
          </cell>
          <cell r="X7778">
            <v>37490</v>
          </cell>
          <cell r="Y7778">
            <v>0</v>
          </cell>
          <cell r="Z7778">
            <v>0</v>
          </cell>
          <cell r="AA7778">
            <v>0</v>
          </cell>
          <cell r="AB7778">
            <v>0</v>
          </cell>
          <cell r="AC7778">
            <v>0</v>
          </cell>
          <cell r="AO7778" t="str">
            <v>financeapproved</v>
          </cell>
          <cell r="AP7778" t="b">
            <v>0</v>
          </cell>
        </row>
        <row r="7779">
          <cell r="H7779" t="str">
            <v>Administered</v>
          </cell>
          <cell r="K7779">
            <v>0</v>
          </cell>
          <cell r="P7779">
            <v>1220009</v>
          </cell>
          <cell r="X7779">
            <v>-657972</v>
          </cell>
          <cell r="Y7779">
            <v>0</v>
          </cell>
          <cell r="Z7779">
            <v>0</v>
          </cell>
          <cell r="AA7779">
            <v>0</v>
          </cell>
          <cell r="AB7779">
            <v>0</v>
          </cell>
          <cell r="AC7779">
            <v>0</v>
          </cell>
          <cell r="AO7779" t="str">
            <v>financeapproved</v>
          </cell>
          <cell r="AP7779" t="b">
            <v>0</v>
          </cell>
        </row>
        <row r="7780">
          <cell r="H7780" t="str">
            <v>Administered</v>
          </cell>
          <cell r="K7780">
            <v>0</v>
          </cell>
          <cell r="P7780">
            <v>1220009</v>
          </cell>
          <cell r="X7780">
            <v>0</v>
          </cell>
          <cell r="Y7780">
            <v>0</v>
          </cell>
          <cell r="Z7780">
            <v>0</v>
          </cell>
          <cell r="AA7780">
            <v>0</v>
          </cell>
          <cell r="AB7780">
            <v>0</v>
          </cell>
          <cell r="AC7780">
            <v>0</v>
          </cell>
          <cell r="AO7780" t="str">
            <v>financeapproved</v>
          </cell>
          <cell r="AP7780" t="b">
            <v>0</v>
          </cell>
        </row>
        <row r="7781">
          <cell r="H7781" t="str">
            <v>Administered</v>
          </cell>
          <cell r="K7781">
            <v>0</v>
          </cell>
          <cell r="P7781">
            <v>6211002</v>
          </cell>
          <cell r="X7781">
            <v>657972</v>
          </cell>
          <cell r="Y7781">
            <v>0</v>
          </cell>
          <cell r="Z7781">
            <v>0</v>
          </cell>
          <cell r="AA7781">
            <v>0</v>
          </cell>
          <cell r="AB7781">
            <v>0</v>
          </cell>
          <cell r="AC7781">
            <v>0</v>
          </cell>
          <cell r="AO7781" t="str">
            <v>financeapproved</v>
          </cell>
          <cell r="AP7781" t="b">
            <v>0</v>
          </cell>
        </row>
        <row r="7782">
          <cell r="H7782" t="str">
            <v>Administered</v>
          </cell>
          <cell r="K7782">
            <v>0</v>
          </cell>
          <cell r="P7782">
            <v>6211002</v>
          </cell>
          <cell r="X7782">
            <v>657972</v>
          </cell>
          <cell r="Y7782">
            <v>0</v>
          </cell>
          <cell r="Z7782">
            <v>0</v>
          </cell>
          <cell r="AA7782">
            <v>0</v>
          </cell>
          <cell r="AB7782">
            <v>0</v>
          </cell>
          <cell r="AC7782">
            <v>0</v>
          </cell>
          <cell r="AO7782" t="str">
            <v>financeapproved</v>
          </cell>
          <cell r="AP7782" t="b">
            <v>1</v>
          </cell>
        </row>
        <row r="7783">
          <cell r="H7783" t="str">
            <v>Administered</v>
          </cell>
          <cell r="K7783">
            <v>0</v>
          </cell>
          <cell r="P7783">
            <v>6212008</v>
          </cell>
          <cell r="X7783">
            <v>-481165</v>
          </cell>
          <cell r="Y7783">
            <v>0</v>
          </cell>
          <cell r="Z7783">
            <v>0</v>
          </cell>
          <cell r="AA7783">
            <v>0</v>
          </cell>
          <cell r="AB7783">
            <v>0</v>
          </cell>
          <cell r="AC7783">
            <v>0</v>
          </cell>
          <cell r="AO7783" t="str">
            <v>financeapproved</v>
          </cell>
          <cell r="AP7783" t="b">
            <v>0</v>
          </cell>
        </row>
        <row r="7784">
          <cell r="H7784" t="str">
            <v>Administered</v>
          </cell>
          <cell r="K7784">
            <v>0</v>
          </cell>
          <cell r="P7784">
            <v>6212008</v>
          </cell>
          <cell r="X7784">
            <v>0</v>
          </cell>
          <cell r="Y7784">
            <v>0</v>
          </cell>
          <cell r="Z7784">
            <v>0</v>
          </cell>
          <cell r="AA7784">
            <v>0</v>
          </cell>
          <cell r="AB7784">
            <v>0</v>
          </cell>
          <cell r="AC7784">
            <v>0</v>
          </cell>
          <cell r="AO7784" t="str">
            <v>financeapproved</v>
          </cell>
          <cell r="AP7784" t="b">
            <v>1</v>
          </cell>
        </row>
        <row r="7785">
          <cell r="H7785" t="str">
            <v>Administered</v>
          </cell>
          <cell r="K7785">
            <v>0</v>
          </cell>
          <cell r="P7785">
            <v>6212008</v>
          </cell>
          <cell r="X7785">
            <v>-657972</v>
          </cell>
          <cell r="Y7785">
            <v>-676511</v>
          </cell>
          <cell r="Z7785">
            <v>-692660</v>
          </cell>
          <cell r="AA7785">
            <v>0</v>
          </cell>
          <cell r="AB7785">
            <v>0</v>
          </cell>
          <cell r="AC7785">
            <v>0</v>
          </cell>
          <cell r="AO7785" t="str">
            <v>financeapproved</v>
          </cell>
          <cell r="AP7785" t="b">
            <v>1</v>
          </cell>
        </row>
        <row r="7786">
          <cell r="H7786" t="str">
            <v>Administered</v>
          </cell>
          <cell r="K7786">
            <v>0</v>
          </cell>
          <cell r="P7786">
            <v>6212008</v>
          </cell>
          <cell r="X7786">
            <v>-176807</v>
          </cell>
          <cell r="Y7786">
            <v>0</v>
          </cell>
          <cell r="Z7786">
            <v>0</v>
          </cell>
          <cell r="AA7786">
            <v>0</v>
          </cell>
          <cell r="AB7786">
            <v>0</v>
          </cell>
          <cell r="AC7786">
            <v>0</v>
          </cell>
          <cell r="AO7786" t="str">
            <v>financeapproved</v>
          </cell>
          <cell r="AP7786" t="b">
            <v>0</v>
          </cell>
        </row>
        <row r="7787">
          <cell r="H7787" t="str">
            <v>Administered</v>
          </cell>
          <cell r="K7787">
            <v>0</v>
          </cell>
          <cell r="P7787">
            <v>6900002</v>
          </cell>
          <cell r="X7787">
            <v>0</v>
          </cell>
          <cell r="Y7787">
            <v>0</v>
          </cell>
          <cell r="Z7787">
            <v>0</v>
          </cell>
          <cell r="AA7787">
            <v>0</v>
          </cell>
          <cell r="AB7787">
            <v>0</v>
          </cell>
          <cell r="AC7787">
            <v>0</v>
          </cell>
          <cell r="AO7787" t="str">
            <v>financeapproved</v>
          </cell>
          <cell r="AP7787" t="b">
            <v>0</v>
          </cell>
        </row>
        <row r="7788">
          <cell r="H7788" t="str">
            <v>Administered</v>
          </cell>
          <cell r="K7788">
            <v>0</v>
          </cell>
          <cell r="P7788">
            <v>6900002</v>
          </cell>
          <cell r="X7788">
            <v>0</v>
          </cell>
          <cell r="Y7788">
            <v>676511</v>
          </cell>
          <cell r="Z7788">
            <v>692660</v>
          </cell>
          <cell r="AA7788">
            <v>0</v>
          </cell>
          <cell r="AB7788">
            <v>0</v>
          </cell>
          <cell r="AC7788">
            <v>0</v>
          </cell>
          <cell r="AO7788" t="str">
            <v>financeapproved</v>
          </cell>
          <cell r="AP7788" t="b">
            <v>1</v>
          </cell>
        </row>
        <row r="7789">
          <cell r="H7789" t="str">
            <v>Administered</v>
          </cell>
          <cell r="K7789">
            <v>0</v>
          </cell>
          <cell r="P7789">
            <v>6212008</v>
          </cell>
          <cell r="X7789">
            <v>0</v>
          </cell>
          <cell r="Y7789">
            <v>0</v>
          </cell>
          <cell r="Z7789">
            <v>0</v>
          </cell>
          <cell r="AA7789">
            <v>0</v>
          </cell>
          <cell r="AB7789">
            <v>0</v>
          </cell>
          <cell r="AC7789">
            <v>0</v>
          </cell>
          <cell r="AO7789" t="str">
            <v>financeapproved</v>
          </cell>
          <cell r="AP7789" t="b">
            <v>1</v>
          </cell>
        </row>
        <row r="7790">
          <cell r="H7790" t="str">
            <v>Administered</v>
          </cell>
          <cell r="K7790">
            <v>0</v>
          </cell>
          <cell r="P7790">
            <v>6212008</v>
          </cell>
          <cell r="X7790">
            <v>24712</v>
          </cell>
          <cell r="Y7790">
            <v>0</v>
          </cell>
          <cell r="Z7790">
            <v>0</v>
          </cell>
          <cell r="AA7790">
            <v>0</v>
          </cell>
          <cell r="AB7790">
            <v>0</v>
          </cell>
          <cell r="AC7790">
            <v>0</v>
          </cell>
          <cell r="AO7790" t="str">
            <v>financeapproved</v>
          </cell>
          <cell r="AP7790" t="b">
            <v>0</v>
          </cell>
        </row>
        <row r="7791">
          <cell r="H7791" t="str">
            <v>Administered</v>
          </cell>
          <cell r="K7791">
            <v>0</v>
          </cell>
          <cell r="P7791">
            <v>6212008</v>
          </cell>
          <cell r="X7791">
            <v>-24712</v>
          </cell>
          <cell r="Y7791">
            <v>0</v>
          </cell>
          <cell r="Z7791">
            <v>0</v>
          </cell>
          <cell r="AA7791">
            <v>0</v>
          </cell>
          <cell r="AB7791">
            <v>0</v>
          </cell>
          <cell r="AC7791">
            <v>0</v>
          </cell>
          <cell r="AO7791" t="str">
            <v>financeapproved</v>
          </cell>
          <cell r="AP7791" t="b">
            <v>0</v>
          </cell>
        </row>
        <row r="7792">
          <cell r="H7792" t="str">
            <v>Administered</v>
          </cell>
          <cell r="K7792">
            <v>0</v>
          </cell>
          <cell r="P7792">
            <v>6212008</v>
          </cell>
          <cell r="X7792">
            <v>0</v>
          </cell>
          <cell r="Y7792">
            <v>0</v>
          </cell>
          <cell r="Z7792">
            <v>0</v>
          </cell>
          <cell r="AA7792">
            <v>0</v>
          </cell>
          <cell r="AB7792">
            <v>0</v>
          </cell>
          <cell r="AC7792">
            <v>0</v>
          </cell>
          <cell r="AO7792" t="str">
            <v>financeapproved</v>
          </cell>
          <cell r="AP7792" t="b">
            <v>1</v>
          </cell>
        </row>
        <row r="7793">
          <cell r="H7793" t="str">
            <v>Administered</v>
          </cell>
          <cell r="K7793">
            <v>0</v>
          </cell>
          <cell r="P7793">
            <v>1220009</v>
          </cell>
          <cell r="X7793">
            <v>-34860</v>
          </cell>
          <cell r="Y7793">
            <v>0</v>
          </cell>
          <cell r="Z7793">
            <v>0</v>
          </cell>
          <cell r="AA7793">
            <v>0</v>
          </cell>
          <cell r="AB7793">
            <v>0</v>
          </cell>
          <cell r="AC7793">
            <v>0</v>
          </cell>
          <cell r="AO7793" t="str">
            <v>financeapproved</v>
          </cell>
          <cell r="AP7793" t="b">
            <v>0</v>
          </cell>
        </row>
        <row r="7794">
          <cell r="H7794" t="str">
            <v>Administered</v>
          </cell>
          <cell r="K7794">
            <v>0</v>
          </cell>
          <cell r="P7794">
            <v>1220009</v>
          </cell>
          <cell r="X7794">
            <v>0</v>
          </cell>
          <cell r="Y7794">
            <v>0</v>
          </cell>
          <cell r="Z7794">
            <v>0</v>
          </cell>
          <cell r="AA7794">
            <v>0</v>
          </cell>
          <cell r="AB7794">
            <v>0</v>
          </cell>
          <cell r="AC7794">
            <v>0</v>
          </cell>
          <cell r="AO7794" t="str">
            <v>financeapproved</v>
          </cell>
          <cell r="AP7794" t="b">
            <v>0</v>
          </cell>
        </row>
        <row r="7795">
          <cell r="H7795" t="str">
            <v>Administered</v>
          </cell>
          <cell r="K7795">
            <v>0</v>
          </cell>
          <cell r="P7795">
            <v>6211002</v>
          </cell>
          <cell r="X7795">
            <v>34860</v>
          </cell>
          <cell r="Y7795">
            <v>0</v>
          </cell>
          <cell r="Z7795">
            <v>0</v>
          </cell>
          <cell r="AA7795">
            <v>0</v>
          </cell>
          <cell r="AB7795">
            <v>0</v>
          </cell>
          <cell r="AC7795">
            <v>0</v>
          </cell>
          <cell r="AO7795" t="str">
            <v>financeapproved</v>
          </cell>
          <cell r="AP7795" t="b">
            <v>0</v>
          </cell>
        </row>
        <row r="7796">
          <cell r="H7796" t="str">
            <v>Administered</v>
          </cell>
          <cell r="K7796">
            <v>0</v>
          </cell>
          <cell r="P7796">
            <v>6211002</v>
          </cell>
          <cell r="X7796">
            <v>34860</v>
          </cell>
          <cell r="Y7796">
            <v>0</v>
          </cell>
          <cell r="Z7796">
            <v>0</v>
          </cell>
          <cell r="AA7796">
            <v>0</v>
          </cell>
          <cell r="AB7796">
            <v>0</v>
          </cell>
          <cell r="AC7796">
            <v>0</v>
          </cell>
          <cell r="AO7796" t="str">
            <v>financeapproved</v>
          </cell>
          <cell r="AP7796" t="b">
            <v>1</v>
          </cell>
        </row>
        <row r="7797">
          <cell r="H7797" t="str">
            <v>Administered</v>
          </cell>
          <cell r="K7797">
            <v>0</v>
          </cell>
          <cell r="P7797">
            <v>6212008</v>
          </cell>
          <cell r="X7797">
            <v>-32868</v>
          </cell>
          <cell r="Y7797">
            <v>0</v>
          </cell>
          <cell r="Z7797">
            <v>0</v>
          </cell>
          <cell r="AA7797">
            <v>0</v>
          </cell>
          <cell r="AB7797">
            <v>0</v>
          </cell>
          <cell r="AC7797">
            <v>0</v>
          </cell>
          <cell r="AO7797" t="str">
            <v>financeapproved</v>
          </cell>
          <cell r="AP7797" t="b">
            <v>0</v>
          </cell>
        </row>
        <row r="7798">
          <cell r="H7798" t="str">
            <v>Administered</v>
          </cell>
          <cell r="K7798">
            <v>0</v>
          </cell>
          <cell r="P7798">
            <v>6212008</v>
          </cell>
          <cell r="X7798">
            <v>0</v>
          </cell>
          <cell r="Y7798">
            <v>0</v>
          </cell>
          <cell r="Z7798">
            <v>0</v>
          </cell>
          <cell r="AA7798">
            <v>0</v>
          </cell>
          <cell r="AB7798">
            <v>0</v>
          </cell>
          <cell r="AC7798">
            <v>0</v>
          </cell>
          <cell r="AO7798" t="str">
            <v>financeapproved</v>
          </cell>
          <cell r="AP7798" t="b">
            <v>1</v>
          </cell>
        </row>
        <row r="7799">
          <cell r="H7799" t="str">
            <v>Administered</v>
          </cell>
          <cell r="K7799">
            <v>0</v>
          </cell>
          <cell r="P7799">
            <v>6212008</v>
          </cell>
          <cell r="X7799">
            <v>-34860</v>
          </cell>
          <cell r="Y7799">
            <v>0</v>
          </cell>
          <cell r="Z7799">
            <v>0</v>
          </cell>
          <cell r="AA7799">
            <v>0</v>
          </cell>
          <cell r="AB7799">
            <v>0</v>
          </cell>
          <cell r="AC7799">
            <v>0</v>
          </cell>
          <cell r="AO7799" t="str">
            <v>financeapproved</v>
          </cell>
          <cell r="AP7799" t="b">
            <v>1</v>
          </cell>
        </row>
        <row r="7800">
          <cell r="H7800" t="str">
            <v>Administered</v>
          </cell>
          <cell r="K7800">
            <v>0</v>
          </cell>
          <cell r="P7800">
            <v>6212008</v>
          </cell>
          <cell r="X7800">
            <v>-1992</v>
          </cell>
          <cell r="Y7800">
            <v>0</v>
          </cell>
          <cell r="Z7800">
            <v>0</v>
          </cell>
          <cell r="AA7800">
            <v>0</v>
          </cell>
          <cell r="AB7800">
            <v>0</v>
          </cell>
          <cell r="AC7800">
            <v>0</v>
          </cell>
          <cell r="AO7800" t="str">
            <v>financeapproved</v>
          </cell>
          <cell r="AP7800" t="b">
            <v>0</v>
          </cell>
        </row>
        <row r="7801">
          <cell r="H7801" t="str">
            <v>Administered</v>
          </cell>
          <cell r="K7801">
            <v>0</v>
          </cell>
          <cell r="P7801">
            <v>1220009</v>
          </cell>
          <cell r="X7801">
            <v>-146516</v>
          </cell>
          <cell r="Y7801">
            <v>0</v>
          </cell>
          <cell r="Z7801">
            <v>0</v>
          </cell>
          <cell r="AA7801">
            <v>0</v>
          </cell>
          <cell r="AB7801">
            <v>0</v>
          </cell>
          <cell r="AC7801">
            <v>0</v>
          </cell>
          <cell r="AO7801" t="str">
            <v>financeapproved</v>
          </cell>
          <cell r="AP7801" t="b">
            <v>0</v>
          </cell>
        </row>
        <row r="7802">
          <cell r="H7802" t="str">
            <v>Administered</v>
          </cell>
          <cell r="K7802">
            <v>0</v>
          </cell>
          <cell r="P7802">
            <v>1220009</v>
          </cell>
          <cell r="X7802">
            <v>0</v>
          </cell>
          <cell r="Y7802">
            <v>0</v>
          </cell>
          <cell r="Z7802">
            <v>0</v>
          </cell>
          <cell r="AA7802">
            <v>0</v>
          </cell>
          <cell r="AB7802">
            <v>0</v>
          </cell>
          <cell r="AC7802">
            <v>0</v>
          </cell>
          <cell r="AO7802" t="str">
            <v>financeapproved</v>
          </cell>
          <cell r="AP7802" t="b">
            <v>0</v>
          </cell>
        </row>
        <row r="7803">
          <cell r="H7803" t="str">
            <v>Administered</v>
          </cell>
          <cell r="K7803">
            <v>0</v>
          </cell>
          <cell r="P7803">
            <v>6211002</v>
          </cell>
          <cell r="X7803">
            <v>146516</v>
          </cell>
          <cell r="Y7803">
            <v>0</v>
          </cell>
          <cell r="Z7803">
            <v>0</v>
          </cell>
          <cell r="AA7803">
            <v>0</v>
          </cell>
          <cell r="AB7803">
            <v>0</v>
          </cell>
          <cell r="AC7803">
            <v>0</v>
          </cell>
          <cell r="AO7803" t="str">
            <v>financeapproved</v>
          </cell>
          <cell r="AP7803" t="b">
            <v>0</v>
          </cell>
        </row>
        <row r="7804">
          <cell r="H7804" t="str">
            <v>Administered</v>
          </cell>
          <cell r="K7804">
            <v>0</v>
          </cell>
          <cell r="P7804">
            <v>6211002</v>
          </cell>
          <cell r="X7804">
            <v>146516</v>
          </cell>
          <cell r="Y7804">
            <v>0</v>
          </cell>
          <cell r="Z7804">
            <v>0</v>
          </cell>
          <cell r="AA7804">
            <v>0</v>
          </cell>
          <cell r="AB7804">
            <v>0</v>
          </cell>
          <cell r="AC7804">
            <v>0</v>
          </cell>
          <cell r="AO7804" t="str">
            <v>financeapproved</v>
          </cell>
          <cell r="AP7804" t="b">
            <v>1</v>
          </cell>
        </row>
        <row r="7805">
          <cell r="H7805" t="str">
            <v>Administered</v>
          </cell>
          <cell r="K7805">
            <v>0</v>
          </cell>
          <cell r="P7805">
            <v>6212008</v>
          </cell>
          <cell r="X7805">
            <v>-146516</v>
          </cell>
          <cell r="Y7805">
            <v>0</v>
          </cell>
          <cell r="Z7805">
            <v>0</v>
          </cell>
          <cell r="AA7805">
            <v>0</v>
          </cell>
          <cell r="AB7805">
            <v>0</v>
          </cell>
          <cell r="AC7805">
            <v>0</v>
          </cell>
          <cell r="AO7805" t="str">
            <v>financeapproved</v>
          </cell>
          <cell r="AP7805" t="b">
            <v>0</v>
          </cell>
        </row>
        <row r="7806">
          <cell r="H7806" t="str">
            <v>Administered</v>
          </cell>
          <cell r="K7806">
            <v>0</v>
          </cell>
          <cell r="P7806">
            <v>6212008</v>
          </cell>
          <cell r="X7806">
            <v>0</v>
          </cell>
          <cell r="Y7806">
            <v>0</v>
          </cell>
          <cell r="Z7806">
            <v>0</v>
          </cell>
          <cell r="AA7806">
            <v>0</v>
          </cell>
          <cell r="AB7806">
            <v>0</v>
          </cell>
          <cell r="AC7806">
            <v>0</v>
          </cell>
          <cell r="AO7806" t="str">
            <v>financeapproved</v>
          </cell>
          <cell r="AP7806" t="b">
            <v>1</v>
          </cell>
        </row>
        <row r="7807">
          <cell r="H7807" t="str">
            <v>Administered</v>
          </cell>
          <cell r="K7807">
            <v>0</v>
          </cell>
          <cell r="P7807">
            <v>6212008</v>
          </cell>
          <cell r="X7807">
            <v>-146516</v>
          </cell>
          <cell r="Y7807">
            <v>0</v>
          </cell>
          <cell r="Z7807">
            <v>0</v>
          </cell>
          <cell r="AA7807">
            <v>0</v>
          </cell>
          <cell r="AB7807">
            <v>0</v>
          </cell>
          <cell r="AC7807">
            <v>0</v>
          </cell>
          <cell r="AO7807" t="str">
            <v>financeapproved</v>
          </cell>
          <cell r="AP7807" t="b">
            <v>1</v>
          </cell>
        </row>
        <row r="7808">
          <cell r="H7808" t="str">
            <v>Administered</v>
          </cell>
          <cell r="K7808">
            <v>0</v>
          </cell>
          <cell r="P7808">
            <v>6212008</v>
          </cell>
          <cell r="X7808">
            <v>0</v>
          </cell>
          <cell r="Y7808">
            <v>0</v>
          </cell>
          <cell r="Z7808">
            <v>0</v>
          </cell>
          <cell r="AA7808">
            <v>0</v>
          </cell>
          <cell r="AB7808">
            <v>0</v>
          </cell>
          <cell r="AC7808">
            <v>0</v>
          </cell>
          <cell r="AO7808" t="str">
            <v>financeapproved</v>
          </cell>
          <cell r="AP7808" t="b">
            <v>0</v>
          </cell>
        </row>
        <row r="7809">
          <cell r="H7809" t="str">
            <v>Administered</v>
          </cell>
          <cell r="K7809">
            <v>0</v>
          </cell>
          <cell r="P7809">
            <v>1220009</v>
          </cell>
          <cell r="X7809">
            <v>-255847</v>
          </cell>
          <cell r="Y7809">
            <v>0</v>
          </cell>
          <cell r="Z7809">
            <v>0</v>
          </cell>
          <cell r="AA7809">
            <v>0</v>
          </cell>
          <cell r="AB7809">
            <v>0</v>
          </cell>
          <cell r="AC7809">
            <v>0</v>
          </cell>
          <cell r="AO7809" t="str">
            <v>financeapproved</v>
          </cell>
          <cell r="AP7809" t="b">
            <v>0</v>
          </cell>
        </row>
        <row r="7810">
          <cell r="H7810" t="str">
            <v>Administered</v>
          </cell>
          <cell r="K7810">
            <v>0</v>
          </cell>
          <cell r="P7810">
            <v>1220009</v>
          </cell>
          <cell r="X7810">
            <v>0</v>
          </cell>
          <cell r="Y7810">
            <v>0</v>
          </cell>
          <cell r="Z7810">
            <v>0</v>
          </cell>
          <cell r="AA7810">
            <v>0</v>
          </cell>
          <cell r="AB7810">
            <v>0</v>
          </cell>
          <cell r="AC7810">
            <v>0</v>
          </cell>
          <cell r="AO7810" t="str">
            <v>financeapproved</v>
          </cell>
          <cell r="AP7810" t="b">
            <v>0</v>
          </cell>
        </row>
        <row r="7811">
          <cell r="H7811" t="str">
            <v>Administered</v>
          </cell>
          <cell r="K7811">
            <v>0</v>
          </cell>
          <cell r="P7811">
            <v>6211002</v>
          </cell>
          <cell r="X7811">
            <v>255847</v>
          </cell>
          <cell r="Y7811">
            <v>0</v>
          </cell>
          <cell r="Z7811">
            <v>0</v>
          </cell>
          <cell r="AA7811">
            <v>0</v>
          </cell>
          <cell r="AB7811">
            <v>0</v>
          </cell>
          <cell r="AC7811">
            <v>0</v>
          </cell>
          <cell r="AO7811" t="str">
            <v>financeapproved</v>
          </cell>
          <cell r="AP7811" t="b">
            <v>0</v>
          </cell>
        </row>
        <row r="7812">
          <cell r="H7812" t="str">
            <v>Administered</v>
          </cell>
          <cell r="K7812">
            <v>0</v>
          </cell>
          <cell r="P7812">
            <v>6211002</v>
          </cell>
          <cell r="X7812">
            <v>255847</v>
          </cell>
          <cell r="Y7812">
            <v>0</v>
          </cell>
          <cell r="Z7812">
            <v>0</v>
          </cell>
          <cell r="AA7812">
            <v>0</v>
          </cell>
          <cell r="AB7812">
            <v>0</v>
          </cell>
          <cell r="AC7812">
            <v>0</v>
          </cell>
          <cell r="AO7812" t="str">
            <v>financeapproved</v>
          </cell>
          <cell r="AP7812" t="b">
            <v>1</v>
          </cell>
        </row>
        <row r="7813">
          <cell r="H7813" t="str">
            <v>Administered</v>
          </cell>
          <cell r="K7813">
            <v>0</v>
          </cell>
          <cell r="P7813">
            <v>6212008</v>
          </cell>
          <cell r="X7813">
            <v>-194053</v>
          </cell>
          <cell r="Y7813">
            <v>0</v>
          </cell>
          <cell r="Z7813">
            <v>0</v>
          </cell>
          <cell r="AA7813">
            <v>0</v>
          </cell>
          <cell r="AB7813">
            <v>0</v>
          </cell>
          <cell r="AC7813">
            <v>0</v>
          </cell>
          <cell r="AO7813" t="str">
            <v>financeapproved</v>
          </cell>
          <cell r="AP7813" t="b">
            <v>0</v>
          </cell>
        </row>
        <row r="7814">
          <cell r="H7814" t="str">
            <v>Administered</v>
          </cell>
          <cell r="K7814">
            <v>0</v>
          </cell>
          <cell r="P7814">
            <v>6212008</v>
          </cell>
          <cell r="X7814">
            <v>0</v>
          </cell>
          <cell r="Y7814">
            <v>0</v>
          </cell>
          <cell r="Z7814">
            <v>0</v>
          </cell>
          <cell r="AA7814">
            <v>0</v>
          </cell>
          <cell r="AB7814">
            <v>0</v>
          </cell>
          <cell r="AC7814">
            <v>0</v>
          </cell>
          <cell r="AO7814" t="str">
            <v>financeapproved</v>
          </cell>
          <cell r="AP7814" t="b">
            <v>1</v>
          </cell>
        </row>
        <row r="7815">
          <cell r="H7815" t="str">
            <v>Administered</v>
          </cell>
          <cell r="K7815">
            <v>0</v>
          </cell>
          <cell r="P7815">
            <v>6212008</v>
          </cell>
          <cell r="X7815">
            <v>-255847</v>
          </cell>
          <cell r="Y7815">
            <v>0</v>
          </cell>
          <cell r="Z7815">
            <v>0</v>
          </cell>
          <cell r="AA7815">
            <v>0</v>
          </cell>
          <cell r="AB7815">
            <v>0</v>
          </cell>
          <cell r="AC7815">
            <v>0</v>
          </cell>
          <cell r="AO7815" t="str">
            <v>financeapproved</v>
          </cell>
          <cell r="AP7815" t="b">
            <v>1</v>
          </cell>
        </row>
        <row r="7816">
          <cell r="H7816" t="str">
            <v>Administered</v>
          </cell>
          <cell r="K7816">
            <v>0</v>
          </cell>
          <cell r="P7816">
            <v>6212008</v>
          </cell>
          <cell r="X7816">
            <v>-61794</v>
          </cell>
          <cell r="Y7816">
            <v>0</v>
          </cell>
          <cell r="Z7816">
            <v>0</v>
          </cell>
          <cell r="AA7816">
            <v>0</v>
          </cell>
          <cell r="AB7816">
            <v>0</v>
          </cell>
          <cell r="AC7816">
            <v>0</v>
          </cell>
          <cell r="AO7816" t="str">
            <v>financeapproved</v>
          </cell>
          <cell r="AP7816" t="b">
            <v>0</v>
          </cell>
        </row>
        <row r="7817">
          <cell r="H7817" t="str">
            <v>Administered</v>
          </cell>
          <cell r="K7817">
            <v>0</v>
          </cell>
          <cell r="P7817">
            <v>1220009</v>
          </cell>
          <cell r="X7817">
            <v>-167004</v>
          </cell>
          <cell r="Y7817">
            <v>0</v>
          </cell>
          <cell r="Z7817">
            <v>0</v>
          </cell>
          <cell r="AA7817">
            <v>0</v>
          </cell>
          <cell r="AB7817">
            <v>0</v>
          </cell>
          <cell r="AC7817">
            <v>0</v>
          </cell>
          <cell r="AO7817" t="str">
            <v>financeapproved</v>
          </cell>
          <cell r="AP7817" t="b">
            <v>0</v>
          </cell>
        </row>
        <row r="7818">
          <cell r="H7818" t="str">
            <v>Administered</v>
          </cell>
          <cell r="K7818">
            <v>0</v>
          </cell>
          <cell r="P7818">
            <v>1220009</v>
          </cell>
          <cell r="X7818">
            <v>0</v>
          </cell>
          <cell r="Y7818">
            <v>0</v>
          </cell>
          <cell r="Z7818">
            <v>0</v>
          </cell>
          <cell r="AA7818">
            <v>0</v>
          </cell>
          <cell r="AB7818">
            <v>0</v>
          </cell>
          <cell r="AC7818">
            <v>0</v>
          </cell>
          <cell r="AO7818" t="str">
            <v>financeapproved</v>
          </cell>
          <cell r="AP7818" t="b">
            <v>0</v>
          </cell>
        </row>
        <row r="7819">
          <cell r="H7819" t="str">
            <v>Administered</v>
          </cell>
          <cell r="K7819">
            <v>0</v>
          </cell>
          <cell r="P7819">
            <v>6211002</v>
          </cell>
          <cell r="X7819">
            <v>167004</v>
          </cell>
          <cell r="Y7819">
            <v>0</v>
          </cell>
          <cell r="Z7819">
            <v>0</v>
          </cell>
          <cell r="AA7819">
            <v>0</v>
          </cell>
          <cell r="AB7819">
            <v>0</v>
          </cell>
          <cell r="AC7819">
            <v>0</v>
          </cell>
          <cell r="AO7819" t="str">
            <v>financeapproved</v>
          </cell>
          <cell r="AP7819" t="b">
            <v>0</v>
          </cell>
        </row>
        <row r="7820">
          <cell r="H7820" t="str">
            <v>Administered</v>
          </cell>
          <cell r="K7820">
            <v>0</v>
          </cell>
          <cell r="P7820">
            <v>6211002</v>
          </cell>
          <cell r="X7820">
            <v>167004</v>
          </cell>
          <cell r="Y7820">
            <v>0</v>
          </cell>
          <cell r="Z7820">
            <v>0</v>
          </cell>
          <cell r="AA7820">
            <v>0</v>
          </cell>
          <cell r="AB7820">
            <v>0</v>
          </cell>
          <cell r="AC7820">
            <v>0</v>
          </cell>
          <cell r="AO7820" t="str">
            <v>financeapproved</v>
          </cell>
          <cell r="AP7820" t="b">
            <v>1</v>
          </cell>
        </row>
        <row r="7821">
          <cell r="H7821" t="str">
            <v>Administered</v>
          </cell>
          <cell r="K7821">
            <v>0</v>
          </cell>
          <cell r="P7821">
            <v>6212008</v>
          </cell>
          <cell r="X7821">
            <v>-166478</v>
          </cell>
          <cell r="Y7821">
            <v>0</v>
          </cell>
          <cell r="Z7821">
            <v>0</v>
          </cell>
          <cell r="AA7821">
            <v>0</v>
          </cell>
          <cell r="AB7821">
            <v>0</v>
          </cell>
          <cell r="AC7821">
            <v>0</v>
          </cell>
          <cell r="AO7821" t="str">
            <v>financeapproved</v>
          </cell>
          <cell r="AP7821" t="b">
            <v>0</v>
          </cell>
        </row>
        <row r="7822">
          <cell r="H7822" t="str">
            <v>Administered</v>
          </cell>
          <cell r="K7822">
            <v>0</v>
          </cell>
          <cell r="P7822">
            <v>6212008</v>
          </cell>
          <cell r="X7822">
            <v>0</v>
          </cell>
          <cell r="Y7822">
            <v>0</v>
          </cell>
          <cell r="Z7822">
            <v>0</v>
          </cell>
          <cell r="AA7822">
            <v>0</v>
          </cell>
          <cell r="AB7822">
            <v>0</v>
          </cell>
          <cell r="AC7822">
            <v>0</v>
          </cell>
          <cell r="AO7822" t="str">
            <v>financeapproved</v>
          </cell>
          <cell r="AP7822" t="b">
            <v>1</v>
          </cell>
        </row>
        <row r="7823">
          <cell r="H7823" t="str">
            <v>Administered</v>
          </cell>
          <cell r="K7823">
            <v>0</v>
          </cell>
          <cell r="P7823">
            <v>6212008</v>
          </cell>
          <cell r="X7823">
            <v>-167004</v>
          </cell>
          <cell r="Y7823">
            <v>0</v>
          </cell>
          <cell r="Z7823">
            <v>0</v>
          </cell>
          <cell r="AA7823">
            <v>0</v>
          </cell>
          <cell r="AB7823">
            <v>0</v>
          </cell>
          <cell r="AC7823">
            <v>0</v>
          </cell>
          <cell r="AO7823" t="str">
            <v>financeapproved</v>
          </cell>
          <cell r="AP7823" t="b">
            <v>1</v>
          </cell>
        </row>
        <row r="7824">
          <cell r="H7824" t="str">
            <v>Administered</v>
          </cell>
          <cell r="K7824">
            <v>0</v>
          </cell>
          <cell r="P7824">
            <v>6212008</v>
          </cell>
          <cell r="X7824">
            <v>-526</v>
          </cell>
          <cell r="Y7824">
            <v>0</v>
          </cell>
          <cell r="Z7824">
            <v>0</v>
          </cell>
          <cell r="AA7824">
            <v>0</v>
          </cell>
          <cell r="AB7824">
            <v>0</v>
          </cell>
          <cell r="AC7824">
            <v>0</v>
          </cell>
          <cell r="AO7824" t="str">
            <v>financeapproved</v>
          </cell>
          <cell r="AP7824" t="b">
            <v>0</v>
          </cell>
        </row>
        <row r="7825">
          <cell r="H7825" t="str">
            <v>Administered</v>
          </cell>
          <cell r="K7825">
            <v>0</v>
          </cell>
          <cell r="P7825">
            <v>1220009</v>
          </cell>
          <cell r="X7825">
            <v>-6739</v>
          </cell>
          <cell r="Y7825">
            <v>0</v>
          </cell>
          <cell r="Z7825">
            <v>0</v>
          </cell>
          <cell r="AA7825">
            <v>0</v>
          </cell>
          <cell r="AB7825">
            <v>0</v>
          </cell>
          <cell r="AC7825">
            <v>0</v>
          </cell>
          <cell r="AO7825" t="str">
            <v>financeapproved</v>
          </cell>
          <cell r="AP7825" t="b">
            <v>0</v>
          </cell>
        </row>
        <row r="7826">
          <cell r="H7826" t="str">
            <v>Administered</v>
          </cell>
          <cell r="K7826">
            <v>0</v>
          </cell>
          <cell r="P7826">
            <v>1220009</v>
          </cell>
          <cell r="X7826">
            <v>0</v>
          </cell>
          <cell r="Y7826">
            <v>0</v>
          </cell>
          <cell r="Z7826">
            <v>0</v>
          </cell>
          <cell r="AA7826">
            <v>0</v>
          </cell>
          <cell r="AB7826">
            <v>0</v>
          </cell>
          <cell r="AC7826">
            <v>0</v>
          </cell>
          <cell r="AO7826" t="str">
            <v>financeapproved</v>
          </cell>
          <cell r="AP7826" t="b">
            <v>0</v>
          </cell>
        </row>
        <row r="7827">
          <cell r="H7827" t="str">
            <v>Administered</v>
          </cell>
          <cell r="K7827">
            <v>0</v>
          </cell>
          <cell r="P7827">
            <v>6211002</v>
          </cell>
          <cell r="X7827">
            <v>6739</v>
          </cell>
          <cell r="Y7827">
            <v>0</v>
          </cell>
          <cell r="Z7827">
            <v>0</v>
          </cell>
          <cell r="AA7827">
            <v>0</v>
          </cell>
          <cell r="AB7827">
            <v>0</v>
          </cell>
          <cell r="AC7827">
            <v>0</v>
          </cell>
          <cell r="AO7827" t="str">
            <v>financeapproved</v>
          </cell>
          <cell r="AP7827" t="b">
            <v>0</v>
          </cell>
        </row>
        <row r="7828">
          <cell r="H7828" t="str">
            <v>Administered</v>
          </cell>
          <cell r="K7828">
            <v>0</v>
          </cell>
          <cell r="P7828">
            <v>6211002</v>
          </cell>
          <cell r="X7828">
            <v>6739</v>
          </cell>
          <cell r="Y7828">
            <v>0</v>
          </cell>
          <cell r="Z7828">
            <v>0</v>
          </cell>
          <cell r="AA7828">
            <v>0</v>
          </cell>
          <cell r="AB7828">
            <v>0</v>
          </cell>
          <cell r="AC7828">
            <v>0</v>
          </cell>
          <cell r="AO7828" t="str">
            <v>financeapproved</v>
          </cell>
          <cell r="AP7828" t="b">
            <v>1</v>
          </cell>
        </row>
        <row r="7829">
          <cell r="H7829" t="str">
            <v>Administered</v>
          </cell>
          <cell r="K7829">
            <v>0</v>
          </cell>
          <cell r="P7829">
            <v>6212008</v>
          </cell>
          <cell r="X7829">
            <v>-14285</v>
          </cell>
          <cell r="Y7829">
            <v>0</v>
          </cell>
          <cell r="Z7829">
            <v>0</v>
          </cell>
          <cell r="AA7829">
            <v>0</v>
          </cell>
          <cell r="AB7829">
            <v>0</v>
          </cell>
          <cell r="AC7829">
            <v>0</v>
          </cell>
          <cell r="AO7829" t="str">
            <v>financeapproved</v>
          </cell>
          <cell r="AP7829" t="b">
            <v>0</v>
          </cell>
        </row>
        <row r="7830">
          <cell r="H7830" t="str">
            <v>Administered</v>
          </cell>
          <cell r="K7830">
            <v>0</v>
          </cell>
          <cell r="P7830">
            <v>6212008</v>
          </cell>
          <cell r="X7830">
            <v>0</v>
          </cell>
          <cell r="Y7830">
            <v>0</v>
          </cell>
          <cell r="Z7830">
            <v>0</v>
          </cell>
          <cell r="AA7830">
            <v>0</v>
          </cell>
          <cell r="AB7830">
            <v>0</v>
          </cell>
          <cell r="AC7830">
            <v>0</v>
          </cell>
          <cell r="AO7830" t="str">
            <v>financeapproved</v>
          </cell>
          <cell r="AP7830" t="b">
            <v>1</v>
          </cell>
        </row>
        <row r="7831">
          <cell r="H7831" t="str">
            <v>Administered</v>
          </cell>
          <cell r="K7831">
            <v>0</v>
          </cell>
          <cell r="P7831">
            <v>6212008</v>
          </cell>
          <cell r="X7831">
            <v>-6739</v>
          </cell>
          <cell r="Y7831">
            <v>0</v>
          </cell>
          <cell r="Z7831">
            <v>0</v>
          </cell>
          <cell r="AA7831">
            <v>0</v>
          </cell>
          <cell r="AB7831">
            <v>0</v>
          </cell>
          <cell r="AC7831">
            <v>0</v>
          </cell>
          <cell r="AO7831" t="str">
            <v>financeapproved</v>
          </cell>
          <cell r="AP7831" t="b">
            <v>1</v>
          </cell>
        </row>
        <row r="7832">
          <cell r="H7832" t="str">
            <v>Administered</v>
          </cell>
          <cell r="K7832">
            <v>0</v>
          </cell>
          <cell r="P7832">
            <v>6212008</v>
          </cell>
          <cell r="X7832">
            <v>7546</v>
          </cell>
          <cell r="Y7832">
            <v>0</v>
          </cell>
          <cell r="Z7832">
            <v>0</v>
          </cell>
          <cell r="AA7832">
            <v>0</v>
          </cell>
          <cell r="AB7832">
            <v>0</v>
          </cell>
          <cell r="AC7832">
            <v>0</v>
          </cell>
          <cell r="AO7832" t="str">
            <v>financeapproved</v>
          </cell>
          <cell r="AP7832" t="b">
            <v>0</v>
          </cell>
        </row>
        <row r="7833">
          <cell r="H7833" t="str">
            <v>Administered</v>
          </cell>
          <cell r="K7833">
            <v>0</v>
          </cell>
          <cell r="P7833">
            <v>1220009</v>
          </cell>
          <cell r="X7833">
            <v>-37521</v>
          </cell>
          <cell r="Y7833">
            <v>0</v>
          </cell>
          <cell r="Z7833">
            <v>0</v>
          </cell>
          <cell r="AA7833">
            <v>0</v>
          </cell>
          <cell r="AB7833">
            <v>0</v>
          </cell>
          <cell r="AC7833">
            <v>0</v>
          </cell>
          <cell r="AO7833" t="str">
            <v>financeapproved</v>
          </cell>
          <cell r="AP7833" t="b">
            <v>0</v>
          </cell>
        </row>
        <row r="7834">
          <cell r="H7834" t="str">
            <v>Administered</v>
          </cell>
          <cell r="K7834">
            <v>0</v>
          </cell>
          <cell r="P7834">
            <v>1220009</v>
          </cell>
          <cell r="X7834">
            <v>0</v>
          </cell>
          <cell r="Y7834">
            <v>0</v>
          </cell>
          <cell r="Z7834">
            <v>0</v>
          </cell>
          <cell r="AA7834">
            <v>0</v>
          </cell>
          <cell r="AB7834">
            <v>0</v>
          </cell>
          <cell r="AC7834">
            <v>0</v>
          </cell>
          <cell r="AO7834" t="str">
            <v>financeapproved</v>
          </cell>
          <cell r="AP7834" t="b">
            <v>0</v>
          </cell>
        </row>
        <row r="7835">
          <cell r="H7835" t="str">
            <v>Administered</v>
          </cell>
          <cell r="K7835">
            <v>0</v>
          </cell>
          <cell r="P7835">
            <v>1270022</v>
          </cell>
          <cell r="X7835">
            <v>0</v>
          </cell>
          <cell r="Y7835">
            <v>0</v>
          </cell>
          <cell r="Z7835">
            <v>0</v>
          </cell>
          <cell r="AA7835">
            <v>0</v>
          </cell>
          <cell r="AB7835">
            <v>0</v>
          </cell>
          <cell r="AC7835">
            <v>0</v>
          </cell>
          <cell r="AO7835" t="str">
            <v>financeapproved</v>
          </cell>
          <cell r="AP7835" t="b">
            <v>0</v>
          </cell>
        </row>
        <row r="7836">
          <cell r="H7836" t="str">
            <v>Administered</v>
          </cell>
          <cell r="K7836">
            <v>0</v>
          </cell>
          <cell r="P7836">
            <v>1270022</v>
          </cell>
          <cell r="X7836">
            <v>50</v>
          </cell>
          <cell r="Y7836">
            <v>0</v>
          </cell>
          <cell r="Z7836">
            <v>0</v>
          </cell>
          <cell r="AA7836">
            <v>0</v>
          </cell>
          <cell r="AB7836">
            <v>0</v>
          </cell>
          <cell r="AC7836">
            <v>0</v>
          </cell>
          <cell r="AO7836" t="str">
            <v>financeapproved</v>
          </cell>
          <cell r="AP7836" t="b">
            <v>0</v>
          </cell>
        </row>
        <row r="7837">
          <cell r="H7837" t="str">
            <v>Administered</v>
          </cell>
          <cell r="K7837">
            <v>0</v>
          </cell>
          <cell r="P7837">
            <v>1270098</v>
          </cell>
          <cell r="X7837">
            <v>-1000</v>
          </cell>
          <cell r="Y7837">
            <v>0</v>
          </cell>
          <cell r="Z7837">
            <v>0</v>
          </cell>
          <cell r="AA7837">
            <v>0</v>
          </cell>
          <cell r="AB7837">
            <v>0</v>
          </cell>
          <cell r="AC7837">
            <v>0</v>
          </cell>
          <cell r="AO7837" t="str">
            <v>financeapproved</v>
          </cell>
          <cell r="AP7837" t="b">
            <v>0</v>
          </cell>
        </row>
        <row r="7838">
          <cell r="H7838" t="str">
            <v>Administered</v>
          </cell>
          <cell r="K7838">
            <v>0</v>
          </cell>
          <cell r="P7838">
            <v>1270098</v>
          </cell>
          <cell r="X7838">
            <v>0</v>
          </cell>
          <cell r="Y7838">
            <v>0</v>
          </cell>
          <cell r="Z7838">
            <v>0</v>
          </cell>
          <cell r="AA7838">
            <v>0</v>
          </cell>
          <cell r="AB7838">
            <v>0</v>
          </cell>
          <cell r="AC7838">
            <v>0</v>
          </cell>
          <cell r="AO7838" t="str">
            <v>financeapproved</v>
          </cell>
          <cell r="AP7838" t="b">
            <v>0</v>
          </cell>
        </row>
        <row r="7839">
          <cell r="H7839" t="str">
            <v>Administered</v>
          </cell>
          <cell r="K7839">
            <v>0</v>
          </cell>
          <cell r="P7839">
            <v>6211002</v>
          </cell>
          <cell r="X7839">
            <v>37521</v>
          </cell>
          <cell r="Y7839">
            <v>0</v>
          </cell>
          <cell r="Z7839">
            <v>0</v>
          </cell>
          <cell r="AA7839">
            <v>0</v>
          </cell>
          <cell r="AB7839">
            <v>0</v>
          </cell>
          <cell r="AC7839">
            <v>0</v>
          </cell>
          <cell r="AO7839" t="str">
            <v>financeapproved</v>
          </cell>
          <cell r="AP7839" t="b">
            <v>0</v>
          </cell>
        </row>
        <row r="7840">
          <cell r="H7840" t="str">
            <v>Administered</v>
          </cell>
          <cell r="K7840">
            <v>0</v>
          </cell>
          <cell r="P7840">
            <v>6211002</v>
          </cell>
          <cell r="X7840">
            <v>37521</v>
          </cell>
          <cell r="Y7840">
            <v>0</v>
          </cell>
          <cell r="Z7840">
            <v>0</v>
          </cell>
          <cell r="AA7840">
            <v>0</v>
          </cell>
          <cell r="AB7840">
            <v>0</v>
          </cell>
          <cell r="AC7840">
            <v>0</v>
          </cell>
          <cell r="AO7840" t="str">
            <v>financeapproved</v>
          </cell>
          <cell r="AP7840" t="b">
            <v>1</v>
          </cell>
        </row>
        <row r="7841">
          <cell r="H7841" t="str">
            <v>Administered</v>
          </cell>
          <cell r="K7841">
            <v>0</v>
          </cell>
          <cell r="P7841">
            <v>6211098</v>
          </cell>
          <cell r="X7841">
            <v>950</v>
          </cell>
          <cell r="Y7841">
            <v>0</v>
          </cell>
          <cell r="Z7841">
            <v>0</v>
          </cell>
          <cell r="AA7841">
            <v>0</v>
          </cell>
          <cell r="AB7841">
            <v>0</v>
          </cell>
          <cell r="AC7841">
            <v>0</v>
          </cell>
          <cell r="AO7841" t="str">
            <v>financeapproved</v>
          </cell>
          <cell r="AP7841" t="b">
            <v>0</v>
          </cell>
        </row>
        <row r="7842">
          <cell r="H7842" t="str">
            <v>Administered</v>
          </cell>
          <cell r="K7842">
            <v>0</v>
          </cell>
          <cell r="P7842">
            <v>6211098</v>
          </cell>
          <cell r="X7842">
            <v>950</v>
          </cell>
          <cell r="Y7842">
            <v>0</v>
          </cell>
          <cell r="Z7842">
            <v>0</v>
          </cell>
          <cell r="AA7842">
            <v>0</v>
          </cell>
          <cell r="AB7842">
            <v>0</v>
          </cell>
          <cell r="AC7842">
            <v>0</v>
          </cell>
          <cell r="AO7842" t="str">
            <v>financeapproved</v>
          </cell>
          <cell r="AP7842" t="b">
            <v>1</v>
          </cell>
        </row>
        <row r="7843">
          <cell r="H7843" t="str">
            <v>Administered</v>
          </cell>
          <cell r="K7843">
            <v>0</v>
          </cell>
          <cell r="P7843">
            <v>6212008</v>
          </cell>
          <cell r="X7843">
            <v>-38468</v>
          </cell>
          <cell r="Y7843">
            <v>0</v>
          </cell>
          <cell r="Z7843">
            <v>0</v>
          </cell>
          <cell r="AA7843">
            <v>0</v>
          </cell>
          <cell r="AB7843">
            <v>0</v>
          </cell>
          <cell r="AC7843">
            <v>0</v>
          </cell>
          <cell r="AO7843" t="str">
            <v>financeapproved</v>
          </cell>
          <cell r="AP7843" t="b">
            <v>0</v>
          </cell>
        </row>
        <row r="7844">
          <cell r="H7844" t="str">
            <v>Administered</v>
          </cell>
          <cell r="K7844">
            <v>0</v>
          </cell>
          <cell r="P7844">
            <v>6212008</v>
          </cell>
          <cell r="X7844">
            <v>0</v>
          </cell>
          <cell r="Y7844">
            <v>0</v>
          </cell>
          <cell r="Z7844">
            <v>0</v>
          </cell>
          <cell r="AA7844">
            <v>0</v>
          </cell>
          <cell r="AB7844">
            <v>0</v>
          </cell>
          <cell r="AC7844">
            <v>0</v>
          </cell>
          <cell r="AO7844" t="str">
            <v>financeapproved</v>
          </cell>
          <cell r="AP7844" t="b">
            <v>1</v>
          </cell>
        </row>
        <row r="7845">
          <cell r="H7845" t="str">
            <v>Administered</v>
          </cell>
          <cell r="K7845">
            <v>0</v>
          </cell>
          <cell r="P7845">
            <v>6212008</v>
          </cell>
          <cell r="X7845">
            <v>-38471</v>
          </cell>
          <cell r="Y7845">
            <v>0</v>
          </cell>
          <cell r="Z7845">
            <v>0</v>
          </cell>
          <cell r="AA7845">
            <v>0</v>
          </cell>
          <cell r="AB7845">
            <v>0</v>
          </cell>
          <cell r="AC7845">
            <v>0</v>
          </cell>
          <cell r="AO7845" t="str">
            <v>financeapproved</v>
          </cell>
          <cell r="AP7845" t="b">
            <v>1</v>
          </cell>
        </row>
        <row r="7846">
          <cell r="H7846" t="str">
            <v>Administered</v>
          </cell>
          <cell r="K7846">
            <v>0</v>
          </cell>
          <cell r="P7846">
            <v>6212008</v>
          </cell>
          <cell r="X7846">
            <v>30448</v>
          </cell>
          <cell r="Y7846">
            <v>0</v>
          </cell>
          <cell r="Z7846">
            <v>0</v>
          </cell>
          <cell r="AA7846">
            <v>0</v>
          </cell>
          <cell r="AB7846">
            <v>0</v>
          </cell>
          <cell r="AC7846">
            <v>0</v>
          </cell>
          <cell r="AO7846" t="str">
            <v>financeapproved</v>
          </cell>
          <cell r="AP7846" t="b">
            <v>0</v>
          </cell>
        </row>
        <row r="7847">
          <cell r="H7847" t="str">
            <v>Administered</v>
          </cell>
          <cell r="K7847">
            <v>0</v>
          </cell>
          <cell r="P7847">
            <v>6900002</v>
          </cell>
          <cell r="X7847">
            <v>-30451</v>
          </cell>
          <cell r="Y7847">
            <v>0</v>
          </cell>
          <cell r="Z7847">
            <v>0</v>
          </cell>
          <cell r="AA7847">
            <v>0</v>
          </cell>
          <cell r="AB7847">
            <v>0</v>
          </cell>
          <cell r="AC7847">
            <v>0</v>
          </cell>
          <cell r="AO7847" t="str">
            <v>financeapproved</v>
          </cell>
          <cell r="AP7847" t="b">
            <v>0</v>
          </cell>
        </row>
        <row r="7848">
          <cell r="H7848" t="str">
            <v>Administered</v>
          </cell>
          <cell r="K7848">
            <v>0</v>
          </cell>
          <cell r="P7848">
            <v>6900002</v>
          </cell>
          <cell r="X7848">
            <v>0</v>
          </cell>
          <cell r="Y7848">
            <v>0</v>
          </cell>
          <cell r="Z7848">
            <v>0</v>
          </cell>
          <cell r="AA7848">
            <v>0</v>
          </cell>
          <cell r="AB7848">
            <v>0</v>
          </cell>
          <cell r="AC7848">
            <v>0</v>
          </cell>
          <cell r="AO7848" t="str">
            <v>financeapproved</v>
          </cell>
          <cell r="AP7848" t="b">
            <v>1</v>
          </cell>
        </row>
        <row r="7849">
          <cell r="H7849" t="str">
            <v>Administered</v>
          </cell>
          <cell r="K7849">
            <v>0</v>
          </cell>
          <cell r="P7849">
            <v>1220008</v>
          </cell>
          <cell r="X7849">
            <v>0</v>
          </cell>
          <cell r="Y7849">
            <v>0</v>
          </cell>
          <cell r="Z7849">
            <v>0</v>
          </cell>
          <cell r="AA7849">
            <v>0</v>
          </cell>
          <cell r="AB7849">
            <v>0</v>
          </cell>
          <cell r="AC7849">
            <v>0</v>
          </cell>
          <cell r="AO7849" t="str">
            <v>financeapproved</v>
          </cell>
          <cell r="AP7849" t="b">
            <v>0</v>
          </cell>
        </row>
        <row r="7850">
          <cell r="H7850" t="str">
            <v>Administered</v>
          </cell>
          <cell r="K7850">
            <v>0</v>
          </cell>
          <cell r="P7850">
            <v>1220008</v>
          </cell>
          <cell r="X7850">
            <v>991</v>
          </cell>
          <cell r="Y7850">
            <v>0</v>
          </cell>
          <cell r="Z7850">
            <v>0</v>
          </cell>
          <cell r="AA7850">
            <v>0</v>
          </cell>
          <cell r="AB7850">
            <v>0</v>
          </cell>
          <cell r="AC7850">
            <v>0</v>
          </cell>
          <cell r="AO7850" t="str">
            <v>financeapproved</v>
          </cell>
          <cell r="AP7850" t="b">
            <v>0</v>
          </cell>
        </row>
        <row r="7851">
          <cell r="H7851" t="str">
            <v>Administered</v>
          </cell>
          <cell r="K7851">
            <v>0</v>
          </cell>
          <cell r="P7851">
            <v>1220009</v>
          </cell>
          <cell r="X7851">
            <v>-370067</v>
          </cell>
          <cell r="Y7851">
            <v>0</v>
          </cell>
          <cell r="Z7851">
            <v>0</v>
          </cell>
          <cell r="AA7851">
            <v>0</v>
          </cell>
          <cell r="AB7851">
            <v>0</v>
          </cell>
          <cell r="AC7851">
            <v>0</v>
          </cell>
          <cell r="AO7851" t="str">
            <v>financeapproved</v>
          </cell>
          <cell r="AP7851" t="b">
            <v>0</v>
          </cell>
        </row>
        <row r="7852">
          <cell r="H7852" t="str">
            <v>Administered</v>
          </cell>
          <cell r="K7852">
            <v>0</v>
          </cell>
          <cell r="P7852">
            <v>1220009</v>
          </cell>
          <cell r="X7852">
            <v>0</v>
          </cell>
          <cell r="Y7852">
            <v>0</v>
          </cell>
          <cell r="Z7852">
            <v>0</v>
          </cell>
          <cell r="AA7852">
            <v>0</v>
          </cell>
          <cell r="AB7852">
            <v>0</v>
          </cell>
          <cell r="AC7852">
            <v>0</v>
          </cell>
          <cell r="AO7852" t="str">
            <v>financeapproved</v>
          </cell>
          <cell r="AP7852" t="b">
            <v>0</v>
          </cell>
        </row>
        <row r="7853">
          <cell r="H7853" t="str">
            <v>Administered</v>
          </cell>
          <cell r="K7853">
            <v>0</v>
          </cell>
          <cell r="P7853">
            <v>1270098</v>
          </cell>
          <cell r="X7853">
            <v>-7229</v>
          </cell>
          <cell r="Y7853">
            <v>0</v>
          </cell>
          <cell r="Z7853">
            <v>0</v>
          </cell>
          <cell r="AA7853">
            <v>0</v>
          </cell>
          <cell r="AB7853">
            <v>0</v>
          </cell>
          <cell r="AC7853">
            <v>0</v>
          </cell>
          <cell r="AO7853" t="str">
            <v>financeapproved</v>
          </cell>
          <cell r="AP7853" t="b">
            <v>0</v>
          </cell>
        </row>
        <row r="7854">
          <cell r="H7854" t="str">
            <v>Administered</v>
          </cell>
          <cell r="K7854">
            <v>0</v>
          </cell>
          <cell r="P7854">
            <v>1270098</v>
          </cell>
          <cell r="X7854">
            <v>0</v>
          </cell>
          <cell r="Y7854">
            <v>0</v>
          </cell>
          <cell r="Z7854">
            <v>0</v>
          </cell>
          <cell r="AA7854">
            <v>0</v>
          </cell>
          <cell r="AB7854">
            <v>0</v>
          </cell>
          <cell r="AC7854">
            <v>0</v>
          </cell>
          <cell r="AO7854" t="str">
            <v>financeapproved</v>
          </cell>
          <cell r="AP7854" t="b">
            <v>0</v>
          </cell>
        </row>
        <row r="7855">
          <cell r="H7855" t="str">
            <v>Administered</v>
          </cell>
          <cell r="K7855">
            <v>0</v>
          </cell>
          <cell r="P7855">
            <v>6100001</v>
          </cell>
          <cell r="X7855">
            <v>0</v>
          </cell>
          <cell r="Y7855">
            <v>-2422</v>
          </cell>
          <cell r="Z7855">
            <v>0</v>
          </cell>
          <cell r="AA7855">
            <v>0</v>
          </cell>
          <cell r="AB7855">
            <v>0</v>
          </cell>
          <cell r="AC7855">
            <v>0</v>
          </cell>
          <cell r="AO7855" t="str">
            <v>financeapproved</v>
          </cell>
          <cell r="AP7855" t="b">
            <v>0</v>
          </cell>
        </row>
        <row r="7856">
          <cell r="H7856" t="str">
            <v>Administered</v>
          </cell>
          <cell r="K7856">
            <v>0</v>
          </cell>
          <cell r="P7856">
            <v>6100001</v>
          </cell>
          <cell r="X7856">
            <v>0</v>
          </cell>
          <cell r="Y7856">
            <v>0</v>
          </cell>
          <cell r="Z7856">
            <v>0</v>
          </cell>
          <cell r="AA7856">
            <v>0</v>
          </cell>
          <cell r="AB7856">
            <v>0</v>
          </cell>
          <cell r="AC7856">
            <v>0</v>
          </cell>
          <cell r="AO7856" t="str">
            <v>financeapproved</v>
          </cell>
          <cell r="AP7856" t="b">
            <v>1</v>
          </cell>
        </row>
        <row r="7857">
          <cell r="H7857" t="str">
            <v>Administered</v>
          </cell>
          <cell r="K7857">
            <v>0</v>
          </cell>
          <cell r="P7857">
            <v>6211002</v>
          </cell>
          <cell r="X7857">
            <v>369076</v>
          </cell>
          <cell r="Y7857">
            <v>0</v>
          </cell>
          <cell r="Z7857">
            <v>0</v>
          </cell>
          <cell r="AA7857">
            <v>0</v>
          </cell>
          <cell r="AB7857">
            <v>0</v>
          </cell>
          <cell r="AC7857">
            <v>0</v>
          </cell>
          <cell r="AO7857" t="str">
            <v>financeapproved</v>
          </cell>
          <cell r="AP7857" t="b">
            <v>1</v>
          </cell>
        </row>
        <row r="7858">
          <cell r="H7858" t="str">
            <v>Administered</v>
          </cell>
          <cell r="K7858">
            <v>0</v>
          </cell>
          <cell r="P7858">
            <v>6211002</v>
          </cell>
          <cell r="X7858">
            <v>390875</v>
          </cell>
          <cell r="Y7858">
            <v>0</v>
          </cell>
          <cell r="Z7858">
            <v>0</v>
          </cell>
          <cell r="AA7858">
            <v>0</v>
          </cell>
          <cell r="AB7858">
            <v>0</v>
          </cell>
          <cell r="AC7858">
            <v>0</v>
          </cell>
          <cell r="AO7858" t="str">
            <v>financeapproved</v>
          </cell>
          <cell r="AP7858" t="b">
            <v>0</v>
          </cell>
        </row>
        <row r="7859">
          <cell r="H7859" t="str">
            <v>Administered</v>
          </cell>
          <cell r="K7859">
            <v>0</v>
          </cell>
          <cell r="P7859">
            <v>6211098</v>
          </cell>
          <cell r="X7859">
            <v>7229</v>
          </cell>
          <cell r="Y7859">
            <v>0</v>
          </cell>
          <cell r="Z7859">
            <v>0</v>
          </cell>
          <cell r="AA7859">
            <v>0</v>
          </cell>
          <cell r="AB7859">
            <v>0</v>
          </cell>
          <cell r="AC7859">
            <v>0</v>
          </cell>
          <cell r="AO7859" t="str">
            <v>financeapproved</v>
          </cell>
          <cell r="AP7859" t="b">
            <v>0</v>
          </cell>
        </row>
        <row r="7860">
          <cell r="H7860" t="str">
            <v>Administered</v>
          </cell>
          <cell r="K7860">
            <v>0</v>
          </cell>
          <cell r="P7860">
            <v>6211098</v>
          </cell>
          <cell r="X7860">
            <v>7229</v>
          </cell>
          <cell r="Y7860">
            <v>0</v>
          </cell>
          <cell r="Z7860">
            <v>0</v>
          </cell>
          <cell r="AA7860">
            <v>0</v>
          </cell>
          <cell r="AB7860">
            <v>0</v>
          </cell>
          <cell r="AC7860">
            <v>0</v>
          </cell>
          <cell r="AO7860" t="str">
            <v>financeapproved</v>
          </cell>
          <cell r="AP7860" t="b">
            <v>1</v>
          </cell>
        </row>
        <row r="7861">
          <cell r="H7861" t="str">
            <v>Administered</v>
          </cell>
          <cell r="K7861">
            <v>0</v>
          </cell>
          <cell r="P7861">
            <v>6212008</v>
          </cell>
          <cell r="X7861">
            <v>0</v>
          </cell>
          <cell r="Y7861">
            <v>0</v>
          </cell>
          <cell r="Z7861">
            <v>0</v>
          </cell>
          <cell r="AA7861">
            <v>0</v>
          </cell>
          <cell r="AB7861">
            <v>0</v>
          </cell>
          <cell r="AC7861">
            <v>0</v>
          </cell>
          <cell r="AO7861" t="str">
            <v>financeapproved</v>
          </cell>
          <cell r="AP7861" t="b">
            <v>1</v>
          </cell>
        </row>
        <row r="7862">
          <cell r="H7862" t="str">
            <v>Administered</v>
          </cell>
          <cell r="K7862">
            <v>0</v>
          </cell>
          <cell r="P7862">
            <v>6212008</v>
          </cell>
          <cell r="X7862">
            <v>1025629</v>
          </cell>
          <cell r="Y7862">
            <v>0</v>
          </cell>
          <cell r="Z7862">
            <v>0</v>
          </cell>
          <cell r="AA7862">
            <v>0</v>
          </cell>
          <cell r="AB7862">
            <v>0</v>
          </cell>
          <cell r="AC7862">
            <v>0</v>
          </cell>
          <cell r="AO7862" t="str">
            <v>financeapproved</v>
          </cell>
          <cell r="AP7862" t="b">
            <v>0</v>
          </cell>
        </row>
        <row r="7863">
          <cell r="H7863" t="str">
            <v>Administered</v>
          </cell>
          <cell r="K7863">
            <v>0</v>
          </cell>
          <cell r="P7863">
            <v>6212008</v>
          </cell>
          <cell r="X7863">
            <v>-376305</v>
          </cell>
          <cell r="Y7863">
            <v>0</v>
          </cell>
          <cell r="Z7863">
            <v>0</v>
          </cell>
          <cell r="AA7863">
            <v>0</v>
          </cell>
          <cell r="AB7863">
            <v>0</v>
          </cell>
          <cell r="AC7863">
            <v>0</v>
          </cell>
          <cell r="AO7863" t="str">
            <v>financeapproved</v>
          </cell>
          <cell r="AP7863" t="b">
            <v>1</v>
          </cell>
        </row>
        <row r="7864">
          <cell r="H7864" t="str">
            <v>Administered</v>
          </cell>
          <cell r="K7864">
            <v>0</v>
          </cell>
          <cell r="P7864">
            <v>6212008</v>
          </cell>
          <cell r="X7864">
            <v>-194890</v>
          </cell>
          <cell r="Y7864">
            <v>0</v>
          </cell>
          <cell r="Z7864">
            <v>0</v>
          </cell>
          <cell r="AA7864">
            <v>0</v>
          </cell>
          <cell r="AB7864">
            <v>0</v>
          </cell>
          <cell r="AC7864">
            <v>0</v>
          </cell>
          <cell r="AO7864" t="str">
            <v>financeapproved</v>
          </cell>
          <cell r="AP7864" t="b">
            <v>0</v>
          </cell>
        </row>
        <row r="7865">
          <cell r="H7865" t="str">
            <v>Administered</v>
          </cell>
          <cell r="K7865">
            <v>0</v>
          </cell>
          <cell r="P7865">
            <v>6900002</v>
          </cell>
          <cell r="X7865">
            <v>-1231265</v>
          </cell>
          <cell r="Y7865">
            <v>2422</v>
          </cell>
          <cell r="Z7865">
            <v>0</v>
          </cell>
          <cell r="AA7865">
            <v>0</v>
          </cell>
          <cell r="AB7865">
            <v>0</v>
          </cell>
          <cell r="AC7865">
            <v>0</v>
          </cell>
          <cell r="AO7865" t="str">
            <v>financeapproved</v>
          </cell>
          <cell r="AP7865" t="b">
            <v>0</v>
          </cell>
        </row>
        <row r="7866">
          <cell r="H7866" t="str">
            <v>Administered</v>
          </cell>
          <cell r="K7866">
            <v>0</v>
          </cell>
          <cell r="P7866">
            <v>6900002</v>
          </cell>
          <cell r="X7866">
            <v>0</v>
          </cell>
          <cell r="Y7866">
            <v>0</v>
          </cell>
          <cell r="Z7866">
            <v>0</v>
          </cell>
          <cell r="AA7866">
            <v>0</v>
          </cell>
          <cell r="AB7866">
            <v>0</v>
          </cell>
          <cell r="AC7866">
            <v>0</v>
          </cell>
          <cell r="AO7866" t="str">
            <v>financeapproved</v>
          </cell>
          <cell r="AP7866" t="b">
            <v>1</v>
          </cell>
        </row>
        <row r="7867">
          <cell r="H7867" t="str">
            <v>Administered</v>
          </cell>
          <cell r="K7867">
            <v>0</v>
          </cell>
          <cell r="P7867">
            <v>1220008</v>
          </cell>
          <cell r="X7867">
            <v>-991</v>
          </cell>
          <cell r="Y7867">
            <v>0</v>
          </cell>
          <cell r="Z7867">
            <v>0</v>
          </cell>
          <cell r="AA7867">
            <v>0</v>
          </cell>
          <cell r="AB7867">
            <v>0</v>
          </cell>
          <cell r="AC7867">
            <v>0</v>
          </cell>
          <cell r="AO7867" t="str">
            <v>financeapproved</v>
          </cell>
          <cell r="AP7867" t="b">
            <v>0</v>
          </cell>
        </row>
        <row r="7868">
          <cell r="H7868" t="str">
            <v>Administered</v>
          </cell>
          <cell r="K7868">
            <v>0</v>
          </cell>
          <cell r="P7868">
            <v>1220008</v>
          </cell>
          <cell r="X7868">
            <v>0</v>
          </cell>
          <cell r="Y7868">
            <v>0</v>
          </cell>
          <cell r="Z7868">
            <v>0</v>
          </cell>
          <cell r="AA7868">
            <v>0</v>
          </cell>
          <cell r="AB7868">
            <v>0</v>
          </cell>
          <cell r="AC7868">
            <v>0</v>
          </cell>
          <cell r="AO7868" t="str">
            <v>financeapproved</v>
          </cell>
          <cell r="AP7868" t="b">
            <v>0</v>
          </cell>
        </row>
        <row r="7869">
          <cell r="H7869" t="str">
            <v>Administered</v>
          </cell>
          <cell r="K7869">
            <v>0</v>
          </cell>
          <cell r="P7869">
            <v>2230002</v>
          </cell>
          <cell r="X7869">
            <v>0</v>
          </cell>
          <cell r="Y7869">
            <v>0</v>
          </cell>
          <cell r="Z7869">
            <v>0</v>
          </cell>
          <cell r="AA7869">
            <v>0</v>
          </cell>
          <cell r="AB7869">
            <v>0</v>
          </cell>
          <cell r="AC7869">
            <v>0</v>
          </cell>
          <cell r="AO7869" t="str">
            <v>financeapproved</v>
          </cell>
          <cell r="AP7869" t="b">
            <v>0</v>
          </cell>
        </row>
        <row r="7870">
          <cell r="H7870" t="str">
            <v>Administered</v>
          </cell>
          <cell r="K7870">
            <v>0</v>
          </cell>
          <cell r="P7870">
            <v>2230002</v>
          </cell>
          <cell r="X7870">
            <v>39</v>
          </cell>
          <cell r="Y7870">
            <v>0</v>
          </cell>
          <cell r="Z7870">
            <v>0</v>
          </cell>
          <cell r="AA7870">
            <v>0</v>
          </cell>
          <cell r="AB7870">
            <v>0</v>
          </cell>
          <cell r="AC7870">
            <v>0</v>
          </cell>
          <cell r="AO7870" t="str">
            <v>financeapproved</v>
          </cell>
          <cell r="AP7870" t="b">
            <v>0</v>
          </cell>
        </row>
        <row r="7871">
          <cell r="H7871" t="str">
            <v>Administered</v>
          </cell>
          <cell r="K7871">
            <v>0</v>
          </cell>
          <cell r="P7871">
            <v>2330009</v>
          </cell>
          <cell r="X7871">
            <v>0</v>
          </cell>
          <cell r="Y7871">
            <v>0</v>
          </cell>
          <cell r="Z7871">
            <v>0</v>
          </cell>
          <cell r="AA7871">
            <v>0</v>
          </cell>
          <cell r="AB7871">
            <v>0</v>
          </cell>
          <cell r="AC7871">
            <v>0</v>
          </cell>
          <cell r="AO7871" t="str">
            <v>financeapproved</v>
          </cell>
          <cell r="AP7871" t="b">
            <v>0</v>
          </cell>
        </row>
        <row r="7872">
          <cell r="H7872" t="str">
            <v>Administered</v>
          </cell>
          <cell r="K7872">
            <v>0</v>
          </cell>
          <cell r="P7872">
            <v>2330009</v>
          </cell>
          <cell r="X7872">
            <v>161</v>
          </cell>
          <cell r="Y7872">
            <v>0</v>
          </cell>
          <cell r="Z7872">
            <v>0</v>
          </cell>
          <cell r="AA7872">
            <v>0</v>
          </cell>
          <cell r="AB7872">
            <v>0</v>
          </cell>
          <cell r="AC7872">
            <v>0</v>
          </cell>
          <cell r="AO7872" t="str">
            <v>financeapproved</v>
          </cell>
          <cell r="AP7872" t="b">
            <v>0</v>
          </cell>
        </row>
        <row r="7873">
          <cell r="H7873" t="str">
            <v>Administered</v>
          </cell>
          <cell r="K7873">
            <v>0</v>
          </cell>
          <cell r="P7873">
            <v>2331002</v>
          </cell>
          <cell r="X7873">
            <v>0</v>
          </cell>
          <cell r="Y7873">
            <v>0</v>
          </cell>
          <cell r="Z7873">
            <v>0</v>
          </cell>
          <cell r="AA7873">
            <v>0</v>
          </cell>
          <cell r="AB7873">
            <v>0</v>
          </cell>
          <cell r="AC7873">
            <v>0</v>
          </cell>
          <cell r="AO7873" t="str">
            <v>financeapproved</v>
          </cell>
          <cell r="AP7873" t="b">
            <v>0</v>
          </cell>
        </row>
        <row r="7874">
          <cell r="H7874" t="str">
            <v>Administered</v>
          </cell>
          <cell r="K7874">
            <v>0</v>
          </cell>
          <cell r="P7874">
            <v>2331002</v>
          </cell>
          <cell r="X7874">
            <v>161</v>
          </cell>
          <cell r="Y7874">
            <v>0</v>
          </cell>
          <cell r="Z7874">
            <v>0</v>
          </cell>
          <cell r="AA7874">
            <v>0</v>
          </cell>
          <cell r="AB7874">
            <v>0</v>
          </cell>
          <cell r="AC7874">
            <v>0</v>
          </cell>
          <cell r="AO7874" t="str">
            <v>financeapproved</v>
          </cell>
          <cell r="AP7874" t="b">
            <v>0</v>
          </cell>
        </row>
        <row r="7875">
          <cell r="H7875" t="str">
            <v>Administered</v>
          </cell>
          <cell r="K7875">
            <v>0</v>
          </cell>
          <cell r="P7875">
            <v>5220002</v>
          </cell>
          <cell r="X7875">
            <v>0</v>
          </cell>
          <cell r="Y7875">
            <v>0</v>
          </cell>
          <cell r="Z7875">
            <v>0</v>
          </cell>
          <cell r="AA7875">
            <v>0</v>
          </cell>
          <cell r="AB7875">
            <v>0</v>
          </cell>
          <cell r="AC7875">
            <v>0</v>
          </cell>
          <cell r="AO7875" t="str">
            <v>financeapproved</v>
          </cell>
          <cell r="AP7875" t="b">
            <v>0</v>
          </cell>
        </row>
        <row r="7876">
          <cell r="H7876" t="str">
            <v>Administered</v>
          </cell>
          <cell r="K7876">
            <v>0</v>
          </cell>
          <cell r="P7876">
            <v>5220002</v>
          </cell>
          <cell r="X7876">
            <v>18155</v>
          </cell>
          <cell r="Y7876">
            <v>0</v>
          </cell>
          <cell r="Z7876">
            <v>0</v>
          </cell>
          <cell r="AA7876">
            <v>0</v>
          </cell>
          <cell r="AB7876">
            <v>0</v>
          </cell>
          <cell r="AC7876">
            <v>0</v>
          </cell>
          <cell r="AO7876" t="str">
            <v>financeapproved</v>
          </cell>
          <cell r="AP7876" t="b">
            <v>0</v>
          </cell>
        </row>
        <row r="7877">
          <cell r="H7877" t="str">
            <v>Administered</v>
          </cell>
          <cell r="K7877">
            <v>0</v>
          </cell>
          <cell r="P7877">
            <v>5220002</v>
          </cell>
          <cell r="X7877">
            <v>0</v>
          </cell>
          <cell r="Y7877">
            <v>0</v>
          </cell>
          <cell r="Z7877">
            <v>0</v>
          </cell>
          <cell r="AA7877">
            <v>0</v>
          </cell>
          <cell r="AB7877">
            <v>0</v>
          </cell>
          <cell r="AC7877">
            <v>0</v>
          </cell>
          <cell r="AO7877" t="str">
            <v>financeapproved</v>
          </cell>
          <cell r="AP7877" t="b">
            <v>0</v>
          </cell>
        </row>
        <row r="7878">
          <cell r="H7878" t="str">
            <v>Administered</v>
          </cell>
          <cell r="K7878">
            <v>0</v>
          </cell>
          <cell r="P7878">
            <v>5220002</v>
          </cell>
          <cell r="X7878">
            <v>2127</v>
          </cell>
          <cell r="Y7878">
            <v>0</v>
          </cell>
          <cell r="Z7878">
            <v>0</v>
          </cell>
          <cell r="AA7878">
            <v>0</v>
          </cell>
          <cell r="AB7878">
            <v>0</v>
          </cell>
          <cell r="AC7878">
            <v>0</v>
          </cell>
          <cell r="AO7878" t="str">
            <v>financeapproved</v>
          </cell>
          <cell r="AP7878" t="b">
            <v>0</v>
          </cell>
        </row>
        <row r="7879">
          <cell r="H7879" t="str">
            <v>Administered</v>
          </cell>
          <cell r="K7879">
            <v>0</v>
          </cell>
          <cell r="P7879">
            <v>5233002</v>
          </cell>
          <cell r="X7879">
            <v>-1727</v>
          </cell>
          <cell r="Y7879">
            <v>0</v>
          </cell>
          <cell r="Z7879">
            <v>0</v>
          </cell>
          <cell r="AA7879">
            <v>0</v>
          </cell>
          <cell r="AB7879">
            <v>0</v>
          </cell>
          <cell r="AC7879">
            <v>0</v>
          </cell>
          <cell r="AO7879" t="str">
            <v>financeapproved</v>
          </cell>
          <cell r="AP7879" t="b">
            <v>0</v>
          </cell>
        </row>
        <row r="7880">
          <cell r="H7880" t="str">
            <v>Administered</v>
          </cell>
          <cell r="K7880">
            <v>0</v>
          </cell>
          <cell r="P7880">
            <v>5233002</v>
          </cell>
          <cell r="X7880">
            <v>0</v>
          </cell>
          <cell r="Y7880">
            <v>0</v>
          </cell>
          <cell r="Z7880">
            <v>0</v>
          </cell>
          <cell r="AA7880">
            <v>0</v>
          </cell>
          <cell r="AB7880">
            <v>0</v>
          </cell>
          <cell r="AC7880">
            <v>0</v>
          </cell>
          <cell r="AO7880" t="str">
            <v>financeapproved</v>
          </cell>
          <cell r="AP7880" t="b">
            <v>0</v>
          </cell>
        </row>
        <row r="7881">
          <cell r="H7881" t="str">
            <v>Administered</v>
          </cell>
          <cell r="K7881">
            <v>0</v>
          </cell>
          <cell r="P7881">
            <v>5233023</v>
          </cell>
          <cell r="X7881">
            <v>-2</v>
          </cell>
          <cell r="Y7881">
            <v>0</v>
          </cell>
          <cell r="Z7881">
            <v>0</v>
          </cell>
          <cell r="AA7881">
            <v>0</v>
          </cell>
          <cell r="AB7881">
            <v>0</v>
          </cell>
          <cell r="AC7881">
            <v>0</v>
          </cell>
          <cell r="AO7881" t="str">
            <v>financeapproved</v>
          </cell>
          <cell r="AP7881" t="b">
            <v>0</v>
          </cell>
        </row>
        <row r="7882">
          <cell r="H7882" t="str">
            <v>Administered</v>
          </cell>
          <cell r="K7882">
            <v>0</v>
          </cell>
          <cell r="P7882">
            <v>5233023</v>
          </cell>
          <cell r="X7882">
            <v>0</v>
          </cell>
          <cell r="Y7882">
            <v>0</v>
          </cell>
          <cell r="Z7882">
            <v>0</v>
          </cell>
          <cell r="AA7882">
            <v>0</v>
          </cell>
          <cell r="AB7882">
            <v>0</v>
          </cell>
          <cell r="AC7882">
            <v>0</v>
          </cell>
          <cell r="AO7882" t="str">
            <v>financeapproved</v>
          </cell>
          <cell r="AP7882" t="b">
            <v>0</v>
          </cell>
        </row>
        <row r="7883">
          <cell r="H7883" t="str">
            <v>Administered</v>
          </cell>
          <cell r="K7883">
            <v>0</v>
          </cell>
          <cell r="P7883">
            <v>5233033</v>
          </cell>
          <cell r="X7883">
            <v>0</v>
          </cell>
          <cell r="Y7883">
            <v>0</v>
          </cell>
          <cell r="Z7883">
            <v>0</v>
          </cell>
          <cell r="AA7883">
            <v>0</v>
          </cell>
          <cell r="AB7883">
            <v>0</v>
          </cell>
          <cell r="AC7883">
            <v>0</v>
          </cell>
          <cell r="AO7883" t="str">
            <v>financeapproved</v>
          </cell>
          <cell r="AP7883" t="b">
            <v>0</v>
          </cell>
        </row>
        <row r="7884">
          <cell r="H7884" t="str">
            <v>Administered</v>
          </cell>
          <cell r="K7884">
            <v>0</v>
          </cell>
          <cell r="P7884">
            <v>5233033</v>
          </cell>
          <cell r="X7884">
            <v>2193</v>
          </cell>
          <cell r="Y7884">
            <v>0</v>
          </cell>
          <cell r="Z7884">
            <v>0</v>
          </cell>
          <cell r="AA7884">
            <v>0</v>
          </cell>
          <cell r="AB7884">
            <v>0</v>
          </cell>
          <cell r="AC7884">
            <v>0</v>
          </cell>
          <cell r="AO7884" t="str">
            <v>financeapproved</v>
          </cell>
          <cell r="AP7884" t="b">
            <v>0</v>
          </cell>
        </row>
        <row r="7885">
          <cell r="H7885" t="str">
            <v>Administered</v>
          </cell>
          <cell r="K7885">
            <v>0</v>
          </cell>
          <cell r="P7885">
            <v>5233098</v>
          </cell>
          <cell r="X7885">
            <v>0</v>
          </cell>
          <cell r="Y7885">
            <v>0</v>
          </cell>
          <cell r="Z7885">
            <v>0</v>
          </cell>
          <cell r="AA7885">
            <v>0</v>
          </cell>
          <cell r="AB7885">
            <v>0</v>
          </cell>
          <cell r="AC7885">
            <v>0</v>
          </cell>
          <cell r="AO7885" t="str">
            <v>financeapproved</v>
          </cell>
          <cell r="AP7885" t="b">
            <v>0</v>
          </cell>
        </row>
        <row r="7886">
          <cell r="H7886" t="str">
            <v>Administered</v>
          </cell>
          <cell r="K7886">
            <v>0</v>
          </cell>
          <cell r="P7886">
            <v>5233098</v>
          </cell>
          <cell r="X7886">
            <v>557</v>
          </cell>
          <cell r="Y7886">
            <v>0</v>
          </cell>
          <cell r="Z7886">
            <v>0</v>
          </cell>
          <cell r="AA7886">
            <v>0</v>
          </cell>
          <cell r="AB7886">
            <v>0</v>
          </cell>
          <cell r="AC7886">
            <v>0</v>
          </cell>
          <cell r="AO7886" t="str">
            <v>financeapproved</v>
          </cell>
          <cell r="AP7886" t="b">
            <v>0</v>
          </cell>
        </row>
        <row r="7887">
          <cell r="H7887" t="str">
            <v>Administered</v>
          </cell>
          <cell r="K7887">
            <v>0</v>
          </cell>
          <cell r="P7887">
            <v>5233123</v>
          </cell>
          <cell r="X7887">
            <v>0</v>
          </cell>
          <cell r="Y7887">
            <v>0</v>
          </cell>
          <cell r="Z7887">
            <v>0</v>
          </cell>
          <cell r="AA7887">
            <v>0</v>
          </cell>
          <cell r="AB7887">
            <v>0</v>
          </cell>
          <cell r="AC7887">
            <v>0</v>
          </cell>
          <cell r="AO7887" t="str">
            <v>financeapproved</v>
          </cell>
          <cell r="AP7887" t="b">
            <v>0</v>
          </cell>
        </row>
        <row r="7888">
          <cell r="H7888" t="str">
            <v>Administered</v>
          </cell>
          <cell r="K7888">
            <v>0</v>
          </cell>
          <cell r="P7888">
            <v>5233123</v>
          </cell>
          <cell r="X7888">
            <v>684</v>
          </cell>
          <cell r="Y7888">
            <v>0</v>
          </cell>
          <cell r="Z7888">
            <v>0</v>
          </cell>
          <cell r="AA7888">
            <v>0</v>
          </cell>
          <cell r="AB7888">
            <v>0</v>
          </cell>
          <cell r="AC7888">
            <v>0</v>
          </cell>
          <cell r="AO7888" t="str">
            <v>financeapproved</v>
          </cell>
          <cell r="AP7888" t="b">
            <v>0</v>
          </cell>
        </row>
        <row r="7889">
          <cell r="H7889" t="str">
            <v>Administered</v>
          </cell>
          <cell r="K7889">
            <v>0</v>
          </cell>
          <cell r="P7889">
            <v>6100001</v>
          </cell>
          <cell r="X7889">
            <v>677</v>
          </cell>
          <cell r="Y7889">
            <v>8509</v>
          </cell>
          <cell r="Z7889">
            <v>0</v>
          </cell>
          <cell r="AA7889">
            <v>0</v>
          </cell>
          <cell r="AB7889">
            <v>0</v>
          </cell>
          <cell r="AC7889">
            <v>0</v>
          </cell>
          <cell r="AO7889" t="str">
            <v>financeapproved</v>
          </cell>
          <cell r="AP7889" t="b">
            <v>0</v>
          </cell>
        </row>
        <row r="7890">
          <cell r="H7890" t="str">
            <v>Administered</v>
          </cell>
          <cell r="K7890">
            <v>0</v>
          </cell>
          <cell r="P7890">
            <v>6100001</v>
          </cell>
          <cell r="X7890">
            <v>14487</v>
          </cell>
          <cell r="Y7890">
            <v>20282</v>
          </cell>
          <cell r="Z7890">
            <v>0</v>
          </cell>
          <cell r="AA7890">
            <v>0</v>
          </cell>
          <cell r="AB7890">
            <v>0</v>
          </cell>
          <cell r="AC7890">
            <v>0</v>
          </cell>
          <cell r="AO7890" t="str">
            <v>financeapproved</v>
          </cell>
          <cell r="AP7890" t="b">
            <v>1</v>
          </cell>
        </row>
        <row r="7891">
          <cell r="H7891" t="str">
            <v>Administered</v>
          </cell>
          <cell r="K7891">
            <v>0</v>
          </cell>
          <cell r="P7891">
            <v>6211002</v>
          </cell>
          <cell r="X7891">
            <v>991</v>
          </cell>
          <cell r="Y7891">
            <v>-1043</v>
          </cell>
          <cell r="Z7891">
            <v>0</v>
          </cell>
          <cell r="AA7891">
            <v>0</v>
          </cell>
          <cell r="AB7891">
            <v>0</v>
          </cell>
          <cell r="AC7891">
            <v>0</v>
          </cell>
          <cell r="AO7891" t="str">
            <v>financeapproved</v>
          </cell>
          <cell r="AP7891" t="b">
            <v>1</v>
          </cell>
        </row>
        <row r="7892">
          <cell r="H7892" t="str">
            <v>Administered</v>
          </cell>
          <cell r="K7892">
            <v>0</v>
          </cell>
          <cell r="P7892">
            <v>6211002</v>
          </cell>
          <cell r="X7892">
            <v>712870</v>
          </cell>
          <cell r="Y7892">
            <v>0</v>
          </cell>
          <cell r="Z7892">
            <v>0</v>
          </cell>
          <cell r="AA7892">
            <v>0</v>
          </cell>
          <cell r="AB7892">
            <v>0</v>
          </cell>
          <cell r="AC7892">
            <v>0</v>
          </cell>
          <cell r="AO7892" t="str">
            <v>financeapproved</v>
          </cell>
          <cell r="AP7892" t="b">
            <v>0</v>
          </cell>
        </row>
        <row r="7893">
          <cell r="H7893" t="str">
            <v>Administered</v>
          </cell>
          <cell r="K7893">
            <v>0</v>
          </cell>
          <cell r="P7893">
            <v>6211006</v>
          </cell>
          <cell r="X7893">
            <v>200</v>
          </cell>
          <cell r="Y7893">
            <v>0</v>
          </cell>
          <cell r="Z7893">
            <v>0</v>
          </cell>
          <cell r="AA7893">
            <v>0</v>
          </cell>
          <cell r="AB7893">
            <v>0</v>
          </cell>
          <cell r="AC7893">
            <v>0</v>
          </cell>
          <cell r="AO7893" t="str">
            <v>financeapproved</v>
          </cell>
          <cell r="AP7893" t="b">
            <v>1</v>
          </cell>
        </row>
        <row r="7894">
          <cell r="H7894" t="str">
            <v>Administered</v>
          </cell>
          <cell r="K7894">
            <v>0</v>
          </cell>
          <cell r="P7894">
            <v>6211006</v>
          </cell>
          <cell r="X7894">
            <v>49000</v>
          </cell>
          <cell r="Y7894">
            <v>0</v>
          </cell>
          <cell r="Z7894">
            <v>0</v>
          </cell>
          <cell r="AA7894">
            <v>0</v>
          </cell>
          <cell r="AB7894">
            <v>0</v>
          </cell>
          <cell r="AC7894">
            <v>0</v>
          </cell>
          <cell r="AO7894" t="str">
            <v>financeapproved</v>
          </cell>
          <cell r="AP7894" t="b">
            <v>0</v>
          </cell>
        </row>
        <row r="7895">
          <cell r="H7895" t="str">
            <v>Administered</v>
          </cell>
          <cell r="K7895">
            <v>0</v>
          </cell>
          <cell r="P7895">
            <v>6211007</v>
          </cell>
          <cell r="X7895">
            <v>-244349</v>
          </cell>
          <cell r="Y7895">
            <v>0</v>
          </cell>
          <cell r="Z7895">
            <v>0</v>
          </cell>
          <cell r="AA7895">
            <v>0</v>
          </cell>
          <cell r="AB7895">
            <v>0</v>
          </cell>
          <cell r="AC7895">
            <v>0</v>
          </cell>
          <cell r="AO7895" t="str">
            <v>financeapproved</v>
          </cell>
          <cell r="AP7895" t="b">
            <v>0</v>
          </cell>
        </row>
        <row r="7896">
          <cell r="H7896" t="str">
            <v>Administered</v>
          </cell>
          <cell r="K7896">
            <v>0</v>
          </cell>
          <cell r="P7896">
            <v>6211007</v>
          </cell>
          <cell r="X7896">
            <v>0</v>
          </cell>
          <cell r="Y7896">
            <v>0</v>
          </cell>
          <cell r="Z7896">
            <v>0</v>
          </cell>
          <cell r="AA7896">
            <v>0</v>
          </cell>
          <cell r="AB7896">
            <v>0</v>
          </cell>
          <cell r="AC7896">
            <v>0</v>
          </cell>
          <cell r="AO7896" t="str">
            <v>financeapproved</v>
          </cell>
          <cell r="AP7896" t="b">
            <v>1</v>
          </cell>
        </row>
        <row r="7897">
          <cell r="H7897" t="str">
            <v>Administered</v>
          </cell>
          <cell r="K7897">
            <v>0</v>
          </cell>
          <cell r="P7897">
            <v>6211013</v>
          </cell>
          <cell r="X7897">
            <v>-2076</v>
          </cell>
          <cell r="Y7897">
            <v>2193</v>
          </cell>
          <cell r="Z7897">
            <v>0</v>
          </cell>
          <cell r="AA7897">
            <v>0</v>
          </cell>
          <cell r="AB7897">
            <v>0</v>
          </cell>
          <cell r="AC7897">
            <v>0</v>
          </cell>
          <cell r="AO7897" t="str">
            <v>financeapproved</v>
          </cell>
          <cell r="AP7897" t="b">
            <v>1</v>
          </cell>
        </row>
        <row r="7898">
          <cell r="H7898" t="str">
            <v>Administered</v>
          </cell>
          <cell r="K7898">
            <v>0</v>
          </cell>
          <cell r="P7898">
            <v>6211013</v>
          </cell>
          <cell r="X7898">
            <v>0</v>
          </cell>
          <cell r="Y7898">
            <v>0</v>
          </cell>
          <cell r="Z7898">
            <v>0</v>
          </cell>
          <cell r="AA7898">
            <v>0</v>
          </cell>
          <cell r="AB7898">
            <v>0</v>
          </cell>
          <cell r="AC7898">
            <v>0</v>
          </cell>
          <cell r="AO7898" t="str">
            <v>financeapproved</v>
          </cell>
          <cell r="AP7898" t="b">
            <v>0</v>
          </cell>
        </row>
        <row r="7899">
          <cell r="H7899" t="str">
            <v>Administered</v>
          </cell>
          <cell r="K7899">
            <v>0</v>
          </cell>
          <cell r="P7899">
            <v>6211098</v>
          </cell>
          <cell r="X7899">
            <v>0</v>
          </cell>
          <cell r="Y7899">
            <v>0</v>
          </cell>
          <cell r="Z7899">
            <v>0</v>
          </cell>
          <cell r="AA7899">
            <v>0</v>
          </cell>
          <cell r="AB7899">
            <v>0</v>
          </cell>
          <cell r="AC7899">
            <v>0</v>
          </cell>
          <cell r="AO7899" t="str">
            <v>financeapproved</v>
          </cell>
          <cell r="AP7899" t="b">
            <v>0</v>
          </cell>
        </row>
        <row r="7900">
          <cell r="H7900" t="str">
            <v>Administered</v>
          </cell>
          <cell r="K7900">
            <v>0</v>
          </cell>
          <cell r="P7900">
            <v>6211098</v>
          </cell>
          <cell r="X7900">
            <v>0</v>
          </cell>
          <cell r="Y7900">
            <v>555</v>
          </cell>
          <cell r="Z7900">
            <v>0</v>
          </cell>
          <cell r="AA7900">
            <v>0</v>
          </cell>
          <cell r="AB7900">
            <v>0</v>
          </cell>
          <cell r="AC7900">
            <v>0</v>
          </cell>
          <cell r="AO7900" t="str">
            <v>financeapproved</v>
          </cell>
          <cell r="AP7900" t="b">
            <v>1</v>
          </cell>
        </row>
        <row r="7901">
          <cell r="H7901" t="str">
            <v>Administered</v>
          </cell>
          <cell r="K7901">
            <v>0</v>
          </cell>
          <cell r="P7901">
            <v>6212003</v>
          </cell>
          <cell r="X7901">
            <v>-39</v>
          </cell>
          <cell r="Y7901">
            <v>0</v>
          </cell>
          <cell r="Z7901">
            <v>0</v>
          </cell>
          <cell r="AA7901">
            <v>0</v>
          </cell>
          <cell r="AB7901">
            <v>0</v>
          </cell>
          <cell r="AC7901">
            <v>0</v>
          </cell>
          <cell r="AO7901" t="str">
            <v>financeapproved</v>
          </cell>
          <cell r="AP7901" t="b">
            <v>0</v>
          </cell>
        </row>
        <row r="7902">
          <cell r="H7902" t="str">
            <v>Administered</v>
          </cell>
          <cell r="K7902">
            <v>0</v>
          </cell>
          <cell r="P7902">
            <v>6212003</v>
          </cell>
          <cell r="X7902">
            <v>-39</v>
          </cell>
          <cell r="Y7902">
            <v>0</v>
          </cell>
          <cell r="Z7902">
            <v>0</v>
          </cell>
          <cell r="AA7902">
            <v>0</v>
          </cell>
          <cell r="AB7902">
            <v>0</v>
          </cell>
          <cell r="AC7902">
            <v>0</v>
          </cell>
          <cell r="AO7902" t="str">
            <v>financeapproved</v>
          </cell>
          <cell r="AP7902" t="b">
            <v>1</v>
          </cell>
        </row>
        <row r="7903">
          <cell r="H7903" t="str">
            <v>Administered</v>
          </cell>
          <cell r="K7903">
            <v>0</v>
          </cell>
          <cell r="P7903">
            <v>6212006</v>
          </cell>
          <cell r="X7903">
            <v>-308</v>
          </cell>
          <cell r="Y7903">
            <v>0</v>
          </cell>
          <cell r="Z7903">
            <v>0</v>
          </cell>
          <cell r="AA7903">
            <v>0</v>
          </cell>
          <cell r="AB7903">
            <v>0</v>
          </cell>
          <cell r="AC7903">
            <v>0</v>
          </cell>
          <cell r="AO7903" t="str">
            <v>financeapproved</v>
          </cell>
          <cell r="AP7903" t="b">
            <v>0</v>
          </cell>
        </row>
        <row r="7904">
          <cell r="H7904" t="str">
            <v>Administered</v>
          </cell>
          <cell r="K7904">
            <v>0</v>
          </cell>
          <cell r="P7904">
            <v>6212006</v>
          </cell>
          <cell r="X7904">
            <v>-161</v>
          </cell>
          <cell r="Y7904">
            <v>0</v>
          </cell>
          <cell r="Z7904">
            <v>0</v>
          </cell>
          <cell r="AA7904">
            <v>0</v>
          </cell>
          <cell r="AB7904">
            <v>0</v>
          </cell>
          <cell r="AC7904">
            <v>0</v>
          </cell>
          <cell r="AO7904" t="str">
            <v>financeapproved</v>
          </cell>
          <cell r="AP7904" t="b">
            <v>1</v>
          </cell>
        </row>
        <row r="7905">
          <cell r="H7905" t="str">
            <v>Administered</v>
          </cell>
          <cell r="K7905">
            <v>0</v>
          </cell>
          <cell r="P7905">
            <v>6212008</v>
          </cell>
          <cell r="X7905">
            <v>-32783</v>
          </cell>
          <cell r="Y7905">
            <v>0</v>
          </cell>
          <cell r="Z7905">
            <v>0</v>
          </cell>
          <cell r="AA7905">
            <v>0</v>
          </cell>
          <cell r="AB7905">
            <v>0</v>
          </cell>
          <cell r="AC7905">
            <v>0</v>
          </cell>
          <cell r="AO7905" t="str">
            <v>financeapproved</v>
          </cell>
          <cell r="AP7905" t="b">
            <v>0</v>
          </cell>
        </row>
        <row r="7906">
          <cell r="H7906" t="str">
            <v>Administered</v>
          </cell>
          <cell r="K7906">
            <v>0</v>
          </cell>
          <cell r="P7906">
            <v>6212008</v>
          </cell>
          <cell r="X7906">
            <v>0</v>
          </cell>
          <cell r="Y7906">
            <v>0</v>
          </cell>
          <cell r="Z7906">
            <v>0</v>
          </cell>
          <cell r="AA7906">
            <v>0</v>
          </cell>
          <cell r="AB7906">
            <v>0</v>
          </cell>
          <cell r="AC7906">
            <v>0</v>
          </cell>
          <cell r="AO7906" t="str">
            <v>financeapproved</v>
          </cell>
          <cell r="AP7906" t="b">
            <v>1</v>
          </cell>
        </row>
        <row r="7907">
          <cell r="H7907" t="str">
            <v>Administered</v>
          </cell>
          <cell r="K7907">
            <v>0</v>
          </cell>
          <cell r="P7907">
            <v>6212008</v>
          </cell>
          <cell r="X7907">
            <v>-712870</v>
          </cell>
          <cell r="Y7907">
            <v>0</v>
          </cell>
          <cell r="Z7907">
            <v>0</v>
          </cell>
          <cell r="AA7907">
            <v>0</v>
          </cell>
          <cell r="AB7907">
            <v>0</v>
          </cell>
          <cell r="AC7907">
            <v>0</v>
          </cell>
          <cell r="AO7907" t="str">
            <v>financeapproved</v>
          </cell>
          <cell r="AP7907" t="b">
            <v>0</v>
          </cell>
        </row>
        <row r="7908">
          <cell r="H7908" t="str">
            <v>Administered</v>
          </cell>
          <cell r="K7908">
            <v>0</v>
          </cell>
          <cell r="P7908">
            <v>6212008</v>
          </cell>
          <cell r="X7908">
            <v>-991</v>
          </cell>
          <cell r="Y7908">
            <v>0</v>
          </cell>
          <cell r="Z7908">
            <v>0</v>
          </cell>
          <cell r="AA7908">
            <v>0</v>
          </cell>
          <cell r="AB7908">
            <v>0</v>
          </cell>
          <cell r="AC7908">
            <v>0</v>
          </cell>
          <cell r="AO7908" t="str">
            <v>financeapproved</v>
          </cell>
          <cell r="AP7908" t="b">
            <v>1</v>
          </cell>
        </row>
        <row r="7909">
          <cell r="H7909" t="str">
            <v>Administered</v>
          </cell>
          <cell r="K7909">
            <v>0</v>
          </cell>
          <cell r="P7909">
            <v>6900002</v>
          </cell>
          <cell r="X7909">
            <v>7871</v>
          </cell>
          <cell r="Y7909">
            <v>-21987</v>
          </cell>
          <cell r="Z7909">
            <v>0</v>
          </cell>
          <cell r="AA7909">
            <v>0</v>
          </cell>
          <cell r="AB7909">
            <v>0</v>
          </cell>
          <cell r="AC7909">
            <v>0</v>
          </cell>
          <cell r="AO7909" t="str">
            <v>financeapproved</v>
          </cell>
          <cell r="AP7909" t="b">
            <v>1</v>
          </cell>
        </row>
        <row r="7910">
          <cell r="H7910" t="str">
            <v>Administered</v>
          </cell>
          <cell r="K7910">
            <v>0</v>
          </cell>
          <cell r="P7910">
            <v>6900002</v>
          </cell>
          <cell r="X7910">
            <v>236311</v>
          </cell>
          <cell r="Y7910">
            <v>-8509</v>
          </cell>
          <cell r="Z7910">
            <v>0</v>
          </cell>
          <cell r="AA7910">
            <v>0</v>
          </cell>
          <cell r="AB7910">
            <v>0</v>
          </cell>
          <cell r="AC7910">
            <v>0</v>
          </cell>
          <cell r="AO7910" t="str">
            <v>financeapproved</v>
          </cell>
          <cell r="AP7910" t="b">
            <v>0</v>
          </cell>
        </row>
        <row r="7911">
          <cell r="H7911" t="str">
            <v>Administered</v>
          </cell>
          <cell r="K7911">
            <v>0</v>
          </cell>
          <cell r="P7911">
            <v>1220009</v>
          </cell>
          <cell r="X7911">
            <v>-133876</v>
          </cell>
          <cell r="Y7911">
            <v>0</v>
          </cell>
          <cell r="Z7911">
            <v>0</v>
          </cell>
          <cell r="AA7911">
            <v>0</v>
          </cell>
          <cell r="AB7911">
            <v>0</v>
          </cell>
          <cell r="AC7911">
            <v>0</v>
          </cell>
          <cell r="AO7911" t="str">
            <v>financeapproved</v>
          </cell>
          <cell r="AP7911" t="b">
            <v>0</v>
          </cell>
        </row>
        <row r="7912">
          <cell r="H7912" t="str">
            <v>Administered</v>
          </cell>
          <cell r="K7912">
            <v>0</v>
          </cell>
          <cell r="P7912">
            <v>1220009</v>
          </cell>
          <cell r="X7912">
            <v>0</v>
          </cell>
          <cell r="Y7912">
            <v>0</v>
          </cell>
          <cell r="Z7912">
            <v>0</v>
          </cell>
          <cell r="AA7912">
            <v>0</v>
          </cell>
          <cell r="AB7912">
            <v>0</v>
          </cell>
          <cell r="AC7912">
            <v>0</v>
          </cell>
          <cell r="AO7912" t="str">
            <v>financeapproved</v>
          </cell>
          <cell r="AP7912" t="b">
            <v>0</v>
          </cell>
        </row>
        <row r="7913">
          <cell r="H7913" t="str">
            <v>Administered</v>
          </cell>
          <cell r="K7913">
            <v>0</v>
          </cell>
          <cell r="P7913">
            <v>1270022</v>
          </cell>
          <cell r="X7913">
            <v>-50</v>
          </cell>
          <cell r="Y7913">
            <v>0</v>
          </cell>
          <cell r="Z7913">
            <v>0</v>
          </cell>
          <cell r="AA7913">
            <v>0</v>
          </cell>
          <cell r="AB7913">
            <v>0</v>
          </cell>
          <cell r="AC7913">
            <v>0</v>
          </cell>
          <cell r="AO7913" t="str">
            <v>financeapproved</v>
          </cell>
          <cell r="AP7913" t="b">
            <v>0</v>
          </cell>
        </row>
        <row r="7914">
          <cell r="H7914" t="str">
            <v>Administered</v>
          </cell>
          <cell r="K7914">
            <v>0</v>
          </cell>
          <cell r="P7914">
            <v>1270022</v>
          </cell>
          <cell r="X7914">
            <v>0</v>
          </cell>
          <cell r="Y7914">
            <v>0</v>
          </cell>
          <cell r="Z7914">
            <v>0</v>
          </cell>
          <cell r="AA7914">
            <v>0</v>
          </cell>
          <cell r="AB7914">
            <v>0</v>
          </cell>
          <cell r="AC7914">
            <v>0</v>
          </cell>
          <cell r="AO7914" t="str">
            <v>financeapproved</v>
          </cell>
          <cell r="AP7914" t="b">
            <v>0</v>
          </cell>
        </row>
        <row r="7915">
          <cell r="H7915" t="str">
            <v>Administered</v>
          </cell>
          <cell r="K7915">
            <v>0</v>
          </cell>
          <cell r="P7915">
            <v>1270098</v>
          </cell>
          <cell r="X7915">
            <v>0</v>
          </cell>
          <cell r="Y7915">
            <v>0</v>
          </cell>
          <cell r="Z7915">
            <v>0</v>
          </cell>
          <cell r="AA7915">
            <v>0</v>
          </cell>
          <cell r="AB7915">
            <v>0</v>
          </cell>
          <cell r="AC7915">
            <v>0</v>
          </cell>
          <cell r="AO7915" t="str">
            <v>financeapproved</v>
          </cell>
          <cell r="AP7915" t="b">
            <v>0</v>
          </cell>
        </row>
        <row r="7916">
          <cell r="H7916" t="str">
            <v>Administered</v>
          </cell>
          <cell r="K7916">
            <v>0</v>
          </cell>
          <cell r="P7916">
            <v>1270098</v>
          </cell>
          <cell r="X7916">
            <v>6847</v>
          </cell>
          <cell r="Y7916">
            <v>0</v>
          </cell>
          <cell r="Z7916">
            <v>0</v>
          </cell>
          <cell r="AA7916">
            <v>0</v>
          </cell>
          <cell r="AB7916">
            <v>0</v>
          </cell>
          <cell r="AC7916">
            <v>0</v>
          </cell>
          <cell r="AO7916" t="str">
            <v>financeapproved</v>
          </cell>
          <cell r="AP7916" t="b">
            <v>0</v>
          </cell>
        </row>
        <row r="7917">
          <cell r="H7917" t="str">
            <v>Administered</v>
          </cell>
          <cell r="K7917">
            <v>0</v>
          </cell>
          <cell r="P7917">
            <v>2230002</v>
          </cell>
          <cell r="X7917">
            <v>0</v>
          </cell>
          <cell r="Y7917">
            <v>0</v>
          </cell>
          <cell r="Z7917">
            <v>0</v>
          </cell>
          <cell r="AA7917">
            <v>0</v>
          </cell>
          <cell r="AB7917">
            <v>0</v>
          </cell>
          <cell r="AC7917">
            <v>0</v>
          </cell>
          <cell r="AO7917" t="str">
            <v>financeapproved</v>
          </cell>
          <cell r="AP7917" t="b">
            <v>0</v>
          </cell>
        </row>
        <row r="7918">
          <cell r="H7918" t="str">
            <v>Administered</v>
          </cell>
          <cell r="K7918">
            <v>0</v>
          </cell>
          <cell r="P7918">
            <v>2230002</v>
          </cell>
          <cell r="X7918">
            <v>157</v>
          </cell>
          <cell r="Y7918">
            <v>0</v>
          </cell>
          <cell r="Z7918">
            <v>0</v>
          </cell>
          <cell r="AA7918">
            <v>0</v>
          </cell>
          <cell r="AB7918">
            <v>0</v>
          </cell>
          <cell r="AC7918">
            <v>0</v>
          </cell>
          <cell r="AO7918" t="str">
            <v>financeapproved</v>
          </cell>
          <cell r="AP7918" t="b">
            <v>0</v>
          </cell>
        </row>
        <row r="7919">
          <cell r="H7919" t="str">
            <v>Administered</v>
          </cell>
          <cell r="K7919">
            <v>0</v>
          </cell>
          <cell r="P7919">
            <v>2330009</v>
          </cell>
          <cell r="X7919">
            <v>-161</v>
          </cell>
          <cell r="Y7919">
            <v>0</v>
          </cell>
          <cell r="Z7919">
            <v>0</v>
          </cell>
          <cell r="AA7919">
            <v>0</v>
          </cell>
          <cell r="AB7919">
            <v>0</v>
          </cell>
          <cell r="AC7919">
            <v>0</v>
          </cell>
          <cell r="AO7919" t="str">
            <v>financeapproved</v>
          </cell>
          <cell r="AP7919" t="b">
            <v>0</v>
          </cell>
        </row>
        <row r="7920">
          <cell r="H7920" t="str">
            <v>Administered</v>
          </cell>
          <cell r="K7920">
            <v>0</v>
          </cell>
          <cell r="P7920">
            <v>2330009</v>
          </cell>
          <cell r="X7920">
            <v>0</v>
          </cell>
          <cell r="Y7920">
            <v>0</v>
          </cell>
          <cell r="Z7920">
            <v>0</v>
          </cell>
          <cell r="AA7920">
            <v>0</v>
          </cell>
          <cell r="AB7920">
            <v>0</v>
          </cell>
          <cell r="AC7920">
            <v>0</v>
          </cell>
          <cell r="AO7920" t="str">
            <v>financeapproved</v>
          </cell>
          <cell r="AP7920" t="b">
            <v>0</v>
          </cell>
        </row>
        <row r="7921">
          <cell r="H7921" t="str">
            <v>Administered</v>
          </cell>
          <cell r="K7921">
            <v>0</v>
          </cell>
          <cell r="P7921">
            <v>2331002</v>
          </cell>
          <cell r="X7921">
            <v>-161</v>
          </cell>
          <cell r="Y7921">
            <v>0</v>
          </cell>
          <cell r="Z7921">
            <v>0</v>
          </cell>
          <cell r="AA7921">
            <v>0</v>
          </cell>
          <cell r="AB7921">
            <v>0</v>
          </cell>
          <cell r="AC7921">
            <v>0</v>
          </cell>
          <cell r="AO7921" t="str">
            <v>financeapproved</v>
          </cell>
          <cell r="AP7921" t="b">
            <v>0</v>
          </cell>
        </row>
        <row r="7922">
          <cell r="H7922" t="str">
            <v>Administered</v>
          </cell>
          <cell r="K7922">
            <v>0</v>
          </cell>
          <cell r="P7922">
            <v>2331002</v>
          </cell>
          <cell r="X7922">
            <v>0</v>
          </cell>
          <cell r="Y7922">
            <v>0</v>
          </cell>
          <cell r="Z7922">
            <v>0</v>
          </cell>
          <cell r="AA7922">
            <v>0</v>
          </cell>
          <cell r="AB7922">
            <v>0</v>
          </cell>
          <cell r="AC7922">
            <v>0</v>
          </cell>
          <cell r="AO7922" t="str">
            <v>financeapproved</v>
          </cell>
          <cell r="AP7922" t="b">
            <v>0</v>
          </cell>
        </row>
        <row r="7923">
          <cell r="H7923" t="str">
            <v>Administered</v>
          </cell>
          <cell r="K7923">
            <v>0</v>
          </cell>
          <cell r="P7923">
            <v>3230012</v>
          </cell>
          <cell r="X7923">
            <v>0</v>
          </cell>
          <cell r="Y7923">
            <v>0</v>
          </cell>
          <cell r="Z7923">
            <v>0</v>
          </cell>
          <cell r="AA7923">
            <v>0</v>
          </cell>
          <cell r="AB7923">
            <v>0</v>
          </cell>
          <cell r="AC7923">
            <v>0</v>
          </cell>
          <cell r="AO7923" t="str">
            <v>financeapproved</v>
          </cell>
          <cell r="AP7923" t="b">
            <v>0</v>
          </cell>
        </row>
        <row r="7924">
          <cell r="H7924" t="str">
            <v>Administered</v>
          </cell>
          <cell r="K7924">
            <v>0</v>
          </cell>
          <cell r="P7924">
            <v>3230012</v>
          </cell>
          <cell r="X7924">
            <v>128843</v>
          </cell>
          <cell r="Y7924">
            <v>128883</v>
          </cell>
          <cell r="Z7924">
            <v>128883</v>
          </cell>
          <cell r="AA7924">
            <v>128883</v>
          </cell>
          <cell r="AB7924">
            <v>128883</v>
          </cell>
          <cell r="AC7924">
            <v>128883</v>
          </cell>
          <cell r="AO7924" t="str">
            <v>financeapproved</v>
          </cell>
          <cell r="AP7924" t="b">
            <v>0</v>
          </cell>
        </row>
        <row r="7925">
          <cell r="H7925" t="str">
            <v>Administered</v>
          </cell>
          <cell r="K7925">
            <v>0</v>
          </cell>
          <cell r="P7925">
            <v>3231001</v>
          </cell>
          <cell r="X7925">
            <v>0</v>
          </cell>
          <cell r="Y7925">
            <v>0</v>
          </cell>
          <cell r="Z7925">
            <v>0</v>
          </cell>
          <cell r="AA7925">
            <v>0</v>
          </cell>
          <cell r="AB7925">
            <v>0</v>
          </cell>
          <cell r="AC7925">
            <v>0</v>
          </cell>
          <cell r="AO7925" t="str">
            <v>financeapproved</v>
          </cell>
          <cell r="AP7925" t="b">
            <v>0</v>
          </cell>
        </row>
        <row r="7926">
          <cell r="H7926" t="str">
            <v>Administered</v>
          </cell>
          <cell r="K7926">
            <v>0</v>
          </cell>
          <cell r="P7926">
            <v>3231001</v>
          </cell>
          <cell r="X7926">
            <v>128843</v>
          </cell>
          <cell r="Y7926">
            <v>0</v>
          </cell>
          <cell r="Z7926">
            <v>0</v>
          </cell>
          <cell r="AA7926">
            <v>0</v>
          </cell>
          <cell r="AB7926">
            <v>0</v>
          </cell>
          <cell r="AC7926">
            <v>0</v>
          </cell>
          <cell r="AO7926" t="str">
            <v>financeapproved</v>
          </cell>
          <cell r="AP7926" t="b">
            <v>0</v>
          </cell>
        </row>
        <row r="7927">
          <cell r="H7927" t="str">
            <v>Administered</v>
          </cell>
          <cell r="K7927">
            <v>0</v>
          </cell>
          <cell r="P7927">
            <v>3330002</v>
          </cell>
          <cell r="X7927">
            <v>0</v>
          </cell>
          <cell r="Y7927">
            <v>0</v>
          </cell>
          <cell r="Z7927">
            <v>0</v>
          </cell>
          <cell r="AA7927">
            <v>0</v>
          </cell>
          <cell r="AB7927">
            <v>0</v>
          </cell>
          <cell r="AC7927">
            <v>0</v>
          </cell>
          <cell r="AO7927" t="str">
            <v>financeapproved</v>
          </cell>
          <cell r="AP7927" t="b">
            <v>0</v>
          </cell>
        </row>
        <row r="7928">
          <cell r="H7928" t="str">
            <v>Administered</v>
          </cell>
          <cell r="K7928">
            <v>0</v>
          </cell>
          <cell r="P7928">
            <v>3330002</v>
          </cell>
          <cell r="X7928">
            <v>0</v>
          </cell>
          <cell r="Y7928">
            <v>10595</v>
          </cell>
          <cell r="Z7928">
            <v>10595</v>
          </cell>
          <cell r="AA7928">
            <v>10595</v>
          </cell>
          <cell r="AB7928">
            <v>10595</v>
          </cell>
          <cell r="AC7928">
            <v>10595</v>
          </cell>
          <cell r="AO7928" t="str">
            <v>financeapproved</v>
          </cell>
          <cell r="AP7928" t="b">
            <v>0</v>
          </cell>
        </row>
        <row r="7929">
          <cell r="H7929" t="str">
            <v>Administered</v>
          </cell>
          <cell r="K7929">
            <v>0</v>
          </cell>
          <cell r="P7929">
            <v>3360002</v>
          </cell>
          <cell r="X7929">
            <v>0</v>
          </cell>
          <cell r="Y7929">
            <v>0</v>
          </cell>
          <cell r="Z7929">
            <v>0</v>
          </cell>
          <cell r="AA7929">
            <v>0</v>
          </cell>
          <cell r="AB7929">
            <v>0</v>
          </cell>
          <cell r="AC7929">
            <v>0</v>
          </cell>
          <cell r="AO7929" t="str">
            <v>financeapproved</v>
          </cell>
          <cell r="AP7929" t="b">
            <v>0</v>
          </cell>
        </row>
        <row r="7930">
          <cell r="H7930" t="str">
            <v>Administered</v>
          </cell>
          <cell r="K7930">
            <v>0</v>
          </cell>
          <cell r="P7930">
            <v>3360002</v>
          </cell>
          <cell r="X7930">
            <v>0</v>
          </cell>
          <cell r="Y7930">
            <v>67</v>
          </cell>
          <cell r="Z7930">
            <v>67</v>
          </cell>
          <cell r="AA7930">
            <v>67</v>
          </cell>
          <cell r="AB7930">
            <v>67</v>
          </cell>
          <cell r="AC7930">
            <v>67</v>
          </cell>
          <cell r="AO7930" t="str">
            <v>financeapproved</v>
          </cell>
          <cell r="AP7930" t="b">
            <v>0</v>
          </cell>
        </row>
        <row r="7931">
          <cell r="H7931" t="str">
            <v>Administered</v>
          </cell>
          <cell r="K7931">
            <v>0</v>
          </cell>
          <cell r="P7931">
            <v>3380102</v>
          </cell>
          <cell r="X7931">
            <v>-20032</v>
          </cell>
          <cell r="Y7931">
            <v>0</v>
          </cell>
          <cell r="Z7931">
            <v>0</v>
          </cell>
          <cell r="AA7931">
            <v>0</v>
          </cell>
          <cell r="AB7931">
            <v>0</v>
          </cell>
          <cell r="AC7931">
            <v>0</v>
          </cell>
          <cell r="AO7931" t="str">
            <v>financeapproved</v>
          </cell>
          <cell r="AP7931" t="b">
            <v>0</v>
          </cell>
        </row>
        <row r="7932">
          <cell r="H7932" t="str">
            <v>Administered</v>
          </cell>
          <cell r="K7932">
            <v>0</v>
          </cell>
          <cell r="P7932">
            <v>3380102</v>
          </cell>
          <cell r="X7932">
            <v>0</v>
          </cell>
          <cell r="Y7932">
            <v>0</v>
          </cell>
          <cell r="Z7932">
            <v>0</v>
          </cell>
          <cell r="AA7932">
            <v>0</v>
          </cell>
          <cell r="AB7932">
            <v>0</v>
          </cell>
          <cell r="AC7932">
            <v>0</v>
          </cell>
          <cell r="AO7932" t="str">
            <v>financeapproved</v>
          </cell>
          <cell r="AP7932" t="b">
            <v>0</v>
          </cell>
        </row>
        <row r="7933">
          <cell r="H7933" t="str">
            <v>Administered</v>
          </cell>
          <cell r="K7933">
            <v>0</v>
          </cell>
          <cell r="P7933">
            <v>3390019</v>
          </cell>
          <cell r="X7933">
            <v>-6</v>
          </cell>
          <cell r="Y7933">
            <v>36941</v>
          </cell>
          <cell r="Z7933">
            <v>36941</v>
          </cell>
          <cell r="AA7933">
            <v>36941</v>
          </cell>
          <cell r="AB7933">
            <v>36941</v>
          </cell>
          <cell r="AC7933">
            <v>36941</v>
          </cell>
          <cell r="AO7933" t="str">
            <v>financeapproved</v>
          </cell>
          <cell r="AP7933" t="b">
            <v>0</v>
          </cell>
        </row>
        <row r="7934">
          <cell r="H7934" t="str">
            <v>Administered</v>
          </cell>
          <cell r="K7934">
            <v>0</v>
          </cell>
          <cell r="P7934">
            <v>3390019</v>
          </cell>
          <cell r="X7934">
            <v>0</v>
          </cell>
          <cell r="Y7934">
            <v>0</v>
          </cell>
          <cell r="Z7934">
            <v>0</v>
          </cell>
          <cell r="AA7934">
            <v>0</v>
          </cell>
          <cell r="AB7934">
            <v>0</v>
          </cell>
          <cell r="AC7934">
            <v>0</v>
          </cell>
          <cell r="AO7934" t="str">
            <v>financeapproved</v>
          </cell>
          <cell r="AP7934" t="b">
            <v>0</v>
          </cell>
        </row>
        <row r="7935">
          <cell r="H7935" t="str">
            <v>Administered</v>
          </cell>
          <cell r="K7935">
            <v>0</v>
          </cell>
          <cell r="P7935">
            <v>3390098</v>
          </cell>
          <cell r="X7935">
            <v>-360</v>
          </cell>
          <cell r="Y7935">
            <v>-360</v>
          </cell>
          <cell r="Z7935">
            <v>-360</v>
          </cell>
          <cell r="AA7935">
            <v>-360</v>
          </cell>
          <cell r="AB7935">
            <v>-360</v>
          </cell>
          <cell r="AC7935">
            <v>-360</v>
          </cell>
          <cell r="AO7935" t="str">
            <v>financeapproved</v>
          </cell>
          <cell r="AP7935" t="b">
            <v>0</v>
          </cell>
        </row>
        <row r="7936">
          <cell r="H7936" t="str">
            <v>Administered</v>
          </cell>
          <cell r="K7936">
            <v>0</v>
          </cell>
          <cell r="P7936">
            <v>3390098</v>
          </cell>
          <cell r="X7936">
            <v>0</v>
          </cell>
          <cell r="Y7936">
            <v>0</v>
          </cell>
          <cell r="Z7936">
            <v>0</v>
          </cell>
          <cell r="AA7936">
            <v>0</v>
          </cell>
          <cell r="AB7936">
            <v>0</v>
          </cell>
          <cell r="AC7936">
            <v>0</v>
          </cell>
          <cell r="AO7936" t="str">
            <v>financeapproved</v>
          </cell>
          <cell r="AP7936" t="b">
            <v>0</v>
          </cell>
        </row>
        <row r="7937">
          <cell r="H7937" t="str">
            <v>Administered</v>
          </cell>
          <cell r="K7937">
            <v>0</v>
          </cell>
          <cell r="P7937">
            <v>3395098</v>
          </cell>
          <cell r="X7937">
            <v>-20032</v>
          </cell>
          <cell r="Y7937">
            <v>-20032</v>
          </cell>
          <cell r="Z7937">
            <v>-20032</v>
          </cell>
          <cell r="AA7937">
            <v>-20032</v>
          </cell>
          <cell r="AB7937">
            <v>-20032</v>
          </cell>
          <cell r="AC7937">
            <v>-20032</v>
          </cell>
          <cell r="AO7937" t="str">
            <v>financeapproved</v>
          </cell>
          <cell r="AP7937" t="b">
            <v>0</v>
          </cell>
        </row>
        <row r="7938">
          <cell r="H7938" t="str">
            <v>Administered</v>
          </cell>
          <cell r="K7938">
            <v>0</v>
          </cell>
          <cell r="P7938">
            <v>3395098</v>
          </cell>
          <cell r="X7938">
            <v>0</v>
          </cell>
          <cell r="Y7938">
            <v>0</v>
          </cell>
          <cell r="Z7938">
            <v>0</v>
          </cell>
          <cell r="AA7938">
            <v>0</v>
          </cell>
          <cell r="AB7938">
            <v>0</v>
          </cell>
          <cell r="AC7938">
            <v>0</v>
          </cell>
          <cell r="AO7938" t="str">
            <v>financeapproved</v>
          </cell>
          <cell r="AP7938" t="b">
            <v>0</v>
          </cell>
        </row>
        <row r="7939">
          <cell r="H7939" t="str">
            <v>Administered</v>
          </cell>
          <cell r="K7939">
            <v>0</v>
          </cell>
          <cell r="P7939">
            <v>3400001</v>
          </cell>
          <cell r="X7939">
            <v>0</v>
          </cell>
          <cell r="Y7939">
            <v>0</v>
          </cell>
          <cell r="Z7939">
            <v>0</v>
          </cell>
          <cell r="AA7939">
            <v>0</v>
          </cell>
          <cell r="AB7939">
            <v>0</v>
          </cell>
          <cell r="AC7939">
            <v>0</v>
          </cell>
          <cell r="AO7939" t="str">
            <v>financeapproved</v>
          </cell>
          <cell r="AP7939" t="b">
            <v>0</v>
          </cell>
        </row>
        <row r="7940">
          <cell r="H7940" t="str">
            <v>Administered</v>
          </cell>
          <cell r="K7940">
            <v>0</v>
          </cell>
          <cell r="P7940">
            <v>3400001</v>
          </cell>
          <cell r="X7940">
            <v>108445</v>
          </cell>
          <cell r="Y7940">
            <v>0</v>
          </cell>
          <cell r="Z7940">
            <v>0</v>
          </cell>
          <cell r="AA7940">
            <v>0</v>
          </cell>
          <cell r="AB7940">
            <v>0</v>
          </cell>
          <cell r="AC7940">
            <v>0</v>
          </cell>
          <cell r="AO7940" t="str">
            <v>financeapproved</v>
          </cell>
          <cell r="AP7940" t="b">
            <v>0</v>
          </cell>
        </row>
        <row r="7941">
          <cell r="H7941" t="str">
            <v>Administered</v>
          </cell>
          <cell r="K7941">
            <v>0</v>
          </cell>
          <cell r="P7941">
            <v>5220002</v>
          </cell>
          <cell r="X7941">
            <v>-18152</v>
          </cell>
          <cell r="Y7941">
            <v>-1063</v>
          </cell>
          <cell r="Z7941">
            <v>-1063</v>
          </cell>
          <cell r="AA7941">
            <v>-1063</v>
          </cell>
          <cell r="AB7941">
            <v>-1063</v>
          </cell>
          <cell r="AC7941">
            <v>-1063</v>
          </cell>
          <cell r="AO7941" t="str">
            <v>financeapproved</v>
          </cell>
          <cell r="AP7941" t="b">
            <v>0</v>
          </cell>
        </row>
        <row r="7942">
          <cell r="H7942" t="str">
            <v>Administered</v>
          </cell>
          <cell r="K7942">
            <v>0</v>
          </cell>
          <cell r="P7942">
            <v>5220002</v>
          </cell>
          <cell r="X7942">
            <v>0</v>
          </cell>
          <cell r="Y7942">
            <v>0</v>
          </cell>
          <cell r="Z7942">
            <v>0</v>
          </cell>
          <cell r="AA7942">
            <v>0</v>
          </cell>
          <cell r="AB7942">
            <v>0</v>
          </cell>
          <cell r="AC7942">
            <v>0</v>
          </cell>
          <cell r="AO7942" t="str">
            <v>financeapproved</v>
          </cell>
          <cell r="AP7942" t="b">
            <v>0</v>
          </cell>
        </row>
        <row r="7943">
          <cell r="H7943" t="str">
            <v>Administered</v>
          </cell>
          <cell r="K7943">
            <v>0</v>
          </cell>
          <cell r="P7943">
            <v>5220002</v>
          </cell>
          <cell r="X7943">
            <v>-2127</v>
          </cell>
          <cell r="Y7943">
            <v>0</v>
          </cell>
          <cell r="Z7943">
            <v>0</v>
          </cell>
          <cell r="AA7943">
            <v>0</v>
          </cell>
          <cell r="AB7943">
            <v>0</v>
          </cell>
          <cell r="AC7943">
            <v>0</v>
          </cell>
          <cell r="AO7943" t="str">
            <v>financeapproved</v>
          </cell>
          <cell r="AP7943" t="b">
            <v>0</v>
          </cell>
        </row>
        <row r="7944">
          <cell r="H7944" t="str">
            <v>Administered</v>
          </cell>
          <cell r="K7944">
            <v>0</v>
          </cell>
          <cell r="P7944">
            <v>5220002</v>
          </cell>
          <cell r="X7944">
            <v>0</v>
          </cell>
          <cell r="Y7944">
            <v>0</v>
          </cell>
          <cell r="Z7944">
            <v>0</v>
          </cell>
          <cell r="AA7944">
            <v>0</v>
          </cell>
          <cell r="AB7944">
            <v>0</v>
          </cell>
          <cell r="AC7944">
            <v>0</v>
          </cell>
          <cell r="AO7944" t="str">
            <v>financeapproved</v>
          </cell>
          <cell r="AP7944" t="b">
            <v>0</v>
          </cell>
        </row>
        <row r="7945">
          <cell r="H7945" t="str">
            <v>Administered</v>
          </cell>
          <cell r="K7945">
            <v>0</v>
          </cell>
          <cell r="P7945">
            <v>5233002</v>
          </cell>
          <cell r="X7945">
            <v>0</v>
          </cell>
          <cell r="Y7945">
            <v>0</v>
          </cell>
          <cell r="Z7945">
            <v>0</v>
          </cell>
          <cell r="AA7945">
            <v>0</v>
          </cell>
          <cell r="AB7945">
            <v>0</v>
          </cell>
          <cell r="AC7945">
            <v>0</v>
          </cell>
          <cell r="AO7945" t="str">
            <v>financeapproved</v>
          </cell>
          <cell r="AP7945" t="b">
            <v>0</v>
          </cell>
        </row>
        <row r="7946">
          <cell r="H7946" t="str">
            <v>Administered</v>
          </cell>
          <cell r="K7946">
            <v>0</v>
          </cell>
          <cell r="P7946">
            <v>5233002</v>
          </cell>
          <cell r="X7946">
            <v>8475</v>
          </cell>
          <cell r="Y7946">
            <v>6739</v>
          </cell>
          <cell r="Z7946">
            <v>6739</v>
          </cell>
          <cell r="AA7946">
            <v>6739</v>
          </cell>
          <cell r="AB7946">
            <v>6739</v>
          </cell>
          <cell r="AC7946">
            <v>6739</v>
          </cell>
          <cell r="AO7946" t="str">
            <v>financeapproved</v>
          </cell>
          <cell r="AP7946" t="b">
            <v>0</v>
          </cell>
        </row>
        <row r="7947">
          <cell r="H7947" t="str">
            <v>Administered</v>
          </cell>
          <cell r="K7947">
            <v>0</v>
          </cell>
          <cell r="P7947">
            <v>5233023</v>
          </cell>
          <cell r="X7947">
            <v>0</v>
          </cell>
          <cell r="Y7947">
            <v>0</v>
          </cell>
          <cell r="Z7947">
            <v>0</v>
          </cell>
          <cell r="AA7947">
            <v>0</v>
          </cell>
          <cell r="AB7947">
            <v>0</v>
          </cell>
          <cell r="AC7947">
            <v>0</v>
          </cell>
          <cell r="AO7947" t="str">
            <v>financeapproved</v>
          </cell>
          <cell r="AP7947" t="b">
            <v>0</v>
          </cell>
        </row>
        <row r="7948">
          <cell r="H7948" t="str">
            <v>Administered</v>
          </cell>
          <cell r="K7948">
            <v>0</v>
          </cell>
          <cell r="P7948">
            <v>5233023</v>
          </cell>
          <cell r="X7948">
            <v>2</v>
          </cell>
          <cell r="Y7948">
            <v>0</v>
          </cell>
          <cell r="Z7948">
            <v>0</v>
          </cell>
          <cell r="AA7948">
            <v>0</v>
          </cell>
          <cell r="AB7948">
            <v>0</v>
          </cell>
          <cell r="AC7948">
            <v>0</v>
          </cell>
          <cell r="AO7948" t="str">
            <v>financeapproved</v>
          </cell>
          <cell r="AP7948" t="b">
            <v>0</v>
          </cell>
        </row>
        <row r="7949">
          <cell r="H7949" t="str">
            <v>Administered</v>
          </cell>
          <cell r="K7949">
            <v>0</v>
          </cell>
          <cell r="P7949">
            <v>5233033</v>
          </cell>
          <cell r="X7949">
            <v>-2191</v>
          </cell>
          <cell r="Y7949">
            <v>-3004</v>
          </cell>
          <cell r="Z7949">
            <v>-3004</v>
          </cell>
          <cell r="AA7949">
            <v>-3004</v>
          </cell>
          <cell r="AB7949">
            <v>-3004</v>
          </cell>
          <cell r="AC7949">
            <v>-3004</v>
          </cell>
          <cell r="AO7949" t="str">
            <v>financeapproved</v>
          </cell>
          <cell r="AP7949" t="b">
            <v>0</v>
          </cell>
        </row>
        <row r="7950">
          <cell r="H7950" t="str">
            <v>Administered</v>
          </cell>
          <cell r="K7950">
            <v>0</v>
          </cell>
          <cell r="P7950">
            <v>5233033</v>
          </cell>
          <cell r="X7950">
            <v>0</v>
          </cell>
          <cell r="Y7950">
            <v>0</v>
          </cell>
          <cell r="Z7950">
            <v>0</v>
          </cell>
          <cell r="AA7950">
            <v>0</v>
          </cell>
          <cell r="AB7950">
            <v>0</v>
          </cell>
          <cell r="AC7950">
            <v>0</v>
          </cell>
          <cell r="AO7950" t="str">
            <v>financeapproved</v>
          </cell>
          <cell r="AP7950" t="b">
            <v>0</v>
          </cell>
        </row>
        <row r="7951">
          <cell r="H7951" t="str">
            <v>Administered</v>
          </cell>
          <cell r="K7951">
            <v>0</v>
          </cell>
          <cell r="P7951">
            <v>5233098</v>
          </cell>
          <cell r="X7951">
            <v>-557</v>
          </cell>
          <cell r="Y7951">
            <v>0</v>
          </cell>
          <cell r="Z7951">
            <v>0</v>
          </cell>
          <cell r="AA7951">
            <v>0</v>
          </cell>
          <cell r="AB7951">
            <v>0</v>
          </cell>
          <cell r="AC7951">
            <v>0</v>
          </cell>
          <cell r="AO7951" t="str">
            <v>financeapproved</v>
          </cell>
          <cell r="AP7951" t="b">
            <v>0</v>
          </cell>
        </row>
        <row r="7952">
          <cell r="H7952" t="str">
            <v>Administered</v>
          </cell>
          <cell r="K7952">
            <v>0</v>
          </cell>
          <cell r="P7952">
            <v>5233098</v>
          </cell>
          <cell r="X7952">
            <v>0</v>
          </cell>
          <cell r="Y7952">
            <v>0</v>
          </cell>
          <cell r="Z7952">
            <v>0</v>
          </cell>
          <cell r="AA7952">
            <v>0</v>
          </cell>
          <cell r="AB7952">
            <v>0</v>
          </cell>
          <cell r="AC7952">
            <v>0</v>
          </cell>
          <cell r="AO7952" t="str">
            <v>financeapproved</v>
          </cell>
          <cell r="AP7952" t="b">
            <v>0</v>
          </cell>
        </row>
        <row r="7953">
          <cell r="H7953" t="str">
            <v>Administered</v>
          </cell>
          <cell r="K7953">
            <v>0</v>
          </cell>
          <cell r="P7953">
            <v>5233123</v>
          </cell>
          <cell r="X7953">
            <v>-5926</v>
          </cell>
          <cell r="Y7953">
            <v>-5242</v>
          </cell>
          <cell r="Z7953">
            <v>-5242</v>
          </cell>
          <cell r="AA7953">
            <v>-5242</v>
          </cell>
          <cell r="AB7953">
            <v>-5242</v>
          </cell>
          <cell r="AC7953">
            <v>-5242</v>
          </cell>
          <cell r="AO7953" t="str">
            <v>financeapproved</v>
          </cell>
          <cell r="AP7953" t="b">
            <v>0</v>
          </cell>
        </row>
        <row r="7954">
          <cell r="H7954" t="str">
            <v>Administered</v>
          </cell>
          <cell r="K7954">
            <v>0</v>
          </cell>
          <cell r="P7954">
            <v>5233123</v>
          </cell>
          <cell r="X7954">
            <v>0</v>
          </cell>
          <cell r="Y7954">
            <v>0</v>
          </cell>
          <cell r="Z7954">
            <v>0</v>
          </cell>
          <cell r="AA7954">
            <v>0</v>
          </cell>
          <cell r="AB7954">
            <v>0</v>
          </cell>
          <cell r="AC7954">
            <v>0</v>
          </cell>
          <cell r="AO7954" t="str">
            <v>financeapproved</v>
          </cell>
          <cell r="AP7954" t="b">
            <v>0</v>
          </cell>
        </row>
        <row r="7955">
          <cell r="H7955" t="str">
            <v>Administered</v>
          </cell>
          <cell r="K7955">
            <v>0</v>
          </cell>
          <cell r="P7955">
            <v>5235501</v>
          </cell>
          <cell r="X7955">
            <v>0</v>
          </cell>
          <cell r="Y7955">
            <v>0</v>
          </cell>
          <cell r="Z7955">
            <v>0</v>
          </cell>
          <cell r="AA7955">
            <v>0</v>
          </cell>
          <cell r="AB7955">
            <v>0</v>
          </cell>
          <cell r="AC7955">
            <v>0</v>
          </cell>
          <cell r="AO7955" t="str">
            <v>financeapproved</v>
          </cell>
          <cell r="AP7955" t="b">
            <v>0</v>
          </cell>
        </row>
        <row r="7956">
          <cell r="H7956" t="str">
            <v>Administered</v>
          </cell>
          <cell r="K7956">
            <v>0</v>
          </cell>
          <cell r="P7956">
            <v>5235501</v>
          </cell>
          <cell r="X7956">
            <v>1508</v>
          </cell>
          <cell r="Y7956">
            <v>0</v>
          </cell>
          <cell r="Z7956">
            <v>0</v>
          </cell>
          <cell r="AA7956">
            <v>0</v>
          </cell>
          <cell r="AB7956">
            <v>0</v>
          </cell>
          <cell r="AC7956">
            <v>0</v>
          </cell>
          <cell r="AO7956" t="str">
            <v>financeapproved</v>
          </cell>
          <cell r="AP7956" t="b">
            <v>0</v>
          </cell>
        </row>
        <row r="7957">
          <cell r="H7957" t="str">
            <v>Administered</v>
          </cell>
          <cell r="K7957">
            <v>0</v>
          </cell>
          <cell r="P7957">
            <v>5250098</v>
          </cell>
          <cell r="X7957">
            <v>0</v>
          </cell>
          <cell r="Y7957">
            <v>0</v>
          </cell>
          <cell r="Z7957">
            <v>0</v>
          </cell>
          <cell r="AA7957">
            <v>0</v>
          </cell>
          <cell r="AB7957">
            <v>0</v>
          </cell>
          <cell r="AC7957">
            <v>0</v>
          </cell>
          <cell r="AO7957" t="str">
            <v>financeapproved</v>
          </cell>
          <cell r="AP7957" t="b">
            <v>0</v>
          </cell>
        </row>
        <row r="7958">
          <cell r="H7958" t="str">
            <v>Administered</v>
          </cell>
          <cell r="K7958">
            <v>0</v>
          </cell>
          <cell r="P7958">
            <v>5250098</v>
          </cell>
          <cell r="X7958">
            <v>11606</v>
          </cell>
          <cell r="Y7958">
            <v>10693</v>
          </cell>
          <cell r="Z7958">
            <v>10693</v>
          </cell>
          <cell r="AA7958">
            <v>10693</v>
          </cell>
          <cell r="AB7958">
            <v>10693</v>
          </cell>
          <cell r="AC7958">
            <v>10693</v>
          </cell>
          <cell r="AO7958" t="str">
            <v>financeapproved</v>
          </cell>
          <cell r="AP7958" t="b">
            <v>0</v>
          </cell>
        </row>
        <row r="7959">
          <cell r="H7959" t="str">
            <v>Administered</v>
          </cell>
          <cell r="K7959">
            <v>0</v>
          </cell>
          <cell r="P7959">
            <v>5400001</v>
          </cell>
          <cell r="X7959">
            <v>0</v>
          </cell>
          <cell r="Y7959">
            <v>0</v>
          </cell>
          <cell r="Z7959">
            <v>0</v>
          </cell>
          <cell r="AA7959">
            <v>0</v>
          </cell>
          <cell r="AB7959">
            <v>0</v>
          </cell>
          <cell r="AC7959">
            <v>0</v>
          </cell>
          <cell r="AO7959" t="str">
            <v>financeapproved</v>
          </cell>
          <cell r="AP7959" t="b">
            <v>0</v>
          </cell>
        </row>
        <row r="7960">
          <cell r="H7960" t="str">
            <v>Administered</v>
          </cell>
          <cell r="K7960">
            <v>0</v>
          </cell>
          <cell r="P7960">
            <v>5400001</v>
          </cell>
          <cell r="X7960">
            <v>13117</v>
          </cell>
          <cell r="Y7960">
            <v>0</v>
          </cell>
          <cell r="Z7960">
            <v>0</v>
          </cell>
          <cell r="AA7960">
            <v>0</v>
          </cell>
          <cell r="AB7960">
            <v>0</v>
          </cell>
          <cell r="AC7960">
            <v>0</v>
          </cell>
          <cell r="AO7960" t="str">
            <v>financeapproved</v>
          </cell>
          <cell r="AP7960" t="b">
            <v>0</v>
          </cell>
        </row>
        <row r="7961">
          <cell r="H7961" t="str">
            <v>Administered</v>
          </cell>
          <cell r="K7961">
            <v>0</v>
          </cell>
          <cell r="P7961">
            <v>6100001</v>
          </cell>
          <cell r="X7961">
            <v>-14487</v>
          </cell>
          <cell r="Y7961">
            <v>-20279</v>
          </cell>
          <cell r="Z7961">
            <v>-1063</v>
          </cell>
          <cell r="AA7961">
            <v>-1063</v>
          </cell>
          <cell r="AB7961">
            <v>-1063</v>
          </cell>
          <cell r="AC7961">
            <v>-1063</v>
          </cell>
          <cell r="AO7961" t="str">
            <v>financeapproved</v>
          </cell>
          <cell r="AP7961" t="b">
            <v>1</v>
          </cell>
        </row>
        <row r="7962">
          <cell r="H7962" t="str">
            <v>Administered</v>
          </cell>
          <cell r="K7962">
            <v>0</v>
          </cell>
          <cell r="P7962">
            <v>6100001</v>
          </cell>
          <cell r="X7962">
            <v>-677</v>
          </cell>
          <cell r="Y7962">
            <v>26750</v>
          </cell>
          <cell r="Z7962">
            <v>35259</v>
          </cell>
          <cell r="AA7962">
            <v>35259</v>
          </cell>
          <cell r="AB7962">
            <v>35259</v>
          </cell>
          <cell r="AC7962">
            <v>35259</v>
          </cell>
          <cell r="AO7962" t="str">
            <v>financeapproved</v>
          </cell>
          <cell r="AP7962" t="b">
            <v>0</v>
          </cell>
        </row>
        <row r="7963">
          <cell r="H7963" t="str">
            <v>Administered</v>
          </cell>
          <cell r="K7963">
            <v>0</v>
          </cell>
          <cell r="P7963">
            <v>6211002</v>
          </cell>
          <cell r="X7963">
            <v>-562596</v>
          </cell>
          <cell r="Y7963">
            <v>0</v>
          </cell>
          <cell r="Z7963">
            <v>0</v>
          </cell>
          <cell r="AA7963">
            <v>0</v>
          </cell>
          <cell r="AB7963">
            <v>0</v>
          </cell>
          <cell r="AC7963">
            <v>0</v>
          </cell>
          <cell r="AO7963" t="str">
            <v>financeapproved</v>
          </cell>
          <cell r="AP7963" t="b">
            <v>0</v>
          </cell>
        </row>
        <row r="7964">
          <cell r="H7964" t="str">
            <v>Administered</v>
          </cell>
          <cell r="K7964">
            <v>0</v>
          </cell>
          <cell r="P7964">
            <v>6211002</v>
          </cell>
          <cell r="X7964">
            <v>132370</v>
          </cell>
          <cell r="Y7964">
            <v>1052</v>
          </cell>
          <cell r="Z7964">
            <v>0</v>
          </cell>
          <cell r="AA7964">
            <v>0</v>
          </cell>
          <cell r="AB7964">
            <v>0</v>
          </cell>
          <cell r="AC7964">
            <v>0</v>
          </cell>
          <cell r="AO7964" t="str">
            <v>financeapproved</v>
          </cell>
          <cell r="AP7964" t="b">
            <v>1</v>
          </cell>
        </row>
        <row r="7965">
          <cell r="H7965" t="str">
            <v>Administered</v>
          </cell>
          <cell r="K7965">
            <v>0</v>
          </cell>
          <cell r="P7965">
            <v>6211006</v>
          </cell>
          <cell r="X7965">
            <v>13698</v>
          </cell>
          <cell r="Y7965">
            <v>0</v>
          </cell>
          <cell r="Z7965">
            <v>0</v>
          </cell>
          <cell r="AA7965">
            <v>0</v>
          </cell>
          <cell r="AB7965">
            <v>0</v>
          </cell>
          <cell r="AC7965">
            <v>0</v>
          </cell>
          <cell r="AO7965" t="str">
            <v>financeapproved</v>
          </cell>
          <cell r="AP7965" t="b">
            <v>0</v>
          </cell>
        </row>
        <row r="7966">
          <cell r="H7966" t="str">
            <v>Administered</v>
          </cell>
          <cell r="K7966">
            <v>0</v>
          </cell>
          <cell r="P7966">
            <v>6211006</v>
          </cell>
          <cell r="X7966">
            <v>64798</v>
          </cell>
          <cell r="Y7966">
            <v>0</v>
          </cell>
          <cell r="Z7966">
            <v>0</v>
          </cell>
          <cell r="AA7966">
            <v>0</v>
          </cell>
          <cell r="AB7966">
            <v>0</v>
          </cell>
          <cell r="AC7966">
            <v>0</v>
          </cell>
          <cell r="AO7966" t="str">
            <v>financeapproved</v>
          </cell>
          <cell r="AP7966" t="b">
            <v>1</v>
          </cell>
        </row>
        <row r="7967">
          <cell r="H7967" t="str">
            <v>Administered</v>
          </cell>
          <cell r="K7967">
            <v>0</v>
          </cell>
          <cell r="P7967">
            <v>6211007</v>
          </cell>
          <cell r="X7967">
            <v>-128843</v>
          </cell>
          <cell r="Y7967">
            <v>-40</v>
          </cell>
          <cell r="Z7967">
            <v>0</v>
          </cell>
          <cell r="AA7967">
            <v>0</v>
          </cell>
          <cell r="AB7967">
            <v>0</v>
          </cell>
          <cell r="AC7967">
            <v>0</v>
          </cell>
          <cell r="AO7967" t="str">
            <v>financeapproved</v>
          </cell>
          <cell r="AP7967" t="b">
            <v>1</v>
          </cell>
        </row>
        <row r="7968">
          <cell r="H7968" t="str">
            <v>Administered</v>
          </cell>
          <cell r="K7968">
            <v>0</v>
          </cell>
          <cell r="P7968">
            <v>6211007</v>
          </cell>
          <cell r="X7968">
            <v>244349</v>
          </cell>
          <cell r="Y7968">
            <v>0</v>
          </cell>
          <cell r="Z7968">
            <v>0</v>
          </cell>
          <cell r="AA7968">
            <v>0</v>
          </cell>
          <cell r="AB7968">
            <v>0</v>
          </cell>
          <cell r="AC7968">
            <v>0</v>
          </cell>
          <cell r="AO7968" t="str">
            <v>financeapproved</v>
          </cell>
          <cell r="AP7968" t="b">
            <v>0</v>
          </cell>
        </row>
        <row r="7969">
          <cell r="H7969" t="str">
            <v>Administered</v>
          </cell>
          <cell r="K7969">
            <v>0</v>
          </cell>
          <cell r="P7969">
            <v>6211013</v>
          </cell>
          <cell r="X7969">
            <v>0</v>
          </cell>
          <cell r="Y7969">
            <v>0</v>
          </cell>
          <cell r="Z7969">
            <v>0</v>
          </cell>
          <cell r="AA7969">
            <v>0</v>
          </cell>
          <cell r="AB7969">
            <v>0</v>
          </cell>
          <cell r="AC7969">
            <v>0</v>
          </cell>
          <cell r="AO7969" t="str">
            <v>financeapproved</v>
          </cell>
          <cell r="AP7969" t="b">
            <v>0</v>
          </cell>
        </row>
        <row r="7970">
          <cell r="H7970" t="str">
            <v>Administered</v>
          </cell>
          <cell r="K7970">
            <v>0</v>
          </cell>
          <cell r="P7970">
            <v>6211013</v>
          </cell>
          <cell r="X7970">
            <v>2074</v>
          </cell>
          <cell r="Y7970">
            <v>813</v>
          </cell>
          <cell r="Z7970">
            <v>0</v>
          </cell>
          <cell r="AA7970">
            <v>0</v>
          </cell>
          <cell r="AB7970">
            <v>0</v>
          </cell>
          <cell r="AC7970">
            <v>0</v>
          </cell>
          <cell r="AO7970" t="str">
            <v>financeapproved</v>
          </cell>
          <cell r="AP7970" t="b">
            <v>1</v>
          </cell>
        </row>
        <row r="7971">
          <cell r="H7971" t="str">
            <v>Administered</v>
          </cell>
          <cell r="K7971">
            <v>0</v>
          </cell>
          <cell r="P7971">
            <v>6211013</v>
          </cell>
          <cell r="X7971">
            <v>0</v>
          </cell>
          <cell r="Y7971">
            <v>0</v>
          </cell>
          <cell r="Z7971">
            <v>0</v>
          </cell>
          <cell r="AA7971">
            <v>0</v>
          </cell>
          <cell r="AB7971">
            <v>0</v>
          </cell>
          <cell r="AC7971">
            <v>0</v>
          </cell>
          <cell r="AO7971" t="str">
            <v>financeapproved</v>
          </cell>
          <cell r="AP7971" t="b">
            <v>1</v>
          </cell>
        </row>
        <row r="7972">
          <cell r="H7972" t="str">
            <v>Administered</v>
          </cell>
          <cell r="K7972">
            <v>0</v>
          </cell>
          <cell r="P7972">
            <v>6211013</v>
          </cell>
          <cell r="X7972">
            <v>9</v>
          </cell>
          <cell r="Y7972">
            <v>0</v>
          </cell>
          <cell r="Z7972">
            <v>0</v>
          </cell>
          <cell r="AA7972">
            <v>0</v>
          </cell>
          <cell r="AB7972">
            <v>0</v>
          </cell>
          <cell r="AC7972">
            <v>0</v>
          </cell>
          <cell r="AO7972" t="str">
            <v>financeapproved</v>
          </cell>
          <cell r="AP7972" t="b">
            <v>0</v>
          </cell>
        </row>
        <row r="7973">
          <cell r="H7973" t="str">
            <v>Administered</v>
          </cell>
          <cell r="K7973">
            <v>0</v>
          </cell>
          <cell r="P7973">
            <v>6211098</v>
          </cell>
          <cell r="X7973">
            <v>-18403</v>
          </cell>
          <cell r="Y7973">
            <v>358</v>
          </cell>
          <cell r="Z7973">
            <v>0</v>
          </cell>
          <cell r="AA7973">
            <v>0</v>
          </cell>
          <cell r="AB7973">
            <v>0</v>
          </cell>
          <cell r="AC7973">
            <v>0</v>
          </cell>
          <cell r="AO7973" t="str">
            <v>financeapproved</v>
          </cell>
          <cell r="AP7973" t="b">
            <v>1</v>
          </cell>
        </row>
        <row r="7974">
          <cell r="H7974" t="str">
            <v>Administered</v>
          </cell>
          <cell r="K7974">
            <v>0</v>
          </cell>
          <cell r="P7974">
            <v>6211098</v>
          </cell>
          <cell r="X7974">
            <v>44349</v>
          </cell>
          <cell r="Y7974">
            <v>0</v>
          </cell>
          <cell r="Z7974">
            <v>0</v>
          </cell>
          <cell r="AA7974">
            <v>0</v>
          </cell>
          <cell r="AB7974">
            <v>0</v>
          </cell>
          <cell r="AC7974">
            <v>0</v>
          </cell>
          <cell r="AO7974" t="str">
            <v>financeapproved</v>
          </cell>
          <cell r="AP7974" t="b">
            <v>0</v>
          </cell>
        </row>
        <row r="7975">
          <cell r="H7975" t="str">
            <v>Administered</v>
          </cell>
          <cell r="K7975">
            <v>0</v>
          </cell>
          <cell r="P7975">
            <v>6212003</v>
          </cell>
          <cell r="X7975">
            <v>-167</v>
          </cell>
          <cell r="Y7975">
            <v>0</v>
          </cell>
          <cell r="Z7975">
            <v>0</v>
          </cell>
          <cell r="AA7975">
            <v>0</v>
          </cell>
          <cell r="AB7975">
            <v>0</v>
          </cell>
          <cell r="AC7975">
            <v>0</v>
          </cell>
          <cell r="AO7975" t="str">
            <v>financeapproved</v>
          </cell>
          <cell r="AP7975" t="b">
            <v>0</v>
          </cell>
        </row>
        <row r="7976">
          <cell r="H7976" t="str">
            <v>Administered</v>
          </cell>
          <cell r="K7976">
            <v>0</v>
          </cell>
          <cell r="P7976">
            <v>6212003</v>
          </cell>
          <cell r="X7976">
            <v>-151</v>
          </cell>
          <cell r="Y7976">
            <v>-47542</v>
          </cell>
          <cell r="Z7976">
            <v>0</v>
          </cell>
          <cell r="AA7976">
            <v>0</v>
          </cell>
          <cell r="AB7976">
            <v>0</v>
          </cell>
          <cell r="AC7976">
            <v>0</v>
          </cell>
          <cell r="AO7976" t="str">
            <v>financeapproved</v>
          </cell>
          <cell r="AP7976" t="b">
            <v>1</v>
          </cell>
        </row>
        <row r="7977">
          <cell r="H7977" t="str">
            <v>Administered</v>
          </cell>
          <cell r="K7977">
            <v>0</v>
          </cell>
          <cell r="P7977">
            <v>6212006</v>
          </cell>
          <cell r="X7977">
            <v>161</v>
          </cell>
          <cell r="Y7977">
            <v>-67</v>
          </cell>
          <cell r="Z7977">
            <v>0</v>
          </cell>
          <cell r="AA7977">
            <v>0</v>
          </cell>
          <cell r="AB7977">
            <v>0</v>
          </cell>
          <cell r="AC7977">
            <v>0</v>
          </cell>
          <cell r="AO7977" t="str">
            <v>financeapproved</v>
          </cell>
          <cell r="AP7977" t="b">
            <v>1</v>
          </cell>
        </row>
        <row r="7978">
          <cell r="H7978" t="str">
            <v>Administered</v>
          </cell>
          <cell r="K7978">
            <v>0</v>
          </cell>
          <cell r="P7978">
            <v>6212006</v>
          </cell>
          <cell r="X7978">
            <v>308</v>
          </cell>
          <cell r="Y7978">
            <v>0</v>
          </cell>
          <cell r="Z7978">
            <v>0</v>
          </cell>
          <cell r="AA7978">
            <v>0</v>
          </cell>
          <cell r="AB7978">
            <v>0</v>
          </cell>
          <cell r="AC7978">
            <v>0</v>
          </cell>
          <cell r="AO7978" t="str">
            <v>financeapproved</v>
          </cell>
          <cell r="AP7978" t="b">
            <v>0</v>
          </cell>
        </row>
        <row r="7979">
          <cell r="H7979" t="str">
            <v>Administered</v>
          </cell>
          <cell r="K7979">
            <v>0</v>
          </cell>
          <cell r="P7979">
            <v>6212008</v>
          </cell>
          <cell r="X7979">
            <v>0</v>
          </cell>
          <cell r="Y7979">
            <v>0</v>
          </cell>
          <cell r="Z7979">
            <v>0</v>
          </cell>
          <cell r="AA7979">
            <v>0</v>
          </cell>
          <cell r="AB7979">
            <v>0</v>
          </cell>
          <cell r="AC7979">
            <v>0</v>
          </cell>
          <cell r="AO7979" t="str">
            <v>financeapproved</v>
          </cell>
          <cell r="AP7979" t="b">
            <v>1</v>
          </cell>
        </row>
        <row r="7980">
          <cell r="H7980" t="str">
            <v>Administered</v>
          </cell>
          <cell r="K7980">
            <v>0</v>
          </cell>
          <cell r="P7980">
            <v>6212008</v>
          </cell>
          <cell r="X7980">
            <v>126208</v>
          </cell>
          <cell r="Y7980">
            <v>0</v>
          </cell>
          <cell r="Z7980">
            <v>0</v>
          </cell>
          <cell r="AA7980">
            <v>0</v>
          </cell>
          <cell r="AB7980">
            <v>0</v>
          </cell>
          <cell r="AC7980">
            <v>0</v>
          </cell>
          <cell r="AO7980" t="str">
            <v>financeapproved</v>
          </cell>
          <cell r="AP7980" t="b">
            <v>0</v>
          </cell>
        </row>
        <row r="7981">
          <cell r="H7981" t="str">
            <v>Administered</v>
          </cell>
          <cell r="K7981">
            <v>0</v>
          </cell>
          <cell r="P7981">
            <v>6212008</v>
          </cell>
          <cell r="X7981">
            <v>-801700</v>
          </cell>
          <cell r="Y7981">
            <v>0</v>
          </cell>
          <cell r="Z7981">
            <v>0</v>
          </cell>
          <cell r="AA7981">
            <v>0</v>
          </cell>
          <cell r="AB7981">
            <v>0</v>
          </cell>
          <cell r="AC7981">
            <v>0</v>
          </cell>
          <cell r="AO7981" t="str">
            <v>financeapproved</v>
          </cell>
          <cell r="AP7981" t="b">
            <v>0</v>
          </cell>
        </row>
        <row r="7982">
          <cell r="H7982" t="str">
            <v>Administered</v>
          </cell>
          <cell r="K7982">
            <v>0</v>
          </cell>
          <cell r="P7982">
            <v>6212008</v>
          </cell>
          <cell r="X7982">
            <v>-158438</v>
          </cell>
          <cell r="Y7982">
            <v>0</v>
          </cell>
          <cell r="Z7982">
            <v>0</v>
          </cell>
          <cell r="AA7982">
            <v>0</v>
          </cell>
          <cell r="AB7982">
            <v>0</v>
          </cell>
          <cell r="AC7982">
            <v>0</v>
          </cell>
          <cell r="AO7982" t="str">
            <v>financeapproved</v>
          </cell>
          <cell r="AP7982" t="b">
            <v>1</v>
          </cell>
        </row>
        <row r="7983">
          <cell r="H7983" t="str">
            <v>Administered</v>
          </cell>
          <cell r="K7983">
            <v>0</v>
          </cell>
          <cell r="P7983">
            <v>6212098</v>
          </cell>
          <cell r="X7983">
            <v>-62436</v>
          </cell>
          <cell r="Y7983">
            <v>0</v>
          </cell>
          <cell r="Z7983">
            <v>0</v>
          </cell>
          <cell r="AA7983">
            <v>0</v>
          </cell>
          <cell r="AB7983">
            <v>0</v>
          </cell>
          <cell r="AC7983">
            <v>0</v>
          </cell>
          <cell r="AO7983" t="str">
            <v>financeapproved</v>
          </cell>
          <cell r="AP7983" t="b">
            <v>0</v>
          </cell>
        </row>
        <row r="7984">
          <cell r="H7984" t="str">
            <v>Administered</v>
          </cell>
          <cell r="K7984">
            <v>0</v>
          </cell>
          <cell r="P7984">
            <v>6212098</v>
          </cell>
          <cell r="X7984">
            <v>20392</v>
          </cell>
          <cell r="Y7984">
            <v>0</v>
          </cell>
          <cell r="Z7984">
            <v>0</v>
          </cell>
          <cell r="AA7984">
            <v>0</v>
          </cell>
          <cell r="AB7984">
            <v>0</v>
          </cell>
          <cell r="AC7984">
            <v>0</v>
          </cell>
          <cell r="AO7984" t="str">
            <v>financeapproved</v>
          </cell>
          <cell r="AP7984" t="b">
            <v>1</v>
          </cell>
        </row>
        <row r="7985">
          <cell r="H7985" t="str">
            <v>Administered</v>
          </cell>
          <cell r="K7985">
            <v>0</v>
          </cell>
          <cell r="P7985">
            <v>6900002</v>
          </cell>
          <cell r="X7985">
            <v>80248</v>
          </cell>
          <cell r="Y7985">
            <v>64642</v>
          </cell>
          <cell r="Z7985">
            <v>0</v>
          </cell>
          <cell r="AA7985">
            <v>0</v>
          </cell>
          <cell r="AB7985">
            <v>0</v>
          </cell>
          <cell r="AC7985">
            <v>0</v>
          </cell>
          <cell r="AO7985" t="str">
            <v>financeapproved</v>
          </cell>
          <cell r="AP7985" t="b">
            <v>1</v>
          </cell>
        </row>
        <row r="7986">
          <cell r="H7986" t="str">
            <v>Administered</v>
          </cell>
          <cell r="K7986">
            <v>0</v>
          </cell>
          <cell r="P7986">
            <v>6900002</v>
          </cell>
          <cell r="X7986">
            <v>1025405</v>
          </cell>
          <cell r="Y7986">
            <v>8509</v>
          </cell>
          <cell r="Z7986">
            <v>0</v>
          </cell>
          <cell r="AA7986">
            <v>0</v>
          </cell>
          <cell r="AB7986">
            <v>0</v>
          </cell>
          <cell r="AC7986">
            <v>0</v>
          </cell>
          <cell r="AO7986" t="str">
            <v>financeapproved</v>
          </cell>
          <cell r="AP7986" t="b">
            <v>0</v>
          </cell>
        </row>
        <row r="7987">
          <cell r="H7987" t="str">
            <v>Administered</v>
          </cell>
          <cell r="K7987">
            <v>0</v>
          </cell>
          <cell r="P7987">
            <v>9000862</v>
          </cell>
          <cell r="X7987">
            <v>0</v>
          </cell>
          <cell r="Y7987">
            <v>0</v>
          </cell>
          <cell r="Z7987">
            <v>0</v>
          </cell>
          <cell r="AA7987">
            <v>0</v>
          </cell>
          <cell r="AB7987">
            <v>0</v>
          </cell>
          <cell r="AC7987">
            <v>0</v>
          </cell>
          <cell r="AO7987" t="str">
            <v>financeapproved</v>
          </cell>
          <cell r="AP7987" t="b">
            <v>0</v>
          </cell>
        </row>
        <row r="7988">
          <cell r="H7988" t="str">
            <v>Administered</v>
          </cell>
          <cell r="K7988">
            <v>0</v>
          </cell>
          <cell r="P7988">
            <v>9000862</v>
          </cell>
          <cell r="X7988">
            <v>0</v>
          </cell>
          <cell r="Y7988">
            <v>0</v>
          </cell>
          <cell r="Z7988">
            <v>102</v>
          </cell>
          <cell r="AA7988">
            <v>228</v>
          </cell>
          <cell r="AB7988">
            <v>378</v>
          </cell>
          <cell r="AC7988">
            <v>552</v>
          </cell>
          <cell r="AO7988" t="str">
            <v>financeapproved</v>
          </cell>
          <cell r="AP7988" t="b">
            <v>0</v>
          </cell>
        </row>
        <row r="7989">
          <cell r="H7989" t="str">
            <v>Administered</v>
          </cell>
          <cell r="K7989">
            <v>0</v>
          </cell>
          <cell r="P7989">
            <v>9000882</v>
          </cell>
          <cell r="X7989">
            <v>0</v>
          </cell>
          <cell r="Y7989">
            <v>0</v>
          </cell>
          <cell r="Z7989">
            <v>-452</v>
          </cell>
          <cell r="AA7989">
            <v>-1130</v>
          </cell>
          <cell r="AB7989">
            <v>-2034</v>
          </cell>
          <cell r="AC7989">
            <v>-3164</v>
          </cell>
          <cell r="AO7989" t="str">
            <v>financeapproved</v>
          </cell>
          <cell r="AP7989" t="b">
            <v>0</v>
          </cell>
        </row>
        <row r="7990">
          <cell r="H7990" t="str">
            <v>Administered</v>
          </cell>
          <cell r="K7990">
            <v>0</v>
          </cell>
          <cell r="P7990">
            <v>9000882</v>
          </cell>
          <cell r="X7990">
            <v>0</v>
          </cell>
          <cell r="Y7990">
            <v>0</v>
          </cell>
          <cell r="Z7990">
            <v>0</v>
          </cell>
          <cell r="AA7990">
            <v>0</v>
          </cell>
          <cell r="AB7990">
            <v>0</v>
          </cell>
          <cell r="AC7990">
            <v>0</v>
          </cell>
          <cell r="AO7990" t="str">
            <v>financeapproved</v>
          </cell>
          <cell r="AP7990" t="b">
            <v>0</v>
          </cell>
        </row>
        <row r="7991">
          <cell r="H7991" t="str">
            <v>Administered</v>
          </cell>
          <cell r="K7991">
            <v>0</v>
          </cell>
          <cell r="P7991">
            <v>9000883</v>
          </cell>
          <cell r="X7991">
            <v>0</v>
          </cell>
          <cell r="Y7991">
            <v>0</v>
          </cell>
          <cell r="Z7991">
            <v>0</v>
          </cell>
          <cell r="AA7991">
            <v>0</v>
          </cell>
          <cell r="AB7991">
            <v>0</v>
          </cell>
          <cell r="AC7991">
            <v>0</v>
          </cell>
          <cell r="AO7991" t="str">
            <v>financeapproved</v>
          </cell>
          <cell r="AP7991" t="b">
            <v>0</v>
          </cell>
        </row>
        <row r="7992">
          <cell r="H7992" t="str">
            <v>Administered</v>
          </cell>
          <cell r="K7992">
            <v>0</v>
          </cell>
          <cell r="P7992">
            <v>9000883</v>
          </cell>
          <cell r="X7992">
            <v>0</v>
          </cell>
          <cell r="Y7992">
            <v>0</v>
          </cell>
          <cell r="Z7992">
            <v>554</v>
          </cell>
          <cell r="AA7992">
            <v>1358</v>
          </cell>
          <cell r="AB7992">
            <v>2412</v>
          </cell>
          <cell r="AC7992">
            <v>3716</v>
          </cell>
          <cell r="AO7992" t="str">
            <v>financeapproved</v>
          </cell>
          <cell r="AP7992" t="b">
            <v>0</v>
          </cell>
        </row>
        <row r="7993">
          <cell r="H7993" t="str">
            <v>Administered</v>
          </cell>
          <cell r="K7993">
            <v>7201</v>
          </cell>
          <cell r="P7993">
            <v>4100001</v>
          </cell>
          <cell r="X7993">
            <v>-17000</v>
          </cell>
          <cell r="Y7993">
            <v>0</v>
          </cell>
          <cell r="Z7993">
            <v>0</v>
          </cell>
          <cell r="AA7993">
            <v>0</v>
          </cell>
          <cell r="AB7993">
            <v>0</v>
          </cell>
          <cell r="AC7993">
            <v>0</v>
          </cell>
          <cell r="AO7993" t="str">
            <v>financeapproved</v>
          </cell>
          <cell r="AP7993" t="b">
            <v>1</v>
          </cell>
        </row>
        <row r="7994">
          <cell r="H7994" t="str">
            <v>Administered</v>
          </cell>
          <cell r="K7994">
            <v>7201</v>
          </cell>
          <cell r="P7994">
            <v>4100001</v>
          </cell>
          <cell r="X7994">
            <v>0</v>
          </cell>
          <cell r="Y7994">
            <v>0</v>
          </cell>
          <cell r="Z7994">
            <v>0</v>
          </cell>
          <cell r="AA7994">
            <v>0</v>
          </cell>
          <cell r="AB7994">
            <v>0</v>
          </cell>
          <cell r="AC7994">
            <v>0</v>
          </cell>
          <cell r="AO7994" t="str">
            <v>financeapproved</v>
          </cell>
          <cell r="AP7994" t="b">
            <v>1</v>
          </cell>
        </row>
        <row r="7995">
          <cell r="H7995" t="str">
            <v>Administered</v>
          </cell>
          <cell r="K7995">
            <v>7201</v>
          </cell>
          <cell r="P7995">
            <v>4100001</v>
          </cell>
          <cell r="X7995">
            <v>-40400</v>
          </cell>
          <cell r="Y7995">
            <v>0</v>
          </cell>
          <cell r="Z7995">
            <v>0</v>
          </cell>
          <cell r="AA7995">
            <v>0</v>
          </cell>
          <cell r="AB7995">
            <v>0</v>
          </cell>
          <cell r="AC7995">
            <v>0</v>
          </cell>
          <cell r="AO7995" t="str">
            <v>financeapproved</v>
          </cell>
          <cell r="AP7995" t="b">
            <v>1</v>
          </cell>
        </row>
        <row r="7996">
          <cell r="H7996" t="str">
            <v>Administered</v>
          </cell>
          <cell r="K7996">
            <v>7201</v>
          </cell>
          <cell r="P7996">
            <v>4100001</v>
          </cell>
          <cell r="X7996">
            <v>0</v>
          </cell>
          <cell r="Y7996">
            <v>0</v>
          </cell>
          <cell r="Z7996">
            <v>0</v>
          </cell>
          <cell r="AA7996">
            <v>0</v>
          </cell>
          <cell r="AB7996">
            <v>0</v>
          </cell>
          <cell r="AC7996">
            <v>0</v>
          </cell>
          <cell r="AO7996" t="str">
            <v>financeapproved</v>
          </cell>
          <cell r="AP7996" t="b">
            <v>1</v>
          </cell>
        </row>
        <row r="7997">
          <cell r="H7997" t="str">
            <v>Administered</v>
          </cell>
          <cell r="K7997">
            <v>7201</v>
          </cell>
          <cell r="P7997">
            <v>4100001</v>
          </cell>
          <cell r="X7997">
            <v>-657972</v>
          </cell>
          <cell r="Y7997">
            <v>0</v>
          </cell>
          <cell r="Z7997">
            <v>0</v>
          </cell>
          <cell r="AA7997">
            <v>0</v>
          </cell>
          <cell r="AB7997">
            <v>0</v>
          </cell>
          <cell r="AC7997">
            <v>0</v>
          </cell>
          <cell r="AO7997" t="str">
            <v>financeapproved</v>
          </cell>
          <cell r="AP7997" t="b">
            <v>1</v>
          </cell>
        </row>
        <row r="7998">
          <cell r="H7998" t="str">
            <v>Administered</v>
          </cell>
          <cell r="K7998">
            <v>7201</v>
          </cell>
          <cell r="P7998">
            <v>4100001</v>
          </cell>
          <cell r="X7998">
            <v>0</v>
          </cell>
          <cell r="Y7998">
            <v>0</v>
          </cell>
          <cell r="Z7998">
            <v>0</v>
          </cell>
          <cell r="AA7998">
            <v>0</v>
          </cell>
          <cell r="AB7998">
            <v>0</v>
          </cell>
          <cell r="AC7998">
            <v>0</v>
          </cell>
          <cell r="AO7998" t="str">
            <v>financeapproved</v>
          </cell>
          <cell r="AP7998" t="b">
            <v>1</v>
          </cell>
        </row>
        <row r="7999">
          <cell r="H7999" t="str">
            <v>Administered</v>
          </cell>
          <cell r="K7999">
            <v>7201</v>
          </cell>
          <cell r="P7999">
            <v>4100001</v>
          </cell>
          <cell r="X7999">
            <v>-34860</v>
          </cell>
          <cell r="Y7999">
            <v>0</v>
          </cell>
          <cell r="Z7999">
            <v>0</v>
          </cell>
          <cell r="AA7999">
            <v>0</v>
          </cell>
          <cell r="AB7999">
            <v>0</v>
          </cell>
          <cell r="AC7999">
            <v>0</v>
          </cell>
          <cell r="AO7999" t="str">
            <v>financeapproved</v>
          </cell>
          <cell r="AP7999" t="b">
            <v>1</v>
          </cell>
        </row>
        <row r="8000">
          <cell r="H8000" t="str">
            <v>Administered</v>
          </cell>
          <cell r="K8000">
            <v>7201</v>
          </cell>
          <cell r="P8000">
            <v>4100001</v>
          </cell>
          <cell r="X8000">
            <v>0</v>
          </cell>
          <cell r="Y8000">
            <v>0</v>
          </cell>
          <cell r="Z8000">
            <v>0</v>
          </cell>
          <cell r="AA8000">
            <v>0</v>
          </cell>
          <cell r="AB8000">
            <v>0</v>
          </cell>
          <cell r="AC8000">
            <v>0</v>
          </cell>
          <cell r="AO8000" t="str">
            <v>financeapproved</v>
          </cell>
          <cell r="AP8000" t="b">
            <v>1</v>
          </cell>
        </row>
        <row r="8001">
          <cell r="H8001" t="str">
            <v>Administered</v>
          </cell>
          <cell r="K8001">
            <v>7201</v>
          </cell>
          <cell r="P8001">
            <v>4100001</v>
          </cell>
          <cell r="X8001">
            <v>-146516</v>
          </cell>
          <cell r="Y8001">
            <v>0</v>
          </cell>
          <cell r="Z8001">
            <v>0</v>
          </cell>
          <cell r="AA8001">
            <v>0</v>
          </cell>
          <cell r="AB8001">
            <v>0</v>
          </cell>
          <cell r="AC8001">
            <v>0</v>
          </cell>
          <cell r="AO8001" t="str">
            <v>financeapproved</v>
          </cell>
          <cell r="AP8001" t="b">
            <v>1</v>
          </cell>
        </row>
        <row r="8002">
          <cell r="H8002" t="str">
            <v>Administered</v>
          </cell>
          <cell r="K8002">
            <v>7201</v>
          </cell>
          <cell r="P8002">
            <v>4100001</v>
          </cell>
          <cell r="X8002">
            <v>0</v>
          </cell>
          <cell r="Y8002">
            <v>0</v>
          </cell>
          <cell r="Z8002">
            <v>0</v>
          </cell>
          <cell r="AA8002">
            <v>0</v>
          </cell>
          <cell r="AB8002">
            <v>0</v>
          </cell>
          <cell r="AC8002">
            <v>0</v>
          </cell>
          <cell r="AO8002" t="str">
            <v>financeapproved</v>
          </cell>
          <cell r="AP8002" t="b">
            <v>1</v>
          </cell>
        </row>
        <row r="8003">
          <cell r="H8003" t="str">
            <v>Administered</v>
          </cell>
          <cell r="K8003">
            <v>7201</v>
          </cell>
          <cell r="P8003">
            <v>4100001</v>
          </cell>
          <cell r="X8003">
            <v>-255847</v>
          </cell>
          <cell r="Y8003">
            <v>0</v>
          </cell>
          <cell r="Z8003">
            <v>0</v>
          </cell>
          <cell r="AA8003">
            <v>0</v>
          </cell>
          <cell r="AB8003">
            <v>0</v>
          </cell>
          <cell r="AC8003">
            <v>0</v>
          </cell>
          <cell r="AO8003" t="str">
            <v>financeapproved</v>
          </cell>
          <cell r="AP8003" t="b">
            <v>1</v>
          </cell>
        </row>
        <row r="8004">
          <cell r="H8004" t="str">
            <v>Administered</v>
          </cell>
          <cell r="K8004">
            <v>7201</v>
          </cell>
          <cell r="P8004">
            <v>4100001</v>
          </cell>
          <cell r="X8004">
            <v>0</v>
          </cell>
          <cell r="Y8004">
            <v>0</v>
          </cell>
          <cell r="Z8004">
            <v>0</v>
          </cell>
          <cell r="AA8004">
            <v>0</v>
          </cell>
          <cell r="AB8004">
            <v>0</v>
          </cell>
          <cell r="AC8004">
            <v>0</v>
          </cell>
          <cell r="AO8004" t="str">
            <v>financeapproved</v>
          </cell>
          <cell r="AP8004" t="b">
            <v>1</v>
          </cell>
        </row>
        <row r="8005">
          <cell r="H8005" t="str">
            <v>Administered</v>
          </cell>
          <cell r="K8005">
            <v>7201</v>
          </cell>
          <cell r="P8005">
            <v>4100001</v>
          </cell>
          <cell r="X8005">
            <v>-167004</v>
          </cell>
          <cell r="Y8005">
            <v>0</v>
          </cell>
          <cell r="Z8005">
            <v>0</v>
          </cell>
          <cell r="AA8005">
            <v>0</v>
          </cell>
          <cell r="AB8005">
            <v>0</v>
          </cell>
          <cell r="AC8005">
            <v>0</v>
          </cell>
          <cell r="AO8005" t="str">
            <v>financeapproved</v>
          </cell>
          <cell r="AP8005" t="b">
            <v>1</v>
          </cell>
        </row>
        <row r="8006">
          <cell r="H8006" t="str">
            <v>Administered</v>
          </cell>
          <cell r="K8006">
            <v>7201</v>
          </cell>
          <cell r="P8006">
            <v>4100001</v>
          </cell>
          <cell r="X8006">
            <v>0</v>
          </cell>
          <cell r="Y8006">
            <v>0</v>
          </cell>
          <cell r="Z8006">
            <v>0</v>
          </cell>
          <cell r="AA8006">
            <v>0</v>
          </cell>
          <cell r="AB8006">
            <v>0</v>
          </cell>
          <cell r="AC8006">
            <v>0</v>
          </cell>
          <cell r="AO8006" t="str">
            <v>financeapproved</v>
          </cell>
          <cell r="AP8006" t="b">
            <v>1</v>
          </cell>
        </row>
        <row r="8007">
          <cell r="H8007" t="str">
            <v>Administered</v>
          </cell>
          <cell r="K8007">
            <v>7201</v>
          </cell>
          <cell r="P8007">
            <v>4100001</v>
          </cell>
          <cell r="X8007">
            <v>-6739</v>
          </cell>
          <cell r="Y8007">
            <v>0</v>
          </cell>
          <cell r="Z8007">
            <v>0</v>
          </cell>
          <cell r="AA8007">
            <v>0</v>
          </cell>
          <cell r="AB8007">
            <v>0</v>
          </cell>
          <cell r="AC8007">
            <v>0</v>
          </cell>
          <cell r="AO8007" t="str">
            <v>financeapproved</v>
          </cell>
          <cell r="AP8007" t="b">
            <v>1</v>
          </cell>
        </row>
        <row r="8008">
          <cell r="H8008" t="str">
            <v>Administered</v>
          </cell>
          <cell r="K8008">
            <v>7201</v>
          </cell>
          <cell r="P8008">
            <v>4100001</v>
          </cell>
          <cell r="X8008">
            <v>0</v>
          </cell>
          <cell r="Y8008">
            <v>0</v>
          </cell>
          <cell r="Z8008">
            <v>0</v>
          </cell>
          <cell r="AA8008">
            <v>0</v>
          </cell>
          <cell r="AB8008">
            <v>0</v>
          </cell>
          <cell r="AC8008">
            <v>0</v>
          </cell>
          <cell r="AO8008" t="str">
            <v>financeapproved</v>
          </cell>
          <cell r="AP8008" t="b">
            <v>1</v>
          </cell>
        </row>
        <row r="8009">
          <cell r="H8009" t="str">
            <v>Administered</v>
          </cell>
          <cell r="K8009">
            <v>7201</v>
          </cell>
          <cell r="P8009">
            <v>4100001</v>
          </cell>
          <cell r="X8009">
            <v>-38471</v>
          </cell>
          <cell r="Y8009">
            <v>0</v>
          </cell>
          <cell r="Z8009">
            <v>0</v>
          </cell>
          <cell r="AA8009">
            <v>0</v>
          </cell>
          <cell r="AB8009">
            <v>0</v>
          </cell>
          <cell r="AC8009">
            <v>0</v>
          </cell>
          <cell r="AO8009" t="str">
            <v>financeapproved</v>
          </cell>
          <cell r="AP8009" t="b">
            <v>1</v>
          </cell>
        </row>
        <row r="8010">
          <cell r="H8010" t="str">
            <v>Administered</v>
          </cell>
          <cell r="K8010">
            <v>7201</v>
          </cell>
          <cell r="P8010">
            <v>4100001</v>
          </cell>
          <cell r="X8010">
            <v>0</v>
          </cell>
          <cell r="Y8010">
            <v>0</v>
          </cell>
          <cell r="Z8010">
            <v>0</v>
          </cell>
          <cell r="AA8010">
            <v>0</v>
          </cell>
          <cell r="AB8010">
            <v>0</v>
          </cell>
          <cell r="AC8010">
            <v>0</v>
          </cell>
          <cell r="AO8010" t="str">
            <v>financeapproved</v>
          </cell>
          <cell r="AP8010" t="b">
            <v>1</v>
          </cell>
        </row>
        <row r="8011">
          <cell r="H8011" t="str">
            <v>Administered</v>
          </cell>
          <cell r="K8011">
            <v>7201</v>
          </cell>
          <cell r="P8011">
            <v>4100001</v>
          </cell>
          <cell r="X8011">
            <v>-376305</v>
          </cell>
          <cell r="Y8011">
            <v>0</v>
          </cell>
          <cell r="Z8011">
            <v>0</v>
          </cell>
          <cell r="AA8011">
            <v>0</v>
          </cell>
          <cell r="AB8011">
            <v>0</v>
          </cell>
          <cell r="AC8011">
            <v>0</v>
          </cell>
          <cell r="AO8011" t="str">
            <v>financeapproved</v>
          </cell>
          <cell r="AP8011" t="b">
            <v>1</v>
          </cell>
        </row>
        <row r="8012">
          <cell r="H8012" t="str">
            <v>Administered</v>
          </cell>
          <cell r="K8012">
            <v>7201</v>
          </cell>
          <cell r="P8012">
            <v>4100001</v>
          </cell>
          <cell r="X8012">
            <v>0</v>
          </cell>
          <cell r="Y8012">
            <v>0</v>
          </cell>
          <cell r="Z8012">
            <v>0</v>
          </cell>
          <cell r="AA8012">
            <v>0</v>
          </cell>
          <cell r="AB8012">
            <v>0</v>
          </cell>
          <cell r="AC8012">
            <v>0</v>
          </cell>
          <cell r="AO8012" t="str">
            <v>financeapproved</v>
          </cell>
          <cell r="AP8012" t="b">
            <v>1</v>
          </cell>
        </row>
        <row r="8013">
          <cell r="H8013" t="str">
            <v>Administered</v>
          </cell>
          <cell r="K8013">
            <v>7201</v>
          </cell>
          <cell r="P8013">
            <v>4100001</v>
          </cell>
          <cell r="X8013">
            <v>-791</v>
          </cell>
          <cell r="Y8013">
            <v>0</v>
          </cell>
          <cell r="Z8013">
            <v>0</v>
          </cell>
          <cell r="AA8013">
            <v>0</v>
          </cell>
          <cell r="AB8013">
            <v>0</v>
          </cell>
          <cell r="AC8013">
            <v>0</v>
          </cell>
          <cell r="AO8013" t="str">
            <v>financeapproved</v>
          </cell>
          <cell r="AP8013" t="b">
            <v>1</v>
          </cell>
        </row>
        <row r="8014">
          <cell r="H8014" t="str">
            <v>Administered</v>
          </cell>
          <cell r="K8014">
            <v>7201</v>
          </cell>
          <cell r="P8014">
            <v>4100001</v>
          </cell>
          <cell r="X8014">
            <v>0</v>
          </cell>
          <cell r="Y8014">
            <v>0</v>
          </cell>
          <cell r="Z8014">
            <v>0</v>
          </cell>
          <cell r="AA8014">
            <v>0</v>
          </cell>
          <cell r="AB8014">
            <v>0</v>
          </cell>
          <cell r="AC8014">
            <v>0</v>
          </cell>
          <cell r="AO8014" t="str">
            <v>financeapproved</v>
          </cell>
          <cell r="AP8014" t="b">
            <v>1</v>
          </cell>
        </row>
        <row r="8015">
          <cell r="H8015" t="str">
            <v>Administered</v>
          </cell>
          <cell r="K8015">
            <v>7201</v>
          </cell>
          <cell r="P8015">
            <v>4100001</v>
          </cell>
          <cell r="X8015">
            <v>-127083</v>
          </cell>
          <cell r="Y8015">
            <v>0</v>
          </cell>
          <cell r="Z8015">
            <v>0</v>
          </cell>
          <cell r="AA8015">
            <v>0</v>
          </cell>
          <cell r="AB8015">
            <v>0</v>
          </cell>
          <cell r="AC8015">
            <v>0</v>
          </cell>
          <cell r="AO8015" t="str">
            <v>financeapproved</v>
          </cell>
          <cell r="AP8015" t="b">
            <v>1</v>
          </cell>
        </row>
        <row r="8016">
          <cell r="H8016" t="str">
            <v>Administered</v>
          </cell>
          <cell r="K8016">
            <v>7201</v>
          </cell>
          <cell r="P8016">
            <v>4100001</v>
          </cell>
          <cell r="X8016">
            <v>0</v>
          </cell>
          <cell r="Y8016">
            <v>0</v>
          </cell>
          <cell r="Z8016">
            <v>0</v>
          </cell>
          <cell r="AA8016">
            <v>0</v>
          </cell>
          <cell r="AB8016">
            <v>0</v>
          </cell>
          <cell r="AC8016">
            <v>0</v>
          </cell>
          <cell r="AO8016" t="str">
            <v>financeapproved</v>
          </cell>
          <cell r="AP8016" t="b">
            <v>1</v>
          </cell>
        </row>
        <row r="8017">
          <cell r="H8017" t="str">
            <v>Administered</v>
          </cell>
          <cell r="K8017">
            <v>7211</v>
          </cell>
          <cell r="P8017">
            <v>4100001</v>
          </cell>
          <cell r="X8017">
            <v>0</v>
          </cell>
          <cell r="Y8017">
            <v>0</v>
          </cell>
          <cell r="Z8017">
            <v>0</v>
          </cell>
          <cell r="AA8017">
            <v>0</v>
          </cell>
          <cell r="AB8017">
            <v>0</v>
          </cell>
          <cell r="AC8017">
            <v>0</v>
          </cell>
          <cell r="AO8017" t="str">
            <v>financeapproved</v>
          </cell>
          <cell r="AP8017" t="b">
            <v>0</v>
          </cell>
        </row>
        <row r="8018">
          <cell r="H8018" t="str">
            <v>Administered</v>
          </cell>
          <cell r="K8018">
            <v>7211</v>
          </cell>
          <cell r="P8018">
            <v>4100001</v>
          </cell>
          <cell r="X8018">
            <v>300</v>
          </cell>
          <cell r="Y8018">
            <v>300</v>
          </cell>
          <cell r="Z8018">
            <v>300</v>
          </cell>
          <cell r="AA8018">
            <v>300</v>
          </cell>
          <cell r="AB8018">
            <v>300</v>
          </cell>
          <cell r="AC8018">
            <v>300</v>
          </cell>
          <cell r="AO8018" t="str">
            <v>financeapproved</v>
          </cell>
          <cell r="AP8018" t="b">
            <v>0</v>
          </cell>
        </row>
        <row r="8019">
          <cell r="H8019" t="str">
            <v>Administered</v>
          </cell>
          <cell r="K8019">
            <v>7211</v>
          </cell>
          <cell r="P8019">
            <v>4100001</v>
          </cell>
          <cell r="X8019">
            <v>-300</v>
          </cell>
          <cell r="Y8019">
            <v>-300</v>
          </cell>
          <cell r="Z8019">
            <v>-300</v>
          </cell>
          <cell r="AA8019">
            <v>-300</v>
          </cell>
          <cell r="AB8019">
            <v>-300</v>
          </cell>
          <cell r="AC8019">
            <v>-300</v>
          </cell>
          <cell r="AO8019" t="str">
            <v>financeapproved</v>
          </cell>
          <cell r="AP8019" t="b">
            <v>0</v>
          </cell>
        </row>
        <row r="8020">
          <cell r="H8020" t="str">
            <v>Administered</v>
          </cell>
          <cell r="K8020">
            <v>7211</v>
          </cell>
          <cell r="P8020">
            <v>4100001</v>
          </cell>
          <cell r="X8020">
            <v>0</v>
          </cell>
          <cell r="Y8020">
            <v>0</v>
          </cell>
          <cell r="Z8020">
            <v>0</v>
          </cell>
          <cell r="AA8020">
            <v>0</v>
          </cell>
          <cell r="AB8020">
            <v>0</v>
          </cell>
          <cell r="AC8020">
            <v>0</v>
          </cell>
          <cell r="AO8020" t="str">
            <v>financeapproved</v>
          </cell>
          <cell r="AP8020" t="b">
            <v>0</v>
          </cell>
        </row>
        <row r="8021">
          <cell r="H8021" t="str">
            <v>Administered</v>
          </cell>
          <cell r="K8021">
            <v>7211</v>
          </cell>
          <cell r="P8021">
            <v>4100001</v>
          </cell>
          <cell r="X8021">
            <v>0</v>
          </cell>
          <cell r="Y8021">
            <v>-17000</v>
          </cell>
          <cell r="Z8021">
            <v>-17000</v>
          </cell>
          <cell r="AA8021">
            <v>-17000</v>
          </cell>
          <cell r="AB8021">
            <v>-17000</v>
          </cell>
          <cell r="AC8021">
            <v>-17000</v>
          </cell>
          <cell r="AO8021" t="str">
            <v>financeapproved</v>
          </cell>
          <cell r="AP8021" t="b">
            <v>0</v>
          </cell>
        </row>
        <row r="8022">
          <cell r="H8022" t="str">
            <v>Administered</v>
          </cell>
          <cell r="K8022">
            <v>7211</v>
          </cell>
          <cell r="P8022">
            <v>4100001</v>
          </cell>
          <cell r="X8022">
            <v>0</v>
          </cell>
          <cell r="Y8022">
            <v>0</v>
          </cell>
          <cell r="Z8022">
            <v>0</v>
          </cell>
          <cell r="AA8022">
            <v>0</v>
          </cell>
          <cell r="AB8022">
            <v>0</v>
          </cell>
          <cell r="AC8022">
            <v>0</v>
          </cell>
          <cell r="AO8022" t="str">
            <v>financeapproved</v>
          </cell>
          <cell r="AP8022" t="b">
            <v>0</v>
          </cell>
        </row>
        <row r="8023">
          <cell r="H8023" t="str">
            <v>Administered</v>
          </cell>
          <cell r="K8023">
            <v>7211</v>
          </cell>
          <cell r="P8023">
            <v>4100001</v>
          </cell>
          <cell r="X8023">
            <v>0</v>
          </cell>
          <cell r="Y8023">
            <v>0</v>
          </cell>
          <cell r="Z8023">
            <v>0</v>
          </cell>
          <cell r="AA8023">
            <v>0</v>
          </cell>
          <cell r="AB8023">
            <v>0</v>
          </cell>
          <cell r="AC8023">
            <v>0</v>
          </cell>
          <cell r="AO8023" t="str">
            <v>financeapproved</v>
          </cell>
          <cell r="AP8023" t="b">
            <v>0</v>
          </cell>
        </row>
        <row r="8024">
          <cell r="H8024" t="str">
            <v>Administered</v>
          </cell>
          <cell r="K8024">
            <v>7211</v>
          </cell>
          <cell r="P8024">
            <v>4100001</v>
          </cell>
          <cell r="X8024">
            <v>0</v>
          </cell>
          <cell r="Y8024">
            <v>17000</v>
          </cell>
          <cell r="Z8024">
            <v>17000</v>
          </cell>
          <cell r="AA8024">
            <v>17000</v>
          </cell>
          <cell r="AB8024">
            <v>17000</v>
          </cell>
          <cell r="AC8024">
            <v>17000</v>
          </cell>
          <cell r="AO8024" t="str">
            <v>financeapproved</v>
          </cell>
          <cell r="AP8024" t="b">
            <v>0</v>
          </cell>
        </row>
        <row r="8025">
          <cell r="H8025" t="str">
            <v>Administered</v>
          </cell>
          <cell r="K8025">
            <v>7211</v>
          </cell>
          <cell r="P8025">
            <v>4100001</v>
          </cell>
          <cell r="X8025">
            <v>-39100</v>
          </cell>
          <cell r="Y8025">
            <v>-79500</v>
          </cell>
          <cell r="Z8025">
            <v>-79500</v>
          </cell>
          <cell r="AA8025">
            <v>-79500</v>
          </cell>
          <cell r="AB8025">
            <v>-79500</v>
          </cell>
          <cell r="AC8025">
            <v>-79500</v>
          </cell>
          <cell r="AO8025" t="str">
            <v>financeapproved</v>
          </cell>
          <cell r="AP8025" t="b">
            <v>0</v>
          </cell>
        </row>
        <row r="8026">
          <cell r="H8026" t="str">
            <v>Administered</v>
          </cell>
          <cell r="K8026">
            <v>7211</v>
          </cell>
          <cell r="P8026">
            <v>4100001</v>
          </cell>
          <cell r="X8026">
            <v>0</v>
          </cell>
          <cell r="Y8026">
            <v>0</v>
          </cell>
          <cell r="Z8026">
            <v>0</v>
          </cell>
          <cell r="AA8026">
            <v>0</v>
          </cell>
          <cell r="AB8026">
            <v>0</v>
          </cell>
          <cell r="AC8026">
            <v>0</v>
          </cell>
          <cell r="AO8026" t="str">
            <v>financeapproved</v>
          </cell>
          <cell r="AP8026" t="b">
            <v>0</v>
          </cell>
        </row>
        <row r="8027">
          <cell r="H8027" t="str">
            <v>Administered</v>
          </cell>
          <cell r="K8027">
            <v>7211</v>
          </cell>
          <cell r="P8027">
            <v>4100001</v>
          </cell>
          <cell r="X8027">
            <v>0</v>
          </cell>
          <cell r="Y8027">
            <v>0</v>
          </cell>
          <cell r="Z8027">
            <v>0</v>
          </cell>
          <cell r="AA8027">
            <v>0</v>
          </cell>
          <cell r="AB8027">
            <v>0</v>
          </cell>
          <cell r="AC8027">
            <v>0</v>
          </cell>
          <cell r="AO8027" t="str">
            <v>financeapproved</v>
          </cell>
          <cell r="AP8027" t="b">
            <v>0</v>
          </cell>
        </row>
        <row r="8028">
          <cell r="H8028" t="str">
            <v>Administered</v>
          </cell>
          <cell r="K8028">
            <v>7211</v>
          </cell>
          <cell r="P8028">
            <v>4100001</v>
          </cell>
          <cell r="X8028">
            <v>39100</v>
          </cell>
          <cell r="Y8028">
            <v>79500</v>
          </cell>
          <cell r="Z8028">
            <v>79500</v>
          </cell>
          <cell r="AA8028">
            <v>79500</v>
          </cell>
          <cell r="AB8028">
            <v>79500</v>
          </cell>
          <cell r="AC8028">
            <v>79500</v>
          </cell>
          <cell r="AO8028" t="str">
            <v>financeapproved</v>
          </cell>
          <cell r="AP8028" t="b">
            <v>0</v>
          </cell>
        </row>
        <row r="8029">
          <cell r="H8029" t="str">
            <v>Administered</v>
          </cell>
          <cell r="K8029">
            <v>7211</v>
          </cell>
          <cell r="P8029">
            <v>4100001</v>
          </cell>
          <cell r="X8029">
            <v>-641296</v>
          </cell>
          <cell r="Y8029">
            <v>-1299268</v>
          </cell>
          <cell r="Z8029">
            <v>-1975779</v>
          </cell>
          <cell r="AA8029">
            <v>-2668439</v>
          </cell>
          <cell r="AB8029">
            <v>-2668439</v>
          </cell>
          <cell r="AC8029">
            <v>-2668439</v>
          </cell>
          <cell r="AO8029" t="str">
            <v>financeapproved</v>
          </cell>
          <cell r="AP8029" t="b">
            <v>0</v>
          </cell>
        </row>
        <row r="8030">
          <cell r="H8030" t="str">
            <v>Administered</v>
          </cell>
          <cell r="K8030">
            <v>7211</v>
          </cell>
          <cell r="P8030">
            <v>4100001</v>
          </cell>
          <cell r="X8030">
            <v>0</v>
          </cell>
          <cell r="Y8030">
            <v>0</v>
          </cell>
          <cell r="Z8030">
            <v>0</v>
          </cell>
          <cell r="AA8030">
            <v>0</v>
          </cell>
          <cell r="AB8030">
            <v>0</v>
          </cell>
          <cell r="AC8030">
            <v>0</v>
          </cell>
          <cell r="AO8030" t="str">
            <v>financeapproved</v>
          </cell>
          <cell r="AP8030" t="b">
            <v>0</v>
          </cell>
        </row>
        <row r="8031">
          <cell r="H8031" t="str">
            <v>Administered</v>
          </cell>
          <cell r="K8031">
            <v>7211</v>
          </cell>
          <cell r="P8031">
            <v>4100001</v>
          </cell>
          <cell r="X8031">
            <v>0</v>
          </cell>
          <cell r="Y8031">
            <v>0</v>
          </cell>
          <cell r="Z8031">
            <v>0</v>
          </cell>
          <cell r="AA8031">
            <v>0</v>
          </cell>
          <cell r="AB8031">
            <v>0</v>
          </cell>
          <cell r="AC8031">
            <v>0</v>
          </cell>
          <cell r="AO8031" t="str">
            <v>financeapproved</v>
          </cell>
          <cell r="AP8031" t="b">
            <v>0</v>
          </cell>
        </row>
        <row r="8032">
          <cell r="H8032" t="str">
            <v>Administered</v>
          </cell>
          <cell r="K8032">
            <v>7211</v>
          </cell>
          <cell r="P8032">
            <v>4100001</v>
          </cell>
          <cell r="X8032">
            <v>641296</v>
          </cell>
          <cell r="Y8032">
            <v>1299268</v>
          </cell>
          <cell r="Z8032">
            <v>1975779</v>
          </cell>
          <cell r="AA8032">
            <v>2668439</v>
          </cell>
          <cell r="AB8032">
            <v>2668439</v>
          </cell>
          <cell r="AC8032">
            <v>2668439</v>
          </cell>
          <cell r="AO8032" t="str">
            <v>financeapproved</v>
          </cell>
          <cell r="AP8032" t="b">
            <v>0</v>
          </cell>
        </row>
        <row r="8033">
          <cell r="H8033" t="str">
            <v>Administered</v>
          </cell>
          <cell r="K8033">
            <v>7211</v>
          </cell>
          <cell r="P8033">
            <v>4100001</v>
          </cell>
          <cell r="X8033">
            <v>-33849</v>
          </cell>
          <cell r="Y8033">
            <v>-68709</v>
          </cell>
          <cell r="Z8033">
            <v>-68709</v>
          </cell>
          <cell r="AA8033">
            <v>-68709</v>
          </cell>
          <cell r="AB8033">
            <v>-68709</v>
          </cell>
          <cell r="AC8033">
            <v>-68709</v>
          </cell>
          <cell r="AO8033" t="str">
            <v>financeapproved</v>
          </cell>
          <cell r="AP8033" t="b">
            <v>0</v>
          </cell>
        </row>
        <row r="8034">
          <cell r="H8034" t="str">
            <v>Administered</v>
          </cell>
          <cell r="K8034">
            <v>7211</v>
          </cell>
          <cell r="P8034">
            <v>4100001</v>
          </cell>
          <cell r="X8034">
            <v>0</v>
          </cell>
          <cell r="Y8034">
            <v>0</v>
          </cell>
          <cell r="Z8034">
            <v>0</v>
          </cell>
          <cell r="AA8034">
            <v>0</v>
          </cell>
          <cell r="AB8034">
            <v>0</v>
          </cell>
          <cell r="AC8034">
            <v>0</v>
          </cell>
          <cell r="AO8034" t="str">
            <v>financeapproved</v>
          </cell>
          <cell r="AP8034" t="b">
            <v>0</v>
          </cell>
        </row>
        <row r="8035">
          <cell r="H8035" t="str">
            <v>Administered</v>
          </cell>
          <cell r="K8035">
            <v>7211</v>
          </cell>
          <cell r="P8035">
            <v>4100001</v>
          </cell>
          <cell r="X8035">
            <v>0</v>
          </cell>
          <cell r="Y8035">
            <v>0</v>
          </cell>
          <cell r="Z8035">
            <v>0</v>
          </cell>
          <cell r="AA8035">
            <v>0</v>
          </cell>
          <cell r="AB8035">
            <v>0</v>
          </cell>
          <cell r="AC8035">
            <v>0</v>
          </cell>
          <cell r="AO8035" t="str">
            <v>financeapproved</v>
          </cell>
          <cell r="AP8035" t="b">
            <v>0</v>
          </cell>
        </row>
        <row r="8036">
          <cell r="H8036" t="str">
            <v>Administered</v>
          </cell>
          <cell r="K8036">
            <v>7211</v>
          </cell>
          <cell r="P8036">
            <v>4100001</v>
          </cell>
          <cell r="X8036">
            <v>33849</v>
          </cell>
          <cell r="Y8036">
            <v>68709</v>
          </cell>
          <cell r="Z8036">
            <v>68709</v>
          </cell>
          <cell r="AA8036">
            <v>68709</v>
          </cell>
          <cell r="AB8036">
            <v>68709</v>
          </cell>
          <cell r="AC8036">
            <v>68709</v>
          </cell>
          <cell r="AO8036" t="str">
            <v>financeapproved</v>
          </cell>
          <cell r="AP8036" t="b">
            <v>0</v>
          </cell>
        </row>
        <row r="8037">
          <cell r="H8037" t="str">
            <v>Administered</v>
          </cell>
          <cell r="K8037">
            <v>7211</v>
          </cell>
          <cell r="P8037">
            <v>4100001</v>
          </cell>
          <cell r="X8037">
            <v>-150087</v>
          </cell>
          <cell r="Y8037">
            <v>-296603</v>
          </cell>
          <cell r="Z8037">
            <v>-296603</v>
          </cell>
          <cell r="AA8037">
            <v>-296603</v>
          </cell>
          <cell r="AB8037">
            <v>-296603</v>
          </cell>
          <cell r="AC8037">
            <v>-296603</v>
          </cell>
          <cell r="AO8037" t="str">
            <v>financeapproved</v>
          </cell>
          <cell r="AP8037" t="b">
            <v>0</v>
          </cell>
        </row>
        <row r="8038">
          <cell r="H8038" t="str">
            <v>Administered</v>
          </cell>
          <cell r="K8038">
            <v>7211</v>
          </cell>
          <cell r="P8038">
            <v>4100001</v>
          </cell>
          <cell r="X8038">
            <v>0</v>
          </cell>
          <cell r="Y8038">
            <v>0</v>
          </cell>
          <cell r="Z8038">
            <v>0</v>
          </cell>
          <cell r="AA8038">
            <v>0</v>
          </cell>
          <cell r="AB8038">
            <v>0</v>
          </cell>
          <cell r="AC8038">
            <v>0</v>
          </cell>
          <cell r="AO8038" t="str">
            <v>financeapproved</v>
          </cell>
          <cell r="AP8038" t="b">
            <v>0</v>
          </cell>
        </row>
        <row r="8039">
          <cell r="H8039" t="str">
            <v>Administered</v>
          </cell>
          <cell r="K8039">
            <v>7211</v>
          </cell>
          <cell r="P8039">
            <v>4100001</v>
          </cell>
          <cell r="X8039">
            <v>0</v>
          </cell>
          <cell r="Y8039">
            <v>0</v>
          </cell>
          <cell r="Z8039">
            <v>0</v>
          </cell>
          <cell r="AA8039">
            <v>0</v>
          </cell>
          <cell r="AB8039">
            <v>0</v>
          </cell>
          <cell r="AC8039">
            <v>0</v>
          </cell>
          <cell r="AO8039" t="str">
            <v>financeapproved</v>
          </cell>
          <cell r="AP8039" t="b">
            <v>0</v>
          </cell>
        </row>
        <row r="8040">
          <cell r="H8040" t="str">
            <v>Administered</v>
          </cell>
          <cell r="K8040">
            <v>7211</v>
          </cell>
          <cell r="P8040">
            <v>4100001</v>
          </cell>
          <cell r="X8040">
            <v>150087</v>
          </cell>
          <cell r="Y8040">
            <v>296603</v>
          </cell>
          <cell r="Z8040">
            <v>296603</v>
          </cell>
          <cell r="AA8040">
            <v>296603</v>
          </cell>
          <cell r="AB8040">
            <v>296603</v>
          </cell>
          <cell r="AC8040">
            <v>296603</v>
          </cell>
          <cell r="AO8040" t="str">
            <v>financeapproved</v>
          </cell>
          <cell r="AP8040" t="b">
            <v>0</v>
          </cell>
        </row>
        <row r="8041">
          <cell r="H8041" t="str">
            <v>Administered</v>
          </cell>
          <cell r="K8041">
            <v>7211</v>
          </cell>
          <cell r="P8041">
            <v>4100001</v>
          </cell>
          <cell r="X8041">
            <v>-251303</v>
          </cell>
          <cell r="Y8041">
            <v>-507150</v>
          </cell>
          <cell r="Z8041">
            <v>-507150</v>
          </cell>
          <cell r="AA8041">
            <v>-507150</v>
          </cell>
          <cell r="AB8041">
            <v>-507150</v>
          </cell>
          <cell r="AC8041">
            <v>-507150</v>
          </cell>
          <cell r="AO8041" t="str">
            <v>financeapproved</v>
          </cell>
          <cell r="AP8041" t="b">
            <v>0</v>
          </cell>
        </row>
        <row r="8042">
          <cell r="H8042" t="str">
            <v>Administered</v>
          </cell>
          <cell r="K8042">
            <v>7211</v>
          </cell>
          <cell r="P8042">
            <v>4100001</v>
          </cell>
          <cell r="X8042">
            <v>0</v>
          </cell>
          <cell r="Y8042">
            <v>0</v>
          </cell>
          <cell r="Z8042">
            <v>0</v>
          </cell>
          <cell r="AA8042">
            <v>0</v>
          </cell>
          <cell r="AB8042">
            <v>0</v>
          </cell>
          <cell r="AC8042">
            <v>0</v>
          </cell>
          <cell r="AO8042" t="str">
            <v>financeapproved</v>
          </cell>
          <cell r="AP8042" t="b">
            <v>0</v>
          </cell>
        </row>
        <row r="8043">
          <cell r="H8043" t="str">
            <v>Administered</v>
          </cell>
          <cell r="K8043">
            <v>7211</v>
          </cell>
          <cell r="P8043">
            <v>4100001</v>
          </cell>
          <cell r="X8043">
            <v>0</v>
          </cell>
          <cell r="Y8043">
            <v>0</v>
          </cell>
          <cell r="Z8043">
            <v>0</v>
          </cell>
          <cell r="AA8043">
            <v>0</v>
          </cell>
          <cell r="AB8043">
            <v>0</v>
          </cell>
          <cell r="AC8043">
            <v>0</v>
          </cell>
          <cell r="AO8043" t="str">
            <v>financeapproved</v>
          </cell>
          <cell r="AP8043" t="b">
            <v>0</v>
          </cell>
        </row>
        <row r="8044">
          <cell r="H8044" t="str">
            <v>Administered</v>
          </cell>
          <cell r="K8044">
            <v>7211</v>
          </cell>
          <cell r="P8044">
            <v>4100001</v>
          </cell>
          <cell r="X8044">
            <v>251303</v>
          </cell>
          <cell r="Y8044">
            <v>507150</v>
          </cell>
          <cell r="Z8044">
            <v>507150</v>
          </cell>
          <cell r="AA8044">
            <v>507150</v>
          </cell>
          <cell r="AB8044">
            <v>507150</v>
          </cell>
          <cell r="AC8044">
            <v>507150</v>
          </cell>
          <cell r="AO8044" t="str">
            <v>financeapproved</v>
          </cell>
          <cell r="AP8044" t="b">
            <v>0</v>
          </cell>
        </row>
        <row r="8045">
          <cell r="H8045" t="str">
            <v>Administered</v>
          </cell>
          <cell r="K8045">
            <v>7211</v>
          </cell>
          <cell r="P8045">
            <v>4100001</v>
          </cell>
          <cell r="X8045">
            <v>-167004</v>
          </cell>
          <cell r="Y8045">
            <v>-334008</v>
          </cell>
          <cell r="Z8045">
            <v>-334008</v>
          </cell>
          <cell r="AA8045">
            <v>-334008</v>
          </cell>
          <cell r="AB8045">
            <v>-334008</v>
          </cell>
          <cell r="AC8045">
            <v>-334008</v>
          </cell>
          <cell r="AO8045" t="str">
            <v>financeapproved</v>
          </cell>
          <cell r="AP8045" t="b">
            <v>0</v>
          </cell>
        </row>
        <row r="8046">
          <cell r="H8046" t="str">
            <v>Administered</v>
          </cell>
          <cell r="K8046">
            <v>7211</v>
          </cell>
          <cell r="P8046">
            <v>4100001</v>
          </cell>
          <cell r="X8046">
            <v>0</v>
          </cell>
          <cell r="Y8046">
            <v>0</v>
          </cell>
          <cell r="Z8046">
            <v>0</v>
          </cell>
          <cell r="AA8046">
            <v>0</v>
          </cell>
          <cell r="AB8046">
            <v>0</v>
          </cell>
          <cell r="AC8046">
            <v>0</v>
          </cell>
          <cell r="AO8046" t="str">
            <v>financeapproved</v>
          </cell>
          <cell r="AP8046" t="b">
            <v>0</v>
          </cell>
        </row>
        <row r="8047">
          <cell r="H8047" t="str">
            <v>Administered</v>
          </cell>
          <cell r="K8047">
            <v>7211</v>
          </cell>
          <cell r="P8047">
            <v>4100001</v>
          </cell>
          <cell r="X8047">
            <v>0</v>
          </cell>
          <cell r="Y8047">
            <v>0</v>
          </cell>
          <cell r="Z8047">
            <v>0</v>
          </cell>
          <cell r="AA8047">
            <v>0</v>
          </cell>
          <cell r="AB8047">
            <v>0</v>
          </cell>
          <cell r="AC8047">
            <v>0</v>
          </cell>
          <cell r="AO8047" t="str">
            <v>financeapproved</v>
          </cell>
          <cell r="AP8047" t="b">
            <v>0</v>
          </cell>
        </row>
        <row r="8048">
          <cell r="H8048" t="str">
            <v>Administered</v>
          </cell>
          <cell r="K8048">
            <v>7211</v>
          </cell>
          <cell r="P8048">
            <v>4100001</v>
          </cell>
          <cell r="X8048">
            <v>167004</v>
          </cell>
          <cell r="Y8048">
            <v>334008</v>
          </cell>
          <cell r="Z8048">
            <v>334008</v>
          </cell>
          <cell r="AA8048">
            <v>334008</v>
          </cell>
          <cell r="AB8048">
            <v>334008</v>
          </cell>
          <cell r="AC8048">
            <v>334008</v>
          </cell>
          <cell r="AO8048" t="str">
            <v>financeapproved</v>
          </cell>
          <cell r="AP8048" t="b">
            <v>0</v>
          </cell>
        </row>
        <row r="8049">
          <cell r="H8049" t="str">
            <v>Administered</v>
          </cell>
          <cell r="K8049">
            <v>7211</v>
          </cell>
          <cell r="P8049">
            <v>4100001</v>
          </cell>
          <cell r="X8049">
            <v>-358</v>
          </cell>
          <cell r="Y8049">
            <v>-7097</v>
          </cell>
          <cell r="Z8049">
            <v>-7097</v>
          </cell>
          <cell r="AA8049">
            <v>-7097</v>
          </cell>
          <cell r="AB8049">
            <v>-7097</v>
          </cell>
          <cell r="AC8049">
            <v>-7097</v>
          </cell>
          <cell r="AO8049" t="str">
            <v>financeapproved</v>
          </cell>
          <cell r="AP8049" t="b">
            <v>0</v>
          </cell>
        </row>
        <row r="8050">
          <cell r="H8050" t="str">
            <v>Administered</v>
          </cell>
          <cell r="K8050">
            <v>7211</v>
          </cell>
          <cell r="P8050">
            <v>4100001</v>
          </cell>
          <cell r="X8050">
            <v>0</v>
          </cell>
          <cell r="Y8050">
            <v>0</v>
          </cell>
          <cell r="Z8050">
            <v>0</v>
          </cell>
          <cell r="AA8050">
            <v>0</v>
          </cell>
          <cell r="AB8050">
            <v>0</v>
          </cell>
          <cell r="AC8050">
            <v>0</v>
          </cell>
          <cell r="AO8050" t="str">
            <v>financeapproved</v>
          </cell>
          <cell r="AP8050" t="b">
            <v>0</v>
          </cell>
        </row>
        <row r="8051">
          <cell r="H8051" t="str">
            <v>Administered</v>
          </cell>
          <cell r="K8051">
            <v>7211</v>
          </cell>
          <cell r="P8051">
            <v>4100001</v>
          </cell>
          <cell r="X8051">
            <v>0</v>
          </cell>
          <cell r="Y8051">
            <v>0</v>
          </cell>
          <cell r="Z8051">
            <v>0</v>
          </cell>
          <cell r="AA8051">
            <v>0</v>
          </cell>
          <cell r="AB8051">
            <v>0</v>
          </cell>
          <cell r="AC8051">
            <v>0</v>
          </cell>
          <cell r="AO8051" t="str">
            <v>financeapproved</v>
          </cell>
          <cell r="AP8051" t="b">
            <v>0</v>
          </cell>
        </row>
        <row r="8052">
          <cell r="H8052" t="str">
            <v>Administered</v>
          </cell>
          <cell r="K8052">
            <v>7211</v>
          </cell>
          <cell r="P8052">
            <v>4100001</v>
          </cell>
          <cell r="X8052">
            <v>358</v>
          </cell>
          <cell r="Y8052">
            <v>7097</v>
          </cell>
          <cell r="Z8052">
            <v>7097</v>
          </cell>
          <cell r="AA8052">
            <v>7097</v>
          </cell>
          <cell r="AB8052">
            <v>7097</v>
          </cell>
          <cell r="AC8052">
            <v>7097</v>
          </cell>
          <cell r="AO8052" t="str">
            <v>financeapproved</v>
          </cell>
          <cell r="AP8052" t="b">
            <v>0</v>
          </cell>
        </row>
        <row r="8053">
          <cell r="H8053" t="str">
            <v>Administered</v>
          </cell>
          <cell r="K8053">
            <v>7211</v>
          </cell>
          <cell r="P8053">
            <v>4100001</v>
          </cell>
          <cell r="X8053">
            <v>0</v>
          </cell>
          <cell r="Y8053">
            <v>0</v>
          </cell>
          <cell r="Z8053">
            <v>0</v>
          </cell>
          <cell r="AA8053">
            <v>0</v>
          </cell>
          <cell r="AB8053">
            <v>0</v>
          </cell>
          <cell r="AC8053">
            <v>0</v>
          </cell>
          <cell r="AO8053" t="str">
            <v>financeapproved</v>
          </cell>
          <cell r="AP8053" t="b">
            <v>0</v>
          </cell>
        </row>
        <row r="8054">
          <cell r="H8054" t="str">
            <v>Administered</v>
          </cell>
          <cell r="K8054">
            <v>7211</v>
          </cell>
          <cell r="P8054">
            <v>4100001</v>
          </cell>
          <cell r="X8054">
            <v>11807</v>
          </cell>
          <cell r="Y8054">
            <v>-26664</v>
          </cell>
          <cell r="Z8054">
            <v>-26664</v>
          </cell>
          <cell r="AA8054">
            <v>-26664</v>
          </cell>
          <cell r="AB8054">
            <v>-26664</v>
          </cell>
          <cell r="AC8054">
            <v>-26664</v>
          </cell>
          <cell r="AO8054" t="str">
            <v>financeapproved</v>
          </cell>
          <cell r="AP8054" t="b">
            <v>0</v>
          </cell>
        </row>
        <row r="8055">
          <cell r="H8055" t="str">
            <v>Administered</v>
          </cell>
          <cell r="K8055">
            <v>7211</v>
          </cell>
          <cell r="P8055">
            <v>4100001</v>
          </cell>
          <cell r="X8055">
            <v>-11807</v>
          </cell>
          <cell r="Y8055">
            <v>26664</v>
          </cell>
          <cell r="Z8055">
            <v>26664</v>
          </cell>
          <cell r="AA8055">
            <v>26664</v>
          </cell>
          <cell r="AB8055">
            <v>26664</v>
          </cell>
          <cell r="AC8055">
            <v>26664</v>
          </cell>
          <cell r="AO8055" t="str">
            <v>financeapproved</v>
          </cell>
          <cell r="AP8055" t="b">
            <v>0</v>
          </cell>
        </row>
        <row r="8056">
          <cell r="H8056" t="str">
            <v>Administered</v>
          </cell>
          <cell r="K8056">
            <v>7211</v>
          </cell>
          <cell r="P8056">
            <v>4100001</v>
          </cell>
          <cell r="X8056">
            <v>0</v>
          </cell>
          <cell r="Y8056">
            <v>0</v>
          </cell>
          <cell r="Z8056">
            <v>0</v>
          </cell>
          <cell r="AA8056">
            <v>0</v>
          </cell>
          <cell r="AB8056">
            <v>0</v>
          </cell>
          <cell r="AC8056">
            <v>0</v>
          </cell>
          <cell r="AO8056" t="str">
            <v>financeapproved</v>
          </cell>
          <cell r="AP8056" t="b">
            <v>0</v>
          </cell>
        </row>
        <row r="8057">
          <cell r="H8057" t="str">
            <v>Administered</v>
          </cell>
          <cell r="K8057">
            <v>7211</v>
          </cell>
          <cell r="P8057">
            <v>4100001</v>
          </cell>
          <cell r="X8057">
            <v>-335807</v>
          </cell>
          <cell r="Y8057">
            <v>-712112</v>
          </cell>
          <cell r="Z8057">
            <v>-712112</v>
          </cell>
          <cell r="AA8057">
            <v>-712112</v>
          </cell>
          <cell r="AB8057">
            <v>-712112</v>
          </cell>
          <cell r="AC8057">
            <v>-712112</v>
          </cell>
          <cell r="AO8057" t="str">
            <v>financeapproved</v>
          </cell>
          <cell r="AP8057" t="b">
            <v>0</v>
          </cell>
        </row>
        <row r="8058">
          <cell r="H8058" t="str">
            <v>Administered</v>
          </cell>
          <cell r="K8058">
            <v>7211</v>
          </cell>
          <cell r="P8058">
            <v>4100001</v>
          </cell>
          <cell r="X8058">
            <v>0</v>
          </cell>
          <cell r="Y8058">
            <v>0</v>
          </cell>
          <cell r="Z8058">
            <v>0</v>
          </cell>
          <cell r="AA8058">
            <v>0</v>
          </cell>
          <cell r="AB8058">
            <v>0</v>
          </cell>
          <cell r="AC8058">
            <v>0</v>
          </cell>
          <cell r="AO8058" t="str">
            <v>financeapproved</v>
          </cell>
          <cell r="AP8058" t="b">
            <v>0</v>
          </cell>
        </row>
        <row r="8059">
          <cell r="H8059" t="str">
            <v>Administered</v>
          </cell>
          <cell r="K8059">
            <v>7211</v>
          </cell>
          <cell r="P8059">
            <v>4100001</v>
          </cell>
          <cell r="X8059">
            <v>0</v>
          </cell>
          <cell r="Y8059">
            <v>0</v>
          </cell>
          <cell r="Z8059">
            <v>0</v>
          </cell>
          <cell r="AA8059">
            <v>0</v>
          </cell>
          <cell r="AB8059">
            <v>0</v>
          </cell>
          <cell r="AC8059">
            <v>0</v>
          </cell>
          <cell r="AO8059" t="str">
            <v>financeapproved</v>
          </cell>
          <cell r="AP8059" t="b">
            <v>0</v>
          </cell>
        </row>
        <row r="8060">
          <cell r="H8060" t="str">
            <v>Administered</v>
          </cell>
          <cell r="K8060">
            <v>7211</v>
          </cell>
          <cell r="P8060">
            <v>4100001</v>
          </cell>
          <cell r="X8060">
            <v>335807</v>
          </cell>
          <cell r="Y8060">
            <v>712112</v>
          </cell>
          <cell r="Z8060">
            <v>712112</v>
          </cell>
          <cell r="AA8060">
            <v>712112</v>
          </cell>
          <cell r="AB8060">
            <v>712112</v>
          </cell>
          <cell r="AC8060">
            <v>712112</v>
          </cell>
          <cell r="AO8060" t="str">
            <v>financeapproved</v>
          </cell>
          <cell r="AP8060" t="b">
            <v>0</v>
          </cell>
        </row>
        <row r="8061">
          <cell r="H8061" t="str">
            <v>Administered</v>
          </cell>
          <cell r="K8061">
            <v>7211</v>
          </cell>
          <cell r="P8061">
            <v>4100001</v>
          </cell>
          <cell r="X8061">
            <v>-14879</v>
          </cell>
          <cell r="Y8061">
            <v>-23541</v>
          </cell>
          <cell r="Z8061">
            <v>-1554</v>
          </cell>
          <cell r="AA8061">
            <v>-1554</v>
          </cell>
          <cell r="AB8061">
            <v>-1554</v>
          </cell>
          <cell r="AC8061">
            <v>-1554</v>
          </cell>
          <cell r="AO8061" t="str">
            <v>financeapproved</v>
          </cell>
          <cell r="AP8061" t="b">
            <v>0</v>
          </cell>
        </row>
        <row r="8062">
          <cell r="H8062" t="str">
            <v>Administered</v>
          </cell>
          <cell r="K8062">
            <v>7211</v>
          </cell>
          <cell r="P8062">
            <v>4100001</v>
          </cell>
          <cell r="X8062">
            <v>0</v>
          </cell>
          <cell r="Y8062">
            <v>0</v>
          </cell>
          <cell r="Z8062">
            <v>0</v>
          </cell>
          <cell r="AA8062">
            <v>0</v>
          </cell>
          <cell r="AB8062">
            <v>0</v>
          </cell>
          <cell r="AC8062">
            <v>0</v>
          </cell>
          <cell r="AO8062" t="str">
            <v>financeapproved</v>
          </cell>
          <cell r="AP8062" t="b">
            <v>0</v>
          </cell>
        </row>
        <row r="8063">
          <cell r="H8063" t="str">
            <v>Administered</v>
          </cell>
          <cell r="K8063">
            <v>7211</v>
          </cell>
          <cell r="P8063">
            <v>4100001</v>
          </cell>
          <cell r="X8063">
            <v>0</v>
          </cell>
          <cell r="Y8063">
            <v>0</v>
          </cell>
          <cell r="Z8063">
            <v>0</v>
          </cell>
          <cell r="AA8063">
            <v>0</v>
          </cell>
          <cell r="AB8063">
            <v>0</v>
          </cell>
          <cell r="AC8063">
            <v>0</v>
          </cell>
          <cell r="AO8063" t="str">
            <v>financeapproved</v>
          </cell>
          <cell r="AP8063" t="b">
            <v>0</v>
          </cell>
        </row>
        <row r="8064">
          <cell r="H8064" t="str">
            <v>Administered</v>
          </cell>
          <cell r="K8064">
            <v>7211</v>
          </cell>
          <cell r="P8064">
            <v>4100001</v>
          </cell>
          <cell r="X8064">
            <v>763</v>
          </cell>
          <cell r="Y8064">
            <v>1554</v>
          </cell>
          <cell r="Z8064">
            <v>1554</v>
          </cell>
          <cell r="AA8064">
            <v>1554</v>
          </cell>
          <cell r="AB8064">
            <v>1554</v>
          </cell>
          <cell r="AC8064">
            <v>1554</v>
          </cell>
          <cell r="AO8064" t="str">
            <v>financeapproved</v>
          </cell>
          <cell r="AP8064" t="b">
            <v>0</v>
          </cell>
        </row>
        <row r="8065">
          <cell r="H8065" t="str">
            <v>Administered</v>
          </cell>
          <cell r="K8065">
            <v>7211</v>
          </cell>
          <cell r="P8065">
            <v>4100001</v>
          </cell>
          <cell r="X8065">
            <v>0</v>
          </cell>
          <cell r="Y8065">
            <v>0</v>
          </cell>
          <cell r="Z8065">
            <v>0</v>
          </cell>
          <cell r="AA8065">
            <v>0</v>
          </cell>
          <cell r="AB8065">
            <v>0</v>
          </cell>
          <cell r="AC8065">
            <v>0</v>
          </cell>
          <cell r="AO8065" t="str">
            <v>financeapproved</v>
          </cell>
          <cell r="AP8065" t="b">
            <v>0</v>
          </cell>
        </row>
        <row r="8066">
          <cell r="H8066" t="str">
            <v>Administered</v>
          </cell>
          <cell r="K8066">
            <v>7211</v>
          </cell>
          <cell r="P8066">
            <v>4100001</v>
          </cell>
          <cell r="X8066">
            <v>1621576</v>
          </cell>
          <cell r="Y8066">
            <v>1414245</v>
          </cell>
          <cell r="Z8066">
            <v>1349603</v>
          </cell>
          <cell r="AA8066">
            <v>1349603</v>
          </cell>
          <cell r="AB8066">
            <v>1349603</v>
          </cell>
          <cell r="AC8066">
            <v>1349603</v>
          </cell>
          <cell r="AO8066" t="str">
            <v>financeapproved</v>
          </cell>
          <cell r="AP8066" t="b">
            <v>0</v>
          </cell>
        </row>
        <row r="8067">
          <cell r="H8067" t="str">
            <v>Administered</v>
          </cell>
          <cell r="K8067">
            <v>7211</v>
          </cell>
          <cell r="P8067">
            <v>4100001</v>
          </cell>
          <cell r="X8067">
            <v>-1607460</v>
          </cell>
          <cell r="Y8067">
            <v>-1513820</v>
          </cell>
          <cell r="Z8067">
            <v>-1513820</v>
          </cell>
          <cell r="AA8067">
            <v>-1513820</v>
          </cell>
          <cell r="AB8067">
            <v>-1513820</v>
          </cell>
          <cell r="AC8067">
            <v>-1513820</v>
          </cell>
          <cell r="AO8067" t="str">
            <v>financeapproved</v>
          </cell>
          <cell r="AP8067" t="b">
            <v>0</v>
          </cell>
        </row>
        <row r="8068">
          <cell r="H8068" t="str">
            <v>Administered</v>
          </cell>
          <cell r="K8068">
            <v>7211</v>
          </cell>
          <cell r="P8068">
            <v>4100001</v>
          </cell>
          <cell r="X8068">
            <v>0</v>
          </cell>
          <cell r="Y8068">
            <v>0</v>
          </cell>
          <cell r="Z8068">
            <v>0</v>
          </cell>
          <cell r="AA8068">
            <v>0</v>
          </cell>
          <cell r="AB8068">
            <v>0</v>
          </cell>
          <cell r="AC8068">
            <v>0</v>
          </cell>
          <cell r="AO8068" t="str">
            <v>financeapproved</v>
          </cell>
          <cell r="AP8068" t="b">
            <v>0</v>
          </cell>
        </row>
        <row r="8069">
          <cell r="H8069" t="str">
            <v>Administered</v>
          </cell>
          <cell r="K8069">
            <v>7212</v>
          </cell>
          <cell r="P8069">
            <v>4100001</v>
          </cell>
          <cell r="X8069">
            <v>0</v>
          </cell>
          <cell r="Y8069">
            <v>0</v>
          </cell>
          <cell r="Z8069">
            <v>0</v>
          </cell>
          <cell r="AA8069">
            <v>0</v>
          </cell>
          <cell r="AB8069">
            <v>0</v>
          </cell>
          <cell r="AC8069">
            <v>0</v>
          </cell>
          <cell r="AO8069" t="str">
            <v>financeapproved</v>
          </cell>
          <cell r="AP8069" t="b">
            <v>0</v>
          </cell>
        </row>
        <row r="8070">
          <cell r="H8070" t="str">
            <v>Administered</v>
          </cell>
          <cell r="K8070">
            <v>7212</v>
          </cell>
          <cell r="P8070">
            <v>4100001</v>
          </cell>
          <cell r="X8070">
            <v>30451</v>
          </cell>
          <cell r="Y8070">
            <v>0</v>
          </cell>
          <cell r="Z8070">
            <v>0</v>
          </cell>
          <cell r="AA8070">
            <v>0</v>
          </cell>
          <cell r="AB8070">
            <v>0</v>
          </cell>
          <cell r="AC8070">
            <v>0</v>
          </cell>
          <cell r="AO8070" t="str">
            <v>financeapproved</v>
          </cell>
          <cell r="AP8070" t="b">
            <v>0</v>
          </cell>
        </row>
        <row r="8071">
          <cell r="H8071" t="str">
            <v>Administered</v>
          </cell>
          <cell r="K8071">
            <v>7212</v>
          </cell>
          <cell r="P8071">
            <v>4100001</v>
          </cell>
          <cell r="X8071">
            <v>0</v>
          </cell>
          <cell r="Y8071">
            <v>0</v>
          </cell>
          <cell r="Z8071">
            <v>0</v>
          </cell>
          <cell r="AA8071">
            <v>0</v>
          </cell>
          <cell r="AB8071">
            <v>0</v>
          </cell>
          <cell r="AC8071">
            <v>0</v>
          </cell>
          <cell r="AO8071" t="str">
            <v>financeapproved</v>
          </cell>
          <cell r="AP8071" t="b">
            <v>0</v>
          </cell>
        </row>
        <row r="8072">
          <cell r="H8072" t="str">
            <v>Administered</v>
          </cell>
          <cell r="K8072">
            <v>7212</v>
          </cell>
          <cell r="P8072">
            <v>4100001</v>
          </cell>
          <cell r="X8072">
            <v>1231265</v>
          </cell>
          <cell r="Y8072">
            <v>0</v>
          </cell>
          <cell r="Z8072">
            <v>0</v>
          </cell>
          <cell r="AA8072">
            <v>0</v>
          </cell>
          <cell r="AB8072">
            <v>0</v>
          </cell>
          <cell r="AC8072">
            <v>0</v>
          </cell>
          <cell r="AO8072" t="str">
            <v>financeapproved</v>
          </cell>
          <cell r="AP8072" t="b">
            <v>0</v>
          </cell>
        </row>
        <row r="8073">
          <cell r="H8073" t="str">
            <v>Administered</v>
          </cell>
          <cell r="K8073">
            <v>7212</v>
          </cell>
          <cell r="P8073">
            <v>4100001</v>
          </cell>
          <cell r="X8073">
            <v>-224556</v>
          </cell>
          <cell r="Y8073">
            <v>0</v>
          </cell>
          <cell r="Z8073">
            <v>0</v>
          </cell>
          <cell r="AA8073">
            <v>0</v>
          </cell>
          <cell r="AB8073">
            <v>0</v>
          </cell>
          <cell r="AC8073">
            <v>0</v>
          </cell>
          <cell r="AO8073" t="str">
            <v>financeapproved</v>
          </cell>
          <cell r="AP8073" t="b">
            <v>0</v>
          </cell>
        </row>
        <row r="8074">
          <cell r="H8074" t="str">
            <v>Administered</v>
          </cell>
          <cell r="K8074">
            <v>7212</v>
          </cell>
          <cell r="P8074">
            <v>4100001</v>
          </cell>
          <cell r="X8074">
            <v>0</v>
          </cell>
          <cell r="Y8074">
            <v>0</v>
          </cell>
          <cell r="Z8074">
            <v>0</v>
          </cell>
          <cell r="AA8074">
            <v>0</v>
          </cell>
          <cell r="AB8074">
            <v>0</v>
          </cell>
          <cell r="AC8074">
            <v>0</v>
          </cell>
          <cell r="AO8074" t="str">
            <v>financeapproved</v>
          </cell>
          <cell r="AP8074" t="b">
            <v>0</v>
          </cell>
        </row>
        <row r="8075">
          <cell r="H8075" t="str">
            <v>Administered</v>
          </cell>
          <cell r="K8075">
            <v>7212</v>
          </cell>
          <cell r="P8075">
            <v>4100001</v>
          </cell>
          <cell r="X8075">
            <v>-1037160</v>
          </cell>
          <cell r="Y8075">
            <v>0</v>
          </cell>
          <cell r="Z8075">
            <v>0</v>
          </cell>
          <cell r="AA8075">
            <v>0</v>
          </cell>
          <cell r="AB8075">
            <v>0</v>
          </cell>
          <cell r="AC8075">
            <v>0</v>
          </cell>
          <cell r="AO8075" t="str">
            <v>financeapproved</v>
          </cell>
          <cell r="AP8075" t="b">
            <v>0</v>
          </cell>
        </row>
        <row r="8076">
          <cell r="H8076" t="str">
            <v>Administered</v>
          </cell>
          <cell r="K8076">
            <v>7212</v>
          </cell>
          <cell r="P8076">
            <v>4100001</v>
          </cell>
          <cell r="X8076">
            <v>0</v>
          </cell>
          <cell r="Y8076">
            <v>0</v>
          </cell>
          <cell r="Z8076">
            <v>0</v>
          </cell>
          <cell r="AA8076">
            <v>0</v>
          </cell>
          <cell r="AB8076">
            <v>0</v>
          </cell>
          <cell r="AC8076">
            <v>0</v>
          </cell>
          <cell r="AO8076" t="str">
            <v>financeapproved</v>
          </cell>
          <cell r="AP8076" t="b">
            <v>0</v>
          </cell>
        </row>
        <row r="8077">
          <cell r="H8077" t="str">
            <v>Administered</v>
          </cell>
          <cell r="K8077">
            <v>7216</v>
          </cell>
          <cell r="P8077">
            <v>4100001</v>
          </cell>
          <cell r="X8077">
            <v>0</v>
          </cell>
          <cell r="Y8077">
            <v>-676511</v>
          </cell>
          <cell r="Z8077">
            <v>-692660</v>
          </cell>
          <cell r="AA8077">
            <v>0</v>
          </cell>
          <cell r="AB8077">
            <v>0</v>
          </cell>
          <cell r="AC8077">
            <v>0</v>
          </cell>
          <cell r="AO8077" t="str">
            <v>financeapproved</v>
          </cell>
          <cell r="AP8077" t="b">
            <v>0</v>
          </cell>
        </row>
        <row r="8078">
          <cell r="H8078" t="str">
            <v>Administered</v>
          </cell>
          <cell r="K8078">
            <v>7216</v>
          </cell>
          <cell r="P8078">
            <v>4100001</v>
          </cell>
          <cell r="X8078">
            <v>0</v>
          </cell>
          <cell r="Y8078">
            <v>0</v>
          </cell>
          <cell r="Z8078">
            <v>0</v>
          </cell>
          <cell r="AA8078">
            <v>0</v>
          </cell>
          <cell r="AB8078">
            <v>0</v>
          </cell>
          <cell r="AC8078">
            <v>0</v>
          </cell>
          <cell r="AO8078" t="str">
            <v>financeapproved</v>
          </cell>
          <cell r="AP8078" t="b">
            <v>0</v>
          </cell>
        </row>
        <row r="8079">
          <cell r="H8079" t="str">
            <v>Administered</v>
          </cell>
          <cell r="K8079">
            <v>7216</v>
          </cell>
          <cell r="P8079">
            <v>4100001</v>
          </cell>
          <cell r="X8079">
            <v>-30451</v>
          </cell>
          <cell r="Y8079">
            <v>0</v>
          </cell>
          <cell r="Z8079">
            <v>0</v>
          </cell>
          <cell r="AA8079">
            <v>0</v>
          </cell>
          <cell r="AB8079">
            <v>0</v>
          </cell>
          <cell r="AC8079">
            <v>0</v>
          </cell>
          <cell r="AO8079" t="str">
            <v>financeapproved</v>
          </cell>
          <cell r="AP8079" t="b">
            <v>0</v>
          </cell>
        </row>
        <row r="8080">
          <cell r="H8080" t="str">
            <v>Administered</v>
          </cell>
          <cell r="K8080">
            <v>7216</v>
          </cell>
          <cell r="P8080">
            <v>4100001</v>
          </cell>
          <cell r="X8080">
            <v>0</v>
          </cell>
          <cell r="Y8080">
            <v>0</v>
          </cell>
          <cell r="Z8080">
            <v>0</v>
          </cell>
          <cell r="AA8080">
            <v>0</v>
          </cell>
          <cell r="AB8080">
            <v>0</v>
          </cell>
          <cell r="AC8080">
            <v>0</v>
          </cell>
          <cell r="AO8080" t="str">
            <v>financeapproved</v>
          </cell>
          <cell r="AP8080" t="b">
            <v>0</v>
          </cell>
        </row>
        <row r="8081">
          <cell r="H8081" t="str">
            <v>Administered</v>
          </cell>
          <cell r="K8081">
            <v>7216</v>
          </cell>
          <cell r="P8081">
            <v>4100001</v>
          </cell>
          <cell r="X8081">
            <v>-1231265</v>
          </cell>
          <cell r="Y8081">
            <v>0</v>
          </cell>
          <cell r="Z8081">
            <v>0</v>
          </cell>
          <cell r="AA8081">
            <v>0</v>
          </cell>
          <cell r="AB8081">
            <v>0</v>
          </cell>
          <cell r="AC8081">
            <v>0</v>
          </cell>
          <cell r="AO8081" t="str">
            <v>financeapproved</v>
          </cell>
          <cell r="AP8081" t="b">
            <v>0</v>
          </cell>
        </row>
        <row r="8082">
          <cell r="H8082" t="str">
            <v>Administered</v>
          </cell>
          <cell r="K8082">
            <v>7216</v>
          </cell>
          <cell r="P8082">
            <v>4100001</v>
          </cell>
          <cell r="X8082">
            <v>0</v>
          </cell>
          <cell r="Y8082">
            <v>0</v>
          </cell>
          <cell r="Z8082">
            <v>0</v>
          </cell>
          <cell r="AA8082">
            <v>0</v>
          </cell>
          <cell r="AB8082">
            <v>0</v>
          </cell>
          <cell r="AC8082">
            <v>0</v>
          </cell>
          <cell r="AO8082" t="str">
            <v>financeapproved</v>
          </cell>
          <cell r="AP8082" t="b">
            <v>0</v>
          </cell>
        </row>
        <row r="8083">
          <cell r="H8083" t="str">
            <v>Administered</v>
          </cell>
          <cell r="K8083">
            <v>7216</v>
          </cell>
          <cell r="P8083">
            <v>4100001</v>
          </cell>
          <cell r="X8083">
            <v>0</v>
          </cell>
          <cell r="Y8083">
            <v>0</v>
          </cell>
          <cell r="Z8083">
            <v>0</v>
          </cell>
          <cell r="AA8083">
            <v>0</v>
          </cell>
          <cell r="AB8083">
            <v>0</v>
          </cell>
          <cell r="AC8083">
            <v>0</v>
          </cell>
          <cell r="AO8083" t="str">
            <v>financeapproved</v>
          </cell>
          <cell r="AP8083" t="b">
            <v>0</v>
          </cell>
        </row>
        <row r="8084">
          <cell r="H8084" t="str">
            <v>Administered</v>
          </cell>
          <cell r="K8084">
            <v>7216</v>
          </cell>
          <cell r="P8084">
            <v>4100001</v>
          </cell>
          <cell r="X8084">
            <v>208091</v>
          </cell>
          <cell r="Y8084">
            <v>0</v>
          </cell>
          <cell r="Z8084">
            <v>0</v>
          </cell>
          <cell r="AA8084">
            <v>0</v>
          </cell>
          <cell r="AB8084">
            <v>0</v>
          </cell>
          <cell r="AC8084">
            <v>0</v>
          </cell>
          <cell r="AO8084" t="str">
            <v>financeapproved</v>
          </cell>
          <cell r="AP8084" t="b">
            <v>0</v>
          </cell>
        </row>
        <row r="8085">
          <cell r="H8085" t="str">
            <v>Administered</v>
          </cell>
          <cell r="K8085">
            <v>7216</v>
          </cell>
          <cell r="P8085">
            <v>4100001</v>
          </cell>
          <cell r="X8085">
            <v>0</v>
          </cell>
          <cell r="Y8085">
            <v>0</v>
          </cell>
          <cell r="Z8085">
            <v>0</v>
          </cell>
          <cell r="AA8085">
            <v>0</v>
          </cell>
          <cell r="AB8085">
            <v>0</v>
          </cell>
          <cell r="AC8085">
            <v>0</v>
          </cell>
          <cell r="AO8085" t="str">
            <v>financeapproved</v>
          </cell>
          <cell r="AP8085" t="b">
            <v>0</v>
          </cell>
        </row>
        <row r="8086">
          <cell r="H8086" t="str">
            <v>Administered</v>
          </cell>
          <cell r="K8086">
            <v>7216</v>
          </cell>
          <cell r="P8086">
            <v>4100001</v>
          </cell>
          <cell r="X8086">
            <v>965506</v>
          </cell>
          <cell r="Y8086">
            <v>0</v>
          </cell>
          <cell r="Z8086">
            <v>0</v>
          </cell>
          <cell r="AA8086">
            <v>0</v>
          </cell>
          <cell r="AB8086">
            <v>0</v>
          </cell>
          <cell r="AC8086">
            <v>0</v>
          </cell>
          <cell r="AO8086" t="str">
            <v>financeapproved</v>
          </cell>
          <cell r="AP8086" t="b">
            <v>0</v>
          </cell>
        </row>
        <row r="8087">
          <cell r="H8087" t="str">
            <v>Administered</v>
          </cell>
          <cell r="K8087">
            <v>7225</v>
          </cell>
          <cell r="P8087">
            <v>4100001</v>
          </cell>
          <cell r="X8087">
            <v>0</v>
          </cell>
          <cell r="Y8087">
            <v>0</v>
          </cell>
          <cell r="Z8087">
            <v>0</v>
          </cell>
          <cell r="AA8087">
            <v>0</v>
          </cell>
          <cell r="AB8087">
            <v>0</v>
          </cell>
          <cell r="AC8087">
            <v>0</v>
          </cell>
          <cell r="AO8087" t="str">
            <v>financeapproved</v>
          </cell>
          <cell r="AP8087" t="b">
            <v>0</v>
          </cell>
        </row>
        <row r="8088">
          <cell r="H8088" t="str">
            <v>Administered</v>
          </cell>
          <cell r="K8088">
            <v>7225</v>
          </cell>
          <cell r="P8088">
            <v>4100001</v>
          </cell>
          <cell r="X8088">
            <v>8594</v>
          </cell>
          <cell r="Y8088">
            <v>21987</v>
          </cell>
          <cell r="Z8088">
            <v>0</v>
          </cell>
          <cell r="AA8088">
            <v>0</v>
          </cell>
          <cell r="AB8088">
            <v>0</v>
          </cell>
          <cell r="AC8088">
            <v>0</v>
          </cell>
          <cell r="AO8088" t="str">
            <v>financeapproved</v>
          </cell>
          <cell r="AP8088" t="b">
            <v>0</v>
          </cell>
        </row>
        <row r="8089">
          <cell r="H8089" t="str">
            <v>Administered</v>
          </cell>
          <cell r="K8089">
            <v>7225</v>
          </cell>
          <cell r="P8089">
            <v>4100001</v>
          </cell>
          <cell r="X8089">
            <v>-8594</v>
          </cell>
          <cell r="Y8089">
            <v>-64642</v>
          </cell>
          <cell r="Z8089">
            <v>0</v>
          </cell>
          <cell r="AA8089">
            <v>0</v>
          </cell>
          <cell r="AB8089">
            <v>0</v>
          </cell>
          <cell r="AC8089">
            <v>0</v>
          </cell>
          <cell r="AO8089" t="str">
            <v>financeapproved</v>
          </cell>
          <cell r="AP8089" t="b">
            <v>0</v>
          </cell>
        </row>
        <row r="8090">
          <cell r="H8090" t="str">
            <v>Administered</v>
          </cell>
          <cell r="K8090">
            <v>7225</v>
          </cell>
          <cell r="P8090">
            <v>4100001</v>
          </cell>
          <cell r="X8090">
            <v>0</v>
          </cell>
          <cell r="Y8090">
            <v>0</v>
          </cell>
          <cell r="Z8090">
            <v>0</v>
          </cell>
          <cell r="AA8090">
            <v>0</v>
          </cell>
          <cell r="AB8090">
            <v>0</v>
          </cell>
          <cell r="AC8090">
            <v>0</v>
          </cell>
          <cell r="AO8090" t="str">
            <v>financeapproved</v>
          </cell>
          <cell r="AP8090" t="b">
            <v>0</v>
          </cell>
        </row>
        <row r="8091">
          <cell r="H8091" t="str">
            <v>Administered</v>
          </cell>
          <cell r="K8091">
            <v>7592</v>
          </cell>
          <cell r="P8091">
            <v>4100001</v>
          </cell>
          <cell r="X8091">
            <v>0</v>
          </cell>
          <cell r="Y8091">
            <v>0</v>
          </cell>
          <cell r="Z8091">
            <v>0</v>
          </cell>
          <cell r="AA8091">
            <v>0</v>
          </cell>
          <cell r="AB8091">
            <v>0</v>
          </cell>
          <cell r="AC8091">
            <v>0</v>
          </cell>
          <cell r="AO8091" t="str">
            <v>financeapproved</v>
          </cell>
          <cell r="AP8091" t="b">
            <v>0</v>
          </cell>
        </row>
        <row r="8092">
          <cell r="H8092" t="str">
            <v>Administered</v>
          </cell>
          <cell r="K8092">
            <v>7592</v>
          </cell>
          <cell r="P8092">
            <v>4100001</v>
          </cell>
          <cell r="X8092">
            <v>17000</v>
          </cell>
          <cell r="Y8092">
            <v>0</v>
          </cell>
          <cell r="Z8092">
            <v>0</v>
          </cell>
          <cell r="AA8092">
            <v>0</v>
          </cell>
          <cell r="AB8092">
            <v>0</v>
          </cell>
          <cell r="AC8092">
            <v>0</v>
          </cell>
          <cell r="AO8092" t="str">
            <v>financeapproved</v>
          </cell>
          <cell r="AP8092" t="b">
            <v>0</v>
          </cell>
        </row>
        <row r="8093">
          <cell r="H8093" t="str">
            <v>Administered</v>
          </cell>
          <cell r="K8093">
            <v>7592</v>
          </cell>
          <cell r="P8093">
            <v>4100001</v>
          </cell>
          <cell r="X8093">
            <v>0</v>
          </cell>
          <cell r="Y8093">
            <v>0</v>
          </cell>
          <cell r="Z8093">
            <v>0</v>
          </cell>
          <cell r="AA8093">
            <v>0</v>
          </cell>
          <cell r="AB8093">
            <v>0</v>
          </cell>
          <cell r="AC8093">
            <v>0</v>
          </cell>
          <cell r="AO8093" t="str">
            <v>financeapproved</v>
          </cell>
          <cell r="AP8093" t="b">
            <v>0</v>
          </cell>
        </row>
        <row r="8094">
          <cell r="H8094" t="str">
            <v>Administered</v>
          </cell>
          <cell r="K8094">
            <v>7592</v>
          </cell>
          <cell r="P8094">
            <v>4100001</v>
          </cell>
          <cell r="X8094">
            <v>40400</v>
          </cell>
          <cell r="Y8094">
            <v>0</v>
          </cell>
          <cell r="Z8094">
            <v>0</v>
          </cell>
          <cell r="AA8094">
            <v>0</v>
          </cell>
          <cell r="AB8094">
            <v>0</v>
          </cell>
          <cell r="AC8094">
            <v>0</v>
          </cell>
          <cell r="AO8094" t="str">
            <v>financeapproved</v>
          </cell>
          <cell r="AP8094" t="b">
            <v>0</v>
          </cell>
        </row>
        <row r="8095">
          <cell r="H8095" t="str">
            <v>Administered</v>
          </cell>
          <cell r="K8095">
            <v>7592</v>
          </cell>
          <cell r="P8095">
            <v>4100001</v>
          </cell>
          <cell r="X8095">
            <v>0</v>
          </cell>
          <cell r="Y8095">
            <v>0</v>
          </cell>
          <cell r="Z8095">
            <v>0</v>
          </cell>
          <cell r="AA8095">
            <v>0</v>
          </cell>
          <cell r="AB8095">
            <v>0</v>
          </cell>
          <cell r="AC8095">
            <v>0</v>
          </cell>
          <cell r="AO8095" t="str">
            <v>financeapproved</v>
          </cell>
          <cell r="AP8095" t="b">
            <v>0</v>
          </cell>
        </row>
        <row r="8096">
          <cell r="H8096" t="str">
            <v>Administered</v>
          </cell>
          <cell r="K8096">
            <v>7592</v>
          </cell>
          <cell r="P8096">
            <v>4100001</v>
          </cell>
          <cell r="X8096">
            <v>657972</v>
          </cell>
          <cell r="Y8096">
            <v>676511</v>
          </cell>
          <cell r="Z8096">
            <v>692660</v>
          </cell>
          <cell r="AA8096">
            <v>0</v>
          </cell>
          <cell r="AB8096">
            <v>0</v>
          </cell>
          <cell r="AC8096">
            <v>0</v>
          </cell>
          <cell r="AO8096" t="str">
            <v>financeapproved</v>
          </cell>
          <cell r="AP8096" t="b">
            <v>0</v>
          </cell>
        </row>
        <row r="8097">
          <cell r="H8097" t="str">
            <v>Administered</v>
          </cell>
          <cell r="K8097">
            <v>7592</v>
          </cell>
          <cell r="P8097">
            <v>4100001</v>
          </cell>
          <cell r="X8097">
            <v>0</v>
          </cell>
          <cell r="Y8097">
            <v>0</v>
          </cell>
          <cell r="Z8097">
            <v>0</v>
          </cell>
          <cell r="AA8097">
            <v>0</v>
          </cell>
          <cell r="AB8097">
            <v>0</v>
          </cell>
          <cell r="AC8097">
            <v>0</v>
          </cell>
          <cell r="AO8097" t="str">
            <v>financeapproved</v>
          </cell>
          <cell r="AP8097" t="b">
            <v>0</v>
          </cell>
        </row>
        <row r="8098">
          <cell r="H8098" t="str">
            <v>Administered</v>
          </cell>
          <cell r="K8098">
            <v>7592</v>
          </cell>
          <cell r="P8098">
            <v>4100001</v>
          </cell>
          <cell r="X8098">
            <v>34860</v>
          </cell>
          <cell r="Y8098">
            <v>0</v>
          </cell>
          <cell r="Z8098">
            <v>0</v>
          </cell>
          <cell r="AA8098">
            <v>0</v>
          </cell>
          <cell r="AB8098">
            <v>0</v>
          </cell>
          <cell r="AC8098">
            <v>0</v>
          </cell>
          <cell r="AO8098" t="str">
            <v>financeapproved</v>
          </cell>
          <cell r="AP8098" t="b">
            <v>0</v>
          </cell>
        </row>
        <row r="8099">
          <cell r="H8099" t="str">
            <v>Administered</v>
          </cell>
          <cell r="K8099">
            <v>7592</v>
          </cell>
          <cell r="P8099">
            <v>4100001</v>
          </cell>
          <cell r="X8099">
            <v>0</v>
          </cell>
          <cell r="Y8099">
            <v>0</v>
          </cell>
          <cell r="Z8099">
            <v>0</v>
          </cell>
          <cell r="AA8099">
            <v>0</v>
          </cell>
          <cell r="AB8099">
            <v>0</v>
          </cell>
          <cell r="AC8099">
            <v>0</v>
          </cell>
          <cell r="AO8099" t="str">
            <v>financeapproved</v>
          </cell>
          <cell r="AP8099" t="b">
            <v>0</v>
          </cell>
        </row>
        <row r="8100">
          <cell r="H8100" t="str">
            <v>Administered</v>
          </cell>
          <cell r="K8100">
            <v>7592</v>
          </cell>
          <cell r="P8100">
            <v>4100001</v>
          </cell>
          <cell r="X8100">
            <v>146516</v>
          </cell>
          <cell r="Y8100">
            <v>0</v>
          </cell>
          <cell r="Z8100">
            <v>0</v>
          </cell>
          <cell r="AA8100">
            <v>0</v>
          </cell>
          <cell r="AB8100">
            <v>0</v>
          </cell>
          <cell r="AC8100">
            <v>0</v>
          </cell>
          <cell r="AO8100" t="str">
            <v>financeapproved</v>
          </cell>
          <cell r="AP8100" t="b">
            <v>0</v>
          </cell>
        </row>
        <row r="8101">
          <cell r="H8101" t="str">
            <v>Administered</v>
          </cell>
          <cell r="K8101">
            <v>7592</v>
          </cell>
          <cell r="P8101">
            <v>4100001</v>
          </cell>
          <cell r="X8101">
            <v>0</v>
          </cell>
          <cell r="Y8101">
            <v>0</v>
          </cell>
          <cell r="Z8101">
            <v>0</v>
          </cell>
          <cell r="AA8101">
            <v>0</v>
          </cell>
          <cell r="AB8101">
            <v>0</v>
          </cell>
          <cell r="AC8101">
            <v>0</v>
          </cell>
          <cell r="AO8101" t="str">
            <v>financeapproved</v>
          </cell>
          <cell r="AP8101" t="b">
            <v>0</v>
          </cell>
        </row>
        <row r="8102">
          <cell r="H8102" t="str">
            <v>Administered</v>
          </cell>
          <cell r="K8102">
            <v>7592</v>
          </cell>
          <cell r="P8102">
            <v>4100001</v>
          </cell>
          <cell r="X8102">
            <v>255847</v>
          </cell>
          <cell r="Y8102">
            <v>0</v>
          </cell>
          <cell r="Z8102">
            <v>0</v>
          </cell>
          <cell r="AA8102">
            <v>0</v>
          </cell>
          <cell r="AB8102">
            <v>0</v>
          </cell>
          <cell r="AC8102">
            <v>0</v>
          </cell>
          <cell r="AO8102" t="str">
            <v>financeapproved</v>
          </cell>
          <cell r="AP8102" t="b">
            <v>0</v>
          </cell>
        </row>
        <row r="8103">
          <cell r="H8103" t="str">
            <v>Administered</v>
          </cell>
          <cell r="K8103">
            <v>7592</v>
          </cell>
          <cell r="P8103">
            <v>4100001</v>
          </cell>
          <cell r="X8103">
            <v>0</v>
          </cell>
          <cell r="Y8103">
            <v>0</v>
          </cell>
          <cell r="Z8103">
            <v>0</v>
          </cell>
          <cell r="AA8103">
            <v>0</v>
          </cell>
          <cell r="AB8103">
            <v>0</v>
          </cell>
          <cell r="AC8103">
            <v>0</v>
          </cell>
          <cell r="AO8103" t="str">
            <v>financeapproved</v>
          </cell>
          <cell r="AP8103" t="b">
            <v>0</v>
          </cell>
        </row>
        <row r="8104">
          <cell r="H8104" t="str">
            <v>Administered</v>
          </cell>
          <cell r="K8104">
            <v>7592</v>
          </cell>
          <cell r="P8104">
            <v>4100001</v>
          </cell>
          <cell r="X8104">
            <v>167004</v>
          </cell>
          <cell r="Y8104">
            <v>0</v>
          </cell>
          <cell r="Z8104">
            <v>0</v>
          </cell>
          <cell r="AA8104">
            <v>0</v>
          </cell>
          <cell r="AB8104">
            <v>0</v>
          </cell>
          <cell r="AC8104">
            <v>0</v>
          </cell>
          <cell r="AO8104" t="str">
            <v>financeapproved</v>
          </cell>
          <cell r="AP8104" t="b">
            <v>0</v>
          </cell>
        </row>
        <row r="8105">
          <cell r="H8105" t="str">
            <v>Administered</v>
          </cell>
          <cell r="K8105">
            <v>7592</v>
          </cell>
          <cell r="P8105">
            <v>4100001</v>
          </cell>
          <cell r="X8105">
            <v>0</v>
          </cell>
          <cell r="Y8105">
            <v>0</v>
          </cell>
          <cell r="Z8105">
            <v>0</v>
          </cell>
          <cell r="AA8105">
            <v>0</v>
          </cell>
          <cell r="AB8105">
            <v>0</v>
          </cell>
          <cell r="AC8105">
            <v>0</v>
          </cell>
          <cell r="AO8105" t="str">
            <v>financeapproved</v>
          </cell>
          <cell r="AP8105" t="b">
            <v>0</v>
          </cell>
        </row>
        <row r="8106">
          <cell r="H8106" t="str">
            <v>Administered</v>
          </cell>
          <cell r="K8106">
            <v>7592</v>
          </cell>
          <cell r="P8106">
            <v>4100001</v>
          </cell>
          <cell r="X8106">
            <v>6739</v>
          </cell>
          <cell r="Y8106">
            <v>0</v>
          </cell>
          <cell r="Z8106">
            <v>0</v>
          </cell>
          <cell r="AA8106">
            <v>0</v>
          </cell>
          <cell r="AB8106">
            <v>0</v>
          </cell>
          <cell r="AC8106">
            <v>0</v>
          </cell>
          <cell r="AO8106" t="str">
            <v>financeapproved</v>
          </cell>
          <cell r="AP8106" t="b">
            <v>0</v>
          </cell>
        </row>
        <row r="8107">
          <cell r="H8107" t="str">
            <v>Administered</v>
          </cell>
          <cell r="K8107">
            <v>7592</v>
          </cell>
          <cell r="P8107">
            <v>4100001</v>
          </cell>
          <cell r="X8107">
            <v>0</v>
          </cell>
          <cell r="Y8107">
            <v>0</v>
          </cell>
          <cell r="Z8107">
            <v>0</v>
          </cell>
          <cell r="AA8107">
            <v>0</v>
          </cell>
          <cell r="AB8107">
            <v>0</v>
          </cell>
          <cell r="AC8107">
            <v>0</v>
          </cell>
          <cell r="AO8107" t="str">
            <v>financeapproved</v>
          </cell>
          <cell r="AP8107" t="b">
            <v>0</v>
          </cell>
        </row>
        <row r="8108">
          <cell r="H8108" t="str">
            <v>Administered</v>
          </cell>
          <cell r="K8108">
            <v>7592</v>
          </cell>
          <cell r="P8108">
            <v>4100001</v>
          </cell>
          <cell r="X8108">
            <v>38471</v>
          </cell>
          <cell r="Y8108">
            <v>0</v>
          </cell>
          <cell r="Z8108">
            <v>0</v>
          </cell>
          <cell r="AA8108">
            <v>0</v>
          </cell>
          <cell r="AB8108">
            <v>0</v>
          </cell>
          <cell r="AC8108">
            <v>0</v>
          </cell>
          <cell r="AO8108" t="str">
            <v>financeapproved</v>
          </cell>
          <cell r="AP8108" t="b">
            <v>0</v>
          </cell>
        </row>
        <row r="8109">
          <cell r="H8109" t="str">
            <v>Administered</v>
          </cell>
          <cell r="K8109">
            <v>7592</v>
          </cell>
          <cell r="P8109">
            <v>4100001</v>
          </cell>
          <cell r="X8109">
            <v>0</v>
          </cell>
          <cell r="Y8109">
            <v>0</v>
          </cell>
          <cell r="Z8109">
            <v>0</v>
          </cell>
          <cell r="AA8109">
            <v>0</v>
          </cell>
          <cell r="AB8109">
            <v>0</v>
          </cell>
          <cell r="AC8109">
            <v>0</v>
          </cell>
          <cell r="AO8109" t="str">
            <v>financeapproved</v>
          </cell>
          <cell r="AP8109" t="b">
            <v>0</v>
          </cell>
        </row>
        <row r="8110">
          <cell r="H8110" t="str">
            <v>Administered</v>
          </cell>
          <cell r="K8110">
            <v>7592</v>
          </cell>
          <cell r="P8110">
            <v>4100001</v>
          </cell>
          <cell r="X8110">
            <v>376305</v>
          </cell>
          <cell r="Y8110">
            <v>0</v>
          </cell>
          <cell r="Z8110">
            <v>0</v>
          </cell>
          <cell r="AA8110">
            <v>0</v>
          </cell>
          <cell r="AB8110">
            <v>0</v>
          </cell>
          <cell r="AC8110">
            <v>0</v>
          </cell>
          <cell r="AO8110" t="str">
            <v>financeapproved</v>
          </cell>
          <cell r="AP8110" t="b">
            <v>0</v>
          </cell>
        </row>
        <row r="8111">
          <cell r="H8111" t="str">
            <v>Administered</v>
          </cell>
          <cell r="K8111">
            <v>7592</v>
          </cell>
          <cell r="P8111">
            <v>4100001</v>
          </cell>
          <cell r="X8111">
            <v>0</v>
          </cell>
          <cell r="Y8111">
            <v>0</v>
          </cell>
          <cell r="Z8111">
            <v>0</v>
          </cell>
          <cell r="AA8111">
            <v>0</v>
          </cell>
          <cell r="AB8111">
            <v>0</v>
          </cell>
          <cell r="AC8111">
            <v>0</v>
          </cell>
          <cell r="AO8111" t="str">
            <v>financeapproved</v>
          </cell>
          <cell r="AP8111" t="b">
            <v>0</v>
          </cell>
        </row>
        <row r="8112">
          <cell r="H8112" t="str">
            <v>Administered</v>
          </cell>
          <cell r="K8112">
            <v>7592</v>
          </cell>
          <cell r="P8112">
            <v>4100001</v>
          </cell>
          <cell r="X8112">
            <v>991</v>
          </cell>
          <cell r="Y8112">
            <v>0</v>
          </cell>
          <cell r="Z8112">
            <v>0</v>
          </cell>
          <cell r="AA8112">
            <v>0</v>
          </cell>
          <cell r="AB8112">
            <v>0</v>
          </cell>
          <cell r="AC8112">
            <v>0</v>
          </cell>
          <cell r="AO8112" t="str">
            <v>financeapproved</v>
          </cell>
          <cell r="AP8112" t="b">
            <v>0</v>
          </cell>
        </row>
        <row r="8113">
          <cell r="H8113" t="str">
            <v>Administered</v>
          </cell>
          <cell r="K8113">
            <v>7592</v>
          </cell>
          <cell r="P8113">
            <v>4100001</v>
          </cell>
          <cell r="X8113">
            <v>0</v>
          </cell>
          <cell r="Y8113">
            <v>0</v>
          </cell>
          <cell r="Z8113">
            <v>0</v>
          </cell>
          <cell r="AA8113">
            <v>0</v>
          </cell>
          <cell r="AB8113">
            <v>0</v>
          </cell>
          <cell r="AC8113">
            <v>0</v>
          </cell>
          <cell r="AO8113" t="str">
            <v>financeapproved</v>
          </cell>
          <cell r="AP8113" t="b">
            <v>0</v>
          </cell>
        </row>
        <row r="8114">
          <cell r="H8114" t="str">
            <v>Administered</v>
          </cell>
          <cell r="K8114">
            <v>7592</v>
          </cell>
          <cell r="P8114">
            <v>4100001</v>
          </cell>
          <cell r="X8114">
            <v>158438</v>
          </cell>
          <cell r="Y8114">
            <v>0</v>
          </cell>
          <cell r="Z8114">
            <v>0</v>
          </cell>
          <cell r="AA8114">
            <v>0</v>
          </cell>
          <cell r="AB8114">
            <v>0</v>
          </cell>
          <cell r="AC8114">
            <v>0</v>
          </cell>
          <cell r="AO8114" t="str">
            <v>financeapproved</v>
          </cell>
          <cell r="AP8114" t="b">
            <v>0</v>
          </cell>
        </row>
        <row r="8115">
          <cell r="H8115" t="str">
            <v>Administered</v>
          </cell>
          <cell r="K8115">
            <v>7593</v>
          </cell>
          <cell r="P8115">
            <v>4100001</v>
          </cell>
          <cell r="X8115">
            <v>-200</v>
          </cell>
          <cell r="Y8115">
            <v>0</v>
          </cell>
          <cell r="Z8115">
            <v>0</v>
          </cell>
          <cell r="AA8115">
            <v>0</v>
          </cell>
          <cell r="AB8115">
            <v>0</v>
          </cell>
          <cell r="AC8115">
            <v>0</v>
          </cell>
          <cell r="AO8115" t="str">
            <v>financeapproved</v>
          </cell>
          <cell r="AP8115" t="b">
            <v>0</v>
          </cell>
        </row>
        <row r="8116">
          <cell r="H8116" t="str">
            <v>Administered</v>
          </cell>
          <cell r="K8116">
            <v>7593</v>
          </cell>
          <cell r="P8116">
            <v>4100001</v>
          </cell>
          <cell r="X8116">
            <v>0</v>
          </cell>
          <cell r="Y8116">
            <v>0</v>
          </cell>
          <cell r="Z8116">
            <v>0</v>
          </cell>
          <cell r="AA8116">
            <v>0</v>
          </cell>
          <cell r="AB8116">
            <v>0</v>
          </cell>
          <cell r="AC8116">
            <v>0</v>
          </cell>
          <cell r="AO8116" t="str">
            <v>financeapproved</v>
          </cell>
          <cell r="AP8116" t="b">
            <v>0</v>
          </cell>
        </row>
        <row r="8117">
          <cell r="H8117" t="str">
            <v>Administered</v>
          </cell>
          <cell r="K8117">
            <v>7593</v>
          </cell>
          <cell r="P8117">
            <v>4100001</v>
          </cell>
          <cell r="X8117">
            <v>-64798</v>
          </cell>
          <cell r="Y8117">
            <v>0</v>
          </cell>
          <cell r="Z8117">
            <v>0</v>
          </cell>
          <cell r="AA8117">
            <v>0</v>
          </cell>
          <cell r="AB8117">
            <v>0</v>
          </cell>
          <cell r="AC8117">
            <v>0</v>
          </cell>
          <cell r="AO8117" t="str">
            <v>financeapproved</v>
          </cell>
          <cell r="AP8117" t="b">
            <v>0</v>
          </cell>
        </row>
        <row r="8118">
          <cell r="H8118" t="str">
            <v>Administered</v>
          </cell>
          <cell r="K8118">
            <v>7593</v>
          </cell>
          <cell r="P8118">
            <v>4100001</v>
          </cell>
          <cell r="X8118">
            <v>0</v>
          </cell>
          <cell r="Y8118">
            <v>0</v>
          </cell>
          <cell r="Z8118">
            <v>0</v>
          </cell>
          <cell r="AA8118">
            <v>0</v>
          </cell>
          <cell r="AB8118">
            <v>0</v>
          </cell>
          <cell r="AC8118">
            <v>0</v>
          </cell>
          <cell r="AO8118" t="str">
            <v>financeapproved</v>
          </cell>
          <cell r="AP8118" t="b">
            <v>0</v>
          </cell>
        </row>
        <row r="8119">
          <cell r="H8119" t="str">
            <v>Departmental</v>
          </cell>
          <cell r="K8119">
            <v>0</v>
          </cell>
          <cell r="P8119">
            <v>1220003</v>
          </cell>
          <cell r="X8119">
            <v>0</v>
          </cell>
          <cell r="Y8119">
            <v>-498</v>
          </cell>
          <cell r="Z8119">
            <v>-498</v>
          </cell>
          <cell r="AA8119">
            <v>-498</v>
          </cell>
          <cell r="AB8119">
            <v>-498</v>
          </cell>
          <cell r="AC8119">
            <v>0</v>
          </cell>
          <cell r="AO8119" t="str">
            <v>financeapproved</v>
          </cell>
          <cell r="AP8119" t="b">
            <v>0</v>
          </cell>
        </row>
        <row r="8120">
          <cell r="H8120" t="str">
            <v>Departmental</v>
          </cell>
          <cell r="K8120">
            <v>0</v>
          </cell>
          <cell r="P8120">
            <v>1220003</v>
          </cell>
          <cell r="X8120">
            <v>0</v>
          </cell>
          <cell r="Y8120">
            <v>0</v>
          </cell>
          <cell r="Z8120">
            <v>0</v>
          </cell>
          <cell r="AA8120">
            <v>0</v>
          </cell>
          <cell r="AB8120">
            <v>0</v>
          </cell>
          <cell r="AC8120">
            <v>0</v>
          </cell>
          <cell r="AO8120" t="str">
            <v>financeapproved</v>
          </cell>
          <cell r="AP8120" t="b">
            <v>0</v>
          </cell>
        </row>
        <row r="8121">
          <cell r="H8121" t="str">
            <v>Departmental</v>
          </cell>
          <cell r="K8121">
            <v>0</v>
          </cell>
          <cell r="P8121">
            <v>1270004</v>
          </cell>
          <cell r="X8121">
            <v>0</v>
          </cell>
          <cell r="Y8121">
            <v>-148</v>
          </cell>
          <cell r="Z8121">
            <v>-147</v>
          </cell>
          <cell r="AA8121">
            <v>-147</v>
          </cell>
          <cell r="AB8121">
            <v>-147</v>
          </cell>
          <cell r="AC8121">
            <v>0</v>
          </cell>
          <cell r="AO8121" t="str">
            <v>financeapproved</v>
          </cell>
          <cell r="AP8121" t="b">
            <v>0</v>
          </cell>
        </row>
        <row r="8122">
          <cell r="H8122" t="str">
            <v>Departmental</v>
          </cell>
          <cell r="K8122">
            <v>0</v>
          </cell>
          <cell r="P8122">
            <v>1270004</v>
          </cell>
          <cell r="X8122">
            <v>0</v>
          </cell>
          <cell r="Y8122">
            <v>0</v>
          </cell>
          <cell r="Z8122">
            <v>0</v>
          </cell>
          <cell r="AA8122">
            <v>0</v>
          </cell>
          <cell r="AB8122">
            <v>0</v>
          </cell>
          <cell r="AC8122">
            <v>0</v>
          </cell>
          <cell r="AO8122" t="str">
            <v>financeapproved</v>
          </cell>
          <cell r="AP8122" t="b">
            <v>0</v>
          </cell>
        </row>
        <row r="8123">
          <cell r="H8123" t="str">
            <v>Departmental</v>
          </cell>
          <cell r="K8123">
            <v>0</v>
          </cell>
          <cell r="P8123">
            <v>1270098</v>
          </cell>
          <cell r="X8123">
            <v>0</v>
          </cell>
          <cell r="Y8123">
            <v>-3493</v>
          </cell>
          <cell r="Z8123">
            <v>-3493</v>
          </cell>
          <cell r="AA8123">
            <v>-4315</v>
          </cell>
          <cell r="AB8123">
            <v>-4315</v>
          </cell>
          <cell r="AC8123">
            <v>0</v>
          </cell>
          <cell r="AO8123" t="str">
            <v>financeapproved</v>
          </cell>
          <cell r="AP8123" t="b">
            <v>0</v>
          </cell>
        </row>
        <row r="8124">
          <cell r="H8124" t="str">
            <v>Departmental</v>
          </cell>
          <cell r="K8124">
            <v>0</v>
          </cell>
          <cell r="P8124">
            <v>1270098</v>
          </cell>
          <cell r="X8124">
            <v>0</v>
          </cell>
          <cell r="Y8124">
            <v>0</v>
          </cell>
          <cell r="Z8124">
            <v>0</v>
          </cell>
          <cell r="AA8124">
            <v>0</v>
          </cell>
          <cell r="AB8124">
            <v>0</v>
          </cell>
          <cell r="AC8124">
            <v>0</v>
          </cell>
          <cell r="AO8124" t="str">
            <v>financeapproved</v>
          </cell>
          <cell r="AP8124" t="b">
            <v>0</v>
          </cell>
        </row>
        <row r="8125">
          <cell r="H8125" t="str">
            <v>Departmental</v>
          </cell>
          <cell r="K8125">
            <v>0</v>
          </cell>
          <cell r="P8125">
            <v>1280004</v>
          </cell>
          <cell r="X8125">
            <v>0</v>
          </cell>
          <cell r="Y8125">
            <v>-950605</v>
          </cell>
          <cell r="Z8125">
            <v>-902235</v>
          </cell>
          <cell r="AA8125">
            <v>-913001</v>
          </cell>
          <cell r="AB8125">
            <v>-914344</v>
          </cell>
          <cell r="AC8125">
            <v>-915859</v>
          </cell>
          <cell r="AO8125" t="str">
            <v>financeapproved</v>
          </cell>
          <cell r="AP8125" t="b">
            <v>0</v>
          </cell>
        </row>
        <row r="8126">
          <cell r="H8126" t="str">
            <v>Departmental</v>
          </cell>
          <cell r="K8126">
            <v>0</v>
          </cell>
          <cell r="P8126">
            <v>1280004</v>
          </cell>
          <cell r="X8126">
            <v>0</v>
          </cell>
          <cell r="Y8126">
            <v>0</v>
          </cell>
          <cell r="Z8126">
            <v>0</v>
          </cell>
          <cell r="AA8126">
            <v>0</v>
          </cell>
          <cell r="AB8126">
            <v>0</v>
          </cell>
          <cell r="AC8126">
            <v>0</v>
          </cell>
          <cell r="AO8126" t="str">
            <v>financeapproved</v>
          </cell>
          <cell r="AP8126" t="b">
            <v>0</v>
          </cell>
        </row>
        <row r="8127">
          <cell r="H8127" t="str">
            <v>Departmental</v>
          </cell>
          <cell r="K8127">
            <v>0</v>
          </cell>
          <cell r="P8127">
            <v>2220001</v>
          </cell>
          <cell r="X8127">
            <v>0</v>
          </cell>
          <cell r="Y8127">
            <v>0</v>
          </cell>
          <cell r="Z8127">
            <v>0</v>
          </cell>
          <cell r="AA8127">
            <v>0</v>
          </cell>
          <cell r="AB8127">
            <v>0</v>
          </cell>
          <cell r="AC8127">
            <v>0</v>
          </cell>
          <cell r="AO8127" t="str">
            <v>financeapproved</v>
          </cell>
          <cell r="AP8127" t="b">
            <v>0</v>
          </cell>
        </row>
        <row r="8128">
          <cell r="H8128" t="str">
            <v>Departmental</v>
          </cell>
          <cell r="K8128">
            <v>0</v>
          </cell>
          <cell r="P8128">
            <v>2220001</v>
          </cell>
          <cell r="X8128">
            <v>0</v>
          </cell>
          <cell r="Y8128">
            <v>353943</v>
          </cell>
          <cell r="Z8128">
            <v>302319</v>
          </cell>
          <cell r="AA8128">
            <v>310754</v>
          </cell>
          <cell r="AB8128">
            <v>311652</v>
          </cell>
          <cell r="AC8128">
            <v>313642</v>
          </cell>
          <cell r="AO8128" t="str">
            <v>financeapproved</v>
          </cell>
          <cell r="AP8128" t="b">
            <v>0</v>
          </cell>
        </row>
        <row r="8129">
          <cell r="H8129" t="str">
            <v>Departmental</v>
          </cell>
          <cell r="K8129">
            <v>0</v>
          </cell>
          <cell r="P8129">
            <v>2220004</v>
          </cell>
          <cell r="X8129">
            <v>0</v>
          </cell>
          <cell r="Y8129">
            <v>-711</v>
          </cell>
          <cell r="Z8129">
            <v>-453</v>
          </cell>
          <cell r="AA8129">
            <v>-651</v>
          </cell>
          <cell r="AB8129">
            <v>-917</v>
          </cell>
          <cell r="AC8129">
            <v>8211</v>
          </cell>
          <cell r="AO8129" t="str">
            <v>financeapproved</v>
          </cell>
          <cell r="AP8129" t="b">
            <v>0</v>
          </cell>
        </row>
        <row r="8130">
          <cell r="H8130" t="str">
            <v>Departmental</v>
          </cell>
          <cell r="K8130">
            <v>0</v>
          </cell>
          <cell r="P8130">
            <v>2220004</v>
          </cell>
          <cell r="X8130">
            <v>0</v>
          </cell>
          <cell r="Y8130">
            <v>0</v>
          </cell>
          <cell r="Z8130">
            <v>0</v>
          </cell>
          <cell r="AA8130">
            <v>0</v>
          </cell>
          <cell r="AB8130">
            <v>0</v>
          </cell>
          <cell r="AC8130">
            <v>0</v>
          </cell>
          <cell r="AO8130" t="str">
            <v>financeapproved</v>
          </cell>
          <cell r="AP8130" t="b">
            <v>0</v>
          </cell>
        </row>
        <row r="8131">
          <cell r="H8131" t="str">
            <v>Departmental</v>
          </cell>
          <cell r="K8131">
            <v>0</v>
          </cell>
          <cell r="P8131">
            <v>2220004</v>
          </cell>
          <cell r="X8131">
            <v>0</v>
          </cell>
          <cell r="Y8131">
            <v>0</v>
          </cell>
          <cell r="Z8131">
            <v>0</v>
          </cell>
          <cell r="AA8131">
            <v>0</v>
          </cell>
          <cell r="AB8131">
            <v>0</v>
          </cell>
          <cell r="AC8131">
            <v>0</v>
          </cell>
          <cell r="AO8131" t="str">
            <v>financeapproved</v>
          </cell>
          <cell r="AP8131" t="b">
            <v>0</v>
          </cell>
        </row>
        <row r="8132">
          <cell r="H8132" t="str">
            <v>Departmental</v>
          </cell>
          <cell r="K8132">
            <v>0</v>
          </cell>
          <cell r="P8132">
            <v>2220004</v>
          </cell>
          <cell r="X8132">
            <v>0</v>
          </cell>
          <cell r="Y8132">
            <v>66949</v>
          </cell>
          <cell r="Z8132">
            <v>66628</v>
          </cell>
          <cell r="AA8132">
            <v>68348</v>
          </cell>
          <cell r="AB8132">
            <v>68932</v>
          </cell>
          <cell r="AC8132">
            <v>58278</v>
          </cell>
          <cell r="AO8132" t="str">
            <v>financeapproved</v>
          </cell>
          <cell r="AP8132" t="b">
            <v>0</v>
          </cell>
        </row>
        <row r="8133">
          <cell r="H8133" t="str">
            <v>Departmental</v>
          </cell>
          <cell r="K8133">
            <v>0</v>
          </cell>
          <cell r="P8133">
            <v>2220005</v>
          </cell>
          <cell r="X8133">
            <v>0</v>
          </cell>
          <cell r="Y8133">
            <v>0</v>
          </cell>
          <cell r="Z8133">
            <v>0</v>
          </cell>
          <cell r="AA8133">
            <v>0</v>
          </cell>
          <cell r="AB8133">
            <v>0</v>
          </cell>
          <cell r="AC8133">
            <v>0</v>
          </cell>
          <cell r="AO8133" t="str">
            <v>financeapproved</v>
          </cell>
          <cell r="AP8133" t="b">
            <v>0</v>
          </cell>
        </row>
        <row r="8134">
          <cell r="H8134" t="str">
            <v>Departmental</v>
          </cell>
          <cell r="K8134">
            <v>0</v>
          </cell>
          <cell r="P8134">
            <v>2220005</v>
          </cell>
          <cell r="X8134">
            <v>0</v>
          </cell>
          <cell r="Y8134">
            <v>96471</v>
          </cell>
          <cell r="Z8134">
            <v>96052</v>
          </cell>
          <cell r="AA8134">
            <v>98174</v>
          </cell>
          <cell r="AB8134">
            <v>99100</v>
          </cell>
          <cell r="AC8134">
            <v>78098</v>
          </cell>
          <cell r="AO8134" t="str">
            <v>financeapproved</v>
          </cell>
          <cell r="AP8134" t="b">
            <v>0</v>
          </cell>
        </row>
        <row r="8135">
          <cell r="H8135" t="str">
            <v>Departmental</v>
          </cell>
          <cell r="K8135">
            <v>0</v>
          </cell>
          <cell r="P8135">
            <v>2220008</v>
          </cell>
          <cell r="X8135">
            <v>0</v>
          </cell>
          <cell r="Y8135">
            <v>-71</v>
          </cell>
          <cell r="Z8135">
            <v>-18</v>
          </cell>
          <cell r="AA8135">
            <v>-48</v>
          </cell>
          <cell r="AB8135">
            <v>-34</v>
          </cell>
          <cell r="AC8135">
            <v>1265</v>
          </cell>
          <cell r="AO8135" t="str">
            <v>financeapproved</v>
          </cell>
          <cell r="AP8135" t="b">
            <v>0</v>
          </cell>
        </row>
        <row r="8136">
          <cell r="H8136" t="str">
            <v>Departmental</v>
          </cell>
          <cell r="K8136">
            <v>0</v>
          </cell>
          <cell r="P8136">
            <v>2220008</v>
          </cell>
          <cell r="X8136">
            <v>0</v>
          </cell>
          <cell r="Y8136">
            <v>0</v>
          </cell>
          <cell r="Z8136">
            <v>0</v>
          </cell>
          <cell r="AA8136">
            <v>0</v>
          </cell>
          <cell r="AB8136">
            <v>0</v>
          </cell>
          <cell r="AC8136">
            <v>0</v>
          </cell>
          <cell r="AO8136" t="str">
            <v>financeapproved</v>
          </cell>
          <cell r="AP8136" t="b">
            <v>0</v>
          </cell>
        </row>
        <row r="8137">
          <cell r="H8137" t="str">
            <v>Departmental</v>
          </cell>
          <cell r="K8137">
            <v>0</v>
          </cell>
          <cell r="P8137">
            <v>2220008</v>
          </cell>
          <cell r="X8137">
            <v>0</v>
          </cell>
          <cell r="Y8137">
            <v>0</v>
          </cell>
          <cell r="Z8137">
            <v>0</v>
          </cell>
          <cell r="AA8137">
            <v>0</v>
          </cell>
          <cell r="AB8137">
            <v>0</v>
          </cell>
          <cell r="AC8137">
            <v>0</v>
          </cell>
          <cell r="AO8137" t="str">
            <v>financeapproved</v>
          </cell>
          <cell r="AP8137" t="b">
            <v>0</v>
          </cell>
        </row>
        <row r="8138">
          <cell r="H8138" t="str">
            <v>Departmental</v>
          </cell>
          <cell r="K8138">
            <v>0</v>
          </cell>
          <cell r="P8138">
            <v>2220008</v>
          </cell>
          <cell r="X8138">
            <v>0</v>
          </cell>
          <cell r="Y8138">
            <v>14229</v>
          </cell>
          <cell r="Z8138">
            <v>14197</v>
          </cell>
          <cell r="AA8138">
            <v>14518</v>
          </cell>
          <cell r="AB8138">
            <v>14515</v>
          </cell>
          <cell r="AC8138">
            <v>8448</v>
          </cell>
          <cell r="AO8138" t="str">
            <v>financeapproved</v>
          </cell>
          <cell r="AP8138" t="b">
            <v>0</v>
          </cell>
        </row>
        <row r="8139">
          <cell r="H8139" t="str">
            <v>Departmental</v>
          </cell>
          <cell r="K8139">
            <v>0</v>
          </cell>
          <cell r="P8139">
            <v>2220011</v>
          </cell>
          <cell r="X8139">
            <v>0</v>
          </cell>
          <cell r="Y8139">
            <v>-19</v>
          </cell>
          <cell r="Z8139">
            <v>-26</v>
          </cell>
          <cell r="AA8139">
            <v>-49</v>
          </cell>
          <cell r="AB8139">
            <v>-68</v>
          </cell>
          <cell r="AC8139">
            <v>6309</v>
          </cell>
          <cell r="AO8139" t="str">
            <v>financeapproved</v>
          </cell>
          <cell r="AP8139" t="b">
            <v>0</v>
          </cell>
        </row>
        <row r="8140">
          <cell r="H8140" t="str">
            <v>Departmental</v>
          </cell>
          <cell r="K8140">
            <v>0</v>
          </cell>
          <cell r="P8140">
            <v>2220011</v>
          </cell>
          <cell r="X8140">
            <v>0</v>
          </cell>
          <cell r="Y8140">
            <v>0</v>
          </cell>
          <cell r="Z8140">
            <v>0</v>
          </cell>
          <cell r="AA8140">
            <v>0</v>
          </cell>
          <cell r="AB8140">
            <v>0</v>
          </cell>
          <cell r="AC8140">
            <v>0</v>
          </cell>
          <cell r="AO8140" t="str">
            <v>financeapproved</v>
          </cell>
          <cell r="AP8140" t="b">
            <v>0</v>
          </cell>
        </row>
        <row r="8141">
          <cell r="H8141" t="str">
            <v>Departmental</v>
          </cell>
          <cell r="K8141">
            <v>0</v>
          </cell>
          <cell r="P8141">
            <v>2220012</v>
          </cell>
          <cell r="X8141">
            <v>0</v>
          </cell>
          <cell r="Y8141">
            <v>-3</v>
          </cell>
          <cell r="Z8141">
            <v>-4</v>
          </cell>
          <cell r="AA8141">
            <v>-8</v>
          </cell>
          <cell r="AB8141">
            <v>-10</v>
          </cell>
          <cell r="AC8141">
            <v>868</v>
          </cell>
          <cell r="AO8141" t="str">
            <v>financeapproved</v>
          </cell>
          <cell r="AP8141" t="b">
            <v>0</v>
          </cell>
        </row>
        <row r="8142">
          <cell r="H8142" t="str">
            <v>Departmental</v>
          </cell>
          <cell r="K8142">
            <v>0</v>
          </cell>
          <cell r="P8142">
            <v>2220012</v>
          </cell>
          <cell r="X8142">
            <v>0</v>
          </cell>
          <cell r="Y8142">
            <v>0</v>
          </cell>
          <cell r="Z8142">
            <v>0</v>
          </cell>
          <cell r="AA8142">
            <v>0</v>
          </cell>
          <cell r="AB8142">
            <v>0</v>
          </cell>
          <cell r="AC8142">
            <v>0</v>
          </cell>
          <cell r="AO8142" t="str">
            <v>financeapproved</v>
          </cell>
          <cell r="AP8142" t="b">
            <v>0</v>
          </cell>
        </row>
        <row r="8143">
          <cell r="H8143" t="str">
            <v>Departmental</v>
          </cell>
          <cell r="K8143">
            <v>0</v>
          </cell>
          <cell r="P8143">
            <v>2220098</v>
          </cell>
          <cell r="X8143">
            <v>0</v>
          </cell>
          <cell r="Y8143">
            <v>0</v>
          </cell>
          <cell r="Z8143">
            <v>0</v>
          </cell>
          <cell r="AA8143">
            <v>0</v>
          </cell>
          <cell r="AB8143">
            <v>0</v>
          </cell>
          <cell r="AC8143">
            <v>0</v>
          </cell>
          <cell r="AO8143" t="str">
            <v>financeapproved</v>
          </cell>
          <cell r="AP8143" t="b">
            <v>0</v>
          </cell>
        </row>
        <row r="8144">
          <cell r="H8144" t="str">
            <v>Departmental</v>
          </cell>
          <cell r="K8144">
            <v>0</v>
          </cell>
          <cell r="P8144">
            <v>2220098</v>
          </cell>
          <cell r="X8144">
            <v>0</v>
          </cell>
          <cell r="Y8144">
            <v>7962</v>
          </cell>
          <cell r="Z8144">
            <v>8424</v>
          </cell>
          <cell r="AA8144">
            <v>8579</v>
          </cell>
          <cell r="AB8144">
            <v>8365</v>
          </cell>
          <cell r="AC8144">
            <v>16350</v>
          </cell>
          <cell r="AO8144" t="str">
            <v>financeapproved</v>
          </cell>
          <cell r="AP8144" t="b">
            <v>0</v>
          </cell>
        </row>
        <row r="8145">
          <cell r="H8145" t="str">
            <v>Departmental</v>
          </cell>
          <cell r="K8145">
            <v>0</v>
          </cell>
          <cell r="P8145">
            <v>2230002</v>
          </cell>
          <cell r="X8145">
            <v>0</v>
          </cell>
          <cell r="Y8145">
            <v>0</v>
          </cell>
          <cell r="Z8145">
            <v>0</v>
          </cell>
          <cell r="AA8145">
            <v>0</v>
          </cell>
          <cell r="AB8145">
            <v>0</v>
          </cell>
          <cell r="AC8145">
            <v>0</v>
          </cell>
          <cell r="AO8145" t="str">
            <v>financeapproved</v>
          </cell>
          <cell r="AP8145" t="b">
            <v>0</v>
          </cell>
        </row>
        <row r="8146">
          <cell r="H8146" t="str">
            <v>Departmental</v>
          </cell>
          <cell r="K8146">
            <v>0</v>
          </cell>
          <cell r="P8146">
            <v>2230002</v>
          </cell>
          <cell r="X8146">
            <v>0</v>
          </cell>
          <cell r="Y8146">
            <v>253724</v>
          </cell>
          <cell r="Z8146">
            <v>257715</v>
          </cell>
          <cell r="AA8146">
            <v>252509</v>
          </cell>
          <cell r="AB8146">
            <v>250347</v>
          </cell>
          <cell r="AC8146">
            <v>324658</v>
          </cell>
          <cell r="AO8146" t="str">
            <v>financeapproved</v>
          </cell>
          <cell r="AP8146" t="b">
            <v>0</v>
          </cell>
        </row>
        <row r="8147">
          <cell r="H8147" t="str">
            <v>Departmental</v>
          </cell>
          <cell r="K8147">
            <v>0</v>
          </cell>
          <cell r="P8147">
            <v>2230004</v>
          </cell>
          <cell r="X8147">
            <v>0</v>
          </cell>
          <cell r="Y8147">
            <v>0</v>
          </cell>
          <cell r="Z8147">
            <v>0</v>
          </cell>
          <cell r="AA8147">
            <v>0</v>
          </cell>
          <cell r="AB8147">
            <v>0</v>
          </cell>
          <cell r="AC8147">
            <v>0</v>
          </cell>
          <cell r="AO8147" t="str">
            <v>financeapproved</v>
          </cell>
          <cell r="AP8147" t="b">
            <v>0</v>
          </cell>
        </row>
        <row r="8148">
          <cell r="H8148" t="str">
            <v>Departmental</v>
          </cell>
          <cell r="K8148">
            <v>0</v>
          </cell>
          <cell r="P8148">
            <v>2230004</v>
          </cell>
          <cell r="X8148">
            <v>0</v>
          </cell>
          <cell r="Y8148">
            <v>159187</v>
          </cell>
          <cell r="Z8148">
            <v>158456</v>
          </cell>
          <cell r="AA8148">
            <v>161941</v>
          </cell>
          <cell r="AB8148">
            <v>163448</v>
          </cell>
          <cell r="AC8148">
            <v>97204</v>
          </cell>
          <cell r="AO8148" t="str">
            <v>financeapproved</v>
          </cell>
          <cell r="AP8148" t="b">
            <v>0</v>
          </cell>
        </row>
        <row r="8149">
          <cell r="H8149" t="str">
            <v>Departmental</v>
          </cell>
          <cell r="K8149">
            <v>0</v>
          </cell>
          <cell r="P8149">
            <v>2230098</v>
          </cell>
          <cell r="X8149">
            <v>0</v>
          </cell>
          <cell r="Y8149">
            <v>0</v>
          </cell>
          <cell r="Z8149">
            <v>0</v>
          </cell>
          <cell r="AA8149">
            <v>0</v>
          </cell>
          <cell r="AB8149">
            <v>0</v>
          </cell>
          <cell r="AC8149">
            <v>0</v>
          </cell>
          <cell r="AO8149" t="str">
            <v>financeapproved</v>
          </cell>
          <cell r="AP8149" t="b">
            <v>0</v>
          </cell>
        </row>
        <row r="8150">
          <cell r="H8150" t="str">
            <v>Departmental</v>
          </cell>
          <cell r="K8150">
            <v>0</v>
          </cell>
          <cell r="P8150">
            <v>2230098</v>
          </cell>
          <cell r="X8150">
            <v>0</v>
          </cell>
          <cell r="Y8150">
            <v>3083</v>
          </cell>
          <cell r="Z8150">
            <v>3083</v>
          </cell>
          <cell r="AA8150">
            <v>3894</v>
          </cell>
          <cell r="AB8150">
            <v>3974</v>
          </cell>
          <cell r="AC8150">
            <v>2528</v>
          </cell>
          <cell r="AO8150" t="str">
            <v>financeapproved</v>
          </cell>
          <cell r="AP8150" t="b">
            <v>0</v>
          </cell>
        </row>
        <row r="8151">
          <cell r="H8151" t="str">
            <v>Departmental</v>
          </cell>
          <cell r="K8151">
            <v>0</v>
          </cell>
          <cell r="P8151">
            <v>2241002</v>
          </cell>
          <cell r="X8151">
            <v>0</v>
          </cell>
          <cell r="Y8151">
            <v>0</v>
          </cell>
          <cell r="Z8151">
            <v>0</v>
          </cell>
          <cell r="AA8151">
            <v>0</v>
          </cell>
          <cell r="AB8151">
            <v>0</v>
          </cell>
          <cell r="AC8151">
            <v>0</v>
          </cell>
          <cell r="AO8151" t="str">
            <v>financeapproved</v>
          </cell>
          <cell r="AP8151" t="b">
            <v>0</v>
          </cell>
        </row>
        <row r="8152">
          <cell r="H8152" t="str">
            <v>Departmental</v>
          </cell>
          <cell r="K8152">
            <v>0</v>
          </cell>
          <cell r="P8152">
            <v>2241002</v>
          </cell>
          <cell r="X8152">
            <v>0</v>
          </cell>
          <cell r="Y8152">
            <v>14814</v>
          </cell>
          <cell r="Z8152">
            <v>14814</v>
          </cell>
          <cell r="AA8152">
            <v>14814</v>
          </cell>
          <cell r="AB8152">
            <v>14814</v>
          </cell>
          <cell r="AC8152">
            <v>0</v>
          </cell>
          <cell r="AO8152" t="str">
            <v>financeapproved</v>
          </cell>
          <cell r="AP8152" t="b">
            <v>0</v>
          </cell>
        </row>
        <row r="8153">
          <cell r="H8153" t="str">
            <v>Departmental</v>
          </cell>
          <cell r="K8153">
            <v>0</v>
          </cell>
          <cell r="P8153">
            <v>2241003</v>
          </cell>
          <cell r="X8153">
            <v>0</v>
          </cell>
          <cell r="Y8153">
            <v>0</v>
          </cell>
          <cell r="Z8153">
            <v>0</v>
          </cell>
          <cell r="AA8153">
            <v>0</v>
          </cell>
          <cell r="AB8153">
            <v>0</v>
          </cell>
          <cell r="AC8153">
            <v>0</v>
          </cell>
          <cell r="AO8153" t="str">
            <v>financeapproved</v>
          </cell>
          <cell r="AP8153" t="b">
            <v>0</v>
          </cell>
        </row>
        <row r="8154">
          <cell r="H8154" t="str">
            <v>Departmental</v>
          </cell>
          <cell r="K8154">
            <v>0</v>
          </cell>
          <cell r="P8154">
            <v>2241003</v>
          </cell>
          <cell r="X8154">
            <v>0</v>
          </cell>
          <cell r="Y8154">
            <v>33322</v>
          </cell>
          <cell r="Z8154">
            <v>35864</v>
          </cell>
          <cell r="AA8154">
            <v>50878</v>
          </cell>
          <cell r="AB8154">
            <v>50878</v>
          </cell>
          <cell r="AC8154">
            <v>0</v>
          </cell>
          <cell r="AO8154" t="str">
            <v>financeapproved</v>
          </cell>
          <cell r="AP8154" t="b">
            <v>0</v>
          </cell>
        </row>
        <row r="8155">
          <cell r="H8155" t="str">
            <v>Departmental</v>
          </cell>
          <cell r="K8155">
            <v>0</v>
          </cell>
          <cell r="P8155">
            <v>2242002</v>
          </cell>
          <cell r="X8155">
            <v>0</v>
          </cell>
          <cell r="Y8155">
            <v>0</v>
          </cell>
          <cell r="Z8155">
            <v>0</v>
          </cell>
          <cell r="AA8155">
            <v>0</v>
          </cell>
          <cell r="AB8155">
            <v>0</v>
          </cell>
          <cell r="AC8155">
            <v>0</v>
          </cell>
          <cell r="AO8155" t="str">
            <v>financeapproved</v>
          </cell>
          <cell r="AP8155" t="b">
            <v>0</v>
          </cell>
        </row>
        <row r="8156">
          <cell r="H8156" t="str">
            <v>Departmental</v>
          </cell>
          <cell r="K8156">
            <v>0</v>
          </cell>
          <cell r="P8156">
            <v>2242002</v>
          </cell>
          <cell r="X8156">
            <v>0</v>
          </cell>
          <cell r="Y8156">
            <v>35279</v>
          </cell>
          <cell r="Z8156">
            <v>35278</v>
          </cell>
          <cell r="AA8156">
            <v>37318</v>
          </cell>
          <cell r="AB8156">
            <v>37318</v>
          </cell>
          <cell r="AC8156">
            <v>0</v>
          </cell>
          <cell r="AO8156" t="str">
            <v>financeapproved</v>
          </cell>
          <cell r="AP8156" t="b">
            <v>0</v>
          </cell>
        </row>
        <row r="8157">
          <cell r="H8157" t="str">
            <v>Departmental</v>
          </cell>
          <cell r="K8157">
            <v>0</v>
          </cell>
          <cell r="P8157">
            <v>3320002</v>
          </cell>
          <cell r="X8157">
            <v>0</v>
          </cell>
          <cell r="Y8157">
            <v>-128869</v>
          </cell>
          <cell r="Z8157">
            <v>-128869</v>
          </cell>
          <cell r="AA8157">
            <v>-128869</v>
          </cell>
          <cell r="AB8157">
            <v>-128869</v>
          </cell>
          <cell r="AC8157">
            <v>-128869</v>
          </cell>
          <cell r="AO8157" t="str">
            <v>financeapproved</v>
          </cell>
          <cell r="AP8157" t="b">
            <v>0</v>
          </cell>
        </row>
        <row r="8158">
          <cell r="H8158" t="str">
            <v>Departmental</v>
          </cell>
          <cell r="K8158">
            <v>0</v>
          </cell>
          <cell r="P8158">
            <v>3320002</v>
          </cell>
          <cell r="X8158">
            <v>0</v>
          </cell>
          <cell r="Y8158">
            <v>0</v>
          </cell>
          <cell r="Z8158">
            <v>0</v>
          </cell>
          <cell r="AA8158">
            <v>0</v>
          </cell>
          <cell r="AB8158">
            <v>0</v>
          </cell>
          <cell r="AC8158">
            <v>0</v>
          </cell>
          <cell r="AO8158" t="str">
            <v>financeapproved</v>
          </cell>
          <cell r="AP8158" t="b">
            <v>0</v>
          </cell>
        </row>
        <row r="8159">
          <cell r="H8159" t="str">
            <v>Departmental</v>
          </cell>
          <cell r="K8159">
            <v>0</v>
          </cell>
          <cell r="P8159">
            <v>3320003</v>
          </cell>
          <cell r="X8159">
            <v>0</v>
          </cell>
          <cell r="Y8159">
            <v>-14983</v>
          </cell>
          <cell r="Z8159">
            <v>-14983</v>
          </cell>
          <cell r="AA8159">
            <v>-14983</v>
          </cell>
          <cell r="AB8159">
            <v>-14983</v>
          </cell>
          <cell r="AC8159">
            <v>-14983</v>
          </cell>
          <cell r="AO8159" t="str">
            <v>financeapproved</v>
          </cell>
          <cell r="AP8159" t="b">
            <v>0</v>
          </cell>
        </row>
        <row r="8160">
          <cell r="H8160" t="str">
            <v>Departmental</v>
          </cell>
          <cell r="K8160">
            <v>0</v>
          </cell>
          <cell r="P8160">
            <v>3320003</v>
          </cell>
          <cell r="X8160">
            <v>0</v>
          </cell>
          <cell r="Y8160">
            <v>0</v>
          </cell>
          <cell r="Z8160">
            <v>0</v>
          </cell>
          <cell r="AA8160">
            <v>0</v>
          </cell>
          <cell r="AB8160">
            <v>0</v>
          </cell>
          <cell r="AC8160">
            <v>0</v>
          </cell>
          <cell r="AO8160" t="str">
            <v>financeapproved</v>
          </cell>
          <cell r="AP8160" t="b">
            <v>0</v>
          </cell>
        </row>
        <row r="8161">
          <cell r="H8161" t="str">
            <v>Departmental</v>
          </cell>
          <cell r="K8161">
            <v>0</v>
          </cell>
          <cell r="P8161">
            <v>3320004</v>
          </cell>
          <cell r="X8161">
            <v>0</v>
          </cell>
          <cell r="Y8161">
            <v>-1872</v>
          </cell>
          <cell r="Z8161">
            <v>-1872</v>
          </cell>
          <cell r="AA8161">
            <v>-1872</v>
          </cell>
          <cell r="AB8161">
            <v>-1872</v>
          </cell>
          <cell r="AC8161">
            <v>-1872</v>
          </cell>
          <cell r="AO8161" t="str">
            <v>financeapproved</v>
          </cell>
          <cell r="AP8161" t="b">
            <v>0</v>
          </cell>
        </row>
        <row r="8162">
          <cell r="H8162" t="str">
            <v>Departmental</v>
          </cell>
          <cell r="K8162">
            <v>0</v>
          </cell>
          <cell r="P8162">
            <v>3320004</v>
          </cell>
          <cell r="X8162">
            <v>0</v>
          </cell>
          <cell r="Y8162">
            <v>0</v>
          </cell>
          <cell r="Z8162">
            <v>0</v>
          </cell>
          <cell r="AA8162">
            <v>0</v>
          </cell>
          <cell r="AB8162">
            <v>0</v>
          </cell>
          <cell r="AC8162">
            <v>0</v>
          </cell>
          <cell r="AO8162" t="str">
            <v>financeapproved</v>
          </cell>
          <cell r="AP8162" t="b">
            <v>0</v>
          </cell>
        </row>
        <row r="8163">
          <cell r="H8163" t="str">
            <v>Departmental</v>
          </cell>
          <cell r="K8163">
            <v>0</v>
          </cell>
          <cell r="P8163">
            <v>3320098</v>
          </cell>
          <cell r="X8163">
            <v>0</v>
          </cell>
          <cell r="Y8163">
            <v>-1591</v>
          </cell>
          <cell r="Z8163">
            <v>-1591</v>
          </cell>
          <cell r="AA8163">
            <v>-1591</v>
          </cell>
          <cell r="AB8163">
            <v>-1591</v>
          </cell>
          <cell r="AC8163">
            <v>-1591</v>
          </cell>
          <cell r="AO8163" t="str">
            <v>financeapproved</v>
          </cell>
          <cell r="AP8163" t="b">
            <v>0</v>
          </cell>
        </row>
        <row r="8164">
          <cell r="H8164" t="str">
            <v>Departmental</v>
          </cell>
          <cell r="K8164">
            <v>0</v>
          </cell>
          <cell r="P8164">
            <v>3320098</v>
          </cell>
          <cell r="X8164">
            <v>0</v>
          </cell>
          <cell r="Y8164">
            <v>0</v>
          </cell>
          <cell r="Z8164">
            <v>0</v>
          </cell>
          <cell r="AA8164">
            <v>0</v>
          </cell>
          <cell r="AB8164">
            <v>0</v>
          </cell>
          <cell r="AC8164">
            <v>0</v>
          </cell>
          <cell r="AO8164" t="str">
            <v>financeapproved</v>
          </cell>
          <cell r="AP8164" t="b">
            <v>0</v>
          </cell>
        </row>
        <row r="8165">
          <cell r="H8165" t="str">
            <v>Departmental</v>
          </cell>
          <cell r="K8165">
            <v>0</v>
          </cell>
          <cell r="P8165">
            <v>3330002</v>
          </cell>
          <cell r="X8165">
            <v>0</v>
          </cell>
          <cell r="Y8165">
            <v>-16980</v>
          </cell>
          <cell r="Z8165">
            <v>-16980</v>
          </cell>
          <cell r="AA8165">
            <v>-16980</v>
          </cell>
          <cell r="AB8165">
            <v>-16980</v>
          </cell>
          <cell r="AC8165">
            <v>-16980</v>
          </cell>
          <cell r="AO8165" t="str">
            <v>financeapproved</v>
          </cell>
          <cell r="AP8165" t="b">
            <v>0</v>
          </cell>
        </row>
        <row r="8166">
          <cell r="H8166" t="str">
            <v>Departmental</v>
          </cell>
          <cell r="K8166">
            <v>0</v>
          </cell>
          <cell r="P8166">
            <v>3330002</v>
          </cell>
          <cell r="X8166">
            <v>0</v>
          </cell>
          <cell r="Y8166">
            <v>0</v>
          </cell>
          <cell r="Z8166">
            <v>0</v>
          </cell>
          <cell r="AA8166">
            <v>0</v>
          </cell>
          <cell r="AB8166">
            <v>0</v>
          </cell>
          <cell r="AC8166">
            <v>0</v>
          </cell>
          <cell r="AO8166" t="str">
            <v>financeapproved</v>
          </cell>
          <cell r="AP8166" t="b">
            <v>0</v>
          </cell>
        </row>
        <row r="8167">
          <cell r="H8167" t="str">
            <v>Departmental</v>
          </cell>
          <cell r="K8167">
            <v>0</v>
          </cell>
          <cell r="P8167">
            <v>3330004</v>
          </cell>
          <cell r="X8167">
            <v>0</v>
          </cell>
          <cell r="Y8167">
            <v>-11902</v>
          </cell>
          <cell r="Z8167">
            <v>-11902</v>
          </cell>
          <cell r="AA8167">
            <v>-11902</v>
          </cell>
          <cell r="AB8167">
            <v>-11902</v>
          </cell>
          <cell r="AC8167">
            <v>-11902</v>
          </cell>
          <cell r="AO8167" t="str">
            <v>financeapproved</v>
          </cell>
          <cell r="AP8167" t="b">
            <v>0</v>
          </cell>
        </row>
        <row r="8168">
          <cell r="H8168" t="str">
            <v>Departmental</v>
          </cell>
          <cell r="K8168">
            <v>0</v>
          </cell>
          <cell r="P8168">
            <v>3330004</v>
          </cell>
          <cell r="X8168">
            <v>0</v>
          </cell>
          <cell r="Y8168">
            <v>0</v>
          </cell>
          <cell r="Z8168">
            <v>0</v>
          </cell>
          <cell r="AA8168">
            <v>0</v>
          </cell>
          <cell r="AB8168">
            <v>0</v>
          </cell>
          <cell r="AC8168">
            <v>0</v>
          </cell>
          <cell r="AO8168" t="str">
            <v>financeapproved</v>
          </cell>
          <cell r="AP8168" t="b">
            <v>0</v>
          </cell>
        </row>
        <row r="8169">
          <cell r="H8169" t="str">
            <v>Departmental</v>
          </cell>
          <cell r="K8169">
            <v>0</v>
          </cell>
          <cell r="P8169">
            <v>3381008</v>
          </cell>
          <cell r="X8169">
            <v>0</v>
          </cell>
          <cell r="Y8169">
            <v>-20152</v>
          </cell>
          <cell r="Z8169">
            <v>-20152</v>
          </cell>
          <cell r="AA8169">
            <v>-20152</v>
          </cell>
          <cell r="AB8169">
            <v>-20152</v>
          </cell>
          <cell r="AC8169">
            <v>-20152</v>
          </cell>
          <cell r="AO8169" t="str">
            <v>financeapproved</v>
          </cell>
          <cell r="AP8169" t="b">
            <v>0</v>
          </cell>
        </row>
        <row r="8170">
          <cell r="H8170" t="str">
            <v>Departmental</v>
          </cell>
          <cell r="K8170">
            <v>0</v>
          </cell>
          <cell r="P8170">
            <v>3381008</v>
          </cell>
          <cell r="X8170">
            <v>0</v>
          </cell>
          <cell r="Y8170">
            <v>0</v>
          </cell>
          <cell r="Z8170">
            <v>0</v>
          </cell>
          <cell r="AA8170">
            <v>0</v>
          </cell>
          <cell r="AB8170">
            <v>0</v>
          </cell>
          <cell r="AC8170">
            <v>0</v>
          </cell>
          <cell r="AO8170" t="str">
            <v>financeapproved</v>
          </cell>
          <cell r="AP8170" t="b">
            <v>0</v>
          </cell>
        </row>
        <row r="8171">
          <cell r="H8171" t="str">
            <v>Departmental</v>
          </cell>
          <cell r="K8171">
            <v>0</v>
          </cell>
          <cell r="P8171">
            <v>3390008</v>
          </cell>
          <cell r="X8171">
            <v>0</v>
          </cell>
          <cell r="Y8171">
            <v>-305</v>
          </cell>
          <cell r="Z8171">
            <v>-305</v>
          </cell>
          <cell r="AA8171">
            <v>-305</v>
          </cell>
          <cell r="AB8171">
            <v>-305</v>
          </cell>
          <cell r="AC8171">
            <v>-305</v>
          </cell>
          <cell r="AO8171" t="str">
            <v>financeapproved</v>
          </cell>
          <cell r="AP8171" t="b">
            <v>0</v>
          </cell>
        </row>
        <row r="8172">
          <cell r="H8172" t="str">
            <v>Departmental</v>
          </cell>
          <cell r="K8172">
            <v>0</v>
          </cell>
          <cell r="P8172">
            <v>3390008</v>
          </cell>
          <cell r="X8172">
            <v>0</v>
          </cell>
          <cell r="Y8172">
            <v>0</v>
          </cell>
          <cell r="Z8172">
            <v>0</v>
          </cell>
          <cell r="AA8172">
            <v>0</v>
          </cell>
          <cell r="AB8172">
            <v>0</v>
          </cell>
          <cell r="AC8172">
            <v>0</v>
          </cell>
          <cell r="AO8172" t="str">
            <v>financeapproved</v>
          </cell>
          <cell r="AP8172" t="b">
            <v>0</v>
          </cell>
        </row>
        <row r="8173">
          <cell r="H8173" t="str">
            <v>Departmental</v>
          </cell>
          <cell r="K8173">
            <v>0</v>
          </cell>
          <cell r="P8173">
            <v>3390019</v>
          </cell>
          <cell r="X8173">
            <v>0</v>
          </cell>
          <cell r="Y8173">
            <v>-28861</v>
          </cell>
          <cell r="Z8173">
            <v>-28861</v>
          </cell>
          <cell r="AA8173">
            <v>-28861</v>
          </cell>
          <cell r="AB8173">
            <v>-28861</v>
          </cell>
          <cell r="AC8173">
            <v>-28861</v>
          </cell>
          <cell r="AO8173" t="str">
            <v>financeapproved</v>
          </cell>
          <cell r="AP8173" t="b">
            <v>0</v>
          </cell>
        </row>
        <row r="8174">
          <cell r="H8174" t="str">
            <v>Departmental</v>
          </cell>
          <cell r="K8174">
            <v>0</v>
          </cell>
          <cell r="P8174">
            <v>3390019</v>
          </cell>
          <cell r="X8174">
            <v>0</v>
          </cell>
          <cell r="Y8174">
            <v>0</v>
          </cell>
          <cell r="Z8174">
            <v>0</v>
          </cell>
          <cell r="AA8174">
            <v>0</v>
          </cell>
          <cell r="AB8174">
            <v>0</v>
          </cell>
          <cell r="AC8174">
            <v>0</v>
          </cell>
          <cell r="AO8174" t="str">
            <v>financeapproved</v>
          </cell>
          <cell r="AP8174" t="b">
            <v>0</v>
          </cell>
        </row>
        <row r="8175">
          <cell r="H8175" t="str">
            <v>Departmental</v>
          </cell>
          <cell r="K8175">
            <v>0</v>
          </cell>
          <cell r="P8175">
            <v>3390033</v>
          </cell>
          <cell r="X8175">
            <v>0</v>
          </cell>
          <cell r="Y8175">
            <v>-26</v>
          </cell>
          <cell r="Z8175">
            <v>-26</v>
          </cell>
          <cell r="AA8175">
            <v>-26</v>
          </cell>
          <cell r="AB8175">
            <v>-26</v>
          </cell>
          <cell r="AC8175">
            <v>-26</v>
          </cell>
          <cell r="AO8175" t="str">
            <v>financeapproved</v>
          </cell>
          <cell r="AP8175" t="b">
            <v>0</v>
          </cell>
        </row>
        <row r="8176">
          <cell r="H8176" t="str">
            <v>Departmental</v>
          </cell>
          <cell r="K8176">
            <v>0</v>
          </cell>
          <cell r="P8176">
            <v>3390033</v>
          </cell>
          <cell r="X8176">
            <v>0</v>
          </cell>
          <cell r="Y8176">
            <v>0</v>
          </cell>
          <cell r="Z8176">
            <v>0</v>
          </cell>
          <cell r="AA8176">
            <v>0</v>
          </cell>
          <cell r="AB8176">
            <v>0</v>
          </cell>
          <cell r="AC8176">
            <v>0</v>
          </cell>
          <cell r="AO8176" t="str">
            <v>financeapproved</v>
          </cell>
          <cell r="AP8176" t="b">
            <v>0</v>
          </cell>
        </row>
        <row r="8177">
          <cell r="H8177" t="str">
            <v>Departmental</v>
          </cell>
          <cell r="K8177">
            <v>0</v>
          </cell>
          <cell r="P8177">
            <v>3390098</v>
          </cell>
          <cell r="X8177">
            <v>0</v>
          </cell>
          <cell r="Y8177">
            <v>-8531</v>
          </cell>
          <cell r="Z8177">
            <v>-8531</v>
          </cell>
          <cell r="AA8177">
            <v>-8531</v>
          </cell>
          <cell r="AB8177">
            <v>-8531</v>
          </cell>
          <cell r="AC8177">
            <v>-8531</v>
          </cell>
          <cell r="AO8177" t="str">
            <v>financeapproved</v>
          </cell>
          <cell r="AP8177" t="b">
            <v>0</v>
          </cell>
        </row>
        <row r="8178">
          <cell r="H8178" t="str">
            <v>Departmental</v>
          </cell>
          <cell r="K8178">
            <v>0</v>
          </cell>
          <cell r="P8178">
            <v>3390098</v>
          </cell>
          <cell r="X8178">
            <v>0</v>
          </cell>
          <cell r="Y8178">
            <v>0</v>
          </cell>
          <cell r="Z8178">
            <v>0</v>
          </cell>
          <cell r="AA8178">
            <v>0</v>
          </cell>
          <cell r="AB8178">
            <v>0</v>
          </cell>
          <cell r="AC8178">
            <v>0</v>
          </cell>
          <cell r="AO8178" t="str">
            <v>financeapproved</v>
          </cell>
          <cell r="AP8178" t="b">
            <v>0</v>
          </cell>
        </row>
        <row r="8179">
          <cell r="H8179" t="str">
            <v>Departmental</v>
          </cell>
          <cell r="K8179">
            <v>0</v>
          </cell>
          <cell r="P8179">
            <v>3390205</v>
          </cell>
          <cell r="X8179">
            <v>0</v>
          </cell>
          <cell r="Y8179">
            <v>-799</v>
          </cell>
          <cell r="Z8179">
            <v>-799</v>
          </cell>
          <cell r="AA8179">
            <v>-799</v>
          </cell>
          <cell r="AB8179">
            <v>-799</v>
          </cell>
          <cell r="AC8179">
            <v>-799</v>
          </cell>
          <cell r="AO8179" t="str">
            <v>financeapproved</v>
          </cell>
          <cell r="AP8179" t="b">
            <v>0</v>
          </cell>
        </row>
        <row r="8180">
          <cell r="H8180" t="str">
            <v>Departmental</v>
          </cell>
          <cell r="K8180">
            <v>0</v>
          </cell>
          <cell r="P8180">
            <v>3390205</v>
          </cell>
          <cell r="X8180">
            <v>0</v>
          </cell>
          <cell r="Y8180">
            <v>0</v>
          </cell>
          <cell r="Z8180">
            <v>0</v>
          </cell>
          <cell r="AA8180">
            <v>0</v>
          </cell>
          <cell r="AB8180">
            <v>0</v>
          </cell>
          <cell r="AC8180">
            <v>0</v>
          </cell>
          <cell r="AO8180" t="str">
            <v>financeapproved</v>
          </cell>
          <cell r="AP8180" t="b">
            <v>0</v>
          </cell>
        </row>
        <row r="8181">
          <cell r="H8181" t="str">
            <v>Departmental</v>
          </cell>
          <cell r="K8181">
            <v>0</v>
          </cell>
          <cell r="P8181">
            <v>5220002</v>
          </cell>
          <cell r="X8181">
            <v>0</v>
          </cell>
          <cell r="Y8181">
            <v>0</v>
          </cell>
          <cell r="Z8181">
            <v>0</v>
          </cell>
          <cell r="AA8181">
            <v>0</v>
          </cell>
          <cell r="AB8181">
            <v>0</v>
          </cell>
          <cell r="AC8181">
            <v>0</v>
          </cell>
          <cell r="AO8181" t="str">
            <v>financeapproved</v>
          </cell>
          <cell r="AP8181" t="b">
            <v>0</v>
          </cell>
        </row>
        <row r="8182">
          <cell r="H8182" t="str">
            <v>Departmental</v>
          </cell>
          <cell r="K8182">
            <v>0</v>
          </cell>
          <cell r="P8182">
            <v>5220002</v>
          </cell>
          <cell r="X8182">
            <v>0</v>
          </cell>
          <cell r="Y8182">
            <v>6734</v>
          </cell>
          <cell r="Z8182">
            <v>6734</v>
          </cell>
          <cell r="AA8182">
            <v>6734</v>
          </cell>
          <cell r="AB8182">
            <v>6734</v>
          </cell>
          <cell r="AC8182">
            <v>6734</v>
          </cell>
          <cell r="AO8182" t="str">
            <v>financeapproved</v>
          </cell>
          <cell r="AP8182" t="b">
            <v>0</v>
          </cell>
        </row>
        <row r="8183">
          <cell r="H8183" t="str">
            <v>Departmental</v>
          </cell>
          <cell r="K8183">
            <v>0</v>
          </cell>
          <cell r="P8183">
            <v>5220003</v>
          </cell>
          <cell r="X8183">
            <v>0</v>
          </cell>
          <cell r="Y8183">
            <v>0</v>
          </cell>
          <cell r="Z8183">
            <v>0</v>
          </cell>
          <cell r="AA8183">
            <v>0</v>
          </cell>
          <cell r="AB8183">
            <v>0</v>
          </cell>
          <cell r="AC8183">
            <v>0</v>
          </cell>
          <cell r="AO8183" t="str">
            <v>financeapproved</v>
          </cell>
          <cell r="AP8183" t="b">
            <v>0</v>
          </cell>
        </row>
        <row r="8184">
          <cell r="H8184" t="str">
            <v>Departmental</v>
          </cell>
          <cell r="K8184">
            <v>0</v>
          </cell>
          <cell r="P8184">
            <v>5220003</v>
          </cell>
          <cell r="X8184">
            <v>0</v>
          </cell>
          <cell r="Y8184">
            <v>20</v>
          </cell>
          <cell r="Z8184">
            <v>20</v>
          </cell>
          <cell r="AA8184">
            <v>20</v>
          </cell>
          <cell r="AB8184">
            <v>20</v>
          </cell>
          <cell r="AC8184">
            <v>20</v>
          </cell>
          <cell r="AO8184" t="str">
            <v>financeapproved</v>
          </cell>
          <cell r="AP8184" t="b">
            <v>0</v>
          </cell>
        </row>
        <row r="8185">
          <cell r="H8185" t="str">
            <v>Departmental</v>
          </cell>
          <cell r="K8185">
            <v>0</v>
          </cell>
          <cell r="P8185">
            <v>5233002</v>
          </cell>
          <cell r="X8185">
            <v>0</v>
          </cell>
          <cell r="Y8185">
            <v>0</v>
          </cell>
          <cell r="Z8185">
            <v>0</v>
          </cell>
          <cell r="AA8185">
            <v>0</v>
          </cell>
          <cell r="AB8185">
            <v>0</v>
          </cell>
          <cell r="AC8185">
            <v>0</v>
          </cell>
          <cell r="AO8185" t="str">
            <v>financeapproved</v>
          </cell>
          <cell r="AP8185" t="b">
            <v>0</v>
          </cell>
        </row>
        <row r="8186">
          <cell r="H8186" t="str">
            <v>Departmental</v>
          </cell>
          <cell r="K8186">
            <v>0</v>
          </cell>
          <cell r="P8186">
            <v>5233002</v>
          </cell>
          <cell r="X8186">
            <v>0</v>
          </cell>
          <cell r="Y8186">
            <v>1676</v>
          </cell>
          <cell r="Z8186">
            <v>1676</v>
          </cell>
          <cell r="AA8186">
            <v>1676</v>
          </cell>
          <cell r="AB8186">
            <v>1676</v>
          </cell>
          <cell r="AC8186">
            <v>1676</v>
          </cell>
          <cell r="AO8186" t="str">
            <v>financeapproved</v>
          </cell>
          <cell r="AP8186" t="b">
            <v>0</v>
          </cell>
        </row>
        <row r="8187">
          <cell r="H8187" t="str">
            <v>Departmental</v>
          </cell>
          <cell r="K8187">
            <v>0</v>
          </cell>
          <cell r="P8187">
            <v>5233029</v>
          </cell>
          <cell r="X8187">
            <v>0</v>
          </cell>
          <cell r="Y8187">
            <v>0</v>
          </cell>
          <cell r="Z8187">
            <v>0</v>
          </cell>
          <cell r="AA8187">
            <v>0</v>
          </cell>
          <cell r="AB8187">
            <v>0</v>
          </cell>
          <cell r="AC8187">
            <v>0</v>
          </cell>
          <cell r="AO8187" t="str">
            <v>financeapproved</v>
          </cell>
          <cell r="AP8187" t="b">
            <v>0</v>
          </cell>
        </row>
        <row r="8188">
          <cell r="H8188" t="str">
            <v>Departmental</v>
          </cell>
          <cell r="K8188">
            <v>0</v>
          </cell>
          <cell r="P8188">
            <v>5233029</v>
          </cell>
          <cell r="X8188">
            <v>0</v>
          </cell>
          <cell r="Y8188">
            <v>141468</v>
          </cell>
          <cell r="Z8188">
            <v>141468</v>
          </cell>
          <cell r="AA8188">
            <v>141468</v>
          </cell>
          <cell r="AB8188">
            <v>141468</v>
          </cell>
          <cell r="AC8188">
            <v>141468</v>
          </cell>
          <cell r="AO8188" t="str">
            <v>financeapproved</v>
          </cell>
          <cell r="AP8188" t="b">
            <v>0</v>
          </cell>
        </row>
        <row r="8189">
          <cell r="H8189" t="str">
            <v>Departmental</v>
          </cell>
          <cell r="K8189">
            <v>0</v>
          </cell>
          <cell r="P8189">
            <v>5233033</v>
          </cell>
          <cell r="X8189">
            <v>0</v>
          </cell>
          <cell r="Y8189">
            <v>0</v>
          </cell>
          <cell r="Z8189">
            <v>0</v>
          </cell>
          <cell r="AA8189">
            <v>0</v>
          </cell>
          <cell r="AB8189">
            <v>0</v>
          </cell>
          <cell r="AC8189">
            <v>0</v>
          </cell>
          <cell r="AO8189" t="str">
            <v>financeapproved</v>
          </cell>
          <cell r="AP8189" t="b">
            <v>0</v>
          </cell>
        </row>
        <row r="8190">
          <cell r="H8190" t="str">
            <v>Departmental</v>
          </cell>
          <cell r="K8190">
            <v>0</v>
          </cell>
          <cell r="P8190">
            <v>5233033</v>
          </cell>
          <cell r="X8190">
            <v>0</v>
          </cell>
          <cell r="Y8190">
            <v>4613</v>
          </cell>
          <cell r="Z8190">
            <v>4613</v>
          </cell>
          <cell r="AA8190">
            <v>4613</v>
          </cell>
          <cell r="AB8190">
            <v>4613</v>
          </cell>
          <cell r="AC8190">
            <v>4613</v>
          </cell>
          <cell r="AO8190" t="str">
            <v>financeapproved</v>
          </cell>
          <cell r="AP8190" t="b">
            <v>0</v>
          </cell>
        </row>
        <row r="8191">
          <cell r="H8191" t="str">
            <v>Departmental</v>
          </cell>
          <cell r="K8191">
            <v>0</v>
          </cell>
          <cell r="P8191">
            <v>5233098</v>
          </cell>
          <cell r="X8191">
            <v>0</v>
          </cell>
          <cell r="Y8191">
            <v>0</v>
          </cell>
          <cell r="Z8191">
            <v>0</v>
          </cell>
          <cell r="AA8191">
            <v>0</v>
          </cell>
          <cell r="AB8191">
            <v>0</v>
          </cell>
          <cell r="AC8191">
            <v>0</v>
          </cell>
          <cell r="AO8191" t="str">
            <v>financeapproved</v>
          </cell>
          <cell r="AP8191" t="b">
            <v>0</v>
          </cell>
        </row>
        <row r="8192">
          <cell r="H8192" t="str">
            <v>Departmental</v>
          </cell>
          <cell r="K8192">
            <v>0</v>
          </cell>
          <cell r="P8192">
            <v>5233098</v>
          </cell>
          <cell r="X8192">
            <v>0</v>
          </cell>
          <cell r="Y8192">
            <v>859</v>
          </cell>
          <cell r="Z8192">
            <v>859</v>
          </cell>
          <cell r="AA8192">
            <v>859</v>
          </cell>
          <cell r="AB8192">
            <v>859</v>
          </cell>
          <cell r="AC8192">
            <v>859</v>
          </cell>
          <cell r="AO8192" t="str">
            <v>financeapproved</v>
          </cell>
          <cell r="AP8192" t="b">
            <v>0</v>
          </cell>
        </row>
        <row r="8193">
          <cell r="H8193" t="str">
            <v>Departmental</v>
          </cell>
          <cell r="K8193">
            <v>0</v>
          </cell>
          <cell r="P8193">
            <v>5233098</v>
          </cell>
          <cell r="X8193">
            <v>0</v>
          </cell>
          <cell r="Y8193">
            <v>0</v>
          </cell>
          <cell r="Z8193">
            <v>0</v>
          </cell>
          <cell r="AA8193">
            <v>0</v>
          </cell>
          <cell r="AB8193">
            <v>0</v>
          </cell>
          <cell r="AC8193">
            <v>0</v>
          </cell>
          <cell r="AO8193" t="str">
            <v>financeapproved</v>
          </cell>
          <cell r="AP8193" t="b">
            <v>0</v>
          </cell>
        </row>
        <row r="8194">
          <cell r="H8194" t="str">
            <v>Departmental</v>
          </cell>
          <cell r="K8194">
            <v>0</v>
          </cell>
          <cell r="P8194">
            <v>5233098</v>
          </cell>
          <cell r="X8194">
            <v>0</v>
          </cell>
          <cell r="Y8194">
            <v>4328</v>
          </cell>
          <cell r="Z8194">
            <v>4328</v>
          </cell>
          <cell r="AA8194">
            <v>4328</v>
          </cell>
          <cell r="AB8194">
            <v>4328</v>
          </cell>
          <cell r="AC8194">
            <v>4328</v>
          </cell>
          <cell r="AO8194" t="str">
            <v>financeapproved</v>
          </cell>
          <cell r="AP8194" t="b">
            <v>0</v>
          </cell>
        </row>
        <row r="8195">
          <cell r="H8195" t="str">
            <v>Departmental</v>
          </cell>
          <cell r="K8195">
            <v>0</v>
          </cell>
          <cell r="P8195">
            <v>5233123</v>
          </cell>
          <cell r="X8195">
            <v>0</v>
          </cell>
          <cell r="Y8195">
            <v>-1509</v>
          </cell>
          <cell r="Z8195">
            <v>-1509</v>
          </cell>
          <cell r="AA8195">
            <v>-1509</v>
          </cell>
          <cell r="AB8195">
            <v>-1509</v>
          </cell>
          <cell r="AC8195">
            <v>-1509</v>
          </cell>
          <cell r="AO8195" t="str">
            <v>financeapproved</v>
          </cell>
          <cell r="AP8195" t="b">
            <v>0</v>
          </cell>
        </row>
        <row r="8196">
          <cell r="H8196" t="str">
            <v>Departmental</v>
          </cell>
          <cell r="K8196">
            <v>0</v>
          </cell>
          <cell r="P8196">
            <v>5233123</v>
          </cell>
          <cell r="X8196">
            <v>0</v>
          </cell>
          <cell r="Y8196">
            <v>0</v>
          </cell>
          <cell r="Z8196">
            <v>0</v>
          </cell>
          <cell r="AA8196">
            <v>0</v>
          </cell>
          <cell r="AB8196">
            <v>0</v>
          </cell>
          <cell r="AC8196">
            <v>0</v>
          </cell>
          <cell r="AO8196" t="str">
            <v>financeapproved</v>
          </cell>
          <cell r="AP8196" t="b">
            <v>0</v>
          </cell>
        </row>
        <row r="8197">
          <cell r="H8197" t="str">
            <v>Departmental</v>
          </cell>
          <cell r="K8197">
            <v>0</v>
          </cell>
          <cell r="P8197">
            <v>5250098</v>
          </cell>
          <cell r="X8197">
            <v>0</v>
          </cell>
          <cell r="Y8197">
            <v>0</v>
          </cell>
          <cell r="Z8197">
            <v>0</v>
          </cell>
          <cell r="AA8197">
            <v>0</v>
          </cell>
          <cell r="AB8197">
            <v>0</v>
          </cell>
          <cell r="AC8197">
            <v>0</v>
          </cell>
          <cell r="AO8197" t="str">
            <v>financeapproved</v>
          </cell>
          <cell r="AP8197" t="b">
            <v>0</v>
          </cell>
        </row>
        <row r="8198">
          <cell r="H8198" t="str">
            <v>Departmental</v>
          </cell>
          <cell r="K8198">
            <v>0</v>
          </cell>
          <cell r="P8198">
            <v>5250098</v>
          </cell>
          <cell r="X8198">
            <v>0</v>
          </cell>
          <cell r="Y8198">
            <v>699</v>
          </cell>
          <cell r="Z8198">
            <v>699</v>
          </cell>
          <cell r="AA8198">
            <v>699</v>
          </cell>
          <cell r="AB8198">
            <v>699</v>
          </cell>
          <cell r="AC8198">
            <v>699</v>
          </cell>
          <cell r="AO8198" t="str">
            <v>financeapproved</v>
          </cell>
          <cell r="AP8198" t="b">
            <v>0</v>
          </cell>
        </row>
        <row r="8199">
          <cell r="H8199" t="str">
            <v>Departmental</v>
          </cell>
          <cell r="K8199">
            <v>0</v>
          </cell>
          <cell r="P8199">
            <v>5352002</v>
          </cell>
          <cell r="X8199">
            <v>0</v>
          </cell>
          <cell r="Y8199">
            <v>0</v>
          </cell>
          <cell r="Z8199">
            <v>0</v>
          </cell>
          <cell r="AA8199">
            <v>0</v>
          </cell>
          <cell r="AB8199">
            <v>0</v>
          </cell>
          <cell r="AC8199">
            <v>0</v>
          </cell>
          <cell r="AO8199" t="str">
            <v>financeapproved</v>
          </cell>
          <cell r="AP8199" t="b">
            <v>0</v>
          </cell>
        </row>
        <row r="8200">
          <cell r="H8200" t="str">
            <v>Departmental</v>
          </cell>
          <cell r="K8200">
            <v>0</v>
          </cell>
          <cell r="P8200">
            <v>5352002</v>
          </cell>
          <cell r="X8200">
            <v>0</v>
          </cell>
          <cell r="Y8200">
            <v>2022</v>
          </cell>
          <cell r="Z8200">
            <v>2022</v>
          </cell>
          <cell r="AA8200">
            <v>2022</v>
          </cell>
          <cell r="AB8200">
            <v>2022</v>
          </cell>
          <cell r="AC8200">
            <v>2022</v>
          </cell>
          <cell r="AO8200" t="str">
            <v>financeapproved</v>
          </cell>
          <cell r="AP8200" t="b">
            <v>0</v>
          </cell>
        </row>
        <row r="8201">
          <cell r="H8201" t="str">
            <v>Departmental</v>
          </cell>
          <cell r="K8201">
            <v>0</v>
          </cell>
          <cell r="P8201">
            <v>5360102</v>
          </cell>
          <cell r="X8201">
            <v>0</v>
          </cell>
          <cell r="Y8201">
            <v>0</v>
          </cell>
          <cell r="Z8201">
            <v>0</v>
          </cell>
          <cell r="AA8201">
            <v>0</v>
          </cell>
          <cell r="AB8201">
            <v>0</v>
          </cell>
          <cell r="AC8201">
            <v>0</v>
          </cell>
          <cell r="AO8201" t="str">
            <v>financeapproved</v>
          </cell>
          <cell r="AP8201" t="b">
            <v>0</v>
          </cell>
        </row>
        <row r="8202">
          <cell r="H8202" t="str">
            <v>Departmental</v>
          </cell>
          <cell r="K8202">
            <v>0</v>
          </cell>
          <cell r="P8202">
            <v>5360102</v>
          </cell>
          <cell r="X8202">
            <v>0</v>
          </cell>
          <cell r="Y8202">
            <v>10798</v>
          </cell>
          <cell r="Z8202">
            <v>10798</v>
          </cell>
          <cell r="AA8202">
            <v>10798</v>
          </cell>
          <cell r="AB8202">
            <v>10798</v>
          </cell>
          <cell r="AC8202">
            <v>10798</v>
          </cell>
          <cell r="AO8202" t="str">
            <v>financeapproved</v>
          </cell>
          <cell r="AP8202" t="b">
            <v>0</v>
          </cell>
        </row>
        <row r="8203">
          <cell r="H8203" t="str">
            <v>Departmental</v>
          </cell>
          <cell r="K8203">
            <v>0</v>
          </cell>
          <cell r="P8203">
            <v>6100001</v>
          </cell>
          <cell r="X8203">
            <v>0</v>
          </cell>
          <cell r="Y8203">
            <v>0</v>
          </cell>
          <cell r="Z8203">
            <v>-2066</v>
          </cell>
          <cell r="AA8203">
            <v>-2564</v>
          </cell>
          <cell r="AB8203">
            <v>-3062</v>
          </cell>
          <cell r="AC8203">
            <v>-3062</v>
          </cell>
          <cell r="AO8203" t="str">
            <v>financeapproved</v>
          </cell>
          <cell r="AP8203" t="b">
            <v>0</v>
          </cell>
        </row>
        <row r="8204">
          <cell r="H8204" t="str">
            <v>Departmental</v>
          </cell>
          <cell r="K8204">
            <v>0</v>
          </cell>
          <cell r="P8204">
            <v>6100001</v>
          </cell>
          <cell r="X8204">
            <v>0</v>
          </cell>
          <cell r="Y8204">
            <v>0</v>
          </cell>
          <cell r="Z8204">
            <v>6754</v>
          </cell>
          <cell r="AA8204">
            <v>6754</v>
          </cell>
          <cell r="AB8204">
            <v>6754</v>
          </cell>
          <cell r="AC8204">
            <v>6754</v>
          </cell>
          <cell r="AO8204" t="str">
            <v>financeapproved</v>
          </cell>
          <cell r="AP8204" t="b">
            <v>1</v>
          </cell>
        </row>
        <row r="8205">
          <cell r="H8205" t="str">
            <v>Departmental</v>
          </cell>
          <cell r="K8205">
            <v>0</v>
          </cell>
          <cell r="P8205">
            <v>6211002</v>
          </cell>
          <cell r="X8205">
            <v>0</v>
          </cell>
          <cell r="Y8205">
            <v>0</v>
          </cell>
          <cell r="Z8205">
            <v>0</v>
          </cell>
          <cell r="AA8205">
            <v>0</v>
          </cell>
          <cell r="AB8205">
            <v>498</v>
          </cell>
          <cell r="AC8205">
            <v>0</v>
          </cell>
          <cell r="AO8205" t="str">
            <v>financeapproved</v>
          </cell>
          <cell r="AP8205" t="b">
            <v>0</v>
          </cell>
        </row>
        <row r="8206">
          <cell r="H8206" t="str">
            <v>Departmental</v>
          </cell>
          <cell r="K8206">
            <v>0</v>
          </cell>
          <cell r="P8206">
            <v>6211002</v>
          </cell>
          <cell r="X8206">
            <v>0</v>
          </cell>
          <cell r="Y8206">
            <v>1130</v>
          </cell>
          <cell r="Z8206">
            <v>498</v>
          </cell>
          <cell r="AA8206">
            <v>498</v>
          </cell>
          <cell r="AB8206">
            <v>498</v>
          </cell>
          <cell r="AC8206">
            <v>0</v>
          </cell>
          <cell r="AO8206" t="str">
            <v>financeapproved</v>
          </cell>
          <cell r="AP8206" t="b">
            <v>1</v>
          </cell>
        </row>
        <row r="8207">
          <cell r="H8207" t="str">
            <v>Departmental</v>
          </cell>
          <cell r="K8207">
            <v>0</v>
          </cell>
          <cell r="P8207">
            <v>6211006</v>
          </cell>
          <cell r="X8207">
            <v>0</v>
          </cell>
          <cell r="Y8207">
            <v>809137</v>
          </cell>
          <cell r="Z8207">
            <v>902235</v>
          </cell>
          <cell r="AA8207">
            <v>913001</v>
          </cell>
          <cell r="AB8207">
            <v>914344</v>
          </cell>
          <cell r="AC8207">
            <v>915859</v>
          </cell>
          <cell r="AO8207" t="str">
            <v>financeapproved</v>
          </cell>
          <cell r="AP8207" t="b">
            <v>1</v>
          </cell>
        </row>
        <row r="8208">
          <cell r="H8208" t="str">
            <v>Departmental</v>
          </cell>
          <cell r="K8208">
            <v>0</v>
          </cell>
          <cell r="P8208">
            <v>6211006</v>
          </cell>
          <cell r="X8208">
            <v>0</v>
          </cell>
          <cell r="Y8208">
            <v>948795</v>
          </cell>
          <cell r="Z8208">
            <v>900436</v>
          </cell>
          <cell r="AA8208">
            <v>912075</v>
          </cell>
          <cell r="AB8208">
            <v>913418</v>
          </cell>
          <cell r="AC8208">
            <v>915859</v>
          </cell>
          <cell r="AO8208" t="str">
            <v>financeapproved</v>
          </cell>
          <cell r="AP8208" t="b">
            <v>0</v>
          </cell>
        </row>
        <row r="8209">
          <cell r="H8209" t="str">
            <v>Departmental</v>
          </cell>
          <cell r="K8209">
            <v>0</v>
          </cell>
          <cell r="P8209">
            <v>6211013</v>
          </cell>
          <cell r="X8209">
            <v>0</v>
          </cell>
          <cell r="Y8209">
            <v>-4613</v>
          </cell>
          <cell r="Z8209">
            <v>0</v>
          </cell>
          <cell r="AA8209">
            <v>0</v>
          </cell>
          <cell r="AB8209">
            <v>0</v>
          </cell>
          <cell r="AC8209">
            <v>0</v>
          </cell>
          <cell r="AO8209" t="str">
            <v>financeapproved</v>
          </cell>
          <cell r="AP8209" t="b">
            <v>1</v>
          </cell>
        </row>
        <row r="8210">
          <cell r="H8210" t="str">
            <v>Departmental</v>
          </cell>
          <cell r="K8210">
            <v>0</v>
          </cell>
          <cell r="P8210">
            <v>6211013</v>
          </cell>
          <cell r="X8210">
            <v>0</v>
          </cell>
          <cell r="Y8210">
            <v>0</v>
          </cell>
          <cell r="Z8210">
            <v>0</v>
          </cell>
          <cell r="AA8210">
            <v>0</v>
          </cell>
          <cell r="AB8210">
            <v>0</v>
          </cell>
          <cell r="AC8210">
            <v>0</v>
          </cell>
          <cell r="AO8210" t="str">
            <v>financeapproved</v>
          </cell>
          <cell r="AP8210" t="b">
            <v>0</v>
          </cell>
        </row>
        <row r="8211">
          <cell r="H8211" t="str">
            <v>Departmental</v>
          </cell>
          <cell r="K8211">
            <v>0</v>
          </cell>
          <cell r="P8211">
            <v>6211013</v>
          </cell>
          <cell r="X8211">
            <v>0</v>
          </cell>
          <cell r="Y8211">
            <v>0</v>
          </cell>
          <cell r="Z8211">
            <v>0</v>
          </cell>
          <cell r="AA8211">
            <v>0</v>
          </cell>
          <cell r="AB8211">
            <v>0</v>
          </cell>
          <cell r="AC8211">
            <v>0</v>
          </cell>
          <cell r="AO8211" t="str">
            <v>financeapproved</v>
          </cell>
          <cell r="AP8211" t="b">
            <v>1</v>
          </cell>
        </row>
        <row r="8212">
          <cell r="H8212" t="str">
            <v>Departmental</v>
          </cell>
          <cell r="K8212">
            <v>0</v>
          </cell>
          <cell r="P8212">
            <v>6211013</v>
          </cell>
          <cell r="X8212">
            <v>0</v>
          </cell>
          <cell r="Y8212">
            <v>39178</v>
          </cell>
          <cell r="Z8212">
            <v>39178</v>
          </cell>
          <cell r="AA8212">
            <v>39178</v>
          </cell>
          <cell r="AB8212">
            <v>39178</v>
          </cell>
          <cell r="AC8212">
            <v>0</v>
          </cell>
          <cell r="AO8212" t="str">
            <v>financeapproved</v>
          </cell>
          <cell r="AP8212" t="b">
            <v>0</v>
          </cell>
        </row>
        <row r="8213">
          <cell r="H8213" t="str">
            <v>Departmental</v>
          </cell>
          <cell r="K8213">
            <v>0</v>
          </cell>
          <cell r="P8213">
            <v>6211098</v>
          </cell>
          <cell r="X8213">
            <v>0</v>
          </cell>
          <cell r="Y8213">
            <v>0</v>
          </cell>
          <cell r="Z8213">
            <v>0</v>
          </cell>
          <cell r="AA8213">
            <v>0</v>
          </cell>
          <cell r="AB8213">
            <v>0</v>
          </cell>
          <cell r="AC8213">
            <v>0</v>
          </cell>
          <cell r="AO8213" t="str">
            <v>financeapproved</v>
          </cell>
          <cell r="AP8213" t="b">
            <v>0</v>
          </cell>
        </row>
        <row r="8214">
          <cell r="H8214" t="str">
            <v>Departmental</v>
          </cell>
          <cell r="K8214">
            <v>0</v>
          </cell>
          <cell r="P8214">
            <v>6211098</v>
          </cell>
          <cell r="X8214">
            <v>0</v>
          </cell>
          <cell r="Y8214">
            <v>1935</v>
          </cell>
          <cell r="Z8214">
            <v>3493</v>
          </cell>
          <cell r="AA8214">
            <v>4315</v>
          </cell>
          <cell r="AB8214">
            <v>4315</v>
          </cell>
          <cell r="AC8214">
            <v>0</v>
          </cell>
          <cell r="AO8214" t="str">
            <v>financeapproved</v>
          </cell>
          <cell r="AP8214" t="b">
            <v>1</v>
          </cell>
        </row>
        <row r="8215">
          <cell r="H8215" t="str">
            <v>Departmental</v>
          </cell>
          <cell r="K8215">
            <v>0</v>
          </cell>
          <cell r="P8215">
            <v>6211098</v>
          </cell>
          <cell r="X8215">
            <v>0</v>
          </cell>
          <cell r="Y8215">
            <v>-4328</v>
          </cell>
          <cell r="Z8215">
            <v>0</v>
          </cell>
          <cell r="AA8215">
            <v>0</v>
          </cell>
          <cell r="AB8215">
            <v>0</v>
          </cell>
          <cell r="AC8215">
            <v>0</v>
          </cell>
          <cell r="AO8215" t="str">
            <v>financeapproved</v>
          </cell>
          <cell r="AP8215" t="b">
            <v>1</v>
          </cell>
        </row>
        <row r="8216">
          <cell r="H8216" t="str">
            <v>Departmental</v>
          </cell>
          <cell r="K8216">
            <v>0</v>
          </cell>
          <cell r="P8216">
            <v>6211098</v>
          </cell>
          <cell r="X8216">
            <v>0</v>
          </cell>
          <cell r="Y8216">
            <v>0</v>
          </cell>
          <cell r="Z8216">
            <v>0</v>
          </cell>
          <cell r="AA8216">
            <v>0</v>
          </cell>
          <cell r="AB8216">
            <v>0</v>
          </cell>
          <cell r="AC8216">
            <v>0</v>
          </cell>
          <cell r="AO8216" t="str">
            <v>financeapproved</v>
          </cell>
          <cell r="AP8216" t="b">
            <v>0</v>
          </cell>
        </row>
        <row r="8217">
          <cell r="H8217" t="str">
            <v>Departmental</v>
          </cell>
          <cell r="K8217">
            <v>0</v>
          </cell>
          <cell r="P8217">
            <v>6212001</v>
          </cell>
          <cell r="X8217">
            <v>0</v>
          </cell>
          <cell r="Y8217">
            <v>0</v>
          </cell>
          <cell r="Z8217">
            <v>0</v>
          </cell>
          <cell r="AA8217">
            <v>0</v>
          </cell>
          <cell r="AB8217">
            <v>0</v>
          </cell>
          <cell r="AC8217">
            <v>0</v>
          </cell>
          <cell r="AO8217" t="str">
            <v>financeapproved</v>
          </cell>
          <cell r="AP8217" t="b">
            <v>0</v>
          </cell>
        </row>
        <row r="8218">
          <cell r="H8218" t="str">
            <v>Departmental</v>
          </cell>
          <cell r="K8218">
            <v>0</v>
          </cell>
          <cell r="P8218">
            <v>6212001</v>
          </cell>
          <cell r="X8218">
            <v>0</v>
          </cell>
          <cell r="Y8218">
            <v>305</v>
          </cell>
          <cell r="Z8218">
            <v>0</v>
          </cell>
          <cell r="AA8218">
            <v>0</v>
          </cell>
          <cell r="AB8218">
            <v>0</v>
          </cell>
          <cell r="AC8218">
            <v>0</v>
          </cell>
          <cell r="AO8218" t="str">
            <v>financeapproved</v>
          </cell>
          <cell r="AP8218" t="b">
            <v>1</v>
          </cell>
        </row>
        <row r="8219">
          <cell r="H8219" t="str">
            <v>Departmental</v>
          </cell>
          <cell r="K8219">
            <v>0</v>
          </cell>
          <cell r="P8219">
            <v>6212002</v>
          </cell>
          <cell r="X8219">
            <v>0</v>
          </cell>
          <cell r="Y8219">
            <v>-458547</v>
          </cell>
          <cell r="Z8219">
            <v>-407184</v>
          </cell>
          <cell r="AA8219">
            <v>-417745</v>
          </cell>
          <cell r="AB8219">
            <v>-418864</v>
          </cell>
          <cell r="AC8219">
            <v>-481388</v>
          </cell>
          <cell r="AO8219" t="str">
            <v>financeapproved</v>
          </cell>
          <cell r="AP8219" t="b">
            <v>0</v>
          </cell>
        </row>
        <row r="8220">
          <cell r="H8220" t="str">
            <v>Departmental</v>
          </cell>
          <cell r="K8220">
            <v>0</v>
          </cell>
          <cell r="P8220">
            <v>6212002</v>
          </cell>
          <cell r="X8220">
            <v>0</v>
          </cell>
          <cell r="Y8220">
            <v>-310328</v>
          </cell>
          <cell r="Z8220">
            <v>-406312</v>
          </cell>
          <cell r="AA8220">
            <v>-416799</v>
          </cell>
          <cell r="AB8220">
            <v>-418122</v>
          </cell>
          <cell r="AC8220">
            <v>-423478</v>
          </cell>
          <cell r="AO8220" t="str">
            <v>financeapproved</v>
          </cell>
          <cell r="AP8220" t="b">
            <v>1</v>
          </cell>
        </row>
        <row r="8221">
          <cell r="H8221" t="str">
            <v>Departmental</v>
          </cell>
          <cell r="K8221">
            <v>0</v>
          </cell>
          <cell r="P8221">
            <v>6212002</v>
          </cell>
          <cell r="X8221">
            <v>0</v>
          </cell>
          <cell r="Y8221">
            <v>-66949</v>
          </cell>
          <cell r="Z8221">
            <v>-66628</v>
          </cell>
          <cell r="AA8221">
            <v>-68348</v>
          </cell>
          <cell r="AB8221">
            <v>-68932</v>
          </cell>
          <cell r="AC8221">
            <v>-58278</v>
          </cell>
          <cell r="AO8221" t="str">
            <v>financeapproved</v>
          </cell>
          <cell r="AP8221" t="b">
            <v>1</v>
          </cell>
        </row>
        <row r="8222">
          <cell r="H8222" t="str">
            <v>Departmental</v>
          </cell>
          <cell r="K8222">
            <v>0</v>
          </cell>
          <cell r="P8222">
            <v>6212002</v>
          </cell>
          <cell r="X8222">
            <v>0</v>
          </cell>
          <cell r="Y8222">
            <v>-66043</v>
          </cell>
          <cell r="Z8222">
            <v>-65757</v>
          </cell>
          <cell r="AA8222">
            <v>-67402</v>
          </cell>
          <cell r="AB8222">
            <v>-68190</v>
          </cell>
          <cell r="AC8222">
            <v>-368</v>
          </cell>
          <cell r="AO8222" t="str">
            <v>financeapproved</v>
          </cell>
          <cell r="AP8222" t="b">
            <v>0</v>
          </cell>
        </row>
        <row r="8223">
          <cell r="H8223" t="str">
            <v>Departmental</v>
          </cell>
          <cell r="K8223">
            <v>0</v>
          </cell>
          <cell r="P8223">
            <v>6212003</v>
          </cell>
          <cell r="X8223">
            <v>0</v>
          </cell>
          <cell r="Y8223">
            <v>-424657</v>
          </cell>
          <cell r="Z8223">
            <v>-427969</v>
          </cell>
          <cell r="AA8223">
            <v>-427091</v>
          </cell>
          <cell r="AB8223">
            <v>-426568</v>
          </cell>
          <cell r="AC8223">
            <v>-425655</v>
          </cell>
          <cell r="AO8223" t="str">
            <v>financeapproved</v>
          </cell>
          <cell r="AP8223" t="b">
            <v>0</v>
          </cell>
        </row>
        <row r="8224">
          <cell r="H8224" t="str">
            <v>Departmental</v>
          </cell>
          <cell r="K8224">
            <v>0</v>
          </cell>
          <cell r="P8224">
            <v>6212003</v>
          </cell>
          <cell r="X8224">
            <v>0</v>
          </cell>
          <cell r="Y8224">
            <v>-371000</v>
          </cell>
          <cell r="Z8224">
            <v>-419236</v>
          </cell>
          <cell r="AA8224">
            <v>-418296</v>
          </cell>
          <cell r="AB8224">
            <v>-417735</v>
          </cell>
          <cell r="AC8224">
            <v>-425655</v>
          </cell>
          <cell r="AO8224" t="str">
            <v>financeapproved</v>
          </cell>
          <cell r="AP8224" t="b">
            <v>1</v>
          </cell>
        </row>
        <row r="8225">
          <cell r="H8225" t="str">
            <v>Departmental</v>
          </cell>
          <cell r="K8225">
            <v>0</v>
          </cell>
          <cell r="P8225">
            <v>6212003</v>
          </cell>
          <cell r="X8225">
            <v>0</v>
          </cell>
          <cell r="Y8225">
            <v>1</v>
          </cell>
          <cell r="Z8225">
            <v>0</v>
          </cell>
          <cell r="AA8225">
            <v>0</v>
          </cell>
          <cell r="AB8225">
            <v>0</v>
          </cell>
          <cell r="AC8225">
            <v>0</v>
          </cell>
          <cell r="AO8225" t="str">
            <v>financeapproved</v>
          </cell>
          <cell r="AP8225" t="b">
            <v>0</v>
          </cell>
        </row>
        <row r="8226">
          <cell r="H8226" t="str">
            <v>Departmental</v>
          </cell>
          <cell r="K8226">
            <v>0</v>
          </cell>
          <cell r="P8226">
            <v>6212003</v>
          </cell>
          <cell r="X8226">
            <v>0</v>
          </cell>
          <cell r="Y8226">
            <v>148</v>
          </cell>
          <cell r="Z8226">
            <v>147</v>
          </cell>
          <cell r="AA8226">
            <v>147</v>
          </cell>
          <cell r="AB8226">
            <v>147</v>
          </cell>
          <cell r="AC8226">
            <v>0</v>
          </cell>
          <cell r="AO8226" t="str">
            <v>financeapproved</v>
          </cell>
          <cell r="AP8226" t="b">
            <v>1</v>
          </cell>
        </row>
        <row r="8227">
          <cell r="H8227" t="str">
            <v>Departmental</v>
          </cell>
          <cell r="K8227">
            <v>0</v>
          </cell>
          <cell r="P8227">
            <v>6212003</v>
          </cell>
          <cell r="X8227">
            <v>0</v>
          </cell>
          <cell r="Y8227">
            <v>-14229</v>
          </cell>
          <cell r="Z8227">
            <v>-14197</v>
          </cell>
          <cell r="AA8227">
            <v>-14518</v>
          </cell>
          <cell r="AB8227">
            <v>-14515</v>
          </cell>
          <cell r="AC8227">
            <v>-8448</v>
          </cell>
          <cell r="AO8227" t="str">
            <v>financeapproved</v>
          </cell>
          <cell r="AP8227" t="b">
            <v>1</v>
          </cell>
        </row>
        <row r="8228">
          <cell r="H8228" t="str">
            <v>Departmental</v>
          </cell>
          <cell r="K8228">
            <v>0</v>
          </cell>
          <cell r="P8228">
            <v>6212003</v>
          </cell>
          <cell r="X8228">
            <v>0</v>
          </cell>
          <cell r="Y8228">
            <v>-975</v>
          </cell>
          <cell r="Z8228">
            <v>-941</v>
          </cell>
          <cell r="AA8228">
            <v>-1261</v>
          </cell>
          <cell r="AB8228">
            <v>-1220</v>
          </cell>
          <cell r="AC8228">
            <v>-8448</v>
          </cell>
          <cell r="AO8228" t="str">
            <v>financeapproved</v>
          </cell>
          <cell r="AP8228" t="b">
            <v>0</v>
          </cell>
        </row>
        <row r="8229">
          <cell r="H8229" t="str">
            <v>Departmental</v>
          </cell>
          <cell r="K8229">
            <v>0</v>
          </cell>
          <cell r="P8229">
            <v>6212013</v>
          </cell>
          <cell r="X8229">
            <v>0</v>
          </cell>
          <cell r="Y8229">
            <v>-39178</v>
          </cell>
          <cell r="Z8229">
            <v>-39178</v>
          </cell>
          <cell r="AA8229">
            <v>-39178</v>
          </cell>
          <cell r="AB8229">
            <v>-39178</v>
          </cell>
          <cell r="AC8229">
            <v>0</v>
          </cell>
          <cell r="AO8229" t="str">
            <v>financeapproved</v>
          </cell>
          <cell r="AP8229" t="b">
            <v>0</v>
          </cell>
        </row>
        <row r="8230">
          <cell r="H8230" t="str">
            <v>Departmental</v>
          </cell>
          <cell r="K8230">
            <v>0</v>
          </cell>
          <cell r="P8230">
            <v>6212013</v>
          </cell>
          <cell r="X8230">
            <v>0</v>
          </cell>
          <cell r="Y8230">
            <v>26</v>
          </cell>
          <cell r="Z8230">
            <v>0</v>
          </cell>
          <cell r="AA8230">
            <v>0</v>
          </cell>
          <cell r="AB8230">
            <v>0</v>
          </cell>
          <cell r="AC8230">
            <v>0</v>
          </cell>
          <cell r="AO8230" t="str">
            <v>financeapproved</v>
          </cell>
          <cell r="AP8230" t="b">
            <v>1</v>
          </cell>
        </row>
        <row r="8231">
          <cell r="H8231" t="str">
            <v>Departmental</v>
          </cell>
          <cell r="K8231">
            <v>0</v>
          </cell>
          <cell r="P8231">
            <v>6212098</v>
          </cell>
          <cell r="X8231">
            <v>0</v>
          </cell>
          <cell r="Y8231">
            <v>0</v>
          </cell>
          <cell r="Z8231">
            <v>0</v>
          </cell>
          <cell r="AA8231">
            <v>0</v>
          </cell>
          <cell r="AB8231">
            <v>0</v>
          </cell>
          <cell r="AC8231">
            <v>0</v>
          </cell>
          <cell r="AO8231" t="str">
            <v>financeapproved</v>
          </cell>
          <cell r="AP8231" t="b">
            <v>0</v>
          </cell>
        </row>
        <row r="8232">
          <cell r="H8232" t="str">
            <v>Departmental</v>
          </cell>
          <cell r="K8232">
            <v>0</v>
          </cell>
          <cell r="P8232">
            <v>6212098</v>
          </cell>
          <cell r="X8232">
            <v>0</v>
          </cell>
          <cell r="Y8232">
            <v>8531</v>
          </cell>
          <cell r="Z8232">
            <v>0</v>
          </cell>
          <cell r="AA8232">
            <v>0</v>
          </cell>
          <cell r="AB8232">
            <v>0</v>
          </cell>
          <cell r="AC8232">
            <v>0</v>
          </cell>
          <cell r="AO8232" t="str">
            <v>financeapproved</v>
          </cell>
          <cell r="AP8232" t="b">
            <v>1</v>
          </cell>
        </row>
        <row r="8233">
          <cell r="H8233" t="str">
            <v>Departmental</v>
          </cell>
          <cell r="K8233">
            <v>0</v>
          </cell>
          <cell r="P8233">
            <v>6221201</v>
          </cell>
          <cell r="X8233">
            <v>0</v>
          </cell>
          <cell r="Y8233">
            <v>-135934</v>
          </cell>
          <cell r="Z8233">
            <v>-57279</v>
          </cell>
          <cell r="AA8233">
            <v>-52146</v>
          </cell>
          <cell r="AB8233">
            <v>-52146</v>
          </cell>
          <cell r="AC8233">
            <v>0</v>
          </cell>
          <cell r="AO8233" t="str">
            <v>financeapproved</v>
          </cell>
          <cell r="AP8233" t="b">
            <v>0</v>
          </cell>
        </row>
        <row r="8234">
          <cell r="H8234" t="str">
            <v>Departmental</v>
          </cell>
          <cell r="K8234">
            <v>0</v>
          </cell>
          <cell r="P8234">
            <v>6221201</v>
          </cell>
          <cell r="X8234">
            <v>0</v>
          </cell>
          <cell r="Y8234">
            <v>-115782</v>
          </cell>
          <cell r="Z8234">
            <v>-57279</v>
          </cell>
          <cell r="AA8234">
            <v>-52146</v>
          </cell>
          <cell r="AB8234">
            <v>-52146</v>
          </cell>
          <cell r="AC8234">
            <v>0</v>
          </cell>
          <cell r="AO8234" t="str">
            <v>financeapproved</v>
          </cell>
          <cell r="AP8234" t="b">
            <v>1</v>
          </cell>
        </row>
        <row r="8235">
          <cell r="H8235" t="str">
            <v>Departmental</v>
          </cell>
          <cell r="K8235">
            <v>0</v>
          </cell>
          <cell r="P8235">
            <v>6231010</v>
          </cell>
          <cell r="X8235">
            <v>0</v>
          </cell>
          <cell r="Y8235">
            <v>135934</v>
          </cell>
          <cell r="Z8235">
            <v>57279</v>
          </cell>
          <cell r="AA8235">
            <v>52146</v>
          </cell>
          <cell r="AB8235">
            <v>52146</v>
          </cell>
          <cell r="AC8235">
            <v>0</v>
          </cell>
          <cell r="AO8235" t="str">
            <v>financeapproved</v>
          </cell>
          <cell r="AP8235" t="b">
            <v>0</v>
          </cell>
        </row>
        <row r="8236">
          <cell r="H8236" t="str">
            <v>Departmental</v>
          </cell>
          <cell r="K8236">
            <v>0</v>
          </cell>
          <cell r="P8236">
            <v>6231010</v>
          </cell>
          <cell r="X8236">
            <v>0</v>
          </cell>
          <cell r="Y8236">
            <v>135934</v>
          </cell>
          <cell r="Z8236">
            <v>57279</v>
          </cell>
          <cell r="AA8236">
            <v>52146</v>
          </cell>
          <cell r="AB8236">
            <v>52146</v>
          </cell>
          <cell r="AC8236">
            <v>0</v>
          </cell>
          <cell r="AO8236" t="str">
            <v>financeapproved</v>
          </cell>
          <cell r="AP8236" t="b">
            <v>1</v>
          </cell>
        </row>
        <row r="8237">
          <cell r="H8237" t="str">
            <v>Departmental</v>
          </cell>
          <cell r="K8237">
            <v>0</v>
          </cell>
          <cell r="P8237">
            <v>6900002</v>
          </cell>
          <cell r="X8237">
            <v>0</v>
          </cell>
          <cell r="Y8237">
            <v>-63163</v>
          </cell>
          <cell r="Z8237">
            <v>0</v>
          </cell>
          <cell r="AA8237">
            <v>0</v>
          </cell>
          <cell r="AB8237">
            <v>0</v>
          </cell>
          <cell r="AC8237">
            <v>0</v>
          </cell>
          <cell r="AO8237" t="str">
            <v>financeapproved</v>
          </cell>
          <cell r="AP8237" t="b">
            <v>1</v>
          </cell>
        </row>
        <row r="8238">
          <cell r="H8238" t="str">
            <v>Departmental</v>
          </cell>
          <cell r="K8238">
            <v>0</v>
          </cell>
          <cell r="P8238">
            <v>6900002</v>
          </cell>
          <cell r="X8238">
            <v>0</v>
          </cell>
          <cell r="Y8238">
            <v>-640</v>
          </cell>
          <cell r="Z8238">
            <v>917</v>
          </cell>
          <cell r="AA8238">
            <v>926</v>
          </cell>
          <cell r="AB8238">
            <v>926</v>
          </cell>
          <cell r="AC8238">
            <v>0</v>
          </cell>
          <cell r="AO8238" t="str">
            <v>financeapproved</v>
          </cell>
          <cell r="AP8238" t="b">
            <v>0</v>
          </cell>
        </row>
        <row r="8239">
          <cell r="H8239" t="str">
            <v>Departmental</v>
          </cell>
          <cell r="K8239">
            <v>0</v>
          </cell>
          <cell r="P8239">
            <v>9170000</v>
          </cell>
          <cell r="X8239">
            <v>0</v>
          </cell>
          <cell r="Y8239">
            <v>0</v>
          </cell>
          <cell r="Z8239">
            <v>0</v>
          </cell>
          <cell r="AA8239">
            <v>0</v>
          </cell>
          <cell r="AB8239">
            <v>0</v>
          </cell>
          <cell r="AC8239">
            <v>0</v>
          </cell>
          <cell r="AO8239" t="str">
            <v>financeapproved</v>
          </cell>
          <cell r="AP8239" t="b">
            <v>0</v>
          </cell>
        </row>
        <row r="8240">
          <cell r="H8240" t="str">
            <v>Departmental</v>
          </cell>
          <cell r="K8240">
            <v>0</v>
          </cell>
          <cell r="P8240">
            <v>9170000</v>
          </cell>
          <cell r="X8240">
            <v>0</v>
          </cell>
          <cell r="Y8240">
            <v>33479</v>
          </cell>
          <cell r="Z8240">
            <v>34830</v>
          </cell>
          <cell r="AA8240">
            <v>26821</v>
          </cell>
          <cell r="AB8240">
            <v>26824</v>
          </cell>
          <cell r="AC8240">
            <v>27377</v>
          </cell>
          <cell r="AO8240" t="str">
            <v>financeapproved</v>
          </cell>
          <cell r="AP8240" t="b">
            <v>0</v>
          </cell>
        </row>
        <row r="8241">
          <cell r="H8241" t="str">
            <v>Departmental</v>
          </cell>
          <cell r="K8241">
            <v>0</v>
          </cell>
          <cell r="P8241">
            <v>9210000</v>
          </cell>
          <cell r="X8241">
            <v>0</v>
          </cell>
          <cell r="Y8241">
            <v>-33479</v>
          </cell>
          <cell r="Z8241">
            <v>-34830</v>
          </cell>
          <cell r="AA8241">
            <v>-26821</v>
          </cell>
          <cell r="AB8241">
            <v>-26824</v>
          </cell>
          <cell r="AC8241">
            <v>-27377</v>
          </cell>
          <cell r="AO8241" t="str">
            <v>financeapproved</v>
          </cell>
          <cell r="AP8241" t="b">
            <v>0</v>
          </cell>
        </row>
        <row r="8242">
          <cell r="H8242" t="str">
            <v>Departmental</v>
          </cell>
          <cell r="K8242">
            <v>0</v>
          </cell>
          <cell r="P8242">
            <v>9210000</v>
          </cell>
          <cell r="X8242">
            <v>0</v>
          </cell>
          <cell r="Y8242">
            <v>0</v>
          </cell>
          <cell r="Z8242">
            <v>0</v>
          </cell>
          <cell r="AA8242">
            <v>0</v>
          </cell>
          <cell r="AB8242">
            <v>0</v>
          </cell>
          <cell r="AC8242">
            <v>0</v>
          </cell>
          <cell r="AO8242" t="str">
            <v>financeapproved</v>
          </cell>
          <cell r="AP8242" t="b">
            <v>0</v>
          </cell>
        </row>
        <row r="8243">
          <cell r="H8243" t="str">
            <v>Departmental</v>
          </cell>
          <cell r="K8243">
            <v>0</v>
          </cell>
          <cell r="P8243">
            <v>9330000</v>
          </cell>
          <cell r="X8243">
            <v>0</v>
          </cell>
          <cell r="Y8243">
            <v>-33479</v>
          </cell>
          <cell r="Z8243">
            <v>-34830</v>
          </cell>
          <cell r="AA8243">
            <v>-26821</v>
          </cell>
          <cell r="AB8243">
            <v>-26824</v>
          </cell>
          <cell r="AC8243">
            <v>-27377</v>
          </cell>
          <cell r="AO8243" t="str">
            <v>financeapproved</v>
          </cell>
          <cell r="AP8243" t="b">
            <v>0</v>
          </cell>
        </row>
        <row r="8244">
          <cell r="H8244" t="str">
            <v>Departmental</v>
          </cell>
          <cell r="K8244">
            <v>0</v>
          </cell>
          <cell r="P8244">
            <v>9330000</v>
          </cell>
          <cell r="X8244">
            <v>0</v>
          </cell>
          <cell r="Y8244">
            <v>0</v>
          </cell>
          <cell r="Z8244">
            <v>0</v>
          </cell>
          <cell r="AA8244">
            <v>0</v>
          </cell>
          <cell r="AB8244">
            <v>0</v>
          </cell>
          <cell r="AC8244">
            <v>0</v>
          </cell>
          <cell r="AO8244" t="str">
            <v>financeapproved</v>
          </cell>
          <cell r="AP8244" t="b">
            <v>0</v>
          </cell>
        </row>
        <row r="8245">
          <cell r="H8245" t="str">
            <v>Departmental</v>
          </cell>
          <cell r="K8245">
            <v>0</v>
          </cell>
          <cell r="P8245">
            <v>2220001</v>
          </cell>
          <cell r="X8245">
            <v>0</v>
          </cell>
          <cell r="Y8245">
            <v>0</v>
          </cell>
          <cell r="Z8245">
            <v>0</v>
          </cell>
          <cell r="AA8245">
            <v>0</v>
          </cell>
          <cell r="AB8245">
            <v>0</v>
          </cell>
          <cell r="AC8245">
            <v>0</v>
          </cell>
          <cell r="AO8245" t="str">
            <v>financeapproved</v>
          </cell>
          <cell r="AP8245" t="b">
            <v>0</v>
          </cell>
        </row>
        <row r="8246">
          <cell r="H8246" t="str">
            <v>Departmental</v>
          </cell>
          <cell r="K8246">
            <v>0</v>
          </cell>
          <cell r="P8246">
            <v>2220001</v>
          </cell>
          <cell r="X8246">
            <v>0</v>
          </cell>
          <cell r="Y8246">
            <v>5652</v>
          </cell>
          <cell r="Z8246">
            <v>4339</v>
          </cell>
          <cell r="AA8246">
            <v>3150</v>
          </cell>
          <cell r="AB8246">
            <v>3546</v>
          </cell>
          <cell r="AC8246">
            <v>0</v>
          </cell>
          <cell r="AO8246" t="str">
            <v>financeapproved</v>
          </cell>
          <cell r="AP8246" t="b">
            <v>0</v>
          </cell>
        </row>
        <row r="8247">
          <cell r="H8247" t="str">
            <v>Departmental</v>
          </cell>
          <cell r="K8247">
            <v>0</v>
          </cell>
          <cell r="P8247">
            <v>2220004</v>
          </cell>
          <cell r="X8247">
            <v>0</v>
          </cell>
          <cell r="Y8247">
            <v>-2935</v>
          </cell>
          <cell r="Z8247">
            <v>2591</v>
          </cell>
          <cell r="AA8247">
            <v>5503</v>
          </cell>
          <cell r="AB8247">
            <v>5751</v>
          </cell>
          <cell r="AC8247">
            <v>-744</v>
          </cell>
          <cell r="AO8247" t="str">
            <v>financeapproved</v>
          </cell>
          <cell r="AP8247" t="b">
            <v>0</v>
          </cell>
        </row>
        <row r="8248">
          <cell r="H8248" t="str">
            <v>Departmental</v>
          </cell>
          <cell r="K8248">
            <v>0</v>
          </cell>
          <cell r="P8248">
            <v>2220004</v>
          </cell>
          <cell r="X8248">
            <v>0</v>
          </cell>
          <cell r="Y8248">
            <v>0</v>
          </cell>
          <cell r="Z8248">
            <v>0</v>
          </cell>
          <cell r="AA8248">
            <v>0</v>
          </cell>
          <cell r="AB8248">
            <v>0</v>
          </cell>
          <cell r="AC8248">
            <v>0</v>
          </cell>
          <cell r="AO8248" t="str">
            <v>financeapproved</v>
          </cell>
          <cell r="AP8248" t="b">
            <v>0</v>
          </cell>
        </row>
        <row r="8249">
          <cell r="H8249" t="str">
            <v>Departmental</v>
          </cell>
          <cell r="K8249">
            <v>0</v>
          </cell>
          <cell r="P8249">
            <v>2220004</v>
          </cell>
          <cell r="X8249">
            <v>0</v>
          </cell>
          <cell r="Y8249">
            <v>0</v>
          </cell>
          <cell r="Z8249">
            <v>0</v>
          </cell>
          <cell r="AA8249">
            <v>0</v>
          </cell>
          <cell r="AB8249">
            <v>0</v>
          </cell>
          <cell r="AC8249">
            <v>0</v>
          </cell>
          <cell r="AO8249" t="str">
            <v>financeapproved</v>
          </cell>
          <cell r="AP8249" t="b">
            <v>0</v>
          </cell>
        </row>
        <row r="8250">
          <cell r="H8250" t="str">
            <v>Departmental</v>
          </cell>
          <cell r="K8250">
            <v>0</v>
          </cell>
          <cell r="P8250">
            <v>2220004</v>
          </cell>
          <cell r="X8250">
            <v>0</v>
          </cell>
          <cell r="Y8250">
            <v>4144</v>
          </cell>
          <cell r="Z8250">
            <v>-1672</v>
          </cell>
          <cell r="AA8250">
            <v>-4836</v>
          </cell>
          <cell r="AB8250">
            <v>-5000</v>
          </cell>
          <cell r="AC8250">
            <v>744</v>
          </cell>
          <cell r="AO8250" t="str">
            <v>financeapproved</v>
          </cell>
          <cell r="AP8250" t="b">
            <v>0</v>
          </cell>
        </row>
        <row r="8251">
          <cell r="H8251" t="str">
            <v>Departmental</v>
          </cell>
          <cell r="K8251">
            <v>0</v>
          </cell>
          <cell r="P8251">
            <v>2220005</v>
          </cell>
          <cell r="X8251">
            <v>0</v>
          </cell>
          <cell r="Y8251">
            <v>0</v>
          </cell>
          <cell r="Z8251">
            <v>0</v>
          </cell>
          <cell r="AA8251">
            <v>0</v>
          </cell>
          <cell r="AB8251">
            <v>0</v>
          </cell>
          <cell r="AC8251">
            <v>0</v>
          </cell>
          <cell r="AO8251" t="str">
            <v>financeapproved</v>
          </cell>
          <cell r="AP8251" t="b">
            <v>0</v>
          </cell>
        </row>
        <row r="8252">
          <cell r="H8252" t="str">
            <v>Departmental</v>
          </cell>
          <cell r="K8252">
            <v>0</v>
          </cell>
          <cell r="P8252">
            <v>2220005</v>
          </cell>
          <cell r="X8252">
            <v>0</v>
          </cell>
          <cell r="Y8252">
            <v>1433</v>
          </cell>
          <cell r="Z8252">
            <v>1092</v>
          </cell>
          <cell r="AA8252">
            <v>796</v>
          </cell>
          <cell r="AB8252">
            <v>898</v>
          </cell>
          <cell r="AC8252">
            <v>0</v>
          </cell>
          <cell r="AO8252" t="str">
            <v>financeapproved</v>
          </cell>
          <cell r="AP8252" t="b">
            <v>0</v>
          </cell>
        </row>
        <row r="8253">
          <cell r="H8253" t="str">
            <v>Departmental</v>
          </cell>
          <cell r="K8253">
            <v>0</v>
          </cell>
          <cell r="P8253">
            <v>2220008</v>
          </cell>
          <cell r="X8253">
            <v>0</v>
          </cell>
          <cell r="Y8253">
            <v>0</v>
          </cell>
          <cell r="Z8253">
            <v>0</v>
          </cell>
          <cell r="AA8253">
            <v>0</v>
          </cell>
          <cell r="AB8253">
            <v>0</v>
          </cell>
          <cell r="AC8253">
            <v>0</v>
          </cell>
          <cell r="AO8253" t="str">
            <v>financeapproved</v>
          </cell>
          <cell r="AP8253" t="b">
            <v>0</v>
          </cell>
        </row>
        <row r="8254">
          <cell r="H8254" t="str">
            <v>Departmental</v>
          </cell>
          <cell r="K8254">
            <v>0</v>
          </cell>
          <cell r="P8254">
            <v>2220008</v>
          </cell>
          <cell r="X8254">
            <v>0</v>
          </cell>
          <cell r="Y8254">
            <v>71</v>
          </cell>
          <cell r="Z8254">
            <v>18</v>
          </cell>
          <cell r="AA8254">
            <v>48</v>
          </cell>
          <cell r="AB8254">
            <v>34</v>
          </cell>
          <cell r="AC8254">
            <v>-1273</v>
          </cell>
          <cell r="AO8254" t="str">
            <v>financeapproved</v>
          </cell>
          <cell r="AP8254" t="b">
            <v>0</v>
          </cell>
        </row>
        <row r="8255">
          <cell r="H8255" t="str">
            <v>Departmental</v>
          </cell>
          <cell r="K8255">
            <v>0</v>
          </cell>
          <cell r="P8255">
            <v>2220008</v>
          </cell>
          <cell r="X8255">
            <v>0</v>
          </cell>
          <cell r="Y8255">
            <v>-270</v>
          </cell>
          <cell r="Z8255">
            <v>-171</v>
          </cell>
          <cell r="AA8255">
            <v>-159</v>
          </cell>
          <cell r="AB8255">
            <v>-159</v>
          </cell>
          <cell r="AC8255">
            <v>1273</v>
          </cell>
          <cell r="AO8255" t="str">
            <v>financeapproved</v>
          </cell>
          <cell r="AP8255" t="b">
            <v>0</v>
          </cell>
        </row>
        <row r="8256">
          <cell r="H8256" t="str">
            <v>Departmental</v>
          </cell>
          <cell r="K8256">
            <v>0</v>
          </cell>
          <cell r="P8256">
            <v>2220008</v>
          </cell>
          <cell r="X8256">
            <v>0</v>
          </cell>
          <cell r="Y8256">
            <v>0</v>
          </cell>
          <cell r="Z8256">
            <v>0</v>
          </cell>
          <cell r="AA8256">
            <v>0</v>
          </cell>
          <cell r="AB8256">
            <v>0</v>
          </cell>
          <cell r="AC8256">
            <v>0</v>
          </cell>
          <cell r="AO8256" t="str">
            <v>financeapproved</v>
          </cell>
          <cell r="AP8256" t="b">
            <v>0</v>
          </cell>
        </row>
        <row r="8257">
          <cell r="H8257" t="str">
            <v>Departmental</v>
          </cell>
          <cell r="K8257">
            <v>0</v>
          </cell>
          <cell r="P8257">
            <v>2230002</v>
          </cell>
          <cell r="X8257">
            <v>0</v>
          </cell>
          <cell r="Y8257">
            <v>-6020</v>
          </cell>
          <cell r="Z8257">
            <v>-4609</v>
          </cell>
          <cell r="AA8257">
            <v>-3348</v>
          </cell>
          <cell r="AB8257">
            <v>-3771</v>
          </cell>
          <cell r="AC8257">
            <v>0</v>
          </cell>
          <cell r="AO8257" t="str">
            <v>financeapproved</v>
          </cell>
          <cell r="AP8257" t="b">
            <v>0</v>
          </cell>
        </row>
        <row r="8258">
          <cell r="H8258" t="str">
            <v>Departmental</v>
          </cell>
          <cell r="K8258">
            <v>0</v>
          </cell>
          <cell r="P8258">
            <v>2230002</v>
          </cell>
          <cell r="X8258">
            <v>0</v>
          </cell>
          <cell r="Y8258">
            <v>0</v>
          </cell>
          <cell r="Z8258">
            <v>0</v>
          </cell>
          <cell r="AA8258">
            <v>0</v>
          </cell>
          <cell r="AB8258">
            <v>0</v>
          </cell>
          <cell r="AC8258">
            <v>0</v>
          </cell>
          <cell r="AO8258" t="str">
            <v>financeapproved</v>
          </cell>
          <cell r="AP8258" t="b">
            <v>0</v>
          </cell>
        </row>
        <row r="8259">
          <cell r="H8259" t="str">
            <v>Departmental</v>
          </cell>
          <cell r="K8259">
            <v>0</v>
          </cell>
          <cell r="P8259">
            <v>2230004</v>
          </cell>
          <cell r="X8259">
            <v>0</v>
          </cell>
          <cell r="Y8259">
            <v>-2025</v>
          </cell>
          <cell r="Z8259">
            <v>-1550</v>
          </cell>
          <cell r="AA8259">
            <v>-1126</v>
          </cell>
          <cell r="AB8259">
            <v>-1268</v>
          </cell>
          <cell r="AC8259">
            <v>0</v>
          </cell>
          <cell r="AO8259" t="str">
            <v>financeapproved</v>
          </cell>
          <cell r="AP8259" t="b">
            <v>0</v>
          </cell>
        </row>
        <row r="8260">
          <cell r="H8260" t="str">
            <v>Departmental</v>
          </cell>
          <cell r="K8260">
            <v>0</v>
          </cell>
          <cell r="P8260">
            <v>2230004</v>
          </cell>
          <cell r="X8260">
            <v>0</v>
          </cell>
          <cell r="Y8260">
            <v>0</v>
          </cell>
          <cell r="Z8260">
            <v>0</v>
          </cell>
          <cell r="AA8260">
            <v>0</v>
          </cell>
          <cell r="AB8260">
            <v>0</v>
          </cell>
          <cell r="AC8260">
            <v>0</v>
          </cell>
          <cell r="AO8260" t="str">
            <v>financeapproved</v>
          </cell>
          <cell r="AP8260" t="b">
            <v>0</v>
          </cell>
        </row>
        <row r="8261">
          <cell r="H8261" t="str">
            <v>Departmental</v>
          </cell>
          <cell r="K8261">
            <v>0</v>
          </cell>
          <cell r="P8261">
            <v>2230098</v>
          </cell>
          <cell r="X8261">
            <v>0</v>
          </cell>
          <cell r="Y8261">
            <v>-50</v>
          </cell>
          <cell r="Z8261">
            <v>-38</v>
          </cell>
          <cell r="AA8261">
            <v>-28</v>
          </cell>
          <cell r="AB8261">
            <v>-31</v>
          </cell>
          <cell r="AC8261">
            <v>0</v>
          </cell>
          <cell r="AO8261" t="str">
            <v>financeapproved</v>
          </cell>
          <cell r="AP8261" t="b">
            <v>0</v>
          </cell>
        </row>
        <row r="8262">
          <cell r="H8262" t="str">
            <v>Departmental</v>
          </cell>
          <cell r="K8262">
            <v>0</v>
          </cell>
          <cell r="P8262">
            <v>2230098</v>
          </cell>
          <cell r="X8262">
            <v>0</v>
          </cell>
          <cell r="Y8262">
            <v>0</v>
          </cell>
          <cell r="Z8262">
            <v>0</v>
          </cell>
          <cell r="AA8262">
            <v>0</v>
          </cell>
          <cell r="AB8262">
            <v>0</v>
          </cell>
          <cell r="AC8262">
            <v>0</v>
          </cell>
          <cell r="AO8262" t="str">
            <v>financeapproved</v>
          </cell>
          <cell r="AP8262" t="b">
            <v>0</v>
          </cell>
        </row>
        <row r="8263">
          <cell r="H8263" t="str">
            <v>Departmental</v>
          </cell>
          <cell r="K8263">
            <v>0</v>
          </cell>
          <cell r="P8263">
            <v>2241002</v>
          </cell>
          <cell r="X8263">
            <v>0</v>
          </cell>
          <cell r="Y8263">
            <v>-172</v>
          </cell>
          <cell r="Z8263">
            <v>2220</v>
          </cell>
          <cell r="AA8263">
            <v>3494</v>
          </cell>
          <cell r="AB8263">
            <v>3825</v>
          </cell>
          <cell r="AC8263">
            <v>20459</v>
          </cell>
          <cell r="AO8263" t="str">
            <v>financeapproved</v>
          </cell>
          <cell r="AP8263" t="b">
            <v>0</v>
          </cell>
        </row>
        <row r="8264">
          <cell r="H8264" t="str">
            <v>Departmental</v>
          </cell>
          <cell r="K8264">
            <v>0</v>
          </cell>
          <cell r="P8264">
            <v>2241002</v>
          </cell>
          <cell r="X8264">
            <v>0</v>
          </cell>
          <cell r="Y8264">
            <v>0</v>
          </cell>
          <cell r="Z8264">
            <v>0</v>
          </cell>
          <cell r="AA8264">
            <v>0</v>
          </cell>
          <cell r="AB8264">
            <v>0</v>
          </cell>
          <cell r="AC8264">
            <v>0</v>
          </cell>
          <cell r="AO8264" t="str">
            <v>financeapproved</v>
          </cell>
          <cell r="AP8264" t="b">
            <v>0</v>
          </cell>
        </row>
        <row r="8265">
          <cell r="H8265" t="str">
            <v>Departmental</v>
          </cell>
          <cell r="K8265">
            <v>0</v>
          </cell>
          <cell r="P8265">
            <v>2241003</v>
          </cell>
          <cell r="X8265">
            <v>0</v>
          </cell>
          <cell r="Y8265">
            <v>0</v>
          </cell>
          <cell r="Z8265">
            <v>0</v>
          </cell>
          <cell r="AA8265">
            <v>0</v>
          </cell>
          <cell r="AB8265">
            <v>0</v>
          </cell>
          <cell r="AC8265">
            <v>0</v>
          </cell>
          <cell r="AO8265" t="str">
            <v>financeapproved</v>
          </cell>
          <cell r="AP8265" t="b">
            <v>0</v>
          </cell>
        </row>
        <row r="8266">
          <cell r="H8266" t="str">
            <v>Departmental</v>
          </cell>
          <cell r="K8266">
            <v>0</v>
          </cell>
          <cell r="P8266">
            <v>2241003</v>
          </cell>
          <cell r="X8266">
            <v>0</v>
          </cell>
          <cell r="Y8266">
            <v>11356</v>
          </cell>
          <cell r="Z8266">
            <v>25469</v>
          </cell>
          <cell r="AA8266">
            <v>32127</v>
          </cell>
          <cell r="AB8266">
            <v>37446</v>
          </cell>
          <cell r="AC8266">
            <v>118470</v>
          </cell>
          <cell r="AO8266" t="str">
            <v>financeapproved</v>
          </cell>
          <cell r="AP8266" t="b">
            <v>0</v>
          </cell>
        </row>
        <row r="8267">
          <cell r="H8267" t="str">
            <v>Departmental</v>
          </cell>
          <cell r="K8267">
            <v>0</v>
          </cell>
          <cell r="P8267">
            <v>2242002</v>
          </cell>
          <cell r="X8267">
            <v>0</v>
          </cell>
          <cell r="Y8267">
            <v>-4662</v>
          </cell>
          <cell r="Z8267">
            <v>4755</v>
          </cell>
          <cell r="AA8267">
            <v>11543</v>
          </cell>
          <cell r="AB8267">
            <v>38725</v>
          </cell>
          <cell r="AC8267">
            <v>85825</v>
          </cell>
          <cell r="AO8267" t="str">
            <v>financeapproved</v>
          </cell>
          <cell r="AP8267" t="b">
            <v>0</v>
          </cell>
        </row>
        <row r="8268">
          <cell r="H8268" t="str">
            <v>Departmental</v>
          </cell>
          <cell r="K8268">
            <v>0</v>
          </cell>
          <cell r="P8268">
            <v>2242002</v>
          </cell>
          <cell r="X8268">
            <v>0</v>
          </cell>
          <cell r="Y8268">
            <v>0</v>
          </cell>
          <cell r="Z8268">
            <v>0</v>
          </cell>
          <cell r="AA8268">
            <v>0</v>
          </cell>
          <cell r="AB8268">
            <v>0</v>
          </cell>
          <cell r="AC8268">
            <v>0</v>
          </cell>
          <cell r="AO8268" t="str">
            <v>financeapproved</v>
          </cell>
          <cell r="AP8268" t="b">
            <v>0</v>
          </cell>
        </row>
        <row r="8269">
          <cell r="H8269" t="str">
            <v>Departmental</v>
          </cell>
          <cell r="K8269">
            <v>0</v>
          </cell>
          <cell r="P8269">
            <v>3320002</v>
          </cell>
          <cell r="X8269">
            <v>0</v>
          </cell>
          <cell r="Y8269">
            <v>0</v>
          </cell>
          <cell r="Z8269">
            <v>0</v>
          </cell>
          <cell r="AA8269">
            <v>0</v>
          </cell>
          <cell r="AB8269">
            <v>0</v>
          </cell>
          <cell r="AC8269">
            <v>0</v>
          </cell>
          <cell r="AO8269" t="str">
            <v>financeapproved</v>
          </cell>
          <cell r="AP8269" t="b">
            <v>0</v>
          </cell>
        </row>
        <row r="8270">
          <cell r="H8270" t="str">
            <v>Departmental</v>
          </cell>
          <cell r="K8270">
            <v>0</v>
          </cell>
          <cell r="P8270">
            <v>3320002</v>
          </cell>
          <cell r="X8270">
            <v>0</v>
          </cell>
          <cell r="Y8270">
            <v>62982</v>
          </cell>
          <cell r="Z8270">
            <v>62982</v>
          </cell>
          <cell r="AA8270">
            <v>62982</v>
          </cell>
          <cell r="AB8270">
            <v>62982</v>
          </cell>
          <cell r="AC8270">
            <v>62982</v>
          </cell>
          <cell r="AO8270" t="str">
            <v>financeapproved</v>
          </cell>
          <cell r="AP8270" t="b">
            <v>0</v>
          </cell>
        </row>
        <row r="8271">
          <cell r="H8271" t="str">
            <v>Departmental</v>
          </cell>
          <cell r="K8271">
            <v>0</v>
          </cell>
          <cell r="P8271">
            <v>3320003</v>
          </cell>
          <cell r="X8271">
            <v>0</v>
          </cell>
          <cell r="Y8271">
            <v>-4090</v>
          </cell>
          <cell r="Z8271">
            <v>-4090</v>
          </cell>
          <cell r="AA8271">
            <v>-4090</v>
          </cell>
          <cell r="AB8271">
            <v>-4090</v>
          </cell>
          <cell r="AC8271">
            <v>-4090</v>
          </cell>
          <cell r="AO8271" t="str">
            <v>financeapproved</v>
          </cell>
          <cell r="AP8271" t="b">
            <v>0</v>
          </cell>
        </row>
        <row r="8272">
          <cell r="H8272" t="str">
            <v>Departmental</v>
          </cell>
          <cell r="K8272">
            <v>0</v>
          </cell>
          <cell r="P8272">
            <v>3320003</v>
          </cell>
          <cell r="X8272">
            <v>0</v>
          </cell>
          <cell r="Y8272">
            <v>0</v>
          </cell>
          <cell r="Z8272">
            <v>0</v>
          </cell>
          <cell r="AA8272">
            <v>0</v>
          </cell>
          <cell r="AB8272">
            <v>0</v>
          </cell>
          <cell r="AC8272">
            <v>0</v>
          </cell>
          <cell r="AO8272" t="str">
            <v>financeapproved</v>
          </cell>
          <cell r="AP8272" t="b">
            <v>0</v>
          </cell>
        </row>
        <row r="8273">
          <cell r="H8273" t="str">
            <v>Departmental</v>
          </cell>
          <cell r="K8273">
            <v>0</v>
          </cell>
          <cell r="P8273">
            <v>3320004</v>
          </cell>
          <cell r="X8273">
            <v>0</v>
          </cell>
          <cell r="Y8273">
            <v>-1435</v>
          </cell>
          <cell r="Z8273">
            <v>-1435</v>
          </cell>
          <cell r="AA8273">
            <v>-1435</v>
          </cell>
          <cell r="AB8273">
            <v>-1435</v>
          </cell>
          <cell r="AC8273">
            <v>-1435</v>
          </cell>
          <cell r="AO8273" t="str">
            <v>financeapproved</v>
          </cell>
          <cell r="AP8273" t="b">
            <v>0</v>
          </cell>
        </row>
        <row r="8274">
          <cell r="H8274" t="str">
            <v>Departmental</v>
          </cell>
          <cell r="K8274">
            <v>0</v>
          </cell>
          <cell r="P8274">
            <v>3320004</v>
          </cell>
          <cell r="X8274">
            <v>0</v>
          </cell>
          <cell r="Y8274">
            <v>0</v>
          </cell>
          <cell r="Z8274">
            <v>0</v>
          </cell>
          <cell r="AA8274">
            <v>0</v>
          </cell>
          <cell r="AB8274">
            <v>0</v>
          </cell>
          <cell r="AC8274">
            <v>0</v>
          </cell>
          <cell r="AO8274" t="str">
            <v>financeapproved</v>
          </cell>
          <cell r="AP8274" t="b">
            <v>0</v>
          </cell>
        </row>
        <row r="8275">
          <cell r="H8275" t="str">
            <v>Departmental</v>
          </cell>
          <cell r="K8275">
            <v>0</v>
          </cell>
          <cell r="P8275">
            <v>3320098</v>
          </cell>
          <cell r="X8275">
            <v>0</v>
          </cell>
          <cell r="Y8275">
            <v>-262</v>
          </cell>
          <cell r="Z8275">
            <v>-262</v>
          </cell>
          <cell r="AA8275">
            <v>-262</v>
          </cell>
          <cell r="AB8275">
            <v>-262</v>
          </cell>
          <cell r="AC8275">
            <v>-262</v>
          </cell>
          <cell r="AO8275" t="str">
            <v>financeapproved</v>
          </cell>
          <cell r="AP8275" t="b">
            <v>0</v>
          </cell>
        </row>
        <row r="8276">
          <cell r="H8276" t="str">
            <v>Departmental</v>
          </cell>
          <cell r="K8276">
            <v>0</v>
          </cell>
          <cell r="P8276">
            <v>3320098</v>
          </cell>
          <cell r="X8276">
            <v>0</v>
          </cell>
          <cell r="Y8276">
            <v>0</v>
          </cell>
          <cell r="Z8276">
            <v>0</v>
          </cell>
          <cell r="AA8276">
            <v>0</v>
          </cell>
          <cell r="AB8276">
            <v>0</v>
          </cell>
          <cell r="AC8276">
            <v>0</v>
          </cell>
          <cell r="AO8276" t="str">
            <v>financeapproved</v>
          </cell>
          <cell r="AP8276" t="b">
            <v>0</v>
          </cell>
        </row>
        <row r="8277">
          <cell r="H8277" t="str">
            <v>Departmental</v>
          </cell>
          <cell r="K8277">
            <v>0</v>
          </cell>
          <cell r="P8277">
            <v>3330002</v>
          </cell>
          <cell r="X8277">
            <v>0</v>
          </cell>
          <cell r="Y8277">
            <v>-54665</v>
          </cell>
          <cell r="Z8277">
            <v>-54665</v>
          </cell>
          <cell r="AA8277">
            <v>-54665</v>
          </cell>
          <cell r="AB8277">
            <v>-54665</v>
          </cell>
          <cell r="AC8277">
            <v>-54665</v>
          </cell>
          <cell r="AO8277" t="str">
            <v>financeapproved</v>
          </cell>
          <cell r="AP8277" t="b">
            <v>0</v>
          </cell>
        </row>
        <row r="8278">
          <cell r="H8278" t="str">
            <v>Departmental</v>
          </cell>
          <cell r="K8278">
            <v>0</v>
          </cell>
          <cell r="P8278">
            <v>3330002</v>
          </cell>
          <cell r="X8278">
            <v>0</v>
          </cell>
          <cell r="Y8278">
            <v>0</v>
          </cell>
          <cell r="Z8278">
            <v>0</v>
          </cell>
          <cell r="AA8278">
            <v>0</v>
          </cell>
          <cell r="AB8278">
            <v>0</v>
          </cell>
          <cell r="AC8278">
            <v>0</v>
          </cell>
          <cell r="AO8278" t="str">
            <v>financeapproved</v>
          </cell>
          <cell r="AP8278" t="b">
            <v>0</v>
          </cell>
        </row>
        <row r="8279">
          <cell r="H8279" t="str">
            <v>Departmental</v>
          </cell>
          <cell r="K8279">
            <v>0</v>
          </cell>
          <cell r="P8279">
            <v>3330004</v>
          </cell>
          <cell r="X8279">
            <v>0</v>
          </cell>
          <cell r="Y8279">
            <v>0</v>
          </cell>
          <cell r="Z8279">
            <v>0</v>
          </cell>
          <cell r="AA8279">
            <v>0</v>
          </cell>
          <cell r="AB8279">
            <v>0</v>
          </cell>
          <cell r="AC8279">
            <v>0</v>
          </cell>
          <cell r="AO8279" t="str">
            <v>financeapproved</v>
          </cell>
          <cell r="AP8279" t="b">
            <v>0</v>
          </cell>
        </row>
        <row r="8280">
          <cell r="H8280" t="str">
            <v>Departmental</v>
          </cell>
          <cell r="K8280">
            <v>0</v>
          </cell>
          <cell r="P8280">
            <v>3330004</v>
          </cell>
          <cell r="X8280">
            <v>0</v>
          </cell>
          <cell r="Y8280">
            <v>2917</v>
          </cell>
          <cell r="Z8280">
            <v>2917</v>
          </cell>
          <cell r="AA8280">
            <v>2917</v>
          </cell>
          <cell r="AB8280">
            <v>2917</v>
          </cell>
          <cell r="AC8280">
            <v>2917</v>
          </cell>
          <cell r="AO8280" t="str">
            <v>financeapproved</v>
          </cell>
          <cell r="AP8280" t="b">
            <v>0</v>
          </cell>
        </row>
        <row r="8281">
          <cell r="H8281" t="str">
            <v>Departmental</v>
          </cell>
          <cell r="K8281">
            <v>0</v>
          </cell>
          <cell r="P8281">
            <v>3381008</v>
          </cell>
          <cell r="X8281">
            <v>0</v>
          </cell>
          <cell r="Y8281">
            <v>0</v>
          </cell>
          <cell r="Z8281">
            <v>0</v>
          </cell>
          <cell r="AA8281">
            <v>0</v>
          </cell>
          <cell r="AB8281">
            <v>0</v>
          </cell>
          <cell r="AC8281">
            <v>0</v>
          </cell>
          <cell r="AO8281" t="str">
            <v>financeapproved</v>
          </cell>
          <cell r="AP8281" t="b">
            <v>0</v>
          </cell>
        </row>
        <row r="8282">
          <cell r="H8282" t="str">
            <v>Departmental</v>
          </cell>
          <cell r="K8282">
            <v>0</v>
          </cell>
          <cell r="P8282">
            <v>3381008</v>
          </cell>
          <cell r="X8282">
            <v>0</v>
          </cell>
          <cell r="Y8282">
            <v>6292</v>
          </cell>
          <cell r="Z8282">
            <v>6292</v>
          </cell>
          <cell r="AA8282">
            <v>6292</v>
          </cell>
          <cell r="AB8282">
            <v>6292</v>
          </cell>
          <cell r="AC8282">
            <v>6292</v>
          </cell>
          <cell r="AO8282" t="str">
            <v>financeapproved</v>
          </cell>
          <cell r="AP8282" t="b">
            <v>0</v>
          </cell>
        </row>
        <row r="8283">
          <cell r="H8283" t="str">
            <v>Departmental</v>
          </cell>
          <cell r="K8283">
            <v>0</v>
          </cell>
          <cell r="P8283">
            <v>3390008</v>
          </cell>
          <cell r="X8283">
            <v>0</v>
          </cell>
          <cell r="Y8283">
            <v>-922</v>
          </cell>
          <cell r="Z8283">
            <v>-922</v>
          </cell>
          <cell r="AA8283">
            <v>-922</v>
          </cell>
          <cell r="AB8283">
            <v>-922</v>
          </cell>
          <cell r="AC8283">
            <v>-922</v>
          </cell>
          <cell r="AO8283" t="str">
            <v>financeapproved</v>
          </cell>
          <cell r="AP8283" t="b">
            <v>0</v>
          </cell>
        </row>
        <row r="8284">
          <cell r="H8284" t="str">
            <v>Departmental</v>
          </cell>
          <cell r="K8284">
            <v>0</v>
          </cell>
          <cell r="P8284">
            <v>3390008</v>
          </cell>
          <cell r="X8284">
            <v>0</v>
          </cell>
          <cell r="Y8284">
            <v>0</v>
          </cell>
          <cell r="Z8284">
            <v>0</v>
          </cell>
          <cell r="AA8284">
            <v>0</v>
          </cell>
          <cell r="AB8284">
            <v>0</v>
          </cell>
          <cell r="AC8284">
            <v>0</v>
          </cell>
          <cell r="AO8284" t="str">
            <v>financeapproved</v>
          </cell>
          <cell r="AP8284" t="b">
            <v>0</v>
          </cell>
        </row>
        <row r="8285">
          <cell r="H8285" t="str">
            <v>Departmental</v>
          </cell>
          <cell r="K8285">
            <v>0</v>
          </cell>
          <cell r="P8285">
            <v>3390019</v>
          </cell>
          <cell r="X8285">
            <v>0</v>
          </cell>
          <cell r="Y8285">
            <v>0</v>
          </cell>
          <cell r="Z8285">
            <v>0</v>
          </cell>
          <cell r="AA8285">
            <v>0</v>
          </cell>
          <cell r="AB8285">
            <v>0</v>
          </cell>
          <cell r="AC8285">
            <v>0</v>
          </cell>
          <cell r="AO8285" t="str">
            <v>financeapproved</v>
          </cell>
          <cell r="AP8285" t="b">
            <v>0</v>
          </cell>
        </row>
        <row r="8286">
          <cell r="H8286" t="str">
            <v>Departmental</v>
          </cell>
          <cell r="K8286">
            <v>0</v>
          </cell>
          <cell r="P8286">
            <v>3390019</v>
          </cell>
          <cell r="X8286">
            <v>0</v>
          </cell>
          <cell r="Y8286">
            <v>28861</v>
          </cell>
          <cell r="Z8286">
            <v>28861</v>
          </cell>
          <cell r="AA8286">
            <v>28861</v>
          </cell>
          <cell r="AB8286">
            <v>28861</v>
          </cell>
          <cell r="AC8286">
            <v>28861</v>
          </cell>
          <cell r="AO8286" t="str">
            <v>financeapproved</v>
          </cell>
          <cell r="AP8286" t="b">
            <v>0</v>
          </cell>
        </row>
        <row r="8287">
          <cell r="H8287" t="str">
            <v>Departmental</v>
          </cell>
          <cell r="K8287">
            <v>0</v>
          </cell>
          <cell r="P8287">
            <v>3390033</v>
          </cell>
          <cell r="X8287">
            <v>0</v>
          </cell>
          <cell r="Y8287">
            <v>0</v>
          </cell>
          <cell r="Z8287">
            <v>0</v>
          </cell>
          <cell r="AA8287">
            <v>0</v>
          </cell>
          <cell r="AB8287">
            <v>0</v>
          </cell>
          <cell r="AC8287">
            <v>0</v>
          </cell>
          <cell r="AO8287" t="str">
            <v>financeapproved</v>
          </cell>
          <cell r="AP8287" t="b">
            <v>0</v>
          </cell>
        </row>
        <row r="8288">
          <cell r="H8288" t="str">
            <v>Departmental</v>
          </cell>
          <cell r="K8288">
            <v>0</v>
          </cell>
          <cell r="P8288">
            <v>3390033</v>
          </cell>
          <cell r="X8288">
            <v>0</v>
          </cell>
          <cell r="Y8288">
            <v>26</v>
          </cell>
          <cell r="Z8288">
            <v>26</v>
          </cell>
          <cell r="AA8288">
            <v>26</v>
          </cell>
          <cell r="AB8288">
            <v>26</v>
          </cell>
          <cell r="AC8288">
            <v>26</v>
          </cell>
          <cell r="AO8288" t="str">
            <v>financeapproved</v>
          </cell>
          <cell r="AP8288" t="b">
            <v>0</v>
          </cell>
        </row>
        <row r="8289">
          <cell r="H8289" t="str">
            <v>Departmental</v>
          </cell>
          <cell r="K8289">
            <v>0</v>
          </cell>
          <cell r="P8289">
            <v>3390098</v>
          </cell>
          <cell r="X8289">
            <v>0</v>
          </cell>
          <cell r="Y8289">
            <v>-1112</v>
          </cell>
          <cell r="Z8289">
            <v>-1112</v>
          </cell>
          <cell r="AA8289">
            <v>-1112</v>
          </cell>
          <cell r="AB8289">
            <v>-1112</v>
          </cell>
          <cell r="AC8289">
            <v>-1112</v>
          </cell>
          <cell r="AO8289" t="str">
            <v>financeapproved</v>
          </cell>
          <cell r="AP8289" t="b">
            <v>0</v>
          </cell>
        </row>
        <row r="8290">
          <cell r="H8290" t="str">
            <v>Departmental</v>
          </cell>
          <cell r="K8290">
            <v>0</v>
          </cell>
          <cell r="P8290">
            <v>3390098</v>
          </cell>
          <cell r="X8290">
            <v>0</v>
          </cell>
          <cell r="Y8290">
            <v>0</v>
          </cell>
          <cell r="Z8290">
            <v>0</v>
          </cell>
          <cell r="AA8290">
            <v>0</v>
          </cell>
          <cell r="AB8290">
            <v>0</v>
          </cell>
          <cell r="AC8290">
            <v>0</v>
          </cell>
          <cell r="AO8290" t="str">
            <v>financeapproved</v>
          </cell>
          <cell r="AP8290" t="b">
            <v>0</v>
          </cell>
        </row>
        <row r="8291">
          <cell r="H8291" t="str">
            <v>Departmental</v>
          </cell>
          <cell r="K8291">
            <v>0</v>
          </cell>
          <cell r="P8291">
            <v>3390205</v>
          </cell>
          <cell r="X8291">
            <v>0</v>
          </cell>
          <cell r="Y8291">
            <v>-831</v>
          </cell>
          <cell r="Z8291">
            <v>-831</v>
          </cell>
          <cell r="AA8291">
            <v>-831</v>
          </cell>
          <cell r="AB8291">
            <v>-831</v>
          </cell>
          <cell r="AC8291">
            <v>-831</v>
          </cell>
          <cell r="AO8291" t="str">
            <v>financeapproved</v>
          </cell>
          <cell r="AP8291" t="b">
            <v>0</v>
          </cell>
        </row>
        <row r="8292">
          <cell r="H8292" t="str">
            <v>Departmental</v>
          </cell>
          <cell r="K8292">
            <v>0</v>
          </cell>
          <cell r="P8292">
            <v>3390205</v>
          </cell>
          <cell r="X8292">
            <v>0</v>
          </cell>
          <cell r="Y8292">
            <v>0</v>
          </cell>
          <cell r="Z8292">
            <v>0</v>
          </cell>
          <cell r="AA8292">
            <v>0</v>
          </cell>
          <cell r="AB8292">
            <v>0</v>
          </cell>
          <cell r="AC8292">
            <v>0</v>
          </cell>
          <cell r="AO8292" t="str">
            <v>financeapproved</v>
          </cell>
          <cell r="AP8292" t="b">
            <v>0</v>
          </cell>
        </row>
        <row r="8293">
          <cell r="H8293" t="str">
            <v>Departmental</v>
          </cell>
          <cell r="K8293">
            <v>0</v>
          </cell>
          <cell r="P8293">
            <v>5220002</v>
          </cell>
          <cell r="X8293">
            <v>0</v>
          </cell>
          <cell r="Y8293">
            <v>-2679</v>
          </cell>
          <cell r="Z8293">
            <v>-2679</v>
          </cell>
          <cell r="AA8293">
            <v>-2679</v>
          </cell>
          <cell r="AB8293">
            <v>-2679</v>
          </cell>
          <cell r="AC8293">
            <v>-2679</v>
          </cell>
          <cell r="AO8293" t="str">
            <v>financeapproved</v>
          </cell>
          <cell r="AP8293" t="b">
            <v>0</v>
          </cell>
        </row>
        <row r="8294">
          <cell r="H8294" t="str">
            <v>Departmental</v>
          </cell>
          <cell r="K8294">
            <v>0</v>
          </cell>
          <cell r="P8294">
            <v>5220002</v>
          </cell>
          <cell r="X8294">
            <v>0</v>
          </cell>
          <cell r="Y8294">
            <v>0</v>
          </cell>
          <cell r="Z8294">
            <v>0</v>
          </cell>
          <cell r="AA8294">
            <v>0</v>
          </cell>
          <cell r="AB8294">
            <v>0</v>
          </cell>
          <cell r="AC8294">
            <v>0</v>
          </cell>
          <cell r="AO8294" t="str">
            <v>financeapproved</v>
          </cell>
          <cell r="AP8294" t="b">
            <v>0</v>
          </cell>
        </row>
        <row r="8295">
          <cell r="H8295" t="str">
            <v>Departmental</v>
          </cell>
          <cell r="K8295">
            <v>0</v>
          </cell>
          <cell r="P8295">
            <v>5220003</v>
          </cell>
          <cell r="X8295">
            <v>0</v>
          </cell>
          <cell r="Y8295">
            <v>-7</v>
          </cell>
          <cell r="Z8295">
            <v>-7</v>
          </cell>
          <cell r="AA8295">
            <v>-7</v>
          </cell>
          <cell r="AB8295">
            <v>-7</v>
          </cell>
          <cell r="AC8295">
            <v>-7</v>
          </cell>
          <cell r="AO8295" t="str">
            <v>financeapproved</v>
          </cell>
          <cell r="AP8295" t="b">
            <v>0</v>
          </cell>
        </row>
        <row r="8296">
          <cell r="H8296" t="str">
            <v>Departmental</v>
          </cell>
          <cell r="K8296">
            <v>0</v>
          </cell>
          <cell r="P8296">
            <v>5220003</v>
          </cell>
          <cell r="X8296">
            <v>0</v>
          </cell>
          <cell r="Y8296">
            <v>0</v>
          </cell>
          <cell r="Z8296">
            <v>0</v>
          </cell>
          <cell r="AA8296">
            <v>0</v>
          </cell>
          <cell r="AB8296">
            <v>0</v>
          </cell>
          <cell r="AC8296">
            <v>0</v>
          </cell>
          <cell r="AO8296" t="str">
            <v>financeapproved</v>
          </cell>
          <cell r="AP8296" t="b">
            <v>0</v>
          </cell>
        </row>
        <row r="8297">
          <cell r="H8297" t="str">
            <v>Departmental</v>
          </cell>
          <cell r="K8297">
            <v>0</v>
          </cell>
          <cell r="P8297">
            <v>5232005</v>
          </cell>
          <cell r="X8297">
            <v>0</v>
          </cell>
          <cell r="Y8297">
            <v>0</v>
          </cell>
          <cell r="Z8297">
            <v>0</v>
          </cell>
          <cell r="AA8297">
            <v>0</v>
          </cell>
          <cell r="AB8297">
            <v>0</v>
          </cell>
          <cell r="AC8297">
            <v>0</v>
          </cell>
          <cell r="AO8297" t="str">
            <v>financeapproved</v>
          </cell>
          <cell r="AP8297" t="b">
            <v>0</v>
          </cell>
        </row>
        <row r="8298">
          <cell r="H8298" t="str">
            <v>Departmental</v>
          </cell>
          <cell r="K8298">
            <v>0</v>
          </cell>
          <cell r="P8298">
            <v>5232005</v>
          </cell>
          <cell r="X8298">
            <v>0</v>
          </cell>
          <cell r="Y8298">
            <v>962</v>
          </cell>
          <cell r="Z8298">
            <v>962</v>
          </cell>
          <cell r="AA8298">
            <v>962</v>
          </cell>
          <cell r="AB8298">
            <v>962</v>
          </cell>
          <cell r="AC8298">
            <v>962</v>
          </cell>
          <cell r="AO8298" t="str">
            <v>financeapproved</v>
          </cell>
          <cell r="AP8298" t="b">
            <v>0</v>
          </cell>
        </row>
        <row r="8299">
          <cell r="H8299" t="str">
            <v>Departmental</v>
          </cell>
          <cell r="K8299">
            <v>0</v>
          </cell>
          <cell r="P8299">
            <v>5233002</v>
          </cell>
          <cell r="X8299">
            <v>0</v>
          </cell>
          <cell r="Y8299">
            <v>0</v>
          </cell>
          <cell r="Z8299">
            <v>0</v>
          </cell>
          <cell r="AA8299">
            <v>0</v>
          </cell>
          <cell r="AB8299">
            <v>0</v>
          </cell>
          <cell r="AC8299">
            <v>0</v>
          </cell>
          <cell r="AO8299" t="str">
            <v>financeapproved</v>
          </cell>
          <cell r="AP8299" t="b">
            <v>0</v>
          </cell>
        </row>
        <row r="8300">
          <cell r="H8300" t="str">
            <v>Departmental</v>
          </cell>
          <cell r="K8300">
            <v>0</v>
          </cell>
          <cell r="P8300">
            <v>5233002</v>
          </cell>
          <cell r="X8300">
            <v>0</v>
          </cell>
          <cell r="Y8300">
            <v>2699</v>
          </cell>
          <cell r="Z8300">
            <v>2699</v>
          </cell>
          <cell r="AA8300">
            <v>2699</v>
          </cell>
          <cell r="AB8300">
            <v>2699</v>
          </cell>
          <cell r="AC8300">
            <v>2699</v>
          </cell>
          <cell r="AO8300" t="str">
            <v>financeapproved</v>
          </cell>
          <cell r="AP8300" t="b">
            <v>0</v>
          </cell>
        </row>
        <row r="8301">
          <cell r="H8301" t="str">
            <v>Departmental</v>
          </cell>
          <cell r="K8301">
            <v>0</v>
          </cell>
          <cell r="P8301">
            <v>5233029</v>
          </cell>
          <cell r="X8301">
            <v>0</v>
          </cell>
          <cell r="Y8301">
            <v>-30366</v>
          </cell>
          <cell r="Z8301">
            <v>-30366</v>
          </cell>
          <cell r="AA8301">
            <v>-30366</v>
          </cell>
          <cell r="AB8301">
            <v>-30366</v>
          </cell>
          <cell r="AC8301">
            <v>-30366</v>
          </cell>
          <cell r="AO8301" t="str">
            <v>financeapproved</v>
          </cell>
          <cell r="AP8301" t="b">
            <v>0</v>
          </cell>
        </row>
        <row r="8302">
          <cell r="H8302" t="str">
            <v>Departmental</v>
          </cell>
          <cell r="K8302">
            <v>0</v>
          </cell>
          <cell r="P8302">
            <v>5233029</v>
          </cell>
          <cell r="X8302">
            <v>0</v>
          </cell>
          <cell r="Y8302">
            <v>0</v>
          </cell>
          <cell r="Z8302">
            <v>0</v>
          </cell>
          <cell r="AA8302">
            <v>0</v>
          </cell>
          <cell r="AB8302">
            <v>0</v>
          </cell>
          <cell r="AC8302">
            <v>0</v>
          </cell>
          <cell r="AO8302" t="str">
            <v>financeapproved</v>
          </cell>
          <cell r="AP8302" t="b">
            <v>0</v>
          </cell>
        </row>
        <row r="8303">
          <cell r="H8303" t="str">
            <v>Departmental</v>
          </cell>
          <cell r="K8303">
            <v>0</v>
          </cell>
          <cell r="P8303">
            <v>5233033</v>
          </cell>
          <cell r="X8303">
            <v>0</v>
          </cell>
          <cell r="Y8303">
            <v>0</v>
          </cell>
          <cell r="Z8303">
            <v>0</v>
          </cell>
          <cell r="AA8303">
            <v>0</v>
          </cell>
          <cell r="AB8303">
            <v>0</v>
          </cell>
          <cell r="AC8303">
            <v>0</v>
          </cell>
          <cell r="AO8303" t="str">
            <v>financeapproved</v>
          </cell>
          <cell r="AP8303" t="b">
            <v>0</v>
          </cell>
        </row>
        <row r="8304">
          <cell r="H8304" t="str">
            <v>Departmental</v>
          </cell>
          <cell r="K8304">
            <v>0</v>
          </cell>
          <cell r="P8304">
            <v>5233033</v>
          </cell>
          <cell r="X8304">
            <v>0</v>
          </cell>
          <cell r="Y8304">
            <v>1155</v>
          </cell>
          <cell r="Z8304">
            <v>1155</v>
          </cell>
          <cell r="AA8304">
            <v>1155</v>
          </cell>
          <cell r="AB8304">
            <v>1155</v>
          </cell>
          <cell r="AC8304">
            <v>1155</v>
          </cell>
          <cell r="AO8304" t="str">
            <v>financeapproved</v>
          </cell>
          <cell r="AP8304" t="b">
            <v>0</v>
          </cell>
        </row>
        <row r="8305">
          <cell r="H8305" t="str">
            <v>Departmental</v>
          </cell>
          <cell r="K8305">
            <v>0</v>
          </cell>
          <cell r="P8305">
            <v>5233098</v>
          </cell>
          <cell r="X8305">
            <v>0</v>
          </cell>
          <cell r="Y8305">
            <v>-157</v>
          </cell>
          <cell r="Z8305">
            <v>-157</v>
          </cell>
          <cell r="AA8305">
            <v>-157</v>
          </cell>
          <cell r="AB8305">
            <v>-157</v>
          </cell>
          <cell r="AC8305">
            <v>-157</v>
          </cell>
          <cell r="AO8305" t="str">
            <v>financeapproved</v>
          </cell>
          <cell r="AP8305" t="b">
            <v>0</v>
          </cell>
        </row>
        <row r="8306">
          <cell r="H8306" t="str">
            <v>Departmental</v>
          </cell>
          <cell r="K8306">
            <v>0</v>
          </cell>
          <cell r="P8306">
            <v>5233098</v>
          </cell>
          <cell r="X8306">
            <v>0</v>
          </cell>
          <cell r="Y8306">
            <v>0</v>
          </cell>
          <cell r="Z8306">
            <v>0</v>
          </cell>
          <cell r="AA8306">
            <v>0</v>
          </cell>
          <cell r="AB8306">
            <v>0</v>
          </cell>
          <cell r="AC8306">
            <v>0</v>
          </cell>
          <cell r="AO8306" t="str">
            <v>financeapproved</v>
          </cell>
          <cell r="AP8306" t="b">
            <v>0</v>
          </cell>
        </row>
        <row r="8307">
          <cell r="H8307" t="str">
            <v>Departmental</v>
          </cell>
          <cell r="K8307">
            <v>0</v>
          </cell>
          <cell r="P8307">
            <v>5233098</v>
          </cell>
          <cell r="X8307">
            <v>0</v>
          </cell>
          <cell r="Y8307">
            <v>0</v>
          </cell>
          <cell r="Z8307">
            <v>0</v>
          </cell>
          <cell r="AA8307">
            <v>0</v>
          </cell>
          <cell r="AB8307">
            <v>0</v>
          </cell>
          <cell r="AC8307">
            <v>0</v>
          </cell>
          <cell r="AO8307" t="str">
            <v>financeapproved</v>
          </cell>
          <cell r="AP8307" t="b">
            <v>0</v>
          </cell>
        </row>
        <row r="8308">
          <cell r="H8308" t="str">
            <v>Departmental</v>
          </cell>
          <cell r="K8308">
            <v>0</v>
          </cell>
          <cell r="P8308">
            <v>5233098</v>
          </cell>
          <cell r="X8308">
            <v>0</v>
          </cell>
          <cell r="Y8308">
            <v>669</v>
          </cell>
          <cell r="Z8308">
            <v>669</v>
          </cell>
          <cell r="AA8308">
            <v>669</v>
          </cell>
          <cell r="AB8308">
            <v>669</v>
          </cell>
          <cell r="AC8308">
            <v>669</v>
          </cell>
          <cell r="AO8308" t="str">
            <v>financeapproved</v>
          </cell>
          <cell r="AP8308" t="b">
            <v>0</v>
          </cell>
        </row>
        <row r="8309">
          <cell r="H8309" t="str">
            <v>Departmental</v>
          </cell>
          <cell r="K8309">
            <v>0</v>
          </cell>
          <cell r="P8309">
            <v>5233123</v>
          </cell>
          <cell r="X8309">
            <v>0</v>
          </cell>
          <cell r="Y8309">
            <v>-2162</v>
          </cell>
          <cell r="Z8309">
            <v>-2162</v>
          </cell>
          <cell r="AA8309">
            <v>-2162</v>
          </cell>
          <cell r="AB8309">
            <v>-2162</v>
          </cell>
          <cell r="AC8309">
            <v>-2162</v>
          </cell>
          <cell r="AO8309" t="str">
            <v>financeapproved</v>
          </cell>
          <cell r="AP8309" t="b">
            <v>0</v>
          </cell>
        </row>
        <row r="8310">
          <cell r="H8310" t="str">
            <v>Departmental</v>
          </cell>
          <cell r="K8310">
            <v>0</v>
          </cell>
          <cell r="P8310">
            <v>5233123</v>
          </cell>
          <cell r="X8310">
            <v>0</v>
          </cell>
          <cell r="Y8310">
            <v>0</v>
          </cell>
          <cell r="Z8310">
            <v>0</v>
          </cell>
          <cell r="AA8310">
            <v>0</v>
          </cell>
          <cell r="AB8310">
            <v>0</v>
          </cell>
          <cell r="AC8310">
            <v>0</v>
          </cell>
          <cell r="AO8310" t="str">
            <v>financeapproved</v>
          </cell>
          <cell r="AP8310" t="b">
            <v>0</v>
          </cell>
        </row>
        <row r="8311">
          <cell r="H8311" t="str">
            <v>Departmental</v>
          </cell>
          <cell r="K8311">
            <v>0</v>
          </cell>
          <cell r="P8311">
            <v>5250098</v>
          </cell>
          <cell r="X8311">
            <v>0</v>
          </cell>
          <cell r="Y8311">
            <v>0</v>
          </cell>
          <cell r="Z8311">
            <v>0</v>
          </cell>
          <cell r="AA8311">
            <v>0</v>
          </cell>
          <cell r="AB8311">
            <v>0</v>
          </cell>
          <cell r="AC8311">
            <v>0</v>
          </cell>
          <cell r="AO8311" t="str">
            <v>financeapproved</v>
          </cell>
          <cell r="AP8311" t="b">
            <v>0</v>
          </cell>
        </row>
        <row r="8312">
          <cell r="H8312" t="str">
            <v>Departmental</v>
          </cell>
          <cell r="K8312">
            <v>0</v>
          </cell>
          <cell r="P8312">
            <v>5250098</v>
          </cell>
          <cell r="X8312">
            <v>0</v>
          </cell>
          <cell r="Y8312">
            <v>1292</v>
          </cell>
          <cell r="Z8312">
            <v>1292</v>
          </cell>
          <cell r="AA8312">
            <v>1292</v>
          </cell>
          <cell r="AB8312">
            <v>1292</v>
          </cell>
          <cell r="AC8312">
            <v>1292</v>
          </cell>
          <cell r="AO8312" t="str">
            <v>financeapproved</v>
          </cell>
          <cell r="AP8312" t="b">
            <v>0</v>
          </cell>
        </row>
        <row r="8313">
          <cell r="H8313" t="str">
            <v>Departmental</v>
          </cell>
          <cell r="K8313">
            <v>0</v>
          </cell>
          <cell r="P8313">
            <v>5352002</v>
          </cell>
          <cell r="X8313">
            <v>0</v>
          </cell>
          <cell r="Y8313">
            <v>0</v>
          </cell>
          <cell r="Z8313">
            <v>0</v>
          </cell>
          <cell r="AA8313">
            <v>0</v>
          </cell>
          <cell r="AB8313">
            <v>0</v>
          </cell>
          <cell r="AC8313">
            <v>0</v>
          </cell>
          <cell r="AO8313" t="str">
            <v>financeapproved</v>
          </cell>
          <cell r="AP8313" t="b">
            <v>0</v>
          </cell>
        </row>
        <row r="8314">
          <cell r="H8314" t="str">
            <v>Departmental</v>
          </cell>
          <cell r="K8314">
            <v>0</v>
          </cell>
          <cell r="P8314">
            <v>5352002</v>
          </cell>
          <cell r="X8314">
            <v>0</v>
          </cell>
          <cell r="Y8314">
            <v>8771</v>
          </cell>
          <cell r="Z8314">
            <v>8771</v>
          </cell>
          <cell r="AA8314">
            <v>8771</v>
          </cell>
          <cell r="AB8314">
            <v>8771</v>
          </cell>
          <cell r="AC8314">
            <v>8771</v>
          </cell>
          <cell r="AO8314" t="str">
            <v>financeapproved</v>
          </cell>
          <cell r="AP8314" t="b">
            <v>0</v>
          </cell>
        </row>
        <row r="8315">
          <cell r="H8315" t="str">
            <v>Departmental</v>
          </cell>
          <cell r="K8315">
            <v>0</v>
          </cell>
          <cell r="P8315">
            <v>5360102</v>
          </cell>
          <cell r="X8315">
            <v>0</v>
          </cell>
          <cell r="Y8315">
            <v>0</v>
          </cell>
          <cell r="Z8315">
            <v>0</v>
          </cell>
          <cell r="AA8315">
            <v>0</v>
          </cell>
          <cell r="AB8315">
            <v>0</v>
          </cell>
          <cell r="AC8315">
            <v>0</v>
          </cell>
          <cell r="AO8315" t="str">
            <v>financeapproved</v>
          </cell>
          <cell r="AP8315" t="b">
            <v>0</v>
          </cell>
        </row>
        <row r="8316">
          <cell r="H8316" t="str">
            <v>Departmental</v>
          </cell>
          <cell r="K8316">
            <v>0</v>
          </cell>
          <cell r="P8316">
            <v>5360102</v>
          </cell>
          <cell r="X8316">
            <v>0</v>
          </cell>
          <cell r="Y8316">
            <v>6169</v>
          </cell>
          <cell r="Z8316">
            <v>6169</v>
          </cell>
          <cell r="AA8316">
            <v>6169</v>
          </cell>
          <cell r="AB8316">
            <v>6169</v>
          </cell>
          <cell r="AC8316">
            <v>6169</v>
          </cell>
          <cell r="AO8316" t="str">
            <v>financeapproved</v>
          </cell>
          <cell r="AP8316" t="b">
            <v>0</v>
          </cell>
        </row>
        <row r="8317">
          <cell r="H8317" t="str">
            <v>Departmental</v>
          </cell>
          <cell r="K8317">
            <v>0</v>
          </cell>
          <cell r="P8317">
            <v>6100001</v>
          </cell>
          <cell r="X8317">
            <v>0</v>
          </cell>
          <cell r="Y8317">
            <v>0</v>
          </cell>
          <cell r="Z8317">
            <v>-2686</v>
          </cell>
          <cell r="AA8317">
            <v>-2686</v>
          </cell>
          <cell r="AB8317">
            <v>-2686</v>
          </cell>
          <cell r="AC8317">
            <v>-2686</v>
          </cell>
          <cell r="AO8317" t="str">
            <v>financeapproved</v>
          </cell>
          <cell r="AP8317" t="b">
            <v>1</v>
          </cell>
        </row>
        <row r="8318">
          <cell r="H8318" t="str">
            <v>Departmental</v>
          </cell>
          <cell r="K8318">
            <v>0</v>
          </cell>
          <cell r="P8318">
            <v>6100001</v>
          </cell>
          <cell r="X8318">
            <v>0</v>
          </cell>
          <cell r="Y8318">
            <v>3934</v>
          </cell>
          <cell r="Z8318">
            <v>4076</v>
          </cell>
          <cell r="AA8318">
            <v>3159</v>
          </cell>
          <cell r="AB8318">
            <v>2233</v>
          </cell>
          <cell r="AC8318">
            <v>1307</v>
          </cell>
          <cell r="AO8318" t="str">
            <v>financeapproved</v>
          </cell>
          <cell r="AP8318" t="b">
            <v>0</v>
          </cell>
        </row>
        <row r="8319">
          <cell r="H8319" t="str">
            <v>Departmental</v>
          </cell>
          <cell r="K8319">
            <v>0</v>
          </cell>
          <cell r="P8319">
            <v>6211002</v>
          </cell>
          <cell r="X8319">
            <v>0</v>
          </cell>
          <cell r="Y8319">
            <v>-2500</v>
          </cell>
          <cell r="Z8319">
            <v>-2500</v>
          </cell>
          <cell r="AA8319">
            <v>-2500</v>
          </cell>
          <cell r="AB8319">
            <v>-2500</v>
          </cell>
          <cell r="AC8319">
            <v>0</v>
          </cell>
          <cell r="AO8319" t="str">
            <v>financeapproved</v>
          </cell>
          <cell r="AP8319" t="b">
            <v>0</v>
          </cell>
        </row>
        <row r="8320">
          <cell r="H8320" t="str">
            <v>Departmental</v>
          </cell>
          <cell r="K8320">
            <v>0</v>
          </cell>
          <cell r="P8320">
            <v>6211002</v>
          </cell>
          <cell r="X8320">
            <v>0</v>
          </cell>
          <cell r="Y8320">
            <v>294</v>
          </cell>
          <cell r="Z8320">
            <v>0</v>
          </cell>
          <cell r="AA8320">
            <v>0</v>
          </cell>
          <cell r="AB8320">
            <v>0</v>
          </cell>
          <cell r="AC8320">
            <v>0</v>
          </cell>
          <cell r="AO8320" t="str">
            <v>financeapproved</v>
          </cell>
          <cell r="AP8320" t="b">
            <v>1</v>
          </cell>
        </row>
        <row r="8321">
          <cell r="H8321" t="str">
            <v>Departmental</v>
          </cell>
          <cell r="K8321">
            <v>0</v>
          </cell>
          <cell r="P8321">
            <v>6211006</v>
          </cell>
          <cell r="X8321">
            <v>0</v>
          </cell>
          <cell r="Y8321">
            <v>0</v>
          </cell>
          <cell r="Z8321">
            <v>0</v>
          </cell>
          <cell r="AA8321">
            <v>0</v>
          </cell>
          <cell r="AB8321">
            <v>0</v>
          </cell>
          <cell r="AC8321">
            <v>0</v>
          </cell>
          <cell r="AO8321" t="str">
            <v>financeapproved</v>
          </cell>
          <cell r="AP8321" t="b">
            <v>0</v>
          </cell>
        </row>
        <row r="8322">
          <cell r="H8322" t="str">
            <v>Departmental</v>
          </cell>
          <cell r="K8322">
            <v>0</v>
          </cell>
          <cell r="P8322">
            <v>6211006</v>
          </cell>
          <cell r="X8322">
            <v>0</v>
          </cell>
          <cell r="Y8322">
            <v>30366</v>
          </cell>
          <cell r="Z8322">
            <v>0</v>
          </cell>
          <cell r="AA8322">
            <v>0</v>
          </cell>
          <cell r="AB8322">
            <v>0</v>
          </cell>
          <cell r="AC8322">
            <v>0</v>
          </cell>
          <cell r="AO8322" t="str">
            <v>financeapproved</v>
          </cell>
          <cell r="AP8322" t="b">
            <v>1</v>
          </cell>
        </row>
        <row r="8323">
          <cell r="H8323" t="str">
            <v>Departmental</v>
          </cell>
          <cell r="K8323">
            <v>0</v>
          </cell>
          <cell r="P8323">
            <v>6211013</v>
          </cell>
          <cell r="X8323">
            <v>0</v>
          </cell>
          <cell r="Y8323">
            <v>-1155</v>
          </cell>
          <cell r="Z8323">
            <v>0</v>
          </cell>
          <cell r="AA8323">
            <v>0</v>
          </cell>
          <cell r="AB8323">
            <v>0</v>
          </cell>
          <cell r="AC8323">
            <v>0</v>
          </cell>
          <cell r="AO8323" t="str">
            <v>financeapproved</v>
          </cell>
          <cell r="AP8323" t="b">
            <v>1</v>
          </cell>
        </row>
        <row r="8324">
          <cell r="H8324" t="str">
            <v>Departmental</v>
          </cell>
          <cell r="K8324">
            <v>0</v>
          </cell>
          <cell r="P8324">
            <v>6211013</v>
          </cell>
          <cell r="X8324">
            <v>0</v>
          </cell>
          <cell r="Y8324">
            <v>0</v>
          </cell>
          <cell r="Z8324">
            <v>0</v>
          </cell>
          <cell r="AA8324">
            <v>0</v>
          </cell>
          <cell r="AB8324">
            <v>0</v>
          </cell>
          <cell r="AC8324">
            <v>0</v>
          </cell>
          <cell r="AO8324" t="str">
            <v>financeapproved</v>
          </cell>
          <cell r="AP8324" t="b">
            <v>0</v>
          </cell>
        </row>
        <row r="8325">
          <cell r="H8325" t="str">
            <v>Departmental</v>
          </cell>
          <cell r="K8325">
            <v>0</v>
          </cell>
          <cell r="P8325">
            <v>6211013</v>
          </cell>
          <cell r="X8325">
            <v>0</v>
          </cell>
          <cell r="Y8325">
            <v>0</v>
          </cell>
          <cell r="Z8325">
            <v>0</v>
          </cell>
          <cell r="AA8325">
            <v>0</v>
          </cell>
          <cell r="AB8325">
            <v>0</v>
          </cell>
          <cell r="AC8325">
            <v>0</v>
          </cell>
          <cell r="AO8325" t="str">
            <v>financeapproved</v>
          </cell>
          <cell r="AP8325" t="b">
            <v>1</v>
          </cell>
        </row>
        <row r="8326">
          <cell r="H8326" t="str">
            <v>Departmental</v>
          </cell>
          <cell r="K8326">
            <v>0</v>
          </cell>
          <cell r="P8326">
            <v>6211013</v>
          </cell>
          <cell r="X8326">
            <v>0</v>
          </cell>
          <cell r="Y8326">
            <v>5053</v>
          </cell>
          <cell r="Z8326">
            <v>5192</v>
          </cell>
          <cell r="AA8326">
            <v>5266</v>
          </cell>
          <cell r="AB8326">
            <v>5018</v>
          </cell>
          <cell r="AC8326">
            <v>44460</v>
          </cell>
          <cell r="AO8326" t="str">
            <v>financeapproved</v>
          </cell>
          <cell r="AP8326" t="b">
            <v>0</v>
          </cell>
        </row>
        <row r="8327">
          <cell r="H8327" t="str">
            <v>Departmental</v>
          </cell>
          <cell r="K8327">
            <v>0</v>
          </cell>
          <cell r="P8327">
            <v>6211098</v>
          </cell>
          <cell r="X8327">
            <v>0</v>
          </cell>
          <cell r="Y8327">
            <v>-1135</v>
          </cell>
          <cell r="Z8327">
            <v>0</v>
          </cell>
          <cell r="AA8327">
            <v>0</v>
          </cell>
          <cell r="AB8327">
            <v>0</v>
          </cell>
          <cell r="AC8327">
            <v>0</v>
          </cell>
          <cell r="AO8327" t="str">
            <v>financeapproved</v>
          </cell>
          <cell r="AP8327" t="b">
            <v>1</v>
          </cell>
        </row>
        <row r="8328">
          <cell r="H8328" t="str">
            <v>Departmental</v>
          </cell>
          <cell r="K8328">
            <v>0</v>
          </cell>
          <cell r="P8328">
            <v>6211098</v>
          </cell>
          <cell r="X8328">
            <v>0</v>
          </cell>
          <cell r="Y8328">
            <v>2500</v>
          </cell>
          <cell r="Z8328">
            <v>2500</v>
          </cell>
          <cell r="AA8328">
            <v>2500</v>
          </cell>
          <cell r="AB8328">
            <v>2500</v>
          </cell>
          <cell r="AC8328">
            <v>0</v>
          </cell>
          <cell r="AO8328" t="str">
            <v>financeapproved</v>
          </cell>
          <cell r="AP8328" t="b">
            <v>0</v>
          </cell>
        </row>
        <row r="8329">
          <cell r="H8329" t="str">
            <v>Departmental</v>
          </cell>
          <cell r="K8329">
            <v>0</v>
          </cell>
          <cell r="P8329">
            <v>6211098</v>
          </cell>
          <cell r="X8329">
            <v>0</v>
          </cell>
          <cell r="Y8329">
            <v>-669</v>
          </cell>
          <cell r="Z8329">
            <v>0</v>
          </cell>
          <cell r="AA8329">
            <v>0</v>
          </cell>
          <cell r="AB8329">
            <v>0</v>
          </cell>
          <cell r="AC8329">
            <v>0</v>
          </cell>
          <cell r="AO8329" t="str">
            <v>financeapproved</v>
          </cell>
          <cell r="AP8329" t="b">
            <v>1</v>
          </cell>
        </row>
        <row r="8330">
          <cell r="H8330" t="str">
            <v>Departmental</v>
          </cell>
          <cell r="K8330">
            <v>0</v>
          </cell>
          <cell r="P8330">
            <v>6211098</v>
          </cell>
          <cell r="X8330">
            <v>0</v>
          </cell>
          <cell r="Y8330">
            <v>0</v>
          </cell>
          <cell r="Z8330">
            <v>0</v>
          </cell>
          <cell r="AA8330">
            <v>0</v>
          </cell>
          <cell r="AB8330">
            <v>0</v>
          </cell>
          <cell r="AC8330">
            <v>0</v>
          </cell>
          <cell r="AO8330" t="str">
            <v>financeapproved</v>
          </cell>
          <cell r="AP8330" t="b">
            <v>0</v>
          </cell>
        </row>
        <row r="8331">
          <cell r="H8331" t="str">
            <v>Departmental</v>
          </cell>
          <cell r="K8331">
            <v>0</v>
          </cell>
          <cell r="P8331">
            <v>6212001</v>
          </cell>
          <cell r="X8331">
            <v>0</v>
          </cell>
          <cell r="Y8331">
            <v>0</v>
          </cell>
          <cell r="Z8331">
            <v>0</v>
          </cell>
          <cell r="AA8331">
            <v>0</v>
          </cell>
          <cell r="AB8331">
            <v>0</v>
          </cell>
          <cell r="AC8331">
            <v>0</v>
          </cell>
          <cell r="AO8331" t="str">
            <v>financeapproved</v>
          </cell>
          <cell r="AP8331" t="b">
            <v>0</v>
          </cell>
        </row>
        <row r="8332">
          <cell r="H8332" t="str">
            <v>Departmental</v>
          </cell>
          <cell r="K8332">
            <v>0</v>
          </cell>
          <cell r="P8332">
            <v>6212001</v>
          </cell>
          <cell r="X8332">
            <v>0</v>
          </cell>
          <cell r="Y8332">
            <v>922</v>
          </cell>
          <cell r="Z8332">
            <v>0</v>
          </cell>
          <cell r="AA8332">
            <v>0</v>
          </cell>
          <cell r="AB8332">
            <v>0</v>
          </cell>
          <cell r="AC8332">
            <v>0</v>
          </cell>
          <cell r="AO8332" t="str">
            <v>financeapproved</v>
          </cell>
          <cell r="AP8332" t="b">
            <v>1</v>
          </cell>
        </row>
        <row r="8333">
          <cell r="H8333" t="str">
            <v>Departmental</v>
          </cell>
          <cell r="K8333">
            <v>0</v>
          </cell>
          <cell r="P8333">
            <v>6212002</v>
          </cell>
          <cell r="X8333">
            <v>0</v>
          </cell>
          <cell r="Y8333">
            <v>-61345</v>
          </cell>
          <cell r="Z8333">
            <v>-8022</v>
          </cell>
          <cell r="AA8333">
            <v>-9449</v>
          </cell>
          <cell r="AB8333">
            <v>-10195</v>
          </cell>
          <cell r="AC8333">
            <v>744</v>
          </cell>
          <cell r="AO8333" t="str">
            <v>financeapproved</v>
          </cell>
          <cell r="AP8333" t="b">
            <v>1</v>
          </cell>
        </row>
        <row r="8334">
          <cell r="H8334" t="str">
            <v>Departmental</v>
          </cell>
          <cell r="K8334">
            <v>0</v>
          </cell>
          <cell r="P8334">
            <v>6212002</v>
          </cell>
          <cell r="X8334">
            <v>0</v>
          </cell>
          <cell r="Y8334">
            <v>-8564</v>
          </cell>
          <cell r="Z8334">
            <v>-6426</v>
          </cell>
          <cell r="AA8334">
            <v>-4711</v>
          </cell>
          <cell r="AB8334">
            <v>-5180</v>
          </cell>
          <cell r="AC8334">
            <v>177</v>
          </cell>
          <cell r="AO8334" t="str">
            <v>financeapproved</v>
          </cell>
          <cell r="AP8334" t="b">
            <v>0</v>
          </cell>
        </row>
        <row r="8335">
          <cell r="H8335" t="str">
            <v>Departmental</v>
          </cell>
          <cell r="K8335">
            <v>0</v>
          </cell>
          <cell r="P8335">
            <v>6212002</v>
          </cell>
          <cell r="X8335">
            <v>0</v>
          </cell>
          <cell r="Y8335">
            <v>-4144</v>
          </cell>
          <cell r="Z8335">
            <v>1672</v>
          </cell>
          <cell r="AA8335">
            <v>4836</v>
          </cell>
          <cell r="AB8335">
            <v>5000</v>
          </cell>
          <cell r="AC8335">
            <v>-744</v>
          </cell>
          <cell r="AO8335" t="str">
            <v>financeapproved</v>
          </cell>
          <cell r="AP8335" t="b">
            <v>1</v>
          </cell>
        </row>
        <row r="8336">
          <cell r="H8336" t="str">
            <v>Departmental</v>
          </cell>
          <cell r="K8336">
            <v>0</v>
          </cell>
          <cell r="P8336">
            <v>6212002</v>
          </cell>
          <cell r="X8336">
            <v>0</v>
          </cell>
          <cell r="Y8336">
            <v>270</v>
          </cell>
          <cell r="Z8336">
            <v>76</v>
          </cell>
          <cell r="AA8336">
            <v>98</v>
          </cell>
          <cell r="AB8336">
            <v>-15</v>
          </cell>
          <cell r="AC8336">
            <v>-177</v>
          </cell>
          <cell r="AO8336" t="str">
            <v>financeapproved</v>
          </cell>
          <cell r="AP8336" t="b">
            <v>0</v>
          </cell>
        </row>
        <row r="8337">
          <cell r="H8337" t="str">
            <v>Departmental</v>
          </cell>
          <cell r="K8337">
            <v>0</v>
          </cell>
          <cell r="P8337">
            <v>6212003</v>
          </cell>
          <cell r="X8337">
            <v>0</v>
          </cell>
          <cell r="Y8337">
            <v>8232</v>
          </cell>
          <cell r="Z8337">
            <v>6332</v>
          </cell>
          <cell r="AA8337">
            <v>4591</v>
          </cell>
          <cell r="AB8337">
            <v>5198</v>
          </cell>
          <cell r="AC8337">
            <v>41</v>
          </cell>
          <cell r="AO8337" t="str">
            <v>financeapproved</v>
          </cell>
          <cell r="AP8337" t="b">
            <v>0</v>
          </cell>
        </row>
        <row r="8338">
          <cell r="H8338" t="str">
            <v>Departmental</v>
          </cell>
          <cell r="K8338">
            <v>0</v>
          </cell>
          <cell r="P8338">
            <v>6212003</v>
          </cell>
          <cell r="X8338">
            <v>0</v>
          </cell>
          <cell r="Y8338">
            <v>15971</v>
          </cell>
          <cell r="Z8338">
            <v>6179</v>
          </cell>
          <cell r="AA8338">
            <v>4454</v>
          </cell>
          <cell r="AB8338">
            <v>5036</v>
          </cell>
          <cell r="AC8338">
            <v>1273</v>
          </cell>
          <cell r="AO8338" t="str">
            <v>financeapproved</v>
          </cell>
          <cell r="AP8338" t="b">
            <v>1</v>
          </cell>
        </row>
        <row r="8339">
          <cell r="H8339" t="str">
            <v>Departmental</v>
          </cell>
          <cell r="K8339">
            <v>0</v>
          </cell>
          <cell r="P8339">
            <v>6212003</v>
          </cell>
          <cell r="X8339">
            <v>0</v>
          </cell>
          <cell r="Y8339">
            <v>62</v>
          </cell>
          <cell r="Z8339">
            <v>18</v>
          </cell>
          <cell r="AA8339">
            <v>22</v>
          </cell>
          <cell r="AB8339">
            <v>-3</v>
          </cell>
          <cell r="AC8339">
            <v>-41</v>
          </cell>
          <cell r="AO8339" t="str">
            <v>financeapproved</v>
          </cell>
          <cell r="AP8339" t="b">
            <v>0</v>
          </cell>
        </row>
        <row r="8340">
          <cell r="H8340" t="str">
            <v>Departmental</v>
          </cell>
          <cell r="K8340">
            <v>0</v>
          </cell>
          <cell r="P8340">
            <v>6212003</v>
          </cell>
          <cell r="X8340">
            <v>0</v>
          </cell>
          <cell r="Y8340">
            <v>270</v>
          </cell>
          <cell r="Z8340">
            <v>171</v>
          </cell>
          <cell r="AA8340">
            <v>159</v>
          </cell>
          <cell r="AB8340">
            <v>159</v>
          </cell>
          <cell r="AC8340">
            <v>-1273</v>
          </cell>
          <cell r="AO8340" t="str">
            <v>financeapproved</v>
          </cell>
          <cell r="AP8340" t="b">
            <v>1</v>
          </cell>
        </row>
        <row r="8341">
          <cell r="H8341" t="str">
            <v>Departmental</v>
          </cell>
          <cell r="K8341">
            <v>0</v>
          </cell>
          <cell r="P8341">
            <v>6212013</v>
          </cell>
          <cell r="X8341">
            <v>0</v>
          </cell>
          <cell r="Y8341">
            <v>-5053</v>
          </cell>
          <cell r="Z8341">
            <v>-5192</v>
          </cell>
          <cell r="AA8341">
            <v>-5266</v>
          </cell>
          <cell r="AB8341">
            <v>-5018</v>
          </cell>
          <cell r="AC8341">
            <v>-44460</v>
          </cell>
          <cell r="AO8341" t="str">
            <v>financeapproved</v>
          </cell>
          <cell r="AP8341" t="b">
            <v>0</v>
          </cell>
        </row>
        <row r="8342">
          <cell r="H8342" t="str">
            <v>Departmental</v>
          </cell>
          <cell r="K8342">
            <v>0</v>
          </cell>
          <cell r="P8342">
            <v>6212013</v>
          </cell>
          <cell r="X8342">
            <v>0</v>
          </cell>
          <cell r="Y8342">
            <v>-26</v>
          </cell>
          <cell r="Z8342">
            <v>0</v>
          </cell>
          <cell r="AA8342">
            <v>0</v>
          </cell>
          <cell r="AB8342">
            <v>0</v>
          </cell>
          <cell r="AC8342">
            <v>0</v>
          </cell>
          <cell r="AO8342" t="str">
            <v>financeapproved</v>
          </cell>
          <cell r="AP8342" t="b">
            <v>1</v>
          </cell>
        </row>
        <row r="8343">
          <cell r="H8343" t="str">
            <v>Departmental</v>
          </cell>
          <cell r="K8343">
            <v>0</v>
          </cell>
          <cell r="P8343">
            <v>6212098</v>
          </cell>
          <cell r="X8343">
            <v>0</v>
          </cell>
          <cell r="Y8343">
            <v>0</v>
          </cell>
          <cell r="Z8343">
            <v>0</v>
          </cell>
          <cell r="AA8343">
            <v>0</v>
          </cell>
          <cell r="AB8343">
            <v>0</v>
          </cell>
          <cell r="AC8343">
            <v>0</v>
          </cell>
          <cell r="AO8343" t="str">
            <v>financeapproved</v>
          </cell>
          <cell r="AP8343" t="b">
            <v>0</v>
          </cell>
        </row>
        <row r="8344">
          <cell r="H8344" t="str">
            <v>Departmental</v>
          </cell>
          <cell r="K8344">
            <v>0</v>
          </cell>
          <cell r="P8344">
            <v>6212098</v>
          </cell>
          <cell r="X8344">
            <v>0</v>
          </cell>
          <cell r="Y8344">
            <v>1112</v>
          </cell>
          <cell r="Z8344">
            <v>0</v>
          </cell>
          <cell r="AA8344">
            <v>0</v>
          </cell>
          <cell r="AB8344">
            <v>0</v>
          </cell>
          <cell r="AC8344">
            <v>0</v>
          </cell>
          <cell r="AO8344" t="str">
            <v>financeapproved</v>
          </cell>
          <cell r="AP8344" t="b">
            <v>1</v>
          </cell>
        </row>
        <row r="8345">
          <cell r="H8345" t="str">
            <v>Departmental</v>
          </cell>
          <cell r="K8345">
            <v>0</v>
          </cell>
          <cell r="P8345">
            <v>6221201</v>
          </cell>
          <cell r="X8345">
            <v>0</v>
          </cell>
          <cell r="Y8345">
            <v>-68200</v>
          </cell>
          <cell r="Z8345">
            <v>-81182</v>
          </cell>
          <cell r="AA8345">
            <v>-76359</v>
          </cell>
          <cell r="AB8345">
            <v>-59527</v>
          </cell>
          <cell r="AC8345">
            <v>-82247</v>
          </cell>
          <cell r="AO8345" t="str">
            <v>financeapproved</v>
          </cell>
          <cell r="AP8345" t="b">
            <v>1</v>
          </cell>
        </row>
        <row r="8346">
          <cell r="H8346" t="str">
            <v>Departmental</v>
          </cell>
          <cell r="K8346">
            <v>0</v>
          </cell>
          <cell r="P8346">
            <v>6221201</v>
          </cell>
          <cell r="X8346">
            <v>0</v>
          </cell>
          <cell r="Y8346">
            <v>-61908</v>
          </cell>
          <cell r="Z8346">
            <v>-81182</v>
          </cell>
          <cell r="AA8346">
            <v>-76359</v>
          </cell>
          <cell r="AB8346">
            <v>-59527</v>
          </cell>
          <cell r="AC8346">
            <v>-82247</v>
          </cell>
          <cell r="AO8346" t="str">
            <v>financeapproved</v>
          </cell>
          <cell r="AP8346" t="b">
            <v>0</v>
          </cell>
        </row>
        <row r="8347">
          <cell r="H8347" t="str">
            <v>Departmental</v>
          </cell>
          <cell r="K8347">
            <v>0</v>
          </cell>
          <cell r="P8347">
            <v>6222109</v>
          </cell>
          <cell r="X8347">
            <v>0</v>
          </cell>
          <cell r="Y8347">
            <v>-962</v>
          </cell>
          <cell r="Z8347">
            <v>0</v>
          </cell>
          <cell r="AA8347">
            <v>0</v>
          </cell>
          <cell r="AB8347">
            <v>0</v>
          </cell>
          <cell r="AC8347">
            <v>0</v>
          </cell>
          <cell r="AO8347" t="str">
            <v>financeapproved</v>
          </cell>
          <cell r="AP8347" t="b">
            <v>1</v>
          </cell>
        </row>
        <row r="8348">
          <cell r="H8348" t="str">
            <v>Departmental</v>
          </cell>
          <cell r="K8348">
            <v>0</v>
          </cell>
          <cell r="P8348">
            <v>6222109</v>
          </cell>
          <cell r="X8348">
            <v>0</v>
          </cell>
          <cell r="Y8348">
            <v>0</v>
          </cell>
          <cell r="Z8348">
            <v>0</v>
          </cell>
          <cell r="AA8348">
            <v>0</v>
          </cell>
          <cell r="AB8348">
            <v>0</v>
          </cell>
          <cell r="AC8348">
            <v>0</v>
          </cell>
          <cell r="AO8348" t="str">
            <v>financeapproved</v>
          </cell>
          <cell r="AP8348" t="b">
            <v>0</v>
          </cell>
        </row>
        <row r="8349">
          <cell r="H8349" t="str">
            <v>Departmental</v>
          </cell>
          <cell r="K8349">
            <v>0</v>
          </cell>
          <cell r="P8349">
            <v>6231010</v>
          </cell>
          <cell r="X8349">
            <v>0</v>
          </cell>
          <cell r="Y8349">
            <v>-25494</v>
          </cell>
          <cell r="Z8349">
            <v>-22449</v>
          </cell>
          <cell r="AA8349">
            <v>-25325</v>
          </cell>
          <cell r="AB8349">
            <v>-25322</v>
          </cell>
          <cell r="AC8349">
            <v>27377</v>
          </cell>
          <cell r="AO8349" t="str">
            <v>financeapproved</v>
          </cell>
          <cell r="AP8349" t="b">
            <v>1</v>
          </cell>
        </row>
        <row r="8350">
          <cell r="H8350" t="str">
            <v>Departmental</v>
          </cell>
          <cell r="K8350">
            <v>0</v>
          </cell>
          <cell r="P8350">
            <v>6231010</v>
          </cell>
          <cell r="X8350">
            <v>0</v>
          </cell>
          <cell r="Y8350">
            <v>3158</v>
          </cell>
          <cell r="Z8350">
            <v>6288</v>
          </cell>
          <cell r="AA8350">
            <v>11567</v>
          </cell>
          <cell r="AB8350">
            <v>39770</v>
          </cell>
          <cell r="AC8350">
            <v>55583</v>
          </cell>
          <cell r="AO8350" t="str">
            <v>financeapproved</v>
          </cell>
          <cell r="AP8350" t="b">
            <v>0</v>
          </cell>
        </row>
        <row r="8351">
          <cell r="H8351" t="str">
            <v>Departmental</v>
          </cell>
          <cell r="K8351">
            <v>0</v>
          </cell>
          <cell r="P8351">
            <v>6231010</v>
          </cell>
          <cell r="X8351">
            <v>0</v>
          </cell>
          <cell r="Y8351">
            <v>58750</v>
          </cell>
          <cell r="Z8351">
            <v>74894</v>
          </cell>
          <cell r="AA8351">
            <v>64792</v>
          </cell>
          <cell r="AB8351">
            <v>19757</v>
          </cell>
          <cell r="AC8351">
            <v>26664</v>
          </cell>
          <cell r="AO8351" t="str">
            <v>financeapproved</v>
          </cell>
          <cell r="AP8351" t="b">
            <v>0</v>
          </cell>
        </row>
        <row r="8352">
          <cell r="H8352" t="str">
            <v>Departmental</v>
          </cell>
          <cell r="K8352">
            <v>0</v>
          </cell>
          <cell r="P8352">
            <v>6231010</v>
          </cell>
          <cell r="X8352">
            <v>0</v>
          </cell>
          <cell r="Y8352">
            <v>87402</v>
          </cell>
          <cell r="Z8352">
            <v>103631</v>
          </cell>
          <cell r="AA8352">
            <v>101684</v>
          </cell>
          <cell r="AB8352">
            <v>84849</v>
          </cell>
          <cell r="AC8352">
            <v>54870</v>
          </cell>
          <cell r="AO8352" t="str">
            <v>financeapproved</v>
          </cell>
          <cell r="AP8352" t="b">
            <v>1</v>
          </cell>
        </row>
        <row r="8353">
          <cell r="H8353" t="str">
            <v>Departmental</v>
          </cell>
          <cell r="K8353">
            <v>0</v>
          </cell>
          <cell r="P8353">
            <v>6900002</v>
          </cell>
          <cell r="X8353">
            <v>0</v>
          </cell>
          <cell r="Y8353">
            <v>142</v>
          </cell>
          <cell r="Z8353">
            <v>-917</v>
          </cell>
          <cell r="AA8353">
            <v>-926</v>
          </cell>
          <cell r="AB8353">
            <v>-926</v>
          </cell>
          <cell r="AC8353">
            <v>0</v>
          </cell>
          <cell r="AO8353" t="str">
            <v>financeapproved</v>
          </cell>
          <cell r="AP8353" t="b">
            <v>0</v>
          </cell>
        </row>
        <row r="8354">
          <cell r="H8354" t="str">
            <v>Departmental</v>
          </cell>
          <cell r="K8354">
            <v>0</v>
          </cell>
          <cell r="P8354">
            <v>6900002</v>
          </cell>
          <cell r="X8354">
            <v>0</v>
          </cell>
          <cell r="Y8354">
            <v>75641</v>
          </cell>
          <cell r="Z8354">
            <v>0</v>
          </cell>
          <cell r="AA8354">
            <v>0</v>
          </cell>
          <cell r="AB8354">
            <v>0</v>
          </cell>
          <cell r="AC8354">
            <v>0</v>
          </cell>
          <cell r="AO8354" t="str">
            <v>financeapproved</v>
          </cell>
          <cell r="AP8354" t="b">
            <v>1</v>
          </cell>
        </row>
        <row r="8355">
          <cell r="H8355" t="str">
            <v>Departmental</v>
          </cell>
          <cell r="K8355">
            <v>0</v>
          </cell>
          <cell r="P8355">
            <v>6900002</v>
          </cell>
          <cell r="X8355">
            <v>0</v>
          </cell>
          <cell r="Y8355">
            <v>-51534</v>
          </cell>
          <cell r="Z8355">
            <v>0</v>
          </cell>
          <cell r="AA8355">
            <v>0</v>
          </cell>
          <cell r="AB8355">
            <v>0</v>
          </cell>
          <cell r="AC8355">
            <v>0</v>
          </cell>
          <cell r="AO8355" t="str">
            <v>financeapproved</v>
          </cell>
          <cell r="AP8355" t="b">
            <v>1</v>
          </cell>
        </row>
        <row r="8356">
          <cell r="H8356" t="str">
            <v>Departmental</v>
          </cell>
          <cell r="K8356">
            <v>0</v>
          </cell>
          <cell r="P8356">
            <v>6900002</v>
          </cell>
          <cell r="X8356">
            <v>0</v>
          </cell>
          <cell r="Y8356">
            <v>0</v>
          </cell>
          <cell r="Z8356">
            <v>0</v>
          </cell>
          <cell r="AA8356">
            <v>0</v>
          </cell>
          <cell r="AB8356">
            <v>0</v>
          </cell>
          <cell r="AC8356">
            <v>0</v>
          </cell>
          <cell r="AO8356" t="str">
            <v>financeapproved</v>
          </cell>
          <cell r="AP8356" t="b">
            <v>0</v>
          </cell>
        </row>
        <row r="8357">
          <cell r="H8357" t="str">
            <v>Departmental</v>
          </cell>
          <cell r="K8357">
            <v>0</v>
          </cell>
          <cell r="P8357">
            <v>9110000</v>
          </cell>
          <cell r="X8357">
            <v>0</v>
          </cell>
          <cell r="Y8357">
            <v>0</v>
          </cell>
          <cell r="Z8357">
            <v>0</v>
          </cell>
          <cell r="AA8357">
            <v>0</v>
          </cell>
          <cell r="AB8357">
            <v>0</v>
          </cell>
          <cell r="AC8357">
            <v>0</v>
          </cell>
          <cell r="AO8357" t="str">
            <v>financeapproved</v>
          </cell>
          <cell r="AP8357" t="b">
            <v>0</v>
          </cell>
        </row>
        <row r="8358">
          <cell r="H8358" t="str">
            <v>Departmental</v>
          </cell>
          <cell r="K8358">
            <v>0</v>
          </cell>
          <cell r="P8358">
            <v>9110000</v>
          </cell>
          <cell r="X8358">
            <v>0</v>
          </cell>
          <cell r="Y8358">
            <v>164363</v>
          </cell>
          <cell r="Z8358">
            <v>103631</v>
          </cell>
          <cell r="AA8358">
            <v>101684</v>
          </cell>
          <cell r="AB8358">
            <v>84849</v>
          </cell>
          <cell r="AC8358">
            <v>54870</v>
          </cell>
          <cell r="AO8358" t="str">
            <v>financeapproved</v>
          </cell>
          <cell r="AP8358" t="b">
            <v>0</v>
          </cell>
        </row>
        <row r="8359">
          <cell r="H8359" t="str">
            <v>Departmental</v>
          </cell>
          <cell r="K8359">
            <v>0</v>
          </cell>
          <cell r="P8359">
            <v>9210000</v>
          </cell>
          <cell r="X8359">
            <v>0</v>
          </cell>
          <cell r="Y8359">
            <v>-164363</v>
          </cell>
          <cell r="Z8359">
            <v>-103631</v>
          </cell>
          <cell r="AA8359">
            <v>-101684</v>
          </cell>
          <cell r="AB8359">
            <v>-84849</v>
          </cell>
          <cell r="AC8359">
            <v>-54870</v>
          </cell>
          <cell r="AO8359" t="str">
            <v>financeapproved</v>
          </cell>
          <cell r="AP8359" t="b">
            <v>0</v>
          </cell>
        </row>
        <row r="8360">
          <cell r="H8360" t="str">
            <v>Departmental</v>
          </cell>
          <cell r="K8360">
            <v>0</v>
          </cell>
          <cell r="P8360">
            <v>9210000</v>
          </cell>
          <cell r="X8360">
            <v>0</v>
          </cell>
          <cell r="Y8360">
            <v>0</v>
          </cell>
          <cell r="Z8360">
            <v>0</v>
          </cell>
          <cell r="AA8360">
            <v>0</v>
          </cell>
          <cell r="AB8360">
            <v>0</v>
          </cell>
          <cell r="AC8360">
            <v>0</v>
          </cell>
          <cell r="AO8360" t="str">
            <v>financeapproved</v>
          </cell>
          <cell r="AP8360" t="b">
            <v>0</v>
          </cell>
        </row>
        <row r="8361">
          <cell r="H8361" t="str">
            <v>Departmental</v>
          </cell>
          <cell r="K8361">
            <v>0</v>
          </cell>
          <cell r="P8361">
            <v>9310000</v>
          </cell>
          <cell r="X8361">
            <v>0</v>
          </cell>
          <cell r="Y8361">
            <v>-164363</v>
          </cell>
          <cell r="Z8361">
            <v>-103631</v>
          </cell>
          <cell r="AA8361">
            <v>-101684</v>
          </cell>
          <cell r="AB8361">
            <v>-84849</v>
          </cell>
          <cell r="AC8361">
            <v>-54870</v>
          </cell>
          <cell r="AO8361" t="str">
            <v>financeapproved</v>
          </cell>
          <cell r="AP8361" t="b">
            <v>0</v>
          </cell>
        </row>
        <row r="8362">
          <cell r="H8362" t="str">
            <v>Departmental</v>
          </cell>
          <cell r="K8362">
            <v>0</v>
          </cell>
          <cell r="P8362">
            <v>9310000</v>
          </cell>
          <cell r="X8362">
            <v>0</v>
          </cell>
          <cell r="Y8362">
            <v>0</v>
          </cell>
          <cell r="Z8362">
            <v>0</v>
          </cell>
          <cell r="AA8362">
            <v>0</v>
          </cell>
          <cell r="AB8362">
            <v>0</v>
          </cell>
          <cell r="AC8362">
            <v>0</v>
          </cell>
          <cell r="AO8362" t="str">
            <v>financeapproved</v>
          </cell>
          <cell r="AP8362" t="b">
            <v>0</v>
          </cell>
        </row>
        <row r="8363">
          <cell r="H8363" t="str">
            <v>Departmental</v>
          </cell>
          <cell r="K8363">
            <v>0</v>
          </cell>
          <cell r="P8363">
            <v>1220002</v>
          </cell>
          <cell r="X8363">
            <v>0</v>
          </cell>
          <cell r="Y8363">
            <v>-164</v>
          </cell>
          <cell r="Z8363">
            <v>-160</v>
          </cell>
          <cell r="AA8363">
            <v>-155</v>
          </cell>
          <cell r="AB8363">
            <v>-155</v>
          </cell>
          <cell r="AC8363">
            <v>-155</v>
          </cell>
          <cell r="AO8363" t="str">
            <v>financeapproved</v>
          </cell>
          <cell r="AP8363" t="b">
            <v>0</v>
          </cell>
        </row>
        <row r="8364">
          <cell r="H8364" t="str">
            <v>Departmental</v>
          </cell>
          <cell r="K8364">
            <v>0</v>
          </cell>
          <cell r="P8364">
            <v>1220002</v>
          </cell>
          <cell r="X8364">
            <v>0</v>
          </cell>
          <cell r="Y8364">
            <v>0</v>
          </cell>
          <cell r="Z8364">
            <v>0</v>
          </cell>
          <cell r="AA8364">
            <v>0</v>
          </cell>
          <cell r="AB8364">
            <v>0</v>
          </cell>
          <cell r="AC8364">
            <v>0</v>
          </cell>
          <cell r="AO8364" t="str">
            <v>financeapproved</v>
          </cell>
          <cell r="AP8364" t="b">
            <v>0</v>
          </cell>
        </row>
        <row r="8365">
          <cell r="H8365" t="str">
            <v>Departmental</v>
          </cell>
          <cell r="K8365">
            <v>0</v>
          </cell>
          <cell r="P8365">
            <v>1220003</v>
          </cell>
          <cell r="X8365">
            <v>0</v>
          </cell>
          <cell r="Y8365">
            <v>-2563</v>
          </cell>
          <cell r="Z8365">
            <v>-2563</v>
          </cell>
          <cell r="AA8365">
            <v>-2563</v>
          </cell>
          <cell r="AB8365">
            <v>-2563</v>
          </cell>
          <cell r="AC8365">
            <v>-3061</v>
          </cell>
          <cell r="AO8365" t="str">
            <v>financeapproved</v>
          </cell>
          <cell r="AP8365" t="b">
            <v>0</v>
          </cell>
        </row>
        <row r="8366">
          <cell r="H8366" t="str">
            <v>Departmental</v>
          </cell>
          <cell r="K8366">
            <v>0</v>
          </cell>
          <cell r="P8366">
            <v>1220003</v>
          </cell>
          <cell r="X8366">
            <v>0</v>
          </cell>
          <cell r="Y8366">
            <v>0</v>
          </cell>
          <cell r="Z8366">
            <v>0</v>
          </cell>
          <cell r="AA8366">
            <v>0</v>
          </cell>
          <cell r="AB8366">
            <v>0</v>
          </cell>
          <cell r="AC8366">
            <v>0</v>
          </cell>
          <cell r="AO8366" t="str">
            <v>financeapproved</v>
          </cell>
          <cell r="AP8366" t="b">
            <v>0</v>
          </cell>
        </row>
        <row r="8367">
          <cell r="H8367" t="str">
            <v>Departmental</v>
          </cell>
          <cell r="K8367">
            <v>0</v>
          </cell>
          <cell r="P8367">
            <v>1220008</v>
          </cell>
          <cell r="X8367">
            <v>0</v>
          </cell>
          <cell r="Y8367">
            <v>0</v>
          </cell>
          <cell r="Z8367">
            <v>0</v>
          </cell>
          <cell r="AA8367">
            <v>0</v>
          </cell>
          <cell r="AB8367">
            <v>0</v>
          </cell>
          <cell r="AC8367">
            <v>0</v>
          </cell>
          <cell r="AO8367" t="str">
            <v>financeapproved</v>
          </cell>
          <cell r="AP8367" t="b">
            <v>0</v>
          </cell>
        </row>
        <row r="8368">
          <cell r="H8368" t="str">
            <v>Departmental</v>
          </cell>
          <cell r="K8368">
            <v>0</v>
          </cell>
          <cell r="P8368">
            <v>1220008</v>
          </cell>
          <cell r="X8368">
            <v>0</v>
          </cell>
          <cell r="Y8368">
            <v>1196</v>
          </cell>
          <cell r="Z8368">
            <v>667</v>
          </cell>
          <cell r="AA8368">
            <v>1085</v>
          </cell>
          <cell r="AB8368">
            <v>1085</v>
          </cell>
          <cell r="AC8368">
            <v>-8987</v>
          </cell>
          <cell r="AO8368" t="str">
            <v>financeapproved</v>
          </cell>
          <cell r="AP8368" t="b">
            <v>0</v>
          </cell>
        </row>
        <row r="8369">
          <cell r="H8369" t="str">
            <v>Departmental</v>
          </cell>
          <cell r="K8369">
            <v>0</v>
          </cell>
          <cell r="P8369">
            <v>1220008</v>
          </cell>
          <cell r="X8369">
            <v>0</v>
          </cell>
          <cell r="Y8369">
            <v>-309</v>
          </cell>
          <cell r="Z8369">
            <v>-309</v>
          </cell>
          <cell r="AA8369">
            <v>-309</v>
          </cell>
          <cell r="AB8369">
            <v>-309</v>
          </cell>
          <cell r="AC8369">
            <v>0</v>
          </cell>
          <cell r="AO8369" t="str">
            <v>financeapproved</v>
          </cell>
          <cell r="AP8369" t="b">
            <v>0</v>
          </cell>
        </row>
        <row r="8370">
          <cell r="H8370" t="str">
            <v>Departmental</v>
          </cell>
          <cell r="K8370">
            <v>0</v>
          </cell>
          <cell r="P8370">
            <v>1220008</v>
          </cell>
          <cell r="X8370">
            <v>0</v>
          </cell>
          <cell r="Y8370">
            <v>0</v>
          </cell>
          <cell r="Z8370">
            <v>0</v>
          </cell>
          <cell r="AA8370">
            <v>0</v>
          </cell>
          <cell r="AB8370">
            <v>0</v>
          </cell>
          <cell r="AC8370">
            <v>0</v>
          </cell>
          <cell r="AO8370" t="str">
            <v>financeapproved</v>
          </cell>
          <cell r="AP8370" t="b">
            <v>0</v>
          </cell>
        </row>
        <row r="8371">
          <cell r="H8371" t="str">
            <v>Departmental</v>
          </cell>
          <cell r="K8371">
            <v>0</v>
          </cell>
          <cell r="P8371">
            <v>1220008</v>
          </cell>
          <cell r="X8371">
            <v>0</v>
          </cell>
          <cell r="Y8371">
            <v>-9498</v>
          </cell>
          <cell r="Z8371">
            <v>-8969</v>
          </cell>
          <cell r="AA8371">
            <v>-9387</v>
          </cell>
          <cell r="AB8371">
            <v>-9387</v>
          </cell>
          <cell r="AC8371">
            <v>0</v>
          </cell>
          <cell r="AO8371" t="str">
            <v>financeapproved</v>
          </cell>
          <cell r="AP8371" t="b">
            <v>0</v>
          </cell>
        </row>
        <row r="8372">
          <cell r="H8372" t="str">
            <v>Departmental</v>
          </cell>
          <cell r="K8372">
            <v>0</v>
          </cell>
          <cell r="P8372">
            <v>1220008</v>
          </cell>
          <cell r="X8372">
            <v>0</v>
          </cell>
          <cell r="Y8372">
            <v>0</v>
          </cell>
          <cell r="Z8372">
            <v>0</v>
          </cell>
          <cell r="AA8372">
            <v>0</v>
          </cell>
          <cell r="AB8372">
            <v>0</v>
          </cell>
          <cell r="AC8372">
            <v>0</v>
          </cell>
          <cell r="AO8372" t="str">
            <v>financeapproved</v>
          </cell>
          <cell r="AP8372" t="b">
            <v>0</v>
          </cell>
        </row>
        <row r="8373">
          <cell r="H8373" t="str">
            <v>Departmental</v>
          </cell>
          <cell r="K8373">
            <v>0</v>
          </cell>
          <cell r="P8373">
            <v>1220008</v>
          </cell>
          <cell r="X8373">
            <v>0</v>
          </cell>
          <cell r="Y8373">
            <v>-376</v>
          </cell>
          <cell r="Z8373">
            <v>-376</v>
          </cell>
          <cell r="AA8373">
            <v>-376</v>
          </cell>
          <cell r="AB8373">
            <v>-376</v>
          </cell>
          <cell r="AC8373">
            <v>0</v>
          </cell>
          <cell r="AO8373" t="str">
            <v>financeapproved</v>
          </cell>
          <cell r="AP8373" t="b">
            <v>0</v>
          </cell>
        </row>
        <row r="8374">
          <cell r="H8374" t="str">
            <v>Departmental</v>
          </cell>
          <cell r="K8374">
            <v>0</v>
          </cell>
          <cell r="P8374">
            <v>1220008</v>
          </cell>
          <cell r="X8374">
            <v>0</v>
          </cell>
          <cell r="Y8374">
            <v>0</v>
          </cell>
          <cell r="Z8374">
            <v>0</v>
          </cell>
          <cell r="AA8374">
            <v>0</v>
          </cell>
          <cell r="AB8374">
            <v>0</v>
          </cell>
          <cell r="AC8374">
            <v>0</v>
          </cell>
          <cell r="AO8374" t="str">
            <v>financeapproved</v>
          </cell>
          <cell r="AP8374" t="b">
            <v>0</v>
          </cell>
        </row>
        <row r="8375">
          <cell r="H8375" t="str">
            <v>Departmental</v>
          </cell>
          <cell r="K8375">
            <v>0</v>
          </cell>
          <cell r="P8375">
            <v>1270004</v>
          </cell>
          <cell r="X8375">
            <v>0</v>
          </cell>
          <cell r="Y8375">
            <v>-464</v>
          </cell>
          <cell r="Z8375">
            <v>-465</v>
          </cell>
          <cell r="AA8375">
            <v>-465</v>
          </cell>
          <cell r="AB8375">
            <v>-465</v>
          </cell>
          <cell r="AC8375">
            <v>-612</v>
          </cell>
          <cell r="AO8375" t="str">
            <v>financeapproved</v>
          </cell>
          <cell r="AP8375" t="b">
            <v>0</v>
          </cell>
        </row>
        <row r="8376">
          <cell r="H8376" t="str">
            <v>Departmental</v>
          </cell>
          <cell r="K8376">
            <v>0</v>
          </cell>
          <cell r="P8376">
            <v>1270004</v>
          </cell>
          <cell r="X8376">
            <v>0</v>
          </cell>
          <cell r="Y8376">
            <v>0</v>
          </cell>
          <cell r="Z8376">
            <v>0</v>
          </cell>
          <cell r="AA8376">
            <v>0</v>
          </cell>
          <cell r="AB8376">
            <v>0</v>
          </cell>
          <cell r="AC8376">
            <v>0</v>
          </cell>
          <cell r="AO8376" t="str">
            <v>financeapproved</v>
          </cell>
          <cell r="AP8376" t="b">
            <v>0</v>
          </cell>
        </row>
        <row r="8377">
          <cell r="H8377" t="str">
            <v>Departmental</v>
          </cell>
          <cell r="K8377">
            <v>0</v>
          </cell>
          <cell r="P8377">
            <v>1270095</v>
          </cell>
          <cell r="X8377">
            <v>0</v>
          </cell>
          <cell r="Y8377">
            <v>-1350</v>
          </cell>
          <cell r="Z8377">
            <v>-1350</v>
          </cell>
          <cell r="AA8377">
            <v>-853</v>
          </cell>
          <cell r="AB8377">
            <v>-853</v>
          </cell>
          <cell r="AC8377">
            <v>-853</v>
          </cell>
          <cell r="AO8377" t="str">
            <v>financeapproved</v>
          </cell>
          <cell r="AP8377" t="b">
            <v>0</v>
          </cell>
        </row>
        <row r="8378">
          <cell r="H8378" t="str">
            <v>Departmental</v>
          </cell>
          <cell r="K8378">
            <v>0</v>
          </cell>
          <cell r="P8378">
            <v>1270095</v>
          </cell>
          <cell r="X8378">
            <v>0</v>
          </cell>
          <cell r="Y8378">
            <v>0</v>
          </cell>
          <cell r="Z8378">
            <v>0</v>
          </cell>
          <cell r="AA8378">
            <v>0</v>
          </cell>
          <cell r="AB8378">
            <v>0</v>
          </cell>
          <cell r="AC8378">
            <v>0</v>
          </cell>
          <cell r="AO8378" t="str">
            <v>financeapproved</v>
          </cell>
          <cell r="AP8378" t="b">
            <v>0</v>
          </cell>
        </row>
        <row r="8379">
          <cell r="H8379" t="str">
            <v>Departmental</v>
          </cell>
          <cell r="K8379">
            <v>0</v>
          </cell>
          <cell r="P8379">
            <v>1270098</v>
          </cell>
          <cell r="X8379">
            <v>0</v>
          </cell>
          <cell r="Y8379">
            <v>0</v>
          </cell>
          <cell r="Z8379">
            <v>0</v>
          </cell>
          <cell r="AA8379">
            <v>0</v>
          </cell>
          <cell r="AB8379">
            <v>0</v>
          </cell>
          <cell r="AC8379">
            <v>0</v>
          </cell>
          <cell r="AO8379" t="str">
            <v>financeapproved</v>
          </cell>
          <cell r="AP8379" t="b">
            <v>0</v>
          </cell>
        </row>
        <row r="8380">
          <cell r="H8380" t="str">
            <v>Departmental</v>
          </cell>
          <cell r="K8380">
            <v>0</v>
          </cell>
          <cell r="P8380">
            <v>1270098</v>
          </cell>
          <cell r="X8380">
            <v>0</v>
          </cell>
          <cell r="Y8380">
            <v>3493</v>
          </cell>
          <cell r="Z8380">
            <v>3493</v>
          </cell>
          <cell r="AA8380">
            <v>4315</v>
          </cell>
          <cell r="AB8380">
            <v>4315</v>
          </cell>
          <cell r="AC8380">
            <v>0</v>
          </cell>
          <cell r="AO8380" t="str">
            <v>financeapproved</v>
          </cell>
          <cell r="AP8380" t="b">
            <v>0</v>
          </cell>
        </row>
        <row r="8381">
          <cell r="H8381" t="str">
            <v>Departmental</v>
          </cell>
          <cell r="K8381">
            <v>0</v>
          </cell>
          <cell r="P8381">
            <v>2220001</v>
          </cell>
          <cell r="X8381">
            <v>0</v>
          </cell>
          <cell r="Y8381">
            <v>-3553</v>
          </cell>
          <cell r="Z8381">
            <v>-1627</v>
          </cell>
          <cell r="AA8381">
            <v>-2074</v>
          </cell>
          <cell r="AB8381">
            <v>-2074</v>
          </cell>
          <cell r="AC8381">
            <v>8931</v>
          </cell>
          <cell r="AO8381" t="str">
            <v>financeapproved</v>
          </cell>
          <cell r="AP8381" t="b">
            <v>0</v>
          </cell>
        </row>
        <row r="8382">
          <cell r="H8382" t="str">
            <v>Departmental</v>
          </cell>
          <cell r="K8382">
            <v>0</v>
          </cell>
          <cell r="P8382">
            <v>2220001</v>
          </cell>
          <cell r="X8382">
            <v>0</v>
          </cell>
          <cell r="Y8382">
            <v>0</v>
          </cell>
          <cell r="Z8382">
            <v>0</v>
          </cell>
          <cell r="AA8382">
            <v>0</v>
          </cell>
          <cell r="AB8382">
            <v>0</v>
          </cell>
          <cell r="AC8382">
            <v>0</v>
          </cell>
          <cell r="AO8382" t="str">
            <v>financeapproved</v>
          </cell>
          <cell r="AP8382" t="b">
            <v>0</v>
          </cell>
        </row>
        <row r="8383">
          <cell r="H8383" t="str">
            <v>Departmental</v>
          </cell>
          <cell r="K8383">
            <v>0</v>
          </cell>
          <cell r="P8383">
            <v>2220004</v>
          </cell>
          <cell r="X8383">
            <v>0</v>
          </cell>
          <cell r="Y8383">
            <v>-185</v>
          </cell>
          <cell r="Z8383">
            <v>-266</v>
          </cell>
          <cell r="AA8383">
            <v>-212</v>
          </cell>
          <cell r="AB8383">
            <v>-212</v>
          </cell>
          <cell r="AC8383">
            <v>0</v>
          </cell>
          <cell r="AO8383" t="str">
            <v>financeapproved</v>
          </cell>
          <cell r="AP8383" t="b">
            <v>0</v>
          </cell>
        </row>
        <row r="8384">
          <cell r="H8384" t="str">
            <v>Departmental</v>
          </cell>
          <cell r="K8384">
            <v>0</v>
          </cell>
          <cell r="P8384">
            <v>2220004</v>
          </cell>
          <cell r="X8384">
            <v>0</v>
          </cell>
          <cell r="Y8384">
            <v>0</v>
          </cell>
          <cell r="Z8384">
            <v>0</v>
          </cell>
          <cell r="AA8384">
            <v>0</v>
          </cell>
          <cell r="AB8384">
            <v>0</v>
          </cell>
          <cell r="AC8384">
            <v>0</v>
          </cell>
          <cell r="AO8384" t="str">
            <v>financeapproved</v>
          </cell>
          <cell r="AP8384" t="b">
            <v>0</v>
          </cell>
        </row>
        <row r="8385">
          <cell r="H8385" t="str">
            <v>Departmental</v>
          </cell>
          <cell r="K8385">
            <v>0</v>
          </cell>
          <cell r="P8385">
            <v>2220005</v>
          </cell>
          <cell r="X8385">
            <v>0</v>
          </cell>
          <cell r="Y8385">
            <v>-280</v>
          </cell>
          <cell r="Z8385">
            <v>-406</v>
          </cell>
          <cell r="AA8385">
            <v>-322</v>
          </cell>
          <cell r="AB8385">
            <v>-322</v>
          </cell>
          <cell r="AC8385">
            <v>0</v>
          </cell>
          <cell r="AO8385" t="str">
            <v>financeapproved</v>
          </cell>
          <cell r="AP8385" t="b">
            <v>0</v>
          </cell>
        </row>
        <row r="8386">
          <cell r="H8386" t="str">
            <v>Departmental</v>
          </cell>
          <cell r="K8386">
            <v>0</v>
          </cell>
          <cell r="P8386">
            <v>2220005</v>
          </cell>
          <cell r="X8386">
            <v>0</v>
          </cell>
          <cell r="Y8386">
            <v>0</v>
          </cell>
          <cell r="Z8386">
            <v>0</v>
          </cell>
          <cell r="AA8386">
            <v>0</v>
          </cell>
          <cell r="AB8386">
            <v>0</v>
          </cell>
          <cell r="AC8386">
            <v>0</v>
          </cell>
          <cell r="AO8386" t="str">
            <v>financeapproved</v>
          </cell>
          <cell r="AP8386" t="b">
            <v>0</v>
          </cell>
        </row>
        <row r="8387">
          <cell r="H8387" t="str">
            <v>Departmental</v>
          </cell>
          <cell r="K8387">
            <v>0</v>
          </cell>
          <cell r="P8387">
            <v>2230002</v>
          </cell>
          <cell r="X8387">
            <v>0</v>
          </cell>
          <cell r="Y8387">
            <v>-3011</v>
          </cell>
          <cell r="Z8387">
            <v>-1361</v>
          </cell>
          <cell r="AA8387">
            <v>-2376</v>
          </cell>
          <cell r="AB8387">
            <v>-2376</v>
          </cell>
          <cell r="AC8387">
            <v>4737</v>
          </cell>
          <cell r="AO8387" t="str">
            <v>financeapproved</v>
          </cell>
          <cell r="AP8387" t="b">
            <v>0</v>
          </cell>
        </row>
        <row r="8388">
          <cell r="H8388" t="str">
            <v>Departmental</v>
          </cell>
          <cell r="K8388">
            <v>0</v>
          </cell>
          <cell r="P8388">
            <v>2230002</v>
          </cell>
          <cell r="X8388">
            <v>0</v>
          </cell>
          <cell r="Y8388">
            <v>0</v>
          </cell>
          <cell r="Z8388">
            <v>0</v>
          </cell>
          <cell r="AA8388">
            <v>0</v>
          </cell>
          <cell r="AB8388">
            <v>0</v>
          </cell>
          <cell r="AC8388">
            <v>0</v>
          </cell>
          <cell r="AO8388" t="str">
            <v>financeapproved</v>
          </cell>
          <cell r="AP8388" t="b">
            <v>0</v>
          </cell>
        </row>
        <row r="8389">
          <cell r="H8389" t="str">
            <v>Departmental</v>
          </cell>
          <cell r="K8389">
            <v>0</v>
          </cell>
          <cell r="P8389">
            <v>2230002</v>
          </cell>
          <cell r="X8389">
            <v>0</v>
          </cell>
          <cell r="Y8389">
            <v>0</v>
          </cell>
          <cell r="Z8389">
            <v>0</v>
          </cell>
          <cell r="AA8389">
            <v>0</v>
          </cell>
          <cell r="AB8389">
            <v>0</v>
          </cell>
          <cell r="AC8389">
            <v>0</v>
          </cell>
          <cell r="AO8389" t="str">
            <v>financeapproved</v>
          </cell>
          <cell r="AP8389" t="b">
            <v>0</v>
          </cell>
        </row>
        <row r="8390">
          <cell r="H8390" t="str">
            <v>Departmental</v>
          </cell>
          <cell r="K8390">
            <v>0</v>
          </cell>
          <cell r="P8390">
            <v>2230002</v>
          </cell>
          <cell r="X8390">
            <v>0</v>
          </cell>
          <cell r="Y8390">
            <v>300</v>
          </cell>
          <cell r="Z8390">
            <v>299</v>
          </cell>
          <cell r="AA8390">
            <v>290</v>
          </cell>
          <cell r="AB8390">
            <v>290</v>
          </cell>
          <cell r="AC8390">
            <v>0</v>
          </cell>
          <cell r="AO8390" t="str">
            <v>financeapproved</v>
          </cell>
          <cell r="AP8390" t="b">
            <v>0</v>
          </cell>
        </row>
        <row r="8391">
          <cell r="H8391" t="str">
            <v>Departmental</v>
          </cell>
          <cell r="K8391">
            <v>0</v>
          </cell>
          <cell r="P8391">
            <v>2230002</v>
          </cell>
          <cell r="X8391">
            <v>0</v>
          </cell>
          <cell r="Y8391">
            <v>0</v>
          </cell>
          <cell r="Z8391">
            <v>0</v>
          </cell>
          <cell r="AA8391">
            <v>0</v>
          </cell>
          <cell r="AB8391">
            <v>0</v>
          </cell>
          <cell r="AC8391">
            <v>0</v>
          </cell>
          <cell r="AO8391" t="str">
            <v>financeapproved</v>
          </cell>
          <cell r="AP8391" t="b">
            <v>0</v>
          </cell>
        </row>
        <row r="8392">
          <cell r="H8392" t="str">
            <v>Departmental</v>
          </cell>
          <cell r="K8392">
            <v>0</v>
          </cell>
          <cell r="P8392">
            <v>2230002</v>
          </cell>
          <cell r="X8392">
            <v>0</v>
          </cell>
          <cell r="Y8392">
            <v>463</v>
          </cell>
          <cell r="Z8392">
            <v>461</v>
          </cell>
          <cell r="AA8392">
            <v>448</v>
          </cell>
          <cell r="AB8392">
            <v>448</v>
          </cell>
          <cell r="AC8392">
            <v>0</v>
          </cell>
          <cell r="AO8392" t="str">
            <v>financeapproved</v>
          </cell>
          <cell r="AP8392" t="b">
            <v>0</v>
          </cell>
        </row>
        <row r="8393">
          <cell r="H8393" t="str">
            <v>Departmental</v>
          </cell>
          <cell r="K8393">
            <v>0</v>
          </cell>
          <cell r="P8393">
            <v>2230002</v>
          </cell>
          <cell r="X8393">
            <v>0</v>
          </cell>
          <cell r="Y8393">
            <v>0</v>
          </cell>
          <cell r="Z8393">
            <v>0</v>
          </cell>
          <cell r="AA8393">
            <v>0</v>
          </cell>
          <cell r="AB8393">
            <v>0</v>
          </cell>
          <cell r="AC8393">
            <v>0</v>
          </cell>
          <cell r="AO8393" t="str">
            <v>financeapproved</v>
          </cell>
          <cell r="AP8393" t="b">
            <v>0</v>
          </cell>
        </row>
        <row r="8394">
          <cell r="H8394" t="str">
            <v>Departmental</v>
          </cell>
          <cell r="K8394">
            <v>0</v>
          </cell>
          <cell r="P8394">
            <v>2230002</v>
          </cell>
          <cell r="X8394">
            <v>0</v>
          </cell>
          <cell r="Y8394">
            <v>1416</v>
          </cell>
          <cell r="Z8394">
            <v>1413</v>
          </cell>
          <cell r="AA8394">
            <v>1370</v>
          </cell>
          <cell r="AB8394">
            <v>1370</v>
          </cell>
          <cell r="AC8394">
            <v>0</v>
          </cell>
          <cell r="AO8394" t="str">
            <v>financeapproved</v>
          </cell>
          <cell r="AP8394" t="b">
            <v>0</v>
          </cell>
        </row>
        <row r="8395">
          <cell r="H8395" t="str">
            <v>Departmental</v>
          </cell>
          <cell r="K8395">
            <v>0</v>
          </cell>
          <cell r="P8395">
            <v>2230002</v>
          </cell>
          <cell r="X8395">
            <v>0</v>
          </cell>
          <cell r="Y8395">
            <v>0</v>
          </cell>
          <cell r="Z8395">
            <v>0</v>
          </cell>
          <cell r="AA8395">
            <v>0</v>
          </cell>
          <cell r="AB8395">
            <v>0</v>
          </cell>
          <cell r="AC8395">
            <v>0</v>
          </cell>
          <cell r="AO8395" t="str">
            <v>financeapproved</v>
          </cell>
          <cell r="AP8395" t="b">
            <v>0</v>
          </cell>
        </row>
        <row r="8396">
          <cell r="H8396" t="str">
            <v>Departmental</v>
          </cell>
          <cell r="K8396">
            <v>0</v>
          </cell>
          <cell r="P8396">
            <v>2230002</v>
          </cell>
          <cell r="X8396">
            <v>0</v>
          </cell>
          <cell r="Y8396">
            <v>460</v>
          </cell>
          <cell r="Z8396">
            <v>459</v>
          </cell>
          <cell r="AA8396">
            <v>445</v>
          </cell>
          <cell r="AB8396">
            <v>445</v>
          </cell>
          <cell r="AC8396">
            <v>0</v>
          </cell>
          <cell r="AO8396" t="str">
            <v>financeapproved</v>
          </cell>
          <cell r="AP8396" t="b">
            <v>0</v>
          </cell>
        </row>
        <row r="8397">
          <cell r="H8397" t="str">
            <v>Departmental</v>
          </cell>
          <cell r="K8397">
            <v>0</v>
          </cell>
          <cell r="P8397">
            <v>2230002</v>
          </cell>
          <cell r="X8397">
            <v>0</v>
          </cell>
          <cell r="Y8397">
            <v>0</v>
          </cell>
          <cell r="Z8397">
            <v>0</v>
          </cell>
          <cell r="AA8397">
            <v>0</v>
          </cell>
          <cell r="AB8397">
            <v>0</v>
          </cell>
          <cell r="AC8397">
            <v>0</v>
          </cell>
          <cell r="AO8397" t="str">
            <v>financeapproved</v>
          </cell>
          <cell r="AP8397" t="b">
            <v>0</v>
          </cell>
        </row>
        <row r="8398">
          <cell r="H8398" t="str">
            <v>Departmental</v>
          </cell>
          <cell r="K8398">
            <v>0</v>
          </cell>
          <cell r="P8398">
            <v>2230002</v>
          </cell>
          <cell r="X8398">
            <v>0</v>
          </cell>
          <cell r="Y8398">
            <v>638</v>
          </cell>
          <cell r="Z8398">
            <v>635</v>
          </cell>
          <cell r="AA8398">
            <v>617</v>
          </cell>
          <cell r="AB8398">
            <v>617</v>
          </cell>
          <cell r="AC8398">
            <v>0</v>
          </cell>
          <cell r="AO8398" t="str">
            <v>financeapproved</v>
          </cell>
          <cell r="AP8398" t="b">
            <v>0</v>
          </cell>
        </row>
        <row r="8399">
          <cell r="H8399" t="str">
            <v>Departmental</v>
          </cell>
          <cell r="K8399">
            <v>0</v>
          </cell>
          <cell r="P8399">
            <v>2230002</v>
          </cell>
          <cell r="X8399">
            <v>0</v>
          </cell>
          <cell r="Y8399">
            <v>0</v>
          </cell>
          <cell r="Z8399">
            <v>0</v>
          </cell>
          <cell r="AA8399">
            <v>0</v>
          </cell>
          <cell r="AB8399">
            <v>0</v>
          </cell>
          <cell r="AC8399">
            <v>0</v>
          </cell>
          <cell r="AO8399" t="str">
            <v>financeapproved</v>
          </cell>
          <cell r="AP8399" t="b">
            <v>0</v>
          </cell>
        </row>
        <row r="8400">
          <cell r="H8400" t="str">
            <v>Departmental</v>
          </cell>
          <cell r="K8400">
            <v>0</v>
          </cell>
          <cell r="P8400">
            <v>2230002</v>
          </cell>
          <cell r="X8400">
            <v>0</v>
          </cell>
          <cell r="Y8400">
            <v>1639</v>
          </cell>
          <cell r="Z8400">
            <v>1633</v>
          </cell>
          <cell r="AA8400">
            <v>1585</v>
          </cell>
          <cell r="AB8400">
            <v>1585</v>
          </cell>
          <cell r="AC8400">
            <v>0</v>
          </cell>
          <cell r="AO8400" t="str">
            <v>financeapproved</v>
          </cell>
          <cell r="AP8400" t="b">
            <v>0</v>
          </cell>
        </row>
        <row r="8401">
          <cell r="H8401" t="str">
            <v>Departmental</v>
          </cell>
          <cell r="K8401">
            <v>0</v>
          </cell>
          <cell r="P8401">
            <v>2230004</v>
          </cell>
          <cell r="X8401">
            <v>0</v>
          </cell>
          <cell r="Y8401">
            <v>0</v>
          </cell>
          <cell r="Z8401">
            <v>0</v>
          </cell>
          <cell r="AA8401">
            <v>0</v>
          </cell>
          <cell r="AB8401">
            <v>0</v>
          </cell>
          <cell r="AC8401">
            <v>0</v>
          </cell>
          <cell r="AO8401" t="str">
            <v>financeapproved</v>
          </cell>
          <cell r="AP8401" t="b">
            <v>0</v>
          </cell>
        </row>
        <row r="8402">
          <cell r="H8402" t="str">
            <v>Departmental</v>
          </cell>
          <cell r="K8402">
            <v>0</v>
          </cell>
          <cell r="P8402">
            <v>2230004</v>
          </cell>
          <cell r="X8402">
            <v>0</v>
          </cell>
          <cell r="Y8402">
            <v>8776</v>
          </cell>
          <cell r="Z8402">
            <v>8792</v>
          </cell>
          <cell r="AA8402">
            <v>8937</v>
          </cell>
          <cell r="AB8402">
            <v>8937</v>
          </cell>
          <cell r="AC8402">
            <v>0</v>
          </cell>
          <cell r="AO8402" t="str">
            <v>financeapproved</v>
          </cell>
          <cell r="AP8402" t="b">
            <v>0</v>
          </cell>
        </row>
        <row r="8403">
          <cell r="H8403" t="str">
            <v>Departmental</v>
          </cell>
          <cell r="K8403">
            <v>0</v>
          </cell>
          <cell r="P8403">
            <v>2230098</v>
          </cell>
          <cell r="X8403">
            <v>0</v>
          </cell>
          <cell r="Y8403">
            <v>0</v>
          </cell>
          <cell r="Z8403">
            <v>0</v>
          </cell>
          <cell r="AA8403">
            <v>0</v>
          </cell>
          <cell r="AB8403">
            <v>0</v>
          </cell>
          <cell r="AC8403">
            <v>0</v>
          </cell>
          <cell r="AO8403" t="str">
            <v>financeapproved</v>
          </cell>
          <cell r="AP8403" t="b">
            <v>0</v>
          </cell>
        </row>
        <row r="8404">
          <cell r="H8404" t="str">
            <v>Departmental</v>
          </cell>
          <cell r="K8404">
            <v>0</v>
          </cell>
          <cell r="P8404">
            <v>2230098</v>
          </cell>
          <cell r="X8404">
            <v>0</v>
          </cell>
          <cell r="Y8404">
            <v>3372</v>
          </cell>
          <cell r="Z8404">
            <v>0</v>
          </cell>
          <cell r="AA8404">
            <v>0</v>
          </cell>
          <cell r="AB8404">
            <v>0</v>
          </cell>
          <cell r="AC8404">
            <v>0</v>
          </cell>
          <cell r="AO8404" t="str">
            <v>financeapproved</v>
          </cell>
          <cell r="AP8404" t="b">
            <v>0</v>
          </cell>
        </row>
        <row r="8405">
          <cell r="H8405" t="str">
            <v>Departmental</v>
          </cell>
          <cell r="K8405">
            <v>0</v>
          </cell>
          <cell r="P8405">
            <v>6100001</v>
          </cell>
          <cell r="X8405">
            <v>0</v>
          </cell>
          <cell r="Y8405">
            <v>0</v>
          </cell>
          <cell r="Z8405">
            <v>0</v>
          </cell>
          <cell r="AA8405">
            <v>0</v>
          </cell>
          <cell r="AB8405">
            <v>0</v>
          </cell>
          <cell r="AC8405">
            <v>0</v>
          </cell>
          <cell r="AO8405" t="str">
            <v>financeapproved</v>
          </cell>
          <cell r="AP8405" t="b">
            <v>1</v>
          </cell>
        </row>
        <row r="8406">
          <cell r="H8406" t="str">
            <v>Departmental</v>
          </cell>
          <cell r="K8406">
            <v>0</v>
          </cell>
          <cell r="P8406">
            <v>6100001</v>
          </cell>
          <cell r="X8406">
            <v>0</v>
          </cell>
          <cell r="Y8406">
            <v>0</v>
          </cell>
          <cell r="Z8406">
            <v>996</v>
          </cell>
          <cell r="AA8406">
            <v>1494</v>
          </cell>
          <cell r="AB8406">
            <v>1992</v>
          </cell>
          <cell r="AC8406">
            <v>1992</v>
          </cell>
          <cell r="AO8406" t="str">
            <v>financeapproved</v>
          </cell>
          <cell r="AP8406" t="b">
            <v>0</v>
          </cell>
        </row>
        <row r="8407">
          <cell r="H8407" t="str">
            <v>Departmental</v>
          </cell>
          <cell r="K8407">
            <v>0</v>
          </cell>
          <cell r="P8407">
            <v>6211002</v>
          </cell>
          <cell r="X8407">
            <v>0</v>
          </cell>
          <cell r="Y8407">
            <v>1531</v>
          </cell>
          <cell r="Z8407">
            <v>2056</v>
          </cell>
          <cell r="AA8407">
            <v>1633</v>
          </cell>
          <cell r="AB8407">
            <v>1633</v>
          </cell>
          <cell r="AC8407">
            <v>12203</v>
          </cell>
          <cell r="AO8407" t="str">
            <v>financeapproved</v>
          </cell>
          <cell r="AP8407" t="b">
            <v>1</v>
          </cell>
        </row>
        <row r="8408">
          <cell r="H8408" t="str">
            <v>Departmental</v>
          </cell>
          <cell r="K8408">
            <v>0</v>
          </cell>
          <cell r="P8408">
            <v>6211002</v>
          </cell>
          <cell r="X8408">
            <v>0</v>
          </cell>
          <cell r="Y8408">
            <v>5879</v>
          </cell>
          <cell r="Z8408">
            <v>6404</v>
          </cell>
          <cell r="AA8408">
            <v>5484</v>
          </cell>
          <cell r="AB8408">
            <v>4986</v>
          </cell>
          <cell r="AC8408">
            <v>13056</v>
          </cell>
          <cell r="AO8408" t="str">
            <v>financeapproved</v>
          </cell>
          <cell r="AP8408" t="b">
            <v>0</v>
          </cell>
        </row>
        <row r="8409">
          <cell r="H8409" t="str">
            <v>Departmental</v>
          </cell>
          <cell r="K8409">
            <v>0</v>
          </cell>
          <cell r="P8409">
            <v>6211002</v>
          </cell>
          <cell r="X8409">
            <v>0</v>
          </cell>
          <cell r="Y8409">
            <v>309</v>
          </cell>
          <cell r="Z8409">
            <v>309</v>
          </cell>
          <cell r="AA8409">
            <v>309</v>
          </cell>
          <cell r="AB8409">
            <v>309</v>
          </cell>
          <cell r="AC8409">
            <v>0</v>
          </cell>
          <cell r="AO8409" t="str">
            <v>financeapproved</v>
          </cell>
          <cell r="AP8409" t="b">
            <v>0</v>
          </cell>
        </row>
        <row r="8410">
          <cell r="H8410" t="str">
            <v>Departmental</v>
          </cell>
          <cell r="K8410">
            <v>0</v>
          </cell>
          <cell r="P8410">
            <v>6211002</v>
          </cell>
          <cell r="X8410">
            <v>0</v>
          </cell>
          <cell r="Y8410">
            <v>309</v>
          </cell>
          <cell r="Z8410">
            <v>309</v>
          </cell>
          <cell r="AA8410">
            <v>309</v>
          </cell>
          <cell r="AB8410">
            <v>309</v>
          </cell>
          <cell r="AC8410">
            <v>0</v>
          </cell>
          <cell r="AO8410" t="str">
            <v>financeapproved</v>
          </cell>
          <cell r="AP8410" t="b">
            <v>1</v>
          </cell>
        </row>
        <row r="8411">
          <cell r="H8411" t="str">
            <v>Departmental</v>
          </cell>
          <cell r="K8411">
            <v>0</v>
          </cell>
          <cell r="P8411">
            <v>6211002</v>
          </cell>
          <cell r="X8411">
            <v>0</v>
          </cell>
          <cell r="Y8411">
            <v>9498</v>
          </cell>
          <cell r="Z8411">
            <v>8969</v>
          </cell>
          <cell r="AA8411">
            <v>9387</v>
          </cell>
          <cell r="AB8411">
            <v>9387</v>
          </cell>
          <cell r="AC8411">
            <v>0</v>
          </cell>
          <cell r="AO8411" t="str">
            <v>financeapproved</v>
          </cell>
          <cell r="AP8411" t="b">
            <v>0</v>
          </cell>
        </row>
        <row r="8412">
          <cell r="H8412" t="str">
            <v>Departmental</v>
          </cell>
          <cell r="K8412">
            <v>0</v>
          </cell>
          <cell r="P8412">
            <v>6211002</v>
          </cell>
          <cell r="X8412">
            <v>0</v>
          </cell>
          <cell r="Y8412">
            <v>9498</v>
          </cell>
          <cell r="Z8412">
            <v>8969</v>
          </cell>
          <cell r="AA8412">
            <v>9387</v>
          </cell>
          <cell r="AB8412">
            <v>9387</v>
          </cell>
          <cell r="AC8412">
            <v>0</v>
          </cell>
          <cell r="AO8412" t="str">
            <v>financeapproved</v>
          </cell>
          <cell r="AP8412" t="b">
            <v>1</v>
          </cell>
        </row>
        <row r="8413">
          <cell r="H8413" t="str">
            <v>Departmental</v>
          </cell>
          <cell r="K8413">
            <v>0</v>
          </cell>
          <cell r="P8413">
            <v>6211002</v>
          </cell>
          <cell r="X8413">
            <v>0</v>
          </cell>
          <cell r="Y8413">
            <v>376</v>
          </cell>
          <cell r="Z8413">
            <v>376</v>
          </cell>
          <cell r="AA8413">
            <v>376</v>
          </cell>
          <cell r="AB8413">
            <v>376</v>
          </cell>
          <cell r="AC8413">
            <v>0</v>
          </cell>
          <cell r="AO8413" t="str">
            <v>financeapproved</v>
          </cell>
          <cell r="AP8413" t="b">
            <v>0</v>
          </cell>
        </row>
        <row r="8414">
          <cell r="H8414" t="str">
            <v>Departmental</v>
          </cell>
          <cell r="K8414">
            <v>0</v>
          </cell>
          <cell r="P8414">
            <v>6211002</v>
          </cell>
          <cell r="X8414">
            <v>0</v>
          </cell>
          <cell r="Y8414">
            <v>376</v>
          </cell>
          <cell r="Z8414">
            <v>376</v>
          </cell>
          <cell r="AA8414">
            <v>376</v>
          </cell>
          <cell r="AB8414">
            <v>376</v>
          </cell>
          <cell r="AC8414">
            <v>0</v>
          </cell>
          <cell r="AO8414" t="str">
            <v>financeapproved</v>
          </cell>
          <cell r="AP8414" t="b">
            <v>1</v>
          </cell>
        </row>
        <row r="8415">
          <cell r="H8415" t="str">
            <v>Departmental</v>
          </cell>
          <cell r="K8415">
            <v>0</v>
          </cell>
          <cell r="P8415">
            <v>6211098</v>
          </cell>
          <cell r="X8415">
            <v>0</v>
          </cell>
          <cell r="Y8415">
            <v>-2500</v>
          </cell>
          <cell r="Z8415">
            <v>-2500</v>
          </cell>
          <cell r="AA8415">
            <v>-2500</v>
          </cell>
          <cell r="AB8415">
            <v>-2002</v>
          </cell>
          <cell r="AC8415">
            <v>0</v>
          </cell>
          <cell r="AO8415" t="str">
            <v>financeapproved</v>
          </cell>
          <cell r="AP8415" t="b">
            <v>0</v>
          </cell>
        </row>
        <row r="8416">
          <cell r="H8416" t="str">
            <v>Departmental</v>
          </cell>
          <cell r="K8416">
            <v>0</v>
          </cell>
          <cell r="P8416">
            <v>6211098</v>
          </cell>
          <cell r="X8416">
            <v>0</v>
          </cell>
          <cell r="Y8416">
            <v>-2143</v>
          </cell>
          <cell r="Z8416">
            <v>-2143</v>
          </cell>
          <cell r="AA8416">
            <v>-3462</v>
          </cell>
          <cell r="AB8416">
            <v>-3462</v>
          </cell>
          <cell r="AC8416">
            <v>853</v>
          </cell>
          <cell r="AO8416" t="str">
            <v>financeapproved</v>
          </cell>
          <cell r="AP8416" t="b">
            <v>1</v>
          </cell>
        </row>
        <row r="8417">
          <cell r="H8417" t="str">
            <v>Departmental</v>
          </cell>
          <cell r="K8417">
            <v>0</v>
          </cell>
          <cell r="P8417">
            <v>6212002</v>
          </cell>
          <cell r="X8417">
            <v>0</v>
          </cell>
          <cell r="Y8417">
            <v>3833</v>
          </cell>
          <cell r="Z8417">
            <v>2033</v>
          </cell>
          <cell r="AA8417">
            <v>2396</v>
          </cell>
          <cell r="AB8417">
            <v>2396</v>
          </cell>
          <cell r="AC8417">
            <v>-8931</v>
          </cell>
          <cell r="AO8417" t="str">
            <v>financeapproved</v>
          </cell>
          <cell r="AP8417" t="b">
            <v>1</v>
          </cell>
        </row>
        <row r="8418">
          <cell r="H8418" t="str">
            <v>Departmental</v>
          </cell>
          <cell r="K8418">
            <v>0</v>
          </cell>
          <cell r="P8418">
            <v>6212002</v>
          </cell>
          <cell r="X8418">
            <v>0</v>
          </cell>
          <cell r="Y8418">
            <v>7822</v>
          </cell>
          <cell r="Z8418">
            <v>6711</v>
          </cell>
          <cell r="AA8418">
            <v>6520</v>
          </cell>
          <cell r="AB8418">
            <v>6314</v>
          </cell>
          <cell r="AC8418">
            <v>0</v>
          </cell>
          <cell r="AO8418" t="str">
            <v>financeapproved</v>
          </cell>
          <cell r="AP8418" t="b">
            <v>0</v>
          </cell>
        </row>
        <row r="8419">
          <cell r="H8419" t="str">
            <v>Departmental</v>
          </cell>
          <cell r="K8419">
            <v>0</v>
          </cell>
          <cell r="P8419">
            <v>6212002</v>
          </cell>
          <cell r="X8419">
            <v>0</v>
          </cell>
          <cell r="Y8419">
            <v>185</v>
          </cell>
          <cell r="Z8419">
            <v>266</v>
          </cell>
          <cell r="AA8419">
            <v>212</v>
          </cell>
          <cell r="AB8419">
            <v>212</v>
          </cell>
          <cell r="AC8419">
            <v>0</v>
          </cell>
          <cell r="AO8419" t="str">
            <v>financeapproved</v>
          </cell>
          <cell r="AP8419" t="b">
            <v>0</v>
          </cell>
        </row>
        <row r="8420">
          <cell r="H8420" t="str">
            <v>Departmental</v>
          </cell>
          <cell r="K8420">
            <v>0</v>
          </cell>
          <cell r="P8420">
            <v>6212002</v>
          </cell>
          <cell r="X8420">
            <v>0</v>
          </cell>
          <cell r="Y8420">
            <v>185</v>
          </cell>
          <cell r="Z8420">
            <v>266</v>
          </cell>
          <cell r="AA8420">
            <v>212</v>
          </cell>
          <cell r="AB8420">
            <v>212</v>
          </cell>
          <cell r="AC8420">
            <v>0</v>
          </cell>
          <cell r="AO8420" t="str">
            <v>financeapproved</v>
          </cell>
          <cell r="AP8420" t="b">
            <v>1</v>
          </cell>
        </row>
        <row r="8421">
          <cell r="H8421" t="str">
            <v>Departmental</v>
          </cell>
          <cell r="K8421">
            <v>0</v>
          </cell>
          <cell r="P8421">
            <v>6212003</v>
          </cell>
          <cell r="X8421">
            <v>0</v>
          </cell>
          <cell r="Y8421">
            <v>-16155</v>
          </cell>
          <cell r="Z8421">
            <v>-15137</v>
          </cell>
          <cell r="AA8421">
            <v>-14535</v>
          </cell>
          <cell r="AB8421">
            <v>-14827</v>
          </cell>
          <cell r="AC8421">
            <v>-13056</v>
          </cell>
          <cell r="AO8421" t="str">
            <v>financeapproved</v>
          </cell>
          <cell r="AP8421" t="b">
            <v>0</v>
          </cell>
        </row>
        <row r="8422">
          <cell r="H8422" t="str">
            <v>Departmental</v>
          </cell>
          <cell r="K8422">
            <v>0</v>
          </cell>
          <cell r="P8422">
            <v>6212003</v>
          </cell>
          <cell r="X8422">
            <v>0</v>
          </cell>
          <cell r="Y8422">
            <v>-8673</v>
          </cell>
          <cell r="Z8422">
            <v>-6966</v>
          </cell>
          <cell r="AA8422">
            <v>-6096</v>
          </cell>
          <cell r="AB8422">
            <v>-6096</v>
          </cell>
          <cell r="AC8422">
            <v>-4125</v>
          </cell>
          <cell r="AO8422" t="str">
            <v>financeapproved</v>
          </cell>
          <cell r="AP8422" t="b">
            <v>1</v>
          </cell>
        </row>
        <row r="8423">
          <cell r="H8423" t="str">
            <v>Departmental</v>
          </cell>
          <cell r="K8423">
            <v>0</v>
          </cell>
          <cell r="P8423">
            <v>6212003</v>
          </cell>
          <cell r="X8423">
            <v>0</v>
          </cell>
          <cell r="Y8423">
            <v>-300</v>
          </cell>
          <cell r="Z8423">
            <v>-299</v>
          </cell>
          <cell r="AA8423">
            <v>-290</v>
          </cell>
          <cell r="AB8423">
            <v>-290</v>
          </cell>
          <cell r="AC8423">
            <v>0</v>
          </cell>
          <cell r="AO8423" t="str">
            <v>financeapproved</v>
          </cell>
          <cell r="AP8423" t="b">
            <v>0</v>
          </cell>
        </row>
        <row r="8424">
          <cell r="H8424" t="str">
            <v>Departmental</v>
          </cell>
          <cell r="K8424">
            <v>0</v>
          </cell>
          <cell r="P8424">
            <v>6212003</v>
          </cell>
          <cell r="X8424">
            <v>0</v>
          </cell>
          <cell r="Y8424">
            <v>-300</v>
          </cell>
          <cell r="Z8424">
            <v>-299</v>
          </cell>
          <cell r="AA8424">
            <v>-290</v>
          </cell>
          <cell r="AB8424">
            <v>-290</v>
          </cell>
          <cell r="AC8424">
            <v>0</v>
          </cell>
          <cell r="AO8424" t="str">
            <v>financeapproved</v>
          </cell>
          <cell r="AP8424" t="b">
            <v>1</v>
          </cell>
        </row>
        <row r="8425">
          <cell r="H8425" t="str">
            <v>Departmental</v>
          </cell>
          <cell r="K8425">
            <v>0</v>
          </cell>
          <cell r="P8425">
            <v>6212003</v>
          </cell>
          <cell r="X8425">
            <v>0</v>
          </cell>
          <cell r="Y8425">
            <v>-463</v>
          </cell>
          <cell r="Z8425">
            <v>-461</v>
          </cell>
          <cell r="AA8425">
            <v>-448</v>
          </cell>
          <cell r="AB8425">
            <v>-448</v>
          </cell>
          <cell r="AC8425">
            <v>0</v>
          </cell>
          <cell r="AO8425" t="str">
            <v>financeapproved</v>
          </cell>
          <cell r="AP8425" t="b">
            <v>0</v>
          </cell>
        </row>
        <row r="8426">
          <cell r="H8426" t="str">
            <v>Departmental</v>
          </cell>
          <cell r="K8426">
            <v>0</v>
          </cell>
          <cell r="P8426">
            <v>6212003</v>
          </cell>
          <cell r="X8426">
            <v>0</v>
          </cell>
          <cell r="Y8426">
            <v>-463</v>
          </cell>
          <cell r="Z8426">
            <v>-461</v>
          </cell>
          <cell r="AA8426">
            <v>-448</v>
          </cell>
          <cell r="AB8426">
            <v>-448</v>
          </cell>
          <cell r="AC8426">
            <v>0</v>
          </cell>
          <cell r="AO8426" t="str">
            <v>financeapproved</v>
          </cell>
          <cell r="AP8426" t="b">
            <v>1</v>
          </cell>
        </row>
        <row r="8427">
          <cell r="H8427" t="str">
            <v>Departmental</v>
          </cell>
          <cell r="K8427">
            <v>0</v>
          </cell>
          <cell r="P8427">
            <v>6212003</v>
          </cell>
          <cell r="X8427">
            <v>0</v>
          </cell>
          <cell r="Y8427">
            <v>-1416</v>
          </cell>
          <cell r="Z8427">
            <v>-1413</v>
          </cell>
          <cell r="AA8427">
            <v>-1370</v>
          </cell>
          <cell r="AB8427">
            <v>-1370</v>
          </cell>
          <cell r="AC8427">
            <v>0</v>
          </cell>
          <cell r="AO8427" t="str">
            <v>financeapproved</v>
          </cell>
          <cell r="AP8427" t="b">
            <v>0</v>
          </cell>
        </row>
        <row r="8428">
          <cell r="H8428" t="str">
            <v>Departmental</v>
          </cell>
          <cell r="K8428">
            <v>0</v>
          </cell>
          <cell r="P8428">
            <v>6212003</v>
          </cell>
          <cell r="X8428">
            <v>0</v>
          </cell>
          <cell r="Y8428">
            <v>-1416</v>
          </cell>
          <cell r="Z8428">
            <v>-1413</v>
          </cell>
          <cell r="AA8428">
            <v>-1370</v>
          </cell>
          <cell r="AB8428">
            <v>-1370</v>
          </cell>
          <cell r="AC8428">
            <v>0</v>
          </cell>
          <cell r="AO8428" t="str">
            <v>financeapproved</v>
          </cell>
          <cell r="AP8428" t="b">
            <v>1</v>
          </cell>
        </row>
        <row r="8429">
          <cell r="H8429" t="str">
            <v>Departmental</v>
          </cell>
          <cell r="K8429">
            <v>0</v>
          </cell>
          <cell r="P8429">
            <v>6212003</v>
          </cell>
          <cell r="X8429">
            <v>0</v>
          </cell>
          <cell r="Y8429">
            <v>-460</v>
          </cell>
          <cell r="Z8429">
            <v>-459</v>
          </cell>
          <cell r="AA8429">
            <v>-445</v>
          </cell>
          <cell r="AB8429">
            <v>-445</v>
          </cell>
          <cell r="AC8429">
            <v>0</v>
          </cell>
          <cell r="AO8429" t="str">
            <v>financeapproved</v>
          </cell>
          <cell r="AP8429" t="b">
            <v>0</v>
          </cell>
        </row>
        <row r="8430">
          <cell r="H8430" t="str">
            <v>Departmental</v>
          </cell>
          <cell r="K8430">
            <v>0</v>
          </cell>
          <cell r="P8430">
            <v>6212003</v>
          </cell>
          <cell r="X8430">
            <v>0</v>
          </cell>
          <cell r="Y8430">
            <v>-460</v>
          </cell>
          <cell r="Z8430">
            <v>-459</v>
          </cell>
          <cell r="AA8430">
            <v>-445</v>
          </cell>
          <cell r="AB8430">
            <v>-445</v>
          </cell>
          <cell r="AC8430">
            <v>0</v>
          </cell>
          <cell r="AO8430" t="str">
            <v>financeapproved</v>
          </cell>
          <cell r="AP8430" t="b">
            <v>1</v>
          </cell>
        </row>
        <row r="8431">
          <cell r="H8431" t="str">
            <v>Departmental</v>
          </cell>
          <cell r="K8431">
            <v>0</v>
          </cell>
          <cell r="P8431">
            <v>6212003</v>
          </cell>
          <cell r="X8431">
            <v>0</v>
          </cell>
          <cell r="Y8431">
            <v>-638</v>
          </cell>
          <cell r="Z8431">
            <v>-635</v>
          </cell>
          <cell r="AA8431">
            <v>-617</v>
          </cell>
          <cell r="AB8431">
            <v>-617</v>
          </cell>
          <cell r="AC8431">
            <v>0</v>
          </cell>
          <cell r="AO8431" t="str">
            <v>financeapproved</v>
          </cell>
          <cell r="AP8431" t="b">
            <v>0</v>
          </cell>
        </row>
        <row r="8432">
          <cell r="H8432" t="str">
            <v>Departmental</v>
          </cell>
          <cell r="K8432">
            <v>0</v>
          </cell>
          <cell r="P8432">
            <v>6212003</v>
          </cell>
          <cell r="X8432">
            <v>0</v>
          </cell>
          <cell r="Y8432">
            <v>-638</v>
          </cell>
          <cell r="Z8432">
            <v>-635</v>
          </cell>
          <cell r="AA8432">
            <v>-617</v>
          </cell>
          <cell r="AB8432">
            <v>-617</v>
          </cell>
          <cell r="AC8432">
            <v>0</v>
          </cell>
          <cell r="AO8432" t="str">
            <v>financeapproved</v>
          </cell>
          <cell r="AP8432" t="b">
            <v>1</v>
          </cell>
        </row>
        <row r="8433">
          <cell r="H8433" t="str">
            <v>Departmental</v>
          </cell>
          <cell r="K8433">
            <v>0</v>
          </cell>
          <cell r="P8433">
            <v>6212003</v>
          </cell>
          <cell r="X8433">
            <v>0</v>
          </cell>
          <cell r="Y8433">
            <v>-1639</v>
          </cell>
          <cell r="Z8433">
            <v>-1633</v>
          </cell>
          <cell r="AA8433">
            <v>-1585</v>
          </cell>
          <cell r="AB8433">
            <v>-1585</v>
          </cell>
          <cell r="AC8433">
            <v>0</v>
          </cell>
          <cell r="AO8433" t="str">
            <v>financeapproved</v>
          </cell>
          <cell r="AP8433" t="b">
            <v>0</v>
          </cell>
        </row>
        <row r="8434">
          <cell r="H8434" t="str">
            <v>Departmental</v>
          </cell>
          <cell r="K8434">
            <v>0</v>
          </cell>
          <cell r="P8434">
            <v>6212003</v>
          </cell>
          <cell r="X8434">
            <v>0</v>
          </cell>
          <cell r="Y8434">
            <v>-1639</v>
          </cell>
          <cell r="Z8434">
            <v>-1633</v>
          </cell>
          <cell r="AA8434">
            <v>-1585</v>
          </cell>
          <cell r="AB8434">
            <v>-1585</v>
          </cell>
          <cell r="AC8434">
            <v>0</v>
          </cell>
          <cell r="AO8434" t="str">
            <v>financeapproved</v>
          </cell>
          <cell r="AP8434" t="b">
            <v>1</v>
          </cell>
        </row>
        <row r="8435">
          <cell r="H8435" t="str">
            <v>Departmental</v>
          </cell>
          <cell r="K8435">
            <v>0</v>
          </cell>
          <cell r="P8435">
            <v>6900002</v>
          </cell>
          <cell r="X8435">
            <v>0</v>
          </cell>
          <cell r="Y8435">
            <v>0</v>
          </cell>
          <cell r="Z8435">
            <v>0</v>
          </cell>
          <cell r="AA8435">
            <v>0</v>
          </cell>
          <cell r="AB8435">
            <v>0</v>
          </cell>
          <cell r="AC8435">
            <v>0</v>
          </cell>
          <cell r="AO8435" t="str">
            <v>financeapproved</v>
          </cell>
          <cell r="AP8435" t="b">
            <v>1</v>
          </cell>
        </row>
        <row r="8436">
          <cell r="H8436" t="str">
            <v>Departmental</v>
          </cell>
          <cell r="K8436">
            <v>0</v>
          </cell>
          <cell r="P8436">
            <v>6900002</v>
          </cell>
          <cell r="X8436">
            <v>0</v>
          </cell>
          <cell r="Y8436">
            <v>498</v>
          </cell>
          <cell r="Z8436">
            <v>0</v>
          </cell>
          <cell r="AA8436">
            <v>0</v>
          </cell>
          <cell r="AB8436">
            <v>0</v>
          </cell>
          <cell r="AC8436">
            <v>0</v>
          </cell>
          <cell r="AO8436" t="str">
            <v>financeapproved</v>
          </cell>
          <cell r="AP8436" t="b">
            <v>0</v>
          </cell>
        </row>
        <row r="8437">
          <cell r="H8437" t="str">
            <v>Departmental</v>
          </cell>
          <cell r="K8437">
            <v>7121</v>
          </cell>
          <cell r="P8437">
            <v>5311001</v>
          </cell>
          <cell r="X8437">
            <v>0</v>
          </cell>
          <cell r="Y8437">
            <v>0</v>
          </cell>
          <cell r="Z8437">
            <v>0</v>
          </cell>
          <cell r="AA8437">
            <v>0</v>
          </cell>
          <cell r="AB8437">
            <v>0</v>
          </cell>
          <cell r="AC8437">
            <v>0</v>
          </cell>
          <cell r="AO8437" t="str">
            <v>financeapproved</v>
          </cell>
          <cell r="AP8437" t="b">
            <v>0</v>
          </cell>
        </row>
        <row r="8438">
          <cell r="H8438" t="str">
            <v>Departmental</v>
          </cell>
          <cell r="K8438">
            <v>7121</v>
          </cell>
          <cell r="P8438">
            <v>5311001</v>
          </cell>
          <cell r="X8438">
            <v>0</v>
          </cell>
          <cell r="Y8438">
            <v>4048</v>
          </cell>
          <cell r="Z8438">
            <v>3504</v>
          </cell>
          <cell r="AA8438">
            <v>3830</v>
          </cell>
          <cell r="AB8438">
            <v>3830</v>
          </cell>
          <cell r="AC8438">
            <v>0</v>
          </cell>
          <cell r="AO8438" t="str">
            <v>financeapproved</v>
          </cell>
          <cell r="AP8438" t="b">
            <v>0</v>
          </cell>
        </row>
        <row r="8439">
          <cell r="H8439" t="str">
            <v>Departmental</v>
          </cell>
          <cell r="K8439">
            <v>7121</v>
          </cell>
          <cell r="P8439">
            <v>5311002</v>
          </cell>
          <cell r="X8439">
            <v>0</v>
          </cell>
          <cell r="Y8439">
            <v>0</v>
          </cell>
          <cell r="Z8439">
            <v>0</v>
          </cell>
          <cell r="AA8439">
            <v>0</v>
          </cell>
          <cell r="AB8439">
            <v>0</v>
          </cell>
          <cell r="AC8439">
            <v>0</v>
          </cell>
          <cell r="AO8439" t="str">
            <v>financeapproved</v>
          </cell>
          <cell r="AP8439" t="b">
            <v>0</v>
          </cell>
        </row>
        <row r="8440">
          <cell r="H8440" t="str">
            <v>Departmental</v>
          </cell>
          <cell r="K8440">
            <v>7121</v>
          </cell>
          <cell r="P8440">
            <v>5311002</v>
          </cell>
          <cell r="X8440">
            <v>0</v>
          </cell>
          <cell r="Y8440">
            <v>13526</v>
          </cell>
          <cell r="Z8440">
            <v>10710</v>
          </cell>
          <cell r="AA8440">
            <v>10660</v>
          </cell>
          <cell r="AB8440">
            <v>10660</v>
          </cell>
          <cell r="AC8440">
            <v>0</v>
          </cell>
          <cell r="AO8440" t="str">
            <v>financeapproved</v>
          </cell>
          <cell r="AP8440" t="b">
            <v>0</v>
          </cell>
        </row>
        <row r="8441">
          <cell r="H8441" t="str">
            <v>Departmental</v>
          </cell>
          <cell r="K8441">
            <v>7121</v>
          </cell>
          <cell r="P8441">
            <v>5312002</v>
          </cell>
          <cell r="X8441">
            <v>0</v>
          </cell>
          <cell r="Y8441">
            <v>0</v>
          </cell>
          <cell r="Z8441">
            <v>0</v>
          </cell>
          <cell r="AA8441">
            <v>0</v>
          </cell>
          <cell r="AB8441">
            <v>0</v>
          </cell>
          <cell r="AC8441">
            <v>0</v>
          </cell>
          <cell r="AO8441" t="str">
            <v>financeapproved</v>
          </cell>
          <cell r="AP8441" t="b">
            <v>0</v>
          </cell>
        </row>
        <row r="8442">
          <cell r="H8442" t="str">
            <v>Departmental</v>
          </cell>
          <cell r="K8442">
            <v>7121</v>
          </cell>
          <cell r="P8442">
            <v>5312002</v>
          </cell>
          <cell r="X8442">
            <v>0</v>
          </cell>
          <cell r="Y8442">
            <v>93008</v>
          </cell>
          <cell r="Z8442">
            <v>22092</v>
          </cell>
          <cell r="AA8442">
            <v>17386</v>
          </cell>
          <cell r="AB8442">
            <v>17386</v>
          </cell>
          <cell r="AC8442">
            <v>0</v>
          </cell>
          <cell r="AO8442" t="str">
            <v>financeapproved</v>
          </cell>
          <cell r="AP8442" t="b">
            <v>0</v>
          </cell>
        </row>
        <row r="8443">
          <cell r="H8443" t="str">
            <v>Departmental</v>
          </cell>
          <cell r="K8443">
            <v>7121</v>
          </cell>
          <cell r="P8443">
            <v>5313001</v>
          </cell>
          <cell r="X8443">
            <v>0</v>
          </cell>
          <cell r="Y8443">
            <v>0</v>
          </cell>
          <cell r="Z8443">
            <v>0</v>
          </cell>
          <cell r="AA8443">
            <v>0</v>
          </cell>
          <cell r="AB8443">
            <v>0</v>
          </cell>
          <cell r="AC8443">
            <v>0</v>
          </cell>
          <cell r="AO8443" t="str">
            <v>financeapproved</v>
          </cell>
          <cell r="AP8443" t="b">
            <v>0</v>
          </cell>
        </row>
        <row r="8444">
          <cell r="H8444" t="str">
            <v>Departmental</v>
          </cell>
          <cell r="K8444">
            <v>7121</v>
          </cell>
          <cell r="P8444">
            <v>5313001</v>
          </cell>
          <cell r="X8444">
            <v>0</v>
          </cell>
          <cell r="Y8444">
            <v>25352</v>
          </cell>
          <cell r="Z8444">
            <v>20973</v>
          </cell>
          <cell r="AA8444">
            <v>20270</v>
          </cell>
          <cell r="AB8444">
            <v>20270</v>
          </cell>
          <cell r="AC8444">
            <v>0</v>
          </cell>
          <cell r="AO8444" t="str">
            <v>financeapproved</v>
          </cell>
          <cell r="AP8444" t="b">
            <v>0</v>
          </cell>
        </row>
        <row r="8445">
          <cell r="H8445" t="str">
            <v>Departmental</v>
          </cell>
          <cell r="K8445">
            <v>7121</v>
          </cell>
          <cell r="P8445">
            <v>5311001</v>
          </cell>
          <cell r="X8445">
            <v>0</v>
          </cell>
          <cell r="Y8445">
            <v>-1808</v>
          </cell>
          <cell r="Z8445">
            <v>-1203</v>
          </cell>
          <cell r="AA8445">
            <v>-697</v>
          </cell>
          <cell r="AB8445">
            <v>-502</v>
          </cell>
          <cell r="AC8445">
            <v>-1138</v>
          </cell>
          <cell r="AO8445" t="str">
            <v>financeapproved</v>
          </cell>
          <cell r="AP8445" t="b">
            <v>0</v>
          </cell>
        </row>
        <row r="8446">
          <cell r="H8446" t="str">
            <v>Departmental</v>
          </cell>
          <cell r="K8446">
            <v>7121</v>
          </cell>
          <cell r="P8446">
            <v>5311001</v>
          </cell>
          <cell r="X8446">
            <v>0</v>
          </cell>
          <cell r="Y8446">
            <v>0</v>
          </cell>
          <cell r="Z8446">
            <v>0</v>
          </cell>
          <cell r="AA8446">
            <v>0</v>
          </cell>
          <cell r="AB8446">
            <v>0</v>
          </cell>
          <cell r="AC8446">
            <v>0</v>
          </cell>
          <cell r="AO8446" t="str">
            <v>financeapproved</v>
          </cell>
          <cell r="AP8446" t="b">
            <v>0</v>
          </cell>
        </row>
        <row r="8447">
          <cell r="H8447" t="str">
            <v>Departmental</v>
          </cell>
          <cell r="K8447">
            <v>7121</v>
          </cell>
          <cell r="P8447">
            <v>5311002</v>
          </cell>
          <cell r="X8447">
            <v>0</v>
          </cell>
          <cell r="Y8447">
            <v>0</v>
          </cell>
          <cell r="Z8447">
            <v>0</v>
          </cell>
          <cell r="AA8447">
            <v>0</v>
          </cell>
          <cell r="AB8447">
            <v>0</v>
          </cell>
          <cell r="AC8447">
            <v>0</v>
          </cell>
          <cell r="AO8447" t="str">
            <v>financeapproved</v>
          </cell>
          <cell r="AP8447" t="b">
            <v>0</v>
          </cell>
        </row>
        <row r="8448">
          <cell r="H8448" t="str">
            <v>Departmental</v>
          </cell>
          <cell r="K8448">
            <v>7121</v>
          </cell>
          <cell r="P8448">
            <v>5311002</v>
          </cell>
          <cell r="X8448">
            <v>0</v>
          </cell>
          <cell r="Y8448">
            <v>10990</v>
          </cell>
          <cell r="Z8448">
            <v>452</v>
          </cell>
          <cell r="AA8448">
            <v>-13927</v>
          </cell>
          <cell r="AB8448">
            <v>-11350</v>
          </cell>
          <cell r="AC8448">
            <v>9004</v>
          </cell>
          <cell r="AO8448" t="str">
            <v>financeapproved</v>
          </cell>
          <cell r="AP8448" t="b">
            <v>0</v>
          </cell>
        </row>
        <row r="8449">
          <cell r="H8449" t="str">
            <v>Departmental</v>
          </cell>
          <cell r="K8449">
            <v>7121</v>
          </cell>
          <cell r="P8449">
            <v>5312002</v>
          </cell>
          <cell r="X8449">
            <v>0</v>
          </cell>
          <cell r="Y8449">
            <v>0</v>
          </cell>
          <cell r="Z8449">
            <v>0</v>
          </cell>
          <cell r="AA8449">
            <v>0</v>
          </cell>
          <cell r="AB8449">
            <v>0</v>
          </cell>
          <cell r="AC8449">
            <v>0</v>
          </cell>
          <cell r="AO8449" t="str">
            <v>financeapproved</v>
          </cell>
          <cell r="AP8449" t="b">
            <v>0</v>
          </cell>
        </row>
        <row r="8450">
          <cell r="H8450" t="str">
            <v>Departmental</v>
          </cell>
          <cell r="K8450">
            <v>7121</v>
          </cell>
          <cell r="P8450">
            <v>5312002</v>
          </cell>
          <cell r="X8450">
            <v>0</v>
          </cell>
          <cell r="Y8450">
            <v>45351</v>
          </cell>
          <cell r="Z8450">
            <v>53794</v>
          </cell>
          <cell r="AA8450">
            <v>63370</v>
          </cell>
          <cell r="AB8450">
            <v>24556</v>
          </cell>
          <cell r="AC8450">
            <v>8278</v>
          </cell>
          <cell r="AO8450" t="str">
            <v>financeapproved</v>
          </cell>
          <cell r="AP8450" t="b">
            <v>0</v>
          </cell>
        </row>
        <row r="8451">
          <cell r="H8451" t="str">
            <v>Departmental</v>
          </cell>
          <cell r="K8451">
            <v>7121</v>
          </cell>
          <cell r="P8451">
            <v>5313001</v>
          </cell>
          <cell r="X8451">
            <v>0</v>
          </cell>
          <cell r="Y8451">
            <v>0</v>
          </cell>
          <cell r="Z8451">
            <v>0</v>
          </cell>
          <cell r="AA8451">
            <v>0</v>
          </cell>
          <cell r="AB8451">
            <v>0</v>
          </cell>
          <cell r="AC8451">
            <v>0</v>
          </cell>
          <cell r="AO8451" t="str">
            <v>financeapproved</v>
          </cell>
          <cell r="AP8451" t="b">
            <v>0</v>
          </cell>
        </row>
        <row r="8452">
          <cell r="H8452" t="str">
            <v>Departmental</v>
          </cell>
          <cell r="K8452">
            <v>7121</v>
          </cell>
          <cell r="P8452">
            <v>5313001</v>
          </cell>
          <cell r="X8452">
            <v>0</v>
          </cell>
          <cell r="Y8452">
            <v>7375</v>
          </cell>
          <cell r="Z8452">
            <v>28139</v>
          </cell>
          <cell r="AA8452">
            <v>27613</v>
          </cell>
          <cell r="AB8452">
            <v>46823</v>
          </cell>
          <cell r="AC8452">
            <v>66103</v>
          </cell>
          <cell r="AO8452" t="str">
            <v>financeapproved</v>
          </cell>
          <cell r="AP8452" t="b">
            <v>0</v>
          </cell>
        </row>
        <row r="8453">
          <cell r="H8453" t="str">
            <v>Departmental</v>
          </cell>
          <cell r="K8453">
            <v>7125</v>
          </cell>
          <cell r="P8453">
            <v>5313001</v>
          </cell>
          <cell r="X8453">
            <v>0</v>
          </cell>
          <cell r="Y8453">
            <v>-31301</v>
          </cell>
          <cell r="Z8453">
            <v>-31541</v>
          </cell>
          <cell r="AA8453">
            <v>0</v>
          </cell>
          <cell r="AB8453">
            <v>0</v>
          </cell>
          <cell r="AC8453">
            <v>0</v>
          </cell>
          <cell r="AO8453" t="str">
            <v>financeapproved</v>
          </cell>
          <cell r="AP8453" t="b">
            <v>0</v>
          </cell>
        </row>
        <row r="8454">
          <cell r="H8454" t="str">
            <v>Departmental</v>
          </cell>
          <cell r="K8454">
            <v>7125</v>
          </cell>
          <cell r="P8454">
            <v>5313001</v>
          </cell>
          <cell r="X8454">
            <v>0</v>
          </cell>
          <cell r="Y8454">
            <v>0</v>
          </cell>
          <cell r="Z8454">
            <v>0</v>
          </cell>
          <cell r="AA8454">
            <v>0</v>
          </cell>
          <cell r="AB8454">
            <v>0</v>
          </cell>
          <cell r="AC8454">
            <v>0</v>
          </cell>
          <cell r="AO8454" t="str">
            <v>financeapproved</v>
          </cell>
          <cell r="AP8454" t="b">
            <v>0</v>
          </cell>
        </row>
        <row r="8455">
          <cell r="H8455" t="str">
            <v>Departmental</v>
          </cell>
          <cell r="K8455">
            <v>7125</v>
          </cell>
          <cell r="P8455">
            <v>5313002</v>
          </cell>
          <cell r="X8455">
            <v>0</v>
          </cell>
          <cell r="Y8455">
            <v>0</v>
          </cell>
          <cell r="Z8455">
            <v>0</v>
          </cell>
          <cell r="AA8455">
            <v>0</v>
          </cell>
          <cell r="AB8455">
            <v>0</v>
          </cell>
          <cell r="AC8455">
            <v>0</v>
          </cell>
          <cell r="AO8455" t="str">
            <v>financeapproved</v>
          </cell>
          <cell r="AP8455" t="b">
            <v>0</v>
          </cell>
        </row>
        <row r="8456">
          <cell r="H8456" t="str">
            <v>Departmental</v>
          </cell>
          <cell r="K8456">
            <v>7125</v>
          </cell>
          <cell r="P8456">
            <v>5313002</v>
          </cell>
          <cell r="X8456">
            <v>0</v>
          </cell>
          <cell r="Y8456">
            <v>31301</v>
          </cell>
          <cell r="Z8456">
            <v>31541</v>
          </cell>
          <cell r="AA8456">
            <v>0</v>
          </cell>
          <cell r="AB8456">
            <v>0</v>
          </cell>
          <cell r="AC8456">
            <v>0</v>
          </cell>
          <cell r="AO8456" t="str">
            <v>financeapproved</v>
          </cell>
          <cell r="AP8456" t="b">
            <v>0</v>
          </cell>
        </row>
        <row r="8457">
          <cell r="H8457" t="str">
            <v>Departmental</v>
          </cell>
          <cell r="K8457">
            <v>7131</v>
          </cell>
          <cell r="P8457">
            <v>5311001</v>
          </cell>
          <cell r="X8457">
            <v>0</v>
          </cell>
          <cell r="Y8457">
            <v>0</v>
          </cell>
          <cell r="Z8457">
            <v>0</v>
          </cell>
          <cell r="AA8457">
            <v>0</v>
          </cell>
          <cell r="AB8457">
            <v>0</v>
          </cell>
          <cell r="AC8457">
            <v>0</v>
          </cell>
          <cell r="AO8457" t="str">
            <v>financeapproved</v>
          </cell>
          <cell r="AP8457" t="b">
            <v>0</v>
          </cell>
        </row>
        <row r="8458">
          <cell r="H8458" t="str">
            <v>Departmental</v>
          </cell>
          <cell r="K8458">
            <v>7131</v>
          </cell>
          <cell r="P8458">
            <v>5311001</v>
          </cell>
          <cell r="X8458">
            <v>0</v>
          </cell>
          <cell r="Y8458">
            <v>0</v>
          </cell>
          <cell r="Z8458">
            <v>27508</v>
          </cell>
          <cell r="AA8458">
            <v>31012</v>
          </cell>
          <cell r="AB8458">
            <v>34842</v>
          </cell>
          <cell r="AC8458">
            <v>38672</v>
          </cell>
          <cell r="AO8458" t="str">
            <v>financeapproved</v>
          </cell>
          <cell r="AP8458" t="b">
            <v>0</v>
          </cell>
        </row>
        <row r="8459">
          <cell r="H8459" t="str">
            <v>Departmental</v>
          </cell>
          <cell r="K8459">
            <v>7131</v>
          </cell>
          <cell r="P8459">
            <v>5311002</v>
          </cell>
          <cell r="X8459">
            <v>0</v>
          </cell>
          <cell r="Y8459">
            <v>0</v>
          </cell>
          <cell r="Z8459">
            <v>0</v>
          </cell>
          <cell r="AA8459">
            <v>0</v>
          </cell>
          <cell r="AB8459">
            <v>0</v>
          </cell>
          <cell r="AC8459">
            <v>0</v>
          </cell>
          <cell r="AO8459" t="str">
            <v>financeapproved</v>
          </cell>
          <cell r="AP8459" t="b">
            <v>0</v>
          </cell>
        </row>
        <row r="8460">
          <cell r="H8460" t="str">
            <v>Departmental</v>
          </cell>
          <cell r="K8460">
            <v>7131</v>
          </cell>
          <cell r="P8460">
            <v>5311002</v>
          </cell>
          <cell r="X8460">
            <v>0</v>
          </cell>
          <cell r="Y8460">
            <v>0</v>
          </cell>
          <cell r="Z8460">
            <v>145311</v>
          </cell>
          <cell r="AA8460">
            <v>156021</v>
          </cell>
          <cell r="AB8460">
            <v>166681</v>
          </cell>
          <cell r="AC8460">
            <v>177341</v>
          </cell>
          <cell r="AO8460" t="str">
            <v>financeapproved</v>
          </cell>
          <cell r="AP8460" t="b">
            <v>0</v>
          </cell>
        </row>
        <row r="8461">
          <cell r="H8461" t="str">
            <v>Departmental</v>
          </cell>
          <cell r="K8461">
            <v>7131</v>
          </cell>
          <cell r="P8461">
            <v>5312002</v>
          </cell>
          <cell r="X8461">
            <v>0</v>
          </cell>
          <cell r="Y8461">
            <v>0</v>
          </cell>
          <cell r="Z8461">
            <v>0</v>
          </cell>
          <cell r="AA8461">
            <v>0</v>
          </cell>
          <cell r="AB8461">
            <v>0</v>
          </cell>
          <cell r="AC8461">
            <v>0</v>
          </cell>
          <cell r="AO8461" t="str">
            <v>financeapproved</v>
          </cell>
          <cell r="AP8461" t="b">
            <v>0</v>
          </cell>
        </row>
        <row r="8462">
          <cell r="H8462" t="str">
            <v>Departmental</v>
          </cell>
          <cell r="K8462">
            <v>7131</v>
          </cell>
          <cell r="P8462">
            <v>5312002</v>
          </cell>
          <cell r="X8462">
            <v>0</v>
          </cell>
          <cell r="Y8462">
            <v>0</v>
          </cell>
          <cell r="Z8462">
            <v>450238</v>
          </cell>
          <cell r="AA8462">
            <v>472330</v>
          </cell>
          <cell r="AB8462">
            <v>489716</v>
          </cell>
          <cell r="AC8462">
            <v>507102</v>
          </cell>
          <cell r="AO8462" t="str">
            <v>financeapproved</v>
          </cell>
          <cell r="AP8462" t="b">
            <v>0</v>
          </cell>
        </row>
        <row r="8463">
          <cell r="H8463" t="str">
            <v>Departmental</v>
          </cell>
          <cell r="K8463">
            <v>7131</v>
          </cell>
          <cell r="P8463">
            <v>5313001</v>
          </cell>
          <cell r="X8463">
            <v>0</v>
          </cell>
          <cell r="Y8463">
            <v>0</v>
          </cell>
          <cell r="Z8463">
            <v>0</v>
          </cell>
          <cell r="AA8463">
            <v>0</v>
          </cell>
          <cell r="AB8463">
            <v>0</v>
          </cell>
          <cell r="AC8463">
            <v>0</v>
          </cell>
          <cell r="AO8463" t="str">
            <v>financeapproved</v>
          </cell>
          <cell r="AP8463" t="b">
            <v>0</v>
          </cell>
        </row>
        <row r="8464">
          <cell r="H8464" t="str">
            <v>Departmental</v>
          </cell>
          <cell r="K8464">
            <v>7131</v>
          </cell>
          <cell r="P8464">
            <v>5313001</v>
          </cell>
          <cell r="X8464">
            <v>0</v>
          </cell>
          <cell r="Y8464">
            <v>0</v>
          </cell>
          <cell r="Z8464">
            <v>347649</v>
          </cell>
          <cell r="AA8464">
            <v>337081</v>
          </cell>
          <cell r="AB8464">
            <v>357351</v>
          </cell>
          <cell r="AC8464">
            <v>377621</v>
          </cell>
          <cell r="AO8464" t="str">
            <v>financeapproved</v>
          </cell>
          <cell r="AP8464" t="b">
            <v>0</v>
          </cell>
        </row>
        <row r="8465">
          <cell r="H8465" t="str">
            <v>Departmental</v>
          </cell>
          <cell r="K8465">
            <v>7131</v>
          </cell>
          <cell r="P8465">
            <v>5313002</v>
          </cell>
          <cell r="X8465">
            <v>0</v>
          </cell>
          <cell r="Y8465">
            <v>0</v>
          </cell>
          <cell r="Z8465">
            <v>0</v>
          </cell>
          <cell r="AA8465">
            <v>0</v>
          </cell>
          <cell r="AB8465">
            <v>0</v>
          </cell>
          <cell r="AC8465">
            <v>0</v>
          </cell>
          <cell r="AO8465" t="str">
            <v>financeapproved</v>
          </cell>
          <cell r="AP8465" t="b">
            <v>0</v>
          </cell>
        </row>
        <row r="8466">
          <cell r="H8466" t="str">
            <v>Departmental</v>
          </cell>
          <cell r="K8466">
            <v>7131</v>
          </cell>
          <cell r="P8466">
            <v>5313002</v>
          </cell>
          <cell r="X8466">
            <v>0</v>
          </cell>
          <cell r="Y8466">
            <v>0</v>
          </cell>
          <cell r="Z8466">
            <v>61702</v>
          </cell>
          <cell r="AA8466">
            <v>93243</v>
          </cell>
          <cell r="AB8466">
            <v>93243</v>
          </cell>
          <cell r="AC8466">
            <v>93243</v>
          </cell>
          <cell r="AO8466" t="str">
            <v>financeapproved</v>
          </cell>
          <cell r="AP8466" t="b">
            <v>0</v>
          </cell>
        </row>
        <row r="8467">
          <cell r="H8467" t="str">
            <v>Departmental</v>
          </cell>
          <cell r="K8467">
            <v>7131</v>
          </cell>
          <cell r="P8467">
            <v>5311001</v>
          </cell>
          <cell r="X8467">
            <v>0</v>
          </cell>
          <cell r="Y8467">
            <v>0</v>
          </cell>
          <cell r="Z8467">
            <v>-10147</v>
          </cell>
          <cell r="AA8467">
            <v>-11350</v>
          </cell>
          <cell r="AB8467">
            <v>-12047</v>
          </cell>
          <cell r="AC8467">
            <v>-12549</v>
          </cell>
          <cell r="AO8467" t="str">
            <v>financeapproved</v>
          </cell>
          <cell r="AP8467" t="b">
            <v>0</v>
          </cell>
        </row>
        <row r="8468">
          <cell r="H8468" t="str">
            <v>Departmental</v>
          </cell>
          <cell r="K8468">
            <v>7131</v>
          </cell>
          <cell r="P8468">
            <v>5311001</v>
          </cell>
          <cell r="X8468">
            <v>0</v>
          </cell>
          <cell r="Y8468">
            <v>0</v>
          </cell>
          <cell r="Z8468">
            <v>0</v>
          </cell>
          <cell r="AA8468">
            <v>0</v>
          </cell>
          <cell r="AB8468">
            <v>0</v>
          </cell>
          <cell r="AC8468">
            <v>0</v>
          </cell>
          <cell r="AO8468" t="str">
            <v>financeapproved</v>
          </cell>
          <cell r="AP8468" t="b">
            <v>0</v>
          </cell>
        </row>
        <row r="8469">
          <cell r="H8469" t="str">
            <v>Departmental</v>
          </cell>
          <cell r="K8469">
            <v>7131</v>
          </cell>
          <cell r="P8469">
            <v>5311002</v>
          </cell>
          <cell r="X8469">
            <v>0</v>
          </cell>
          <cell r="Y8469">
            <v>0</v>
          </cell>
          <cell r="Z8469">
            <v>-55058</v>
          </cell>
          <cell r="AA8469">
            <v>-54606</v>
          </cell>
          <cell r="AB8469">
            <v>-68533</v>
          </cell>
          <cell r="AC8469">
            <v>-79883</v>
          </cell>
          <cell r="AO8469" t="str">
            <v>financeapproved</v>
          </cell>
          <cell r="AP8469" t="b">
            <v>0</v>
          </cell>
        </row>
        <row r="8470">
          <cell r="H8470" t="str">
            <v>Departmental</v>
          </cell>
          <cell r="K8470">
            <v>7131</v>
          </cell>
          <cell r="P8470">
            <v>5311002</v>
          </cell>
          <cell r="X8470">
            <v>0</v>
          </cell>
          <cell r="Y8470">
            <v>0</v>
          </cell>
          <cell r="Z8470">
            <v>0</v>
          </cell>
          <cell r="AA8470">
            <v>0</v>
          </cell>
          <cell r="AB8470">
            <v>0</v>
          </cell>
          <cell r="AC8470">
            <v>0</v>
          </cell>
          <cell r="AO8470" t="str">
            <v>financeapproved</v>
          </cell>
          <cell r="AP8470" t="b">
            <v>0</v>
          </cell>
        </row>
        <row r="8471">
          <cell r="H8471" t="str">
            <v>Departmental</v>
          </cell>
          <cell r="K8471">
            <v>7131</v>
          </cell>
          <cell r="P8471">
            <v>5312002</v>
          </cell>
          <cell r="X8471">
            <v>0</v>
          </cell>
          <cell r="Y8471">
            <v>0</v>
          </cell>
          <cell r="Z8471">
            <v>0</v>
          </cell>
          <cell r="AA8471">
            <v>0</v>
          </cell>
          <cell r="AB8471">
            <v>0</v>
          </cell>
          <cell r="AC8471">
            <v>0</v>
          </cell>
          <cell r="AO8471" t="str">
            <v>financeapproved</v>
          </cell>
          <cell r="AP8471" t="b">
            <v>0</v>
          </cell>
        </row>
        <row r="8472">
          <cell r="H8472" t="str">
            <v>Departmental</v>
          </cell>
          <cell r="K8472">
            <v>7131</v>
          </cell>
          <cell r="P8472">
            <v>5312002</v>
          </cell>
          <cell r="X8472">
            <v>0</v>
          </cell>
          <cell r="Y8472">
            <v>0</v>
          </cell>
          <cell r="Z8472">
            <v>46868</v>
          </cell>
          <cell r="AA8472">
            <v>100662</v>
          </cell>
          <cell r="AB8472">
            <v>164032</v>
          </cell>
          <cell r="AC8472">
            <v>188588</v>
          </cell>
          <cell r="AO8472" t="str">
            <v>financeapproved</v>
          </cell>
          <cell r="AP8472" t="b">
            <v>0</v>
          </cell>
        </row>
        <row r="8473">
          <cell r="H8473" t="str">
            <v>Departmental</v>
          </cell>
          <cell r="K8473">
            <v>7131</v>
          </cell>
          <cell r="P8473">
            <v>5313001</v>
          </cell>
          <cell r="X8473">
            <v>0</v>
          </cell>
          <cell r="Y8473">
            <v>0</v>
          </cell>
          <cell r="Z8473">
            <v>-1156</v>
          </cell>
          <cell r="AA8473">
            <v>26983</v>
          </cell>
          <cell r="AB8473">
            <v>54596</v>
          </cell>
          <cell r="AC8473">
            <v>101419</v>
          </cell>
          <cell r="AO8473" t="str">
            <v>financeapproved</v>
          </cell>
          <cell r="AP8473" t="b">
            <v>0</v>
          </cell>
        </row>
        <row r="8474">
          <cell r="H8474" t="str">
            <v>Departmental</v>
          </cell>
          <cell r="K8474">
            <v>7131</v>
          </cell>
          <cell r="P8474">
            <v>5313001</v>
          </cell>
          <cell r="X8474">
            <v>0</v>
          </cell>
          <cell r="Y8474">
            <v>0</v>
          </cell>
          <cell r="Z8474">
            <v>0</v>
          </cell>
          <cell r="AA8474">
            <v>0</v>
          </cell>
          <cell r="AB8474">
            <v>0</v>
          </cell>
          <cell r="AC8474">
            <v>0</v>
          </cell>
          <cell r="AO8474" t="str">
            <v>financeapproved</v>
          </cell>
          <cell r="AP8474" t="b">
            <v>0</v>
          </cell>
        </row>
        <row r="8475">
          <cell r="H8475" t="str">
            <v>Departmental</v>
          </cell>
          <cell r="K8475">
            <v>7131</v>
          </cell>
          <cell r="P8475">
            <v>5313002</v>
          </cell>
          <cell r="X8475">
            <v>0</v>
          </cell>
          <cell r="Y8475">
            <v>0</v>
          </cell>
          <cell r="Z8475">
            <v>-30401</v>
          </cell>
          <cell r="AA8475">
            <v>-30401</v>
          </cell>
          <cell r="AB8475">
            <v>-30401</v>
          </cell>
          <cell r="AC8475">
            <v>-30401</v>
          </cell>
          <cell r="AO8475" t="str">
            <v>financeapproved</v>
          </cell>
          <cell r="AP8475" t="b">
            <v>0</v>
          </cell>
        </row>
        <row r="8476">
          <cell r="H8476" t="str">
            <v>Departmental</v>
          </cell>
          <cell r="K8476">
            <v>7131</v>
          </cell>
          <cell r="P8476">
            <v>5313002</v>
          </cell>
          <cell r="X8476">
            <v>0</v>
          </cell>
          <cell r="Y8476">
            <v>0</v>
          </cell>
          <cell r="Z8476">
            <v>0</v>
          </cell>
          <cell r="AA8476">
            <v>0</v>
          </cell>
          <cell r="AB8476">
            <v>0</v>
          </cell>
          <cell r="AC8476">
            <v>0</v>
          </cell>
          <cell r="AO8476" t="str">
            <v>financeapproved</v>
          </cell>
          <cell r="AP8476" t="b">
            <v>0</v>
          </cell>
        </row>
        <row r="8477">
          <cell r="H8477" t="str">
            <v>Departmental</v>
          </cell>
          <cell r="K8477">
            <v>7132</v>
          </cell>
          <cell r="P8477">
            <v>5311001</v>
          </cell>
          <cell r="X8477">
            <v>0</v>
          </cell>
          <cell r="Y8477">
            <v>0</v>
          </cell>
          <cell r="Z8477">
            <v>0</v>
          </cell>
          <cell r="AA8477">
            <v>0</v>
          </cell>
          <cell r="AB8477">
            <v>0</v>
          </cell>
          <cell r="AC8477">
            <v>0</v>
          </cell>
          <cell r="AO8477" t="str">
            <v>financeapproved</v>
          </cell>
          <cell r="AP8477" t="b">
            <v>0</v>
          </cell>
        </row>
        <row r="8478">
          <cell r="H8478" t="str">
            <v>Departmental</v>
          </cell>
          <cell r="K8478">
            <v>7132</v>
          </cell>
          <cell r="P8478">
            <v>5311001</v>
          </cell>
          <cell r="X8478">
            <v>0</v>
          </cell>
          <cell r="Y8478">
            <v>23460</v>
          </cell>
          <cell r="Z8478">
            <v>0</v>
          </cell>
          <cell r="AA8478">
            <v>0</v>
          </cell>
          <cell r="AB8478">
            <v>0</v>
          </cell>
          <cell r="AC8478">
            <v>0</v>
          </cell>
          <cell r="AO8478" t="str">
            <v>financeapproved</v>
          </cell>
          <cell r="AP8478" t="b">
            <v>0</v>
          </cell>
        </row>
        <row r="8479">
          <cell r="H8479" t="str">
            <v>Departmental</v>
          </cell>
          <cell r="K8479">
            <v>7132</v>
          </cell>
          <cell r="P8479">
            <v>5311002</v>
          </cell>
          <cell r="X8479">
            <v>0</v>
          </cell>
          <cell r="Y8479">
            <v>0</v>
          </cell>
          <cell r="Z8479">
            <v>0</v>
          </cell>
          <cell r="AA8479">
            <v>0</v>
          </cell>
          <cell r="AB8479">
            <v>0</v>
          </cell>
          <cell r="AC8479">
            <v>0</v>
          </cell>
          <cell r="AO8479" t="str">
            <v>financeapproved</v>
          </cell>
          <cell r="AP8479" t="b">
            <v>0</v>
          </cell>
        </row>
        <row r="8480">
          <cell r="H8480" t="str">
            <v>Departmental</v>
          </cell>
          <cell r="K8480">
            <v>7132</v>
          </cell>
          <cell r="P8480">
            <v>5311002</v>
          </cell>
          <cell r="X8480">
            <v>0</v>
          </cell>
          <cell r="Y8480">
            <v>131785</v>
          </cell>
          <cell r="Z8480">
            <v>0</v>
          </cell>
          <cell r="AA8480">
            <v>0</v>
          </cell>
          <cell r="AB8480">
            <v>0</v>
          </cell>
          <cell r="AC8480">
            <v>0</v>
          </cell>
          <cell r="AO8480" t="str">
            <v>financeapproved</v>
          </cell>
          <cell r="AP8480" t="b">
            <v>0</v>
          </cell>
        </row>
        <row r="8481">
          <cell r="H8481" t="str">
            <v>Departmental</v>
          </cell>
          <cell r="K8481">
            <v>7132</v>
          </cell>
          <cell r="P8481">
            <v>5312002</v>
          </cell>
          <cell r="X8481">
            <v>0</v>
          </cell>
          <cell r="Y8481">
            <v>0</v>
          </cell>
          <cell r="Z8481">
            <v>0</v>
          </cell>
          <cell r="AA8481">
            <v>0</v>
          </cell>
          <cell r="AB8481">
            <v>0</v>
          </cell>
          <cell r="AC8481">
            <v>0</v>
          </cell>
          <cell r="AO8481" t="str">
            <v>financeapproved</v>
          </cell>
          <cell r="AP8481" t="b">
            <v>0</v>
          </cell>
        </row>
        <row r="8482">
          <cell r="H8482" t="str">
            <v>Departmental</v>
          </cell>
          <cell r="K8482">
            <v>7132</v>
          </cell>
          <cell r="P8482">
            <v>5312002</v>
          </cell>
          <cell r="X8482">
            <v>0</v>
          </cell>
          <cell r="Y8482">
            <v>357230</v>
          </cell>
          <cell r="Z8482">
            <v>0</v>
          </cell>
          <cell r="AA8482">
            <v>0</v>
          </cell>
          <cell r="AB8482">
            <v>0</v>
          </cell>
          <cell r="AC8482">
            <v>0</v>
          </cell>
          <cell r="AO8482" t="str">
            <v>financeapproved</v>
          </cell>
          <cell r="AP8482" t="b">
            <v>0</v>
          </cell>
        </row>
        <row r="8483">
          <cell r="H8483" t="str">
            <v>Departmental</v>
          </cell>
          <cell r="K8483">
            <v>7132</v>
          </cell>
          <cell r="P8483">
            <v>5313001</v>
          </cell>
          <cell r="X8483">
            <v>0</v>
          </cell>
          <cell r="Y8483">
            <v>0</v>
          </cell>
          <cell r="Z8483">
            <v>0</v>
          </cell>
          <cell r="AA8483">
            <v>0</v>
          </cell>
          <cell r="AB8483">
            <v>0</v>
          </cell>
          <cell r="AC8483">
            <v>0</v>
          </cell>
          <cell r="AO8483" t="str">
            <v>financeapproved</v>
          </cell>
          <cell r="AP8483" t="b">
            <v>0</v>
          </cell>
        </row>
        <row r="8484">
          <cell r="H8484" t="str">
            <v>Departmental</v>
          </cell>
          <cell r="K8484">
            <v>7132</v>
          </cell>
          <cell r="P8484">
            <v>5313001</v>
          </cell>
          <cell r="X8484">
            <v>0</v>
          </cell>
          <cell r="Y8484">
            <v>353598</v>
          </cell>
          <cell r="Z8484">
            <v>0</v>
          </cell>
          <cell r="AA8484">
            <v>0</v>
          </cell>
          <cell r="AB8484">
            <v>0</v>
          </cell>
          <cell r="AC8484">
            <v>0</v>
          </cell>
          <cell r="AO8484" t="str">
            <v>financeapproved</v>
          </cell>
          <cell r="AP8484" t="b">
            <v>0</v>
          </cell>
        </row>
        <row r="8485">
          <cell r="H8485" t="str">
            <v>Departmental</v>
          </cell>
          <cell r="K8485">
            <v>7132</v>
          </cell>
          <cell r="P8485">
            <v>5313002</v>
          </cell>
          <cell r="X8485">
            <v>0</v>
          </cell>
          <cell r="Y8485">
            <v>0</v>
          </cell>
          <cell r="Z8485">
            <v>0</v>
          </cell>
          <cell r="AA8485">
            <v>0</v>
          </cell>
          <cell r="AB8485">
            <v>0</v>
          </cell>
          <cell r="AC8485">
            <v>0</v>
          </cell>
          <cell r="AO8485" t="str">
            <v>financeapproved</v>
          </cell>
          <cell r="AP8485" t="b">
            <v>0</v>
          </cell>
        </row>
        <row r="8486">
          <cell r="H8486" t="str">
            <v>Departmental</v>
          </cell>
          <cell r="K8486">
            <v>7132</v>
          </cell>
          <cell r="P8486">
            <v>5313002</v>
          </cell>
          <cell r="X8486">
            <v>0</v>
          </cell>
          <cell r="Y8486">
            <v>30401</v>
          </cell>
          <cell r="Z8486">
            <v>0</v>
          </cell>
          <cell r="AA8486">
            <v>0</v>
          </cell>
          <cell r="AB8486">
            <v>0</v>
          </cell>
          <cell r="AC8486">
            <v>0</v>
          </cell>
          <cell r="AO8486" t="str">
            <v>financeapproved</v>
          </cell>
          <cell r="AP8486" t="b">
            <v>0</v>
          </cell>
        </row>
        <row r="8487">
          <cell r="H8487" t="str">
            <v>Departmental</v>
          </cell>
          <cell r="K8487">
            <v>7132</v>
          </cell>
          <cell r="P8487">
            <v>5311001</v>
          </cell>
          <cell r="X8487">
            <v>0</v>
          </cell>
          <cell r="Y8487">
            <v>-4057</v>
          </cell>
          <cell r="Z8487">
            <v>0</v>
          </cell>
          <cell r="AA8487">
            <v>0</v>
          </cell>
          <cell r="AB8487">
            <v>0</v>
          </cell>
          <cell r="AC8487">
            <v>0</v>
          </cell>
          <cell r="AO8487" t="str">
            <v>financeapproved</v>
          </cell>
          <cell r="AP8487" t="b">
            <v>0</v>
          </cell>
        </row>
        <row r="8488">
          <cell r="H8488" t="str">
            <v>Departmental</v>
          </cell>
          <cell r="K8488">
            <v>7132</v>
          </cell>
          <cell r="P8488">
            <v>5311001</v>
          </cell>
          <cell r="X8488">
            <v>0</v>
          </cell>
          <cell r="Y8488">
            <v>0</v>
          </cell>
          <cell r="Z8488">
            <v>0</v>
          </cell>
          <cell r="AA8488">
            <v>0</v>
          </cell>
          <cell r="AB8488">
            <v>0</v>
          </cell>
          <cell r="AC8488">
            <v>0</v>
          </cell>
          <cell r="AO8488" t="str">
            <v>financeapproved</v>
          </cell>
          <cell r="AP8488" t="b">
            <v>0</v>
          </cell>
        </row>
        <row r="8489">
          <cell r="H8489" t="str">
            <v>Departmental</v>
          </cell>
          <cell r="K8489">
            <v>7132</v>
          </cell>
          <cell r="P8489">
            <v>5311002</v>
          </cell>
          <cell r="X8489">
            <v>0</v>
          </cell>
          <cell r="Y8489">
            <v>-43066</v>
          </cell>
          <cell r="Z8489">
            <v>0</v>
          </cell>
          <cell r="AA8489">
            <v>0</v>
          </cell>
          <cell r="AB8489">
            <v>0</v>
          </cell>
          <cell r="AC8489">
            <v>0</v>
          </cell>
          <cell r="AO8489" t="str">
            <v>financeapproved</v>
          </cell>
          <cell r="AP8489" t="b">
            <v>0</v>
          </cell>
        </row>
        <row r="8490">
          <cell r="H8490" t="str">
            <v>Departmental</v>
          </cell>
          <cell r="K8490">
            <v>7132</v>
          </cell>
          <cell r="P8490">
            <v>5311002</v>
          </cell>
          <cell r="X8490">
            <v>0</v>
          </cell>
          <cell r="Y8490">
            <v>0</v>
          </cell>
          <cell r="Z8490">
            <v>0</v>
          </cell>
          <cell r="AA8490">
            <v>0</v>
          </cell>
          <cell r="AB8490">
            <v>0</v>
          </cell>
          <cell r="AC8490">
            <v>0</v>
          </cell>
          <cell r="AO8490" t="str">
            <v>financeapproved</v>
          </cell>
          <cell r="AP8490" t="b">
            <v>0</v>
          </cell>
        </row>
        <row r="8491">
          <cell r="H8491" t="str">
            <v>Departmental</v>
          </cell>
          <cell r="K8491">
            <v>7132</v>
          </cell>
          <cell r="P8491">
            <v>5312002</v>
          </cell>
          <cell r="X8491">
            <v>0</v>
          </cell>
          <cell r="Y8491">
            <v>0</v>
          </cell>
          <cell r="Z8491">
            <v>0</v>
          </cell>
          <cell r="AA8491">
            <v>0</v>
          </cell>
          <cell r="AB8491">
            <v>0</v>
          </cell>
          <cell r="AC8491">
            <v>0</v>
          </cell>
          <cell r="AO8491" t="str">
            <v>financeapproved</v>
          </cell>
          <cell r="AP8491" t="b">
            <v>0</v>
          </cell>
        </row>
        <row r="8492">
          <cell r="H8492" t="str">
            <v>Departmental</v>
          </cell>
          <cell r="K8492">
            <v>7132</v>
          </cell>
          <cell r="P8492">
            <v>5312002</v>
          </cell>
          <cell r="X8492">
            <v>0</v>
          </cell>
          <cell r="Y8492">
            <v>45715</v>
          </cell>
          <cell r="Z8492">
            <v>0</v>
          </cell>
          <cell r="AA8492">
            <v>0</v>
          </cell>
          <cell r="AB8492">
            <v>0</v>
          </cell>
          <cell r="AC8492">
            <v>0</v>
          </cell>
          <cell r="AO8492" t="str">
            <v>financeapproved</v>
          </cell>
          <cell r="AP8492" t="b">
            <v>0</v>
          </cell>
        </row>
        <row r="8493">
          <cell r="H8493" t="str">
            <v>Departmental</v>
          </cell>
          <cell r="K8493">
            <v>7132</v>
          </cell>
          <cell r="P8493">
            <v>5313001</v>
          </cell>
          <cell r="X8493">
            <v>0</v>
          </cell>
          <cell r="Y8493">
            <v>-9083</v>
          </cell>
          <cell r="Z8493">
            <v>0</v>
          </cell>
          <cell r="AA8493">
            <v>0</v>
          </cell>
          <cell r="AB8493">
            <v>0</v>
          </cell>
          <cell r="AC8493">
            <v>0</v>
          </cell>
          <cell r="AO8493" t="str">
            <v>financeapproved</v>
          </cell>
          <cell r="AP8493" t="b">
            <v>0</v>
          </cell>
        </row>
        <row r="8494">
          <cell r="H8494" t="str">
            <v>Departmental</v>
          </cell>
          <cell r="K8494">
            <v>7132</v>
          </cell>
          <cell r="P8494">
            <v>5313001</v>
          </cell>
          <cell r="X8494">
            <v>0</v>
          </cell>
          <cell r="Y8494">
            <v>0</v>
          </cell>
          <cell r="Z8494">
            <v>0</v>
          </cell>
          <cell r="AA8494">
            <v>0</v>
          </cell>
          <cell r="AB8494">
            <v>0</v>
          </cell>
          <cell r="AC8494">
            <v>0</v>
          </cell>
          <cell r="AO8494" t="str">
            <v>financeapproved</v>
          </cell>
          <cell r="AP8494" t="b">
            <v>0</v>
          </cell>
        </row>
        <row r="8495">
          <cell r="H8495" t="str">
            <v>Departmental</v>
          </cell>
          <cell r="K8495">
            <v>7132</v>
          </cell>
          <cell r="P8495">
            <v>5356010</v>
          </cell>
          <cell r="X8495">
            <v>0</v>
          </cell>
          <cell r="Y8495">
            <v>0</v>
          </cell>
          <cell r="Z8495">
            <v>0</v>
          </cell>
          <cell r="AA8495">
            <v>0</v>
          </cell>
          <cell r="AB8495">
            <v>0</v>
          </cell>
          <cell r="AC8495">
            <v>0</v>
          </cell>
          <cell r="AO8495" t="str">
            <v>financeapproved</v>
          </cell>
          <cell r="AP8495" t="b">
            <v>0</v>
          </cell>
        </row>
        <row r="8496">
          <cell r="H8496" t="str">
            <v>Departmental</v>
          </cell>
          <cell r="K8496">
            <v>7132</v>
          </cell>
          <cell r="P8496">
            <v>5356010</v>
          </cell>
          <cell r="X8496">
            <v>0</v>
          </cell>
          <cell r="Y8496">
            <v>1007</v>
          </cell>
          <cell r="Z8496">
            <v>0</v>
          </cell>
          <cell r="AA8496">
            <v>0</v>
          </cell>
          <cell r="AB8496">
            <v>0</v>
          </cell>
          <cell r="AC8496">
            <v>0</v>
          </cell>
          <cell r="AO8496" t="str">
            <v>financeapproved</v>
          </cell>
          <cell r="AP8496" t="b">
            <v>0</v>
          </cell>
        </row>
        <row r="8497">
          <cell r="H8497" t="str">
            <v>Departmental</v>
          </cell>
          <cell r="K8497">
            <v>7141</v>
          </cell>
          <cell r="P8497">
            <v>5311001</v>
          </cell>
          <cell r="X8497">
            <v>0</v>
          </cell>
          <cell r="Y8497">
            <v>-4282</v>
          </cell>
          <cell r="Z8497">
            <v>0</v>
          </cell>
          <cell r="AA8497">
            <v>0</v>
          </cell>
          <cell r="AB8497">
            <v>0</v>
          </cell>
          <cell r="AC8497">
            <v>0</v>
          </cell>
          <cell r="AO8497" t="str">
            <v>financeapproved</v>
          </cell>
          <cell r="AP8497" t="b">
            <v>0</v>
          </cell>
        </row>
        <row r="8498">
          <cell r="H8498" t="str">
            <v>Departmental</v>
          </cell>
          <cell r="K8498">
            <v>7141</v>
          </cell>
          <cell r="P8498">
            <v>5311001</v>
          </cell>
          <cell r="X8498">
            <v>0</v>
          </cell>
          <cell r="Y8498">
            <v>0</v>
          </cell>
          <cell r="Z8498">
            <v>0</v>
          </cell>
          <cell r="AA8498">
            <v>0</v>
          </cell>
          <cell r="AB8498">
            <v>0</v>
          </cell>
          <cell r="AC8498">
            <v>0</v>
          </cell>
          <cell r="AO8498" t="str">
            <v>financeapproved</v>
          </cell>
          <cell r="AP8498" t="b">
            <v>0</v>
          </cell>
        </row>
        <row r="8499">
          <cell r="H8499" t="str">
            <v>Departmental</v>
          </cell>
          <cell r="K8499">
            <v>7141</v>
          </cell>
          <cell r="P8499">
            <v>5311002</v>
          </cell>
          <cell r="X8499">
            <v>0</v>
          </cell>
          <cell r="Y8499">
            <v>-22982</v>
          </cell>
          <cell r="Z8499">
            <v>0</v>
          </cell>
          <cell r="AA8499">
            <v>0</v>
          </cell>
          <cell r="AB8499">
            <v>0</v>
          </cell>
          <cell r="AC8499">
            <v>0</v>
          </cell>
          <cell r="AO8499" t="str">
            <v>financeapproved</v>
          </cell>
          <cell r="AP8499" t="b">
            <v>0</v>
          </cell>
        </row>
        <row r="8500">
          <cell r="H8500" t="str">
            <v>Departmental</v>
          </cell>
          <cell r="K8500">
            <v>7141</v>
          </cell>
          <cell r="P8500">
            <v>5311002</v>
          </cell>
          <cell r="X8500">
            <v>0</v>
          </cell>
          <cell r="Y8500">
            <v>0</v>
          </cell>
          <cell r="Z8500">
            <v>0</v>
          </cell>
          <cell r="AA8500">
            <v>0</v>
          </cell>
          <cell r="AB8500">
            <v>0</v>
          </cell>
          <cell r="AC8500">
            <v>0</v>
          </cell>
          <cell r="AO8500" t="str">
            <v>financeapproved</v>
          </cell>
          <cell r="AP8500" t="b">
            <v>0</v>
          </cell>
        </row>
        <row r="8501">
          <cell r="H8501" t="str">
            <v>Departmental</v>
          </cell>
          <cell r="K8501">
            <v>7141</v>
          </cell>
          <cell r="P8501">
            <v>5312002</v>
          </cell>
          <cell r="X8501">
            <v>0</v>
          </cell>
          <cell r="Y8501">
            <v>-44198</v>
          </cell>
          <cell r="Z8501">
            <v>0</v>
          </cell>
          <cell r="AA8501">
            <v>0</v>
          </cell>
          <cell r="AB8501">
            <v>0</v>
          </cell>
          <cell r="AC8501">
            <v>0</v>
          </cell>
          <cell r="AO8501" t="str">
            <v>financeapproved</v>
          </cell>
          <cell r="AP8501" t="b">
            <v>0</v>
          </cell>
        </row>
        <row r="8502">
          <cell r="H8502" t="str">
            <v>Departmental</v>
          </cell>
          <cell r="K8502">
            <v>7141</v>
          </cell>
          <cell r="P8502">
            <v>5312002</v>
          </cell>
          <cell r="X8502">
            <v>0</v>
          </cell>
          <cell r="Y8502">
            <v>0</v>
          </cell>
          <cell r="Z8502">
            <v>0</v>
          </cell>
          <cell r="AA8502">
            <v>0</v>
          </cell>
          <cell r="AB8502">
            <v>0</v>
          </cell>
          <cell r="AC8502">
            <v>0</v>
          </cell>
          <cell r="AO8502" t="str">
            <v>financeapproved</v>
          </cell>
          <cell r="AP8502" t="b">
            <v>0</v>
          </cell>
        </row>
        <row r="8503">
          <cell r="H8503" t="str">
            <v>Departmental</v>
          </cell>
          <cell r="K8503">
            <v>7141</v>
          </cell>
          <cell r="P8503">
            <v>5313001</v>
          </cell>
          <cell r="X8503">
            <v>0</v>
          </cell>
          <cell r="Y8503">
            <v>0</v>
          </cell>
          <cell r="Z8503">
            <v>0</v>
          </cell>
          <cell r="AA8503">
            <v>0</v>
          </cell>
          <cell r="AB8503">
            <v>0</v>
          </cell>
          <cell r="AC8503">
            <v>0</v>
          </cell>
          <cell r="AO8503" t="str">
            <v>financeapproved</v>
          </cell>
          <cell r="AP8503" t="b">
            <v>0</v>
          </cell>
        </row>
        <row r="8504">
          <cell r="H8504" t="str">
            <v>Departmental</v>
          </cell>
          <cell r="K8504">
            <v>7141</v>
          </cell>
          <cell r="P8504">
            <v>5313001</v>
          </cell>
          <cell r="X8504">
            <v>0</v>
          </cell>
          <cell r="Y8504">
            <v>552</v>
          </cell>
          <cell r="Z8504">
            <v>0</v>
          </cell>
          <cell r="AA8504">
            <v>0</v>
          </cell>
          <cell r="AB8504">
            <v>0</v>
          </cell>
          <cell r="AC8504">
            <v>0</v>
          </cell>
          <cell r="AO8504" t="str">
            <v>financeapproved</v>
          </cell>
          <cell r="AP8504" t="b">
            <v>0</v>
          </cell>
        </row>
        <row r="8505">
          <cell r="H8505" t="str">
            <v>Departmental</v>
          </cell>
          <cell r="K8505">
            <v>7141</v>
          </cell>
          <cell r="P8505">
            <v>5313002</v>
          </cell>
          <cell r="X8505">
            <v>0</v>
          </cell>
          <cell r="Y8505">
            <v>-30401</v>
          </cell>
          <cell r="Z8505">
            <v>0</v>
          </cell>
          <cell r="AA8505">
            <v>0</v>
          </cell>
          <cell r="AB8505">
            <v>0</v>
          </cell>
          <cell r="AC8505">
            <v>0</v>
          </cell>
          <cell r="AO8505" t="str">
            <v>financeapproved</v>
          </cell>
          <cell r="AP8505" t="b">
            <v>0</v>
          </cell>
        </row>
        <row r="8506">
          <cell r="H8506" t="str">
            <v>Departmental</v>
          </cell>
          <cell r="K8506">
            <v>7141</v>
          </cell>
          <cell r="P8506">
            <v>5313002</v>
          </cell>
          <cell r="X8506">
            <v>0</v>
          </cell>
          <cell r="Y8506">
            <v>0</v>
          </cell>
          <cell r="Z8506">
            <v>0</v>
          </cell>
          <cell r="AA8506">
            <v>0</v>
          </cell>
          <cell r="AB8506">
            <v>0</v>
          </cell>
          <cell r="AC8506">
            <v>0</v>
          </cell>
          <cell r="AO8506" t="str">
            <v>financeapproved</v>
          </cell>
          <cell r="AP8506" t="b">
            <v>0</v>
          </cell>
        </row>
        <row r="8507">
          <cell r="H8507" t="str">
            <v>Departmental</v>
          </cell>
          <cell r="K8507">
            <v>7141</v>
          </cell>
          <cell r="P8507">
            <v>5356010</v>
          </cell>
          <cell r="X8507">
            <v>0</v>
          </cell>
          <cell r="Y8507">
            <v>-1007</v>
          </cell>
          <cell r="Z8507">
            <v>0</v>
          </cell>
          <cell r="AA8507">
            <v>0</v>
          </cell>
          <cell r="AB8507">
            <v>0</v>
          </cell>
          <cell r="AC8507">
            <v>0</v>
          </cell>
          <cell r="AO8507" t="str">
            <v>financeapproved</v>
          </cell>
          <cell r="AP8507" t="b">
            <v>0</v>
          </cell>
        </row>
        <row r="8508">
          <cell r="H8508" t="str">
            <v>Departmental</v>
          </cell>
          <cell r="K8508">
            <v>7141</v>
          </cell>
          <cell r="P8508">
            <v>5356010</v>
          </cell>
          <cell r="X8508">
            <v>0</v>
          </cell>
          <cell r="Y8508">
            <v>0</v>
          </cell>
          <cell r="Z8508">
            <v>0</v>
          </cell>
          <cell r="AA8508">
            <v>0</v>
          </cell>
          <cell r="AB8508">
            <v>0</v>
          </cell>
          <cell r="AC8508">
            <v>0</v>
          </cell>
          <cell r="AO8508" t="str">
            <v>financeapproved</v>
          </cell>
          <cell r="AP8508" t="b">
            <v>0</v>
          </cell>
        </row>
        <row r="8509">
          <cell r="H8509" t="str">
            <v>Departmental</v>
          </cell>
          <cell r="K8509">
            <v>7153</v>
          </cell>
          <cell r="P8509">
            <v>5311002</v>
          </cell>
          <cell r="X8509">
            <v>0</v>
          </cell>
          <cell r="Y8509">
            <v>-14814</v>
          </cell>
          <cell r="Z8509">
            <v>-14814</v>
          </cell>
          <cell r="AA8509">
            <v>-14814</v>
          </cell>
          <cell r="AB8509">
            <v>-14814</v>
          </cell>
          <cell r="AC8509">
            <v>0</v>
          </cell>
          <cell r="AO8509" t="str">
            <v>financeapproved</v>
          </cell>
          <cell r="AP8509" t="b">
            <v>0</v>
          </cell>
        </row>
        <row r="8510">
          <cell r="H8510" t="str">
            <v>Departmental</v>
          </cell>
          <cell r="K8510">
            <v>7153</v>
          </cell>
          <cell r="P8510">
            <v>5311002</v>
          </cell>
          <cell r="X8510">
            <v>0</v>
          </cell>
          <cell r="Y8510">
            <v>0</v>
          </cell>
          <cell r="Z8510">
            <v>0</v>
          </cell>
          <cell r="AA8510">
            <v>0</v>
          </cell>
          <cell r="AB8510">
            <v>0</v>
          </cell>
          <cell r="AC8510">
            <v>0</v>
          </cell>
          <cell r="AO8510" t="str">
            <v>financeapproved</v>
          </cell>
          <cell r="AP8510" t="b">
            <v>0</v>
          </cell>
        </row>
        <row r="8511">
          <cell r="H8511" t="str">
            <v>Departmental</v>
          </cell>
          <cell r="K8511">
            <v>7153</v>
          </cell>
          <cell r="P8511">
            <v>5312002</v>
          </cell>
          <cell r="X8511">
            <v>0</v>
          </cell>
          <cell r="Y8511">
            <v>-33322</v>
          </cell>
          <cell r="Z8511">
            <v>-35864</v>
          </cell>
          <cell r="AA8511">
            <v>-50878</v>
          </cell>
          <cell r="AB8511">
            <v>-50878</v>
          </cell>
          <cell r="AC8511">
            <v>0</v>
          </cell>
          <cell r="AO8511" t="str">
            <v>financeapproved</v>
          </cell>
          <cell r="AP8511" t="b">
            <v>0</v>
          </cell>
        </row>
        <row r="8512">
          <cell r="H8512" t="str">
            <v>Departmental</v>
          </cell>
          <cell r="K8512">
            <v>7153</v>
          </cell>
          <cell r="P8512">
            <v>5312002</v>
          </cell>
          <cell r="X8512">
            <v>0</v>
          </cell>
          <cell r="Y8512">
            <v>0</v>
          </cell>
          <cell r="Z8512">
            <v>0</v>
          </cell>
          <cell r="AA8512">
            <v>0</v>
          </cell>
          <cell r="AB8512">
            <v>0</v>
          </cell>
          <cell r="AC8512">
            <v>0</v>
          </cell>
          <cell r="AO8512" t="str">
            <v>financeapproved</v>
          </cell>
          <cell r="AP8512" t="b">
            <v>0</v>
          </cell>
        </row>
        <row r="8513">
          <cell r="H8513" t="str">
            <v>Departmental</v>
          </cell>
          <cell r="K8513">
            <v>7153</v>
          </cell>
          <cell r="P8513">
            <v>5313001</v>
          </cell>
          <cell r="X8513">
            <v>0</v>
          </cell>
          <cell r="Y8513">
            <v>-5352</v>
          </cell>
          <cell r="Z8513">
            <v>-35278</v>
          </cell>
          <cell r="AA8513">
            <v>-37318</v>
          </cell>
          <cell r="AB8513">
            <v>-37318</v>
          </cell>
          <cell r="AC8513">
            <v>0</v>
          </cell>
          <cell r="AO8513" t="str">
            <v>financeapproved</v>
          </cell>
          <cell r="AP8513" t="b">
            <v>0</v>
          </cell>
        </row>
        <row r="8514">
          <cell r="H8514" t="str">
            <v>Departmental</v>
          </cell>
          <cell r="K8514">
            <v>7153</v>
          </cell>
          <cell r="P8514">
            <v>5313001</v>
          </cell>
          <cell r="X8514">
            <v>0</v>
          </cell>
          <cell r="Y8514">
            <v>0</v>
          </cell>
          <cell r="Z8514">
            <v>0</v>
          </cell>
          <cell r="AA8514">
            <v>0</v>
          </cell>
          <cell r="AB8514">
            <v>0</v>
          </cell>
          <cell r="AC8514">
            <v>0</v>
          </cell>
          <cell r="AO8514" t="str">
            <v>financeapproved</v>
          </cell>
          <cell r="AP8514" t="b">
            <v>0</v>
          </cell>
        </row>
        <row r="8515">
          <cell r="H8515" t="str">
            <v>Departmental</v>
          </cell>
          <cell r="K8515">
            <v>7153</v>
          </cell>
          <cell r="P8515">
            <v>5313002</v>
          </cell>
          <cell r="X8515">
            <v>0</v>
          </cell>
          <cell r="Y8515">
            <v>-29927</v>
          </cell>
          <cell r="Z8515">
            <v>0</v>
          </cell>
          <cell r="AA8515">
            <v>0</v>
          </cell>
          <cell r="AB8515">
            <v>0</v>
          </cell>
          <cell r="AC8515">
            <v>0</v>
          </cell>
          <cell r="AO8515" t="str">
            <v>financeapproved</v>
          </cell>
          <cell r="AP8515" t="b">
            <v>0</v>
          </cell>
        </row>
        <row r="8516">
          <cell r="H8516" t="str">
            <v>Departmental</v>
          </cell>
          <cell r="K8516">
            <v>7153</v>
          </cell>
          <cell r="P8516">
            <v>5313002</v>
          </cell>
          <cell r="X8516">
            <v>0</v>
          </cell>
          <cell r="Y8516">
            <v>0</v>
          </cell>
          <cell r="Z8516">
            <v>0</v>
          </cell>
          <cell r="AA8516">
            <v>0</v>
          </cell>
          <cell r="AB8516">
            <v>0</v>
          </cell>
          <cell r="AC8516">
            <v>0</v>
          </cell>
          <cell r="AO8516" t="str">
            <v>financeapproved</v>
          </cell>
          <cell r="AP8516" t="b">
            <v>0</v>
          </cell>
        </row>
        <row r="8517">
          <cell r="H8517" t="str">
            <v>Departmental</v>
          </cell>
          <cell r="K8517">
            <v>7153</v>
          </cell>
          <cell r="P8517">
            <v>5311002</v>
          </cell>
          <cell r="X8517">
            <v>0</v>
          </cell>
          <cell r="Y8517">
            <v>0</v>
          </cell>
          <cell r="Z8517">
            <v>0</v>
          </cell>
          <cell r="AA8517">
            <v>0</v>
          </cell>
          <cell r="AB8517">
            <v>0</v>
          </cell>
          <cell r="AC8517">
            <v>0</v>
          </cell>
          <cell r="AO8517" t="str">
            <v>financeapproved</v>
          </cell>
          <cell r="AP8517" t="b">
            <v>0</v>
          </cell>
        </row>
        <row r="8518">
          <cell r="H8518" t="str">
            <v>Departmental</v>
          </cell>
          <cell r="K8518">
            <v>7153</v>
          </cell>
          <cell r="P8518">
            <v>5311002</v>
          </cell>
          <cell r="X8518">
            <v>0</v>
          </cell>
          <cell r="Y8518">
            <v>172</v>
          </cell>
          <cell r="Z8518">
            <v>-2220</v>
          </cell>
          <cell r="AA8518">
            <v>-3494</v>
          </cell>
          <cell r="AB8518">
            <v>-3825</v>
          </cell>
          <cell r="AC8518">
            <v>-20459</v>
          </cell>
          <cell r="AO8518" t="str">
            <v>financeapproved</v>
          </cell>
          <cell r="AP8518" t="b">
            <v>0</v>
          </cell>
        </row>
        <row r="8519">
          <cell r="H8519" t="str">
            <v>Departmental</v>
          </cell>
          <cell r="K8519">
            <v>7153</v>
          </cell>
          <cell r="P8519">
            <v>5312002</v>
          </cell>
          <cell r="X8519">
            <v>0</v>
          </cell>
          <cell r="Y8519">
            <v>-11356</v>
          </cell>
          <cell r="Z8519">
            <v>-25469</v>
          </cell>
          <cell r="AA8519">
            <v>-32127</v>
          </cell>
          <cell r="AB8519">
            <v>-37446</v>
          </cell>
          <cell r="AC8519">
            <v>-118470</v>
          </cell>
          <cell r="AO8519" t="str">
            <v>financeapproved</v>
          </cell>
          <cell r="AP8519" t="b">
            <v>0</v>
          </cell>
        </row>
        <row r="8520">
          <cell r="H8520" t="str">
            <v>Departmental</v>
          </cell>
          <cell r="K8520">
            <v>7153</v>
          </cell>
          <cell r="P8520">
            <v>5312002</v>
          </cell>
          <cell r="X8520">
            <v>0</v>
          </cell>
          <cell r="Y8520">
            <v>0</v>
          </cell>
          <cell r="Z8520">
            <v>0</v>
          </cell>
          <cell r="AA8520">
            <v>0</v>
          </cell>
          <cell r="AB8520">
            <v>0</v>
          </cell>
          <cell r="AC8520">
            <v>0</v>
          </cell>
          <cell r="AO8520" t="str">
            <v>financeapproved</v>
          </cell>
          <cell r="AP8520" t="b">
            <v>0</v>
          </cell>
        </row>
        <row r="8521">
          <cell r="H8521" t="str">
            <v>Departmental</v>
          </cell>
          <cell r="K8521">
            <v>7153</v>
          </cell>
          <cell r="P8521">
            <v>5313001</v>
          </cell>
          <cell r="X8521">
            <v>0</v>
          </cell>
          <cell r="Y8521">
            <v>0</v>
          </cell>
          <cell r="Z8521">
            <v>0</v>
          </cell>
          <cell r="AA8521">
            <v>0</v>
          </cell>
          <cell r="AB8521">
            <v>0</v>
          </cell>
          <cell r="AC8521">
            <v>0</v>
          </cell>
          <cell r="AO8521" t="str">
            <v>financeapproved</v>
          </cell>
          <cell r="AP8521" t="b">
            <v>0</v>
          </cell>
        </row>
        <row r="8522">
          <cell r="H8522" t="str">
            <v>Departmental</v>
          </cell>
          <cell r="K8522">
            <v>7153</v>
          </cell>
          <cell r="P8522">
            <v>5313001</v>
          </cell>
          <cell r="X8522">
            <v>0</v>
          </cell>
          <cell r="Y8522">
            <v>4662</v>
          </cell>
          <cell r="Z8522">
            <v>-4755</v>
          </cell>
          <cell r="AA8522">
            <v>-11543</v>
          </cell>
          <cell r="AB8522">
            <v>-38725</v>
          </cell>
          <cell r="AC8522">
            <v>-85825</v>
          </cell>
          <cell r="AO8522" t="str">
            <v>financeapproved</v>
          </cell>
          <cell r="AP8522" t="b">
            <v>0</v>
          </cell>
        </row>
        <row r="8523">
          <cell r="H8523" t="str">
            <v>Departmental</v>
          </cell>
          <cell r="K8523">
            <v>7161</v>
          </cell>
          <cell r="P8523">
            <v>5311002</v>
          </cell>
          <cell r="X8523">
            <v>0</v>
          </cell>
          <cell r="Y8523">
            <v>0</v>
          </cell>
          <cell r="Z8523">
            <v>-59374</v>
          </cell>
          <cell r="AA8523">
            <v>-74188</v>
          </cell>
          <cell r="AB8523">
            <v>-89002</v>
          </cell>
          <cell r="AC8523">
            <v>-103816</v>
          </cell>
          <cell r="AO8523" t="str">
            <v>financeapproved</v>
          </cell>
          <cell r="AP8523" t="b">
            <v>0</v>
          </cell>
        </row>
        <row r="8524">
          <cell r="H8524" t="str">
            <v>Departmental</v>
          </cell>
          <cell r="K8524">
            <v>7161</v>
          </cell>
          <cell r="P8524">
            <v>5311002</v>
          </cell>
          <cell r="X8524">
            <v>0</v>
          </cell>
          <cell r="Y8524">
            <v>0</v>
          </cell>
          <cell r="Z8524">
            <v>0</v>
          </cell>
          <cell r="AA8524">
            <v>0</v>
          </cell>
          <cell r="AB8524">
            <v>0</v>
          </cell>
          <cell r="AC8524">
            <v>0</v>
          </cell>
          <cell r="AO8524" t="str">
            <v>financeapproved</v>
          </cell>
          <cell r="AP8524" t="b">
            <v>0</v>
          </cell>
        </row>
        <row r="8525">
          <cell r="H8525" t="str">
            <v>Departmental</v>
          </cell>
          <cell r="K8525">
            <v>7161</v>
          </cell>
          <cell r="P8525">
            <v>5312002</v>
          </cell>
          <cell r="X8525">
            <v>0</v>
          </cell>
          <cell r="Y8525">
            <v>0</v>
          </cell>
          <cell r="Z8525">
            <v>-116193</v>
          </cell>
          <cell r="AA8525">
            <v>-152057</v>
          </cell>
          <cell r="AB8525">
            <v>-202935</v>
          </cell>
          <cell r="AC8525">
            <v>-253813</v>
          </cell>
          <cell r="AO8525" t="str">
            <v>financeapproved</v>
          </cell>
          <cell r="AP8525" t="b">
            <v>0</v>
          </cell>
        </row>
        <row r="8526">
          <cell r="H8526" t="str">
            <v>Departmental</v>
          </cell>
          <cell r="K8526">
            <v>7161</v>
          </cell>
          <cell r="P8526">
            <v>5312002</v>
          </cell>
          <cell r="X8526">
            <v>0</v>
          </cell>
          <cell r="Y8526">
            <v>0</v>
          </cell>
          <cell r="Z8526">
            <v>0</v>
          </cell>
          <cell r="AA8526">
            <v>0</v>
          </cell>
          <cell r="AB8526">
            <v>0</v>
          </cell>
          <cell r="AC8526">
            <v>0</v>
          </cell>
          <cell r="AO8526" t="str">
            <v>financeapproved</v>
          </cell>
          <cell r="AP8526" t="b">
            <v>0</v>
          </cell>
        </row>
        <row r="8527">
          <cell r="H8527" t="str">
            <v>Departmental</v>
          </cell>
          <cell r="K8527">
            <v>7161</v>
          </cell>
          <cell r="P8527">
            <v>5313001</v>
          </cell>
          <cell r="X8527">
            <v>0</v>
          </cell>
          <cell r="Y8527">
            <v>0</v>
          </cell>
          <cell r="Z8527">
            <v>-240822</v>
          </cell>
          <cell r="AA8527">
            <v>-276100</v>
          </cell>
          <cell r="AB8527">
            <v>-313418</v>
          </cell>
          <cell r="AC8527">
            <v>-350736</v>
          </cell>
          <cell r="AO8527" t="str">
            <v>financeapproved</v>
          </cell>
          <cell r="AP8527" t="b">
            <v>0</v>
          </cell>
        </row>
        <row r="8528">
          <cell r="H8528" t="str">
            <v>Departmental</v>
          </cell>
          <cell r="K8528">
            <v>7161</v>
          </cell>
          <cell r="P8528">
            <v>5313001</v>
          </cell>
          <cell r="X8528">
            <v>0</v>
          </cell>
          <cell r="Y8528">
            <v>0</v>
          </cell>
          <cell r="Z8528">
            <v>0</v>
          </cell>
          <cell r="AA8528">
            <v>0</v>
          </cell>
          <cell r="AB8528">
            <v>0</v>
          </cell>
          <cell r="AC8528">
            <v>0</v>
          </cell>
          <cell r="AO8528" t="str">
            <v>financeapproved</v>
          </cell>
          <cell r="AP8528" t="b">
            <v>0</v>
          </cell>
        </row>
        <row r="8529">
          <cell r="H8529" t="str">
            <v>Departmental</v>
          </cell>
          <cell r="K8529">
            <v>7161</v>
          </cell>
          <cell r="P8529">
            <v>5313002</v>
          </cell>
          <cell r="X8529">
            <v>0</v>
          </cell>
          <cell r="Y8529">
            <v>0</v>
          </cell>
          <cell r="Z8529">
            <v>-59854</v>
          </cell>
          <cell r="AA8529">
            <v>-59854</v>
          </cell>
          <cell r="AB8529">
            <v>-59854</v>
          </cell>
          <cell r="AC8529">
            <v>-59854</v>
          </cell>
          <cell r="AO8529" t="str">
            <v>financeapproved</v>
          </cell>
          <cell r="AP8529" t="b">
            <v>0</v>
          </cell>
        </row>
        <row r="8530">
          <cell r="H8530" t="str">
            <v>Departmental</v>
          </cell>
          <cell r="K8530">
            <v>7161</v>
          </cell>
          <cell r="P8530">
            <v>5313002</v>
          </cell>
          <cell r="X8530">
            <v>0</v>
          </cell>
          <cell r="Y8530">
            <v>0</v>
          </cell>
          <cell r="Z8530">
            <v>0</v>
          </cell>
          <cell r="AA8530">
            <v>0</v>
          </cell>
          <cell r="AB8530">
            <v>0</v>
          </cell>
          <cell r="AC8530">
            <v>0</v>
          </cell>
          <cell r="AO8530" t="str">
            <v>financeapproved</v>
          </cell>
          <cell r="AP8530" t="b">
            <v>0</v>
          </cell>
        </row>
        <row r="8531">
          <cell r="H8531" t="str">
            <v>Departmental</v>
          </cell>
          <cell r="K8531">
            <v>7161</v>
          </cell>
          <cell r="P8531">
            <v>5311002</v>
          </cell>
          <cell r="X8531">
            <v>0</v>
          </cell>
          <cell r="Y8531">
            <v>0</v>
          </cell>
          <cell r="Z8531">
            <v>0</v>
          </cell>
          <cell r="AA8531">
            <v>0</v>
          </cell>
          <cell r="AB8531">
            <v>0</v>
          </cell>
          <cell r="AC8531">
            <v>0</v>
          </cell>
          <cell r="AO8531" t="str">
            <v>financeapproved</v>
          </cell>
          <cell r="AP8531" t="b">
            <v>0</v>
          </cell>
        </row>
        <row r="8532">
          <cell r="H8532" t="str">
            <v>Departmental</v>
          </cell>
          <cell r="K8532">
            <v>7161</v>
          </cell>
          <cell r="P8532">
            <v>5311002</v>
          </cell>
          <cell r="X8532">
            <v>0</v>
          </cell>
          <cell r="Y8532">
            <v>0</v>
          </cell>
          <cell r="Z8532">
            <v>44731</v>
          </cell>
          <cell r="AA8532">
            <v>42511</v>
          </cell>
          <cell r="AB8532">
            <v>39017</v>
          </cell>
          <cell r="AC8532">
            <v>35192</v>
          </cell>
          <cell r="AO8532" t="str">
            <v>financeapproved</v>
          </cell>
          <cell r="AP8532" t="b">
            <v>0</v>
          </cell>
        </row>
        <row r="8533">
          <cell r="H8533" t="str">
            <v>Departmental</v>
          </cell>
          <cell r="K8533">
            <v>7161</v>
          </cell>
          <cell r="P8533">
            <v>5312002</v>
          </cell>
          <cell r="X8533">
            <v>0</v>
          </cell>
          <cell r="Y8533">
            <v>0</v>
          </cell>
          <cell r="Z8533">
            <v>0</v>
          </cell>
          <cell r="AA8533">
            <v>0</v>
          </cell>
          <cell r="AB8533">
            <v>0</v>
          </cell>
          <cell r="AC8533">
            <v>0</v>
          </cell>
          <cell r="AO8533" t="str">
            <v>financeapproved</v>
          </cell>
          <cell r="AP8533" t="b">
            <v>0</v>
          </cell>
        </row>
        <row r="8534">
          <cell r="H8534" t="str">
            <v>Departmental</v>
          </cell>
          <cell r="K8534">
            <v>7161</v>
          </cell>
          <cell r="P8534">
            <v>5312002</v>
          </cell>
          <cell r="X8534">
            <v>0</v>
          </cell>
          <cell r="Y8534">
            <v>0</v>
          </cell>
          <cell r="Z8534">
            <v>74666</v>
          </cell>
          <cell r="AA8534">
            <v>49197</v>
          </cell>
          <cell r="AB8534">
            <v>17070</v>
          </cell>
          <cell r="AC8534">
            <v>-20376</v>
          </cell>
          <cell r="AO8534" t="str">
            <v>financeapproved</v>
          </cell>
          <cell r="AP8534" t="b">
            <v>0</v>
          </cell>
        </row>
        <row r="8535">
          <cell r="H8535" t="str">
            <v>Departmental</v>
          </cell>
          <cell r="K8535">
            <v>7161</v>
          </cell>
          <cell r="P8535">
            <v>5313001</v>
          </cell>
          <cell r="X8535">
            <v>0</v>
          </cell>
          <cell r="Y8535">
            <v>0</v>
          </cell>
          <cell r="Z8535">
            <v>-8053</v>
          </cell>
          <cell r="AA8535">
            <v>-12808</v>
          </cell>
          <cell r="AB8535">
            <v>-24351</v>
          </cell>
          <cell r="AC8535">
            <v>-63076</v>
          </cell>
          <cell r="AO8535" t="str">
            <v>financeapproved</v>
          </cell>
          <cell r="AP8535" t="b">
            <v>0</v>
          </cell>
        </row>
        <row r="8536">
          <cell r="H8536" t="str">
            <v>Departmental</v>
          </cell>
          <cell r="K8536">
            <v>7161</v>
          </cell>
          <cell r="P8536">
            <v>5313001</v>
          </cell>
          <cell r="X8536">
            <v>0</v>
          </cell>
          <cell r="Y8536">
            <v>0</v>
          </cell>
          <cell r="Z8536">
            <v>0</v>
          </cell>
          <cell r="AA8536">
            <v>0</v>
          </cell>
          <cell r="AB8536">
            <v>0</v>
          </cell>
          <cell r="AC8536">
            <v>0</v>
          </cell>
          <cell r="AO8536" t="str">
            <v>financeapproved</v>
          </cell>
          <cell r="AP8536" t="b">
            <v>0</v>
          </cell>
        </row>
        <row r="8537">
          <cell r="H8537" t="str">
            <v>Departmental</v>
          </cell>
          <cell r="K8537">
            <v>7161</v>
          </cell>
          <cell r="P8537">
            <v>5313002</v>
          </cell>
          <cell r="X8537">
            <v>0</v>
          </cell>
          <cell r="Y8537">
            <v>0</v>
          </cell>
          <cell r="Z8537">
            <v>0</v>
          </cell>
          <cell r="AA8537">
            <v>0</v>
          </cell>
          <cell r="AB8537">
            <v>0</v>
          </cell>
          <cell r="AC8537">
            <v>0</v>
          </cell>
          <cell r="AO8537" t="str">
            <v>financeapproved</v>
          </cell>
          <cell r="AP8537" t="b">
            <v>0</v>
          </cell>
        </row>
        <row r="8538">
          <cell r="H8538" t="str">
            <v>Departmental</v>
          </cell>
          <cell r="K8538">
            <v>7161</v>
          </cell>
          <cell r="P8538">
            <v>5313002</v>
          </cell>
          <cell r="X8538">
            <v>0</v>
          </cell>
          <cell r="Y8538">
            <v>0</v>
          </cell>
          <cell r="Z8538">
            <v>29927</v>
          </cell>
          <cell r="AA8538">
            <v>29927</v>
          </cell>
          <cell r="AB8538">
            <v>29927</v>
          </cell>
          <cell r="AC8538">
            <v>29927</v>
          </cell>
          <cell r="AO8538" t="str">
            <v>financeapproved</v>
          </cell>
          <cell r="AP8538" t="b">
            <v>0</v>
          </cell>
        </row>
        <row r="8539">
          <cell r="H8539" t="str">
            <v>Departmental</v>
          </cell>
          <cell r="K8539">
            <v>7162</v>
          </cell>
          <cell r="P8539">
            <v>5311002</v>
          </cell>
          <cell r="X8539">
            <v>0</v>
          </cell>
          <cell r="Y8539">
            <v>-44560</v>
          </cell>
          <cell r="Z8539">
            <v>0</v>
          </cell>
          <cell r="AA8539">
            <v>0</v>
          </cell>
          <cell r="AB8539">
            <v>0</v>
          </cell>
          <cell r="AC8539">
            <v>0</v>
          </cell>
          <cell r="AO8539" t="str">
            <v>financeapproved</v>
          </cell>
          <cell r="AP8539" t="b">
            <v>0</v>
          </cell>
        </row>
        <row r="8540">
          <cell r="H8540" t="str">
            <v>Departmental</v>
          </cell>
          <cell r="K8540">
            <v>7162</v>
          </cell>
          <cell r="P8540">
            <v>5311002</v>
          </cell>
          <cell r="X8540">
            <v>0</v>
          </cell>
          <cell r="Y8540">
            <v>0</v>
          </cell>
          <cell r="Z8540">
            <v>0</v>
          </cell>
          <cell r="AA8540">
            <v>0</v>
          </cell>
          <cell r="AB8540">
            <v>0</v>
          </cell>
          <cell r="AC8540">
            <v>0</v>
          </cell>
          <cell r="AO8540" t="str">
            <v>financeapproved</v>
          </cell>
          <cell r="AP8540" t="b">
            <v>0</v>
          </cell>
        </row>
        <row r="8541">
          <cell r="H8541" t="str">
            <v>Departmental</v>
          </cell>
          <cell r="K8541">
            <v>7162</v>
          </cell>
          <cell r="P8541">
            <v>5312002</v>
          </cell>
          <cell r="X8541">
            <v>0</v>
          </cell>
          <cell r="Y8541">
            <v>-82871</v>
          </cell>
          <cell r="Z8541">
            <v>0</v>
          </cell>
          <cell r="AA8541">
            <v>0</v>
          </cell>
          <cell r="AB8541">
            <v>0</v>
          </cell>
          <cell r="AC8541">
            <v>0</v>
          </cell>
          <cell r="AO8541" t="str">
            <v>financeapproved</v>
          </cell>
          <cell r="AP8541" t="b">
            <v>0</v>
          </cell>
        </row>
        <row r="8542">
          <cell r="H8542" t="str">
            <v>Departmental</v>
          </cell>
          <cell r="K8542">
            <v>7162</v>
          </cell>
          <cell r="P8542">
            <v>5312002</v>
          </cell>
          <cell r="X8542">
            <v>0</v>
          </cell>
          <cell r="Y8542">
            <v>0</v>
          </cell>
          <cell r="Z8542">
            <v>0</v>
          </cell>
          <cell r="AA8542">
            <v>0</v>
          </cell>
          <cell r="AB8542">
            <v>0</v>
          </cell>
          <cell r="AC8542">
            <v>0</v>
          </cell>
          <cell r="AO8542" t="str">
            <v>financeapproved</v>
          </cell>
          <cell r="AP8542" t="b">
            <v>0</v>
          </cell>
        </row>
        <row r="8543">
          <cell r="H8543" t="str">
            <v>Departmental</v>
          </cell>
          <cell r="K8543">
            <v>7162</v>
          </cell>
          <cell r="P8543">
            <v>5313001</v>
          </cell>
          <cell r="X8543">
            <v>0</v>
          </cell>
          <cell r="Y8543">
            <v>-235470</v>
          </cell>
          <cell r="Z8543">
            <v>0</v>
          </cell>
          <cell r="AA8543">
            <v>0</v>
          </cell>
          <cell r="AB8543">
            <v>0</v>
          </cell>
          <cell r="AC8543">
            <v>0</v>
          </cell>
          <cell r="AO8543" t="str">
            <v>financeapproved</v>
          </cell>
          <cell r="AP8543" t="b">
            <v>0</v>
          </cell>
        </row>
        <row r="8544">
          <cell r="H8544" t="str">
            <v>Departmental</v>
          </cell>
          <cell r="K8544">
            <v>7162</v>
          </cell>
          <cell r="P8544">
            <v>5313001</v>
          </cell>
          <cell r="X8544">
            <v>0</v>
          </cell>
          <cell r="Y8544">
            <v>0</v>
          </cell>
          <cell r="Z8544">
            <v>0</v>
          </cell>
          <cell r="AA8544">
            <v>0</v>
          </cell>
          <cell r="AB8544">
            <v>0</v>
          </cell>
          <cell r="AC8544">
            <v>0</v>
          </cell>
          <cell r="AO8544" t="str">
            <v>financeapproved</v>
          </cell>
          <cell r="AP8544" t="b">
            <v>0</v>
          </cell>
        </row>
        <row r="8545">
          <cell r="H8545" t="str">
            <v>Departmental</v>
          </cell>
          <cell r="K8545">
            <v>7162</v>
          </cell>
          <cell r="P8545">
            <v>5313002</v>
          </cell>
          <cell r="X8545">
            <v>0</v>
          </cell>
          <cell r="Y8545">
            <v>-29927</v>
          </cell>
          <cell r="Z8545">
            <v>0</v>
          </cell>
          <cell r="AA8545">
            <v>0</v>
          </cell>
          <cell r="AB8545">
            <v>0</v>
          </cell>
          <cell r="AC8545">
            <v>0</v>
          </cell>
          <cell r="AO8545" t="str">
            <v>financeapproved</v>
          </cell>
          <cell r="AP8545" t="b">
            <v>0</v>
          </cell>
        </row>
        <row r="8546">
          <cell r="H8546" t="str">
            <v>Departmental</v>
          </cell>
          <cell r="K8546">
            <v>7162</v>
          </cell>
          <cell r="P8546">
            <v>5313002</v>
          </cell>
          <cell r="X8546">
            <v>0</v>
          </cell>
          <cell r="Y8546">
            <v>0</v>
          </cell>
          <cell r="Z8546">
            <v>0</v>
          </cell>
          <cell r="AA8546">
            <v>0</v>
          </cell>
          <cell r="AB8546">
            <v>0</v>
          </cell>
          <cell r="AC8546">
            <v>0</v>
          </cell>
          <cell r="AO8546" t="str">
            <v>financeapproved</v>
          </cell>
          <cell r="AP8546" t="b">
            <v>0</v>
          </cell>
        </row>
        <row r="8547">
          <cell r="H8547" t="str">
            <v>Departmental</v>
          </cell>
          <cell r="K8547">
            <v>7162</v>
          </cell>
          <cell r="P8547">
            <v>5311002</v>
          </cell>
          <cell r="X8547">
            <v>0</v>
          </cell>
          <cell r="Y8547">
            <v>0</v>
          </cell>
          <cell r="Z8547">
            <v>0</v>
          </cell>
          <cell r="AA8547">
            <v>0</v>
          </cell>
          <cell r="AB8547">
            <v>0</v>
          </cell>
          <cell r="AC8547">
            <v>0</v>
          </cell>
          <cell r="AO8547" t="str">
            <v>financeapproved</v>
          </cell>
          <cell r="AP8547" t="b">
            <v>0</v>
          </cell>
        </row>
        <row r="8548">
          <cell r="H8548" t="str">
            <v>Departmental</v>
          </cell>
          <cell r="K8548">
            <v>7162</v>
          </cell>
          <cell r="P8548">
            <v>5311002</v>
          </cell>
          <cell r="X8548">
            <v>0</v>
          </cell>
          <cell r="Y8548">
            <v>31190</v>
          </cell>
          <cell r="Z8548">
            <v>0</v>
          </cell>
          <cell r="AA8548">
            <v>0</v>
          </cell>
          <cell r="AB8548">
            <v>0</v>
          </cell>
          <cell r="AC8548">
            <v>0</v>
          </cell>
          <cell r="AO8548" t="str">
            <v>financeapproved</v>
          </cell>
          <cell r="AP8548" t="b">
            <v>0</v>
          </cell>
        </row>
        <row r="8549">
          <cell r="H8549" t="str">
            <v>Departmental</v>
          </cell>
          <cell r="K8549">
            <v>7162</v>
          </cell>
          <cell r="P8549">
            <v>5312002</v>
          </cell>
          <cell r="X8549">
            <v>0</v>
          </cell>
          <cell r="Y8549">
            <v>0</v>
          </cell>
          <cell r="Z8549">
            <v>0</v>
          </cell>
          <cell r="AA8549">
            <v>0</v>
          </cell>
          <cell r="AB8549">
            <v>0</v>
          </cell>
          <cell r="AC8549">
            <v>0</v>
          </cell>
          <cell r="AO8549" t="str">
            <v>financeapproved</v>
          </cell>
          <cell r="AP8549" t="b">
            <v>0</v>
          </cell>
        </row>
        <row r="8550">
          <cell r="H8550" t="str">
            <v>Departmental</v>
          </cell>
          <cell r="K8550">
            <v>7162</v>
          </cell>
          <cell r="P8550">
            <v>5312002</v>
          </cell>
          <cell r="X8550">
            <v>0</v>
          </cell>
          <cell r="Y8550">
            <v>51885</v>
          </cell>
          <cell r="Z8550">
            <v>0</v>
          </cell>
          <cell r="AA8550">
            <v>0</v>
          </cell>
          <cell r="AB8550">
            <v>0</v>
          </cell>
          <cell r="AC8550">
            <v>0</v>
          </cell>
          <cell r="AO8550" t="str">
            <v>financeapproved</v>
          </cell>
          <cell r="AP8550" t="b">
            <v>0</v>
          </cell>
        </row>
        <row r="8551">
          <cell r="H8551" t="str">
            <v>Departmental</v>
          </cell>
          <cell r="K8551">
            <v>7162</v>
          </cell>
          <cell r="P8551">
            <v>5313001</v>
          </cell>
          <cell r="X8551">
            <v>0</v>
          </cell>
          <cell r="Y8551">
            <v>0</v>
          </cell>
          <cell r="Z8551">
            <v>0</v>
          </cell>
          <cell r="AA8551">
            <v>0</v>
          </cell>
          <cell r="AB8551">
            <v>0</v>
          </cell>
          <cell r="AC8551">
            <v>0</v>
          </cell>
          <cell r="AO8551" t="str">
            <v>financeapproved</v>
          </cell>
          <cell r="AP8551" t="b">
            <v>0</v>
          </cell>
        </row>
        <row r="8552">
          <cell r="H8552" t="str">
            <v>Departmental</v>
          </cell>
          <cell r="K8552">
            <v>7162</v>
          </cell>
          <cell r="P8552">
            <v>5313001</v>
          </cell>
          <cell r="X8552">
            <v>0</v>
          </cell>
          <cell r="Y8552">
            <v>1392</v>
          </cell>
          <cell r="Z8552">
            <v>0</v>
          </cell>
          <cell r="AA8552">
            <v>0</v>
          </cell>
          <cell r="AB8552">
            <v>0</v>
          </cell>
          <cell r="AC8552">
            <v>0</v>
          </cell>
          <cell r="AO8552" t="str">
            <v>financeapproved</v>
          </cell>
          <cell r="AP8552" t="b">
            <v>0</v>
          </cell>
        </row>
        <row r="8553">
          <cell r="H8553" t="str">
            <v>Departmental</v>
          </cell>
          <cell r="K8553">
            <v>7165</v>
          </cell>
          <cell r="P8553">
            <v>5311002</v>
          </cell>
          <cell r="X8553">
            <v>0</v>
          </cell>
          <cell r="Y8553">
            <v>0</v>
          </cell>
          <cell r="Z8553">
            <v>0</v>
          </cell>
          <cell r="AA8553">
            <v>0</v>
          </cell>
          <cell r="AB8553">
            <v>0</v>
          </cell>
          <cell r="AC8553">
            <v>0</v>
          </cell>
          <cell r="AO8553" t="str">
            <v>financeapproved</v>
          </cell>
          <cell r="AP8553" t="b">
            <v>0</v>
          </cell>
        </row>
        <row r="8554">
          <cell r="H8554" t="str">
            <v>Departmental</v>
          </cell>
          <cell r="K8554">
            <v>7165</v>
          </cell>
          <cell r="P8554">
            <v>5311002</v>
          </cell>
          <cell r="X8554">
            <v>0</v>
          </cell>
          <cell r="Y8554">
            <v>13369</v>
          </cell>
          <cell r="Z8554">
            <v>0</v>
          </cell>
          <cell r="AA8554">
            <v>0</v>
          </cell>
          <cell r="AB8554">
            <v>0</v>
          </cell>
          <cell r="AC8554">
            <v>0</v>
          </cell>
          <cell r="AO8554" t="str">
            <v>financeapproved</v>
          </cell>
          <cell r="AP8554" t="b">
            <v>0</v>
          </cell>
        </row>
        <row r="8555">
          <cell r="H8555" t="str">
            <v>Departmental</v>
          </cell>
          <cell r="K8555">
            <v>7165</v>
          </cell>
          <cell r="P8555">
            <v>5312002</v>
          </cell>
          <cell r="X8555">
            <v>0</v>
          </cell>
          <cell r="Y8555">
            <v>0</v>
          </cell>
          <cell r="Z8555">
            <v>0</v>
          </cell>
          <cell r="AA8555">
            <v>0</v>
          </cell>
          <cell r="AB8555">
            <v>0</v>
          </cell>
          <cell r="AC8555">
            <v>0</v>
          </cell>
          <cell r="AO8555" t="str">
            <v>financeapproved</v>
          </cell>
          <cell r="AP8555" t="b">
            <v>0</v>
          </cell>
        </row>
        <row r="8556">
          <cell r="H8556" t="str">
            <v>Departmental</v>
          </cell>
          <cell r="K8556">
            <v>7165</v>
          </cell>
          <cell r="P8556">
            <v>5312002</v>
          </cell>
          <cell r="X8556">
            <v>0</v>
          </cell>
          <cell r="Y8556">
            <v>34137</v>
          </cell>
          <cell r="Z8556">
            <v>0</v>
          </cell>
          <cell r="AA8556">
            <v>0</v>
          </cell>
          <cell r="AB8556">
            <v>0</v>
          </cell>
          <cell r="AC8556">
            <v>0</v>
          </cell>
          <cell r="AO8556" t="str">
            <v>financeapproved</v>
          </cell>
          <cell r="AP8556" t="b">
            <v>0</v>
          </cell>
        </row>
        <row r="8557">
          <cell r="H8557" t="str">
            <v>Departmental</v>
          </cell>
          <cell r="K8557">
            <v>7165</v>
          </cell>
          <cell r="P8557">
            <v>5313001</v>
          </cell>
          <cell r="X8557">
            <v>0</v>
          </cell>
          <cell r="Y8557">
            <v>-14107</v>
          </cell>
          <cell r="Z8557">
            <v>0</v>
          </cell>
          <cell r="AA8557">
            <v>0</v>
          </cell>
          <cell r="AB8557">
            <v>0</v>
          </cell>
          <cell r="AC8557">
            <v>0</v>
          </cell>
          <cell r="AO8557" t="str">
            <v>financeapproved</v>
          </cell>
          <cell r="AP8557" t="b">
            <v>0</v>
          </cell>
        </row>
        <row r="8558">
          <cell r="H8558" t="str">
            <v>Departmental</v>
          </cell>
          <cell r="K8558">
            <v>7165</v>
          </cell>
          <cell r="P8558">
            <v>5313001</v>
          </cell>
          <cell r="X8558">
            <v>0</v>
          </cell>
          <cell r="Y8558">
            <v>0</v>
          </cell>
          <cell r="Z8558">
            <v>0</v>
          </cell>
          <cell r="AA8558">
            <v>0</v>
          </cell>
          <cell r="AB8558">
            <v>0</v>
          </cell>
          <cell r="AC8558">
            <v>0</v>
          </cell>
          <cell r="AO8558" t="str">
            <v>financeapproved</v>
          </cell>
          <cell r="AP8558" t="b">
            <v>0</v>
          </cell>
        </row>
        <row r="8559">
          <cell r="H8559" t="str">
            <v>Departmental</v>
          </cell>
          <cell r="K8559">
            <v>7165</v>
          </cell>
          <cell r="P8559">
            <v>5313002</v>
          </cell>
          <cell r="X8559">
            <v>0</v>
          </cell>
          <cell r="Y8559">
            <v>0</v>
          </cell>
          <cell r="Z8559">
            <v>0</v>
          </cell>
          <cell r="AA8559">
            <v>0</v>
          </cell>
          <cell r="AB8559">
            <v>0</v>
          </cell>
          <cell r="AC8559">
            <v>0</v>
          </cell>
          <cell r="AO8559" t="str">
            <v>financeapproved</v>
          </cell>
          <cell r="AP8559" t="b">
            <v>0</v>
          </cell>
        </row>
        <row r="8560">
          <cell r="H8560" t="str">
            <v>Departmental</v>
          </cell>
          <cell r="K8560">
            <v>7165</v>
          </cell>
          <cell r="P8560">
            <v>5313002</v>
          </cell>
          <cell r="X8560">
            <v>0</v>
          </cell>
          <cell r="Y8560">
            <v>29927</v>
          </cell>
          <cell r="Z8560">
            <v>0</v>
          </cell>
          <cell r="AA8560">
            <v>0</v>
          </cell>
          <cell r="AB8560">
            <v>0</v>
          </cell>
          <cell r="AC8560">
            <v>0</v>
          </cell>
          <cell r="AO8560" t="str">
            <v>financeapproved</v>
          </cell>
          <cell r="AP8560" t="b">
            <v>0</v>
          </cell>
        </row>
        <row r="8561">
          <cell r="H8561" t="str">
            <v>Departmental</v>
          </cell>
          <cell r="K8561">
            <v>7201</v>
          </cell>
          <cell r="P8561">
            <v>4100001</v>
          </cell>
          <cell r="X8561">
            <v>0</v>
          </cell>
          <cell r="Y8561">
            <v>0</v>
          </cell>
          <cell r="Z8561">
            <v>0</v>
          </cell>
          <cell r="AA8561">
            <v>0</v>
          </cell>
          <cell r="AB8561">
            <v>0</v>
          </cell>
          <cell r="AC8561">
            <v>0</v>
          </cell>
          <cell r="AO8561" t="str">
            <v>financeapproved</v>
          </cell>
          <cell r="AP8561" t="b">
            <v>1</v>
          </cell>
        </row>
        <row r="8562">
          <cell r="H8562" t="str">
            <v>Departmental</v>
          </cell>
          <cell r="K8562">
            <v>7201</v>
          </cell>
          <cell r="P8562">
            <v>4100001</v>
          </cell>
          <cell r="X8562">
            <v>0</v>
          </cell>
          <cell r="Y8562">
            <v>83415</v>
          </cell>
          <cell r="Z8562">
            <v>85956</v>
          </cell>
          <cell r="AA8562">
            <v>103010</v>
          </cell>
          <cell r="AB8562">
            <v>103010</v>
          </cell>
          <cell r="AC8562">
            <v>0</v>
          </cell>
          <cell r="AO8562" t="str">
            <v>financeapproved</v>
          </cell>
          <cell r="AP8562" t="b">
            <v>1</v>
          </cell>
        </row>
        <row r="8563">
          <cell r="H8563" t="str">
            <v>Departmental</v>
          </cell>
          <cell r="K8563">
            <v>7201</v>
          </cell>
          <cell r="P8563">
            <v>4100001</v>
          </cell>
          <cell r="X8563">
            <v>0</v>
          </cell>
          <cell r="Y8563">
            <v>0</v>
          </cell>
          <cell r="Z8563">
            <v>0</v>
          </cell>
          <cell r="AA8563">
            <v>0</v>
          </cell>
          <cell r="AB8563">
            <v>0</v>
          </cell>
          <cell r="AC8563">
            <v>0</v>
          </cell>
          <cell r="AO8563" t="str">
            <v>financeapproved</v>
          </cell>
          <cell r="AP8563" t="b">
            <v>1</v>
          </cell>
        </row>
        <row r="8564">
          <cell r="H8564" t="str">
            <v>Departmental</v>
          </cell>
          <cell r="K8564">
            <v>7201</v>
          </cell>
          <cell r="P8564">
            <v>4100001</v>
          </cell>
          <cell r="X8564">
            <v>0</v>
          </cell>
          <cell r="Y8564">
            <v>6522</v>
          </cell>
          <cell r="Z8564">
            <v>32444</v>
          </cell>
          <cell r="AA8564">
            <v>47164</v>
          </cell>
          <cell r="AB8564">
            <v>79996</v>
          </cell>
          <cell r="AC8564">
            <v>224754</v>
          </cell>
          <cell r="AO8564" t="str">
            <v>financeapproved</v>
          </cell>
          <cell r="AP8564" t="b">
            <v>1</v>
          </cell>
        </row>
        <row r="8565">
          <cell r="H8565" t="str">
            <v>Departmental</v>
          </cell>
          <cell r="K8565">
            <v>7206</v>
          </cell>
          <cell r="P8565">
            <v>4100003</v>
          </cell>
          <cell r="X8565">
            <v>0</v>
          </cell>
          <cell r="Y8565">
            <v>-76961</v>
          </cell>
          <cell r="Z8565">
            <v>0</v>
          </cell>
          <cell r="AA8565">
            <v>0</v>
          </cell>
          <cell r="AB8565">
            <v>0</v>
          </cell>
          <cell r="AC8565">
            <v>0</v>
          </cell>
          <cell r="AO8565" t="str">
            <v>financeapproved</v>
          </cell>
          <cell r="AP8565" t="b">
            <v>0</v>
          </cell>
        </row>
        <row r="8566">
          <cell r="H8566" t="str">
            <v>Departmental</v>
          </cell>
          <cell r="K8566">
            <v>7206</v>
          </cell>
          <cell r="P8566">
            <v>4100003</v>
          </cell>
          <cell r="X8566">
            <v>0</v>
          </cell>
          <cell r="Y8566">
            <v>0</v>
          </cell>
          <cell r="Z8566">
            <v>0</v>
          </cell>
          <cell r="AA8566">
            <v>0</v>
          </cell>
          <cell r="AB8566">
            <v>0</v>
          </cell>
          <cell r="AC8566">
            <v>0</v>
          </cell>
          <cell r="AO8566" t="str">
            <v>financeapproved</v>
          </cell>
          <cell r="AP8566" t="b">
            <v>0</v>
          </cell>
        </row>
        <row r="8567">
          <cell r="H8567" t="str">
            <v>Departmental</v>
          </cell>
          <cell r="K8567">
            <v>7206</v>
          </cell>
          <cell r="P8567">
            <v>4100003</v>
          </cell>
          <cell r="X8567">
            <v>0</v>
          </cell>
          <cell r="Y8567">
            <v>-87402</v>
          </cell>
          <cell r="Z8567">
            <v>-103631</v>
          </cell>
          <cell r="AA8567">
            <v>-101684</v>
          </cell>
          <cell r="AB8567">
            <v>-84849</v>
          </cell>
          <cell r="AC8567">
            <v>-54870</v>
          </cell>
          <cell r="AO8567" t="str">
            <v>financeapproved</v>
          </cell>
          <cell r="AP8567" t="b">
            <v>0</v>
          </cell>
        </row>
        <row r="8568">
          <cell r="H8568" t="str">
            <v>Departmental</v>
          </cell>
          <cell r="K8568">
            <v>7206</v>
          </cell>
          <cell r="P8568">
            <v>4100003</v>
          </cell>
          <cell r="X8568">
            <v>0</v>
          </cell>
          <cell r="Y8568">
            <v>0</v>
          </cell>
          <cell r="Z8568">
            <v>0</v>
          </cell>
          <cell r="AA8568">
            <v>0</v>
          </cell>
          <cell r="AB8568">
            <v>0</v>
          </cell>
          <cell r="AC8568">
            <v>0</v>
          </cell>
          <cell r="AO8568" t="str">
            <v>financeapproved</v>
          </cell>
          <cell r="AP8568" t="b">
            <v>0</v>
          </cell>
        </row>
        <row r="8569">
          <cell r="H8569" t="str">
            <v>Departmental</v>
          </cell>
          <cell r="K8569">
            <v>7207</v>
          </cell>
          <cell r="P8569">
            <v>4100001</v>
          </cell>
          <cell r="X8569">
            <v>0</v>
          </cell>
          <cell r="Y8569">
            <v>-15127</v>
          </cell>
          <cell r="Z8569">
            <v>0</v>
          </cell>
          <cell r="AA8569">
            <v>0</v>
          </cell>
          <cell r="AB8569">
            <v>0</v>
          </cell>
          <cell r="AC8569">
            <v>0</v>
          </cell>
          <cell r="AO8569" t="str">
            <v>financeapproved</v>
          </cell>
          <cell r="AP8569" t="b">
            <v>0</v>
          </cell>
        </row>
        <row r="8570">
          <cell r="H8570" t="str">
            <v>Departmental</v>
          </cell>
          <cell r="K8570">
            <v>7207</v>
          </cell>
          <cell r="P8570">
            <v>4100001</v>
          </cell>
          <cell r="X8570">
            <v>0</v>
          </cell>
          <cell r="Y8570">
            <v>0</v>
          </cell>
          <cell r="Z8570">
            <v>0</v>
          </cell>
          <cell r="AA8570">
            <v>0</v>
          </cell>
          <cell r="AB8570">
            <v>0</v>
          </cell>
          <cell r="AC8570">
            <v>0</v>
          </cell>
          <cell r="AO8570" t="str">
            <v>financeapproved</v>
          </cell>
          <cell r="AP8570" t="b">
            <v>0</v>
          </cell>
        </row>
        <row r="8571">
          <cell r="H8571" t="str">
            <v>Departmental</v>
          </cell>
          <cell r="K8571">
            <v>7207</v>
          </cell>
          <cell r="P8571">
            <v>4100003</v>
          </cell>
          <cell r="X8571">
            <v>0</v>
          </cell>
          <cell r="Y8571">
            <v>0</v>
          </cell>
          <cell r="Z8571">
            <v>0</v>
          </cell>
          <cell r="AA8571">
            <v>0</v>
          </cell>
          <cell r="AB8571">
            <v>0</v>
          </cell>
          <cell r="AC8571">
            <v>0</v>
          </cell>
          <cell r="AO8571" t="str">
            <v>financeapproved</v>
          </cell>
          <cell r="AP8571" t="b">
            <v>0</v>
          </cell>
        </row>
        <row r="8572">
          <cell r="H8572" t="str">
            <v>Departmental</v>
          </cell>
          <cell r="K8572">
            <v>7207</v>
          </cell>
          <cell r="P8572">
            <v>4100003</v>
          </cell>
          <cell r="X8572">
            <v>0</v>
          </cell>
          <cell r="Y8572">
            <v>51534</v>
          </cell>
          <cell r="Z8572">
            <v>0</v>
          </cell>
          <cell r="AA8572">
            <v>0</v>
          </cell>
          <cell r="AB8572">
            <v>0</v>
          </cell>
          <cell r="AC8572">
            <v>0</v>
          </cell>
          <cell r="AO8572" t="str">
            <v>financeapproved</v>
          </cell>
          <cell r="AP8572" t="b">
            <v>0</v>
          </cell>
        </row>
        <row r="8573">
          <cell r="H8573" t="str">
            <v>Departmental</v>
          </cell>
          <cell r="K8573">
            <v>7207</v>
          </cell>
          <cell r="P8573">
            <v>4100011</v>
          </cell>
          <cell r="X8573">
            <v>0</v>
          </cell>
          <cell r="Y8573">
            <v>-5120</v>
          </cell>
          <cell r="Z8573">
            <v>0</v>
          </cell>
          <cell r="AA8573">
            <v>0</v>
          </cell>
          <cell r="AB8573">
            <v>0</v>
          </cell>
          <cell r="AC8573">
            <v>0</v>
          </cell>
          <cell r="AO8573" t="str">
            <v>financeapproved</v>
          </cell>
          <cell r="AP8573" t="b">
            <v>0</v>
          </cell>
        </row>
        <row r="8574">
          <cell r="H8574" t="str">
            <v>Departmental</v>
          </cell>
          <cell r="K8574">
            <v>7207</v>
          </cell>
          <cell r="P8574">
            <v>4100011</v>
          </cell>
          <cell r="X8574">
            <v>0</v>
          </cell>
          <cell r="Y8574">
            <v>0</v>
          </cell>
          <cell r="Z8574">
            <v>0</v>
          </cell>
          <cell r="AA8574">
            <v>0</v>
          </cell>
          <cell r="AB8574">
            <v>0</v>
          </cell>
          <cell r="AC8574">
            <v>0</v>
          </cell>
          <cell r="AO8574" t="str">
            <v>financeapproved</v>
          </cell>
          <cell r="AP8574" t="b">
            <v>0</v>
          </cell>
        </row>
        <row r="8575">
          <cell r="H8575" t="str">
            <v>Departmental</v>
          </cell>
          <cell r="K8575">
            <v>7209</v>
          </cell>
          <cell r="P8575">
            <v>4100003</v>
          </cell>
          <cell r="X8575">
            <v>0</v>
          </cell>
          <cell r="Y8575">
            <v>-58973</v>
          </cell>
          <cell r="Z8575">
            <v>-57279</v>
          </cell>
          <cell r="AA8575">
            <v>-52146</v>
          </cell>
          <cell r="AB8575">
            <v>-52146</v>
          </cell>
          <cell r="AC8575">
            <v>0</v>
          </cell>
          <cell r="AO8575" t="str">
            <v>financeapproved</v>
          </cell>
          <cell r="AP8575" t="b">
            <v>0</v>
          </cell>
        </row>
        <row r="8576">
          <cell r="H8576" t="str">
            <v>Departmental</v>
          </cell>
          <cell r="K8576">
            <v>7209</v>
          </cell>
          <cell r="P8576">
            <v>4100003</v>
          </cell>
          <cell r="X8576">
            <v>0</v>
          </cell>
          <cell r="Y8576">
            <v>0</v>
          </cell>
          <cell r="Z8576">
            <v>0</v>
          </cell>
          <cell r="AA8576">
            <v>0</v>
          </cell>
          <cell r="AB8576">
            <v>0</v>
          </cell>
          <cell r="AC8576">
            <v>0</v>
          </cell>
          <cell r="AO8576" t="str">
            <v>financeapproved</v>
          </cell>
          <cell r="AP8576" t="b">
            <v>0</v>
          </cell>
        </row>
        <row r="8577">
          <cell r="H8577" t="str">
            <v>Departmental</v>
          </cell>
          <cell r="K8577">
            <v>7209</v>
          </cell>
          <cell r="P8577">
            <v>4100003</v>
          </cell>
          <cell r="X8577">
            <v>0</v>
          </cell>
          <cell r="Y8577">
            <v>0</v>
          </cell>
          <cell r="Z8577">
            <v>0</v>
          </cell>
          <cell r="AA8577">
            <v>0</v>
          </cell>
          <cell r="AB8577">
            <v>0</v>
          </cell>
          <cell r="AC8577">
            <v>0</v>
          </cell>
          <cell r="AO8577" t="str">
            <v>financeapproved</v>
          </cell>
          <cell r="AP8577" t="b">
            <v>0</v>
          </cell>
        </row>
        <row r="8578">
          <cell r="H8578" t="str">
            <v>Departmental</v>
          </cell>
          <cell r="K8578">
            <v>7209</v>
          </cell>
          <cell r="P8578">
            <v>4100003</v>
          </cell>
          <cell r="X8578">
            <v>0</v>
          </cell>
          <cell r="Y8578">
            <v>25494</v>
          </cell>
          <cell r="Z8578">
            <v>22449</v>
          </cell>
          <cell r="AA8578">
            <v>25325</v>
          </cell>
          <cell r="AB8578">
            <v>25322</v>
          </cell>
          <cell r="AC8578">
            <v>-27377</v>
          </cell>
          <cell r="AO8578" t="str">
            <v>financeapproved</v>
          </cell>
          <cell r="AP8578" t="b">
            <v>0</v>
          </cell>
        </row>
        <row r="8579">
          <cell r="H8579" t="str">
            <v>Departmental</v>
          </cell>
          <cell r="K8579">
            <v>7211</v>
          </cell>
          <cell r="P8579">
            <v>4100001</v>
          </cell>
          <cell r="X8579">
            <v>0</v>
          </cell>
          <cell r="Y8579">
            <v>0</v>
          </cell>
          <cell r="Z8579">
            <v>0</v>
          </cell>
          <cell r="AA8579">
            <v>0</v>
          </cell>
          <cell r="AB8579">
            <v>0</v>
          </cell>
          <cell r="AC8579">
            <v>0</v>
          </cell>
          <cell r="AO8579" t="str">
            <v>financeapproved</v>
          </cell>
          <cell r="AP8579" t="b">
            <v>0</v>
          </cell>
        </row>
        <row r="8580">
          <cell r="H8580" t="str">
            <v>Departmental</v>
          </cell>
          <cell r="K8580">
            <v>7211</v>
          </cell>
          <cell r="P8580">
            <v>4100001</v>
          </cell>
          <cell r="X8580">
            <v>0</v>
          </cell>
          <cell r="Y8580">
            <v>0</v>
          </cell>
          <cell r="Z8580">
            <v>427456</v>
          </cell>
          <cell r="AA8580">
            <v>513412</v>
          </cell>
          <cell r="AB8580">
            <v>616422</v>
          </cell>
          <cell r="AC8580">
            <v>719432</v>
          </cell>
          <cell r="AO8580" t="str">
            <v>financeapproved</v>
          </cell>
          <cell r="AP8580" t="b">
            <v>0</v>
          </cell>
        </row>
        <row r="8581">
          <cell r="H8581" t="str">
            <v>Departmental</v>
          </cell>
          <cell r="K8581">
            <v>7211</v>
          </cell>
          <cell r="P8581">
            <v>4100003</v>
          </cell>
          <cell r="X8581">
            <v>0</v>
          </cell>
          <cell r="Y8581">
            <v>0</v>
          </cell>
          <cell r="Z8581">
            <v>-730634</v>
          </cell>
          <cell r="AA8581">
            <v>-730634</v>
          </cell>
          <cell r="AB8581">
            <v>-730634</v>
          </cell>
          <cell r="AC8581">
            <v>-730634</v>
          </cell>
          <cell r="AO8581" t="str">
            <v>financeapproved</v>
          </cell>
          <cell r="AP8581" t="b">
            <v>0</v>
          </cell>
        </row>
        <row r="8582">
          <cell r="H8582" t="str">
            <v>Departmental</v>
          </cell>
          <cell r="K8582">
            <v>7211</v>
          </cell>
          <cell r="P8582">
            <v>4100003</v>
          </cell>
          <cell r="X8582">
            <v>0</v>
          </cell>
          <cell r="Y8582">
            <v>0</v>
          </cell>
          <cell r="Z8582">
            <v>0</v>
          </cell>
          <cell r="AA8582">
            <v>0</v>
          </cell>
          <cell r="AB8582">
            <v>0</v>
          </cell>
          <cell r="AC8582">
            <v>0</v>
          </cell>
          <cell r="AO8582" t="str">
            <v>financeapproved</v>
          </cell>
          <cell r="AP8582" t="b">
            <v>0</v>
          </cell>
        </row>
        <row r="8583">
          <cell r="H8583" t="str">
            <v>Departmental</v>
          </cell>
          <cell r="K8583">
            <v>7211</v>
          </cell>
          <cell r="P8583">
            <v>4100003</v>
          </cell>
          <cell r="X8583">
            <v>0</v>
          </cell>
          <cell r="Y8583">
            <v>0</v>
          </cell>
          <cell r="Z8583">
            <v>-135934</v>
          </cell>
          <cell r="AA8583">
            <v>-193213</v>
          </cell>
          <cell r="AB8583">
            <v>-245359</v>
          </cell>
          <cell r="AC8583">
            <v>-297505</v>
          </cell>
          <cell r="AO8583" t="str">
            <v>financeapproved</v>
          </cell>
          <cell r="AP8583" t="b">
            <v>0</v>
          </cell>
        </row>
        <row r="8584">
          <cell r="H8584" t="str">
            <v>Departmental</v>
          </cell>
          <cell r="K8584">
            <v>7211</v>
          </cell>
          <cell r="P8584">
            <v>4100003</v>
          </cell>
          <cell r="X8584">
            <v>0</v>
          </cell>
          <cell r="Y8584">
            <v>0</v>
          </cell>
          <cell r="Z8584">
            <v>0</v>
          </cell>
          <cell r="AA8584">
            <v>0</v>
          </cell>
          <cell r="AB8584">
            <v>0</v>
          </cell>
          <cell r="AC8584">
            <v>0</v>
          </cell>
          <cell r="AO8584" t="str">
            <v>financeapproved</v>
          </cell>
          <cell r="AP8584" t="b">
            <v>0</v>
          </cell>
        </row>
        <row r="8585">
          <cell r="H8585" t="str">
            <v>Departmental</v>
          </cell>
          <cell r="K8585">
            <v>7211</v>
          </cell>
          <cell r="P8585">
            <v>4100011</v>
          </cell>
          <cell r="X8585">
            <v>0</v>
          </cell>
          <cell r="Y8585">
            <v>0</v>
          </cell>
          <cell r="Z8585">
            <v>-53890</v>
          </cell>
          <cell r="AA8585">
            <v>-53890</v>
          </cell>
          <cell r="AB8585">
            <v>-53890</v>
          </cell>
          <cell r="AC8585">
            <v>-53890</v>
          </cell>
          <cell r="AO8585" t="str">
            <v>financeapproved</v>
          </cell>
          <cell r="AP8585" t="b">
            <v>0</v>
          </cell>
        </row>
        <row r="8586">
          <cell r="H8586" t="str">
            <v>Departmental</v>
          </cell>
          <cell r="K8586">
            <v>7211</v>
          </cell>
          <cell r="P8586">
            <v>4100011</v>
          </cell>
          <cell r="X8586">
            <v>0</v>
          </cell>
          <cell r="Y8586">
            <v>0</v>
          </cell>
          <cell r="Z8586">
            <v>0</v>
          </cell>
          <cell r="AA8586">
            <v>0</v>
          </cell>
          <cell r="AB8586">
            <v>0</v>
          </cell>
          <cell r="AC8586">
            <v>0</v>
          </cell>
          <cell r="AO8586" t="str">
            <v>financeapproved</v>
          </cell>
          <cell r="AP8586" t="b">
            <v>0</v>
          </cell>
        </row>
        <row r="8587">
          <cell r="H8587" t="str">
            <v>Departmental</v>
          </cell>
          <cell r="K8587">
            <v>7211</v>
          </cell>
          <cell r="P8587">
            <v>4100001</v>
          </cell>
          <cell r="X8587">
            <v>0</v>
          </cell>
          <cell r="Y8587">
            <v>0</v>
          </cell>
          <cell r="Z8587">
            <v>-60105</v>
          </cell>
          <cell r="AA8587">
            <v>-27661</v>
          </cell>
          <cell r="AB8587">
            <v>19503</v>
          </cell>
          <cell r="AC8587">
            <v>99499</v>
          </cell>
          <cell r="AO8587" t="str">
            <v>financeapproved</v>
          </cell>
          <cell r="AP8587" t="b">
            <v>0</v>
          </cell>
        </row>
        <row r="8588">
          <cell r="H8588" t="str">
            <v>Departmental</v>
          </cell>
          <cell r="K8588">
            <v>7211</v>
          </cell>
          <cell r="P8588">
            <v>4100001</v>
          </cell>
          <cell r="X8588">
            <v>0</v>
          </cell>
          <cell r="Y8588">
            <v>0</v>
          </cell>
          <cell r="Z8588">
            <v>0</v>
          </cell>
          <cell r="AA8588">
            <v>0</v>
          </cell>
          <cell r="AB8588">
            <v>0</v>
          </cell>
          <cell r="AC8588">
            <v>0</v>
          </cell>
          <cell r="AO8588" t="str">
            <v>financeapproved</v>
          </cell>
          <cell r="AP8588" t="b">
            <v>0</v>
          </cell>
        </row>
        <row r="8589">
          <cell r="H8589" t="str">
            <v>Departmental</v>
          </cell>
          <cell r="K8589">
            <v>7211</v>
          </cell>
          <cell r="P8589">
            <v>4100003</v>
          </cell>
          <cell r="X8589">
            <v>0</v>
          </cell>
          <cell r="Y8589">
            <v>0</v>
          </cell>
          <cell r="Z8589">
            <v>-30368</v>
          </cell>
          <cell r="AA8589">
            <v>-7919</v>
          </cell>
          <cell r="AB8589">
            <v>17406</v>
          </cell>
          <cell r="AC8589">
            <v>42728</v>
          </cell>
          <cell r="AO8589" t="str">
            <v>financeapproved</v>
          </cell>
          <cell r="AP8589" t="b">
            <v>0</v>
          </cell>
        </row>
        <row r="8590">
          <cell r="H8590" t="str">
            <v>Departmental</v>
          </cell>
          <cell r="K8590">
            <v>7211</v>
          </cell>
          <cell r="P8590">
            <v>4100003</v>
          </cell>
          <cell r="X8590">
            <v>0</v>
          </cell>
          <cell r="Y8590">
            <v>0</v>
          </cell>
          <cell r="Z8590">
            <v>0</v>
          </cell>
          <cell r="AA8590">
            <v>0</v>
          </cell>
          <cell r="AB8590">
            <v>0</v>
          </cell>
          <cell r="AC8590">
            <v>0</v>
          </cell>
          <cell r="AO8590" t="str">
            <v>financeapproved</v>
          </cell>
          <cell r="AP8590" t="b">
            <v>0</v>
          </cell>
        </row>
        <row r="8591">
          <cell r="H8591" t="str">
            <v>Departmental</v>
          </cell>
          <cell r="K8591">
            <v>7211</v>
          </cell>
          <cell r="P8591">
            <v>4100003</v>
          </cell>
          <cell r="X8591">
            <v>0</v>
          </cell>
          <cell r="Y8591">
            <v>0</v>
          </cell>
          <cell r="Z8591">
            <v>-35868</v>
          </cell>
          <cell r="AA8591">
            <v>-139499</v>
          </cell>
          <cell r="AB8591">
            <v>-241183</v>
          </cell>
          <cell r="AC8591">
            <v>-326032</v>
          </cell>
          <cell r="AO8591" t="str">
            <v>financeapproved</v>
          </cell>
          <cell r="AP8591" t="b">
            <v>0</v>
          </cell>
        </row>
        <row r="8592">
          <cell r="H8592" t="str">
            <v>Departmental</v>
          </cell>
          <cell r="K8592">
            <v>7211</v>
          </cell>
          <cell r="P8592">
            <v>4100003</v>
          </cell>
          <cell r="X8592">
            <v>0</v>
          </cell>
          <cell r="Y8592">
            <v>0</v>
          </cell>
          <cell r="Z8592">
            <v>0</v>
          </cell>
          <cell r="AA8592">
            <v>0</v>
          </cell>
          <cell r="AB8592">
            <v>0</v>
          </cell>
          <cell r="AC8592">
            <v>0</v>
          </cell>
          <cell r="AO8592" t="str">
            <v>financeapproved</v>
          </cell>
          <cell r="AP8592" t="b">
            <v>0</v>
          </cell>
        </row>
        <row r="8593">
          <cell r="H8593" t="str">
            <v>Departmental</v>
          </cell>
          <cell r="K8593">
            <v>7211</v>
          </cell>
          <cell r="P8593">
            <v>4100011</v>
          </cell>
          <cell r="X8593">
            <v>0</v>
          </cell>
          <cell r="Y8593">
            <v>0</v>
          </cell>
          <cell r="Z8593">
            <v>0</v>
          </cell>
          <cell r="AA8593">
            <v>0</v>
          </cell>
          <cell r="AB8593">
            <v>0</v>
          </cell>
          <cell r="AC8593">
            <v>0</v>
          </cell>
          <cell r="AO8593" t="str">
            <v>financeapproved</v>
          </cell>
          <cell r="AP8593" t="b">
            <v>0</v>
          </cell>
        </row>
        <row r="8594">
          <cell r="H8594" t="str">
            <v>Departmental</v>
          </cell>
          <cell r="K8594">
            <v>7211</v>
          </cell>
          <cell r="P8594">
            <v>4100011</v>
          </cell>
          <cell r="X8594">
            <v>0</v>
          </cell>
          <cell r="Y8594">
            <v>0</v>
          </cell>
          <cell r="Z8594">
            <v>10857</v>
          </cell>
          <cell r="AA8594">
            <v>10857</v>
          </cell>
          <cell r="AB8594">
            <v>10857</v>
          </cell>
          <cell r="AC8594">
            <v>10857</v>
          </cell>
          <cell r="AO8594" t="str">
            <v>financeapproved</v>
          </cell>
          <cell r="AP8594" t="b">
            <v>0</v>
          </cell>
        </row>
        <row r="8595">
          <cell r="H8595" t="str">
            <v>Departmental</v>
          </cell>
          <cell r="K8595">
            <v>7225</v>
          </cell>
          <cell r="P8595">
            <v>4100001</v>
          </cell>
          <cell r="X8595">
            <v>0</v>
          </cell>
          <cell r="Y8595">
            <v>0</v>
          </cell>
          <cell r="Z8595">
            <v>0</v>
          </cell>
          <cell r="AA8595">
            <v>0</v>
          </cell>
          <cell r="AB8595">
            <v>0</v>
          </cell>
          <cell r="AC8595">
            <v>0</v>
          </cell>
          <cell r="AO8595" t="str">
            <v>financeapproved</v>
          </cell>
          <cell r="AP8595" t="b">
            <v>0</v>
          </cell>
        </row>
        <row r="8596">
          <cell r="H8596" t="str">
            <v>Departmental</v>
          </cell>
          <cell r="K8596">
            <v>7225</v>
          </cell>
          <cell r="P8596">
            <v>4100001</v>
          </cell>
          <cell r="X8596">
            <v>0</v>
          </cell>
          <cell r="Y8596">
            <v>344041</v>
          </cell>
          <cell r="Z8596">
            <v>0</v>
          </cell>
          <cell r="AA8596">
            <v>0</v>
          </cell>
          <cell r="AB8596">
            <v>0</v>
          </cell>
          <cell r="AC8596">
            <v>0</v>
          </cell>
          <cell r="AO8596" t="str">
            <v>financeapproved</v>
          </cell>
          <cell r="AP8596" t="b">
            <v>0</v>
          </cell>
        </row>
        <row r="8597">
          <cell r="H8597" t="str">
            <v>Departmental</v>
          </cell>
          <cell r="K8597">
            <v>7225</v>
          </cell>
          <cell r="P8597">
            <v>4100003</v>
          </cell>
          <cell r="X8597">
            <v>0</v>
          </cell>
          <cell r="Y8597">
            <v>-730634</v>
          </cell>
          <cell r="Z8597">
            <v>0</v>
          </cell>
          <cell r="AA8597">
            <v>0</v>
          </cell>
          <cell r="AB8597">
            <v>0</v>
          </cell>
          <cell r="AC8597">
            <v>0</v>
          </cell>
          <cell r="AO8597" t="str">
            <v>financeapproved</v>
          </cell>
          <cell r="AP8597" t="b">
            <v>0</v>
          </cell>
        </row>
        <row r="8598">
          <cell r="H8598" t="str">
            <v>Departmental</v>
          </cell>
          <cell r="K8598">
            <v>7225</v>
          </cell>
          <cell r="P8598">
            <v>4100003</v>
          </cell>
          <cell r="X8598">
            <v>0</v>
          </cell>
          <cell r="Y8598">
            <v>0</v>
          </cell>
          <cell r="Z8598">
            <v>0</v>
          </cell>
          <cell r="AA8598">
            <v>0</v>
          </cell>
          <cell r="AB8598">
            <v>0</v>
          </cell>
          <cell r="AC8598">
            <v>0</v>
          </cell>
          <cell r="AO8598" t="str">
            <v>financeapproved</v>
          </cell>
          <cell r="AP8598" t="b">
            <v>0</v>
          </cell>
        </row>
        <row r="8599">
          <cell r="H8599" t="str">
            <v>Departmental</v>
          </cell>
          <cell r="K8599">
            <v>7225</v>
          </cell>
          <cell r="P8599">
            <v>4100011</v>
          </cell>
          <cell r="X8599">
            <v>0</v>
          </cell>
          <cell r="Y8599">
            <v>-53890</v>
          </cell>
          <cell r="Z8599">
            <v>0</v>
          </cell>
          <cell r="AA8599">
            <v>0</v>
          </cell>
          <cell r="AB8599">
            <v>0</v>
          </cell>
          <cell r="AC8599">
            <v>0</v>
          </cell>
          <cell r="AO8599" t="str">
            <v>financeapproved</v>
          </cell>
          <cell r="AP8599" t="b">
            <v>0</v>
          </cell>
        </row>
        <row r="8600">
          <cell r="H8600" t="str">
            <v>Departmental</v>
          </cell>
          <cell r="K8600">
            <v>7225</v>
          </cell>
          <cell r="P8600">
            <v>4100011</v>
          </cell>
          <cell r="X8600">
            <v>0</v>
          </cell>
          <cell r="Y8600">
            <v>0</v>
          </cell>
          <cell r="Z8600">
            <v>0</v>
          </cell>
          <cell r="AA8600">
            <v>0</v>
          </cell>
          <cell r="AB8600">
            <v>0</v>
          </cell>
          <cell r="AC8600">
            <v>0</v>
          </cell>
          <cell r="AO8600" t="str">
            <v>financeapproved</v>
          </cell>
          <cell r="AP8600" t="b">
            <v>0</v>
          </cell>
        </row>
        <row r="8601">
          <cell r="H8601" t="str">
            <v>Departmental</v>
          </cell>
          <cell r="K8601">
            <v>7225</v>
          </cell>
          <cell r="P8601">
            <v>4100001</v>
          </cell>
          <cell r="X8601">
            <v>0</v>
          </cell>
          <cell r="Y8601">
            <v>-51500</v>
          </cell>
          <cell r="Z8601">
            <v>0</v>
          </cell>
          <cell r="AA8601">
            <v>0</v>
          </cell>
          <cell r="AB8601">
            <v>0</v>
          </cell>
          <cell r="AC8601">
            <v>0</v>
          </cell>
          <cell r="AO8601" t="str">
            <v>financeapproved</v>
          </cell>
          <cell r="AP8601" t="b">
            <v>0</v>
          </cell>
        </row>
        <row r="8602">
          <cell r="H8602" t="str">
            <v>Departmental</v>
          </cell>
          <cell r="K8602">
            <v>7225</v>
          </cell>
          <cell r="P8602">
            <v>4100001</v>
          </cell>
          <cell r="X8602">
            <v>0</v>
          </cell>
          <cell r="Y8602">
            <v>0</v>
          </cell>
          <cell r="Z8602">
            <v>0</v>
          </cell>
          <cell r="AA8602">
            <v>0</v>
          </cell>
          <cell r="AB8602">
            <v>0</v>
          </cell>
          <cell r="AC8602">
            <v>0</v>
          </cell>
          <cell r="AO8602" t="str">
            <v>financeapproved</v>
          </cell>
          <cell r="AP8602" t="b">
            <v>0</v>
          </cell>
        </row>
        <row r="8603">
          <cell r="H8603" t="str">
            <v>Departmental</v>
          </cell>
          <cell r="K8603">
            <v>7225</v>
          </cell>
          <cell r="P8603">
            <v>4100003</v>
          </cell>
          <cell r="X8603">
            <v>0</v>
          </cell>
          <cell r="Y8603">
            <v>-55862</v>
          </cell>
          <cell r="Z8603">
            <v>0</v>
          </cell>
          <cell r="AA8603">
            <v>0</v>
          </cell>
          <cell r="AB8603">
            <v>0</v>
          </cell>
          <cell r="AC8603">
            <v>0</v>
          </cell>
          <cell r="AO8603" t="str">
            <v>financeapproved</v>
          </cell>
          <cell r="AP8603" t="b">
            <v>0</v>
          </cell>
        </row>
        <row r="8604">
          <cell r="H8604" t="str">
            <v>Departmental</v>
          </cell>
          <cell r="K8604">
            <v>7225</v>
          </cell>
          <cell r="P8604">
            <v>4100003</v>
          </cell>
          <cell r="X8604">
            <v>0</v>
          </cell>
          <cell r="Y8604">
            <v>0</v>
          </cell>
          <cell r="Z8604">
            <v>0</v>
          </cell>
          <cell r="AA8604">
            <v>0</v>
          </cell>
          <cell r="AB8604">
            <v>0</v>
          </cell>
          <cell r="AC8604">
            <v>0</v>
          </cell>
          <cell r="AO8604" t="str">
            <v>financeapproved</v>
          </cell>
          <cell r="AP8604" t="b">
            <v>0</v>
          </cell>
        </row>
        <row r="8605">
          <cell r="H8605" t="str">
            <v>Departmental</v>
          </cell>
          <cell r="K8605">
            <v>7225</v>
          </cell>
          <cell r="P8605">
            <v>4100011</v>
          </cell>
          <cell r="X8605">
            <v>0</v>
          </cell>
          <cell r="Y8605">
            <v>0</v>
          </cell>
          <cell r="Z8605">
            <v>0</v>
          </cell>
          <cell r="AA8605">
            <v>0</v>
          </cell>
          <cell r="AB8605">
            <v>0</v>
          </cell>
          <cell r="AC8605">
            <v>0</v>
          </cell>
          <cell r="AO8605" t="str">
            <v>financeapproved</v>
          </cell>
          <cell r="AP8605" t="b">
            <v>0</v>
          </cell>
        </row>
        <row r="8606">
          <cell r="H8606" t="str">
            <v>Departmental</v>
          </cell>
          <cell r="K8606">
            <v>7225</v>
          </cell>
          <cell r="P8606">
            <v>4100011</v>
          </cell>
          <cell r="X8606">
            <v>0</v>
          </cell>
          <cell r="Y8606">
            <v>15977</v>
          </cell>
          <cell r="Z8606">
            <v>0</v>
          </cell>
          <cell r="AA8606">
            <v>0</v>
          </cell>
          <cell r="AB8606">
            <v>0</v>
          </cell>
          <cell r="AC8606">
            <v>0</v>
          </cell>
          <cell r="AO8606" t="str">
            <v>financeapproved</v>
          </cell>
          <cell r="AP8606" t="b">
            <v>0</v>
          </cell>
        </row>
        <row r="8607">
          <cell r="H8607" t="str">
            <v>Administered</v>
          </cell>
          <cell r="K8607">
            <v>0</v>
          </cell>
          <cell r="P8607">
            <v>1150098</v>
          </cell>
          <cell r="X8607">
            <v>0</v>
          </cell>
          <cell r="Y8607">
            <v>-630</v>
          </cell>
          <cell r="Z8607">
            <v>-1756</v>
          </cell>
          <cell r="AA8607">
            <v>-2407</v>
          </cell>
          <cell r="AB8607">
            <v>-2407</v>
          </cell>
          <cell r="AC8607">
            <v>0</v>
          </cell>
          <cell r="AO8607" t="str">
            <v>financeapproved</v>
          </cell>
          <cell r="AP8607" t="b">
            <v>0</v>
          </cell>
        </row>
        <row r="8608">
          <cell r="H8608" t="str">
            <v>Administered</v>
          </cell>
          <cell r="K8608">
            <v>0</v>
          </cell>
          <cell r="P8608">
            <v>1150098</v>
          </cell>
          <cell r="X8608">
            <v>0</v>
          </cell>
          <cell r="Y8608">
            <v>0</v>
          </cell>
          <cell r="Z8608">
            <v>0</v>
          </cell>
          <cell r="AA8608">
            <v>0</v>
          </cell>
          <cell r="AB8608">
            <v>0</v>
          </cell>
          <cell r="AC8608">
            <v>0</v>
          </cell>
          <cell r="AO8608" t="str">
            <v>financeapproved</v>
          </cell>
          <cell r="AP8608" t="b">
            <v>0</v>
          </cell>
        </row>
        <row r="8609">
          <cell r="H8609" t="str">
            <v>Administered</v>
          </cell>
          <cell r="K8609">
            <v>0</v>
          </cell>
          <cell r="P8609">
            <v>1270022</v>
          </cell>
          <cell r="X8609">
            <v>0</v>
          </cell>
          <cell r="Y8609">
            <v>-2250</v>
          </cell>
          <cell r="Z8609">
            <v>-2250</v>
          </cell>
          <cell r="AA8609">
            <v>0</v>
          </cell>
          <cell r="AB8609">
            <v>0</v>
          </cell>
          <cell r="AC8609">
            <v>0</v>
          </cell>
          <cell r="AO8609" t="str">
            <v>financeapproved</v>
          </cell>
          <cell r="AP8609" t="b">
            <v>0</v>
          </cell>
        </row>
        <row r="8610">
          <cell r="H8610" t="str">
            <v>Administered</v>
          </cell>
          <cell r="K8610">
            <v>0</v>
          </cell>
          <cell r="P8610">
            <v>1270022</v>
          </cell>
          <cell r="X8610">
            <v>0</v>
          </cell>
          <cell r="Y8610">
            <v>0</v>
          </cell>
          <cell r="Z8610">
            <v>0</v>
          </cell>
          <cell r="AA8610">
            <v>0</v>
          </cell>
          <cell r="AB8610">
            <v>0</v>
          </cell>
          <cell r="AC8610">
            <v>0</v>
          </cell>
          <cell r="AO8610" t="str">
            <v>financeapproved</v>
          </cell>
          <cell r="AP8610" t="b">
            <v>0</v>
          </cell>
        </row>
        <row r="8611">
          <cell r="H8611" t="str">
            <v>Administered</v>
          </cell>
          <cell r="K8611">
            <v>0</v>
          </cell>
          <cell r="P8611">
            <v>6211001</v>
          </cell>
          <cell r="X8611">
            <v>0</v>
          </cell>
          <cell r="Y8611">
            <v>630</v>
          </cell>
          <cell r="Z8611">
            <v>1756</v>
          </cell>
          <cell r="AA8611">
            <v>2407</v>
          </cell>
          <cell r="AB8611">
            <v>2407</v>
          </cell>
          <cell r="AC8611">
            <v>0</v>
          </cell>
          <cell r="AO8611" t="str">
            <v>financeapproved</v>
          </cell>
          <cell r="AP8611" t="b">
            <v>0</v>
          </cell>
        </row>
        <row r="8612">
          <cell r="H8612" t="str">
            <v>Administered</v>
          </cell>
          <cell r="K8612">
            <v>0</v>
          </cell>
          <cell r="P8612">
            <v>6211001</v>
          </cell>
          <cell r="X8612">
            <v>0</v>
          </cell>
          <cell r="Y8612">
            <v>630</v>
          </cell>
          <cell r="Z8612">
            <v>1756</v>
          </cell>
          <cell r="AA8612">
            <v>2407</v>
          </cell>
          <cell r="AB8612">
            <v>2407</v>
          </cell>
          <cell r="AC8612">
            <v>0</v>
          </cell>
          <cell r="AO8612" t="str">
            <v>financeapproved</v>
          </cell>
          <cell r="AP8612" t="b">
            <v>1</v>
          </cell>
        </row>
        <row r="8613">
          <cell r="H8613" t="str">
            <v>Administered</v>
          </cell>
          <cell r="K8613">
            <v>0</v>
          </cell>
          <cell r="P8613">
            <v>6211098</v>
          </cell>
          <cell r="X8613">
            <v>0</v>
          </cell>
          <cell r="Y8613">
            <v>2250</v>
          </cell>
          <cell r="Z8613">
            <v>2250</v>
          </cell>
          <cell r="AA8613">
            <v>0</v>
          </cell>
          <cell r="AB8613">
            <v>0</v>
          </cell>
          <cell r="AC8613">
            <v>0</v>
          </cell>
          <cell r="AO8613" t="str">
            <v>financeapproved</v>
          </cell>
          <cell r="AP8613" t="b">
            <v>0</v>
          </cell>
        </row>
        <row r="8614">
          <cell r="H8614" t="str">
            <v>Administered</v>
          </cell>
          <cell r="K8614">
            <v>0</v>
          </cell>
          <cell r="P8614">
            <v>6211098</v>
          </cell>
          <cell r="X8614">
            <v>0</v>
          </cell>
          <cell r="Y8614">
            <v>2250</v>
          </cell>
          <cell r="Z8614">
            <v>2250</v>
          </cell>
          <cell r="AA8614">
            <v>0</v>
          </cell>
          <cell r="AB8614">
            <v>0</v>
          </cell>
          <cell r="AC8614">
            <v>0</v>
          </cell>
          <cell r="AO8614" t="str">
            <v>financeapproved</v>
          </cell>
          <cell r="AP8614" t="b">
            <v>1</v>
          </cell>
        </row>
        <row r="8615">
          <cell r="H8615" t="str">
            <v>Administered</v>
          </cell>
          <cell r="K8615">
            <v>0</v>
          </cell>
          <cell r="P8615">
            <v>6212008</v>
          </cell>
          <cell r="X8615">
            <v>0</v>
          </cell>
          <cell r="Y8615">
            <v>-630</v>
          </cell>
          <cell r="Z8615">
            <v>-1756</v>
          </cell>
          <cell r="AA8615">
            <v>-2407</v>
          </cell>
          <cell r="AB8615">
            <v>-2407</v>
          </cell>
          <cell r="AC8615">
            <v>0</v>
          </cell>
          <cell r="AO8615" t="str">
            <v>financeapproved</v>
          </cell>
          <cell r="AP8615" t="b">
            <v>0</v>
          </cell>
        </row>
        <row r="8616">
          <cell r="H8616" t="str">
            <v>Administered</v>
          </cell>
          <cell r="K8616">
            <v>0</v>
          </cell>
          <cell r="P8616">
            <v>6212008</v>
          </cell>
          <cell r="X8616">
            <v>0</v>
          </cell>
          <cell r="Y8616">
            <v>0</v>
          </cell>
          <cell r="Z8616">
            <v>0</v>
          </cell>
          <cell r="AA8616">
            <v>0</v>
          </cell>
          <cell r="AB8616">
            <v>0</v>
          </cell>
          <cell r="AC8616">
            <v>0</v>
          </cell>
          <cell r="AO8616" t="str">
            <v>financeapproved</v>
          </cell>
          <cell r="AP8616" t="b">
            <v>1</v>
          </cell>
        </row>
        <row r="8617">
          <cell r="H8617" t="str">
            <v>Administered</v>
          </cell>
          <cell r="K8617">
            <v>0</v>
          </cell>
          <cell r="P8617">
            <v>6212008</v>
          </cell>
          <cell r="X8617">
            <v>0</v>
          </cell>
          <cell r="Y8617">
            <v>-2880</v>
          </cell>
          <cell r="Z8617">
            <v>-4006</v>
          </cell>
          <cell r="AA8617">
            <v>-2407</v>
          </cell>
          <cell r="AB8617">
            <v>-2407</v>
          </cell>
          <cell r="AC8617">
            <v>0</v>
          </cell>
          <cell r="AO8617" t="str">
            <v>financeapproved</v>
          </cell>
          <cell r="AP8617" t="b">
            <v>1</v>
          </cell>
        </row>
        <row r="8618">
          <cell r="H8618" t="str">
            <v>Administered</v>
          </cell>
          <cell r="K8618">
            <v>0</v>
          </cell>
          <cell r="P8618">
            <v>6212008</v>
          </cell>
          <cell r="X8618">
            <v>0</v>
          </cell>
          <cell r="Y8618">
            <v>-2250</v>
          </cell>
          <cell r="Z8618">
            <v>-2250</v>
          </cell>
          <cell r="AA8618">
            <v>0</v>
          </cell>
          <cell r="AB8618">
            <v>0</v>
          </cell>
          <cell r="AC8618">
            <v>0</v>
          </cell>
          <cell r="AO8618" t="str">
            <v>financeapproved</v>
          </cell>
          <cell r="AP8618" t="b">
            <v>0</v>
          </cell>
        </row>
        <row r="8619">
          <cell r="H8619" t="str">
            <v>Administered</v>
          </cell>
          <cell r="K8619">
            <v>0</v>
          </cell>
          <cell r="P8619">
            <v>2230002</v>
          </cell>
          <cell r="X8619">
            <v>0</v>
          </cell>
          <cell r="Y8619">
            <v>0</v>
          </cell>
          <cell r="Z8619">
            <v>0</v>
          </cell>
          <cell r="AA8619">
            <v>0</v>
          </cell>
          <cell r="AB8619">
            <v>0</v>
          </cell>
          <cell r="AC8619">
            <v>0</v>
          </cell>
          <cell r="AO8619" t="str">
            <v>financeapproved</v>
          </cell>
          <cell r="AP8619" t="b">
            <v>0</v>
          </cell>
        </row>
        <row r="8620">
          <cell r="H8620" t="str">
            <v>Administered</v>
          </cell>
          <cell r="K8620">
            <v>0</v>
          </cell>
          <cell r="P8620">
            <v>2230002</v>
          </cell>
          <cell r="X8620">
            <v>0</v>
          </cell>
          <cell r="Y8620">
            <v>23094</v>
          </cell>
          <cell r="Z8620">
            <v>8</v>
          </cell>
          <cell r="AA8620">
            <v>8</v>
          </cell>
          <cell r="AB8620">
            <v>8</v>
          </cell>
          <cell r="AC8620">
            <v>8</v>
          </cell>
          <cell r="AO8620" t="str">
            <v>financeapproved</v>
          </cell>
          <cell r="AP8620" t="b">
            <v>0</v>
          </cell>
        </row>
        <row r="8621">
          <cell r="H8621" t="str">
            <v>Administered</v>
          </cell>
          <cell r="K8621">
            <v>0</v>
          </cell>
          <cell r="P8621">
            <v>6211002</v>
          </cell>
          <cell r="X8621">
            <v>0</v>
          </cell>
          <cell r="Y8621">
            <v>0</v>
          </cell>
          <cell r="Z8621">
            <v>0</v>
          </cell>
          <cell r="AA8621">
            <v>0</v>
          </cell>
          <cell r="AB8621">
            <v>0</v>
          </cell>
          <cell r="AC8621">
            <v>0</v>
          </cell>
          <cell r="AO8621" t="str">
            <v>financeapproved</v>
          </cell>
          <cell r="AP8621" t="b">
            <v>1</v>
          </cell>
        </row>
        <row r="8622">
          <cell r="H8622" t="str">
            <v>Administered</v>
          </cell>
          <cell r="K8622">
            <v>0</v>
          </cell>
          <cell r="P8622">
            <v>6211002</v>
          </cell>
          <cell r="X8622">
            <v>0</v>
          </cell>
          <cell r="Y8622">
            <v>3541</v>
          </cell>
          <cell r="Z8622">
            <v>0</v>
          </cell>
          <cell r="AA8622">
            <v>0</v>
          </cell>
          <cell r="AB8622">
            <v>0</v>
          </cell>
          <cell r="AC8622">
            <v>0</v>
          </cell>
          <cell r="AO8622" t="str">
            <v>financeapproved</v>
          </cell>
          <cell r="AP8622" t="b">
            <v>0</v>
          </cell>
        </row>
        <row r="8623">
          <cell r="H8623" t="str">
            <v>Administered</v>
          </cell>
          <cell r="K8623">
            <v>0</v>
          </cell>
          <cell r="P8623">
            <v>6211006</v>
          </cell>
          <cell r="X8623">
            <v>0</v>
          </cell>
          <cell r="Y8623">
            <v>19248</v>
          </cell>
          <cell r="Z8623">
            <v>8</v>
          </cell>
          <cell r="AA8623">
            <v>8</v>
          </cell>
          <cell r="AB8623">
            <v>8</v>
          </cell>
          <cell r="AC8623">
            <v>8</v>
          </cell>
          <cell r="AO8623" t="str">
            <v>financeapproved</v>
          </cell>
          <cell r="AP8623" t="b">
            <v>0</v>
          </cell>
        </row>
        <row r="8624">
          <cell r="H8624" t="str">
            <v>Administered</v>
          </cell>
          <cell r="K8624">
            <v>0</v>
          </cell>
          <cell r="P8624">
            <v>6211006</v>
          </cell>
          <cell r="X8624">
            <v>0</v>
          </cell>
          <cell r="Y8624">
            <v>23094</v>
          </cell>
          <cell r="Z8624">
            <v>8</v>
          </cell>
          <cell r="AA8624">
            <v>8</v>
          </cell>
          <cell r="AB8624">
            <v>8</v>
          </cell>
          <cell r="AC8624">
            <v>8</v>
          </cell>
          <cell r="AO8624" t="str">
            <v>financeapproved</v>
          </cell>
          <cell r="AP8624" t="b">
            <v>1</v>
          </cell>
        </row>
        <row r="8625">
          <cell r="H8625" t="str">
            <v>Administered</v>
          </cell>
          <cell r="K8625">
            <v>0</v>
          </cell>
          <cell r="P8625">
            <v>6212003</v>
          </cell>
          <cell r="X8625">
            <v>0</v>
          </cell>
          <cell r="Y8625">
            <v>-23094</v>
          </cell>
          <cell r="Z8625">
            <v>-8</v>
          </cell>
          <cell r="AA8625">
            <v>-8</v>
          </cell>
          <cell r="AB8625">
            <v>-8</v>
          </cell>
          <cell r="AC8625">
            <v>-8</v>
          </cell>
          <cell r="AO8625" t="str">
            <v>financeapproved</v>
          </cell>
          <cell r="AP8625" t="b">
            <v>0</v>
          </cell>
        </row>
        <row r="8626">
          <cell r="H8626" t="str">
            <v>Administered</v>
          </cell>
          <cell r="K8626">
            <v>0</v>
          </cell>
          <cell r="P8626">
            <v>6212003</v>
          </cell>
          <cell r="X8626">
            <v>0</v>
          </cell>
          <cell r="Y8626">
            <v>-23094</v>
          </cell>
          <cell r="Z8626">
            <v>-8</v>
          </cell>
          <cell r="AA8626">
            <v>-8</v>
          </cell>
          <cell r="AB8626">
            <v>-8</v>
          </cell>
          <cell r="AC8626">
            <v>-8</v>
          </cell>
          <cell r="AO8626" t="str">
            <v>financeapproved</v>
          </cell>
          <cell r="AP8626" t="b">
            <v>1</v>
          </cell>
        </row>
        <row r="8627">
          <cell r="H8627" t="str">
            <v>Administered</v>
          </cell>
          <cell r="K8627">
            <v>0</v>
          </cell>
          <cell r="P8627">
            <v>6212008</v>
          </cell>
          <cell r="X8627">
            <v>0</v>
          </cell>
          <cell r="Y8627">
            <v>0</v>
          </cell>
          <cell r="Z8627">
            <v>0</v>
          </cell>
          <cell r="AA8627">
            <v>0</v>
          </cell>
          <cell r="AB8627">
            <v>0</v>
          </cell>
          <cell r="AC8627">
            <v>0</v>
          </cell>
          <cell r="AO8627" t="str">
            <v>financeapproved</v>
          </cell>
          <cell r="AP8627" t="b">
            <v>1</v>
          </cell>
        </row>
        <row r="8628">
          <cell r="H8628" t="str">
            <v>Administered</v>
          </cell>
          <cell r="K8628">
            <v>0</v>
          </cell>
          <cell r="P8628">
            <v>6212008</v>
          </cell>
          <cell r="X8628">
            <v>0</v>
          </cell>
          <cell r="Y8628">
            <v>305</v>
          </cell>
          <cell r="Z8628">
            <v>0</v>
          </cell>
          <cell r="AA8628">
            <v>0</v>
          </cell>
          <cell r="AB8628">
            <v>0</v>
          </cell>
          <cell r="AC8628">
            <v>0</v>
          </cell>
          <cell r="AO8628" t="str">
            <v>financeapproved</v>
          </cell>
          <cell r="AP8628" t="b">
            <v>0</v>
          </cell>
        </row>
        <row r="8629">
          <cell r="H8629" t="str">
            <v>Administered</v>
          </cell>
          <cell r="K8629">
            <v>0</v>
          </cell>
          <cell r="P8629">
            <v>2251098</v>
          </cell>
          <cell r="X8629">
            <v>0</v>
          </cell>
          <cell r="Y8629">
            <v>0</v>
          </cell>
          <cell r="Z8629">
            <v>0</v>
          </cell>
          <cell r="AA8629">
            <v>0</v>
          </cell>
          <cell r="AB8629">
            <v>0</v>
          </cell>
          <cell r="AC8629">
            <v>0</v>
          </cell>
          <cell r="AO8629" t="str">
            <v>financeapproved</v>
          </cell>
          <cell r="AP8629" t="b">
            <v>0</v>
          </cell>
        </row>
        <row r="8630">
          <cell r="H8630" t="str">
            <v>Administered</v>
          </cell>
          <cell r="K8630">
            <v>0</v>
          </cell>
          <cell r="P8630">
            <v>2251098</v>
          </cell>
          <cell r="X8630">
            <v>0</v>
          </cell>
          <cell r="Y8630">
            <v>2500</v>
          </cell>
          <cell r="Z8630">
            <v>2500</v>
          </cell>
          <cell r="AA8630">
            <v>2500</v>
          </cell>
          <cell r="AB8630">
            <v>2500</v>
          </cell>
          <cell r="AC8630">
            <v>2500</v>
          </cell>
          <cell r="AO8630" t="str">
            <v>financeapproved</v>
          </cell>
          <cell r="AP8630" t="b">
            <v>0</v>
          </cell>
        </row>
        <row r="8631">
          <cell r="H8631" t="str">
            <v>Administered</v>
          </cell>
          <cell r="K8631">
            <v>0</v>
          </cell>
          <cell r="P8631">
            <v>5233123</v>
          </cell>
          <cell r="X8631">
            <v>0</v>
          </cell>
          <cell r="Y8631">
            <v>-2500</v>
          </cell>
          <cell r="Z8631">
            <v>-5000</v>
          </cell>
          <cell r="AA8631">
            <v>-7500</v>
          </cell>
          <cell r="AB8631">
            <v>-10000</v>
          </cell>
          <cell r="AC8631">
            <v>-12500</v>
          </cell>
          <cell r="AO8631" t="str">
            <v>financeapproved</v>
          </cell>
          <cell r="AP8631" t="b">
            <v>0</v>
          </cell>
        </row>
        <row r="8632">
          <cell r="H8632" t="str">
            <v>Administered</v>
          </cell>
          <cell r="K8632">
            <v>0</v>
          </cell>
          <cell r="P8632">
            <v>5233123</v>
          </cell>
          <cell r="X8632">
            <v>0</v>
          </cell>
          <cell r="Y8632">
            <v>0</v>
          </cell>
          <cell r="Z8632">
            <v>0</v>
          </cell>
          <cell r="AA8632">
            <v>0</v>
          </cell>
          <cell r="AB8632">
            <v>0</v>
          </cell>
          <cell r="AC8632">
            <v>0</v>
          </cell>
          <cell r="AO8632" t="str">
            <v>financeapproved</v>
          </cell>
          <cell r="AP8632" t="b">
            <v>0</v>
          </cell>
        </row>
        <row r="8633">
          <cell r="H8633" t="str">
            <v>Administered</v>
          </cell>
          <cell r="K8633">
            <v>0</v>
          </cell>
          <cell r="P8633">
            <v>6100001</v>
          </cell>
          <cell r="X8633">
            <v>0</v>
          </cell>
          <cell r="Y8633">
            <v>0</v>
          </cell>
          <cell r="Z8633">
            <v>0</v>
          </cell>
          <cell r="AA8633">
            <v>0</v>
          </cell>
          <cell r="AB8633">
            <v>0</v>
          </cell>
          <cell r="AC8633">
            <v>0</v>
          </cell>
          <cell r="AO8633" t="str">
            <v>financeapproved</v>
          </cell>
          <cell r="AP8633" t="b">
            <v>1</v>
          </cell>
        </row>
        <row r="8634">
          <cell r="H8634" t="str">
            <v>Administered</v>
          </cell>
          <cell r="K8634">
            <v>0</v>
          </cell>
          <cell r="P8634">
            <v>6100001</v>
          </cell>
          <cell r="X8634">
            <v>0</v>
          </cell>
          <cell r="Y8634">
            <v>2086</v>
          </cell>
          <cell r="Z8634">
            <v>-414</v>
          </cell>
          <cell r="AA8634">
            <v>-12716</v>
          </cell>
          <cell r="AB8634">
            <v>-23227</v>
          </cell>
          <cell r="AC8634">
            <v>-37704</v>
          </cell>
          <cell r="AO8634" t="str">
            <v>financeapproved</v>
          </cell>
          <cell r="AP8634" t="b">
            <v>0</v>
          </cell>
        </row>
        <row r="8635">
          <cell r="H8635" t="str">
            <v>Administered</v>
          </cell>
          <cell r="K8635">
            <v>0</v>
          </cell>
          <cell r="P8635">
            <v>6211002</v>
          </cell>
          <cell r="X8635">
            <v>0</v>
          </cell>
          <cell r="Y8635">
            <v>0</v>
          </cell>
          <cell r="Z8635">
            <v>0</v>
          </cell>
          <cell r="AA8635">
            <v>0</v>
          </cell>
          <cell r="AB8635">
            <v>0</v>
          </cell>
          <cell r="AC8635">
            <v>2500</v>
          </cell>
          <cell r="AO8635" t="str">
            <v>financeapproved</v>
          </cell>
          <cell r="AP8635" t="b">
            <v>0</v>
          </cell>
        </row>
        <row r="8636">
          <cell r="H8636" t="str">
            <v>Administered</v>
          </cell>
          <cell r="K8636">
            <v>0</v>
          </cell>
          <cell r="P8636">
            <v>6211002</v>
          </cell>
          <cell r="X8636">
            <v>0</v>
          </cell>
          <cell r="Y8636">
            <v>2500</v>
          </cell>
          <cell r="Z8636">
            <v>2500</v>
          </cell>
          <cell r="AA8636">
            <v>2500</v>
          </cell>
          <cell r="AB8636">
            <v>2500</v>
          </cell>
          <cell r="AC8636">
            <v>2500</v>
          </cell>
          <cell r="AO8636" t="str">
            <v>financeapproved</v>
          </cell>
          <cell r="AP8636" t="b">
            <v>1</v>
          </cell>
        </row>
        <row r="8637">
          <cell r="H8637" t="str">
            <v>Administered</v>
          </cell>
          <cell r="K8637">
            <v>0</v>
          </cell>
          <cell r="P8637">
            <v>6211006</v>
          </cell>
          <cell r="X8637">
            <v>0</v>
          </cell>
          <cell r="Y8637">
            <v>0</v>
          </cell>
          <cell r="Z8637">
            <v>0</v>
          </cell>
          <cell r="AA8637">
            <v>0</v>
          </cell>
          <cell r="AB8637">
            <v>0</v>
          </cell>
          <cell r="AC8637">
            <v>0</v>
          </cell>
          <cell r="AO8637" t="str">
            <v>financeapproved</v>
          </cell>
          <cell r="AP8637" t="b">
            <v>1</v>
          </cell>
        </row>
        <row r="8638">
          <cell r="H8638" t="str">
            <v>Administered</v>
          </cell>
          <cell r="K8638">
            <v>0</v>
          </cell>
          <cell r="P8638">
            <v>6211006</v>
          </cell>
          <cell r="X8638">
            <v>0</v>
          </cell>
          <cell r="Y8638">
            <v>3846</v>
          </cell>
          <cell r="Z8638">
            <v>0</v>
          </cell>
          <cell r="AA8638">
            <v>0</v>
          </cell>
          <cell r="AB8638">
            <v>0</v>
          </cell>
          <cell r="AC8638">
            <v>0</v>
          </cell>
          <cell r="AO8638" t="str">
            <v>financeapproved</v>
          </cell>
          <cell r="AP8638" t="b">
            <v>0</v>
          </cell>
        </row>
        <row r="8639">
          <cell r="H8639" t="str">
            <v>Administered</v>
          </cell>
          <cell r="K8639">
            <v>0</v>
          </cell>
          <cell r="P8639">
            <v>6211007</v>
          </cell>
          <cell r="X8639">
            <v>0</v>
          </cell>
          <cell r="Y8639">
            <v>0</v>
          </cell>
          <cell r="Z8639">
            <v>0</v>
          </cell>
          <cell r="AA8639">
            <v>0</v>
          </cell>
          <cell r="AB8639">
            <v>0</v>
          </cell>
          <cell r="AC8639">
            <v>0</v>
          </cell>
          <cell r="AO8639" t="str">
            <v>financeapproved</v>
          </cell>
          <cell r="AP8639" t="b">
            <v>1</v>
          </cell>
        </row>
        <row r="8640">
          <cell r="H8640" t="str">
            <v>Administered</v>
          </cell>
          <cell r="K8640">
            <v>0</v>
          </cell>
          <cell r="P8640">
            <v>6211007</v>
          </cell>
          <cell r="X8640">
            <v>0</v>
          </cell>
          <cell r="Y8640">
            <v>3846</v>
          </cell>
          <cell r="Z8640">
            <v>0</v>
          </cell>
          <cell r="AA8640">
            <v>0</v>
          </cell>
          <cell r="AB8640">
            <v>0</v>
          </cell>
          <cell r="AC8640">
            <v>0</v>
          </cell>
          <cell r="AO8640" t="str">
            <v>financeapproved</v>
          </cell>
          <cell r="AP8640" t="b">
            <v>0</v>
          </cell>
        </row>
        <row r="8641">
          <cell r="H8641" t="str">
            <v>Administered</v>
          </cell>
          <cell r="K8641">
            <v>0</v>
          </cell>
          <cell r="P8641">
            <v>6211007</v>
          </cell>
          <cell r="X8641">
            <v>0</v>
          </cell>
          <cell r="Y8641">
            <v>-3846</v>
          </cell>
          <cell r="Z8641">
            <v>0</v>
          </cell>
          <cell r="AA8641">
            <v>0</v>
          </cell>
          <cell r="AB8641">
            <v>0</v>
          </cell>
          <cell r="AC8641">
            <v>0</v>
          </cell>
          <cell r="AO8641" t="str">
            <v>financeapproved</v>
          </cell>
          <cell r="AP8641" t="b">
            <v>0</v>
          </cell>
        </row>
        <row r="8642">
          <cell r="H8642" t="str">
            <v>Administered</v>
          </cell>
          <cell r="K8642">
            <v>0</v>
          </cell>
          <cell r="P8642">
            <v>6211007</v>
          </cell>
          <cell r="X8642">
            <v>0</v>
          </cell>
          <cell r="Y8642">
            <v>0</v>
          </cell>
          <cell r="Z8642">
            <v>0</v>
          </cell>
          <cell r="AA8642">
            <v>0</v>
          </cell>
          <cell r="AB8642">
            <v>0</v>
          </cell>
          <cell r="AC8642">
            <v>0</v>
          </cell>
          <cell r="AO8642" t="str">
            <v>financeapproved</v>
          </cell>
          <cell r="AP8642" t="b">
            <v>1</v>
          </cell>
        </row>
        <row r="8643">
          <cell r="H8643" t="str">
            <v>Administered</v>
          </cell>
          <cell r="K8643">
            <v>0</v>
          </cell>
          <cell r="P8643">
            <v>6211013</v>
          </cell>
          <cell r="X8643">
            <v>0</v>
          </cell>
          <cell r="Y8643">
            <v>0</v>
          </cell>
          <cell r="Z8643">
            <v>0</v>
          </cell>
          <cell r="AA8643">
            <v>0</v>
          </cell>
          <cell r="AB8643">
            <v>0</v>
          </cell>
          <cell r="AC8643">
            <v>0</v>
          </cell>
          <cell r="AO8643" t="str">
            <v>financeapproved</v>
          </cell>
          <cell r="AP8643" t="b">
            <v>1</v>
          </cell>
        </row>
        <row r="8644">
          <cell r="H8644" t="str">
            <v>Administered</v>
          </cell>
          <cell r="K8644">
            <v>0</v>
          </cell>
          <cell r="P8644">
            <v>6211013</v>
          </cell>
          <cell r="X8644">
            <v>0</v>
          </cell>
          <cell r="Y8644">
            <v>2309</v>
          </cell>
          <cell r="Z8644">
            <v>981</v>
          </cell>
          <cell r="AA8644">
            <v>802</v>
          </cell>
          <cell r="AB8644">
            <v>1199</v>
          </cell>
          <cell r="AC8644">
            <v>1226</v>
          </cell>
          <cell r="AO8644" t="str">
            <v>financeapproved</v>
          </cell>
          <cell r="AP8644" t="b">
            <v>0</v>
          </cell>
        </row>
        <row r="8645">
          <cell r="H8645" t="str">
            <v>Administered</v>
          </cell>
          <cell r="K8645">
            <v>0</v>
          </cell>
          <cell r="P8645">
            <v>6211098</v>
          </cell>
          <cell r="X8645">
            <v>0</v>
          </cell>
          <cell r="Y8645">
            <v>-2500</v>
          </cell>
          <cell r="Z8645">
            <v>-2500</v>
          </cell>
          <cell r="AA8645">
            <v>-2500</v>
          </cell>
          <cell r="AB8645">
            <v>-2500</v>
          </cell>
          <cell r="AC8645">
            <v>-2500</v>
          </cell>
          <cell r="AO8645" t="str">
            <v>financeapproved</v>
          </cell>
          <cell r="AP8645" t="b">
            <v>0</v>
          </cell>
        </row>
        <row r="8646">
          <cell r="H8646" t="str">
            <v>Administered</v>
          </cell>
          <cell r="K8646">
            <v>0</v>
          </cell>
          <cell r="P8646">
            <v>6211098</v>
          </cell>
          <cell r="X8646">
            <v>0</v>
          </cell>
          <cell r="Y8646">
            <v>-2500</v>
          </cell>
          <cell r="Z8646">
            <v>-2500</v>
          </cell>
          <cell r="AA8646">
            <v>-2500</v>
          </cell>
          <cell r="AB8646">
            <v>-2500</v>
          </cell>
          <cell r="AC8646">
            <v>-2500</v>
          </cell>
          <cell r="AO8646" t="str">
            <v>financeapproved</v>
          </cell>
          <cell r="AP8646" t="b">
            <v>1</v>
          </cell>
        </row>
        <row r="8647">
          <cell r="H8647" t="str">
            <v>Administered</v>
          </cell>
          <cell r="K8647">
            <v>0</v>
          </cell>
          <cell r="P8647">
            <v>6212003</v>
          </cell>
          <cell r="X8647">
            <v>0</v>
          </cell>
          <cell r="Y8647">
            <v>0</v>
          </cell>
          <cell r="Z8647">
            <v>-9802</v>
          </cell>
          <cell r="AA8647">
            <v>-8011</v>
          </cell>
          <cell r="AB8647">
            <v>-11977</v>
          </cell>
          <cell r="AC8647">
            <v>-12248</v>
          </cell>
          <cell r="AO8647" t="str">
            <v>financeapproved</v>
          </cell>
          <cell r="AP8647" t="b">
            <v>0</v>
          </cell>
        </row>
        <row r="8648">
          <cell r="H8648" t="str">
            <v>Administered</v>
          </cell>
          <cell r="K8648">
            <v>0</v>
          </cell>
          <cell r="P8648">
            <v>6212003</v>
          </cell>
          <cell r="X8648">
            <v>0</v>
          </cell>
          <cell r="Y8648">
            <v>0</v>
          </cell>
          <cell r="Z8648">
            <v>0</v>
          </cell>
          <cell r="AA8648">
            <v>0</v>
          </cell>
          <cell r="AB8648">
            <v>0</v>
          </cell>
          <cell r="AC8648">
            <v>0</v>
          </cell>
          <cell r="AO8648" t="str">
            <v>financeapproved</v>
          </cell>
          <cell r="AP8648" t="b">
            <v>1</v>
          </cell>
        </row>
        <row r="8649">
          <cell r="H8649" t="str">
            <v>Administered</v>
          </cell>
          <cell r="K8649">
            <v>0</v>
          </cell>
          <cell r="P8649">
            <v>6212008</v>
          </cell>
          <cell r="X8649">
            <v>0</v>
          </cell>
          <cell r="Y8649">
            <v>-3846</v>
          </cell>
          <cell r="Z8649">
            <v>0</v>
          </cell>
          <cell r="AA8649">
            <v>0</v>
          </cell>
          <cell r="AB8649">
            <v>0</v>
          </cell>
          <cell r="AC8649">
            <v>0</v>
          </cell>
          <cell r="AO8649" t="str">
            <v>financeapproved</v>
          </cell>
          <cell r="AP8649" t="b">
            <v>0</v>
          </cell>
        </row>
        <row r="8650">
          <cell r="H8650" t="str">
            <v>Administered</v>
          </cell>
          <cell r="K8650">
            <v>0</v>
          </cell>
          <cell r="P8650">
            <v>6212008</v>
          </cell>
          <cell r="X8650">
            <v>0</v>
          </cell>
          <cell r="Y8650">
            <v>0</v>
          </cell>
          <cell r="Z8650">
            <v>0</v>
          </cell>
          <cell r="AA8650">
            <v>0</v>
          </cell>
          <cell r="AB8650">
            <v>0</v>
          </cell>
          <cell r="AC8650">
            <v>0</v>
          </cell>
          <cell r="AO8650" t="str">
            <v>financeapproved</v>
          </cell>
          <cell r="AP8650" t="b">
            <v>1</v>
          </cell>
        </row>
        <row r="8651">
          <cell r="H8651" t="str">
            <v>Administered</v>
          </cell>
          <cell r="K8651">
            <v>0</v>
          </cell>
          <cell r="P8651">
            <v>6212013</v>
          </cell>
          <cell r="X8651">
            <v>0</v>
          </cell>
          <cell r="Y8651">
            <v>-2309</v>
          </cell>
          <cell r="Z8651">
            <v>-981</v>
          </cell>
          <cell r="AA8651">
            <v>-802</v>
          </cell>
          <cell r="AB8651">
            <v>-1199</v>
          </cell>
          <cell r="AC8651">
            <v>-1226</v>
          </cell>
          <cell r="AO8651" t="str">
            <v>financeapproved</v>
          </cell>
          <cell r="AP8651" t="b">
            <v>0</v>
          </cell>
        </row>
        <row r="8652">
          <cell r="H8652" t="str">
            <v>Administered</v>
          </cell>
          <cell r="K8652">
            <v>0</v>
          </cell>
          <cell r="P8652">
            <v>6212013</v>
          </cell>
          <cell r="X8652">
            <v>0</v>
          </cell>
          <cell r="Y8652">
            <v>0</v>
          </cell>
          <cell r="Z8652">
            <v>0</v>
          </cell>
          <cell r="AA8652">
            <v>0</v>
          </cell>
          <cell r="AB8652">
            <v>0</v>
          </cell>
          <cell r="AC8652">
            <v>0</v>
          </cell>
          <cell r="AO8652" t="str">
            <v>financeapproved</v>
          </cell>
          <cell r="AP8652" t="b">
            <v>1</v>
          </cell>
        </row>
        <row r="8653">
          <cell r="H8653" t="str">
            <v>Administered</v>
          </cell>
          <cell r="K8653">
            <v>0</v>
          </cell>
          <cell r="P8653">
            <v>6900002</v>
          </cell>
          <cell r="X8653">
            <v>0</v>
          </cell>
          <cell r="Y8653">
            <v>-1861</v>
          </cell>
          <cell r="Z8653">
            <v>0</v>
          </cell>
          <cell r="AA8653">
            <v>0</v>
          </cell>
          <cell r="AB8653">
            <v>0</v>
          </cell>
          <cell r="AC8653">
            <v>0</v>
          </cell>
          <cell r="AO8653" t="str">
            <v>financeapproved</v>
          </cell>
          <cell r="AP8653" t="b">
            <v>0</v>
          </cell>
        </row>
        <row r="8654">
          <cell r="H8654" t="str">
            <v>Administered</v>
          </cell>
          <cell r="K8654">
            <v>0</v>
          </cell>
          <cell r="P8654">
            <v>6900002</v>
          </cell>
          <cell r="X8654">
            <v>0</v>
          </cell>
          <cell r="Y8654">
            <v>-1861</v>
          </cell>
          <cell r="Z8654">
            <v>0</v>
          </cell>
          <cell r="AA8654">
            <v>0</v>
          </cell>
          <cell r="AB8654">
            <v>0</v>
          </cell>
          <cell r="AC8654">
            <v>0</v>
          </cell>
          <cell r="AO8654" t="str">
            <v>financeapproved</v>
          </cell>
          <cell r="AP8654" t="b">
            <v>1</v>
          </cell>
        </row>
        <row r="8655">
          <cell r="H8655" t="str">
            <v>Administered</v>
          </cell>
          <cell r="K8655">
            <v>0</v>
          </cell>
          <cell r="P8655">
            <v>6900002</v>
          </cell>
          <cell r="X8655">
            <v>0</v>
          </cell>
          <cell r="Y8655">
            <v>1861</v>
          </cell>
          <cell r="Z8655">
            <v>0</v>
          </cell>
          <cell r="AA8655">
            <v>0</v>
          </cell>
          <cell r="AB8655">
            <v>0</v>
          </cell>
          <cell r="AC8655">
            <v>0</v>
          </cell>
          <cell r="AO8655" t="str">
            <v>financeapproved</v>
          </cell>
          <cell r="AP8655" t="b">
            <v>0</v>
          </cell>
        </row>
        <row r="8656">
          <cell r="H8656" t="str">
            <v>Administered</v>
          </cell>
          <cell r="K8656">
            <v>0</v>
          </cell>
          <cell r="P8656">
            <v>6900002</v>
          </cell>
          <cell r="X8656">
            <v>0</v>
          </cell>
          <cell r="Y8656">
            <v>1861</v>
          </cell>
          <cell r="Z8656">
            <v>0</v>
          </cell>
          <cell r="AA8656">
            <v>0</v>
          </cell>
          <cell r="AB8656">
            <v>0</v>
          </cell>
          <cell r="AC8656">
            <v>0</v>
          </cell>
          <cell r="AO8656" t="str">
            <v>financeapproved</v>
          </cell>
          <cell r="AP8656" t="b">
            <v>1</v>
          </cell>
        </row>
        <row r="8657">
          <cell r="H8657" t="str">
            <v>Administered</v>
          </cell>
          <cell r="K8657">
            <v>7201</v>
          </cell>
          <cell r="P8657">
            <v>4100001</v>
          </cell>
          <cell r="X8657">
            <v>0</v>
          </cell>
          <cell r="Y8657">
            <v>-2880</v>
          </cell>
          <cell r="Z8657">
            <v>-4006</v>
          </cell>
          <cell r="AA8657">
            <v>-2407</v>
          </cell>
          <cell r="AB8657">
            <v>-2407</v>
          </cell>
          <cell r="AC8657">
            <v>0</v>
          </cell>
          <cell r="AO8657" t="str">
            <v>financeapproved</v>
          </cell>
          <cell r="AP8657" t="b">
            <v>1</v>
          </cell>
        </row>
        <row r="8658">
          <cell r="H8658" t="str">
            <v>Administered</v>
          </cell>
          <cell r="K8658">
            <v>7201</v>
          </cell>
          <cell r="P8658">
            <v>4100001</v>
          </cell>
          <cell r="X8658">
            <v>0</v>
          </cell>
          <cell r="Y8658">
            <v>0</v>
          </cell>
          <cell r="Z8658">
            <v>0</v>
          </cell>
          <cell r="AA8658">
            <v>0</v>
          </cell>
          <cell r="AB8658">
            <v>0</v>
          </cell>
          <cell r="AC8658">
            <v>0</v>
          </cell>
          <cell r="AO8658" t="str">
            <v>financeapproved</v>
          </cell>
          <cell r="AP8658" t="b">
            <v>1</v>
          </cell>
        </row>
        <row r="8659">
          <cell r="H8659" t="str">
            <v>Administered</v>
          </cell>
          <cell r="K8659">
            <v>7201</v>
          </cell>
          <cell r="P8659">
            <v>4100001</v>
          </cell>
          <cell r="X8659">
            <v>0</v>
          </cell>
          <cell r="Y8659">
            <v>0</v>
          </cell>
          <cell r="Z8659">
            <v>0</v>
          </cell>
          <cell r="AA8659">
            <v>0</v>
          </cell>
          <cell r="AB8659">
            <v>0</v>
          </cell>
          <cell r="AC8659">
            <v>0</v>
          </cell>
          <cell r="AO8659" t="str">
            <v>financeapproved</v>
          </cell>
          <cell r="AP8659" t="b">
            <v>1</v>
          </cell>
        </row>
        <row r="8660">
          <cell r="H8660" t="str">
            <v>Administered</v>
          </cell>
          <cell r="K8660">
            <v>7201</v>
          </cell>
          <cell r="P8660">
            <v>4100001</v>
          </cell>
          <cell r="X8660">
            <v>0</v>
          </cell>
          <cell r="Y8660">
            <v>23094</v>
          </cell>
          <cell r="Z8660">
            <v>8</v>
          </cell>
          <cell r="AA8660">
            <v>8</v>
          </cell>
          <cell r="AB8660">
            <v>8</v>
          </cell>
          <cell r="AC8660">
            <v>8</v>
          </cell>
          <cell r="AO8660" t="str">
            <v>financeapproved</v>
          </cell>
          <cell r="AP8660" t="b">
            <v>1</v>
          </cell>
        </row>
        <row r="8661">
          <cell r="H8661" t="str">
            <v>Administered</v>
          </cell>
          <cell r="K8661">
            <v>7201</v>
          </cell>
          <cell r="P8661">
            <v>4100001</v>
          </cell>
          <cell r="X8661">
            <v>0</v>
          </cell>
          <cell r="Y8661">
            <v>0</v>
          </cell>
          <cell r="Z8661">
            <v>0</v>
          </cell>
          <cell r="AA8661">
            <v>0</v>
          </cell>
          <cell r="AB8661">
            <v>0</v>
          </cell>
          <cell r="AC8661">
            <v>0</v>
          </cell>
          <cell r="AO8661" t="str">
            <v>financeapproved</v>
          </cell>
          <cell r="AP8661" t="b">
            <v>1</v>
          </cell>
        </row>
        <row r="8662">
          <cell r="H8662" t="str">
            <v>Administered</v>
          </cell>
          <cell r="K8662">
            <v>7201</v>
          </cell>
          <cell r="P8662">
            <v>4100001</v>
          </cell>
          <cell r="X8662">
            <v>0</v>
          </cell>
          <cell r="Y8662">
            <v>2500</v>
          </cell>
          <cell r="Z8662">
            <v>2500</v>
          </cell>
          <cell r="AA8662">
            <v>2500</v>
          </cell>
          <cell r="AB8662">
            <v>2500</v>
          </cell>
          <cell r="AC8662">
            <v>2500</v>
          </cell>
          <cell r="AO8662" t="str">
            <v>financeapproved</v>
          </cell>
          <cell r="AP8662" t="b">
            <v>1</v>
          </cell>
        </row>
        <row r="8663">
          <cell r="H8663" t="str">
            <v>Administered</v>
          </cell>
          <cell r="K8663">
            <v>7207</v>
          </cell>
          <cell r="P8663">
            <v>4100001</v>
          </cell>
          <cell r="X8663">
            <v>0</v>
          </cell>
          <cell r="Y8663">
            <v>0</v>
          </cell>
          <cell r="Z8663">
            <v>0</v>
          </cell>
          <cell r="AA8663">
            <v>0</v>
          </cell>
          <cell r="AB8663">
            <v>0</v>
          </cell>
          <cell r="AC8663">
            <v>0</v>
          </cell>
          <cell r="AO8663" t="str">
            <v>financeapproved</v>
          </cell>
          <cell r="AP8663" t="b">
            <v>0</v>
          </cell>
        </row>
        <row r="8664">
          <cell r="H8664" t="str">
            <v>Administered</v>
          </cell>
          <cell r="K8664">
            <v>7207</v>
          </cell>
          <cell r="P8664">
            <v>4100001</v>
          </cell>
          <cell r="X8664">
            <v>0</v>
          </cell>
          <cell r="Y8664">
            <v>1861</v>
          </cell>
          <cell r="Z8664">
            <v>0</v>
          </cell>
          <cell r="AA8664">
            <v>0</v>
          </cell>
          <cell r="AB8664">
            <v>0</v>
          </cell>
          <cell r="AC8664">
            <v>0</v>
          </cell>
          <cell r="AO8664" t="str">
            <v>financeapproved</v>
          </cell>
          <cell r="AP8664" t="b">
            <v>0</v>
          </cell>
        </row>
        <row r="8665">
          <cell r="H8665" t="str">
            <v>Administered</v>
          </cell>
          <cell r="K8665">
            <v>7207</v>
          </cell>
          <cell r="P8665">
            <v>4100001</v>
          </cell>
          <cell r="X8665">
            <v>0</v>
          </cell>
          <cell r="Y8665">
            <v>-1861</v>
          </cell>
          <cell r="Z8665">
            <v>0</v>
          </cell>
          <cell r="AA8665">
            <v>0</v>
          </cell>
          <cell r="AB8665">
            <v>0</v>
          </cell>
          <cell r="AC8665">
            <v>0</v>
          </cell>
          <cell r="AO8665" t="str">
            <v>financeapproved</v>
          </cell>
          <cell r="AP8665" t="b">
            <v>0</v>
          </cell>
        </row>
        <row r="8666">
          <cell r="H8666" t="str">
            <v>Administered</v>
          </cell>
          <cell r="K8666">
            <v>7207</v>
          </cell>
          <cell r="P8666">
            <v>4100001</v>
          </cell>
          <cell r="X8666">
            <v>0</v>
          </cell>
          <cell r="Y8666">
            <v>0</v>
          </cell>
          <cell r="Z8666">
            <v>0</v>
          </cell>
          <cell r="AA8666">
            <v>0</v>
          </cell>
          <cell r="AB8666">
            <v>0</v>
          </cell>
          <cell r="AC8666">
            <v>0</v>
          </cell>
          <cell r="AO8666" t="str">
            <v>financeapproved</v>
          </cell>
          <cell r="AP8666" t="b">
            <v>0</v>
          </cell>
        </row>
        <row r="8667">
          <cell r="H8667" t="str">
            <v>Administered</v>
          </cell>
          <cell r="K8667">
            <v>7211</v>
          </cell>
          <cell r="P8667">
            <v>4100001</v>
          </cell>
          <cell r="X8667">
            <v>0</v>
          </cell>
          <cell r="Y8667">
            <v>0</v>
          </cell>
          <cell r="Z8667">
            <v>-2880</v>
          </cell>
          <cell r="AA8667">
            <v>-6886</v>
          </cell>
          <cell r="AB8667">
            <v>-9293</v>
          </cell>
          <cell r="AC8667">
            <v>-11700</v>
          </cell>
          <cell r="AO8667" t="str">
            <v>financeapproved</v>
          </cell>
          <cell r="AP8667" t="b">
            <v>0</v>
          </cell>
        </row>
        <row r="8668">
          <cell r="H8668" t="str">
            <v>Administered</v>
          </cell>
          <cell r="K8668">
            <v>7211</v>
          </cell>
          <cell r="P8668">
            <v>4100001</v>
          </cell>
          <cell r="X8668">
            <v>0</v>
          </cell>
          <cell r="Y8668">
            <v>0</v>
          </cell>
          <cell r="Z8668">
            <v>0</v>
          </cell>
          <cell r="AA8668">
            <v>0</v>
          </cell>
          <cell r="AB8668">
            <v>0</v>
          </cell>
          <cell r="AC8668">
            <v>0</v>
          </cell>
          <cell r="AO8668" t="str">
            <v>financeapproved</v>
          </cell>
          <cell r="AP8668" t="b">
            <v>0</v>
          </cell>
        </row>
        <row r="8669">
          <cell r="H8669" t="str">
            <v>Administered</v>
          </cell>
          <cell r="K8669">
            <v>7211</v>
          </cell>
          <cell r="P8669">
            <v>4100001</v>
          </cell>
          <cell r="X8669">
            <v>0</v>
          </cell>
          <cell r="Y8669">
            <v>0</v>
          </cell>
          <cell r="Z8669">
            <v>0</v>
          </cell>
          <cell r="AA8669">
            <v>0</v>
          </cell>
          <cell r="AB8669">
            <v>0</v>
          </cell>
          <cell r="AC8669">
            <v>0</v>
          </cell>
          <cell r="AO8669" t="str">
            <v>financeapproved</v>
          </cell>
          <cell r="AP8669" t="b">
            <v>0</v>
          </cell>
        </row>
        <row r="8670">
          <cell r="H8670" t="str">
            <v>Administered</v>
          </cell>
          <cell r="K8670">
            <v>7211</v>
          </cell>
          <cell r="P8670">
            <v>4100001</v>
          </cell>
          <cell r="X8670">
            <v>0</v>
          </cell>
          <cell r="Y8670">
            <v>0</v>
          </cell>
          <cell r="Z8670">
            <v>2880</v>
          </cell>
          <cell r="AA8670">
            <v>6886</v>
          </cell>
          <cell r="AB8670">
            <v>9293</v>
          </cell>
          <cell r="AC8670">
            <v>11700</v>
          </cell>
          <cell r="AO8670" t="str">
            <v>financeapproved</v>
          </cell>
          <cell r="AP8670" t="b">
            <v>0</v>
          </cell>
        </row>
        <row r="8671">
          <cell r="H8671" t="str">
            <v>Administered</v>
          </cell>
          <cell r="K8671">
            <v>7211</v>
          </cell>
          <cell r="P8671">
            <v>4100001</v>
          </cell>
          <cell r="X8671">
            <v>0</v>
          </cell>
          <cell r="Y8671">
            <v>0</v>
          </cell>
          <cell r="Z8671">
            <v>0</v>
          </cell>
          <cell r="AA8671">
            <v>0</v>
          </cell>
          <cell r="AB8671">
            <v>0</v>
          </cell>
          <cell r="AC8671">
            <v>0</v>
          </cell>
          <cell r="AO8671" t="str">
            <v>financeapproved</v>
          </cell>
          <cell r="AP8671" t="b">
            <v>0</v>
          </cell>
        </row>
        <row r="8672">
          <cell r="H8672" t="str">
            <v>Administered</v>
          </cell>
          <cell r="K8672">
            <v>7211</v>
          </cell>
          <cell r="P8672">
            <v>4100001</v>
          </cell>
          <cell r="X8672">
            <v>0</v>
          </cell>
          <cell r="Y8672">
            <v>0</v>
          </cell>
          <cell r="Z8672">
            <v>23094</v>
          </cell>
          <cell r="AA8672">
            <v>23102</v>
          </cell>
          <cell r="AB8672">
            <v>23110</v>
          </cell>
          <cell r="AC8672">
            <v>23118</v>
          </cell>
          <cell r="AO8672" t="str">
            <v>financeapproved</v>
          </cell>
          <cell r="AP8672" t="b">
            <v>0</v>
          </cell>
        </row>
        <row r="8673">
          <cell r="H8673" t="str">
            <v>Administered</v>
          </cell>
          <cell r="K8673">
            <v>7211</v>
          </cell>
          <cell r="P8673">
            <v>4100001</v>
          </cell>
          <cell r="X8673">
            <v>0</v>
          </cell>
          <cell r="Y8673">
            <v>0</v>
          </cell>
          <cell r="Z8673">
            <v>-23094</v>
          </cell>
          <cell r="AA8673">
            <v>-23102</v>
          </cell>
          <cell r="AB8673">
            <v>-23110</v>
          </cell>
          <cell r="AC8673">
            <v>-23118</v>
          </cell>
          <cell r="AO8673" t="str">
            <v>financeapproved</v>
          </cell>
          <cell r="AP8673" t="b">
            <v>0</v>
          </cell>
        </row>
        <row r="8674">
          <cell r="H8674" t="str">
            <v>Administered</v>
          </cell>
          <cell r="K8674">
            <v>7211</v>
          </cell>
          <cell r="P8674">
            <v>4100001</v>
          </cell>
          <cell r="X8674">
            <v>0</v>
          </cell>
          <cell r="Y8674">
            <v>0</v>
          </cell>
          <cell r="Z8674">
            <v>0</v>
          </cell>
          <cell r="AA8674">
            <v>0</v>
          </cell>
          <cell r="AB8674">
            <v>0</v>
          </cell>
          <cell r="AC8674">
            <v>0</v>
          </cell>
          <cell r="AO8674" t="str">
            <v>financeapproved</v>
          </cell>
          <cell r="AP8674" t="b">
            <v>0</v>
          </cell>
        </row>
        <row r="8675">
          <cell r="H8675" t="str">
            <v>Administered</v>
          </cell>
          <cell r="K8675">
            <v>7211</v>
          </cell>
          <cell r="P8675">
            <v>4100001</v>
          </cell>
          <cell r="X8675">
            <v>0</v>
          </cell>
          <cell r="Y8675">
            <v>0</v>
          </cell>
          <cell r="Z8675">
            <v>0</v>
          </cell>
          <cell r="AA8675">
            <v>0</v>
          </cell>
          <cell r="AB8675">
            <v>0</v>
          </cell>
          <cell r="AC8675">
            <v>0</v>
          </cell>
          <cell r="AO8675" t="str">
            <v>financeapproved</v>
          </cell>
          <cell r="AP8675" t="b">
            <v>0</v>
          </cell>
        </row>
        <row r="8676">
          <cell r="H8676" t="str">
            <v>Administered</v>
          </cell>
          <cell r="K8676">
            <v>7211</v>
          </cell>
          <cell r="P8676">
            <v>4100001</v>
          </cell>
          <cell r="X8676">
            <v>0</v>
          </cell>
          <cell r="Y8676">
            <v>0</v>
          </cell>
          <cell r="Z8676">
            <v>4361</v>
          </cell>
          <cell r="AA8676">
            <v>6861</v>
          </cell>
          <cell r="AB8676">
            <v>9361</v>
          </cell>
          <cell r="AC8676">
            <v>11861</v>
          </cell>
          <cell r="AO8676" t="str">
            <v>financeapproved</v>
          </cell>
          <cell r="AP8676" t="b">
            <v>0</v>
          </cell>
        </row>
        <row r="8677">
          <cell r="H8677" t="str">
            <v>Administered</v>
          </cell>
          <cell r="K8677">
            <v>7211</v>
          </cell>
          <cell r="P8677">
            <v>4100001</v>
          </cell>
          <cell r="X8677">
            <v>0</v>
          </cell>
          <cell r="Y8677">
            <v>0</v>
          </cell>
          <cell r="Z8677">
            <v>-1861</v>
          </cell>
          <cell r="AA8677">
            <v>-1861</v>
          </cell>
          <cell r="AB8677">
            <v>-1861</v>
          </cell>
          <cell r="AC8677">
            <v>-1861</v>
          </cell>
          <cell r="AO8677" t="str">
            <v>financeapproved</v>
          </cell>
          <cell r="AP8677" t="b">
            <v>0</v>
          </cell>
        </row>
        <row r="8678">
          <cell r="H8678" t="str">
            <v>Administered</v>
          </cell>
          <cell r="K8678">
            <v>7211</v>
          </cell>
          <cell r="P8678">
            <v>4100001</v>
          </cell>
          <cell r="X8678">
            <v>0</v>
          </cell>
          <cell r="Y8678">
            <v>0</v>
          </cell>
          <cell r="Z8678">
            <v>0</v>
          </cell>
          <cell r="AA8678">
            <v>0</v>
          </cell>
          <cell r="AB8678">
            <v>0</v>
          </cell>
          <cell r="AC8678">
            <v>0</v>
          </cell>
          <cell r="AO8678" t="str">
            <v>financeapproved</v>
          </cell>
          <cell r="AP8678" t="b">
            <v>0</v>
          </cell>
        </row>
        <row r="8679">
          <cell r="H8679" t="str">
            <v>Administered</v>
          </cell>
          <cell r="K8679">
            <v>7592</v>
          </cell>
          <cell r="P8679">
            <v>4100001</v>
          </cell>
          <cell r="X8679">
            <v>0</v>
          </cell>
          <cell r="Y8679">
            <v>0</v>
          </cell>
          <cell r="Z8679">
            <v>0</v>
          </cell>
          <cell r="AA8679">
            <v>0</v>
          </cell>
          <cell r="AB8679">
            <v>0</v>
          </cell>
          <cell r="AC8679">
            <v>0</v>
          </cell>
          <cell r="AO8679" t="str">
            <v>financeapproved</v>
          </cell>
          <cell r="AP8679" t="b">
            <v>0</v>
          </cell>
        </row>
        <row r="8680">
          <cell r="H8680" t="str">
            <v>Administered</v>
          </cell>
          <cell r="K8680">
            <v>7592</v>
          </cell>
          <cell r="P8680">
            <v>4100001</v>
          </cell>
          <cell r="X8680">
            <v>0</v>
          </cell>
          <cell r="Y8680">
            <v>2880</v>
          </cell>
          <cell r="Z8680">
            <v>4006</v>
          </cell>
          <cell r="AA8680">
            <v>2407</v>
          </cell>
          <cell r="AB8680">
            <v>2407</v>
          </cell>
          <cell r="AC8680">
            <v>0</v>
          </cell>
          <cell r="AO8680" t="str">
            <v>financeapproved</v>
          </cell>
          <cell r="AP8680" t="b">
            <v>0</v>
          </cell>
        </row>
        <row r="8681">
          <cell r="H8681" t="str">
            <v>Administered</v>
          </cell>
          <cell r="K8681">
            <v>7593</v>
          </cell>
          <cell r="P8681">
            <v>4100001</v>
          </cell>
          <cell r="X8681">
            <v>0</v>
          </cell>
          <cell r="Y8681">
            <v>-23094</v>
          </cell>
          <cell r="Z8681">
            <v>-8</v>
          </cell>
          <cell r="AA8681">
            <v>-8</v>
          </cell>
          <cell r="AB8681">
            <v>-8</v>
          </cell>
          <cell r="AC8681">
            <v>-8</v>
          </cell>
          <cell r="AO8681" t="str">
            <v>financeapproved</v>
          </cell>
          <cell r="AP8681" t="b">
            <v>0</v>
          </cell>
        </row>
        <row r="8682">
          <cell r="H8682" t="str">
            <v>Administered</v>
          </cell>
          <cell r="K8682">
            <v>7593</v>
          </cell>
          <cell r="P8682">
            <v>4100001</v>
          </cell>
          <cell r="X8682">
            <v>0</v>
          </cell>
          <cell r="Y8682">
            <v>0</v>
          </cell>
          <cell r="Z8682">
            <v>0</v>
          </cell>
          <cell r="AA8682">
            <v>0</v>
          </cell>
          <cell r="AB8682">
            <v>0</v>
          </cell>
          <cell r="AC8682">
            <v>0</v>
          </cell>
          <cell r="AO8682" t="str">
            <v>financeapproved</v>
          </cell>
          <cell r="AP8682" t="b">
            <v>0</v>
          </cell>
        </row>
        <row r="8683">
          <cell r="H8683" t="str">
            <v>Departmental</v>
          </cell>
          <cell r="K8683">
            <v>0</v>
          </cell>
          <cell r="P8683">
            <v>1220003</v>
          </cell>
          <cell r="X8683">
            <v>0</v>
          </cell>
          <cell r="Y8683">
            <v>-79</v>
          </cell>
          <cell r="Z8683">
            <v>-79</v>
          </cell>
          <cell r="AA8683">
            <v>-79</v>
          </cell>
          <cell r="AB8683">
            <v>-79</v>
          </cell>
          <cell r="AC8683">
            <v>0</v>
          </cell>
          <cell r="AO8683" t="str">
            <v>financeapproved</v>
          </cell>
          <cell r="AP8683" t="b">
            <v>0</v>
          </cell>
        </row>
        <row r="8684">
          <cell r="H8684" t="str">
            <v>Departmental</v>
          </cell>
          <cell r="K8684">
            <v>0</v>
          </cell>
          <cell r="P8684">
            <v>1220003</v>
          </cell>
          <cell r="X8684">
            <v>0</v>
          </cell>
          <cell r="Y8684">
            <v>0</v>
          </cell>
          <cell r="Z8684">
            <v>0</v>
          </cell>
          <cell r="AA8684">
            <v>0</v>
          </cell>
          <cell r="AB8684">
            <v>0</v>
          </cell>
          <cell r="AC8684">
            <v>0</v>
          </cell>
          <cell r="AO8684" t="str">
            <v>financeapproved</v>
          </cell>
          <cell r="AP8684" t="b">
            <v>0</v>
          </cell>
        </row>
        <row r="8685">
          <cell r="H8685" t="str">
            <v>Departmental</v>
          </cell>
          <cell r="K8685">
            <v>0</v>
          </cell>
          <cell r="P8685">
            <v>1220008</v>
          </cell>
          <cell r="X8685">
            <v>0</v>
          </cell>
          <cell r="Y8685">
            <v>0</v>
          </cell>
          <cell r="Z8685">
            <v>0</v>
          </cell>
          <cell r="AA8685">
            <v>-33</v>
          </cell>
          <cell r="AB8685">
            <v>-134</v>
          </cell>
          <cell r="AC8685">
            <v>0</v>
          </cell>
          <cell r="AO8685" t="str">
            <v>financeapproved</v>
          </cell>
          <cell r="AP8685" t="b">
            <v>0</v>
          </cell>
        </row>
        <row r="8686">
          <cell r="H8686" t="str">
            <v>Departmental</v>
          </cell>
          <cell r="K8686">
            <v>0</v>
          </cell>
          <cell r="P8686">
            <v>1220008</v>
          </cell>
          <cell r="X8686">
            <v>0</v>
          </cell>
          <cell r="Y8686">
            <v>0</v>
          </cell>
          <cell r="Z8686">
            <v>0</v>
          </cell>
          <cell r="AA8686">
            <v>0</v>
          </cell>
          <cell r="AB8686">
            <v>0</v>
          </cell>
          <cell r="AC8686">
            <v>0</v>
          </cell>
          <cell r="AO8686" t="str">
            <v>financeapproved</v>
          </cell>
          <cell r="AP8686" t="b">
            <v>0</v>
          </cell>
        </row>
        <row r="8687">
          <cell r="H8687" t="str">
            <v>Departmental</v>
          </cell>
          <cell r="K8687">
            <v>0</v>
          </cell>
          <cell r="P8687">
            <v>1220008</v>
          </cell>
          <cell r="X8687">
            <v>0</v>
          </cell>
          <cell r="Y8687">
            <v>0</v>
          </cell>
          <cell r="Z8687">
            <v>0</v>
          </cell>
          <cell r="AA8687">
            <v>0</v>
          </cell>
          <cell r="AB8687">
            <v>0</v>
          </cell>
          <cell r="AC8687">
            <v>0</v>
          </cell>
          <cell r="AO8687" t="str">
            <v>financeapproved</v>
          </cell>
          <cell r="AP8687" t="b">
            <v>0</v>
          </cell>
        </row>
        <row r="8688">
          <cell r="H8688" t="str">
            <v>Departmental</v>
          </cell>
          <cell r="K8688">
            <v>0</v>
          </cell>
          <cell r="P8688">
            <v>1220008</v>
          </cell>
          <cell r="X8688">
            <v>0</v>
          </cell>
          <cell r="Y8688">
            <v>0</v>
          </cell>
          <cell r="Z8688">
            <v>0</v>
          </cell>
          <cell r="AA8688">
            <v>33</v>
          </cell>
          <cell r="AB8688">
            <v>134</v>
          </cell>
          <cell r="AC8688">
            <v>0</v>
          </cell>
          <cell r="AO8688" t="str">
            <v>financeapproved</v>
          </cell>
          <cell r="AP8688" t="b">
            <v>0</v>
          </cell>
        </row>
        <row r="8689">
          <cell r="H8689" t="str">
            <v>Departmental</v>
          </cell>
          <cell r="K8689">
            <v>0</v>
          </cell>
          <cell r="P8689">
            <v>1270004</v>
          </cell>
          <cell r="X8689">
            <v>0</v>
          </cell>
          <cell r="Y8689">
            <v>-22</v>
          </cell>
          <cell r="Z8689">
            <v>-24</v>
          </cell>
          <cell r="AA8689">
            <v>-21</v>
          </cell>
          <cell r="AB8689">
            <v>-21</v>
          </cell>
          <cell r="AC8689">
            <v>0</v>
          </cell>
          <cell r="AO8689" t="str">
            <v>financeapproved</v>
          </cell>
          <cell r="AP8689" t="b">
            <v>0</v>
          </cell>
        </row>
        <row r="8690">
          <cell r="H8690" t="str">
            <v>Departmental</v>
          </cell>
          <cell r="K8690">
            <v>0</v>
          </cell>
          <cell r="P8690">
            <v>1270004</v>
          </cell>
          <cell r="X8690">
            <v>0</v>
          </cell>
          <cell r="Y8690">
            <v>0</v>
          </cell>
          <cell r="Z8690">
            <v>0</v>
          </cell>
          <cell r="AA8690">
            <v>0</v>
          </cell>
          <cell r="AB8690">
            <v>0</v>
          </cell>
          <cell r="AC8690">
            <v>0</v>
          </cell>
          <cell r="AO8690" t="str">
            <v>financeapproved</v>
          </cell>
          <cell r="AP8690" t="b">
            <v>0</v>
          </cell>
        </row>
        <row r="8691">
          <cell r="H8691" t="str">
            <v>Departmental</v>
          </cell>
          <cell r="K8691">
            <v>0</v>
          </cell>
          <cell r="P8691">
            <v>1270098</v>
          </cell>
          <cell r="X8691">
            <v>0</v>
          </cell>
          <cell r="Y8691">
            <v>-554</v>
          </cell>
          <cell r="Z8691">
            <v>-554</v>
          </cell>
          <cell r="AA8691">
            <v>-685</v>
          </cell>
          <cell r="AB8691">
            <v>-685</v>
          </cell>
          <cell r="AC8691">
            <v>0</v>
          </cell>
          <cell r="AO8691" t="str">
            <v>financeapproved</v>
          </cell>
          <cell r="AP8691" t="b">
            <v>0</v>
          </cell>
        </row>
        <row r="8692">
          <cell r="H8692" t="str">
            <v>Departmental</v>
          </cell>
          <cell r="K8692">
            <v>0</v>
          </cell>
          <cell r="P8692">
            <v>1270098</v>
          </cell>
          <cell r="X8692">
            <v>0</v>
          </cell>
          <cell r="Y8692">
            <v>0</v>
          </cell>
          <cell r="Z8692">
            <v>0</v>
          </cell>
          <cell r="AA8692">
            <v>0</v>
          </cell>
          <cell r="AB8692">
            <v>0</v>
          </cell>
          <cell r="AC8692">
            <v>0</v>
          </cell>
          <cell r="AO8692" t="str">
            <v>financeapproved</v>
          </cell>
          <cell r="AP8692" t="b">
            <v>0</v>
          </cell>
        </row>
        <row r="8693">
          <cell r="H8693" t="str">
            <v>Departmental</v>
          </cell>
          <cell r="K8693">
            <v>0</v>
          </cell>
          <cell r="P8693">
            <v>1280004</v>
          </cell>
          <cell r="X8693">
            <v>0</v>
          </cell>
          <cell r="Y8693">
            <v>-262137</v>
          </cell>
          <cell r="Z8693">
            <v>-201632</v>
          </cell>
          <cell r="AA8693">
            <v>-197488</v>
          </cell>
          <cell r="AB8693">
            <v>-196668</v>
          </cell>
          <cell r="AC8693">
            <v>-200174</v>
          </cell>
          <cell r="AO8693" t="str">
            <v>financeapproved</v>
          </cell>
          <cell r="AP8693" t="b">
            <v>0</v>
          </cell>
        </row>
        <row r="8694">
          <cell r="H8694" t="str">
            <v>Departmental</v>
          </cell>
          <cell r="K8694">
            <v>0</v>
          </cell>
          <cell r="P8694">
            <v>1280004</v>
          </cell>
          <cell r="X8694">
            <v>0</v>
          </cell>
          <cell r="Y8694">
            <v>0</v>
          </cell>
          <cell r="Z8694">
            <v>0</v>
          </cell>
          <cell r="AA8694">
            <v>0</v>
          </cell>
          <cell r="AB8694">
            <v>0</v>
          </cell>
          <cell r="AC8694">
            <v>0</v>
          </cell>
          <cell r="AO8694" t="str">
            <v>financeapproved</v>
          </cell>
          <cell r="AP8694" t="b">
            <v>0</v>
          </cell>
        </row>
        <row r="8695">
          <cell r="H8695" t="str">
            <v>Departmental</v>
          </cell>
          <cell r="K8695">
            <v>0</v>
          </cell>
          <cell r="P8695">
            <v>2220001</v>
          </cell>
          <cell r="X8695">
            <v>0</v>
          </cell>
          <cell r="Y8695">
            <v>0</v>
          </cell>
          <cell r="Z8695">
            <v>0</v>
          </cell>
          <cell r="AA8695">
            <v>0</v>
          </cell>
          <cell r="AB8695">
            <v>0</v>
          </cell>
          <cell r="AC8695">
            <v>0</v>
          </cell>
          <cell r="AO8695" t="str">
            <v>financeapproved</v>
          </cell>
          <cell r="AP8695" t="b">
            <v>0</v>
          </cell>
        </row>
        <row r="8696">
          <cell r="H8696" t="str">
            <v>Departmental</v>
          </cell>
          <cell r="K8696">
            <v>0</v>
          </cell>
          <cell r="P8696">
            <v>2220001</v>
          </cell>
          <cell r="X8696">
            <v>0</v>
          </cell>
          <cell r="Y8696">
            <v>76990</v>
          </cell>
          <cell r="Z8696">
            <v>69714</v>
          </cell>
          <cell r="AA8696">
            <v>72748</v>
          </cell>
          <cell r="AB8696">
            <v>73479</v>
          </cell>
          <cell r="AC8696">
            <v>70055</v>
          </cell>
          <cell r="AO8696" t="str">
            <v>financeapproved</v>
          </cell>
          <cell r="AP8696" t="b">
            <v>0</v>
          </cell>
        </row>
        <row r="8697">
          <cell r="H8697" t="str">
            <v>Departmental</v>
          </cell>
          <cell r="K8697">
            <v>0</v>
          </cell>
          <cell r="P8697">
            <v>2220004</v>
          </cell>
          <cell r="X8697">
            <v>0</v>
          </cell>
          <cell r="Y8697">
            <v>0</v>
          </cell>
          <cell r="Z8697">
            <v>0</v>
          </cell>
          <cell r="AA8697">
            <v>0</v>
          </cell>
          <cell r="AB8697">
            <v>0</v>
          </cell>
          <cell r="AC8697">
            <v>0</v>
          </cell>
          <cell r="AO8697" t="str">
            <v>financeapproved</v>
          </cell>
          <cell r="AP8697" t="b">
            <v>0</v>
          </cell>
        </row>
        <row r="8698">
          <cell r="H8698" t="str">
            <v>Departmental</v>
          </cell>
          <cell r="K8698">
            <v>0</v>
          </cell>
          <cell r="P8698">
            <v>2220004</v>
          </cell>
          <cell r="X8698">
            <v>0</v>
          </cell>
          <cell r="Y8698">
            <v>10489</v>
          </cell>
          <cell r="Z8698">
            <v>2893</v>
          </cell>
          <cell r="AA8698">
            <v>10857</v>
          </cell>
          <cell r="AB8698">
            <v>9732</v>
          </cell>
          <cell r="AC8698">
            <v>12717</v>
          </cell>
          <cell r="AO8698" t="str">
            <v>financeapproved</v>
          </cell>
          <cell r="AP8698" t="b">
            <v>0</v>
          </cell>
        </row>
        <row r="8699">
          <cell r="H8699" t="str">
            <v>Departmental</v>
          </cell>
          <cell r="K8699">
            <v>0</v>
          </cell>
          <cell r="P8699">
            <v>2220004</v>
          </cell>
          <cell r="X8699">
            <v>0</v>
          </cell>
          <cell r="Y8699">
            <v>0</v>
          </cell>
          <cell r="Z8699">
            <v>0</v>
          </cell>
          <cell r="AA8699">
            <v>0</v>
          </cell>
          <cell r="AB8699">
            <v>-8</v>
          </cell>
          <cell r="AC8699">
            <v>0</v>
          </cell>
          <cell r="AO8699" t="str">
            <v>financeapproved</v>
          </cell>
          <cell r="AP8699" t="b">
            <v>0</v>
          </cell>
        </row>
        <row r="8700">
          <cell r="H8700" t="str">
            <v>Departmental</v>
          </cell>
          <cell r="K8700">
            <v>0</v>
          </cell>
          <cell r="P8700">
            <v>2220004</v>
          </cell>
          <cell r="X8700">
            <v>0</v>
          </cell>
          <cell r="Y8700">
            <v>0</v>
          </cell>
          <cell r="Z8700">
            <v>0</v>
          </cell>
          <cell r="AA8700">
            <v>0</v>
          </cell>
          <cell r="AB8700">
            <v>0</v>
          </cell>
          <cell r="AC8700">
            <v>0</v>
          </cell>
          <cell r="AO8700" t="str">
            <v>financeapproved</v>
          </cell>
          <cell r="AP8700" t="b">
            <v>0</v>
          </cell>
        </row>
        <row r="8701">
          <cell r="H8701" t="str">
            <v>Departmental</v>
          </cell>
          <cell r="K8701">
            <v>0</v>
          </cell>
          <cell r="P8701">
            <v>2220004</v>
          </cell>
          <cell r="X8701">
            <v>0</v>
          </cell>
          <cell r="Y8701">
            <v>0</v>
          </cell>
          <cell r="Z8701">
            <v>0</v>
          </cell>
          <cell r="AA8701">
            <v>0</v>
          </cell>
          <cell r="AB8701">
            <v>0</v>
          </cell>
          <cell r="AC8701">
            <v>0</v>
          </cell>
          <cell r="AO8701" t="str">
            <v>financeapproved</v>
          </cell>
          <cell r="AP8701" t="b">
            <v>0</v>
          </cell>
        </row>
        <row r="8702">
          <cell r="H8702" t="str">
            <v>Departmental</v>
          </cell>
          <cell r="K8702">
            <v>0</v>
          </cell>
          <cell r="P8702">
            <v>2220004</v>
          </cell>
          <cell r="X8702">
            <v>0</v>
          </cell>
          <cell r="Y8702">
            <v>5620</v>
          </cell>
          <cell r="Z8702">
            <v>11707</v>
          </cell>
          <cell r="AA8702">
            <v>4317</v>
          </cell>
          <cell r="AB8702">
            <v>4541</v>
          </cell>
          <cell r="AC8702">
            <v>2067</v>
          </cell>
          <cell r="AO8702" t="str">
            <v>financeapproved</v>
          </cell>
          <cell r="AP8702" t="b">
            <v>0</v>
          </cell>
        </row>
        <row r="8703">
          <cell r="H8703" t="str">
            <v>Departmental</v>
          </cell>
          <cell r="K8703">
            <v>0</v>
          </cell>
          <cell r="P8703">
            <v>2220005</v>
          </cell>
          <cell r="X8703">
            <v>0</v>
          </cell>
          <cell r="Y8703">
            <v>0</v>
          </cell>
          <cell r="Z8703">
            <v>0</v>
          </cell>
          <cell r="AA8703">
            <v>0</v>
          </cell>
          <cell r="AB8703">
            <v>0</v>
          </cell>
          <cell r="AC8703">
            <v>0</v>
          </cell>
          <cell r="AO8703" t="str">
            <v>financeapproved</v>
          </cell>
          <cell r="AP8703" t="b">
            <v>0</v>
          </cell>
        </row>
        <row r="8704">
          <cell r="H8704" t="str">
            <v>Departmental</v>
          </cell>
          <cell r="K8704">
            <v>0</v>
          </cell>
          <cell r="P8704">
            <v>2220005</v>
          </cell>
          <cell r="X8704">
            <v>0</v>
          </cell>
          <cell r="Y8704">
            <v>19165</v>
          </cell>
          <cell r="Z8704">
            <v>18064</v>
          </cell>
          <cell r="AA8704">
            <v>18955</v>
          </cell>
          <cell r="AB8704">
            <v>17511</v>
          </cell>
          <cell r="AC8704">
            <v>17176</v>
          </cell>
          <cell r="AO8704" t="str">
            <v>financeapproved</v>
          </cell>
          <cell r="AP8704" t="b">
            <v>0</v>
          </cell>
        </row>
        <row r="8705">
          <cell r="H8705" t="str">
            <v>Departmental</v>
          </cell>
          <cell r="K8705">
            <v>0</v>
          </cell>
          <cell r="P8705">
            <v>2220008</v>
          </cell>
          <cell r="X8705">
            <v>0</v>
          </cell>
          <cell r="Y8705">
            <v>0</v>
          </cell>
          <cell r="Z8705">
            <v>0</v>
          </cell>
          <cell r="AA8705">
            <v>0</v>
          </cell>
          <cell r="AB8705">
            <v>0</v>
          </cell>
          <cell r="AC8705">
            <v>0</v>
          </cell>
          <cell r="AO8705" t="str">
            <v>financeapproved</v>
          </cell>
          <cell r="AP8705" t="b">
            <v>0</v>
          </cell>
        </row>
        <row r="8706">
          <cell r="H8706" t="str">
            <v>Departmental</v>
          </cell>
          <cell r="K8706">
            <v>0</v>
          </cell>
          <cell r="P8706">
            <v>2220008</v>
          </cell>
          <cell r="X8706">
            <v>0</v>
          </cell>
          <cell r="Y8706">
            <v>844</v>
          </cell>
          <cell r="Z8706">
            <v>778</v>
          </cell>
          <cell r="AA8706">
            <v>1956</v>
          </cell>
          <cell r="AB8706">
            <v>1753</v>
          </cell>
          <cell r="AC8706">
            <v>1895</v>
          </cell>
          <cell r="AO8706" t="str">
            <v>financeapproved</v>
          </cell>
          <cell r="AP8706" t="b">
            <v>0</v>
          </cell>
        </row>
        <row r="8707">
          <cell r="H8707" t="str">
            <v>Departmental</v>
          </cell>
          <cell r="K8707">
            <v>0</v>
          </cell>
          <cell r="P8707">
            <v>2220008</v>
          </cell>
          <cell r="X8707">
            <v>0</v>
          </cell>
          <cell r="Y8707">
            <v>0</v>
          </cell>
          <cell r="Z8707">
            <v>0</v>
          </cell>
          <cell r="AA8707">
            <v>0</v>
          </cell>
          <cell r="AB8707">
            <v>0</v>
          </cell>
          <cell r="AC8707">
            <v>0</v>
          </cell>
          <cell r="AO8707" t="str">
            <v>financeapproved</v>
          </cell>
          <cell r="AP8707" t="b">
            <v>0</v>
          </cell>
        </row>
        <row r="8708">
          <cell r="H8708" t="str">
            <v>Departmental</v>
          </cell>
          <cell r="K8708">
            <v>0</v>
          </cell>
          <cell r="P8708">
            <v>2220008</v>
          </cell>
          <cell r="X8708">
            <v>0</v>
          </cell>
          <cell r="Y8708">
            <v>1760</v>
          </cell>
          <cell r="Z8708">
            <v>2253</v>
          </cell>
          <cell r="AA8708">
            <v>1043</v>
          </cell>
          <cell r="AB8708">
            <v>1158</v>
          </cell>
          <cell r="AC8708">
            <v>317</v>
          </cell>
          <cell r="AO8708" t="str">
            <v>financeapproved</v>
          </cell>
          <cell r="AP8708" t="b">
            <v>0</v>
          </cell>
        </row>
        <row r="8709">
          <cell r="H8709" t="str">
            <v>Departmental</v>
          </cell>
          <cell r="K8709">
            <v>0</v>
          </cell>
          <cell r="P8709">
            <v>2220011</v>
          </cell>
          <cell r="X8709">
            <v>0</v>
          </cell>
          <cell r="Y8709">
            <v>0</v>
          </cell>
          <cell r="Z8709">
            <v>0</v>
          </cell>
          <cell r="AA8709">
            <v>0</v>
          </cell>
          <cell r="AB8709">
            <v>0</v>
          </cell>
          <cell r="AC8709">
            <v>0</v>
          </cell>
          <cell r="AO8709" t="str">
            <v>financeapproved</v>
          </cell>
          <cell r="AP8709" t="b">
            <v>0</v>
          </cell>
        </row>
        <row r="8710">
          <cell r="H8710" t="str">
            <v>Departmental</v>
          </cell>
          <cell r="K8710">
            <v>0</v>
          </cell>
          <cell r="P8710">
            <v>2220011</v>
          </cell>
          <cell r="X8710">
            <v>0</v>
          </cell>
          <cell r="Y8710">
            <v>2369</v>
          </cell>
          <cell r="Z8710">
            <v>2198</v>
          </cell>
          <cell r="AA8710">
            <v>2068</v>
          </cell>
          <cell r="AB8710">
            <v>1211</v>
          </cell>
          <cell r="AC8710">
            <v>1386</v>
          </cell>
          <cell r="AO8710" t="str">
            <v>financeapproved</v>
          </cell>
          <cell r="AP8710" t="b">
            <v>0</v>
          </cell>
        </row>
        <row r="8711">
          <cell r="H8711" t="str">
            <v>Departmental</v>
          </cell>
          <cell r="K8711">
            <v>0</v>
          </cell>
          <cell r="P8711">
            <v>2220012</v>
          </cell>
          <cell r="X8711">
            <v>0</v>
          </cell>
          <cell r="Y8711">
            <v>-54</v>
          </cell>
          <cell r="Z8711">
            <v>-52</v>
          </cell>
          <cell r="AA8711">
            <v>-57</v>
          </cell>
          <cell r="AB8711">
            <v>-54</v>
          </cell>
          <cell r="AC8711">
            <v>191</v>
          </cell>
          <cell r="AO8711" t="str">
            <v>financeapproved</v>
          </cell>
          <cell r="AP8711" t="b">
            <v>0</v>
          </cell>
        </row>
        <row r="8712">
          <cell r="H8712" t="str">
            <v>Departmental</v>
          </cell>
          <cell r="K8712">
            <v>0</v>
          </cell>
          <cell r="P8712">
            <v>2220012</v>
          </cell>
          <cell r="X8712">
            <v>0</v>
          </cell>
          <cell r="Y8712">
            <v>0</v>
          </cell>
          <cell r="Z8712">
            <v>0</v>
          </cell>
          <cell r="AA8712">
            <v>0</v>
          </cell>
          <cell r="AB8712">
            <v>0</v>
          </cell>
          <cell r="AC8712">
            <v>0</v>
          </cell>
          <cell r="AO8712" t="str">
            <v>financeapproved</v>
          </cell>
          <cell r="AP8712" t="b">
            <v>0</v>
          </cell>
        </row>
        <row r="8713">
          <cell r="H8713" t="str">
            <v>Departmental</v>
          </cell>
          <cell r="K8713">
            <v>0</v>
          </cell>
          <cell r="P8713">
            <v>2220098</v>
          </cell>
          <cell r="X8713">
            <v>0</v>
          </cell>
          <cell r="Y8713">
            <v>0</v>
          </cell>
          <cell r="Z8713">
            <v>0</v>
          </cell>
          <cell r="AA8713">
            <v>0</v>
          </cell>
          <cell r="AB8713">
            <v>0</v>
          </cell>
          <cell r="AC8713">
            <v>0</v>
          </cell>
          <cell r="AO8713" t="str">
            <v>financeapproved</v>
          </cell>
          <cell r="AP8713" t="b">
            <v>0</v>
          </cell>
        </row>
        <row r="8714">
          <cell r="H8714" t="str">
            <v>Departmental</v>
          </cell>
          <cell r="K8714">
            <v>0</v>
          </cell>
          <cell r="P8714">
            <v>2220098</v>
          </cell>
          <cell r="X8714">
            <v>0</v>
          </cell>
          <cell r="Y8714">
            <v>7282</v>
          </cell>
          <cell r="Z8714">
            <v>3237</v>
          </cell>
          <cell r="AA8714">
            <v>3327</v>
          </cell>
          <cell r="AB8714">
            <v>2782</v>
          </cell>
          <cell r="AC8714">
            <v>3652</v>
          </cell>
          <cell r="AO8714" t="str">
            <v>financeapproved</v>
          </cell>
          <cell r="AP8714" t="b">
            <v>0</v>
          </cell>
        </row>
        <row r="8715">
          <cell r="H8715" t="str">
            <v>Departmental</v>
          </cell>
          <cell r="K8715">
            <v>0</v>
          </cell>
          <cell r="P8715">
            <v>2230002</v>
          </cell>
          <cell r="X8715">
            <v>0</v>
          </cell>
          <cell r="Y8715">
            <v>0</v>
          </cell>
          <cell r="Z8715">
            <v>0</v>
          </cell>
          <cell r="AA8715">
            <v>0</v>
          </cell>
          <cell r="AB8715">
            <v>0</v>
          </cell>
          <cell r="AC8715">
            <v>0</v>
          </cell>
          <cell r="AO8715" t="str">
            <v>financeapproved</v>
          </cell>
          <cell r="AP8715" t="b">
            <v>0</v>
          </cell>
        </row>
        <row r="8716">
          <cell r="H8716" t="str">
            <v>Departmental</v>
          </cell>
          <cell r="K8716">
            <v>0</v>
          </cell>
          <cell r="P8716">
            <v>2230002</v>
          </cell>
          <cell r="X8716">
            <v>0</v>
          </cell>
          <cell r="Y8716">
            <v>97672</v>
          </cell>
          <cell r="Z8716">
            <v>48885</v>
          </cell>
          <cell r="AA8716">
            <v>44754</v>
          </cell>
          <cell r="AB8716">
            <v>49414</v>
          </cell>
          <cell r="AC8716">
            <v>68525</v>
          </cell>
          <cell r="AO8716" t="str">
            <v>financeapproved</v>
          </cell>
          <cell r="AP8716" t="b">
            <v>0</v>
          </cell>
        </row>
        <row r="8717">
          <cell r="H8717" t="str">
            <v>Departmental</v>
          </cell>
          <cell r="K8717">
            <v>0</v>
          </cell>
          <cell r="P8717">
            <v>2230002</v>
          </cell>
          <cell r="X8717">
            <v>0</v>
          </cell>
          <cell r="Y8717">
            <v>0</v>
          </cell>
          <cell r="Z8717">
            <v>0</v>
          </cell>
          <cell r="AA8717">
            <v>0</v>
          </cell>
          <cell r="AB8717">
            <v>0</v>
          </cell>
          <cell r="AC8717">
            <v>0</v>
          </cell>
          <cell r="AO8717" t="str">
            <v>financeapproved</v>
          </cell>
          <cell r="AP8717" t="b">
            <v>0</v>
          </cell>
        </row>
        <row r="8718">
          <cell r="H8718" t="str">
            <v>Departmental</v>
          </cell>
          <cell r="K8718">
            <v>0</v>
          </cell>
          <cell r="P8718">
            <v>2230002</v>
          </cell>
          <cell r="X8718">
            <v>0</v>
          </cell>
          <cell r="Y8718">
            <v>166</v>
          </cell>
          <cell r="Z8718">
            <v>344</v>
          </cell>
          <cell r="AA8718">
            <v>0</v>
          </cell>
          <cell r="AB8718">
            <v>0</v>
          </cell>
          <cell r="AC8718">
            <v>0</v>
          </cell>
          <cell r="AO8718" t="str">
            <v>financeapproved</v>
          </cell>
          <cell r="AP8718" t="b">
            <v>0</v>
          </cell>
        </row>
        <row r="8719">
          <cell r="H8719" t="str">
            <v>Departmental</v>
          </cell>
          <cell r="K8719">
            <v>0</v>
          </cell>
          <cell r="P8719">
            <v>2230002</v>
          </cell>
          <cell r="X8719">
            <v>0</v>
          </cell>
          <cell r="Y8719">
            <v>0</v>
          </cell>
          <cell r="Z8719">
            <v>0</v>
          </cell>
          <cell r="AA8719">
            <v>0</v>
          </cell>
          <cell r="AB8719">
            <v>0</v>
          </cell>
          <cell r="AC8719">
            <v>0</v>
          </cell>
          <cell r="AO8719" t="str">
            <v>financeapproved</v>
          </cell>
          <cell r="AP8719" t="b">
            <v>0</v>
          </cell>
        </row>
        <row r="8720">
          <cell r="H8720" t="str">
            <v>Departmental</v>
          </cell>
          <cell r="K8720">
            <v>0</v>
          </cell>
          <cell r="P8720">
            <v>2230002</v>
          </cell>
          <cell r="X8720">
            <v>0</v>
          </cell>
          <cell r="Y8720">
            <v>0</v>
          </cell>
          <cell r="Z8720">
            <v>10</v>
          </cell>
          <cell r="AA8720">
            <v>0</v>
          </cell>
          <cell r="AB8720">
            <v>0</v>
          </cell>
          <cell r="AC8720">
            <v>0</v>
          </cell>
          <cell r="AO8720" t="str">
            <v>financeapproved</v>
          </cell>
          <cell r="AP8720" t="b">
            <v>0</v>
          </cell>
        </row>
        <row r="8721">
          <cell r="H8721" t="str">
            <v>Departmental</v>
          </cell>
          <cell r="K8721">
            <v>0</v>
          </cell>
          <cell r="P8721">
            <v>2230002</v>
          </cell>
          <cell r="X8721">
            <v>0</v>
          </cell>
          <cell r="Y8721">
            <v>0</v>
          </cell>
          <cell r="Z8721">
            <v>0</v>
          </cell>
          <cell r="AA8721">
            <v>0</v>
          </cell>
          <cell r="AB8721">
            <v>0</v>
          </cell>
          <cell r="AC8721">
            <v>0</v>
          </cell>
          <cell r="AO8721" t="str">
            <v>financeapproved</v>
          </cell>
          <cell r="AP8721" t="b">
            <v>0</v>
          </cell>
        </row>
        <row r="8722">
          <cell r="H8722" t="str">
            <v>Departmental</v>
          </cell>
          <cell r="K8722">
            <v>0</v>
          </cell>
          <cell r="P8722">
            <v>2230002</v>
          </cell>
          <cell r="X8722">
            <v>0</v>
          </cell>
          <cell r="Y8722">
            <v>620</v>
          </cell>
          <cell r="Z8722">
            <v>1164</v>
          </cell>
          <cell r="AA8722">
            <v>0</v>
          </cell>
          <cell r="AB8722">
            <v>0</v>
          </cell>
          <cell r="AC8722">
            <v>0</v>
          </cell>
          <cell r="AO8722" t="str">
            <v>financeapproved</v>
          </cell>
          <cell r="AP8722" t="b">
            <v>0</v>
          </cell>
        </row>
        <row r="8723">
          <cell r="H8723" t="str">
            <v>Departmental</v>
          </cell>
          <cell r="K8723">
            <v>0</v>
          </cell>
          <cell r="P8723">
            <v>2230002</v>
          </cell>
          <cell r="X8723">
            <v>0</v>
          </cell>
          <cell r="Y8723">
            <v>0</v>
          </cell>
          <cell r="Z8723">
            <v>0</v>
          </cell>
          <cell r="AA8723">
            <v>0</v>
          </cell>
          <cell r="AB8723">
            <v>0</v>
          </cell>
          <cell r="AC8723">
            <v>0</v>
          </cell>
          <cell r="AO8723" t="str">
            <v>financeapproved</v>
          </cell>
          <cell r="AP8723" t="b">
            <v>0</v>
          </cell>
        </row>
        <row r="8724">
          <cell r="H8724" t="str">
            <v>Departmental</v>
          </cell>
          <cell r="K8724">
            <v>0</v>
          </cell>
          <cell r="P8724">
            <v>2230002</v>
          </cell>
          <cell r="X8724">
            <v>0</v>
          </cell>
          <cell r="Y8724">
            <v>0</v>
          </cell>
          <cell r="Z8724">
            <v>50</v>
          </cell>
          <cell r="AA8724">
            <v>0</v>
          </cell>
          <cell r="AB8724">
            <v>0</v>
          </cell>
          <cell r="AC8724">
            <v>0</v>
          </cell>
          <cell r="AO8724" t="str">
            <v>financeapproved</v>
          </cell>
          <cell r="AP8724" t="b">
            <v>0</v>
          </cell>
        </row>
        <row r="8725">
          <cell r="H8725" t="str">
            <v>Departmental</v>
          </cell>
          <cell r="K8725">
            <v>0</v>
          </cell>
          <cell r="P8725">
            <v>2230002</v>
          </cell>
          <cell r="X8725">
            <v>0</v>
          </cell>
          <cell r="Y8725">
            <v>0</v>
          </cell>
          <cell r="Z8725">
            <v>0</v>
          </cell>
          <cell r="AA8725">
            <v>0</v>
          </cell>
          <cell r="AB8725">
            <v>0</v>
          </cell>
          <cell r="AC8725">
            <v>0</v>
          </cell>
          <cell r="AO8725" t="str">
            <v>financeapproved</v>
          </cell>
          <cell r="AP8725" t="b">
            <v>0</v>
          </cell>
        </row>
        <row r="8726">
          <cell r="H8726" t="str">
            <v>Departmental</v>
          </cell>
          <cell r="K8726">
            <v>0</v>
          </cell>
          <cell r="P8726">
            <v>2230002</v>
          </cell>
          <cell r="X8726">
            <v>0</v>
          </cell>
          <cell r="Y8726">
            <v>72</v>
          </cell>
          <cell r="Z8726">
            <v>214</v>
          </cell>
          <cell r="AA8726">
            <v>0</v>
          </cell>
          <cell r="AB8726">
            <v>0</v>
          </cell>
          <cell r="AC8726">
            <v>0</v>
          </cell>
          <cell r="AO8726" t="str">
            <v>financeapproved</v>
          </cell>
          <cell r="AP8726" t="b">
            <v>0</v>
          </cell>
        </row>
        <row r="8727">
          <cell r="H8727" t="str">
            <v>Departmental</v>
          </cell>
          <cell r="K8727">
            <v>0</v>
          </cell>
          <cell r="P8727">
            <v>2230002</v>
          </cell>
          <cell r="X8727">
            <v>0</v>
          </cell>
          <cell r="Y8727">
            <v>0</v>
          </cell>
          <cell r="Z8727">
            <v>0</v>
          </cell>
          <cell r="AA8727">
            <v>0</v>
          </cell>
          <cell r="AB8727">
            <v>0</v>
          </cell>
          <cell r="AC8727">
            <v>0</v>
          </cell>
          <cell r="AO8727" t="str">
            <v>financeapproved</v>
          </cell>
          <cell r="AP8727" t="b">
            <v>0</v>
          </cell>
        </row>
        <row r="8728">
          <cell r="H8728" t="str">
            <v>Departmental</v>
          </cell>
          <cell r="K8728">
            <v>0</v>
          </cell>
          <cell r="P8728">
            <v>2230002</v>
          </cell>
          <cell r="X8728">
            <v>0</v>
          </cell>
          <cell r="Y8728">
            <v>5</v>
          </cell>
          <cell r="Z8728">
            <v>659</v>
          </cell>
          <cell r="AA8728">
            <v>-2</v>
          </cell>
          <cell r="AB8728">
            <v>0</v>
          </cell>
          <cell r="AC8728">
            <v>0</v>
          </cell>
          <cell r="AO8728" t="str">
            <v>financeapproved</v>
          </cell>
          <cell r="AP8728" t="b">
            <v>0</v>
          </cell>
        </row>
        <row r="8729">
          <cell r="H8729" t="str">
            <v>Departmental</v>
          </cell>
          <cell r="K8729">
            <v>0</v>
          </cell>
          <cell r="P8729">
            <v>2230002</v>
          </cell>
          <cell r="X8729">
            <v>0</v>
          </cell>
          <cell r="Y8729">
            <v>0</v>
          </cell>
          <cell r="Z8729">
            <v>0</v>
          </cell>
          <cell r="AA8729">
            <v>0</v>
          </cell>
          <cell r="AB8729">
            <v>0</v>
          </cell>
          <cell r="AC8729">
            <v>0</v>
          </cell>
          <cell r="AO8729" t="str">
            <v>financeapproved</v>
          </cell>
          <cell r="AP8729" t="b">
            <v>0</v>
          </cell>
        </row>
        <row r="8730">
          <cell r="H8730" t="str">
            <v>Departmental</v>
          </cell>
          <cell r="K8730">
            <v>0</v>
          </cell>
          <cell r="P8730">
            <v>2230002</v>
          </cell>
          <cell r="X8730">
            <v>0</v>
          </cell>
          <cell r="Y8730">
            <v>0</v>
          </cell>
          <cell r="Z8730">
            <v>5</v>
          </cell>
          <cell r="AA8730">
            <v>0</v>
          </cell>
          <cell r="AB8730">
            <v>0</v>
          </cell>
          <cell r="AC8730">
            <v>0</v>
          </cell>
          <cell r="AO8730" t="str">
            <v>financeapproved</v>
          </cell>
          <cell r="AP8730" t="b">
            <v>0</v>
          </cell>
        </row>
        <row r="8731">
          <cell r="H8731" t="str">
            <v>Departmental</v>
          </cell>
          <cell r="K8731">
            <v>0</v>
          </cell>
          <cell r="P8731">
            <v>2230002</v>
          </cell>
          <cell r="X8731">
            <v>0</v>
          </cell>
          <cell r="Y8731">
            <v>0</v>
          </cell>
          <cell r="Z8731">
            <v>0</v>
          </cell>
          <cell r="AA8731">
            <v>0</v>
          </cell>
          <cell r="AB8731">
            <v>0</v>
          </cell>
          <cell r="AC8731">
            <v>0</v>
          </cell>
          <cell r="AO8731" t="str">
            <v>financeapproved</v>
          </cell>
          <cell r="AP8731" t="b">
            <v>0</v>
          </cell>
        </row>
        <row r="8732">
          <cell r="H8732" t="str">
            <v>Departmental</v>
          </cell>
          <cell r="K8732">
            <v>0</v>
          </cell>
          <cell r="P8732">
            <v>2230002</v>
          </cell>
          <cell r="X8732">
            <v>0</v>
          </cell>
          <cell r="Y8732">
            <v>653</v>
          </cell>
          <cell r="Z8732">
            <v>548</v>
          </cell>
          <cell r="AA8732">
            <v>-98</v>
          </cell>
          <cell r="AB8732">
            <v>211</v>
          </cell>
          <cell r="AC8732">
            <v>211</v>
          </cell>
          <cell r="AO8732" t="str">
            <v>financeapproved</v>
          </cell>
          <cell r="AP8732" t="b">
            <v>0</v>
          </cell>
        </row>
        <row r="8733">
          <cell r="H8733" t="str">
            <v>Departmental</v>
          </cell>
          <cell r="K8733">
            <v>0</v>
          </cell>
          <cell r="P8733">
            <v>2230002</v>
          </cell>
          <cell r="X8733">
            <v>0</v>
          </cell>
          <cell r="Y8733">
            <v>0</v>
          </cell>
          <cell r="Z8733">
            <v>0</v>
          </cell>
          <cell r="AA8733">
            <v>0</v>
          </cell>
          <cell r="AB8733">
            <v>0</v>
          </cell>
          <cell r="AC8733">
            <v>0</v>
          </cell>
          <cell r="AO8733" t="str">
            <v>financeapproved</v>
          </cell>
          <cell r="AP8733" t="b">
            <v>0</v>
          </cell>
        </row>
        <row r="8734">
          <cell r="H8734" t="str">
            <v>Departmental</v>
          </cell>
          <cell r="K8734">
            <v>0</v>
          </cell>
          <cell r="P8734">
            <v>2230002</v>
          </cell>
          <cell r="X8734">
            <v>0</v>
          </cell>
          <cell r="Y8734">
            <v>26</v>
          </cell>
          <cell r="Z8734">
            <v>31</v>
          </cell>
          <cell r="AA8734">
            <v>0</v>
          </cell>
          <cell r="AB8734">
            <v>0</v>
          </cell>
          <cell r="AC8734">
            <v>0</v>
          </cell>
          <cell r="AO8734" t="str">
            <v>financeapproved</v>
          </cell>
          <cell r="AP8734" t="b">
            <v>0</v>
          </cell>
        </row>
        <row r="8735">
          <cell r="H8735" t="str">
            <v>Departmental</v>
          </cell>
          <cell r="K8735">
            <v>0</v>
          </cell>
          <cell r="P8735">
            <v>2230002</v>
          </cell>
          <cell r="X8735">
            <v>0</v>
          </cell>
          <cell r="Y8735">
            <v>0</v>
          </cell>
          <cell r="Z8735">
            <v>0</v>
          </cell>
          <cell r="AA8735">
            <v>0</v>
          </cell>
          <cell r="AB8735">
            <v>0</v>
          </cell>
          <cell r="AC8735">
            <v>0</v>
          </cell>
          <cell r="AO8735" t="str">
            <v>financeapproved</v>
          </cell>
          <cell r="AP8735" t="b">
            <v>0</v>
          </cell>
        </row>
        <row r="8736">
          <cell r="H8736" t="str">
            <v>Departmental</v>
          </cell>
          <cell r="K8736">
            <v>0</v>
          </cell>
          <cell r="P8736">
            <v>2230002</v>
          </cell>
          <cell r="X8736">
            <v>0</v>
          </cell>
          <cell r="Y8736">
            <v>225</v>
          </cell>
          <cell r="Z8736">
            <v>712</v>
          </cell>
          <cell r="AA8736">
            <v>0</v>
          </cell>
          <cell r="AB8736">
            <v>0</v>
          </cell>
          <cell r="AC8736">
            <v>0</v>
          </cell>
          <cell r="AO8736" t="str">
            <v>financeapproved</v>
          </cell>
          <cell r="AP8736" t="b">
            <v>0</v>
          </cell>
        </row>
        <row r="8737">
          <cell r="H8737" t="str">
            <v>Departmental</v>
          </cell>
          <cell r="K8737">
            <v>0</v>
          </cell>
          <cell r="P8737">
            <v>2230002</v>
          </cell>
          <cell r="X8737">
            <v>0</v>
          </cell>
          <cell r="Y8737">
            <v>0</v>
          </cell>
          <cell r="Z8737">
            <v>0</v>
          </cell>
          <cell r="AA8737">
            <v>0</v>
          </cell>
          <cell r="AB8737">
            <v>0</v>
          </cell>
          <cell r="AC8737">
            <v>0</v>
          </cell>
          <cell r="AO8737" t="str">
            <v>financeapproved</v>
          </cell>
          <cell r="AP8737" t="b">
            <v>0</v>
          </cell>
        </row>
        <row r="8738">
          <cell r="H8738" t="str">
            <v>Departmental</v>
          </cell>
          <cell r="K8738">
            <v>0</v>
          </cell>
          <cell r="P8738">
            <v>2230002</v>
          </cell>
          <cell r="X8738">
            <v>0</v>
          </cell>
          <cell r="Y8738">
            <v>519</v>
          </cell>
          <cell r="Z8738">
            <v>1198</v>
          </cell>
          <cell r="AA8738">
            <v>0</v>
          </cell>
          <cell r="AB8738">
            <v>0</v>
          </cell>
          <cell r="AC8738">
            <v>0</v>
          </cell>
          <cell r="AO8738" t="str">
            <v>financeapproved</v>
          </cell>
          <cell r="AP8738" t="b">
            <v>0</v>
          </cell>
        </row>
        <row r="8739">
          <cell r="H8739" t="str">
            <v>Departmental</v>
          </cell>
          <cell r="K8739">
            <v>0</v>
          </cell>
          <cell r="P8739">
            <v>2230004</v>
          </cell>
          <cell r="X8739">
            <v>0</v>
          </cell>
          <cell r="Y8739">
            <v>0</v>
          </cell>
          <cell r="Z8739">
            <v>0</v>
          </cell>
          <cell r="AA8739">
            <v>0</v>
          </cell>
          <cell r="AB8739">
            <v>0</v>
          </cell>
          <cell r="AC8739">
            <v>0</v>
          </cell>
          <cell r="AO8739" t="str">
            <v>financeapproved</v>
          </cell>
          <cell r="AP8739" t="b">
            <v>0</v>
          </cell>
        </row>
        <row r="8740">
          <cell r="H8740" t="str">
            <v>Departmental</v>
          </cell>
          <cell r="K8740">
            <v>0</v>
          </cell>
          <cell r="P8740">
            <v>2230004</v>
          </cell>
          <cell r="X8740">
            <v>0</v>
          </cell>
          <cell r="Y8740">
            <v>29387</v>
          </cell>
          <cell r="Z8740">
            <v>26912</v>
          </cell>
          <cell r="AA8740">
            <v>27320</v>
          </cell>
          <cell r="AB8740">
            <v>25852</v>
          </cell>
          <cell r="AC8740">
            <v>21446</v>
          </cell>
          <cell r="AO8740" t="str">
            <v>financeapproved</v>
          </cell>
          <cell r="AP8740" t="b">
            <v>0</v>
          </cell>
        </row>
        <row r="8741">
          <cell r="H8741" t="str">
            <v>Departmental</v>
          </cell>
          <cell r="K8741">
            <v>0</v>
          </cell>
          <cell r="P8741">
            <v>2230004</v>
          </cell>
          <cell r="X8741">
            <v>0</v>
          </cell>
          <cell r="Y8741">
            <v>0</v>
          </cell>
          <cell r="Z8741">
            <v>0</v>
          </cell>
          <cell r="AA8741">
            <v>0</v>
          </cell>
          <cell r="AB8741">
            <v>0</v>
          </cell>
          <cell r="AC8741">
            <v>0</v>
          </cell>
          <cell r="AO8741" t="str">
            <v>financeapproved</v>
          </cell>
          <cell r="AP8741" t="b">
            <v>0</v>
          </cell>
        </row>
        <row r="8742">
          <cell r="H8742" t="str">
            <v>Departmental</v>
          </cell>
          <cell r="K8742">
            <v>0</v>
          </cell>
          <cell r="P8742">
            <v>2230004</v>
          </cell>
          <cell r="X8742">
            <v>0</v>
          </cell>
          <cell r="Y8742">
            <v>751</v>
          </cell>
          <cell r="Z8742">
            <v>708</v>
          </cell>
          <cell r="AA8742">
            <v>0</v>
          </cell>
          <cell r="AB8742">
            <v>0</v>
          </cell>
          <cell r="AC8742">
            <v>0</v>
          </cell>
          <cell r="AO8742" t="str">
            <v>financeapproved</v>
          </cell>
          <cell r="AP8742" t="b">
            <v>0</v>
          </cell>
        </row>
        <row r="8743">
          <cell r="H8743" t="str">
            <v>Departmental</v>
          </cell>
          <cell r="K8743">
            <v>0</v>
          </cell>
          <cell r="P8743">
            <v>2230098</v>
          </cell>
          <cell r="X8743">
            <v>0</v>
          </cell>
          <cell r="Y8743">
            <v>0</v>
          </cell>
          <cell r="Z8743">
            <v>0</v>
          </cell>
          <cell r="AA8743">
            <v>0</v>
          </cell>
          <cell r="AB8743">
            <v>0</v>
          </cell>
          <cell r="AC8743">
            <v>0</v>
          </cell>
          <cell r="AO8743" t="str">
            <v>financeapproved</v>
          </cell>
          <cell r="AP8743" t="b">
            <v>0</v>
          </cell>
        </row>
        <row r="8744">
          <cell r="H8744" t="str">
            <v>Departmental</v>
          </cell>
          <cell r="K8744">
            <v>0</v>
          </cell>
          <cell r="P8744">
            <v>2230098</v>
          </cell>
          <cell r="X8744">
            <v>0</v>
          </cell>
          <cell r="Y8744">
            <v>370</v>
          </cell>
          <cell r="Z8744">
            <v>348</v>
          </cell>
          <cell r="AA8744">
            <v>445</v>
          </cell>
          <cell r="AB8744">
            <v>450</v>
          </cell>
          <cell r="AC8744">
            <v>536</v>
          </cell>
          <cell r="AO8744" t="str">
            <v>financeapproved</v>
          </cell>
          <cell r="AP8744" t="b">
            <v>0</v>
          </cell>
        </row>
        <row r="8745">
          <cell r="H8745" t="str">
            <v>Departmental</v>
          </cell>
          <cell r="K8745">
            <v>0</v>
          </cell>
          <cell r="P8745">
            <v>2241002</v>
          </cell>
          <cell r="X8745">
            <v>0</v>
          </cell>
          <cell r="Y8745">
            <v>0</v>
          </cell>
          <cell r="Z8745">
            <v>0</v>
          </cell>
          <cell r="AA8745">
            <v>0</v>
          </cell>
          <cell r="AB8745">
            <v>0</v>
          </cell>
          <cell r="AC8745">
            <v>0</v>
          </cell>
          <cell r="AO8745" t="str">
            <v>financeapproved</v>
          </cell>
          <cell r="AP8745" t="b">
            <v>0</v>
          </cell>
        </row>
        <row r="8746">
          <cell r="H8746" t="str">
            <v>Departmental</v>
          </cell>
          <cell r="K8746">
            <v>0</v>
          </cell>
          <cell r="P8746">
            <v>2241002</v>
          </cell>
          <cell r="X8746">
            <v>0</v>
          </cell>
          <cell r="Y8746">
            <v>3822</v>
          </cell>
          <cell r="Z8746">
            <v>3822</v>
          </cell>
          <cell r="AA8746">
            <v>3822</v>
          </cell>
          <cell r="AB8746">
            <v>3822</v>
          </cell>
          <cell r="AC8746">
            <v>0</v>
          </cell>
          <cell r="AO8746" t="str">
            <v>financeapproved</v>
          </cell>
          <cell r="AP8746" t="b">
            <v>0</v>
          </cell>
        </row>
        <row r="8747">
          <cell r="H8747" t="str">
            <v>Departmental</v>
          </cell>
          <cell r="K8747">
            <v>0</v>
          </cell>
          <cell r="P8747">
            <v>2241003</v>
          </cell>
          <cell r="X8747">
            <v>0</v>
          </cell>
          <cell r="Y8747">
            <v>0</v>
          </cell>
          <cell r="Z8747">
            <v>0</v>
          </cell>
          <cell r="AA8747">
            <v>0</v>
          </cell>
          <cell r="AB8747">
            <v>0</v>
          </cell>
          <cell r="AC8747">
            <v>0</v>
          </cell>
          <cell r="AO8747" t="str">
            <v>financeapproved</v>
          </cell>
          <cell r="AP8747" t="b">
            <v>0</v>
          </cell>
        </row>
        <row r="8748">
          <cell r="H8748" t="str">
            <v>Departmental</v>
          </cell>
          <cell r="K8748">
            <v>0</v>
          </cell>
          <cell r="P8748">
            <v>2241003</v>
          </cell>
          <cell r="X8748">
            <v>0</v>
          </cell>
          <cell r="Y8748">
            <v>8598</v>
          </cell>
          <cell r="Z8748">
            <v>9254</v>
          </cell>
          <cell r="AA8748">
            <v>11838</v>
          </cell>
          <cell r="AB8748">
            <v>11838</v>
          </cell>
          <cell r="AC8748">
            <v>0</v>
          </cell>
          <cell r="AO8748" t="str">
            <v>financeapproved</v>
          </cell>
          <cell r="AP8748" t="b">
            <v>0</v>
          </cell>
        </row>
        <row r="8749">
          <cell r="H8749" t="str">
            <v>Departmental</v>
          </cell>
          <cell r="K8749">
            <v>0</v>
          </cell>
          <cell r="P8749">
            <v>2242002</v>
          </cell>
          <cell r="X8749">
            <v>0</v>
          </cell>
          <cell r="Y8749">
            <v>0</v>
          </cell>
          <cell r="Z8749">
            <v>0</v>
          </cell>
          <cell r="AA8749">
            <v>0</v>
          </cell>
          <cell r="AB8749">
            <v>0</v>
          </cell>
          <cell r="AC8749">
            <v>0</v>
          </cell>
          <cell r="AO8749" t="str">
            <v>financeapproved</v>
          </cell>
          <cell r="AP8749" t="b">
            <v>0</v>
          </cell>
        </row>
        <row r="8750">
          <cell r="H8750" t="str">
            <v>Departmental</v>
          </cell>
          <cell r="K8750">
            <v>0</v>
          </cell>
          <cell r="P8750">
            <v>2242002</v>
          </cell>
          <cell r="X8750">
            <v>0</v>
          </cell>
          <cell r="Y8750">
            <v>353</v>
          </cell>
          <cell r="Z8750">
            <v>1047</v>
          </cell>
          <cell r="AA8750">
            <v>3006</v>
          </cell>
          <cell r="AB8750">
            <v>3025</v>
          </cell>
          <cell r="AC8750">
            <v>0</v>
          </cell>
          <cell r="AO8750" t="str">
            <v>financeapproved</v>
          </cell>
          <cell r="AP8750" t="b">
            <v>0</v>
          </cell>
        </row>
        <row r="8751">
          <cell r="H8751" t="str">
            <v>Departmental</v>
          </cell>
          <cell r="K8751">
            <v>0</v>
          </cell>
          <cell r="P8751">
            <v>3240001</v>
          </cell>
          <cell r="X8751">
            <v>0</v>
          </cell>
          <cell r="Y8751">
            <v>-1784</v>
          </cell>
          <cell r="Z8751">
            <v>-1784</v>
          </cell>
          <cell r="AA8751">
            <v>-1784</v>
          </cell>
          <cell r="AB8751">
            <v>-1784</v>
          </cell>
          <cell r="AC8751">
            <v>-1784</v>
          </cell>
          <cell r="AO8751" t="str">
            <v>financeapproved</v>
          </cell>
          <cell r="AP8751" t="b">
            <v>0</v>
          </cell>
        </row>
        <row r="8752">
          <cell r="H8752" t="str">
            <v>Departmental</v>
          </cell>
          <cell r="K8752">
            <v>0</v>
          </cell>
          <cell r="P8752">
            <v>3240001</v>
          </cell>
          <cell r="X8752">
            <v>0</v>
          </cell>
          <cell r="Y8752">
            <v>0</v>
          </cell>
          <cell r="Z8752">
            <v>0</v>
          </cell>
          <cell r="AA8752">
            <v>0</v>
          </cell>
          <cell r="AB8752">
            <v>0</v>
          </cell>
          <cell r="AC8752">
            <v>0</v>
          </cell>
          <cell r="AO8752" t="str">
            <v>financeapproved</v>
          </cell>
          <cell r="AP8752" t="b">
            <v>0</v>
          </cell>
        </row>
        <row r="8753">
          <cell r="H8753" t="str">
            <v>Departmental</v>
          </cell>
          <cell r="K8753">
            <v>0</v>
          </cell>
          <cell r="P8753">
            <v>3240002</v>
          </cell>
          <cell r="X8753">
            <v>0</v>
          </cell>
          <cell r="Y8753">
            <v>-5238</v>
          </cell>
          <cell r="Z8753">
            <v>-5238</v>
          </cell>
          <cell r="AA8753">
            <v>-5238</v>
          </cell>
          <cell r="AB8753">
            <v>-5238</v>
          </cell>
          <cell r="AC8753">
            <v>-5238</v>
          </cell>
          <cell r="AO8753" t="str">
            <v>financeapproved</v>
          </cell>
          <cell r="AP8753" t="b">
            <v>0</v>
          </cell>
        </row>
        <row r="8754">
          <cell r="H8754" t="str">
            <v>Departmental</v>
          </cell>
          <cell r="K8754">
            <v>0</v>
          </cell>
          <cell r="P8754">
            <v>3240002</v>
          </cell>
          <cell r="X8754">
            <v>0</v>
          </cell>
          <cell r="Y8754">
            <v>0</v>
          </cell>
          <cell r="Z8754">
            <v>0</v>
          </cell>
          <cell r="AA8754">
            <v>0</v>
          </cell>
          <cell r="AB8754">
            <v>0</v>
          </cell>
          <cell r="AC8754">
            <v>0</v>
          </cell>
          <cell r="AO8754" t="str">
            <v>financeapproved</v>
          </cell>
          <cell r="AP8754" t="b">
            <v>0</v>
          </cell>
        </row>
        <row r="8755">
          <cell r="H8755" t="str">
            <v>Departmental</v>
          </cell>
          <cell r="K8755">
            <v>0</v>
          </cell>
          <cell r="P8755">
            <v>3240006</v>
          </cell>
          <cell r="X8755">
            <v>0</v>
          </cell>
          <cell r="Y8755">
            <v>0</v>
          </cell>
          <cell r="Z8755">
            <v>0</v>
          </cell>
          <cell r="AA8755">
            <v>0</v>
          </cell>
          <cell r="AB8755">
            <v>0</v>
          </cell>
          <cell r="AC8755">
            <v>0</v>
          </cell>
          <cell r="AO8755" t="str">
            <v>financeapproved</v>
          </cell>
          <cell r="AP8755" t="b">
            <v>0</v>
          </cell>
        </row>
        <row r="8756">
          <cell r="H8756" t="str">
            <v>Departmental</v>
          </cell>
          <cell r="K8756">
            <v>0</v>
          </cell>
          <cell r="P8756">
            <v>3240006</v>
          </cell>
          <cell r="X8756">
            <v>0</v>
          </cell>
          <cell r="Y8756">
            <v>102</v>
          </cell>
          <cell r="Z8756">
            <v>102</v>
          </cell>
          <cell r="AA8756">
            <v>102</v>
          </cell>
          <cell r="AB8756">
            <v>102</v>
          </cell>
          <cell r="AC8756">
            <v>102</v>
          </cell>
          <cell r="AO8756" t="str">
            <v>financeapproved</v>
          </cell>
          <cell r="AP8756" t="b">
            <v>0</v>
          </cell>
        </row>
        <row r="8757">
          <cell r="H8757" t="str">
            <v>Departmental</v>
          </cell>
          <cell r="K8757">
            <v>0</v>
          </cell>
          <cell r="P8757">
            <v>3240007</v>
          </cell>
          <cell r="X8757">
            <v>0</v>
          </cell>
          <cell r="Y8757">
            <v>0</v>
          </cell>
          <cell r="Z8757">
            <v>0</v>
          </cell>
          <cell r="AA8757">
            <v>0</v>
          </cell>
          <cell r="AB8757">
            <v>0</v>
          </cell>
          <cell r="AC8757">
            <v>0</v>
          </cell>
          <cell r="AO8757" t="str">
            <v>financeapproved</v>
          </cell>
          <cell r="AP8757" t="b">
            <v>0</v>
          </cell>
        </row>
        <row r="8758">
          <cell r="H8758" t="str">
            <v>Departmental</v>
          </cell>
          <cell r="K8758">
            <v>0</v>
          </cell>
          <cell r="P8758">
            <v>3240007</v>
          </cell>
          <cell r="X8758">
            <v>0</v>
          </cell>
          <cell r="Y8758">
            <v>657</v>
          </cell>
          <cell r="Z8758">
            <v>657</v>
          </cell>
          <cell r="AA8758">
            <v>657</v>
          </cell>
          <cell r="AB8758">
            <v>657</v>
          </cell>
          <cell r="AC8758">
            <v>657</v>
          </cell>
          <cell r="AO8758" t="str">
            <v>financeapproved</v>
          </cell>
          <cell r="AP8758" t="b">
            <v>0</v>
          </cell>
        </row>
        <row r="8759">
          <cell r="H8759" t="str">
            <v>Departmental</v>
          </cell>
          <cell r="K8759">
            <v>0</v>
          </cell>
          <cell r="P8759">
            <v>3270006</v>
          </cell>
          <cell r="X8759">
            <v>0</v>
          </cell>
          <cell r="Y8759">
            <v>-1596</v>
          </cell>
          <cell r="Z8759">
            <v>-1596</v>
          </cell>
          <cell r="AA8759">
            <v>-1596</v>
          </cell>
          <cell r="AB8759">
            <v>-1596</v>
          </cell>
          <cell r="AC8759">
            <v>-1596</v>
          </cell>
          <cell r="AO8759" t="str">
            <v>financeapproved</v>
          </cell>
          <cell r="AP8759" t="b">
            <v>0</v>
          </cell>
        </row>
        <row r="8760">
          <cell r="H8760" t="str">
            <v>Departmental</v>
          </cell>
          <cell r="K8760">
            <v>0</v>
          </cell>
          <cell r="P8760">
            <v>3270006</v>
          </cell>
          <cell r="X8760">
            <v>0</v>
          </cell>
          <cell r="Y8760">
            <v>0</v>
          </cell>
          <cell r="Z8760">
            <v>0</v>
          </cell>
          <cell r="AA8760">
            <v>0</v>
          </cell>
          <cell r="AB8760">
            <v>0</v>
          </cell>
          <cell r="AC8760">
            <v>0</v>
          </cell>
          <cell r="AO8760" t="str">
            <v>financeapproved</v>
          </cell>
          <cell r="AP8760" t="b">
            <v>0</v>
          </cell>
        </row>
        <row r="8761">
          <cell r="H8761" t="str">
            <v>Departmental</v>
          </cell>
          <cell r="K8761">
            <v>0</v>
          </cell>
          <cell r="P8761">
            <v>3320002</v>
          </cell>
          <cell r="X8761">
            <v>0</v>
          </cell>
          <cell r="Y8761">
            <v>-50477</v>
          </cell>
          <cell r="Z8761">
            <v>-50478</v>
          </cell>
          <cell r="AA8761">
            <v>-50476</v>
          </cell>
          <cell r="AB8761">
            <v>-50476</v>
          </cell>
          <cell r="AC8761">
            <v>-50476</v>
          </cell>
          <cell r="AO8761" t="str">
            <v>financeapproved</v>
          </cell>
          <cell r="AP8761" t="b">
            <v>0</v>
          </cell>
        </row>
        <row r="8762">
          <cell r="H8762" t="str">
            <v>Departmental</v>
          </cell>
          <cell r="K8762">
            <v>0</v>
          </cell>
          <cell r="P8762">
            <v>3320002</v>
          </cell>
          <cell r="X8762">
            <v>0</v>
          </cell>
          <cell r="Y8762">
            <v>0</v>
          </cell>
          <cell r="Z8762">
            <v>0</v>
          </cell>
          <cell r="AA8762">
            <v>0</v>
          </cell>
          <cell r="AB8762">
            <v>0</v>
          </cell>
          <cell r="AC8762">
            <v>0</v>
          </cell>
          <cell r="AO8762" t="str">
            <v>financeapproved</v>
          </cell>
          <cell r="AP8762" t="b">
            <v>0</v>
          </cell>
        </row>
        <row r="8763">
          <cell r="H8763" t="str">
            <v>Departmental</v>
          </cell>
          <cell r="K8763">
            <v>0</v>
          </cell>
          <cell r="P8763">
            <v>3320003</v>
          </cell>
          <cell r="X8763">
            <v>0</v>
          </cell>
          <cell r="Y8763">
            <v>-3366</v>
          </cell>
          <cell r="Z8763">
            <v>-3366</v>
          </cell>
          <cell r="AA8763">
            <v>-3366</v>
          </cell>
          <cell r="AB8763">
            <v>-3366</v>
          </cell>
          <cell r="AC8763">
            <v>-3366</v>
          </cell>
          <cell r="AO8763" t="str">
            <v>financeapproved</v>
          </cell>
          <cell r="AP8763" t="b">
            <v>0</v>
          </cell>
        </row>
        <row r="8764">
          <cell r="H8764" t="str">
            <v>Departmental</v>
          </cell>
          <cell r="K8764">
            <v>0</v>
          </cell>
          <cell r="P8764">
            <v>3320003</v>
          </cell>
          <cell r="X8764">
            <v>0</v>
          </cell>
          <cell r="Y8764">
            <v>0</v>
          </cell>
          <cell r="Z8764">
            <v>0</v>
          </cell>
          <cell r="AA8764">
            <v>0</v>
          </cell>
          <cell r="AB8764">
            <v>0</v>
          </cell>
          <cell r="AC8764">
            <v>0</v>
          </cell>
          <cell r="AO8764" t="str">
            <v>financeapproved</v>
          </cell>
          <cell r="AP8764" t="b">
            <v>0</v>
          </cell>
        </row>
        <row r="8765">
          <cell r="H8765" t="str">
            <v>Departmental</v>
          </cell>
          <cell r="K8765">
            <v>0</v>
          </cell>
          <cell r="P8765">
            <v>3320004</v>
          </cell>
          <cell r="X8765">
            <v>0</v>
          </cell>
          <cell r="Y8765">
            <v>-448</v>
          </cell>
          <cell r="Z8765">
            <v>-448</v>
          </cell>
          <cell r="AA8765">
            <v>-448</v>
          </cell>
          <cell r="AB8765">
            <v>-448</v>
          </cell>
          <cell r="AC8765">
            <v>-448</v>
          </cell>
          <cell r="AO8765" t="str">
            <v>financeapproved</v>
          </cell>
          <cell r="AP8765" t="b">
            <v>0</v>
          </cell>
        </row>
        <row r="8766">
          <cell r="H8766" t="str">
            <v>Departmental</v>
          </cell>
          <cell r="K8766">
            <v>0</v>
          </cell>
          <cell r="P8766">
            <v>3320004</v>
          </cell>
          <cell r="X8766">
            <v>0</v>
          </cell>
          <cell r="Y8766">
            <v>0</v>
          </cell>
          <cell r="Z8766">
            <v>0</v>
          </cell>
          <cell r="AA8766">
            <v>0</v>
          </cell>
          <cell r="AB8766">
            <v>0</v>
          </cell>
          <cell r="AC8766">
            <v>0</v>
          </cell>
          <cell r="AO8766" t="str">
            <v>financeapproved</v>
          </cell>
          <cell r="AP8766" t="b">
            <v>0</v>
          </cell>
        </row>
        <row r="8767">
          <cell r="H8767" t="str">
            <v>Departmental</v>
          </cell>
          <cell r="K8767">
            <v>0</v>
          </cell>
          <cell r="P8767">
            <v>3320006</v>
          </cell>
          <cell r="X8767">
            <v>0</v>
          </cell>
          <cell r="Y8767">
            <v>-671</v>
          </cell>
          <cell r="Z8767">
            <v>-671</v>
          </cell>
          <cell r="AA8767">
            <v>-671</v>
          </cell>
          <cell r="AB8767">
            <v>-671</v>
          </cell>
          <cell r="AC8767">
            <v>-671</v>
          </cell>
          <cell r="AO8767" t="str">
            <v>financeapproved</v>
          </cell>
          <cell r="AP8767" t="b">
            <v>0</v>
          </cell>
        </row>
        <row r="8768">
          <cell r="H8768" t="str">
            <v>Departmental</v>
          </cell>
          <cell r="K8768">
            <v>0</v>
          </cell>
          <cell r="P8768">
            <v>3320006</v>
          </cell>
          <cell r="X8768">
            <v>0</v>
          </cell>
          <cell r="Y8768">
            <v>0</v>
          </cell>
          <cell r="Z8768">
            <v>0</v>
          </cell>
          <cell r="AA8768">
            <v>0</v>
          </cell>
          <cell r="AB8768">
            <v>0</v>
          </cell>
          <cell r="AC8768">
            <v>0</v>
          </cell>
          <cell r="AO8768" t="str">
            <v>financeapproved</v>
          </cell>
          <cell r="AP8768" t="b">
            <v>0</v>
          </cell>
        </row>
        <row r="8769">
          <cell r="H8769" t="str">
            <v>Departmental</v>
          </cell>
          <cell r="K8769">
            <v>0</v>
          </cell>
          <cell r="P8769">
            <v>3320098</v>
          </cell>
          <cell r="X8769">
            <v>0</v>
          </cell>
          <cell r="Y8769">
            <v>-1261</v>
          </cell>
          <cell r="Z8769">
            <v>-1261</v>
          </cell>
          <cell r="AA8769">
            <v>-1261</v>
          </cell>
          <cell r="AB8769">
            <v>-1261</v>
          </cell>
          <cell r="AC8769">
            <v>-1261</v>
          </cell>
          <cell r="AO8769" t="str">
            <v>financeapproved</v>
          </cell>
          <cell r="AP8769" t="b">
            <v>0</v>
          </cell>
        </row>
        <row r="8770">
          <cell r="H8770" t="str">
            <v>Departmental</v>
          </cell>
          <cell r="K8770">
            <v>0</v>
          </cell>
          <cell r="P8770">
            <v>3320098</v>
          </cell>
          <cell r="X8770">
            <v>0</v>
          </cell>
          <cell r="Y8770">
            <v>0</v>
          </cell>
          <cell r="Z8770">
            <v>0</v>
          </cell>
          <cell r="AA8770">
            <v>0</v>
          </cell>
          <cell r="AB8770">
            <v>0</v>
          </cell>
          <cell r="AC8770">
            <v>0</v>
          </cell>
          <cell r="AO8770" t="str">
            <v>financeapproved</v>
          </cell>
          <cell r="AP8770" t="b">
            <v>0</v>
          </cell>
        </row>
        <row r="8771">
          <cell r="H8771" t="str">
            <v>Departmental</v>
          </cell>
          <cell r="K8771">
            <v>0</v>
          </cell>
          <cell r="P8771">
            <v>3330002</v>
          </cell>
          <cell r="X8771">
            <v>0</v>
          </cell>
          <cell r="Y8771">
            <v>-5817</v>
          </cell>
          <cell r="Z8771">
            <v>-5817</v>
          </cell>
          <cell r="AA8771">
            <v>-5817</v>
          </cell>
          <cell r="AB8771">
            <v>-5817</v>
          </cell>
          <cell r="AC8771">
            <v>-5817</v>
          </cell>
          <cell r="AO8771" t="str">
            <v>financeapproved</v>
          </cell>
          <cell r="AP8771" t="b">
            <v>0</v>
          </cell>
        </row>
        <row r="8772">
          <cell r="H8772" t="str">
            <v>Departmental</v>
          </cell>
          <cell r="K8772">
            <v>0</v>
          </cell>
          <cell r="P8772">
            <v>3330002</v>
          </cell>
          <cell r="X8772">
            <v>0</v>
          </cell>
          <cell r="Y8772">
            <v>0</v>
          </cell>
          <cell r="Z8772">
            <v>0</v>
          </cell>
          <cell r="AA8772">
            <v>0</v>
          </cell>
          <cell r="AB8772">
            <v>0</v>
          </cell>
          <cell r="AC8772">
            <v>0</v>
          </cell>
          <cell r="AO8772" t="str">
            <v>financeapproved</v>
          </cell>
          <cell r="AP8772" t="b">
            <v>0</v>
          </cell>
        </row>
        <row r="8773">
          <cell r="H8773" t="str">
            <v>Departmental</v>
          </cell>
          <cell r="K8773">
            <v>0</v>
          </cell>
          <cell r="P8773">
            <v>3330002</v>
          </cell>
          <cell r="X8773">
            <v>0</v>
          </cell>
          <cell r="Y8773">
            <v>0</v>
          </cell>
          <cell r="Z8773">
            <v>0</v>
          </cell>
          <cell r="AA8773">
            <v>0</v>
          </cell>
          <cell r="AB8773">
            <v>0</v>
          </cell>
          <cell r="AC8773">
            <v>0</v>
          </cell>
          <cell r="AO8773" t="str">
            <v>financeapproved</v>
          </cell>
          <cell r="AP8773" t="b">
            <v>0</v>
          </cell>
        </row>
        <row r="8774">
          <cell r="H8774" t="str">
            <v>Departmental</v>
          </cell>
          <cell r="K8774">
            <v>0</v>
          </cell>
          <cell r="P8774">
            <v>3330002</v>
          </cell>
          <cell r="X8774">
            <v>0</v>
          </cell>
          <cell r="Y8774">
            <v>33</v>
          </cell>
          <cell r="Z8774">
            <v>33</v>
          </cell>
          <cell r="AA8774">
            <v>33</v>
          </cell>
          <cell r="AB8774">
            <v>33</v>
          </cell>
          <cell r="AC8774">
            <v>33</v>
          </cell>
          <cell r="AO8774" t="str">
            <v>financeapproved</v>
          </cell>
          <cell r="AP8774" t="b">
            <v>0</v>
          </cell>
        </row>
        <row r="8775">
          <cell r="H8775" t="str">
            <v>Departmental</v>
          </cell>
          <cell r="K8775">
            <v>0</v>
          </cell>
          <cell r="P8775">
            <v>3330002</v>
          </cell>
          <cell r="X8775">
            <v>0</v>
          </cell>
          <cell r="Y8775">
            <v>-161</v>
          </cell>
          <cell r="Z8775">
            <v>-161</v>
          </cell>
          <cell r="AA8775">
            <v>-161</v>
          </cell>
          <cell r="AB8775">
            <v>-161</v>
          </cell>
          <cell r="AC8775">
            <v>-161</v>
          </cell>
          <cell r="AO8775" t="str">
            <v>financeapproved</v>
          </cell>
          <cell r="AP8775" t="b">
            <v>0</v>
          </cell>
        </row>
        <row r="8776">
          <cell r="H8776" t="str">
            <v>Departmental</v>
          </cell>
          <cell r="K8776">
            <v>0</v>
          </cell>
          <cell r="P8776">
            <v>3330002</v>
          </cell>
          <cell r="X8776">
            <v>0</v>
          </cell>
          <cell r="Y8776">
            <v>0</v>
          </cell>
          <cell r="Z8776">
            <v>0</v>
          </cell>
          <cell r="AA8776">
            <v>0</v>
          </cell>
          <cell r="AB8776">
            <v>0</v>
          </cell>
          <cell r="AC8776">
            <v>0</v>
          </cell>
          <cell r="AO8776" t="str">
            <v>financeapproved</v>
          </cell>
          <cell r="AP8776" t="b">
            <v>0</v>
          </cell>
        </row>
        <row r="8777">
          <cell r="H8777" t="str">
            <v>Departmental</v>
          </cell>
          <cell r="K8777">
            <v>0</v>
          </cell>
          <cell r="P8777">
            <v>3330002</v>
          </cell>
          <cell r="X8777">
            <v>0</v>
          </cell>
          <cell r="Y8777">
            <v>-16</v>
          </cell>
          <cell r="Z8777">
            <v>-16</v>
          </cell>
          <cell r="AA8777">
            <v>-16</v>
          </cell>
          <cell r="AB8777">
            <v>-16</v>
          </cell>
          <cell r="AC8777">
            <v>-16</v>
          </cell>
          <cell r="AO8777" t="str">
            <v>financeapproved</v>
          </cell>
          <cell r="AP8777" t="b">
            <v>0</v>
          </cell>
        </row>
        <row r="8778">
          <cell r="H8778" t="str">
            <v>Departmental</v>
          </cell>
          <cell r="K8778">
            <v>0</v>
          </cell>
          <cell r="P8778">
            <v>3330002</v>
          </cell>
          <cell r="X8778">
            <v>0</v>
          </cell>
          <cell r="Y8778">
            <v>0</v>
          </cell>
          <cell r="Z8778">
            <v>0</v>
          </cell>
          <cell r="AA8778">
            <v>0</v>
          </cell>
          <cell r="AB8778">
            <v>0</v>
          </cell>
          <cell r="AC8778">
            <v>0</v>
          </cell>
          <cell r="AO8778" t="str">
            <v>financeapproved</v>
          </cell>
          <cell r="AP8778" t="b">
            <v>0</v>
          </cell>
        </row>
        <row r="8779">
          <cell r="H8779" t="str">
            <v>Departmental</v>
          </cell>
          <cell r="K8779">
            <v>0</v>
          </cell>
          <cell r="P8779">
            <v>3330002</v>
          </cell>
          <cell r="X8779">
            <v>0</v>
          </cell>
          <cell r="Y8779">
            <v>-1</v>
          </cell>
          <cell r="Z8779">
            <v>-1</v>
          </cell>
          <cell r="AA8779">
            <v>-1</v>
          </cell>
          <cell r="AB8779">
            <v>-1</v>
          </cell>
          <cell r="AC8779">
            <v>-1</v>
          </cell>
          <cell r="AO8779" t="str">
            <v>financeapproved</v>
          </cell>
          <cell r="AP8779" t="b">
            <v>0</v>
          </cell>
        </row>
        <row r="8780">
          <cell r="H8780" t="str">
            <v>Departmental</v>
          </cell>
          <cell r="K8780">
            <v>0</v>
          </cell>
          <cell r="P8780">
            <v>3330002</v>
          </cell>
          <cell r="X8780">
            <v>0</v>
          </cell>
          <cell r="Y8780">
            <v>0</v>
          </cell>
          <cell r="Z8780">
            <v>0</v>
          </cell>
          <cell r="AA8780">
            <v>0</v>
          </cell>
          <cell r="AB8780">
            <v>0</v>
          </cell>
          <cell r="AC8780">
            <v>0</v>
          </cell>
          <cell r="AO8780" t="str">
            <v>financeapproved</v>
          </cell>
          <cell r="AP8780" t="b">
            <v>0</v>
          </cell>
        </row>
        <row r="8781">
          <cell r="H8781" t="str">
            <v>Departmental</v>
          </cell>
          <cell r="K8781">
            <v>0</v>
          </cell>
          <cell r="P8781">
            <v>3330002</v>
          </cell>
          <cell r="X8781">
            <v>0</v>
          </cell>
          <cell r="Y8781">
            <v>-65</v>
          </cell>
          <cell r="Z8781">
            <v>-65</v>
          </cell>
          <cell r="AA8781">
            <v>-65</v>
          </cell>
          <cell r="AB8781">
            <v>-65</v>
          </cell>
          <cell r="AC8781">
            <v>-65</v>
          </cell>
          <cell r="AO8781" t="str">
            <v>financeapproved</v>
          </cell>
          <cell r="AP8781" t="b">
            <v>0</v>
          </cell>
        </row>
        <row r="8782">
          <cell r="H8782" t="str">
            <v>Departmental</v>
          </cell>
          <cell r="K8782">
            <v>0</v>
          </cell>
          <cell r="P8782">
            <v>3330002</v>
          </cell>
          <cell r="X8782">
            <v>0</v>
          </cell>
          <cell r="Y8782">
            <v>0</v>
          </cell>
          <cell r="Z8782">
            <v>0</v>
          </cell>
          <cell r="AA8782">
            <v>0</v>
          </cell>
          <cell r="AB8782">
            <v>0</v>
          </cell>
          <cell r="AC8782">
            <v>0</v>
          </cell>
          <cell r="AO8782" t="str">
            <v>financeapproved</v>
          </cell>
          <cell r="AP8782" t="b">
            <v>0</v>
          </cell>
        </row>
        <row r="8783">
          <cell r="H8783" t="str">
            <v>Departmental</v>
          </cell>
          <cell r="K8783">
            <v>0</v>
          </cell>
          <cell r="P8783">
            <v>3330002</v>
          </cell>
          <cell r="X8783">
            <v>0</v>
          </cell>
          <cell r="Y8783">
            <v>-26</v>
          </cell>
          <cell r="Z8783">
            <v>-26</v>
          </cell>
          <cell r="AA8783">
            <v>-26</v>
          </cell>
          <cell r="AB8783">
            <v>-26</v>
          </cell>
          <cell r="AC8783">
            <v>-26</v>
          </cell>
          <cell r="AO8783" t="str">
            <v>financeapproved</v>
          </cell>
          <cell r="AP8783" t="b">
            <v>0</v>
          </cell>
        </row>
        <row r="8784">
          <cell r="H8784" t="str">
            <v>Departmental</v>
          </cell>
          <cell r="K8784">
            <v>0</v>
          </cell>
          <cell r="P8784">
            <v>3330002</v>
          </cell>
          <cell r="X8784">
            <v>0</v>
          </cell>
          <cell r="Y8784">
            <v>0</v>
          </cell>
          <cell r="Z8784">
            <v>0</v>
          </cell>
          <cell r="AA8784">
            <v>0</v>
          </cell>
          <cell r="AB8784">
            <v>0</v>
          </cell>
          <cell r="AC8784">
            <v>0</v>
          </cell>
          <cell r="AO8784" t="str">
            <v>financeapproved</v>
          </cell>
          <cell r="AP8784" t="b">
            <v>0</v>
          </cell>
        </row>
        <row r="8785">
          <cell r="H8785" t="str">
            <v>Departmental</v>
          </cell>
          <cell r="K8785">
            <v>0</v>
          </cell>
          <cell r="P8785">
            <v>3330004</v>
          </cell>
          <cell r="X8785">
            <v>0</v>
          </cell>
          <cell r="Y8785">
            <v>-2691</v>
          </cell>
          <cell r="Z8785">
            <v>-2691</v>
          </cell>
          <cell r="AA8785">
            <v>-2691</v>
          </cell>
          <cell r="AB8785">
            <v>-2691</v>
          </cell>
          <cell r="AC8785">
            <v>-2691</v>
          </cell>
          <cell r="AO8785" t="str">
            <v>financeapproved</v>
          </cell>
          <cell r="AP8785" t="b">
            <v>0</v>
          </cell>
        </row>
        <row r="8786">
          <cell r="H8786" t="str">
            <v>Departmental</v>
          </cell>
          <cell r="K8786">
            <v>0</v>
          </cell>
          <cell r="P8786">
            <v>3330004</v>
          </cell>
          <cell r="X8786">
            <v>0</v>
          </cell>
          <cell r="Y8786">
            <v>0</v>
          </cell>
          <cell r="Z8786">
            <v>0</v>
          </cell>
          <cell r="AA8786">
            <v>0</v>
          </cell>
          <cell r="AB8786">
            <v>0</v>
          </cell>
          <cell r="AC8786">
            <v>0</v>
          </cell>
          <cell r="AO8786" t="str">
            <v>financeapproved</v>
          </cell>
          <cell r="AP8786" t="b">
            <v>0</v>
          </cell>
        </row>
        <row r="8787">
          <cell r="H8787" t="str">
            <v>Departmental</v>
          </cell>
          <cell r="K8787">
            <v>0</v>
          </cell>
          <cell r="P8787">
            <v>3330004</v>
          </cell>
          <cell r="X8787">
            <v>0</v>
          </cell>
          <cell r="Y8787">
            <v>-19</v>
          </cell>
          <cell r="Z8787">
            <v>-19</v>
          </cell>
          <cell r="AA8787">
            <v>-19</v>
          </cell>
          <cell r="AB8787">
            <v>-19</v>
          </cell>
          <cell r="AC8787">
            <v>-19</v>
          </cell>
          <cell r="AO8787" t="str">
            <v>financeapproved</v>
          </cell>
          <cell r="AP8787" t="b">
            <v>0</v>
          </cell>
        </row>
        <row r="8788">
          <cell r="H8788" t="str">
            <v>Departmental</v>
          </cell>
          <cell r="K8788">
            <v>0</v>
          </cell>
          <cell r="P8788">
            <v>3330004</v>
          </cell>
          <cell r="X8788">
            <v>0</v>
          </cell>
          <cell r="Y8788">
            <v>0</v>
          </cell>
          <cell r="Z8788">
            <v>0</v>
          </cell>
          <cell r="AA8788">
            <v>0</v>
          </cell>
          <cell r="AB8788">
            <v>0</v>
          </cell>
          <cell r="AC8788">
            <v>0</v>
          </cell>
          <cell r="AO8788" t="str">
            <v>financeapproved</v>
          </cell>
          <cell r="AP8788" t="b">
            <v>0</v>
          </cell>
        </row>
        <row r="8789">
          <cell r="H8789" t="str">
            <v>Departmental</v>
          </cell>
          <cell r="K8789">
            <v>0</v>
          </cell>
          <cell r="P8789">
            <v>3381008</v>
          </cell>
          <cell r="X8789">
            <v>0</v>
          </cell>
          <cell r="Y8789">
            <v>-15232</v>
          </cell>
          <cell r="Z8789">
            <v>-15232</v>
          </cell>
          <cell r="AA8789">
            <v>-15232</v>
          </cell>
          <cell r="AB8789">
            <v>-15232</v>
          </cell>
          <cell r="AC8789">
            <v>-15232</v>
          </cell>
          <cell r="AO8789" t="str">
            <v>financeapproved</v>
          </cell>
          <cell r="AP8789" t="b">
            <v>0</v>
          </cell>
        </row>
        <row r="8790">
          <cell r="H8790" t="str">
            <v>Departmental</v>
          </cell>
          <cell r="K8790">
            <v>0</v>
          </cell>
          <cell r="P8790">
            <v>3381008</v>
          </cell>
          <cell r="X8790">
            <v>0</v>
          </cell>
          <cell r="Y8790">
            <v>0</v>
          </cell>
          <cell r="Z8790">
            <v>0</v>
          </cell>
          <cell r="AA8790">
            <v>0</v>
          </cell>
          <cell r="AB8790">
            <v>0</v>
          </cell>
          <cell r="AC8790">
            <v>0</v>
          </cell>
          <cell r="AO8790" t="str">
            <v>financeapproved</v>
          </cell>
          <cell r="AP8790" t="b">
            <v>0</v>
          </cell>
        </row>
        <row r="8791">
          <cell r="H8791" t="str">
            <v>Departmental</v>
          </cell>
          <cell r="K8791">
            <v>0</v>
          </cell>
          <cell r="P8791">
            <v>3390008</v>
          </cell>
          <cell r="X8791">
            <v>0</v>
          </cell>
          <cell r="Y8791">
            <v>-66</v>
          </cell>
          <cell r="Z8791">
            <v>-66</v>
          </cell>
          <cell r="AA8791">
            <v>-66</v>
          </cell>
          <cell r="AB8791">
            <v>-66</v>
          </cell>
          <cell r="AC8791">
            <v>-66</v>
          </cell>
          <cell r="AO8791" t="str">
            <v>financeapproved</v>
          </cell>
          <cell r="AP8791" t="b">
            <v>0</v>
          </cell>
        </row>
        <row r="8792">
          <cell r="H8792" t="str">
            <v>Departmental</v>
          </cell>
          <cell r="K8792">
            <v>0</v>
          </cell>
          <cell r="P8792">
            <v>3390008</v>
          </cell>
          <cell r="X8792">
            <v>0</v>
          </cell>
          <cell r="Y8792">
            <v>0</v>
          </cell>
          <cell r="Z8792">
            <v>0</v>
          </cell>
          <cell r="AA8792">
            <v>0</v>
          </cell>
          <cell r="AB8792">
            <v>0</v>
          </cell>
          <cell r="AC8792">
            <v>0</v>
          </cell>
          <cell r="AO8792" t="str">
            <v>financeapproved</v>
          </cell>
          <cell r="AP8792" t="b">
            <v>0</v>
          </cell>
        </row>
        <row r="8793">
          <cell r="H8793" t="str">
            <v>Departmental</v>
          </cell>
          <cell r="K8793">
            <v>0</v>
          </cell>
          <cell r="P8793">
            <v>3390019</v>
          </cell>
          <cell r="X8793">
            <v>0</v>
          </cell>
          <cell r="Y8793">
            <v>-16209</v>
          </cell>
          <cell r="Z8793">
            <v>-16209</v>
          </cell>
          <cell r="AA8793">
            <v>-16209</v>
          </cell>
          <cell r="AB8793">
            <v>-16209</v>
          </cell>
          <cell r="AC8793">
            <v>-16209</v>
          </cell>
          <cell r="AO8793" t="str">
            <v>financeapproved</v>
          </cell>
          <cell r="AP8793" t="b">
            <v>0</v>
          </cell>
        </row>
        <row r="8794">
          <cell r="H8794" t="str">
            <v>Departmental</v>
          </cell>
          <cell r="K8794">
            <v>0</v>
          </cell>
          <cell r="P8794">
            <v>3390019</v>
          </cell>
          <cell r="X8794">
            <v>0</v>
          </cell>
          <cell r="Y8794">
            <v>0</v>
          </cell>
          <cell r="Z8794">
            <v>0</v>
          </cell>
          <cell r="AA8794">
            <v>0</v>
          </cell>
          <cell r="AB8794">
            <v>0</v>
          </cell>
          <cell r="AC8794">
            <v>0</v>
          </cell>
          <cell r="AO8794" t="str">
            <v>financeapproved</v>
          </cell>
          <cell r="AP8794" t="b">
            <v>0</v>
          </cell>
        </row>
        <row r="8795">
          <cell r="H8795" t="str">
            <v>Departmental</v>
          </cell>
          <cell r="K8795">
            <v>0</v>
          </cell>
          <cell r="P8795">
            <v>3390033</v>
          </cell>
          <cell r="X8795">
            <v>0</v>
          </cell>
          <cell r="Y8795">
            <v>-6</v>
          </cell>
          <cell r="Z8795">
            <v>-6</v>
          </cell>
          <cell r="AA8795">
            <v>-6</v>
          </cell>
          <cell r="AB8795">
            <v>-6</v>
          </cell>
          <cell r="AC8795">
            <v>-6</v>
          </cell>
          <cell r="AO8795" t="str">
            <v>financeapproved</v>
          </cell>
          <cell r="AP8795" t="b">
            <v>0</v>
          </cell>
        </row>
        <row r="8796">
          <cell r="H8796" t="str">
            <v>Departmental</v>
          </cell>
          <cell r="K8796">
            <v>0</v>
          </cell>
          <cell r="P8796">
            <v>3390033</v>
          </cell>
          <cell r="X8796">
            <v>0</v>
          </cell>
          <cell r="Y8796">
            <v>0</v>
          </cell>
          <cell r="Z8796">
            <v>0</v>
          </cell>
          <cell r="AA8796">
            <v>0</v>
          </cell>
          <cell r="AB8796">
            <v>0</v>
          </cell>
          <cell r="AC8796">
            <v>0</v>
          </cell>
          <cell r="AO8796" t="str">
            <v>financeapproved</v>
          </cell>
          <cell r="AP8796" t="b">
            <v>0</v>
          </cell>
        </row>
        <row r="8797">
          <cell r="H8797" t="str">
            <v>Departmental</v>
          </cell>
          <cell r="K8797">
            <v>0</v>
          </cell>
          <cell r="P8797">
            <v>3390098</v>
          </cell>
          <cell r="X8797">
            <v>0</v>
          </cell>
          <cell r="Y8797">
            <v>-2166</v>
          </cell>
          <cell r="Z8797">
            <v>-2166</v>
          </cell>
          <cell r="AA8797">
            <v>-2166</v>
          </cell>
          <cell r="AB8797">
            <v>-2166</v>
          </cell>
          <cell r="AC8797">
            <v>-2166</v>
          </cell>
          <cell r="AO8797" t="str">
            <v>financeapproved</v>
          </cell>
          <cell r="AP8797" t="b">
            <v>0</v>
          </cell>
        </row>
        <row r="8798">
          <cell r="H8798" t="str">
            <v>Departmental</v>
          </cell>
          <cell r="K8798">
            <v>0</v>
          </cell>
          <cell r="P8798">
            <v>3390098</v>
          </cell>
          <cell r="X8798">
            <v>0</v>
          </cell>
          <cell r="Y8798">
            <v>0</v>
          </cell>
          <cell r="Z8798">
            <v>0</v>
          </cell>
          <cell r="AA8798">
            <v>0</v>
          </cell>
          <cell r="AB8798">
            <v>0</v>
          </cell>
          <cell r="AC8798">
            <v>0</v>
          </cell>
          <cell r="AO8798" t="str">
            <v>financeapproved</v>
          </cell>
          <cell r="AP8798" t="b">
            <v>0</v>
          </cell>
        </row>
        <row r="8799">
          <cell r="H8799" t="str">
            <v>Departmental</v>
          </cell>
          <cell r="K8799">
            <v>0</v>
          </cell>
          <cell r="P8799">
            <v>3390205</v>
          </cell>
          <cell r="X8799">
            <v>0</v>
          </cell>
          <cell r="Y8799">
            <v>-177</v>
          </cell>
          <cell r="Z8799">
            <v>-177</v>
          </cell>
          <cell r="AA8799">
            <v>-177</v>
          </cell>
          <cell r="AB8799">
            <v>-177</v>
          </cell>
          <cell r="AC8799">
            <v>-177</v>
          </cell>
          <cell r="AO8799" t="str">
            <v>financeapproved</v>
          </cell>
          <cell r="AP8799" t="b">
            <v>0</v>
          </cell>
        </row>
        <row r="8800">
          <cell r="H8800" t="str">
            <v>Departmental</v>
          </cell>
          <cell r="K8800">
            <v>0</v>
          </cell>
          <cell r="P8800">
            <v>3390205</v>
          </cell>
          <cell r="X8800">
            <v>0</v>
          </cell>
          <cell r="Y8800">
            <v>0</v>
          </cell>
          <cell r="Z8800">
            <v>0</v>
          </cell>
          <cell r="AA8800">
            <v>0</v>
          </cell>
          <cell r="AB8800">
            <v>0</v>
          </cell>
          <cell r="AC8800">
            <v>0</v>
          </cell>
          <cell r="AO8800" t="str">
            <v>financeapproved</v>
          </cell>
          <cell r="AP8800" t="b">
            <v>0</v>
          </cell>
        </row>
        <row r="8801">
          <cell r="H8801" t="str">
            <v>Departmental</v>
          </cell>
          <cell r="K8801">
            <v>0</v>
          </cell>
          <cell r="P8801">
            <v>3395098</v>
          </cell>
          <cell r="X8801">
            <v>0</v>
          </cell>
          <cell r="Y8801">
            <v>0</v>
          </cell>
          <cell r="Z8801">
            <v>0</v>
          </cell>
          <cell r="AA8801">
            <v>0</v>
          </cell>
          <cell r="AB8801">
            <v>0</v>
          </cell>
          <cell r="AC8801">
            <v>0</v>
          </cell>
          <cell r="AO8801" t="str">
            <v>financeapproved</v>
          </cell>
          <cell r="AP8801" t="b">
            <v>0</v>
          </cell>
        </row>
        <row r="8802">
          <cell r="H8802" t="str">
            <v>Departmental</v>
          </cell>
          <cell r="K8802">
            <v>0</v>
          </cell>
          <cell r="P8802">
            <v>3395098</v>
          </cell>
          <cell r="X8802">
            <v>0</v>
          </cell>
          <cell r="Y8802">
            <v>6853</v>
          </cell>
          <cell r="Z8802">
            <v>6853</v>
          </cell>
          <cell r="AA8802">
            <v>6853</v>
          </cell>
          <cell r="AB8802">
            <v>6853</v>
          </cell>
          <cell r="AC8802">
            <v>6853</v>
          </cell>
          <cell r="AO8802" t="str">
            <v>financeapproved</v>
          </cell>
          <cell r="AP8802" t="b">
            <v>0</v>
          </cell>
        </row>
        <row r="8803">
          <cell r="H8803" t="str">
            <v>Departmental</v>
          </cell>
          <cell r="K8803">
            <v>0</v>
          </cell>
          <cell r="P8803">
            <v>5220002</v>
          </cell>
          <cell r="X8803">
            <v>0</v>
          </cell>
          <cell r="Y8803">
            <v>0</v>
          </cell>
          <cell r="Z8803">
            <v>0</v>
          </cell>
          <cell r="AA8803">
            <v>0</v>
          </cell>
          <cell r="AB8803">
            <v>0</v>
          </cell>
          <cell r="AC8803">
            <v>0</v>
          </cell>
          <cell r="AO8803" t="str">
            <v>financeapproved</v>
          </cell>
          <cell r="AP8803" t="b">
            <v>0</v>
          </cell>
        </row>
        <row r="8804">
          <cell r="H8804" t="str">
            <v>Departmental</v>
          </cell>
          <cell r="K8804">
            <v>0</v>
          </cell>
          <cell r="P8804">
            <v>5220002</v>
          </cell>
          <cell r="X8804">
            <v>0</v>
          </cell>
          <cell r="Y8804">
            <v>14448</v>
          </cell>
          <cell r="Z8804">
            <v>14448</v>
          </cell>
          <cell r="AA8804">
            <v>14448</v>
          </cell>
          <cell r="AB8804">
            <v>14448</v>
          </cell>
          <cell r="AC8804">
            <v>14448</v>
          </cell>
          <cell r="AO8804" t="str">
            <v>financeapproved</v>
          </cell>
          <cell r="AP8804" t="b">
            <v>0</v>
          </cell>
        </row>
        <row r="8805">
          <cell r="H8805" t="str">
            <v>Departmental</v>
          </cell>
          <cell r="K8805">
            <v>0</v>
          </cell>
          <cell r="P8805">
            <v>5220003</v>
          </cell>
          <cell r="X8805">
            <v>0</v>
          </cell>
          <cell r="Y8805">
            <v>0</v>
          </cell>
          <cell r="Z8805">
            <v>0</v>
          </cell>
          <cell r="AA8805">
            <v>0</v>
          </cell>
          <cell r="AB8805">
            <v>0</v>
          </cell>
          <cell r="AC8805">
            <v>0</v>
          </cell>
          <cell r="AO8805" t="str">
            <v>financeapproved</v>
          </cell>
          <cell r="AP8805" t="b">
            <v>0</v>
          </cell>
        </row>
        <row r="8806">
          <cell r="H8806" t="str">
            <v>Departmental</v>
          </cell>
          <cell r="K8806">
            <v>0</v>
          </cell>
          <cell r="P8806">
            <v>5220003</v>
          </cell>
          <cell r="X8806">
            <v>0</v>
          </cell>
          <cell r="Y8806">
            <v>34</v>
          </cell>
          <cell r="Z8806">
            <v>34</v>
          </cell>
          <cell r="AA8806">
            <v>34</v>
          </cell>
          <cell r="AB8806">
            <v>34</v>
          </cell>
          <cell r="AC8806">
            <v>34</v>
          </cell>
          <cell r="AO8806" t="str">
            <v>financeapproved</v>
          </cell>
          <cell r="AP8806" t="b">
            <v>0</v>
          </cell>
        </row>
        <row r="8807">
          <cell r="H8807" t="str">
            <v>Departmental</v>
          </cell>
          <cell r="K8807">
            <v>0</v>
          </cell>
          <cell r="P8807">
            <v>5233002</v>
          </cell>
          <cell r="X8807">
            <v>0</v>
          </cell>
          <cell r="Y8807">
            <v>0</v>
          </cell>
          <cell r="Z8807">
            <v>0</v>
          </cell>
          <cell r="AA8807">
            <v>0</v>
          </cell>
          <cell r="AB8807">
            <v>0</v>
          </cell>
          <cell r="AC8807">
            <v>0</v>
          </cell>
          <cell r="AO8807" t="str">
            <v>financeapproved</v>
          </cell>
          <cell r="AP8807" t="b">
            <v>0</v>
          </cell>
        </row>
        <row r="8808">
          <cell r="H8808" t="str">
            <v>Departmental</v>
          </cell>
          <cell r="K8808">
            <v>0</v>
          </cell>
          <cell r="P8808">
            <v>5233002</v>
          </cell>
          <cell r="X8808">
            <v>0</v>
          </cell>
          <cell r="Y8808">
            <v>1935</v>
          </cell>
          <cell r="Z8808">
            <v>1935</v>
          </cell>
          <cell r="AA8808">
            <v>1935</v>
          </cell>
          <cell r="AB8808">
            <v>1935</v>
          </cell>
          <cell r="AC8808">
            <v>1935</v>
          </cell>
          <cell r="AO8808" t="str">
            <v>financeapproved</v>
          </cell>
          <cell r="AP8808" t="b">
            <v>0</v>
          </cell>
        </row>
        <row r="8809">
          <cell r="H8809" t="str">
            <v>Departmental</v>
          </cell>
          <cell r="K8809">
            <v>0</v>
          </cell>
          <cell r="P8809">
            <v>5233002</v>
          </cell>
          <cell r="X8809">
            <v>0</v>
          </cell>
          <cell r="Y8809">
            <v>0</v>
          </cell>
          <cell r="Z8809">
            <v>0</v>
          </cell>
          <cell r="AA8809">
            <v>0</v>
          </cell>
          <cell r="AB8809">
            <v>0</v>
          </cell>
          <cell r="AC8809">
            <v>0</v>
          </cell>
          <cell r="AO8809" t="str">
            <v>financeapproved</v>
          </cell>
          <cell r="AP8809" t="b">
            <v>0</v>
          </cell>
        </row>
        <row r="8810">
          <cell r="H8810" t="str">
            <v>Departmental</v>
          </cell>
          <cell r="K8810">
            <v>0</v>
          </cell>
          <cell r="P8810">
            <v>5233002</v>
          </cell>
          <cell r="X8810">
            <v>0</v>
          </cell>
          <cell r="Y8810">
            <v>6</v>
          </cell>
          <cell r="Z8810">
            <v>6</v>
          </cell>
          <cell r="AA8810">
            <v>6</v>
          </cell>
          <cell r="AB8810">
            <v>6</v>
          </cell>
          <cell r="AC8810">
            <v>6</v>
          </cell>
          <cell r="AO8810" t="str">
            <v>financeapproved</v>
          </cell>
          <cell r="AP8810" t="b">
            <v>0</v>
          </cell>
        </row>
        <row r="8811">
          <cell r="H8811" t="str">
            <v>Departmental</v>
          </cell>
          <cell r="K8811">
            <v>0</v>
          </cell>
          <cell r="P8811">
            <v>5233002</v>
          </cell>
          <cell r="X8811">
            <v>0</v>
          </cell>
          <cell r="Y8811">
            <v>0</v>
          </cell>
          <cell r="Z8811">
            <v>0</v>
          </cell>
          <cell r="AA8811">
            <v>0</v>
          </cell>
          <cell r="AB8811">
            <v>0</v>
          </cell>
          <cell r="AC8811">
            <v>0</v>
          </cell>
          <cell r="AO8811" t="str">
            <v>financeapproved</v>
          </cell>
          <cell r="AP8811" t="b">
            <v>0</v>
          </cell>
        </row>
        <row r="8812">
          <cell r="H8812" t="str">
            <v>Departmental</v>
          </cell>
          <cell r="K8812">
            <v>0</v>
          </cell>
          <cell r="P8812">
            <v>5233002</v>
          </cell>
          <cell r="X8812">
            <v>0</v>
          </cell>
          <cell r="Y8812">
            <v>6</v>
          </cell>
          <cell r="Z8812">
            <v>6</v>
          </cell>
          <cell r="AA8812">
            <v>6</v>
          </cell>
          <cell r="AB8812">
            <v>6</v>
          </cell>
          <cell r="AC8812">
            <v>6</v>
          </cell>
          <cell r="AO8812" t="str">
            <v>financeapproved</v>
          </cell>
          <cell r="AP8812" t="b">
            <v>0</v>
          </cell>
        </row>
        <row r="8813">
          <cell r="H8813" t="str">
            <v>Departmental</v>
          </cell>
          <cell r="K8813">
            <v>0</v>
          </cell>
          <cell r="P8813">
            <v>5233002</v>
          </cell>
          <cell r="X8813">
            <v>0</v>
          </cell>
          <cell r="Y8813">
            <v>0</v>
          </cell>
          <cell r="Z8813">
            <v>0</v>
          </cell>
          <cell r="AA8813">
            <v>0</v>
          </cell>
          <cell r="AB8813">
            <v>0</v>
          </cell>
          <cell r="AC8813">
            <v>0</v>
          </cell>
          <cell r="AO8813" t="str">
            <v>financeapproved</v>
          </cell>
          <cell r="AP8813" t="b">
            <v>0</v>
          </cell>
        </row>
        <row r="8814">
          <cell r="H8814" t="str">
            <v>Departmental</v>
          </cell>
          <cell r="K8814">
            <v>0</v>
          </cell>
          <cell r="P8814">
            <v>5233002</v>
          </cell>
          <cell r="X8814">
            <v>0</v>
          </cell>
          <cell r="Y8814">
            <v>1</v>
          </cell>
          <cell r="Z8814">
            <v>1</v>
          </cell>
          <cell r="AA8814">
            <v>1</v>
          </cell>
          <cell r="AB8814">
            <v>1</v>
          </cell>
          <cell r="AC8814">
            <v>1</v>
          </cell>
          <cell r="AO8814" t="str">
            <v>financeapproved</v>
          </cell>
          <cell r="AP8814" t="b">
            <v>0</v>
          </cell>
        </row>
        <row r="8815">
          <cell r="H8815" t="str">
            <v>Departmental</v>
          </cell>
          <cell r="K8815">
            <v>0</v>
          </cell>
          <cell r="P8815">
            <v>5233002</v>
          </cell>
          <cell r="X8815">
            <v>0</v>
          </cell>
          <cell r="Y8815">
            <v>0</v>
          </cell>
          <cell r="Z8815">
            <v>0</v>
          </cell>
          <cell r="AA8815">
            <v>0</v>
          </cell>
          <cell r="AB8815">
            <v>0</v>
          </cell>
          <cell r="AC8815">
            <v>0</v>
          </cell>
          <cell r="AO8815" t="str">
            <v>financeapproved</v>
          </cell>
          <cell r="AP8815" t="b">
            <v>0</v>
          </cell>
        </row>
        <row r="8816">
          <cell r="H8816" t="str">
            <v>Departmental</v>
          </cell>
          <cell r="K8816">
            <v>0</v>
          </cell>
          <cell r="P8816">
            <v>5233002</v>
          </cell>
          <cell r="X8816">
            <v>0</v>
          </cell>
          <cell r="Y8816">
            <v>2</v>
          </cell>
          <cell r="Z8816">
            <v>2</v>
          </cell>
          <cell r="AA8816">
            <v>2</v>
          </cell>
          <cell r="AB8816">
            <v>2</v>
          </cell>
          <cell r="AC8816">
            <v>2</v>
          </cell>
          <cell r="AO8816" t="str">
            <v>financeapproved</v>
          </cell>
          <cell r="AP8816" t="b">
            <v>0</v>
          </cell>
        </row>
        <row r="8817">
          <cell r="H8817" t="str">
            <v>Departmental</v>
          </cell>
          <cell r="K8817">
            <v>0</v>
          </cell>
          <cell r="P8817">
            <v>5233002</v>
          </cell>
          <cell r="X8817">
            <v>0</v>
          </cell>
          <cell r="Y8817">
            <v>0</v>
          </cell>
          <cell r="Z8817">
            <v>0</v>
          </cell>
          <cell r="AA8817">
            <v>0</v>
          </cell>
          <cell r="AB8817">
            <v>0</v>
          </cell>
          <cell r="AC8817">
            <v>0</v>
          </cell>
          <cell r="AO8817" t="str">
            <v>financeapproved</v>
          </cell>
          <cell r="AP8817" t="b">
            <v>0</v>
          </cell>
        </row>
        <row r="8818">
          <cell r="H8818" t="str">
            <v>Departmental</v>
          </cell>
          <cell r="K8818">
            <v>0</v>
          </cell>
          <cell r="P8818">
            <v>5233002</v>
          </cell>
          <cell r="X8818">
            <v>0</v>
          </cell>
          <cell r="Y8818">
            <v>8</v>
          </cell>
          <cell r="Z8818">
            <v>8</v>
          </cell>
          <cell r="AA8818">
            <v>8</v>
          </cell>
          <cell r="AB8818">
            <v>8</v>
          </cell>
          <cell r="AC8818">
            <v>8</v>
          </cell>
          <cell r="AO8818" t="str">
            <v>financeapproved</v>
          </cell>
          <cell r="AP8818" t="b">
            <v>0</v>
          </cell>
        </row>
        <row r="8819">
          <cell r="H8819" t="str">
            <v>Departmental</v>
          </cell>
          <cell r="K8819">
            <v>0</v>
          </cell>
          <cell r="P8819">
            <v>5233002</v>
          </cell>
          <cell r="X8819">
            <v>0</v>
          </cell>
          <cell r="Y8819">
            <v>0</v>
          </cell>
          <cell r="Z8819">
            <v>0</v>
          </cell>
          <cell r="AA8819">
            <v>0</v>
          </cell>
          <cell r="AB8819">
            <v>0</v>
          </cell>
          <cell r="AC8819">
            <v>0</v>
          </cell>
          <cell r="AO8819" t="str">
            <v>financeapproved</v>
          </cell>
          <cell r="AP8819" t="b">
            <v>0</v>
          </cell>
        </row>
        <row r="8820">
          <cell r="H8820" t="str">
            <v>Departmental</v>
          </cell>
          <cell r="K8820">
            <v>0</v>
          </cell>
          <cell r="P8820">
            <v>5233002</v>
          </cell>
          <cell r="X8820">
            <v>0</v>
          </cell>
          <cell r="Y8820">
            <v>10</v>
          </cell>
          <cell r="Z8820">
            <v>10</v>
          </cell>
          <cell r="AA8820">
            <v>10</v>
          </cell>
          <cell r="AB8820">
            <v>10</v>
          </cell>
          <cell r="AC8820">
            <v>10</v>
          </cell>
          <cell r="AO8820" t="str">
            <v>financeapproved</v>
          </cell>
          <cell r="AP8820" t="b">
            <v>0</v>
          </cell>
        </row>
        <row r="8821">
          <cell r="H8821" t="str">
            <v>Departmental</v>
          </cell>
          <cell r="K8821">
            <v>0</v>
          </cell>
          <cell r="P8821">
            <v>5233002</v>
          </cell>
          <cell r="X8821">
            <v>0</v>
          </cell>
          <cell r="Y8821">
            <v>0</v>
          </cell>
          <cell r="Z8821">
            <v>0</v>
          </cell>
          <cell r="AA8821">
            <v>0</v>
          </cell>
          <cell r="AB8821">
            <v>0</v>
          </cell>
          <cell r="AC8821">
            <v>0</v>
          </cell>
          <cell r="AO8821" t="str">
            <v>financeapproved</v>
          </cell>
          <cell r="AP8821" t="b">
            <v>0</v>
          </cell>
        </row>
        <row r="8822">
          <cell r="H8822" t="str">
            <v>Departmental</v>
          </cell>
          <cell r="K8822">
            <v>0</v>
          </cell>
          <cell r="P8822">
            <v>5233002</v>
          </cell>
          <cell r="X8822">
            <v>0</v>
          </cell>
          <cell r="Y8822">
            <v>8</v>
          </cell>
          <cell r="Z8822">
            <v>8</v>
          </cell>
          <cell r="AA8822">
            <v>8</v>
          </cell>
          <cell r="AB8822">
            <v>8</v>
          </cell>
          <cell r="AC8822">
            <v>8</v>
          </cell>
          <cell r="AO8822" t="str">
            <v>financeapproved</v>
          </cell>
          <cell r="AP8822" t="b">
            <v>0</v>
          </cell>
        </row>
        <row r="8823">
          <cell r="H8823" t="str">
            <v>Departmental</v>
          </cell>
          <cell r="K8823">
            <v>0</v>
          </cell>
          <cell r="P8823">
            <v>5233002</v>
          </cell>
          <cell r="X8823">
            <v>0</v>
          </cell>
          <cell r="Y8823">
            <v>0</v>
          </cell>
          <cell r="Z8823">
            <v>0</v>
          </cell>
          <cell r="AA8823">
            <v>0</v>
          </cell>
          <cell r="AB8823">
            <v>0</v>
          </cell>
          <cell r="AC8823">
            <v>0</v>
          </cell>
          <cell r="AO8823" t="str">
            <v>financeapproved</v>
          </cell>
          <cell r="AP8823" t="b">
            <v>0</v>
          </cell>
        </row>
        <row r="8824">
          <cell r="H8824" t="str">
            <v>Departmental</v>
          </cell>
          <cell r="K8824">
            <v>0</v>
          </cell>
          <cell r="P8824">
            <v>5233002</v>
          </cell>
          <cell r="X8824">
            <v>0</v>
          </cell>
          <cell r="Y8824">
            <v>1</v>
          </cell>
          <cell r="Z8824">
            <v>1</v>
          </cell>
          <cell r="AA8824">
            <v>1</v>
          </cell>
          <cell r="AB8824">
            <v>1</v>
          </cell>
          <cell r="AC8824">
            <v>1</v>
          </cell>
          <cell r="AO8824" t="str">
            <v>financeapproved</v>
          </cell>
          <cell r="AP8824" t="b">
            <v>0</v>
          </cell>
        </row>
        <row r="8825">
          <cell r="H8825" t="str">
            <v>Departmental</v>
          </cell>
          <cell r="K8825">
            <v>0</v>
          </cell>
          <cell r="P8825">
            <v>5233002</v>
          </cell>
          <cell r="X8825">
            <v>0</v>
          </cell>
          <cell r="Y8825">
            <v>0</v>
          </cell>
          <cell r="Z8825">
            <v>0</v>
          </cell>
          <cell r="AA8825">
            <v>0</v>
          </cell>
          <cell r="AB8825">
            <v>0</v>
          </cell>
          <cell r="AC8825">
            <v>0</v>
          </cell>
          <cell r="AO8825" t="str">
            <v>financeapproved</v>
          </cell>
          <cell r="AP8825" t="b">
            <v>0</v>
          </cell>
        </row>
        <row r="8826">
          <cell r="H8826" t="str">
            <v>Departmental</v>
          </cell>
          <cell r="K8826">
            <v>0</v>
          </cell>
          <cell r="P8826">
            <v>5233002</v>
          </cell>
          <cell r="X8826">
            <v>0</v>
          </cell>
          <cell r="Y8826">
            <v>3</v>
          </cell>
          <cell r="Z8826">
            <v>3</v>
          </cell>
          <cell r="AA8826">
            <v>3</v>
          </cell>
          <cell r="AB8826">
            <v>3</v>
          </cell>
          <cell r="AC8826">
            <v>3</v>
          </cell>
          <cell r="AO8826" t="str">
            <v>financeapproved</v>
          </cell>
          <cell r="AP8826" t="b">
            <v>0</v>
          </cell>
        </row>
        <row r="8827">
          <cell r="H8827" t="str">
            <v>Departmental</v>
          </cell>
          <cell r="K8827">
            <v>0</v>
          </cell>
          <cell r="P8827">
            <v>5233002</v>
          </cell>
          <cell r="X8827">
            <v>0</v>
          </cell>
          <cell r="Y8827">
            <v>0</v>
          </cell>
          <cell r="Z8827">
            <v>0</v>
          </cell>
          <cell r="AA8827">
            <v>0</v>
          </cell>
          <cell r="AB8827">
            <v>0</v>
          </cell>
          <cell r="AC8827">
            <v>0</v>
          </cell>
          <cell r="AO8827" t="str">
            <v>financeapproved</v>
          </cell>
          <cell r="AP8827" t="b">
            <v>0</v>
          </cell>
        </row>
        <row r="8828">
          <cell r="H8828" t="str">
            <v>Departmental</v>
          </cell>
          <cell r="K8828">
            <v>0</v>
          </cell>
          <cell r="P8828">
            <v>5233002</v>
          </cell>
          <cell r="X8828">
            <v>0</v>
          </cell>
          <cell r="Y8828">
            <v>1</v>
          </cell>
          <cell r="Z8828">
            <v>1</v>
          </cell>
          <cell r="AA8828">
            <v>1</v>
          </cell>
          <cell r="AB8828">
            <v>1</v>
          </cell>
          <cell r="AC8828">
            <v>1</v>
          </cell>
          <cell r="AO8828" t="str">
            <v>financeapproved</v>
          </cell>
          <cell r="AP8828" t="b">
            <v>0</v>
          </cell>
        </row>
        <row r="8829">
          <cell r="H8829" t="str">
            <v>Departmental</v>
          </cell>
          <cell r="K8829">
            <v>0</v>
          </cell>
          <cell r="P8829">
            <v>5233002</v>
          </cell>
          <cell r="X8829">
            <v>0</v>
          </cell>
          <cell r="Y8829">
            <v>0</v>
          </cell>
          <cell r="Z8829">
            <v>0</v>
          </cell>
          <cell r="AA8829">
            <v>0</v>
          </cell>
          <cell r="AB8829">
            <v>0</v>
          </cell>
          <cell r="AC8829">
            <v>0</v>
          </cell>
          <cell r="AO8829" t="str">
            <v>financeapproved</v>
          </cell>
          <cell r="AP8829" t="b">
            <v>0</v>
          </cell>
        </row>
        <row r="8830">
          <cell r="H8830" t="str">
            <v>Departmental</v>
          </cell>
          <cell r="K8830">
            <v>0</v>
          </cell>
          <cell r="P8830">
            <v>5233002</v>
          </cell>
          <cell r="X8830">
            <v>0</v>
          </cell>
          <cell r="Y8830">
            <v>21</v>
          </cell>
          <cell r="Z8830">
            <v>21</v>
          </cell>
          <cell r="AA8830">
            <v>21</v>
          </cell>
          <cell r="AB8830">
            <v>21</v>
          </cell>
          <cell r="AC8830">
            <v>21</v>
          </cell>
          <cell r="AO8830" t="str">
            <v>financeapproved</v>
          </cell>
          <cell r="AP8830" t="b">
            <v>0</v>
          </cell>
        </row>
        <row r="8831">
          <cell r="H8831" t="str">
            <v>Departmental</v>
          </cell>
          <cell r="K8831">
            <v>0</v>
          </cell>
          <cell r="P8831">
            <v>5233002</v>
          </cell>
          <cell r="X8831">
            <v>0</v>
          </cell>
          <cell r="Y8831">
            <v>0</v>
          </cell>
          <cell r="Z8831">
            <v>0</v>
          </cell>
          <cell r="AA8831">
            <v>0</v>
          </cell>
          <cell r="AB8831">
            <v>0</v>
          </cell>
          <cell r="AC8831">
            <v>0</v>
          </cell>
          <cell r="AO8831" t="str">
            <v>financeapproved</v>
          </cell>
          <cell r="AP8831" t="b">
            <v>0</v>
          </cell>
        </row>
        <row r="8832">
          <cell r="H8832" t="str">
            <v>Departmental</v>
          </cell>
          <cell r="K8832">
            <v>0</v>
          </cell>
          <cell r="P8832">
            <v>5233002</v>
          </cell>
          <cell r="X8832">
            <v>0</v>
          </cell>
          <cell r="Y8832">
            <v>62</v>
          </cell>
          <cell r="Z8832">
            <v>62</v>
          </cell>
          <cell r="AA8832">
            <v>62</v>
          </cell>
          <cell r="AB8832">
            <v>62</v>
          </cell>
          <cell r="AC8832">
            <v>62</v>
          </cell>
          <cell r="AO8832" t="str">
            <v>financeapproved</v>
          </cell>
          <cell r="AP8832" t="b">
            <v>0</v>
          </cell>
        </row>
        <row r="8833">
          <cell r="H8833" t="str">
            <v>Departmental</v>
          </cell>
          <cell r="K8833">
            <v>0</v>
          </cell>
          <cell r="P8833">
            <v>5233002</v>
          </cell>
          <cell r="X8833">
            <v>0</v>
          </cell>
          <cell r="Y8833">
            <v>0</v>
          </cell>
          <cell r="Z8833">
            <v>0</v>
          </cell>
          <cell r="AA8833">
            <v>0</v>
          </cell>
          <cell r="AB8833">
            <v>0</v>
          </cell>
          <cell r="AC8833">
            <v>0</v>
          </cell>
          <cell r="AO8833" t="str">
            <v>financeapproved</v>
          </cell>
          <cell r="AP8833" t="b">
            <v>0</v>
          </cell>
        </row>
        <row r="8834">
          <cell r="H8834" t="str">
            <v>Departmental</v>
          </cell>
          <cell r="K8834">
            <v>0</v>
          </cell>
          <cell r="P8834">
            <v>5233002</v>
          </cell>
          <cell r="X8834">
            <v>0</v>
          </cell>
          <cell r="Y8834">
            <v>59</v>
          </cell>
          <cell r="Z8834">
            <v>59</v>
          </cell>
          <cell r="AA8834">
            <v>59</v>
          </cell>
          <cell r="AB8834">
            <v>59</v>
          </cell>
          <cell r="AC8834">
            <v>59</v>
          </cell>
          <cell r="AO8834" t="str">
            <v>financeapproved</v>
          </cell>
          <cell r="AP8834" t="b">
            <v>0</v>
          </cell>
        </row>
        <row r="8835">
          <cell r="H8835" t="str">
            <v>Departmental</v>
          </cell>
          <cell r="K8835">
            <v>0</v>
          </cell>
          <cell r="P8835">
            <v>5233002</v>
          </cell>
          <cell r="X8835">
            <v>0</v>
          </cell>
          <cell r="Y8835">
            <v>0</v>
          </cell>
          <cell r="Z8835">
            <v>0</v>
          </cell>
          <cell r="AA8835">
            <v>0</v>
          </cell>
          <cell r="AB8835">
            <v>0</v>
          </cell>
          <cell r="AC8835">
            <v>0</v>
          </cell>
          <cell r="AO8835" t="str">
            <v>financeapproved</v>
          </cell>
          <cell r="AP8835" t="b">
            <v>0</v>
          </cell>
        </row>
        <row r="8836">
          <cell r="H8836" t="str">
            <v>Departmental</v>
          </cell>
          <cell r="K8836">
            <v>0</v>
          </cell>
          <cell r="P8836">
            <v>5233002</v>
          </cell>
          <cell r="X8836">
            <v>0</v>
          </cell>
          <cell r="Y8836">
            <v>1</v>
          </cell>
          <cell r="Z8836">
            <v>1</v>
          </cell>
          <cell r="AA8836">
            <v>1</v>
          </cell>
          <cell r="AB8836">
            <v>1</v>
          </cell>
          <cell r="AC8836">
            <v>1</v>
          </cell>
          <cell r="AO8836" t="str">
            <v>financeapproved</v>
          </cell>
          <cell r="AP8836" t="b">
            <v>0</v>
          </cell>
        </row>
        <row r="8837">
          <cell r="H8837" t="str">
            <v>Departmental</v>
          </cell>
          <cell r="K8837">
            <v>0</v>
          </cell>
          <cell r="P8837">
            <v>5233002</v>
          </cell>
          <cell r="X8837">
            <v>0</v>
          </cell>
          <cell r="Y8837">
            <v>0</v>
          </cell>
          <cell r="Z8837">
            <v>0</v>
          </cell>
          <cell r="AA8837">
            <v>0</v>
          </cell>
          <cell r="AB8837">
            <v>0</v>
          </cell>
          <cell r="AC8837">
            <v>0</v>
          </cell>
          <cell r="AO8837" t="str">
            <v>financeapproved</v>
          </cell>
          <cell r="AP8837" t="b">
            <v>0</v>
          </cell>
        </row>
        <row r="8838">
          <cell r="H8838" t="str">
            <v>Departmental</v>
          </cell>
          <cell r="K8838">
            <v>0</v>
          </cell>
          <cell r="P8838">
            <v>5233002</v>
          </cell>
          <cell r="X8838">
            <v>0</v>
          </cell>
          <cell r="Y8838">
            <v>21</v>
          </cell>
          <cell r="Z8838">
            <v>21</v>
          </cell>
          <cell r="AA8838">
            <v>21</v>
          </cell>
          <cell r="AB8838">
            <v>21</v>
          </cell>
          <cell r="AC8838">
            <v>21</v>
          </cell>
          <cell r="AO8838" t="str">
            <v>financeapproved</v>
          </cell>
          <cell r="AP8838" t="b">
            <v>0</v>
          </cell>
        </row>
        <row r="8839">
          <cell r="H8839" t="str">
            <v>Departmental</v>
          </cell>
          <cell r="K8839">
            <v>0</v>
          </cell>
          <cell r="P8839">
            <v>5233002</v>
          </cell>
          <cell r="X8839">
            <v>0</v>
          </cell>
          <cell r="Y8839">
            <v>0</v>
          </cell>
          <cell r="Z8839">
            <v>0</v>
          </cell>
          <cell r="AA8839">
            <v>0</v>
          </cell>
          <cell r="AB8839">
            <v>0</v>
          </cell>
          <cell r="AC8839">
            <v>0</v>
          </cell>
          <cell r="AO8839" t="str">
            <v>financeapproved</v>
          </cell>
          <cell r="AP8839" t="b">
            <v>0</v>
          </cell>
        </row>
        <row r="8840">
          <cell r="H8840" t="str">
            <v>Departmental</v>
          </cell>
          <cell r="K8840">
            <v>0</v>
          </cell>
          <cell r="P8840">
            <v>5233002</v>
          </cell>
          <cell r="X8840">
            <v>0</v>
          </cell>
          <cell r="Y8840">
            <v>1</v>
          </cell>
          <cell r="Z8840">
            <v>1</v>
          </cell>
          <cell r="AA8840">
            <v>1</v>
          </cell>
          <cell r="AB8840">
            <v>1</v>
          </cell>
          <cell r="AC8840">
            <v>1</v>
          </cell>
          <cell r="AO8840" t="str">
            <v>financeapproved</v>
          </cell>
          <cell r="AP8840" t="b">
            <v>0</v>
          </cell>
        </row>
        <row r="8841">
          <cell r="H8841" t="str">
            <v>Departmental</v>
          </cell>
          <cell r="K8841">
            <v>0</v>
          </cell>
          <cell r="P8841">
            <v>5233029</v>
          </cell>
          <cell r="X8841">
            <v>0</v>
          </cell>
          <cell r="Y8841">
            <v>0</v>
          </cell>
          <cell r="Z8841">
            <v>0</v>
          </cell>
          <cell r="AA8841">
            <v>0</v>
          </cell>
          <cell r="AB8841">
            <v>0</v>
          </cell>
          <cell r="AC8841">
            <v>0</v>
          </cell>
          <cell r="AO8841" t="str">
            <v>financeapproved</v>
          </cell>
          <cell r="AP8841" t="b">
            <v>0</v>
          </cell>
        </row>
        <row r="8842">
          <cell r="H8842" t="str">
            <v>Departmental</v>
          </cell>
          <cell r="K8842">
            <v>0</v>
          </cell>
          <cell r="P8842">
            <v>5233029</v>
          </cell>
          <cell r="X8842">
            <v>0</v>
          </cell>
          <cell r="Y8842">
            <v>60710</v>
          </cell>
          <cell r="Z8842">
            <v>60710</v>
          </cell>
          <cell r="AA8842">
            <v>60710</v>
          </cell>
          <cell r="AB8842">
            <v>60710</v>
          </cell>
          <cell r="AC8842">
            <v>60710</v>
          </cell>
          <cell r="AO8842" t="str">
            <v>financeapproved</v>
          </cell>
          <cell r="AP8842" t="b">
            <v>0</v>
          </cell>
        </row>
        <row r="8843">
          <cell r="H8843" t="str">
            <v>Departmental</v>
          </cell>
          <cell r="K8843">
            <v>0</v>
          </cell>
          <cell r="P8843">
            <v>5233033</v>
          </cell>
          <cell r="X8843">
            <v>0</v>
          </cell>
          <cell r="Y8843">
            <v>0</v>
          </cell>
          <cell r="Z8843">
            <v>0</v>
          </cell>
          <cell r="AA8843">
            <v>0</v>
          </cell>
          <cell r="AB8843">
            <v>0</v>
          </cell>
          <cell r="AC8843">
            <v>0</v>
          </cell>
          <cell r="AO8843" t="str">
            <v>financeapproved</v>
          </cell>
          <cell r="AP8843" t="b">
            <v>0</v>
          </cell>
        </row>
        <row r="8844">
          <cell r="H8844" t="str">
            <v>Departmental</v>
          </cell>
          <cell r="K8844">
            <v>0</v>
          </cell>
          <cell r="P8844">
            <v>5233033</v>
          </cell>
          <cell r="X8844">
            <v>0</v>
          </cell>
          <cell r="Y8844">
            <v>2086</v>
          </cell>
          <cell r="Z8844">
            <v>2086</v>
          </cell>
          <cell r="AA8844">
            <v>2086</v>
          </cell>
          <cell r="AB8844">
            <v>2086</v>
          </cell>
          <cell r="AC8844">
            <v>2086</v>
          </cell>
          <cell r="AO8844" t="str">
            <v>financeapproved</v>
          </cell>
          <cell r="AP8844" t="b">
            <v>0</v>
          </cell>
        </row>
        <row r="8845">
          <cell r="H8845" t="str">
            <v>Departmental</v>
          </cell>
          <cell r="K8845">
            <v>0</v>
          </cell>
          <cell r="P8845">
            <v>5233098</v>
          </cell>
          <cell r="X8845">
            <v>0</v>
          </cell>
          <cell r="Y8845">
            <v>0</v>
          </cell>
          <cell r="Z8845">
            <v>0</v>
          </cell>
          <cell r="AA8845">
            <v>0</v>
          </cell>
          <cell r="AB8845">
            <v>0</v>
          </cell>
          <cell r="AC8845">
            <v>0</v>
          </cell>
          <cell r="AO8845" t="str">
            <v>financeapproved</v>
          </cell>
          <cell r="AP8845" t="b">
            <v>0</v>
          </cell>
        </row>
        <row r="8846">
          <cell r="H8846" t="str">
            <v>Departmental</v>
          </cell>
          <cell r="K8846">
            <v>0</v>
          </cell>
          <cell r="P8846">
            <v>5233098</v>
          </cell>
          <cell r="X8846">
            <v>0</v>
          </cell>
          <cell r="Y8846">
            <v>136</v>
          </cell>
          <cell r="Z8846">
            <v>136</v>
          </cell>
          <cell r="AA8846">
            <v>136</v>
          </cell>
          <cell r="AB8846">
            <v>136</v>
          </cell>
          <cell r="AC8846">
            <v>136</v>
          </cell>
          <cell r="AO8846" t="str">
            <v>financeapproved</v>
          </cell>
          <cell r="AP8846" t="b">
            <v>0</v>
          </cell>
        </row>
        <row r="8847">
          <cell r="H8847" t="str">
            <v>Departmental</v>
          </cell>
          <cell r="K8847">
            <v>0</v>
          </cell>
          <cell r="P8847">
            <v>5233098</v>
          </cell>
          <cell r="X8847">
            <v>0</v>
          </cell>
          <cell r="Y8847">
            <v>0</v>
          </cell>
          <cell r="Z8847">
            <v>0</v>
          </cell>
          <cell r="AA8847">
            <v>0</v>
          </cell>
          <cell r="AB8847">
            <v>0</v>
          </cell>
          <cell r="AC8847">
            <v>0</v>
          </cell>
          <cell r="AO8847" t="str">
            <v>financeapproved</v>
          </cell>
          <cell r="AP8847" t="b">
            <v>0</v>
          </cell>
        </row>
        <row r="8848">
          <cell r="H8848" t="str">
            <v>Departmental</v>
          </cell>
          <cell r="K8848">
            <v>0</v>
          </cell>
          <cell r="P8848">
            <v>5233098</v>
          </cell>
          <cell r="X8848">
            <v>0</v>
          </cell>
          <cell r="Y8848">
            <v>688</v>
          </cell>
          <cell r="Z8848">
            <v>688</v>
          </cell>
          <cell r="AA8848">
            <v>688</v>
          </cell>
          <cell r="AB8848">
            <v>688</v>
          </cell>
          <cell r="AC8848">
            <v>688</v>
          </cell>
          <cell r="AO8848" t="str">
            <v>financeapproved</v>
          </cell>
          <cell r="AP8848" t="b">
            <v>0</v>
          </cell>
        </row>
        <row r="8849">
          <cell r="H8849" t="str">
            <v>Departmental</v>
          </cell>
          <cell r="K8849">
            <v>0</v>
          </cell>
          <cell r="P8849">
            <v>5233123</v>
          </cell>
          <cell r="X8849">
            <v>0</v>
          </cell>
          <cell r="Y8849">
            <v>0</v>
          </cell>
          <cell r="Z8849">
            <v>0</v>
          </cell>
          <cell r="AA8849">
            <v>0</v>
          </cell>
          <cell r="AB8849">
            <v>0</v>
          </cell>
          <cell r="AC8849">
            <v>0</v>
          </cell>
          <cell r="AO8849" t="str">
            <v>financeapproved</v>
          </cell>
          <cell r="AP8849" t="b">
            <v>0</v>
          </cell>
        </row>
        <row r="8850">
          <cell r="H8850" t="str">
            <v>Departmental</v>
          </cell>
          <cell r="K8850">
            <v>0</v>
          </cell>
          <cell r="P8850">
            <v>5233123</v>
          </cell>
          <cell r="X8850">
            <v>0</v>
          </cell>
          <cell r="Y8850">
            <v>4358</v>
          </cell>
          <cell r="Z8850">
            <v>4358</v>
          </cell>
          <cell r="AA8850">
            <v>4358</v>
          </cell>
          <cell r="AB8850">
            <v>4358</v>
          </cell>
          <cell r="AC8850">
            <v>4358</v>
          </cell>
          <cell r="AO8850" t="str">
            <v>financeapproved</v>
          </cell>
          <cell r="AP8850" t="b">
            <v>0</v>
          </cell>
        </row>
        <row r="8851">
          <cell r="H8851" t="str">
            <v>Departmental</v>
          </cell>
          <cell r="K8851">
            <v>0</v>
          </cell>
          <cell r="P8851">
            <v>5250098</v>
          </cell>
          <cell r="X8851">
            <v>0</v>
          </cell>
          <cell r="Y8851">
            <v>0</v>
          </cell>
          <cell r="Z8851">
            <v>0</v>
          </cell>
          <cell r="AA8851">
            <v>0</v>
          </cell>
          <cell r="AB8851">
            <v>0</v>
          </cell>
          <cell r="AC8851">
            <v>0</v>
          </cell>
          <cell r="AO8851" t="str">
            <v>financeapproved</v>
          </cell>
          <cell r="AP8851" t="b">
            <v>0</v>
          </cell>
        </row>
        <row r="8852">
          <cell r="H8852" t="str">
            <v>Departmental</v>
          </cell>
          <cell r="K8852">
            <v>0</v>
          </cell>
          <cell r="P8852">
            <v>5250098</v>
          </cell>
          <cell r="X8852">
            <v>0</v>
          </cell>
          <cell r="Y8852">
            <v>289</v>
          </cell>
          <cell r="Z8852">
            <v>289</v>
          </cell>
          <cell r="AA8852">
            <v>289</v>
          </cell>
          <cell r="AB8852">
            <v>289</v>
          </cell>
          <cell r="AC8852">
            <v>289</v>
          </cell>
          <cell r="AO8852" t="str">
            <v>financeapproved</v>
          </cell>
          <cell r="AP8852" t="b">
            <v>0</v>
          </cell>
        </row>
        <row r="8853">
          <cell r="H8853" t="str">
            <v>Departmental</v>
          </cell>
          <cell r="K8853">
            <v>0</v>
          </cell>
          <cell r="P8853">
            <v>5250098</v>
          </cell>
          <cell r="X8853">
            <v>0</v>
          </cell>
          <cell r="Y8853">
            <v>0</v>
          </cell>
          <cell r="Z8853">
            <v>0</v>
          </cell>
          <cell r="AA8853">
            <v>0</v>
          </cell>
          <cell r="AB8853">
            <v>0</v>
          </cell>
          <cell r="AC8853">
            <v>0</v>
          </cell>
          <cell r="AO8853" t="str">
            <v>financeapproved</v>
          </cell>
          <cell r="AP8853" t="b">
            <v>0</v>
          </cell>
        </row>
        <row r="8854">
          <cell r="H8854" t="str">
            <v>Departmental</v>
          </cell>
          <cell r="K8854">
            <v>0</v>
          </cell>
          <cell r="P8854">
            <v>5250098</v>
          </cell>
          <cell r="X8854">
            <v>0</v>
          </cell>
          <cell r="Y8854">
            <v>19</v>
          </cell>
          <cell r="Z8854">
            <v>19</v>
          </cell>
          <cell r="AA8854">
            <v>19</v>
          </cell>
          <cell r="AB8854">
            <v>19</v>
          </cell>
          <cell r="AC8854">
            <v>19</v>
          </cell>
          <cell r="AO8854" t="str">
            <v>financeapproved</v>
          </cell>
          <cell r="AP8854" t="b">
            <v>0</v>
          </cell>
        </row>
        <row r="8855">
          <cell r="H8855" t="str">
            <v>Departmental</v>
          </cell>
          <cell r="K8855">
            <v>0</v>
          </cell>
          <cell r="P8855">
            <v>5260002</v>
          </cell>
          <cell r="X8855">
            <v>0</v>
          </cell>
          <cell r="Y8855">
            <v>0</v>
          </cell>
          <cell r="Z8855">
            <v>0</v>
          </cell>
          <cell r="AA8855">
            <v>0</v>
          </cell>
          <cell r="AB8855">
            <v>0</v>
          </cell>
          <cell r="AC8855">
            <v>0</v>
          </cell>
          <cell r="AO8855" t="str">
            <v>financeapproved</v>
          </cell>
          <cell r="AP8855" t="b">
            <v>0</v>
          </cell>
        </row>
        <row r="8856">
          <cell r="H8856" t="str">
            <v>Departmental</v>
          </cell>
          <cell r="K8856">
            <v>0</v>
          </cell>
          <cell r="P8856">
            <v>5260002</v>
          </cell>
          <cell r="X8856">
            <v>0</v>
          </cell>
          <cell r="Y8856">
            <v>136</v>
          </cell>
          <cell r="Z8856">
            <v>136</v>
          </cell>
          <cell r="AA8856">
            <v>136</v>
          </cell>
          <cell r="AB8856">
            <v>136</v>
          </cell>
          <cell r="AC8856">
            <v>136</v>
          </cell>
          <cell r="AO8856" t="str">
            <v>financeapproved</v>
          </cell>
          <cell r="AP8856" t="b">
            <v>0</v>
          </cell>
        </row>
        <row r="8857">
          <cell r="H8857" t="str">
            <v>Departmental</v>
          </cell>
          <cell r="K8857">
            <v>0</v>
          </cell>
          <cell r="P8857">
            <v>5260002</v>
          </cell>
          <cell r="X8857">
            <v>0</v>
          </cell>
          <cell r="Y8857">
            <v>0</v>
          </cell>
          <cell r="Z8857">
            <v>0</v>
          </cell>
          <cell r="AA8857">
            <v>0</v>
          </cell>
          <cell r="AB8857">
            <v>0</v>
          </cell>
          <cell r="AC8857">
            <v>0</v>
          </cell>
          <cell r="AO8857" t="str">
            <v>financeapproved</v>
          </cell>
          <cell r="AP8857" t="b">
            <v>0</v>
          </cell>
        </row>
        <row r="8858">
          <cell r="H8858" t="str">
            <v>Departmental</v>
          </cell>
          <cell r="K8858">
            <v>0</v>
          </cell>
          <cell r="P8858">
            <v>5260002</v>
          </cell>
          <cell r="X8858">
            <v>0</v>
          </cell>
          <cell r="Y8858">
            <v>19</v>
          </cell>
          <cell r="Z8858">
            <v>19</v>
          </cell>
          <cell r="AA8858">
            <v>19</v>
          </cell>
          <cell r="AB8858">
            <v>19</v>
          </cell>
          <cell r="AC8858">
            <v>19</v>
          </cell>
          <cell r="AO8858" t="str">
            <v>financeapproved</v>
          </cell>
          <cell r="AP8858" t="b">
            <v>0</v>
          </cell>
        </row>
        <row r="8859">
          <cell r="H8859" t="str">
            <v>Departmental</v>
          </cell>
          <cell r="K8859">
            <v>0</v>
          </cell>
          <cell r="P8859">
            <v>5352002</v>
          </cell>
          <cell r="X8859">
            <v>0</v>
          </cell>
          <cell r="Y8859">
            <v>0</v>
          </cell>
          <cell r="Z8859">
            <v>0</v>
          </cell>
          <cell r="AA8859">
            <v>0</v>
          </cell>
          <cell r="AB8859">
            <v>0</v>
          </cell>
          <cell r="AC8859">
            <v>0</v>
          </cell>
          <cell r="AO8859" t="str">
            <v>financeapproved</v>
          </cell>
          <cell r="AP8859" t="b">
            <v>0</v>
          </cell>
        </row>
        <row r="8860">
          <cell r="H8860" t="str">
            <v>Departmental</v>
          </cell>
          <cell r="K8860">
            <v>0</v>
          </cell>
          <cell r="P8860">
            <v>5352002</v>
          </cell>
          <cell r="X8860">
            <v>0</v>
          </cell>
          <cell r="Y8860">
            <v>321</v>
          </cell>
          <cell r="Z8860">
            <v>321</v>
          </cell>
          <cell r="AA8860">
            <v>321</v>
          </cell>
          <cell r="AB8860">
            <v>321</v>
          </cell>
          <cell r="AC8860">
            <v>321</v>
          </cell>
          <cell r="AO8860" t="str">
            <v>financeapproved</v>
          </cell>
          <cell r="AP8860" t="b">
            <v>0</v>
          </cell>
        </row>
        <row r="8861">
          <cell r="H8861" t="str">
            <v>Departmental</v>
          </cell>
          <cell r="K8861">
            <v>0</v>
          </cell>
          <cell r="P8861">
            <v>5360102</v>
          </cell>
          <cell r="X8861">
            <v>0</v>
          </cell>
          <cell r="Y8861">
            <v>0</v>
          </cell>
          <cell r="Z8861">
            <v>0</v>
          </cell>
          <cell r="AA8861">
            <v>0</v>
          </cell>
          <cell r="AB8861">
            <v>0</v>
          </cell>
          <cell r="AC8861">
            <v>0</v>
          </cell>
          <cell r="AO8861" t="str">
            <v>financeapproved</v>
          </cell>
          <cell r="AP8861" t="b">
            <v>0</v>
          </cell>
        </row>
        <row r="8862">
          <cell r="H8862" t="str">
            <v>Departmental</v>
          </cell>
          <cell r="K8862">
            <v>0</v>
          </cell>
          <cell r="P8862">
            <v>5360102</v>
          </cell>
          <cell r="X8862">
            <v>0</v>
          </cell>
          <cell r="Y8862">
            <v>3446</v>
          </cell>
          <cell r="Z8862">
            <v>3446</v>
          </cell>
          <cell r="AA8862">
            <v>3446</v>
          </cell>
          <cell r="AB8862">
            <v>3446</v>
          </cell>
          <cell r="AC8862">
            <v>3446</v>
          </cell>
          <cell r="AO8862" t="str">
            <v>financeapproved</v>
          </cell>
          <cell r="AP8862" t="b">
            <v>0</v>
          </cell>
        </row>
        <row r="8863">
          <cell r="H8863" t="str">
            <v>Departmental</v>
          </cell>
          <cell r="K8863">
            <v>0</v>
          </cell>
          <cell r="P8863">
            <v>6100001</v>
          </cell>
          <cell r="X8863">
            <v>0</v>
          </cell>
          <cell r="Y8863">
            <v>0</v>
          </cell>
          <cell r="Z8863">
            <v>-22822</v>
          </cell>
          <cell r="AA8863">
            <v>-22901</v>
          </cell>
          <cell r="AB8863">
            <v>-22981</v>
          </cell>
          <cell r="AC8863">
            <v>-22981</v>
          </cell>
          <cell r="AO8863" t="str">
            <v>financeapproved</v>
          </cell>
          <cell r="AP8863" t="b">
            <v>0</v>
          </cell>
        </row>
        <row r="8864">
          <cell r="H8864" t="str">
            <v>Departmental</v>
          </cell>
          <cell r="K8864">
            <v>0</v>
          </cell>
          <cell r="P8864">
            <v>6100001</v>
          </cell>
          <cell r="X8864">
            <v>0</v>
          </cell>
          <cell r="Y8864">
            <v>0</v>
          </cell>
          <cell r="Z8864">
            <v>14482</v>
          </cell>
          <cell r="AA8864">
            <v>14482</v>
          </cell>
          <cell r="AB8864">
            <v>14482</v>
          </cell>
          <cell r="AC8864">
            <v>14482</v>
          </cell>
          <cell r="AO8864" t="str">
            <v>financeapproved</v>
          </cell>
          <cell r="AP8864" t="b">
            <v>1</v>
          </cell>
        </row>
        <row r="8865">
          <cell r="H8865" t="str">
            <v>Departmental</v>
          </cell>
          <cell r="K8865">
            <v>0</v>
          </cell>
          <cell r="P8865">
            <v>6211002</v>
          </cell>
          <cell r="X8865">
            <v>0</v>
          </cell>
          <cell r="Y8865">
            <v>-6037</v>
          </cell>
          <cell r="Z8865">
            <v>79</v>
          </cell>
          <cell r="AA8865">
            <v>112</v>
          </cell>
          <cell r="AB8865">
            <v>213</v>
          </cell>
          <cell r="AC8865">
            <v>0</v>
          </cell>
          <cell r="AO8865" t="str">
            <v>financeapproved</v>
          </cell>
          <cell r="AP8865" t="b">
            <v>1</v>
          </cell>
        </row>
        <row r="8866">
          <cell r="H8866" t="str">
            <v>Departmental</v>
          </cell>
          <cell r="K8866">
            <v>0</v>
          </cell>
          <cell r="P8866">
            <v>6211002</v>
          </cell>
          <cell r="X8866">
            <v>0</v>
          </cell>
          <cell r="Y8866">
            <v>-1515</v>
          </cell>
          <cell r="Z8866">
            <v>0</v>
          </cell>
          <cell r="AA8866">
            <v>0</v>
          </cell>
          <cell r="AB8866">
            <v>79</v>
          </cell>
          <cell r="AC8866">
            <v>0</v>
          </cell>
          <cell r="AO8866" t="str">
            <v>financeapproved</v>
          </cell>
          <cell r="AP8866" t="b">
            <v>0</v>
          </cell>
        </row>
        <row r="8867">
          <cell r="H8867" t="str">
            <v>Departmental</v>
          </cell>
          <cell r="K8867">
            <v>0</v>
          </cell>
          <cell r="P8867">
            <v>6211002</v>
          </cell>
          <cell r="X8867">
            <v>0</v>
          </cell>
          <cell r="Y8867">
            <v>-6</v>
          </cell>
          <cell r="Z8867">
            <v>0</v>
          </cell>
          <cell r="AA8867">
            <v>0</v>
          </cell>
          <cell r="AB8867">
            <v>0</v>
          </cell>
          <cell r="AC8867">
            <v>0</v>
          </cell>
          <cell r="AO8867" t="str">
            <v>financeapproved</v>
          </cell>
          <cell r="AP8867" t="b">
            <v>1</v>
          </cell>
        </row>
        <row r="8868">
          <cell r="H8868" t="str">
            <v>Departmental</v>
          </cell>
          <cell r="K8868">
            <v>0</v>
          </cell>
          <cell r="P8868">
            <v>6211002</v>
          </cell>
          <cell r="X8868">
            <v>0</v>
          </cell>
          <cell r="Y8868">
            <v>0</v>
          </cell>
          <cell r="Z8868">
            <v>0</v>
          </cell>
          <cell r="AA8868">
            <v>0</v>
          </cell>
          <cell r="AB8868">
            <v>0</v>
          </cell>
          <cell r="AC8868">
            <v>0</v>
          </cell>
          <cell r="AO8868" t="str">
            <v>financeapproved</v>
          </cell>
          <cell r="AP8868" t="b">
            <v>0</v>
          </cell>
        </row>
        <row r="8869">
          <cell r="H8869" t="str">
            <v>Departmental</v>
          </cell>
          <cell r="K8869">
            <v>0</v>
          </cell>
          <cell r="P8869">
            <v>6211002</v>
          </cell>
          <cell r="X8869">
            <v>0</v>
          </cell>
          <cell r="Y8869">
            <v>-6</v>
          </cell>
          <cell r="Z8869">
            <v>0</v>
          </cell>
          <cell r="AA8869">
            <v>0</v>
          </cell>
          <cell r="AB8869">
            <v>0</v>
          </cell>
          <cell r="AC8869">
            <v>0</v>
          </cell>
          <cell r="AO8869" t="str">
            <v>financeapproved</v>
          </cell>
          <cell r="AP8869" t="b">
            <v>1</v>
          </cell>
        </row>
        <row r="8870">
          <cell r="H8870" t="str">
            <v>Departmental</v>
          </cell>
          <cell r="K8870">
            <v>0</v>
          </cell>
          <cell r="P8870">
            <v>6211002</v>
          </cell>
          <cell r="X8870">
            <v>0</v>
          </cell>
          <cell r="Y8870">
            <v>0</v>
          </cell>
          <cell r="Z8870">
            <v>0</v>
          </cell>
          <cell r="AA8870">
            <v>0</v>
          </cell>
          <cell r="AB8870">
            <v>0</v>
          </cell>
          <cell r="AC8870">
            <v>0</v>
          </cell>
          <cell r="AO8870" t="str">
            <v>financeapproved</v>
          </cell>
          <cell r="AP8870" t="b">
            <v>0</v>
          </cell>
        </row>
        <row r="8871">
          <cell r="H8871" t="str">
            <v>Departmental</v>
          </cell>
          <cell r="K8871">
            <v>0</v>
          </cell>
          <cell r="P8871">
            <v>6211002</v>
          </cell>
          <cell r="X8871">
            <v>0</v>
          </cell>
          <cell r="Y8871">
            <v>-1</v>
          </cell>
          <cell r="Z8871">
            <v>0</v>
          </cell>
          <cell r="AA8871">
            <v>0</v>
          </cell>
          <cell r="AB8871">
            <v>0</v>
          </cell>
          <cell r="AC8871">
            <v>0</v>
          </cell>
          <cell r="AO8871" t="str">
            <v>financeapproved</v>
          </cell>
          <cell r="AP8871" t="b">
            <v>1</v>
          </cell>
        </row>
        <row r="8872">
          <cell r="H8872" t="str">
            <v>Departmental</v>
          </cell>
          <cell r="K8872">
            <v>0</v>
          </cell>
          <cell r="P8872">
            <v>6211002</v>
          </cell>
          <cell r="X8872">
            <v>0</v>
          </cell>
          <cell r="Y8872">
            <v>0</v>
          </cell>
          <cell r="Z8872">
            <v>0</v>
          </cell>
          <cell r="AA8872">
            <v>0</v>
          </cell>
          <cell r="AB8872">
            <v>0</v>
          </cell>
          <cell r="AC8872">
            <v>0</v>
          </cell>
          <cell r="AO8872" t="str">
            <v>financeapproved</v>
          </cell>
          <cell r="AP8872" t="b">
            <v>0</v>
          </cell>
        </row>
        <row r="8873">
          <cell r="H8873" t="str">
            <v>Departmental</v>
          </cell>
          <cell r="K8873">
            <v>0</v>
          </cell>
          <cell r="P8873">
            <v>6211002</v>
          </cell>
          <cell r="X8873">
            <v>0</v>
          </cell>
          <cell r="Y8873">
            <v>-2</v>
          </cell>
          <cell r="Z8873">
            <v>0</v>
          </cell>
          <cell r="AA8873">
            <v>0</v>
          </cell>
          <cell r="AB8873">
            <v>0</v>
          </cell>
          <cell r="AC8873">
            <v>0</v>
          </cell>
          <cell r="AO8873" t="str">
            <v>financeapproved</v>
          </cell>
          <cell r="AP8873" t="b">
            <v>1</v>
          </cell>
        </row>
        <row r="8874">
          <cell r="H8874" t="str">
            <v>Departmental</v>
          </cell>
          <cell r="K8874">
            <v>0</v>
          </cell>
          <cell r="P8874">
            <v>6211002</v>
          </cell>
          <cell r="X8874">
            <v>0</v>
          </cell>
          <cell r="Y8874">
            <v>0</v>
          </cell>
          <cell r="Z8874">
            <v>0</v>
          </cell>
          <cell r="AA8874">
            <v>0</v>
          </cell>
          <cell r="AB8874">
            <v>0</v>
          </cell>
          <cell r="AC8874">
            <v>0</v>
          </cell>
          <cell r="AO8874" t="str">
            <v>financeapproved</v>
          </cell>
          <cell r="AP8874" t="b">
            <v>0</v>
          </cell>
        </row>
        <row r="8875">
          <cell r="H8875" t="str">
            <v>Departmental</v>
          </cell>
          <cell r="K8875">
            <v>0</v>
          </cell>
          <cell r="P8875">
            <v>6211002</v>
          </cell>
          <cell r="X8875">
            <v>0</v>
          </cell>
          <cell r="Y8875">
            <v>-8</v>
          </cell>
          <cell r="Z8875">
            <v>0</v>
          </cell>
          <cell r="AA8875">
            <v>0</v>
          </cell>
          <cell r="AB8875">
            <v>0</v>
          </cell>
          <cell r="AC8875">
            <v>0</v>
          </cell>
          <cell r="AO8875" t="str">
            <v>financeapproved</v>
          </cell>
          <cell r="AP8875" t="b">
            <v>1</v>
          </cell>
        </row>
        <row r="8876">
          <cell r="H8876" t="str">
            <v>Departmental</v>
          </cell>
          <cell r="K8876">
            <v>0</v>
          </cell>
          <cell r="P8876">
            <v>6211002</v>
          </cell>
          <cell r="X8876">
            <v>0</v>
          </cell>
          <cell r="Y8876">
            <v>0</v>
          </cell>
          <cell r="Z8876">
            <v>0</v>
          </cell>
          <cell r="AA8876">
            <v>0</v>
          </cell>
          <cell r="AB8876">
            <v>0</v>
          </cell>
          <cell r="AC8876">
            <v>0</v>
          </cell>
          <cell r="AO8876" t="str">
            <v>financeapproved</v>
          </cell>
          <cell r="AP8876" t="b">
            <v>0</v>
          </cell>
        </row>
        <row r="8877">
          <cell r="H8877" t="str">
            <v>Departmental</v>
          </cell>
          <cell r="K8877">
            <v>0</v>
          </cell>
          <cell r="P8877">
            <v>6211002</v>
          </cell>
          <cell r="X8877">
            <v>0</v>
          </cell>
          <cell r="Y8877">
            <v>-10</v>
          </cell>
          <cell r="Z8877">
            <v>0</v>
          </cell>
          <cell r="AA8877">
            <v>0</v>
          </cell>
          <cell r="AB8877">
            <v>0</v>
          </cell>
          <cell r="AC8877">
            <v>0</v>
          </cell>
          <cell r="AO8877" t="str">
            <v>financeapproved</v>
          </cell>
          <cell r="AP8877" t="b">
            <v>1</v>
          </cell>
        </row>
        <row r="8878">
          <cell r="H8878" t="str">
            <v>Departmental</v>
          </cell>
          <cell r="K8878">
            <v>0</v>
          </cell>
          <cell r="P8878">
            <v>6211002</v>
          </cell>
          <cell r="X8878">
            <v>0</v>
          </cell>
          <cell r="Y8878">
            <v>0</v>
          </cell>
          <cell r="Z8878">
            <v>0</v>
          </cell>
          <cell r="AA8878">
            <v>0</v>
          </cell>
          <cell r="AB8878">
            <v>0</v>
          </cell>
          <cell r="AC8878">
            <v>0</v>
          </cell>
          <cell r="AO8878" t="str">
            <v>financeapproved</v>
          </cell>
          <cell r="AP8878" t="b">
            <v>0</v>
          </cell>
        </row>
        <row r="8879">
          <cell r="H8879" t="str">
            <v>Departmental</v>
          </cell>
          <cell r="K8879">
            <v>0</v>
          </cell>
          <cell r="P8879">
            <v>6211002</v>
          </cell>
          <cell r="X8879">
            <v>0</v>
          </cell>
          <cell r="Y8879">
            <v>-8</v>
          </cell>
          <cell r="Z8879">
            <v>0</v>
          </cell>
          <cell r="AA8879">
            <v>0</v>
          </cell>
          <cell r="AB8879">
            <v>0</v>
          </cell>
          <cell r="AC8879">
            <v>0</v>
          </cell>
          <cell r="AO8879" t="str">
            <v>financeapproved</v>
          </cell>
          <cell r="AP8879" t="b">
            <v>1</v>
          </cell>
        </row>
        <row r="8880">
          <cell r="H8880" t="str">
            <v>Departmental</v>
          </cell>
          <cell r="K8880">
            <v>0</v>
          </cell>
          <cell r="P8880">
            <v>6211002</v>
          </cell>
          <cell r="X8880">
            <v>0</v>
          </cell>
          <cell r="Y8880">
            <v>0</v>
          </cell>
          <cell r="Z8880">
            <v>0</v>
          </cell>
          <cell r="AA8880">
            <v>0</v>
          </cell>
          <cell r="AB8880">
            <v>0</v>
          </cell>
          <cell r="AC8880">
            <v>0</v>
          </cell>
          <cell r="AO8880" t="str">
            <v>financeapproved</v>
          </cell>
          <cell r="AP8880" t="b">
            <v>0</v>
          </cell>
        </row>
        <row r="8881">
          <cell r="H8881" t="str">
            <v>Departmental</v>
          </cell>
          <cell r="K8881">
            <v>0</v>
          </cell>
          <cell r="P8881">
            <v>6211002</v>
          </cell>
          <cell r="X8881">
            <v>0</v>
          </cell>
          <cell r="Y8881">
            <v>-1</v>
          </cell>
          <cell r="Z8881">
            <v>0</v>
          </cell>
          <cell r="AA8881">
            <v>0</v>
          </cell>
          <cell r="AB8881">
            <v>0</v>
          </cell>
          <cell r="AC8881">
            <v>0</v>
          </cell>
          <cell r="AO8881" t="str">
            <v>financeapproved</v>
          </cell>
          <cell r="AP8881" t="b">
            <v>1</v>
          </cell>
        </row>
        <row r="8882">
          <cell r="H8882" t="str">
            <v>Departmental</v>
          </cell>
          <cell r="K8882">
            <v>0</v>
          </cell>
          <cell r="P8882">
            <v>6211002</v>
          </cell>
          <cell r="X8882">
            <v>0</v>
          </cell>
          <cell r="Y8882">
            <v>0</v>
          </cell>
          <cell r="Z8882">
            <v>0</v>
          </cell>
          <cell r="AA8882">
            <v>0</v>
          </cell>
          <cell r="AB8882">
            <v>0</v>
          </cell>
          <cell r="AC8882">
            <v>0</v>
          </cell>
          <cell r="AO8882" t="str">
            <v>financeapproved</v>
          </cell>
          <cell r="AP8882" t="b">
            <v>0</v>
          </cell>
        </row>
        <row r="8883">
          <cell r="H8883" t="str">
            <v>Departmental</v>
          </cell>
          <cell r="K8883">
            <v>0</v>
          </cell>
          <cell r="P8883">
            <v>6211002</v>
          </cell>
          <cell r="X8883">
            <v>0</v>
          </cell>
          <cell r="Y8883">
            <v>-3</v>
          </cell>
          <cell r="Z8883">
            <v>0</v>
          </cell>
          <cell r="AA8883">
            <v>0</v>
          </cell>
          <cell r="AB8883">
            <v>0</v>
          </cell>
          <cell r="AC8883">
            <v>0</v>
          </cell>
          <cell r="AO8883" t="str">
            <v>financeapproved</v>
          </cell>
          <cell r="AP8883" t="b">
            <v>1</v>
          </cell>
        </row>
        <row r="8884">
          <cell r="H8884" t="str">
            <v>Departmental</v>
          </cell>
          <cell r="K8884">
            <v>0</v>
          </cell>
          <cell r="P8884">
            <v>6211002</v>
          </cell>
          <cell r="X8884">
            <v>0</v>
          </cell>
          <cell r="Y8884">
            <v>0</v>
          </cell>
          <cell r="Z8884">
            <v>0</v>
          </cell>
          <cell r="AA8884">
            <v>0</v>
          </cell>
          <cell r="AB8884">
            <v>0</v>
          </cell>
          <cell r="AC8884">
            <v>0</v>
          </cell>
          <cell r="AO8884" t="str">
            <v>financeapproved</v>
          </cell>
          <cell r="AP8884" t="b">
            <v>0</v>
          </cell>
        </row>
        <row r="8885">
          <cell r="H8885" t="str">
            <v>Departmental</v>
          </cell>
          <cell r="K8885">
            <v>0</v>
          </cell>
          <cell r="P8885">
            <v>6211002</v>
          </cell>
          <cell r="X8885">
            <v>0</v>
          </cell>
          <cell r="Y8885">
            <v>-1</v>
          </cell>
          <cell r="Z8885">
            <v>0</v>
          </cell>
          <cell r="AA8885">
            <v>0</v>
          </cell>
          <cell r="AB8885">
            <v>0</v>
          </cell>
          <cell r="AC8885">
            <v>0</v>
          </cell>
          <cell r="AO8885" t="str">
            <v>financeapproved</v>
          </cell>
          <cell r="AP8885" t="b">
            <v>1</v>
          </cell>
        </row>
        <row r="8886">
          <cell r="H8886" t="str">
            <v>Departmental</v>
          </cell>
          <cell r="K8886">
            <v>0</v>
          </cell>
          <cell r="P8886">
            <v>6211002</v>
          </cell>
          <cell r="X8886">
            <v>0</v>
          </cell>
          <cell r="Y8886">
            <v>0</v>
          </cell>
          <cell r="Z8886">
            <v>0</v>
          </cell>
          <cell r="AA8886">
            <v>0</v>
          </cell>
          <cell r="AB8886">
            <v>0</v>
          </cell>
          <cell r="AC8886">
            <v>0</v>
          </cell>
          <cell r="AO8886" t="str">
            <v>financeapproved</v>
          </cell>
          <cell r="AP8886" t="b">
            <v>0</v>
          </cell>
        </row>
        <row r="8887">
          <cell r="H8887" t="str">
            <v>Departmental</v>
          </cell>
          <cell r="K8887">
            <v>0</v>
          </cell>
          <cell r="P8887">
            <v>6211002</v>
          </cell>
          <cell r="X8887">
            <v>0</v>
          </cell>
          <cell r="Y8887">
            <v>-21</v>
          </cell>
          <cell r="Z8887">
            <v>0</v>
          </cell>
          <cell r="AA8887">
            <v>0</v>
          </cell>
          <cell r="AB8887">
            <v>0</v>
          </cell>
          <cell r="AC8887">
            <v>0</v>
          </cell>
          <cell r="AO8887" t="str">
            <v>financeapproved</v>
          </cell>
          <cell r="AP8887" t="b">
            <v>1</v>
          </cell>
        </row>
        <row r="8888">
          <cell r="H8888" t="str">
            <v>Departmental</v>
          </cell>
          <cell r="K8888">
            <v>0</v>
          </cell>
          <cell r="P8888">
            <v>6211002</v>
          </cell>
          <cell r="X8888">
            <v>0</v>
          </cell>
          <cell r="Y8888">
            <v>0</v>
          </cell>
          <cell r="Z8888">
            <v>0</v>
          </cell>
          <cell r="AA8888">
            <v>0</v>
          </cell>
          <cell r="AB8888">
            <v>0</v>
          </cell>
          <cell r="AC8888">
            <v>0</v>
          </cell>
          <cell r="AO8888" t="str">
            <v>financeapproved</v>
          </cell>
          <cell r="AP8888" t="b">
            <v>0</v>
          </cell>
        </row>
        <row r="8889">
          <cell r="H8889" t="str">
            <v>Departmental</v>
          </cell>
          <cell r="K8889">
            <v>0</v>
          </cell>
          <cell r="P8889">
            <v>6211002</v>
          </cell>
          <cell r="X8889">
            <v>0</v>
          </cell>
          <cell r="Y8889">
            <v>-62</v>
          </cell>
          <cell r="Z8889">
            <v>0</v>
          </cell>
          <cell r="AA8889">
            <v>0</v>
          </cell>
          <cell r="AB8889">
            <v>0</v>
          </cell>
          <cell r="AC8889">
            <v>0</v>
          </cell>
          <cell r="AO8889" t="str">
            <v>financeapproved</v>
          </cell>
          <cell r="AP8889" t="b">
            <v>1</v>
          </cell>
        </row>
        <row r="8890">
          <cell r="H8890" t="str">
            <v>Departmental</v>
          </cell>
          <cell r="K8890">
            <v>0</v>
          </cell>
          <cell r="P8890">
            <v>6211002</v>
          </cell>
          <cell r="X8890">
            <v>0</v>
          </cell>
          <cell r="Y8890">
            <v>0</v>
          </cell>
          <cell r="Z8890">
            <v>0</v>
          </cell>
          <cell r="AA8890">
            <v>0</v>
          </cell>
          <cell r="AB8890">
            <v>0</v>
          </cell>
          <cell r="AC8890">
            <v>0</v>
          </cell>
          <cell r="AO8890" t="str">
            <v>financeapproved</v>
          </cell>
          <cell r="AP8890" t="b">
            <v>0</v>
          </cell>
        </row>
        <row r="8891">
          <cell r="H8891" t="str">
            <v>Departmental</v>
          </cell>
          <cell r="K8891">
            <v>0</v>
          </cell>
          <cell r="P8891">
            <v>6211002</v>
          </cell>
          <cell r="X8891">
            <v>0</v>
          </cell>
          <cell r="Y8891">
            <v>-59</v>
          </cell>
          <cell r="Z8891">
            <v>0</v>
          </cell>
          <cell r="AA8891">
            <v>-33</v>
          </cell>
          <cell r="AB8891">
            <v>-134</v>
          </cell>
          <cell r="AC8891">
            <v>0</v>
          </cell>
          <cell r="AO8891" t="str">
            <v>financeapproved</v>
          </cell>
          <cell r="AP8891" t="b">
            <v>1</v>
          </cell>
        </row>
        <row r="8892">
          <cell r="H8892" t="str">
            <v>Departmental</v>
          </cell>
          <cell r="K8892">
            <v>0</v>
          </cell>
          <cell r="P8892">
            <v>6211002</v>
          </cell>
          <cell r="X8892">
            <v>0</v>
          </cell>
          <cell r="Y8892">
            <v>0</v>
          </cell>
          <cell r="Z8892">
            <v>0</v>
          </cell>
          <cell r="AA8892">
            <v>0</v>
          </cell>
          <cell r="AB8892">
            <v>0</v>
          </cell>
          <cell r="AC8892">
            <v>0</v>
          </cell>
          <cell r="AO8892" t="str">
            <v>financeapproved</v>
          </cell>
          <cell r="AP8892" t="b">
            <v>0</v>
          </cell>
        </row>
        <row r="8893">
          <cell r="H8893" t="str">
            <v>Departmental</v>
          </cell>
          <cell r="K8893">
            <v>0</v>
          </cell>
          <cell r="P8893">
            <v>6211002</v>
          </cell>
          <cell r="X8893">
            <v>0</v>
          </cell>
          <cell r="Y8893">
            <v>-1</v>
          </cell>
          <cell r="Z8893">
            <v>0</v>
          </cell>
          <cell r="AA8893">
            <v>0</v>
          </cell>
          <cell r="AB8893">
            <v>0</v>
          </cell>
          <cell r="AC8893">
            <v>0</v>
          </cell>
          <cell r="AO8893" t="str">
            <v>financeapproved</v>
          </cell>
          <cell r="AP8893" t="b">
            <v>1</v>
          </cell>
        </row>
        <row r="8894">
          <cell r="H8894" t="str">
            <v>Departmental</v>
          </cell>
          <cell r="K8894">
            <v>0</v>
          </cell>
          <cell r="P8894">
            <v>6211002</v>
          </cell>
          <cell r="X8894">
            <v>0</v>
          </cell>
          <cell r="Y8894">
            <v>0</v>
          </cell>
          <cell r="Z8894">
            <v>0</v>
          </cell>
          <cell r="AA8894">
            <v>0</v>
          </cell>
          <cell r="AB8894">
            <v>0</v>
          </cell>
          <cell r="AC8894">
            <v>0</v>
          </cell>
          <cell r="AO8894" t="str">
            <v>financeapproved</v>
          </cell>
          <cell r="AP8894" t="b">
            <v>0</v>
          </cell>
        </row>
        <row r="8895">
          <cell r="H8895" t="str">
            <v>Departmental</v>
          </cell>
          <cell r="K8895">
            <v>0</v>
          </cell>
          <cell r="P8895">
            <v>6211002</v>
          </cell>
          <cell r="X8895">
            <v>0</v>
          </cell>
          <cell r="Y8895">
            <v>-21</v>
          </cell>
          <cell r="Z8895">
            <v>0</v>
          </cell>
          <cell r="AA8895">
            <v>0</v>
          </cell>
          <cell r="AB8895">
            <v>0</v>
          </cell>
          <cell r="AC8895">
            <v>0</v>
          </cell>
          <cell r="AO8895" t="str">
            <v>financeapproved</v>
          </cell>
          <cell r="AP8895" t="b">
            <v>1</v>
          </cell>
        </row>
        <row r="8896">
          <cell r="H8896" t="str">
            <v>Departmental</v>
          </cell>
          <cell r="K8896">
            <v>0</v>
          </cell>
          <cell r="P8896">
            <v>6211002</v>
          </cell>
          <cell r="X8896">
            <v>0</v>
          </cell>
          <cell r="Y8896">
            <v>0</v>
          </cell>
          <cell r="Z8896">
            <v>0</v>
          </cell>
          <cell r="AA8896">
            <v>0</v>
          </cell>
          <cell r="AB8896">
            <v>0</v>
          </cell>
          <cell r="AC8896">
            <v>0</v>
          </cell>
          <cell r="AO8896" t="str">
            <v>financeapproved</v>
          </cell>
          <cell r="AP8896" t="b">
            <v>0</v>
          </cell>
        </row>
        <row r="8897">
          <cell r="H8897" t="str">
            <v>Departmental</v>
          </cell>
          <cell r="K8897">
            <v>0</v>
          </cell>
          <cell r="P8897">
            <v>6211002</v>
          </cell>
          <cell r="X8897">
            <v>0</v>
          </cell>
          <cell r="Y8897">
            <v>-1</v>
          </cell>
          <cell r="Z8897">
            <v>0</v>
          </cell>
          <cell r="AA8897">
            <v>0</v>
          </cell>
          <cell r="AB8897">
            <v>0</v>
          </cell>
          <cell r="AC8897">
            <v>0</v>
          </cell>
          <cell r="AO8897" t="str">
            <v>financeapproved</v>
          </cell>
          <cell r="AP8897" t="b">
            <v>1</v>
          </cell>
        </row>
        <row r="8898">
          <cell r="H8898" t="str">
            <v>Departmental</v>
          </cell>
          <cell r="K8898">
            <v>0</v>
          </cell>
          <cell r="P8898">
            <v>6211002</v>
          </cell>
          <cell r="X8898">
            <v>0</v>
          </cell>
          <cell r="Y8898">
            <v>0</v>
          </cell>
          <cell r="Z8898">
            <v>0</v>
          </cell>
          <cell r="AA8898">
            <v>0</v>
          </cell>
          <cell r="AB8898">
            <v>0</v>
          </cell>
          <cell r="AC8898">
            <v>0</v>
          </cell>
          <cell r="AO8898" t="str">
            <v>financeapproved</v>
          </cell>
          <cell r="AP8898" t="b">
            <v>0</v>
          </cell>
        </row>
        <row r="8899">
          <cell r="H8899" t="str">
            <v>Departmental</v>
          </cell>
          <cell r="K8899">
            <v>0</v>
          </cell>
          <cell r="P8899">
            <v>6211006</v>
          </cell>
          <cell r="X8899">
            <v>0</v>
          </cell>
          <cell r="Y8899">
            <v>-2</v>
          </cell>
          <cell r="Z8899">
            <v>-2</v>
          </cell>
          <cell r="AA8899">
            <v>-2</v>
          </cell>
          <cell r="AB8899">
            <v>0</v>
          </cell>
          <cell r="AC8899">
            <v>0</v>
          </cell>
          <cell r="AO8899" t="str">
            <v>financeapproved</v>
          </cell>
          <cell r="AP8899" t="b">
            <v>0</v>
          </cell>
        </row>
        <row r="8900">
          <cell r="H8900" t="str">
            <v>Departmental</v>
          </cell>
          <cell r="K8900">
            <v>0</v>
          </cell>
          <cell r="P8900">
            <v>6211006</v>
          </cell>
          <cell r="X8900">
            <v>0</v>
          </cell>
          <cell r="Y8900">
            <v>0</v>
          </cell>
          <cell r="Z8900">
            <v>0</v>
          </cell>
          <cell r="AA8900">
            <v>0</v>
          </cell>
          <cell r="AB8900">
            <v>0</v>
          </cell>
          <cell r="AC8900">
            <v>0</v>
          </cell>
          <cell r="AO8900" t="str">
            <v>financeapproved</v>
          </cell>
          <cell r="AP8900" t="b">
            <v>1</v>
          </cell>
        </row>
        <row r="8901">
          <cell r="H8901" t="str">
            <v>Departmental</v>
          </cell>
          <cell r="K8901">
            <v>0</v>
          </cell>
          <cell r="P8901">
            <v>6211006</v>
          </cell>
          <cell r="X8901">
            <v>0</v>
          </cell>
          <cell r="Y8901">
            <v>201427</v>
          </cell>
          <cell r="Z8901">
            <v>201632</v>
          </cell>
          <cell r="AA8901">
            <v>197488</v>
          </cell>
          <cell r="AB8901">
            <v>196668</v>
          </cell>
          <cell r="AC8901">
            <v>200174</v>
          </cell>
          <cell r="AO8901" t="str">
            <v>financeapproved</v>
          </cell>
          <cell r="AP8901" t="b">
            <v>1</v>
          </cell>
        </row>
        <row r="8902">
          <cell r="H8902" t="str">
            <v>Departmental</v>
          </cell>
          <cell r="K8902">
            <v>0</v>
          </cell>
          <cell r="P8902">
            <v>6211006</v>
          </cell>
          <cell r="X8902">
            <v>0</v>
          </cell>
          <cell r="Y8902">
            <v>251007</v>
          </cell>
          <cell r="Z8902">
            <v>191795</v>
          </cell>
          <cell r="AA8902">
            <v>186851</v>
          </cell>
          <cell r="AB8902">
            <v>187248</v>
          </cell>
          <cell r="AC8902">
            <v>200174</v>
          </cell>
          <cell r="AO8902" t="str">
            <v>financeapproved</v>
          </cell>
          <cell r="AP8902" t="b">
            <v>0</v>
          </cell>
        </row>
        <row r="8903">
          <cell r="H8903" t="str">
            <v>Departmental</v>
          </cell>
          <cell r="K8903">
            <v>0</v>
          </cell>
          <cell r="P8903">
            <v>6211013</v>
          </cell>
          <cell r="X8903">
            <v>0</v>
          </cell>
          <cell r="Y8903">
            <v>-2086</v>
          </cell>
          <cell r="Z8903">
            <v>0</v>
          </cell>
          <cell r="AA8903">
            <v>0</v>
          </cell>
          <cell r="AB8903">
            <v>0</v>
          </cell>
          <cell r="AC8903">
            <v>0</v>
          </cell>
          <cell r="AO8903" t="str">
            <v>financeapproved</v>
          </cell>
          <cell r="AP8903" t="b">
            <v>1</v>
          </cell>
        </row>
        <row r="8904">
          <cell r="H8904" t="str">
            <v>Departmental</v>
          </cell>
          <cell r="K8904">
            <v>0</v>
          </cell>
          <cell r="P8904">
            <v>6211013</v>
          </cell>
          <cell r="X8904">
            <v>0</v>
          </cell>
          <cell r="Y8904">
            <v>0</v>
          </cell>
          <cell r="Z8904">
            <v>6735</v>
          </cell>
          <cell r="AA8904">
            <v>0</v>
          </cell>
          <cell r="AB8904">
            <v>0</v>
          </cell>
          <cell r="AC8904">
            <v>0</v>
          </cell>
          <cell r="AO8904" t="str">
            <v>financeapproved</v>
          </cell>
          <cell r="AP8904" t="b">
            <v>0</v>
          </cell>
        </row>
        <row r="8905">
          <cell r="H8905" t="str">
            <v>Departmental</v>
          </cell>
          <cell r="K8905">
            <v>0</v>
          </cell>
          <cell r="P8905">
            <v>6211013</v>
          </cell>
          <cell r="X8905">
            <v>0</v>
          </cell>
          <cell r="Y8905">
            <v>0</v>
          </cell>
          <cell r="Z8905">
            <v>0</v>
          </cell>
          <cell r="AA8905">
            <v>0</v>
          </cell>
          <cell r="AB8905">
            <v>0</v>
          </cell>
          <cell r="AC8905">
            <v>0</v>
          </cell>
          <cell r="AO8905" t="str">
            <v>financeapproved</v>
          </cell>
          <cell r="AP8905" t="b">
            <v>1</v>
          </cell>
        </row>
        <row r="8906">
          <cell r="H8906" t="str">
            <v>Departmental</v>
          </cell>
          <cell r="K8906">
            <v>0</v>
          </cell>
          <cell r="P8906">
            <v>6211013</v>
          </cell>
          <cell r="X8906">
            <v>0</v>
          </cell>
          <cell r="Y8906">
            <v>5023</v>
          </cell>
          <cell r="Z8906">
            <v>5023</v>
          </cell>
          <cell r="AA8906">
            <v>5023</v>
          </cell>
          <cell r="AB8906">
            <v>5023</v>
          </cell>
          <cell r="AC8906">
            <v>0</v>
          </cell>
          <cell r="AO8906" t="str">
            <v>financeapproved</v>
          </cell>
          <cell r="AP8906" t="b">
            <v>0</v>
          </cell>
        </row>
        <row r="8907">
          <cell r="H8907" t="str">
            <v>Departmental</v>
          </cell>
          <cell r="K8907">
            <v>0</v>
          </cell>
          <cell r="P8907">
            <v>6211098</v>
          </cell>
          <cell r="X8907">
            <v>0</v>
          </cell>
          <cell r="Y8907">
            <v>-7</v>
          </cell>
          <cell r="Z8907">
            <v>554</v>
          </cell>
          <cell r="AA8907">
            <v>685</v>
          </cell>
          <cell r="AB8907">
            <v>685</v>
          </cell>
          <cell r="AC8907">
            <v>0</v>
          </cell>
          <cell r="AO8907" t="str">
            <v>financeapproved</v>
          </cell>
          <cell r="AP8907" t="b">
            <v>1</v>
          </cell>
        </row>
        <row r="8908">
          <cell r="H8908" t="str">
            <v>Departmental</v>
          </cell>
          <cell r="K8908">
            <v>0</v>
          </cell>
          <cell r="P8908">
            <v>6211098</v>
          </cell>
          <cell r="X8908">
            <v>0</v>
          </cell>
          <cell r="Y8908">
            <v>685</v>
          </cell>
          <cell r="Z8908">
            <v>685</v>
          </cell>
          <cell r="AA8908">
            <v>685</v>
          </cell>
          <cell r="AB8908">
            <v>685</v>
          </cell>
          <cell r="AC8908">
            <v>0</v>
          </cell>
          <cell r="AO8908" t="str">
            <v>financeapproved</v>
          </cell>
          <cell r="AP8908" t="b">
            <v>0</v>
          </cell>
        </row>
        <row r="8909">
          <cell r="H8909" t="str">
            <v>Departmental</v>
          </cell>
          <cell r="K8909">
            <v>0</v>
          </cell>
          <cell r="P8909">
            <v>6211098</v>
          </cell>
          <cell r="X8909">
            <v>0</v>
          </cell>
          <cell r="Y8909">
            <v>-707</v>
          </cell>
          <cell r="Z8909">
            <v>0</v>
          </cell>
          <cell r="AA8909">
            <v>0</v>
          </cell>
          <cell r="AB8909">
            <v>0</v>
          </cell>
          <cell r="AC8909">
            <v>0</v>
          </cell>
          <cell r="AO8909" t="str">
            <v>financeapproved</v>
          </cell>
          <cell r="AP8909" t="b">
            <v>1</v>
          </cell>
        </row>
        <row r="8910">
          <cell r="H8910" t="str">
            <v>Departmental</v>
          </cell>
          <cell r="K8910">
            <v>0</v>
          </cell>
          <cell r="P8910">
            <v>6211098</v>
          </cell>
          <cell r="X8910">
            <v>0</v>
          </cell>
          <cell r="Y8910">
            <v>0</v>
          </cell>
          <cell r="Z8910">
            <v>0</v>
          </cell>
          <cell r="AA8910">
            <v>0</v>
          </cell>
          <cell r="AB8910">
            <v>0</v>
          </cell>
          <cell r="AC8910">
            <v>0</v>
          </cell>
          <cell r="AO8910" t="str">
            <v>financeapproved</v>
          </cell>
          <cell r="AP8910" t="b">
            <v>0</v>
          </cell>
        </row>
        <row r="8911">
          <cell r="H8911" t="str">
            <v>Departmental</v>
          </cell>
          <cell r="K8911">
            <v>0</v>
          </cell>
          <cell r="P8911">
            <v>6211098</v>
          </cell>
          <cell r="X8911">
            <v>0</v>
          </cell>
          <cell r="Y8911">
            <v>-19</v>
          </cell>
          <cell r="Z8911">
            <v>0</v>
          </cell>
          <cell r="AA8911">
            <v>0</v>
          </cell>
          <cell r="AB8911">
            <v>0</v>
          </cell>
          <cell r="AC8911">
            <v>0</v>
          </cell>
          <cell r="AO8911" t="str">
            <v>financeapproved</v>
          </cell>
          <cell r="AP8911" t="b">
            <v>1</v>
          </cell>
        </row>
        <row r="8912">
          <cell r="H8912" t="str">
            <v>Departmental</v>
          </cell>
          <cell r="K8912">
            <v>0</v>
          </cell>
          <cell r="P8912">
            <v>6211098</v>
          </cell>
          <cell r="X8912">
            <v>0</v>
          </cell>
          <cell r="Y8912">
            <v>0</v>
          </cell>
          <cell r="Z8912">
            <v>0</v>
          </cell>
          <cell r="AA8912">
            <v>0</v>
          </cell>
          <cell r="AB8912">
            <v>0</v>
          </cell>
          <cell r="AC8912">
            <v>0</v>
          </cell>
          <cell r="AO8912" t="str">
            <v>financeapproved</v>
          </cell>
          <cell r="AP8912" t="b">
            <v>0</v>
          </cell>
        </row>
        <row r="8913">
          <cell r="H8913" t="str">
            <v>Departmental</v>
          </cell>
          <cell r="K8913">
            <v>0</v>
          </cell>
          <cell r="P8913">
            <v>6212001</v>
          </cell>
          <cell r="X8913">
            <v>0</v>
          </cell>
          <cell r="Y8913">
            <v>0</v>
          </cell>
          <cell r="Z8913">
            <v>0</v>
          </cell>
          <cell r="AA8913">
            <v>0</v>
          </cell>
          <cell r="AB8913">
            <v>0</v>
          </cell>
          <cell r="AC8913">
            <v>0</v>
          </cell>
          <cell r="AO8913" t="str">
            <v>financeapproved</v>
          </cell>
          <cell r="AP8913" t="b">
            <v>0</v>
          </cell>
        </row>
        <row r="8914">
          <cell r="H8914" t="str">
            <v>Departmental</v>
          </cell>
          <cell r="K8914">
            <v>0</v>
          </cell>
          <cell r="P8914">
            <v>6212001</v>
          </cell>
          <cell r="X8914">
            <v>0</v>
          </cell>
          <cell r="Y8914">
            <v>66</v>
          </cell>
          <cell r="Z8914">
            <v>0</v>
          </cell>
          <cell r="AA8914">
            <v>0</v>
          </cell>
          <cell r="AB8914">
            <v>0</v>
          </cell>
          <cell r="AC8914">
            <v>0</v>
          </cell>
          <cell r="AO8914" t="str">
            <v>financeapproved</v>
          </cell>
          <cell r="AP8914" t="b">
            <v>1</v>
          </cell>
        </row>
        <row r="8915">
          <cell r="H8915" t="str">
            <v>Departmental</v>
          </cell>
          <cell r="K8915">
            <v>0</v>
          </cell>
          <cell r="P8915">
            <v>6212002</v>
          </cell>
          <cell r="X8915">
            <v>0</v>
          </cell>
          <cell r="Y8915">
            <v>-93229</v>
          </cell>
          <cell r="Z8915">
            <v>-99433</v>
          </cell>
          <cell r="AA8915">
            <v>-103671</v>
          </cell>
          <cell r="AB8915">
            <v>-100469</v>
          </cell>
          <cell r="AC8915">
            <v>-107000</v>
          </cell>
          <cell r="AO8915" t="str">
            <v>financeapproved</v>
          </cell>
          <cell r="AP8915" t="b">
            <v>0</v>
          </cell>
        </row>
        <row r="8916">
          <cell r="H8916" t="str">
            <v>Departmental</v>
          </cell>
          <cell r="K8916">
            <v>0</v>
          </cell>
          <cell r="P8916">
            <v>6212002</v>
          </cell>
          <cell r="X8916">
            <v>0</v>
          </cell>
          <cell r="Y8916">
            <v>-60018</v>
          </cell>
          <cell r="Z8916">
            <v>-96053</v>
          </cell>
          <cell r="AA8916">
            <v>-107900</v>
          </cell>
          <cell r="AB8916">
            <v>-104661</v>
          </cell>
          <cell r="AC8916">
            <v>-105177</v>
          </cell>
          <cell r="AO8916" t="str">
            <v>financeapproved</v>
          </cell>
          <cell r="AP8916" t="b">
            <v>1</v>
          </cell>
        </row>
        <row r="8917">
          <cell r="H8917" t="str">
            <v>Departmental</v>
          </cell>
          <cell r="K8917">
            <v>0</v>
          </cell>
          <cell r="P8917">
            <v>6212002</v>
          </cell>
          <cell r="X8917">
            <v>0</v>
          </cell>
          <cell r="Y8917">
            <v>0</v>
          </cell>
          <cell r="Z8917">
            <v>0</v>
          </cell>
          <cell r="AA8917">
            <v>0</v>
          </cell>
          <cell r="AB8917">
            <v>8</v>
          </cell>
          <cell r="AC8917">
            <v>0</v>
          </cell>
          <cell r="AO8917" t="str">
            <v>financeapproved</v>
          </cell>
          <cell r="AP8917" t="b">
            <v>0</v>
          </cell>
        </row>
        <row r="8918">
          <cell r="H8918" t="str">
            <v>Departmental</v>
          </cell>
          <cell r="K8918">
            <v>0</v>
          </cell>
          <cell r="P8918">
            <v>6212002</v>
          </cell>
          <cell r="X8918">
            <v>0</v>
          </cell>
          <cell r="Y8918">
            <v>0</v>
          </cell>
          <cell r="Z8918">
            <v>0</v>
          </cell>
          <cell r="AA8918">
            <v>0</v>
          </cell>
          <cell r="AB8918">
            <v>8</v>
          </cell>
          <cell r="AC8918">
            <v>0</v>
          </cell>
          <cell r="AO8918" t="str">
            <v>financeapproved</v>
          </cell>
          <cell r="AP8918" t="b">
            <v>1</v>
          </cell>
        </row>
        <row r="8919">
          <cell r="H8919" t="str">
            <v>Departmental</v>
          </cell>
          <cell r="K8919">
            <v>0</v>
          </cell>
          <cell r="P8919">
            <v>6212002</v>
          </cell>
          <cell r="X8919">
            <v>0</v>
          </cell>
          <cell r="Y8919">
            <v>-28633</v>
          </cell>
          <cell r="Z8919">
            <v>-8328</v>
          </cell>
          <cell r="AA8919">
            <v>-8546</v>
          </cell>
          <cell r="AB8919">
            <v>-8735</v>
          </cell>
          <cell r="AC8919">
            <v>-244</v>
          </cell>
          <cell r="AO8919" t="str">
            <v>financeapproved</v>
          </cell>
          <cell r="AP8919" t="b">
            <v>0</v>
          </cell>
        </row>
        <row r="8920">
          <cell r="H8920" t="str">
            <v>Departmental</v>
          </cell>
          <cell r="K8920">
            <v>0</v>
          </cell>
          <cell r="P8920">
            <v>6212002</v>
          </cell>
          <cell r="X8920">
            <v>0</v>
          </cell>
          <cell r="Y8920">
            <v>-5620</v>
          </cell>
          <cell r="Z8920">
            <v>-11707</v>
          </cell>
          <cell r="AA8920">
            <v>-4317</v>
          </cell>
          <cell r="AB8920">
            <v>-4541</v>
          </cell>
          <cell r="AC8920">
            <v>-2067</v>
          </cell>
          <cell r="AO8920" t="str">
            <v>financeapproved</v>
          </cell>
          <cell r="AP8920" t="b">
            <v>1</v>
          </cell>
        </row>
        <row r="8921">
          <cell r="H8921" t="str">
            <v>Departmental</v>
          </cell>
          <cell r="K8921">
            <v>0</v>
          </cell>
          <cell r="P8921">
            <v>6212003</v>
          </cell>
          <cell r="X8921">
            <v>0</v>
          </cell>
          <cell r="Y8921">
            <v>-118803</v>
          </cell>
          <cell r="Z8921">
            <v>-83079</v>
          </cell>
          <cell r="AA8921">
            <v>-74340</v>
          </cell>
          <cell r="AB8921">
            <v>-77465</v>
          </cell>
          <cell r="AC8921">
            <v>-92402</v>
          </cell>
          <cell r="AO8921" t="str">
            <v>financeapproved</v>
          </cell>
          <cell r="AP8921" t="b">
            <v>0</v>
          </cell>
        </row>
        <row r="8922">
          <cell r="H8922" t="str">
            <v>Departmental</v>
          </cell>
          <cell r="K8922">
            <v>0</v>
          </cell>
          <cell r="P8922">
            <v>6212003</v>
          </cell>
          <cell r="X8922">
            <v>0</v>
          </cell>
          <cell r="Y8922">
            <v>-107323</v>
          </cell>
          <cell r="Z8922">
            <v>-76923</v>
          </cell>
          <cell r="AA8922">
            <v>-74475</v>
          </cell>
          <cell r="AB8922">
            <v>-77469</v>
          </cell>
          <cell r="AC8922">
            <v>-92402</v>
          </cell>
          <cell r="AO8922" t="str">
            <v>financeapproved</v>
          </cell>
          <cell r="AP8922" t="b">
            <v>1</v>
          </cell>
        </row>
        <row r="8923">
          <cell r="H8923" t="str">
            <v>Departmental</v>
          </cell>
          <cell r="K8923">
            <v>0</v>
          </cell>
          <cell r="P8923">
            <v>6212003</v>
          </cell>
          <cell r="X8923">
            <v>0</v>
          </cell>
          <cell r="Y8923">
            <v>-47</v>
          </cell>
          <cell r="Z8923">
            <v>0</v>
          </cell>
          <cell r="AA8923">
            <v>0</v>
          </cell>
          <cell r="AB8923">
            <v>0</v>
          </cell>
          <cell r="AC8923">
            <v>0</v>
          </cell>
          <cell r="AO8923" t="str">
            <v>financeapproved</v>
          </cell>
          <cell r="AP8923" t="b">
            <v>0</v>
          </cell>
        </row>
        <row r="8924">
          <cell r="H8924" t="str">
            <v>Departmental</v>
          </cell>
          <cell r="K8924">
            <v>0</v>
          </cell>
          <cell r="P8924">
            <v>6212003</v>
          </cell>
          <cell r="X8924">
            <v>0</v>
          </cell>
          <cell r="Y8924">
            <v>0</v>
          </cell>
          <cell r="Z8924">
            <v>0</v>
          </cell>
          <cell r="AA8924">
            <v>0</v>
          </cell>
          <cell r="AB8924">
            <v>0</v>
          </cell>
          <cell r="AC8924">
            <v>0</v>
          </cell>
          <cell r="AO8924" t="str">
            <v>financeapproved</v>
          </cell>
          <cell r="AP8924" t="b">
            <v>1</v>
          </cell>
        </row>
        <row r="8925">
          <cell r="H8925" t="str">
            <v>Departmental</v>
          </cell>
          <cell r="K8925">
            <v>0</v>
          </cell>
          <cell r="P8925">
            <v>6212003</v>
          </cell>
          <cell r="X8925">
            <v>0</v>
          </cell>
          <cell r="Y8925">
            <v>-1141</v>
          </cell>
          <cell r="Z8925">
            <v>0</v>
          </cell>
          <cell r="AA8925">
            <v>0</v>
          </cell>
          <cell r="AB8925">
            <v>0</v>
          </cell>
          <cell r="AC8925">
            <v>0</v>
          </cell>
          <cell r="AO8925" t="str">
            <v>financeapproved</v>
          </cell>
          <cell r="AP8925" t="b">
            <v>0</v>
          </cell>
        </row>
        <row r="8926">
          <cell r="H8926" t="str">
            <v>Departmental</v>
          </cell>
          <cell r="K8926">
            <v>0</v>
          </cell>
          <cell r="P8926">
            <v>6212003</v>
          </cell>
          <cell r="X8926">
            <v>0</v>
          </cell>
          <cell r="Y8926">
            <v>-166</v>
          </cell>
          <cell r="Z8926">
            <v>-344</v>
          </cell>
          <cell r="AA8926">
            <v>0</v>
          </cell>
          <cell r="AB8926">
            <v>0</v>
          </cell>
          <cell r="AC8926">
            <v>0</v>
          </cell>
          <cell r="AO8926" t="str">
            <v>financeapproved</v>
          </cell>
          <cell r="AP8926" t="b">
            <v>1</v>
          </cell>
        </row>
        <row r="8927">
          <cell r="H8927" t="str">
            <v>Departmental</v>
          </cell>
          <cell r="K8927">
            <v>0</v>
          </cell>
          <cell r="P8927">
            <v>6212003</v>
          </cell>
          <cell r="X8927">
            <v>0</v>
          </cell>
          <cell r="Y8927">
            <v>0</v>
          </cell>
          <cell r="Z8927">
            <v>-10</v>
          </cell>
          <cell r="AA8927">
            <v>0</v>
          </cell>
          <cell r="AB8927">
            <v>0</v>
          </cell>
          <cell r="AC8927">
            <v>0</v>
          </cell>
          <cell r="AO8927" t="str">
            <v>financeapproved</v>
          </cell>
          <cell r="AP8927" t="b">
            <v>1</v>
          </cell>
        </row>
        <row r="8928">
          <cell r="H8928" t="str">
            <v>Departmental</v>
          </cell>
          <cell r="K8928">
            <v>0</v>
          </cell>
          <cell r="P8928">
            <v>6212003</v>
          </cell>
          <cell r="X8928">
            <v>0</v>
          </cell>
          <cell r="Y8928">
            <v>30</v>
          </cell>
          <cell r="Z8928">
            <v>0</v>
          </cell>
          <cell r="AA8928">
            <v>0</v>
          </cell>
          <cell r="AB8928">
            <v>0</v>
          </cell>
          <cell r="AC8928">
            <v>0</v>
          </cell>
          <cell r="AO8928" t="str">
            <v>financeapproved</v>
          </cell>
          <cell r="AP8928" t="b">
            <v>0</v>
          </cell>
        </row>
        <row r="8929">
          <cell r="H8929" t="str">
            <v>Departmental</v>
          </cell>
          <cell r="K8929">
            <v>0</v>
          </cell>
          <cell r="P8929">
            <v>6212003</v>
          </cell>
          <cell r="X8929">
            <v>0</v>
          </cell>
          <cell r="Y8929">
            <v>-1371</v>
          </cell>
          <cell r="Z8929">
            <v>-1872</v>
          </cell>
          <cell r="AA8929">
            <v>0</v>
          </cell>
          <cell r="AB8929">
            <v>0</v>
          </cell>
          <cell r="AC8929">
            <v>0</v>
          </cell>
          <cell r="AO8929" t="str">
            <v>financeapproved</v>
          </cell>
          <cell r="AP8929" t="b">
            <v>1</v>
          </cell>
        </row>
        <row r="8930">
          <cell r="H8930" t="str">
            <v>Departmental</v>
          </cell>
          <cell r="K8930">
            <v>0</v>
          </cell>
          <cell r="P8930">
            <v>6212003</v>
          </cell>
          <cell r="X8930">
            <v>0</v>
          </cell>
          <cell r="Y8930">
            <v>-1303</v>
          </cell>
          <cell r="Z8930">
            <v>0</v>
          </cell>
          <cell r="AA8930">
            <v>0</v>
          </cell>
          <cell r="AB8930">
            <v>0</v>
          </cell>
          <cell r="AC8930">
            <v>0</v>
          </cell>
          <cell r="AO8930" t="str">
            <v>financeapproved</v>
          </cell>
          <cell r="AP8930" t="b">
            <v>0</v>
          </cell>
        </row>
        <row r="8931">
          <cell r="H8931" t="str">
            <v>Departmental</v>
          </cell>
          <cell r="K8931">
            <v>0</v>
          </cell>
          <cell r="P8931">
            <v>6212003</v>
          </cell>
          <cell r="X8931">
            <v>0</v>
          </cell>
          <cell r="Y8931">
            <v>-78</v>
          </cell>
          <cell r="Z8931">
            <v>24</v>
          </cell>
          <cell r="AA8931">
            <v>21</v>
          </cell>
          <cell r="AB8931">
            <v>21</v>
          </cell>
          <cell r="AC8931">
            <v>0</v>
          </cell>
          <cell r="AO8931" t="str">
            <v>financeapproved</v>
          </cell>
          <cell r="AP8931" t="b">
            <v>0</v>
          </cell>
        </row>
        <row r="8932">
          <cell r="H8932" t="str">
            <v>Departmental</v>
          </cell>
          <cell r="K8932">
            <v>0</v>
          </cell>
          <cell r="P8932">
            <v>6212003</v>
          </cell>
          <cell r="X8932">
            <v>0</v>
          </cell>
          <cell r="Y8932">
            <v>22</v>
          </cell>
          <cell r="Z8932">
            <v>-26</v>
          </cell>
          <cell r="AA8932">
            <v>21</v>
          </cell>
          <cell r="AB8932">
            <v>21</v>
          </cell>
          <cell r="AC8932">
            <v>0</v>
          </cell>
          <cell r="AO8932" t="str">
            <v>financeapproved</v>
          </cell>
          <cell r="AP8932" t="b">
            <v>1</v>
          </cell>
        </row>
        <row r="8933">
          <cell r="H8933" t="str">
            <v>Departmental</v>
          </cell>
          <cell r="K8933">
            <v>0</v>
          </cell>
          <cell r="P8933">
            <v>6212003</v>
          </cell>
          <cell r="X8933">
            <v>0</v>
          </cell>
          <cell r="Y8933">
            <v>-105</v>
          </cell>
          <cell r="Z8933">
            <v>-214</v>
          </cell>
          <cell r="AA8933">
            <v>0</v>
          </cell>
          <cell r="AB8933">
            <v>0</v>
          </cell>
          <cell r="AC8933">
            <v>0</v>
          </cell>
          <cell r="AO8933" t="str">
            <v>financeapproved</v>
          </cell>
          <cell r="AP8933" t="b">
            <v>1</v>
          </cell>
        </row>
        <row r="8934">
          <cell r="H8934" t="str">
            <v>Departmental</v>
          </cell>
          <cell r="K8934">
            <v>0</v>
          </cell>
          <cell r="P8934">
            <v>6212003</v>
          </cell>
          <cell r="X8934">
            <v>0</v>
          </cell>
          <cell r="Y8934">
            <v>0</v>
          </cell>
          <cell r="Z8934">
            <v>0</v>
          </cell>
          <cell r="AA8934">
            <v>0</v>
          </cell>
          <cell r="AB8934">
            <v>0</v>
          </cell>
          <cell r="AC8934">
            <v>0</v>
          </cell>
          <cell r="AO8934" t="str">
            <v>financeapproved</v>
          </cell>
          <cell r="AP8934" t="b">
            <v>0</v>
          </cell>
        </row>
        <row r="8935">
          <cell r="H8935" t="str">
            <v>Departmental</v>
          </cell>
          <cell r="K8935">
            <v>0</v>
          </cell>
          <cell r="P8935">
            <v>6212003</v>
          </cell>
          <cell r="X8935">
            <v>0</v>
          </cell>
          <cell r="Y8935">
            <v>-1806</v>
          </cell>
          <cell r="Z8935">
            <v>2</v>
          </cell>
          <cell r="AA8935">
            <v>2</v>
          </cell>
          <cell r="AB8935">
            <v>0</v>
          </cell>
          <cell r="AC8935">
            <v>0</v>
          </cell>
          <cell r="AO8935" t="str">
            <v>financeapproved</v>
          </cell>
          <cell r="AP8935" t="b">
            <v>0</v>
          </cell>
        </row>
        <row r="8936">
          <cell r="H8936" t="str">
            <v>Departmental</v>
          </cell>
          <cell r="K8936">
            <v>0</v>
          </cell>
          <cell r="P8936">
            <v>6212003</v>
          </cell>
          <cell r="X8936">
            <v>0</v>
          </cell>
          <cell r="Y8936">
            <v>175</v>
          </cell>
          <cell r="Z8936">
            <v>-659</v>
          </cell>
          <cell r="AA8936">
            <v>2</v>
          </cell>
          <cell r="AB8936">
            <v>0</v>
          </cell>
          <cell r="AC8936">
            <v>0</v>
          </cell>
          <cell r="AO8936" t="str">
            <v>financeapproved</v>
          </cell>
          <cell r="AP8936" t="b">
            <v>1</v>
          </cell>
        </row>
        <row r="8937">
          <cell r="H8937" t="str">
            <v>Departmental</v>
          </cell>
          <cell r="K8937">
            <v>0</v>
          </cell>
          <cell r="P8937">
            <v>6212003</v>
          </cell>
          <cell r="X8937">
            <v>0</v>
          </cell>
          <cell r="Y8937">
            <v>-3482</v>
          </cell>
          <cell r="Z8937">
            <v>0</v>
          </cell>
          <cell r="AA8937">
            <v>0</v>
          </cell>
          <cell r="AB8937">
            <v>0</v>
          </cell>
          <cell r="AC8937">
            <v>0</v>
          </cell>
          <cell r="AO8937" t="str">
            <v>financeapproved</v>
          </cell>
          <cell r="AP8937" t="b">
            <v>0</v>
          </cell>
        </row>
        <row r="8938">
          <cell r="H8938" t="str">
            <v>Departmental</v>
          </cell>
          <cell r="K8938">
            <v>0</v>
          </cell>
          <cell r="P8938">
            <v>6212003</v>
          </cell>
          <cell r="X8938">
            <v>0</v>
          </cell>
          <cell r="Y8938">
            <v>0</v>
          </cell>
          <cell r="Z8938">
            <v>0</v>
          </cell>
          <cell r="AA8938">
            <v>0</v>
          </cell>
          <cell r="AB8938">
            <v>0</v>
          </cell>
          <cell r="AC8938">
            <v>0</v>
          </cell>
          <cell r="AO8938" t="str">
            <v>financeapproved</v>
          </cell>
          <cell r="AP8938" t="b">
            <v>1</v>
          </cell>
        </row>
        <row r="8939">
          <cell r="H8939" t="str">
            <v>Departmental</v>
          </cell>
          <cell r="K8939">
            <v>0</v>
          </cell>
          <cell r="P8939">
            <v>6212003</v>
          </cell>
          <cell r="X8939">
            <v>0</v>
          </cell>
          <cell r="Y8939">
            <v>-11</v>
          </cell>
          <cell r="Z8939">
            <v>0</v>
          </cell>
          <cell r="AA8939">
            <v>0</v>
          </cell>
          <cell r="AB8939">
            <v>0</v>
          </cell>
          <cell r="AC8939">
            <v>0</v>
          </cell>
          <cell r="AO8939" t="str">
            <v>financeapproved</v>
          </cell>
          <cell r="AP8939" t="b">
            <v>0</v>
          </cell>
        </row>
        <row r="8940">
          <cell r="H8940" t="str">
            <v>Departmental</v>
          </cell>
          <cell r="K8940">
            <v>0</v>
          </cell>
          <cell r="P8940">
            <v>6212003</v>
          </cell>
          <cell r="X8940">
            <v>0</v>
          </cell>
          <cell r="Y8940">
            <v>16</v>
          </cell>
          <cell r="Z8940">
            <v>-5</v>
          </cell>
          <cell r="AA8940">
            <v>0</v>
          </cell>
          <cell r="AB8940">
            <v>0</v>
          </cell>
          <cell r="AC8940">
            <v>0</v>
          </cell>
          <cell r="AO8940" t="str">
            <v>financeapproved</v>
          </cell>
          <cell r="AP8940" t="b">
            <v>1</v>
          </cell>
        </row>
        <row r="8941">
          <cell r="H8941" t="str">
            <v>Departmental</v>
          </cell>
          <cell r="K8941">
            <v>0</v>
          </cell>
          <cell r="P8941">
            <v>6212003</v>
          </cell>
          <cell r="X8941">
            <v>0</v>
          </cell>
          <cell r="Y8941">
            <v>-653</v>
          </cell>
          <cell r="Z8941">
            <v>-548</v>
          </cell>
          <cell r="AA8941">
            <v>98</v>
          </cell>
          <cell r="AB8941">
            <v>-211</v>
          </cell>
          <cell r="AC8941">
            <v>-211</v>
          </cell>
          <cell r="AO8941" t="str">
            <v>financeapproved</v>
          </cell>
          <cell r="AP8941" t="b">
            <v>1</v>
          </cell>
        </row>
        <row r="8942">
          <cell r="H8942" t="str">
            <v>Departmental</v>
          </cell>
          <cell r="K8942">
            <v>0</v>
          </cell>
          <cell r="P8942">
            <v>6212003</v>
          </cell>
          <cell r="X8942">
            <v>0</v>
          </cell>
          <cell r="Y8942">
            <v>-653</v>
          </cell>
          <cell r="Z8942">
            <v>-543</v>
          </cell>
          <cell r="AA8942">
            <v>98</v>
          </cell>
          <cell r="AB8942">
            <v>-211</v>
          </cell>
          <cell r="AC8942">
            <v>-211</v>
          </cell>
          <cell r="AO8942" t="str">
            <v>financeapproved</v>
          </cell>
          <cell r="AP8942" t="b">
            <v>0</v>
          </cell>
        </row>
        <row r="8943">
          <cell r="H8943" t="str">
            <v>Departmental</v>
          </cell>
          <cell r="K8943">
            <v>0</v>
          </cell>
          <cell r="P8943">
            <v>6212003</v>
          </cell>
          <cell r="X8943">
            <v>0</v>
          </cell>
          <cell r="Y8943">
            <v>-41</v>
          </cell>
          <cell r="Z8943">
            <v>-31</v>
          </cell>
          <cell r="AA8943">
            <v>0</v>
          </cell>
          <cell r="AB8943">
            <v>0</v>
          </cell>
          <cell r="AC8943">
            <v>0</v>
          </cell>
          <cell r="AO8943" t="str">
            <v>financeapproved</v>
          </cell>
          <cell r="AP8943" t="b">
            <v>0</v>
          </cell>
        </row>
        <row r="8944">
          <cell r="H8944" t="str">
            <v>Departmental</v>
          </cell>
          <cell r="K8944">
            <v>0</v>
          </cell>
          <cell r="P8944">
            <v>6212003</v>
          </cell>
          <cell r="X8944">
            <v>0</v>
          </cell>
          <cell r="Y8944">
            <v>-25</v>
          </cell>
          <cell r="Z8944">
            <v>-31</v>
          </cell>
          <cell r="AA8944">
            <v>0</v>
          </cell>
          <cell r="AB8944">
            <v>0</v>
          </cell>
          <cell r="AC8944">
            <v>0</v>
          </cell>
          <cell r="AO8944" t="str">
            <v>financeapproved</v>
          </cell>
          <cell r="AP8944" t="b">
            <v>1</v>
          </cell>
        </row>
        <row r="8945">
          <cell r="H8945" t="str">
            <v>Departmental</v>
          </cell>
          <cell r="K8945">
            <v>0</v>
          </cell>
          <cell r="P8945">
            <v>6212003</v>
          </cell>
          <cell r="X8945">
            <v>0</v>
          </cell>
          <cell r="Y8945">
            <v>0</v>
          </cell>
          <cell r="Z8945">
            <v>0</v>
          </cell>
          <cell r="AA8945">
            <v>0</v>
          </cell>
          <cell r="AB8945">
            <v>0</v>
          </cell>
          <cell r="AC8945">
            <v>0</v>
          </cell>
          <cell r="AO8945" t="str">
            <v>financeapproved</v>
          </cell>
          <cell r="AP8945" t="b">
            <v>0</v>
          </cell>
        </row>
        <row r="8946">
          <cell r="H8946" t="str">
            <v>Departmental</v>
          </cell>
          <cell r="K8946">
            <v>0</v>
          </cell>
          <cell r="P8946">
            <v>6212003</v>
          </cell>
          <cell r="X8946">
            <v>0</v>
          </cell>
          <cell r="Y8946">
            <v>65</v>
          </cell>
          <cell r="Z8946">
            <v>0</v>
          </cell>
          <cell r="AA8946">
            <v>0</v>
          </cell>
          <cell r="AB8946">
            <v>0</v>
          </cell>
          <cell r="AC8946">
            <v>0</v>
          </cell>
          <cell r="AO8946" t="str">
            <v>financeapproved</v>
          </cell>
          <cell r="AP8946" t="b">
            <v>1</v>
          </cell>
        </row>
        <row r="8947">
          <cell r="H8947" t="str">
            <v>Departmental</v>
          </cell>
          <cell r="K8947">
            <v>0</v>
          </cell>
          <cell r="P8947">
            <v>6212003</v>
          </cell>
          <cell r="X8947">
            <v>0</v>
          </cell>
          <cell r="Y8947">
            <v>-2763</v>
          </cell>
          <cell r="Z8947">
            <v>-1027</v>
          </cell>
          <cell r="AA8947">
            <v>-1043</v>
          </cell>
          <cell r="AB8947">
            <v>-1160</v>
          </cell>
          <cell r="AC8947">
            <v>-317</v>
          </cell>
          <cell r="AO8947" t="str">
            <v>financeapproved</v>
          </cell>
          <cell r="AP8947" t="b">
            <v>0</v>
          </cell>
        </row>
        <row r="8948">
          <cell r="H8948" t="str">
            <v>Departmental</v>
          </cell>
          <cell r="K8948">
            <v>0</v>
          </cell>
          <cell r="P8948">
            <v>6212003</v>
          </cell>
          <cell r="X8948">
            <v>0</v>
          </cell>
          <cell r="Y8948">
            <v>-1760</v>
          </cell>
          <cell r="Z8948">
            <v>-2253</v>
          </cell>
          <cell r="AA8948">
            <v>-1043</v>
          </cell>
          <cell r="AB8948">
            <v>-1158</v>
          </cell>
          <cell r="AC8948">
            <v>-317</v>
          </cell>
          <cell r="AO8948" t="str">
            <v>financeapproved</v>
          </cell>
          <cell r="AP8948" t="b">
            <v>1</v>
          </cell>
        </row>
        <row r="8949">
          <cell r="H8949" t="str">
            <v>Departmental</v>
          </cell>
          <cell r="K8949">
            <v>0</v>
          </cell>
          <cell r="P8949">
            <v>6212003</v>
          </cell>
          <cell r="X8949">
            <v>0</v>
          </cell>
          <cell r="Y8949">
            <v>-936</v>
          </cell>
          <cell r="Z8949">
            <v>0</v>
          </cell>
          <cell r="AA8949">
            <v>0</v>
          </cell>
          <cell r="AB8949">
            <v>0</v>
          </cell>
          <cell r="AC8949">
            <v>0</v>
          </cell>
          <cell r="AO8949" t="str">
            <v>financeapproved</v>
          </cell>
          <cell r="AP8949" t="b">
            <v>0</v>
          </cell>
        </row>
        <row r="8950">
          <cell r="H8950" t="str">
            <v>Departmental</v>
          </cell>
          <cell r="K8950">
            <v>0</v>
          </cell>
          <cell r="P8950">
            <v>6212003</v>
          </cell>
          <cell r="X8950">
            <v>0</v>
          </cell>
          <cell r="Y8950">
            <v>-225</v>
          </cell>
          <cell r="Z8950">
            <v>-712</v>
          </cell>
          <cell r="AA8950">
            <v>0</v>
          </cell>
          <cell r="AB8950">
            <v>0</v>
          </cell>
          <cell r="AC8950">
            <v>0</v>
          </cell>
          <cell r="AO8950" t="str">
            <v>financeapproved</v>
          </cell>
          <cell r="AP8950" t="b">
            <v>1</v>
          </cell>
        </row>
        <row r="8951">
          <cell r="H8951" t="str">
            <v>Departmental</v>
          </cell>
          <cell r="K8951">
            <v>0</v>
          </cell>
          <cell r="P8951">
            <v>6212003</v>
          </cell>
          <cell r="X8951">
            <v>0</v>
          </cell>
          <cell r="Y8951">
            <v>-2166</v>
          </cell>
          <cell r="Z8951">
            <v>0</v>
          </cell>
          <cell r="AA8951">
            <v>0</v>
          </cell>
          <cell r="AB8951">
            <v>0</v>
          </cell>
          <cell r="AC8951">
            <v>0</v>
          </cell>
          <cell r="AO8951" t="str">
            <v>financeapproved</v>
          </cell>
          <cell r="AP8951" t="b">
            <v>0</v>
          </cell>
        </row>
        <row r="8952">
          <cell r="H8952" t="str">
            <v>Departmental</v>
          </cell>
          <cell r="K8952">
            <v>0</v>
          </cell>
          <cell r="P8952">
            <v>6212003</v>
          </cell>
          <cell r="X8952">
            <v>0</v>
          </cell>
          <cell r="Y8952">
            <v>-493</v>
          </cell>
          <cell r="Z8952">
            <v>-1198</v>
          </cell>
          <cell r="AA8952">
            <v>0</v>
          </cell>
          <cell r="AB8952">
            <v>0</v>
          </cell>
          <cell r="AC8952">
            <v>0</v>
          </cell>
          <cell r="AO8952" t="str">
            <v>financeapproved</v>
          </cell>
          <cell r="AP8952" t="b">
            <v>1</v>
          </cell>
        </row>
        <row r="8953">
          <cell r="H8953" t="str">
            <v>Departmental</v>
          </cell>
          <cell r="K8953">
            <v>0</v>
          </cell>
          <cell r="P8953">
            <v>6212013</v>
          </cell>
          <cell r="X8953">
            <v>0</v>
          </cell>
          <cell r="Y8953">
            <v>-5023</v>
          </cell>
          <cell r="Z8953">
            <v>-11758</v>
          </cell>
          <cell r="AA8953">
            <v>-5023</v>
          </cell>
          <cell r="AB8953">
            <v>-5023</v>
          </cell>
          <cell r="AC8953">
            <v>0</v>
          </cell>
          <cell r="AO8953" t="str">
            <v>financeapproved</v>
          </cell>
          <cell r="AP8953" t="b">
            <v>0</v>
          </cell>
        </row>
        <row r="8954">
          <cell r="H8954" t="str">
            <v>Departmental</v>
          </cell>
          <cell r="K8954">
            <v>0</v>
          </cell>
          <cell r="P8954">
            <v>6212013</v>
          </cell>
          <cell r="X8954">
            <v>0</v>
          </cell>
          <cell r="Y8954">
            <v>6</v>
          </cell>
          <cell r="Z8954">
            <v>0</v>
          </cell>
          <cell r="AA8954">
            <v>0</v>
          </cell>
          <cell r="AB8954">
            <v>0</v>
          </cell>
          <cell r="AC8954">
            <v>0</v>
          </cell>
          <cell r="AO8954" t="str">
            <v>financeapproved</v>
          </cell>
          <cell r="AP8954" t="b">
            <v>1</v>
          </cell>
        </row>
        <row r="8955">
          <cell r="H8955" t="str">
            <v>Departmental</v>
          </cell>
          <cell r="K8955">
            <v>0</v>
          </cell>
          <cell r="P8955">
            <v>6212098</v>
          </cell>
          <cell r="X8955">
            <v>0</v>
          </cell>
          <cell r="Y8955">
            <v>-4687</v>
          </cell>
          <cell r="Z8955">
            <v>0</v>
          </cell>
          <cell r="AA8955">
            <v>0</v>
          </cell>
          <cell r="AB8955">
            <v>0</v>
          </cell>
          <cell r="AC8955">
            <v>0</v>
          </cell>
          <cell r="AO8955" t="str">
            <v>financeapproved</v>
          </cell>
          <cell r="AP8955" t="b">
            <v>1</v>
          </cell>
        </row>
        <row r="8956">
          <cell r="H8956" t="str">
            <v>Departmental</v>
          </cell>
          <cell r="K8956">
            <v>0</v>
          </cell>
          <cell r="P8956">
            <v>6212098</v>
          </cell>
          <cell r="X8956">
            <v>0</v>
          </cell>
          <cell r="Y8956">
            <v>0</v>
          </cell>
          <cell r="Z8956">
            <v>0</v>
          </cell>
          <cell r="AA8956">
            <v>0</v>
          </cell>
          <cell r="AB8956">
            <v>0</v>
          </cell>
          <cell r="AC8956">
            <v>0</v>
          </cell>
          <cell r="AO8956" t="str">
            <v>financeapproved</v>
          </cell>
          <cell r="AP8956" t="b">
            <v>0</v>
          </cell>
        </row>
        <row r="8957">
          <cell r="H8957" t="str">
            <v>Departmental</v>
          </cell>
          <cell r="K8957">
            <v>0</v>
          </cell>
          <cell r="P8957">
            <v>6221201</v>
          </cell>
          <cell r="X8957">
            <v>0</v>
          </cell>
          <cell r="Y8957">
            <v>-21217</v>
          </cell>
          <cell r="Z8957">
            <v>-16837</v>
          </cell>
          <cell r="AA8957">
            <v>-17058</v>
          </cell>
          <cell r="AB8957">
            <v>-4596</v>
          </cell>
          <cell r="AC8957">
            <v>0</v>
          </cell>
          <cell r="AO8957" t="str">
            <v>financeapproved</v>
          </cell>
          <cell r="AP8957" t="b">
            <v>0</v>
          </cell>
        </row>
        <row r="8958">
          <cell r="H8958" t="str">
            <v>Departmental</v>
          </cell>
          <cell r="K8958">
            <v>0</v>
          </cell>
          <cell r="P8958">
            <v>6221201</v>
          </cell>
          <cell r="X8958">
            <v>0</v>
          </cell>
          <cell r="Y8958">
            <v>-5827</v>
          </cell>
          <cell r="Z8958">
            <v>-16696</v>
          </cell>
          <cell r="AA8958">
            <v>-16923</v>
          </cell>
          <cell r="AB8958">
            <v>-4595</v>
          </cell>
          <cell r="AC8958">
            <v>0</v>
          </cell>
          <cell r="AO8958" t="str">
            <v>financeapproved</v>
          </cell>
          <cell r="AP8958" t="b">
            <v>1</v>
          </cell>
        </row>
        <row r="8959">
          <cell r="H8959" t="str">
            <v>Departmental</v>
          </cell>
          <cell r="K8959">
            <v>0</v>
          </cell>
          <cell r="P8959">
            <v>6231010</v>
          </cell>
          <cell r="X8959">
            <v>0</v>
          </cell>
          <cell r="Y8959">
            <v>15545</v>
          </cell>
          <cell r="Z8959">
            <v>11650</v>
          </cell>
          <cell r="AA8959">
            <v>12328</v>
          </cell>
          <cell r="AB8959">
            <v>0</v>
          </cell>
          <cell r="AC8959">
            <v>0</v>
          </cell>
          <cell r="AO8959" t="str">
            <v>financeapproved</v>
          </cell>
          <cell r="AP8959" t="b">
            <v>0</v>
          </cell>
        </row>
        <row r="8960">
          <cell r="H8960" t="str">
            <v>Departmental</v>
          </cell>
          <cell r="K8960">
            <v>0</v>
          </cell>
          <cell r="P8960">
            <v>6231010</v>
          </cell>
          <cell r="X8960">
            <v>0</v>
          </cell>
          <cell r="Y8960">
            <v>15545</v>
          </cell>
          <cell r="Z8960">
            <v>11650</v>
          </cell>
          <cell r="AA8960">
            <v>12328</v>
          </cell>
          <cell r="AB8960">
            <v>0</v>
          </cell>
          <cell r="AC8960">
            <v>0</v>
          </cell>
          <cell r="AO8960" t="str">
            <v>financeapproved</v>
          </cell>
          <cell r="AP8960" t="b">
            <v>1</v>
          </cell>
        </row>
        <row r="8961">
          <cell r="H8961" t="str">
            <v>Departmental</v>
          </cell>
          <cell r="K8961">
            <v>0</v>
          </cell>
          <cell r="P8961">
            <v>6231010</v>
          </cell>
          <cell r="X8961">
            <v>0</v>
          </cell>
          <cell r="Y8961">
            <v>5515</v>
          </cell>
          <cell r="Z8961">
            <v>5045</v>
          </cell>
          <cell r="AA8961">
            <v>4595</v>
          </cell>
          <cell r="AB8961">
            <v>4595</v>
          </cell>
          <cell r="AC8961">
            <v>0</v>
          </cell>
          <cell r="AO8961" t="str">
            <v>financeapproved</v>
          </cell>
          <cell r="AP8961" t="b">
            <v>0</v>
          </cell>
        </row>
        <row r="8962">
          <cell r="H8962" t="str">
            <v>Departmental</v>
          </cell>
          <cell r="K8962">
            <v>0</v>
          </cell>
          <cell r="P8962">
            <v>6231010</v>
          </cell>
          <cell r="X8962">
            <v>0</v>
          </cell>
          <cell r="Y8962">
            <v>5515</v>
          </cell>
          <cell r="Z8962">
            <v>5045</v>
          </cell>
          <cell r="AA8962">
            <v>4595</v>
          </cell>
          <cell r="AB8962">
            <v>4595</v>
          </cell>
          <cell r="AC8962">
            <v>0</v>
          </cell>
          <cell r="AO8962" t="str">
            <v>financeapproved</v>
          </cell>
          <cell r="AP8962" t="b">
            <v>1</v>
          </cell>
        </row>
        <row r="8963">
          <cell r="H8963" t="str">
            <v>Departmental</v>
          </cell>
          <cell r="K8963">
            <v>0</v>
          </cell>
          <cell r="P8963">
            <v>6231013</v>
          </cell>
          <cell r="X8963">
            <v>0</v>
          </cell>
          <cell r="Y8963">
            <v>0</v>
          </cell>
          <cell r="Z8963">
            <v>0</v>
          </cell>
          <cell r="AA8963">
            <v>0</v>
          </cell>
          <cell r="AB8963">
            <v>0</v>
          </cell>
          <cell r="AC8963">
            <v>0</v>
          </cell>
          <cell r="AO8963" t="str">
            <v>financeapproved</v>
          </cell>
          <cell r="AP8963" t="b">
            <v>0</v>
          </cell>
        </row>
        <row r="8964">
          <cell r="H8964" t="str">
            <v>Departmental</v>
          </cell>
          <cell r="K8964">
            <v>0</v>
          </cell>
          <cell r="P8964">
            <v>6231013</v>
          </cell>
          <cell r="X8964">
            <v>0</v>
          </cell>
          <cell r="Y8964">
            <v>6263</v>
          </cell>
          <cell r="Z8964">
            <v>0</v>
          </cell>
          <cell r="AA8964">
            <v>0</v>
          </cell>
          <cell r="AB8964">
            <v>0</v>
          </cell>
          <cell r="AC8964">
            <v>0</v>
          </cell>
          <cell r="AO8964" t="str">
            <v>financeapproved</v>
          </cell>
          <cell r="AP8964" t="b">
            <v>1</v>
          </cell>
        </row>
        <row r="8965">
          <cell r="H8965" t="str">
            <v>Departmental</v>
          </cell>
          <cell r="K8965">
            <v>0</v>
          </cell>
          <cell r="P8965">
            <v>6231098</v>
          </cell>
          <cell r="X8965">
            <v>0</v>
          </cell>
          <cell r="Y8965">
            <v>0</v>
          </cell>
          <cell r="Z8965">
            <v>0</v>
          </cell>
          <cell r="AA8965">
            <v>0</v>
          </cell>
          <cell r="AB8965">
            <v>0</v>
          </cell>
          <cell r="AC8965">
            <v>0</v>
          </cell>
          <cell r="AO8965" t="str">
            <v>financeapproved</v>
          </cell>
          <cell r="AP8965" t="b">
            <v>0</v>
          </cell>
        </row>
        <row r="8966">
          <cell r="H8966" t="str">
            <v>Departmental</v>
          </cell>
          <cell r="K8966">
            <v>0</v>
          </cell>
          <cell r="P8966">
            <v>6231098</v>
          </cell>
          <cell r="X8966">
            <v>0</v>
          </cell>
          <cell r="Y8966">
            <v>1596</v>
          </cell>
          <cell r="Z8966">
            <v>0</v>
          </cell>
          <cell r="AA8966">
            <v>0</v>
          </cell>
          <cell r="AB8966">
            <v>0</v>
          </cell>
          <cell r="AC8966">
            <v>0</v>
          </cell>
          <cell r="AO8966" t="str">
            <v>financeapproved</v>
          </cell>
          <cell r="AP8966" t="b">
            <v>1</v>
          </cell>
        </row>
        <row r="8967">
          <cell r="H8967" t="str">
            <v>Departmental</v>
          </cell>
          <cell r="K8967">
            <v>0</v>
          </cell>
          <cell r="P8967">
            <v>6232003</v>
          </cell>
          <cell r="X8967">
            <v>0</v>
          </cell>
          <cell r="Y8967">
            <v>0</v>
          </cell>
          <cell r="Z8967">
            <v>0</v>
          </cell>
          <cell r="AA8967">
            <v>0</v>
          </cell>
          <cell r="AB8967">
            <v>0</v>
          </cell>
          <cell r="AC8967">
            <v>0</v>
          </cell>
          <cell r="AO8967" t="str">
            <v>financeapproved</v>
          </cell>
          <cell r="AP8967" t="b">
            <v>1</v>
          </cell>
        </row>
        <row r="8968">
          <cell r="H8968" t="str">
            <v>Departmental</v>
          </cell>
          <cell r="K8968">
            <v>0</v>
          </cell>
          <cell r="P8968">
            <v>6232003</v>
          </cell>
          <cell r="X8968">
            <v>0</v>
          </cell>
          <cell r="Y8968">
            <v>900</v>
          </cell>
          <cell r="Z8968">
            <v>0</v>
          </cell>
          <cell r="AA8968">
            <v>0</v>
          </cell>
          <cell r="AB8968">
            <v>0</v>
          </cell>
          <cell r="AC8968">
            <v>0</v>
          </cell>
          <cell r="AO8968" t="str">
            <v>financeapproved</v>
          </cell>
          <cell r="AP8968" t="b">
            <v>0</v>
          </cell>
        </row>
        <row r="8969">
          <cell r="H8969" t="str">
            <v>Departmental</v>
          </cell>
          <cell r="K8969">
            <v>0</v>
          </cell>
          <cell r="P8969">
            <v>6900002</v>
          </cell>
          <cell r="X8969">
            <v>0</v>
          </cell>
          <cell r="Y8969">
            <v>-18874</v>
          </cell>
          <cell r="Z8969">
            <v>-9709</v>
          </cell>
          <cell r="AA8969">
            <v>-10638</v>
          </cell>
          <cell r="AB8969">
            <v>-9421</v>
          </cell>
          <cell r="AC8969">
            <v>0</v>
          </cell>
          <cell r="AO8969" t="str">
            <v>financeapproved</v>
          </cell>
          <cell r="AP8969" t="b">
            <v>1</v>
          </cell>
        </row>
        <row r="8970">
          <cell r="H8970" t="str">
            <v>Departmental</v>
          </cell>
          <cell r="K8970">
            <v>0</v>
          </cell>
          <cell r="P8970">
            <v>6900002</v>
          </cell>
          <cell r="X8970">
            <v>0</v>
          </cell>
          <cell r="Y8970">
            <v>-18678</v>
          </cell>
          <cell r="Z8970">
            <v>0</v>
          </cell>
          <cell r="AA8970">
            <v>0</v>
          </cell>
          <cell r="AB8970">
            <v>0</v>
          </cell>
          <cell r="AC8970">
            <v>0</v>
          </cell>
          <cell r="AO8970" t="str">
            <v>financeapproved</v>
          </cell>
          <cell r="AP8970" t="b">
            <v>0</v>
          </cell>
        </row>
        <row r="8971">
          <cell r="H8971" t="str">
            <v>Departmental</v>
          </cell>
          <cell r="K8971">
            <v>0</v>
          </cell>
          <cell r="P8971">
            <v>9170000</v>
          </cell>
          <cell r="X8971">
            <v>0</v>
          </cell>
          <cell r="Y8971">
            <v>0</v>
          </cell>
          <cell r="Z8971">
            <v>0</v>
          </cell>
          <cell r="AA8971">
            <v>0</v>
          </cell>
          <cell r="AB8971">
            <v>0</v>
          </cell>
          <cell r="AC8971">
            <v>0</v>
          </cell>
          <cell r="AO8971" t="str">
            <v>financeapproved</v>
          </cell>
          <cell r="AP8971" t="b">
            <v>0</v>
          </cell>
        </row>
        <row r="8972">
          <cell r="H8972" t="str">
            <v>Departmental</v>
          </cell>
          <cell r="K8972">
            <v>0</v>
          </cell>
          <cell r="P8972">
            <v>9170000</v>
          </cell>
          <cell r="X8972">
            <v>0</v>
          </cell>
          <cell r="Y8972">
            <v>11220</v>
          </cell>
          <cell r="Z8972">
            <v>12921</v>
          </cell>
          <cell r="AA8972">
            <v>12668</v>
          </cell>
          <cell r="AB8972">
            <v>12812</v>
          </cell>
          <cell r="AC8972">
            <v>12338</v>
          </cell>
          <cell r="AO8972" t="str">
            <v>financeapproved</v>
          </cell>
          <cell r="AP8972" t="b">
            <v>0</v>
          </cell>
        </row>
        <row r="8973">
          <cell r="H8973" t="str">
            <v>Departmental</v>
          </cell>
          <cell r="K8973">
            <v>0</v>
          </cell>
          <cell r="P8973">
            <v>9210000</v>
          </cell>
          <cell r="X8973">
            <v>0</v>
          </cell>
          <cell r="Y8973">
            <v>-11220</v>
          </cell>
          <cell r="Z8973">
            <v>-12921</v>
          </cell>
          <cell r="AA8973">
            <v>-12668</v>
          </cell>
          <cell r="AB8973">
            <v>-12812</v>
          </cell>
          <cell r="AC8973">
            <v>-12338</v>
          </cell>
          <cell r="AO8973" t="str">
            <v>financeapproved</v>
          </cell>
          <cell r="AP8973" t="b">
            <v>0</v>
          </cell>
        </row>
        <row r="8974">
          <cell r="H8974" t="str">
            <v>Departmental</v>
          </cell>
          <cell r="K8974">
            <v>0</v>
          </cell>
          <cell r="P8974">
            <v>9210000</v>
          </cell>
          <cell r="X8974">
            <v>0</v>
          </cell>
          <cell r="Y8974">
            <v>0</v>
          </cell>
          <cell r="Z8974">
            <v>0</v>
          </cell>
          <cell r="AA8974">
            <v>0</v>
          </cell>
          <cell r="AB8974">
            <v>0</v>
          </cell>
          <cell r="AC8974">
            <v>0</v>
          </cell>
          <cell r="AO8974" t="str">
            <v>financeapproved</v>
          </cell>
          <cell r="AP8974" t="b">
            <v>0</v>
          </cell>
        </row>
        <row r="8975">
          <cell r="H8975" t="str">
            <v>Departmental</v>
          </cell>
          <cell r="K8975">
            <v>0</v>
          </cell>
          <cell r="P8975">
            <v>9330000</v>
          </cell>
          <cell r="X8975">
            <v>0</v>
          </cell>
          <cell r="Y8975">
            <v>-11220</v>
          </cell>
          <cell r="Z8975">
            <v>-12921</v>
          </cell>
          <cell r="AA8975">
            <v>-12668</v>
          </cell>
          <cell r="AB8975">
            <v>-12812</v>
          </cell>
          <cell r="AC8975">
            <v>-12338</v>
          </cell>
          <cell r="AO8975" t="str">
            <v>financeapproved</v>
          </cell>
          <cell r="AP8975" t="b">
            <v>0</v>
          </cell>
        </row>
        <row r="8976">
          <cell r="H8976" t="str">
            <v>Departmental</v>
          </cell>
          <cell r="K8976">
            <v>0</v>
          </cell>
          <cell r="P8976">
            <v>9330000</v>
          </cell>
          <cell r="X8976">
            <v>0</v>
          </cell>
          <cell r="Y8976">
            <v>0</v>
          </cell>
          <cell r="Z8976">
            <v>0</v>
          </cell>
          <cell r="AA8976">
            <v>0</v>
          </cell>
          <cell r="AB8976">
            <v>0</v>
          </cell>
          <cell r="AC8976">
            <v>0</v>
          </cell>
          <cell r="AO8976" t="str">
            <v>financeapproved</v>
          </cell>
          <cell r="AP8976" t="b">
            <v>0</v>
          </cell>
        </row>
        <row r="8977">
          <cell r="H8977" t="str">
            <v>Departmental</v>
          </cell>
          <cell r="K8977">
            <v>0</v>
          </cell>
          <cell r="P8977">
            <v>1280004</v>
          </cell>
          <cell r="X8977">
            <v>0</v>
          </cell>
          <cell r="Y8977">
            <v>-35</v>
          </cell>
          <cell r="Z8977">
            <v>0</v>
          </cell>
          <cell r="AA8977">
            <v>0</v>
          </cell>
          <cell r="AB8977">
            <v>0</v>
          </cell>
          <cell r="AC8977">
            <v>0</v>
          </cell>
          <cell r="AO8977" t="str">
            <v>financeapproved</v>
          </cell>
          <cell r="AP8977" t="b">
            <v>0</v>
          </cell>
        </row>
        <row r="8978">
          <cell r="H8978" t="str">
            <v>Departmental</v>
          </cell>
          <cell r="K8978">
            <v>0</v>
          </cell>
          <cell r="P8978">
            <v>1280004</v>
          </cell>
          <cell r="X8978">
            <v>0</v>
          </cell>
          <cell r="Y8978">
            <v>0</v>
          </cell>
          <cell r="Z8978">
            <v>0</v>
          </cell>
          <cell r="AA8978">
            <v>0</v>
          </cell>
          <cell r="AB8978">
            <v>0</v>
          </cell>
          <cell r="AC8978">
            <v>0</v>
          </cell>
          <cell r="AO8978" t="str">
            <v>financeapproved</v>
          </cell>
          <cell r="AP8978" t="b">
            <v>0</v>
          </cell>
        </row>
        <row r="8979">
          <cell r="H8979" t="str">
            <v>Departmental</v>
          </cell>
          <cell r="K8979">
            <v>0</v>
          </cell>
          <cell r="P8979">
            <v>2220001</v>
          </cell>
          <cell r="X8979">
            <v>0</v>
          </cell>
          <cell r="Y8979">
            <v>-10140</v>
          </cell>
          <cell r="Z8979">
            <v>3622</v>
          </cell>
          <cell r="AA8979">
            <v>-2360</v>
          </cell>
          <cell r="AB8979">
            <v>-1899</v>
          </cell>
          <cell r="AC8979">
            <v>0</v>
          </cell>
          <cell r="AO8979" t="str">
            <v>financeapproved</v>
          </cell>
          <cell r="AP8979" t="b">
            <v>0</v>
          </cell>
        </row>
        <row r="8980">
          <cell r="H8980" t="str">
            <v>Departmental</v>
          </cell>
          <cell r="K8980">
            <v>0</v>
          </cell>
          <cell r="P8980">
            <v>2220001</v>
          </cell>
          <cell r="X8980">
            <v>0</v>
          </cell>
          <cell r="Y8980">
            <v>0</v>
          </cell>
          <cell r="Z8980">
            <v>0</v>
          </cell>
          <cell r="AA8980">
            <v>0</v>
          </cell>
          <cell r="AB8980">
            <v>0</v>
          </cell>
          <cell r="AC8980">
            <v>0</v>
          </cell>
          <cell r="AO8980" t="str">
            <v>financeapproved</v>
          </cell>
          <cell r="AP8980" t="b">
            <v>0</v>
          </cell>
        </row>
        <row r="8981">
          <cell r="H8981" t="str">
            <v>Departmental</v>
          </cell>
          <cell r="K8981">
            <v>0</v>
          </cell>
          <cell r="P8981">
            <v>2220004</v>
          </cell>
          <cell r="X8981">
            <v>0</v>
          </cell>
          <cell r="Y8981">
            <v>-13546</v>
          </cell>
          <cell r="Z8981">
            <v>-3223</v>
          </cell>
          <cell r="AA8981">
            <v>-11249</v>
          </cell>
          <cell r="AB8981">
            <v>-11591</v>
          </cell>
          <cell r="AC8981">
            <v>-14809</v>
          </cell>
          <cell r="AO8981" t="str">
            <v>financeapproved</v>
          </cell>
          <cell r="AP8981" t="b">
            <v>0</v>
          </cell>
        </row>
        <row r="8982">
          <cell r="H8982" t="str">
            <v>Departmental</v>
          </cell>
          <cell r="K8982">
            <v>0</v>
          </cell>
          <cell r="P8982">
            <v>2220004</v>
          </cell>
          <cell r="X8982">
            <v>0</v>
          </cell>
          <cell r="Y8982">
            <v>0</v>
          </cell>
          <cell r="Z8982">
            <v>0</v>
          </cell>
          <cell r="AA8982">
            <v>0</v>
          </cell>
          <cell r="AB8982">
            <v>0</v>
          </cell>
          <cell r="AC8982">
            <v>0</v>
          </cell>
          <cell r="AO8982" t="str">
            <v>financeapproved</v>
          </cell>
          <cell r="AP8982" t="b">
            <v>0</v>
          </cell>
        </row>
        <row r="8983">
          <cell r="H8983" t="str">
            <v>Departmental</v>
          </cell>
          <cell r="K8983">
            <v>0</v>
          </cell>
          <cell r="P8983">
            <v>2220004</v>
          </cell>
          <cell r="X8983">
            <v>0</v>
          </cell>
          <cell r="Y8983">
            <v>0</v>
          </cell>
          <cell r="Z8983">
            <v>0</v>
          </cell>
          <cell r="AA8983">
            <v>0</v>
          </cell>
          <cell r="AB8983">
            <v>0</v>
          </cell>
          <cell r="AC8983">
            <v>0</v>
          </cell>
          <cell r="AO8983" t="str">
            <v>financeapproved</v>
          </cell>
          <cell r="AP8983" t="b">
            <v>0</v>
          </cell>
        </row>
        <row r="8984">
          <cell r="H8984" t="str">
            <v>Departmental</v>
          </cell>
          <cell r="K8984">
            <v>0</v>
          </cell>
          <cell r="P8984">
            <v>2220004</v>
          </cell>
          <cell r="X8984">
            <v>0</v>
          </cell>
          <cell r="Y8984">
            <v>14047</v>
          </cell>
          <cell r="Z8984">
            <v>6305</v>
          </cell>
          <cell r="AA8984">
            <v>13301</v>
          </cell>
          <cell r="AB8984">
            <v>13705</v>
          </cell>
          <cell r="AC8984">
            <v>14809</v>
          </cell>
          <cell r="AO8984" t="str">
            <v>financeapproved</v>
          </cell>
          <cell r="AP8984" t="b">
            <v>0</v>
          </cell>
        </row>
        <row r="8985">
          <cell r="H8985" t="str">
            <v>Departmental</v>
          </cell>
          <cell r="K8985">
            <v>0</v>
          </cell>
          <cell r="P8985">
            <v>2220005</v>
          </cell>
          <cell r="X8985">
            <v>0</v>
          </cell>
          <cell r="Y8985">
            <v>0</v>
          </cell>
          <cell r="Z8985">
            <v>0</v>
          </cell>
          <cell r="AA8985">
            <v>0</v>
          </cell>
          <cell r="AB8985">
            <v>0</v>
          </cell>
          <cell r="AC8985">
            <v>0</v>
          </cell>
          <cell r="AO8985" t="str">
            <v>financeapproved</v>
          </cell>
          <cell r="AP8985" t="b">
            <v>0</v>
          </cell>
        </row>
        <row r="8986">
          <cell r="H8986" t="str">
            <v>Departmental</v>
          </cell>
          <cell r="K8986">
            <v>0</v>
          </cell>
          <cell r="P8986">
            <v>2220005</v>
          </cell>
          <cell r="X8986">
            <v>0</v>
          </cell>
          <cell r="Y8986">
            <v>5965</v>
          </cell>
          <cell r="Z8986">
            <v>5641</v>
          </cell>
          <cell r="AA8986">
            <v>3789</v>
          </cell>
          <cell r="AB8986">
            <v>3504</v>
          </cell>
          <cell r="AC8986">
            <v>0</v>
          </cell>
          <cell r="AO8986" t="str">
            <v>financeapproved</v>
          </cell>
          <cell r="AP8986" t="b">
            <v>0</v>
          </cell>
        </row>
        <row r="8987">
          <cell r="H8987" t="str">
            <v>Departmental</v>
          </cell>
          <cell r="K8987">
            <v>0</v>
          </cell>
          <cell r="P8987">
            <v>2220008</v>
          </cell>
          <cell r="X8987">
            <v>0</v>
          </cell>
          <cell r="Y8987">
            <v>-912</v>
          </cell>
          <cell r="Z8987">
            <v>-838</v>
          </cell>
          <cell r="AA8987">
            <v>-2017</v>
          </cell>
          <cell r="AB8987">
            <v>-1730</v>
          </cell>
          <cell r="AC8987">
            <v>-1874</v>
          </cell>
          <cell r="AO8987" t="str">
            <v>financeapproved</v>
          </cell>
          <cell r="AP8987" t="b">
            <v>0</v>
          </cell>
        </row>
        <row r="8988">
          <cell r="H8988" t="str">
            <v>Departmental</v>
          </cell>
          <cell r="K8988">
            <v>0</v>
          </cell>
          <cell r="P8988">
            <v>2220008</v>
          </cell>
          <cell r="X8988">
            <v>0</v>
          </cell>
          <cell r="Y8988">
            <v>0</v>
          </cell>
          <cell r="Z8988">
            <v>0</v>
          </cell>
          <cell r="AA8988">
            <v>0</v>
          </cell>
          <cell r="AB8988">
            <v>0</v>
          </cell>
          <cell r="AC8988">
            <v>0</v>
          </cell>
          <cell r="AO8988" t="str">
            <v>financeapproved</v>
          </cell>
          <cell r="AP8988" t="b">
            <v>0</v>
          </cell>
        </row>
        <row r="8989">
          <cell r="H8989" t="str">
            <v>Departmental</v>
          </cell>
          <cell r="K8989">
            <v>0</v>
          </cell>
          <cell r="P8989">
            <v>2220008</v>
          </cell>
          <cell r="X8989">
            <v>0</v>
          </cell>
          <cell r="Y8989">
            <v>0</v>
          </cell>
          <cell r="Z8989">
            <v>0</v>
          </cell>
          <cell r="AA8989">
            <v>0</v>
          </cell>
          <cell r="AB8989">
            <v>0</v>
          </cell>
          <cell r="AC8989">
            <v>0</v>
          </cell>
          <cell r="AO8989" t="str">
            <v>financeapproved</v>
          </cell>
          <cell r="AP8989" t="b">
            <v>0</v>
          </cell>
        </row>
        <row r="8990">
          <cell r="H8990" t="str">
            <v>Departmental</v>
          </cell>
          <cell r="K8990">
            <v>0</v>
          </cell>
          <cell r="P8990">
            <v>2220008</v>
          </cell>
          <cell r="X8990">
            <v>0</v>
          </cell>
          <cell r="Y8990">
            <v>713</v>
          </cell>
          <cell r="Z8990">
            <v>685</v>
          </cell>
          <cell r="AA8990">
            <v>1906</v>
          </cell>
          <cell r="AB8990">
            <v>1605</v>
          </cell>
          <cell r="AC8990">
            <v>1874</v>
          </cell>
          <cell r="AO8990" t="str">
            <v>financeapproved</v>
          </cell>
          <cell r="AP8990" t="b">
            <v>0</v>
          </cell>
        </row>
        <row r="8991">
          <cell r="H8991" t="str">
            <v>Departmental</v>
          </cell>
          <cell r="K8991">
            <v>0</v>
          </cell>
          <cell r="P8991">
            <v>2220011</v>
          </cell>
          <cell r="X8991">
            <v>0</v>
          </cell>
          <cell r="Y8991">
            <v>0</v>
          </cell>
          <cell r="Z8991">
            <v>0</v>
          </cell>
          <cell r="AA8991">
            <v>0</v>
          </cell>
          <cell r="AB8991">
            <v>0</v>
          </cell>
          <cell r="AC8991">
            <v>0</v>
          </cell>
          <cell r="AO8991" t="str">
            <v>financeapproved</v>
          </cell>
          <cell r="AP8991" t="b">
            <v>0</v>
          </cell>
        </row>
        <row r="8992">
          <cell r="H8992" t="str">
            <v>Departmental</v>
          </cell>
          <cell r="K8992">
            <v>0</v>
          </cell>
          <cell r="P8992">
            <v>2220011</v>
          </cell>
          <cell r="X8992">
            <v>0</v>
          </cell>
          <cell r="Y8992">
            <v>220</v>
          </cell>
          <cell r="Z8992">
            <v>190</v>
          </cell>
          <cell r="AA8992">
            <v>187</v>
          </cell>
          <cell r="AB8992">
            <v>220</v>
          </cell>
          <cell r="AC8992">
            <v>0</v>
          </cell>
          <cell r="AO8992" t="str">
            <v>financeapproved</v>
          </cell>
          <cell r="AP8992" t="b">
            <v>0</v>
          </cell>
        </row>
        <row r="8993">
          <cell r="H8993" t="str">
            <v>Departmental</v>
          </cell>
          <cell r="K8993">
            <v>0</v>
          </cell>
          <cell r="P8993">
            <v>2220012</v>
          </cell>
          <cell r="X8993">
            <v>0</v>
          </cell>
          <cell r="Y8993">
            <v>0</v>
          </cell>
          <cell r="Z8993">
            <v>0</v>
          </cell>
          <cell r="AA8993">
            <v>0</v>
          </cell>
          <cell r="AB8993">
            <v>0</v>
          </cell>
          <cell r="AC8993">
            <v>0</v>
          </cell>
          <cell r="AO8993" t="str">
            <v>financeapproved</v>
          </cell>
          <cell r="AP8993" t="b">
            <v>0</v>
          </cell>
        </row>
        <row r="8994">
          <cell r="H8994" t="str">
            <v>Departmental</v>
          </cell>
          <cell r="K8994">
            <v>0</v>
          </cell>
          <cell r="P8994">
            <v>2220012</v>
          </cell>
          <cell r="X8994">
            <v>0</v>
          </cell>
          <cell r="Y8994">
            <v>309</v>
          </cell>
          <cell r="Z8994">
            <v>290</v>
          </cell>
          <cell r="AA8994">
            <v>285</v>
          </cell>
          <cell r="AB8994">
            <v>256</v>
          </cell>
          <cell r="AC8994">
            <v>0</v>
          </cell>
          <cell r="AO8994" t="str">
            <v>financeapproved</v>
          </cell>
          <cell r="AP8994" t="b">
            <v>0</v>
          </cell>
        </row>
        <row r="8995">
          <cell r="H8995" t="str">
            <v>Departmental</v>
          </cell>
          <cell r="K8995">
            <v>0</v>
          </cell>
          <cell r="P8995">
            <v>2220098</v>
          </cell>
          <cell r="X8995">
            <v>0</v>
          </cell>
          <cell r="Y8995">
            <v>0</v>
          </cell>
          <cell r="Z8995">
            <v>0</v>
          </cell>
          <cell r="AA8995">
            <v>0</v>
          </cell>
          <cell r="AB8995">
            <v>0</v>
          </cell>
          <cell r="AC8995">
            <v>0</v>
          </cell>
          <cell r="AO8995" t="str">
            <v>financeapproved</v>
          </cell>
          <cell r="AP8995" t="b">
            <v>0</v>
          </cell>
        </row>
        <row r="8996">
          <cell r="H8996" t="str">
            <v>Departmental</v>
          </cell>
          <cell r="K8996">
            <v>0</v>
          </cell>
          <cell r="P8996">
            <v>2220098</v>
          </cell>
          <cell r="X8996">
            <v>0</v>
          </cell>
          <cell r="Y8996">
            <v>1668</v>
          </cell>
          <cell r="Z8996">
            <v>1519</v>
          </cell>
          <cell r="AA8996">
            <v>1166</v>
          </cell>
          <cell r="AB8996">
            <v>1149</v>
          </cell>
          <cell r="AC8996">
            <v>0</v>
          </cell>
          <cell r="AO8996" t="str">
            <v>financeapproved</v>
          </cell>
          <cell r="AP8996" t="b">
            <v>0</v>
          </cell>
        </row>
        <row r="8997">
          <cell r="H8997" t="str">
            <v>Departmental</v>
          </cell>
          <cell r="K8997">
            <v>0</v>
          </cell>
          <cell r="P8997">
            <v>2230002</v>
          </cell>
          <cell r="X8997">
            <v>0</v>
          </cell>
          <cell r="Y8997">
            <v>-347</v>
          </cell>
          <cell r="Z8997">
            <v>-14059</v>
          </cell>
          <cell r="AA8997">
            <v>-5424</v>
          </cell>
          <cell r="AB8997">
            <v>-6006</v>
          </cell>
          <cell r="AC8997">
            <v>0</v>
          </cell>
          <cell r="AO8997" t="str">
            <v>financeapproved</v>
          </cell>
          <cell r="AP8997" t="b">
            <v>0</v>
          </cell>
        </row>
        <row r="8998">
          <cell r="H8998" t="str">
            <v>Departmental</v>
          </cell>
          <cell r="K8998">
            <v>0</v>
          </cell>
          <cell r="P8998">
            <v>2230002</v>
          </cell>
          <cell r="X8998">
            <v>0</v>
          </cell>
          <cell r="Y8998">
            <v>0</v>
          </cell>
          <cell r="Z8998">
            <v>0</v>
          </cell>
          <cell r="AA8998">
            <v>0</v>
          </cell>
          <cell r="AB8998">
            <v>0</v>
          </cell>
          <cell r="AC8998">
            <v>0</v>
          </cell>
          <cell r="AO8998" t="str">
            <v>financeapproved</v>
          </cell>
          <cell r="AP8998" t="b">
            <v>0</v>
          </cell>
        </row>
        <row r="8999">
          <cell r="H8999" t="str">
            <v>Departmental</v>
          </cell>
          <cell r="K8999">
            <v>0</v>
          </cell>
          <cell r="P8999">
            <v>2230002</v>
          </cell>
          <cell r="X8999">
            <v>0</v>
          </cell>
          <cell r="Y8999">
            <v>0</v>
          </cell>
          <cell r="Z8999">
            <v>0</v>
          </cell>
          <cell r="AA8999">
            <v>0</v>
          </cell>
          <cell r="AB8999">
            <v>0</v>
          </cell>
          <cell r="AC8999">
            <v>0</v>
          </cell>
          <cell r="AO8999" t="str">
            <v>financeapproved</v>
          </cell>
          <cell r="AP8999" t="b">
            <v>0</v>
          </cell>
        </row>
        <row r="9000">
          <cell r="H9000" t="str">
            <v>Departmental</v>
          </cell>
          <cell r="K9000">
            <v>0</v>
          </cell>
          <cell r="P9000">
            <v>2230002</v>
          </cell>
          <cell r="X9000">
            <v>0</v>
          </cell>
          <cell r="Y9000">
            <v>218</v>
          </cell>
          <cell r="Z9000">
            <v>0</v>
          </cell>
          <cell r="AA9000">
            <v>0</v>
          </cell>
          <cell r="AB9000">
            <v>0</v>
          </cell>
          <cell r="AC9000">
            <v>0</v>
          </cell>
          <cell r="AO9000" t="str">
            <v>financeapproved</v>
          </cell>
          <cell r="AP9000" t="b">
            <v>0</v>
          </cell>
        </row>
        <row r="9001">
          <cell r="H9001" t="str">
            <v>Departmental</v>
          </cell>
          <cell r="K9001">
            <v>0</v>
          </cell>
          <cell r="P9001">
            <v>2230002</v>
          </cell>
          <cell r="X9001">
            <v>0</v>
          </cell>
          <cell r="Y9001">
            <v>0</v>
          </cell>
          <cell r="Z9001">
            <v>0</v>
          </cell>
          <cell r="AA9001">
            <v>0</v>
          </cell>
          <cell r="AB9001">
            <v>0</v>
          </cell>
          <cell r="AC9001">
            <v>0</v>
          </cell>
          <cell r="AO9001" t="str">
            <v>financeapproved</v>
          </cell>
          <cell r="AP9001" t="b">
            <v>0</v>
          </cell>
        </row>
        <row r="9002">
          <cell r="H9002" t="str">
            <v>Departmental</v>
          </cell>
          <cell r="K9002">
            <v>0</v>
          </cell>
          <cell r="P9002">
            <v>2230002</v>
          </cell>
          <cell r="X9002">
            <v>0</v>
          </cell>
          <cell r="Y9002">
            <v>12</v>
          </cell>
          <cell r="Z9002">
            <v>0</v>
          </cell>
          <cell r="AA9002">
            <v>0</v>
          </cell>
          <cell r="AB9002">
            <v>0</v>
          </cell>
          <cell r="AC9002">
            <v>0</v>
          </cell>
          <cell r="AO9002" t="str">
            <v>financeapproved</v>
          </cell>
          <cell r="AP9002" t="b">
            <v>0</v>
          </cell>
        </row>
        <row r="9003">
          <cell r="H9003" t="str">
            <v>Departmental</v>
          </cell>
          <cell r="K9003">
            <v>0</v>
          </cell>
          <cell r="P9003">
            <v>2230002</v>
          </cell>
          <cell r="X9003">
            <v>0</v>
          </cell>
          <cell r="Y9003">
            <v>0</v>
          </cell>
          <cell r="Z9003">
            <v>0</v>
          </cell>
          <cell r="AA9003">
            <v>0</v>
          </cell>
          <cell r="AB9003">
            <v>0</v>
          </cell>
          <cell r="AC9003">
            <v>0</v>
          </cell>
          <cell r="AO9003" t="str">
            <v>financeapproved</v>
          </cell>
          <cell r="AP9003" t="b">
            <v>0</v>
          </cell>
        </row>
        <row r="9004">
          <cell r="H9004" t="str">
            <v>Departmental</v>
          </cell>
          <cell r="K9004">
            <v>0</v>
          </cell>
          <cell r="P9004">
            <v>2230002</v>
          </cell>
          <cell r="X9004">
            <v>0</v>
          </cell>
          <cell r="Y9004">
            <v>630</v>
          </cell>
          <cell r="Z9004">
            <v>0</v>
          </cell>
          <cell r="AA9004">
            <v>0</v>
          </cell>
          <cell r="AB9004">
            <v>0</v>
          </cell>
          <cell r="AC9004">
            <v>0</v>
          </cell>
          <cell r="AO9004" t="str">
            <v>financeapproved</v>
          </cell>
          <cell r="AP9004" t="b">
            <v>0</v>
          </cell>
        </row>
        <row r="9005">
          <cell r="H9005" t="str">
            <v>Departmental</v>
          </cell>
          <cell r="K9005">
            <v>0</v>
          </cell>
          <cell r="P9005">
            <v>2230002</v>
          </cell>
          <cell r="X9005">
            <v>0</v>
          </cell>
          <cell r="Y9005">
            <v>0</v>
          </cell>
          <cell r="Z9005">
            <v>0</v>
          </cell>
          <cell r="AA9005">
            <v>0</v>
          </cell>
          <cell r="AB9005">
            <v>0</v>
          </cell>
          <cell r="AC9005">
            <v>0</v>
          </cell>
          <cell r="AO9005" t="str">
            <v>financeapproved</v>
          </cell>
          <cell r="AP9005" t="b">
            <v>0</v>
          </cell>
        </row>
        <row r="9006">
          <cell r="H9006" t="str">
            <v>Departmental</v>
          </cell>
          <cell r="K9006">
            <v>0</v>
          </cell>
          <cell r="P9006">
            <v>2230002</v>
          </cell>
          <cell r="X9006">
            <v>0</v>
          </cell>
          <cell r="Y9006">
            <v>61</v>
          </cell>
          <cell r="Z9006">
            <v>0</v>
          </cell>
          <cell r="AA9006">
            <v>0</v>
          </cell>
          <cell r="AB9006">
            <v>0</v>
          </cell>
          <cell r="AC9006">
            <v>0</v>
          </cell>
          <cell r="AO9006" t="str">
            <v>financeapproved</v>
          </cell>
          <cell r="AP9006" t="b">
            <v>0</v>
          </cell>
        </row>
        <row r="9007">
          <cell r="H9007" t="str">
            <v>Departmental</v>
          </cell>
          <cell r="K9007">
            <v>0</v>
          </cell>
          <cell r="P9007">
            <v>2230002</v>
          </cell>
          <cell r="X9007">
            <v>0</v>
          </cell>
          <cell r="Y9007">
            <v>0</v>
          </cell>
          <cell r="Z9007">
            <v>0</v>
          </cell>
          <cell r="AA9007">
            <v>0</v>
          </cell>
          <cell r="AB9007">
            <v>0</v>
          </cell>
          <cell r="AC9007">
            <v>0</v>
          </cell>
          <cell r="AO9007" t="str">
            <v>financeapproved</v>
          </cell>
          <cell r="AP9007" t="b">
            <v>0</v>
          </cell>
        </row>
        <row r="9008">
          <cell r="H9008" t="str">
            <v>Departmental</v>
          </cell>
          <cell r="K9008">
            <v>0</v>
          </cell>
          <cell r="P9008">
            <v>2230002</v>
          </cell>
          <cell r="X9008">
            <v>0</v>
          </cell>
          <cell r="Y9008">
            <v>169</v>
          </cell>
          <cell r="Z9008">
            <v>0</v>
          </cell>
          <cell r="AA9008">
            <v>0</v>
          </cell>
          <cell r="AB9008">
            <v>0</v>
          </cell>
          <cell r="AC9008">
            <v>0</v>
          </cell>
          <cell r="AO9008" t="str">
            <v>financeapproved</v>
          </cell>
          <cell r="AP9008" t="b">
            <v>0</v>
          </cell>
        </row>
        <row r="9009">
          <cell r="H9009" t="str">
            <v>Departmental</v>
          </cell>
          <cell r="K9009">
            <v>0</v>
          </cell>
          <cell r="P9009">
            <v>2230002</v>
          </cell>
          <cell r="X9009">
            <v>0</v>
          </cell>
          <cell r="Y9009">
            <v>0</v>
          </cell>
          <cell r="Z9009">
            <v>0</v>
          </cell>
          <cell r="AA9009">
            <v>0</v>
          </cell>
          <cell r="AB9009">
            <v>0</v>
          </cell>
          <cell r="AC9009">
            <v>0</v>
          </cell>
          <cell r="AO9009" t="str">
            <v>financeapproved</v>
          </cell>
          <cell r="AP9009" t="b">
            <v>0</v>
          </cell>
        </row>
        <row r="9010">
          <cell r="H9010" t="str">
            <v>Departmental</v>
          </cell>
          <cell r="K9010">
            <v>0</v>
          </cell>
          <cell r="P9010">
            <v>2230002</v>
          </cell>
          <cell r="X9010">
            <v>0</v>
          </cell>
          <cell r="Y9010">
            <v>800</v>
          </cell>
          <cell r="Z9010">
            <v>0</v>
          </cell>
          <cell r="AA9010">
            <v>0</v>
          </cell>
          <cell r="AB9010">
            <v>0</v>
          </cell>
          <cell r="AC9010">
            <v>0</v>
          </cell>
          <cell r="AO9010" t="str">
            <v>financeapproved</v>
          </cell>
          <cell r="AP9010" t="b">
            <v>0</v>
          </cell>
        </row>
        <row r="9011">
          <cell r="H9011" t="str">
            <v>Departmental</v>
          </cell>
          <cell r="K9011">
            <v>0</v>
          </cell>
          <cell r="P9011">
            <v>2230002</v>
          </cell>
          <cell r="X9011">
            <v>0</v>
          </cell>
          <cell r="Y9011">
            <v>0</v>
          </cell>
          <cell r="Z9011">
            <v>0</v>
          </cell>
          <cell r="AA9011">
            <v>0</v>
          </cell>
          <cell r="AB9011">
            <v>0</v>
          </cell>
          <cell r="AC9011">
            <v>0</v>
          </cell>
          <cell r="AO9011" t="str">
            <v>financeapproved</v>
          </cell>
          <cell r="AP9011" t="b">
            <v>0</v>
          </cell>
        </row>
        <row r="9012">
          <cell r="H9012" t="str">
            <v>Departmental</v>
          </cell>
          <cell r="K9012">
            <v>0</v>
          </cell>
          <cell r="P9012">
            <v>2230002</v>
          </cell>
          <cell r="X9012">
            <v>0</v>
          </cell>
          <cell r="Y9012">
            <v>6</v>
          </cell>
          <cell r="Z9012">
            <v>0</v>
          </cell>
          <cell r="AA9012">
            <v>0</v>
          </cell>
          <cell r="AB9012">
            <v>0</v>
          </cell>
          <cell r="AC9012">
            <v>0</v>
          </cell>
          <cell r="AO9012" t="str">
            <v>financeapproved</v>
          </cell>
          <cell r="AP9012" t="b">
            <v>0</v>
          </cell>
        </row>
        <row r="9013">
          <cell r="H9013" t="str">
            <v>Departmental</v>
          </cell>
          <cell r="K9013">
            <v>0</v>
          </cell>
          <cell r="P9013">
            <v>2230002</v>
          </cell>
          <cell r="X9013">
            <v>0</v>
          </cell>
          <cell r="Y9013">
            <v>0</v>
          </cell>
          <cell r="Z9013">
            <v>0</v>
          </cell>
          <cell r="AA9013">
            <v>0</v>
          </cell>
          <cell r="AB9013">
            <v>0</v>
          </cell>
          <cell r="AC9013">
            <v>0</v>
          </cell>
          <cell r="AO9013" t="str">
            <v>financeapproved</v>
          </cell>
          <cell r="AP9013" t="b">
            <v>0</v>
          </cell>
        </row>
        <row r="9014">
          <cell r="H9014" t="str">
            <v>Departmental</v>
          </cell>
          <cell r="K9014">
            <v>0</v>
          </cell>
          <cell r="P9014">
            <v>2230002</v>
          </cell>
          <cell r="X9014">
            <v>0</v>
          </cell>
          <cell r="Y9014">
            <v>6</v>
          </cell>
          <cell r="Z9014">
            <v>0</v>
          </cell>
          <cell r="AA9014">
            <v>0</v>
          </cell>
          <cell r="AB9014">
            <v>0</v>
          </cell>
          <cell r="AC9014">
            <v>0</v>
          </cell>
          <cell r="AO9014" t="str">
            <v>financeapproved</v>
          </cell>
          <cell r="AP9014" t="b">
            <v>0</v>
          </cell>
        </row>
        <row r="9015">
          <cell r="H9015" t="str">
            <v>Departmental</v>
          </cell>
          <cell r="K9015">
            <v>0</v>
          </cell>
          <cell r="P9015">
            <v>2230002</v>
          </cell>
          <cell r="X9015">
            <v>0</v>
          </cell>
          <cell r="Y9015">
            <v>0</v>
          </cell>
          <cell r="Z9015">
            <v>0</v>
          </cell>
          <cell r="AA9015">
            <v>0</v>
          </cell>
          <cell r="AB9015">
            <v>0</v>
          </cell>
          <cell r="AC9015">
            <v>0</v>
          </cell>
          <cell r="AO9015" t="str">
            <v>financeapproved</v>
          </cell>
          <cell r="AP9015" t="b">
            <v>0</v>
          </cell>
        </row>
        <row r="9016">
          <cell r="H9016" t="str">
            <v>Departmental</v>
          </cell>
          <cell r="K9016">
            <v>0</v>
          </cell>
          <cell r="P9016">
            <v>2230002</v>
          </cell>
          <cell r="X9016">
            <v>0</v>
          </cell>
          <cell r="Y9016">
            <v>600</v>
          </cell>
          <cell r="Z9016">
            <v>0</v>
          </cell>
          <cell r="AA9016">
            <v>0</v>
          </cell>
          <cell r="AB9016">
            <v>0</v>
          </cell>
          <cell r="AC9016">
            <v>0</v>
          </cell>
          <cell r="AO9016" t="str">
            <v>financeapproved</v>
          </cell>
          <cell r="AP9016" t="b">
            <v>0</v>
          </cell>
        </row>
        <row r="9017">
          <cell r="H9017" t="str">
            <v>Departmental</v>
          </cell>
          <cell r="K9017">
            <v>0</v>
          </cell>
          <cell r="P9017">
            <v>2230002</v>
          </cell>
          <cell r="X9017">
            <v>0</v>
          </cell>
          <cell r="Y9017">
            <v>0</v>
          </cell>
          <cell r="Z9017">
            <v>0</v>
          </cell>
          <cell r="AA9017">
            <v>0</v>
          </cell>
          <cell r="AB9017">
            <v>0</v>
          </cell>
          <cell r="AC9017">
            <v>0</v>
          </cell>
          <cell r="AO9017" t="str">
            <v>financeapproved</v>
          </cell>
          <cell r="AP9017" t="b">
            <v>0</v>
          </cell>
        </row>
        <row r="9018">
          <cell r="H9018" t="str">
            <v>Departmental</v>
          </cell>
          <cell r="K9018">
            <v>0</v>
          </cell>
          <cell r="P9018">
            <v>2230002</v>
          </cell>
          <cell r="X9018">
            <v>0</v>
          </cell>
          <cell r="Y9018">
            <v>824</v>
          </cell>
          <cell r="Z9018">
            <v>0</v>
          </cell>
          <cell r="AA9018">
            <v>0</v>
          </cell>
          <cell r="AB9018">
            <v>0</v>
          </cell>
          <cell r="AC9018">
            <v>0</v>
          </cell>
          <cell r="AO9018" t="str">
            <v>financeapproved</v>
          </cell>
          <cell r="AP9018" t="b">
            <v>0</v>
          </cell>
        </row>
        <row r="9019">
          <cell r="H9019" t="str">
            <v>Departmental</v>
          </cell>
          <cell r="K9019">
            <v>0</v>
          </cell>
          <cell r="P9019">
            <v>2230004</v>
          </cell>
          <cell r="X9019">
            <v>0</v>
          </cell>
          <cell r="Y9019">
            <v>-2025</v>
          </cell>
          <cell r="Z9019">
            <v>-1550</v>
          </cell>
          <cell r="AA9019">
            <v>-1126</v>
          </cell>
          <cell r="AB9019">
            <v>-1268</v>
          </cell>
          <cell r="AC9019">
            <v>0</v>
          </cell>
          <cell r="AO9019" t="str">
            <v>financeapproved</v>
          </cell>
          <cell r="AP9019" t="b">
            <v>0</v>
          </cell>
        </row>
        <row r="9020">
          <cell r="H9020" t="str">
            <v>Departmental</v>
          </cell>
          <cell r="K9020">
            <v>0</v>
          </cell>
          <cell r="P9020">
            <v>2230004</v>
          </cell>
          <cell r="X9020">
            <v>0</v>
          </cell>
          <cell r="Y9020">
            <v>0</v>
          </cell>
          <cell r="Z9020">
            <v>0</v>
          </cell>
          <cell r="AA9020">
            <v>0</v>
          </cell>
          <cell r="AB9020">
            <v>0</v>
          </cell>
          <cell r="AC9020">
            <v>0</v>
          </cell>
          <cell r="AO9020" t="str">
            <v>financeapproved</v>
          </cell>
          <cell r="AP9020" t="b">
            <v>0</v>
          </cell>
        </row>
        <row r="9021">
          <cell r="H9021" t="str">
            <v>Departmental</v>
          </cell>
          <cell r="K9021">
            <v>0</v>
          </cell>
          <cell r="P9021">
            <v>2230098</v>
          </cell>
          <cell r="X9021">
            <v>0</v>
          </cell>
          <cell r="Y9021">
            <v>-50</v>
          </cell>
          <cell r="Z9021">
            <v>-38</v>
          </cell>
          <cell r="AA9021">
            <v>-28</v>
          </cell>
          <cell r="AB9021">
            <v>-31</v>
          </cell>
          <cell r="AC9021">
            <v>0</v>
          </cell>
          <cell r="AO9021" t="str">
            <v>financeapproved</v>
          </cell>
          <cell r="AP9021" t="b">
            <v>0</v>
          </cell>
        </row>
        <row r="9022">
          <cell r="H9022" t="str">
            <v>Departmental</v>
          </cell>
          <cell r="K9022">
            <v>0</v>
          </cell>
          <cell r="P9022">
            <v>2230098</v>
          </cell>
          <cell r="X9022">
            <v>0</v>
          </cell>
          <cell r="Y9022">
            <v>0</v>
          </cell>
          <cell r="Z9022">
            <v>0</v>
          </cell>
          <cell r="AA9022">
            <v>0</v>
          </cell>
          <cell r="AB9022">
            <v>0</v>
          </cell>
          <cell r="AC9022">
            <v>0</v>
          </cell>
          <cell r="AO9022" t="str">
            <v>financeapproved</v>
          </cell>
          <cell r="AP9022" t="b">
            <v>0</v>
          </cell>
        </row>
        <row r="9023">
          <cell r="H9023" t="str">
            <v>Departmental</v>
          </cell>
          <cell r="K9023">
            <v>0</v>
          </cell>
          <cell r="P9023">
            <v>2241002</v>
          </cell>
          <cell r="X9023">
            <v>0</v>
          </cell>
          <cell r="Y9023">
            <v>0</v>
          </cell>
          <cell r="Z9023">
            <v>0</v>
          </cell>
          <cell r="AA9023">
            <v>0</v>
          </cell>
          <cell r="AB9023">
            <v>0</v>
          </cell>
          <cell r="AC9023">
            <v>0</v>
          </cell>
          <cell r="AO9023" t="str">
            <v>financeapproved</v>
          </cell>
          <cell r="AP9023" t="b">
            <v>0</v>
          </cell>
        </row>
        <row r="9024">
          <cell r="H9024" t="str">
            <v>Departmental</v>
          </cell>
          <cell r="K9024">
            <v>0</v>
          </cell>
          <cell r="P9024">
            <v>2241002</v>
          </cell>
          <cell r="X9024">
            <v>0</v>
          </cell>
          <cell r="Y9024">
            <v>964</v>
          </cell>
          <cell r="Z9024">
            <v>1477</v>
          </cell>
          <cell r="AA9024">
            <v>1763</v>
          </cell>
          <cell r="AB9024">
            <v>1850</v>
          </cell>
          <cell r="AC9024">
            <v>5672</v>
          </cell>
          <cell r="AO9024" t="str">
            <v>financeapproved</v>
          </cell>
          <cell r="AP9024" t="b">
            <v>0</v>
          </cell>
        </row>
        <row r="9025">
          <cell r="H9025" t="str">
            <v>Departmental</v>
          </cell>
          <cell r="K9025">
            <v>0</v>
          </cell>
          <cell r="P9025">
            <v>2241003</v>
          </cell>
          <cell r="X9025">
            <v>0</v>
          </cell>
          <cell r="Y9025">
            <v>0</v>
          </cell>
          <cell r="Z9025">
            <v>0</v>
          </cell>
          <cell r="AA9025">
            <v>0</v>
          </cell>
          <cell r="AB9025">
            <v>0</v>
          </cell>
          <cell r="AC9025">
            <v>0</v>
          </cell>
          <cell r="AO9025" t="str">
            <v>financeapproved</v>
          </cell>
          <cell r="AP9025" t="b">
            <v>0</v>
          </cell>
        </row>
        <row r="9026">
          <cell r="H9026" t="str">
            <v>Departmental</v>
          </cell>
          <cell r="K9026">
            <v>0</v>
          </cell>
          <cell r="P9026">
            <v>2241003</v>
          </cell>
          <cell r="X9026">
            <v>0</v>
          </cell>
          <cell r="Y9026">
            <v>2884</v>
          </cell>
          <cell r="Z9026">
            <v>1855</v>
          </cell>
          <cell r="AA9026">
            <v>2042</v>
          </cell>
          <cell r="AB9026">
            <v>2142</v>
          </cell>
          <cell r="AC9026">
            <v>14051</v>
          </cell>
          <cell r="AO9026" t="str">
            <v>financeapproved</v>
          </cell>
          <cell r="AP9026" t="b">
            <v>0</v>
          </cell>
        </row>
        <row r="9027">
          <cell r="H9027" t="str">
            <v>Departmental</v>
          </cell>
          <cell r="K9027">
            <v>0</v>
          </cell>
          <cell r="P9027">
            <v>2242002</v>
          </cell>
          <cell r="X9027">
            <v>0</v>
          </cell>
          <cell r="Y9027">
            <v>0</v>
          </cell>
          <cell r="Z9027">
            <v>0</v>
          </cell>
          <cell r="AA9027">
            <v>0</v>
          </cell>
          <cell r="AB9027">
            <v>0</v>
          </cell>
          <cell r="AC9027">
            <v>0</v>
          </cell>
          <cell r="AO9027" t="str">
            <v>financeapproved</v>
          </cell>
          <cell r="AP9027" t="b">
            <v>0</v>
          </cell>
        </row>
        <row r="9028">
          <cell r="H9028" t="str">
            <v>Departmental</v>
          </cell>
          <cell r="K9028">
            <v>0</v>
          </cell>
          <cell r="P9028">
            <v>2242002</v>
          </cell>
          <cell r="X9028">
            <v>0</v>
          </cell>
          <cell r="Y9028">
            <v>8730</v>
          </cell>
          <cell r="Z9028">
            <v>9669</v>
          </cell>
          <cell r="AA9028">
            <v>10872</v>
          </cell>
          <cell r="AB9028">
            <v>12691</v>
          </cell>
          <cell r="AC9028">
            <v>13969</v>
          </cell>
          <cell r="AO9028" t="str">
            <v>financeapproved</v>
          </cell>
          <cell r="AP9028" t="b">
            <v>0</v>
          </cell>
        </row>
        <row r="9029">
          <cell r="H9029" t="str">
            <v>Departmental</v>
          </cell>
          <cell r="K9029">
            <v>0</v>
          </cell>
          <cell r="P9029">
            <v>3240001</v>
          </cell>
          <cell r="X9029">
            <v>0</v>
          </cell>
          <cell r="Y9029">
            <v>0</v>
          </cell>
          <cell r="Z9029">
            <v>0</v>
          </cell>
          <cell r="AA9029">
            <v>0</v>
          </cell>
          <cell r="AB9029">
            <v>0</v>
          </cell>
          <cell r="AC9029">
            <v>0</v>
          </cell>
          <cell r="AO9029" t="str">
            <v>financeapproved</v>
          </cell>
          <cell r="AP9029" t="b">
            <v>0</v>
          </cell>
        </row>
        <row r="9030">
          <cell r="H9030" t="str">
            <v>Departmental</v>
          </cell>
          <cell r="K9030">
            <v>0</v>
          </cell>
          <cell r="P9030">
            <v>3240001</v>
          </cell>
          <cell r="X9030">
            <v>0</v>
          </cell>
          <cell r="Y9030">
            <v>1772</v>
          </cell>
          <cell r="Z9030">
            <v>1772</v>
          </cell>
          <cell r="AA9030">
            <v>1772</v>
          </cell>
          <cell r="AB9030">
            <v>1772</v>
          </cell>
          <cell r="AC9030">
            <v>1772</v>
          </cell>
          <cell r="AO9030" t="str">
            <v>financeapproved</v>
          </cell>
          <cell r="AP9030" t="b">
            <v>0</v>
          </cell>
        </row>
        <row r="9031">
          <cell r="H9031" t="str">
            <v>Departmental</v>
          </cell>
          <cell r="K9031">
            <v>0</v>
          </cell>
          <cell r="P9031">
            <v>3240002</v>
          </cell>
          <cell r="X9031">
            <v>0</v>
          </cell>
          <cell r="Y9031">
            <v>0</v>
          </cell>
          <cell r="Z9031">
            <v>0</v>
          </cell>
          <cell r="AA9031">
            <v>0</v>
          </cell>
          <cell r="AB9031">
            <v>0</v>
          </cell>
          <cell r="AC9031">
            <v>0</v>
          </cell>
          <cell r="AO9031" t="str">
            <v>financeapproved</v>
          </cell>
          <cell r="AP9031" t="b">
            <v>0</v>
          </cell>
        </row>
        <row r="9032">
          <cell r="H9032" t="str">
            <v>Departmental</v>
          </cell>
          <cell r="K9032">
            <v>0</v>
          </cell>
          <cell r="P9032">
            <v>3240002</v>
          </cell>
          <cell r="X9032">
            <v>0</v>
          </cell>
          <cell r="Y9032">
            <v>5219</v>
          </cell>
          <cell r="Z9032">
            <v>5219</v>
          </cell>
          <cell r="AA9032">
            <v>5219</v>
          </cell>
          <cell r="AB9032">
            <v>5219</v>
          </cell>
          <cell r="AC9032">
            <v>5219</v>
          </cell>
          <cell r="AO9032" t="str">
            <v>financeapproved</v>
          </cell>
          <cell r="AP9032" t="b">
            <v>0</v>
          </cell>
        </row>
        <row r="9033">
          <cell r="H9033" t="str">
            <v>Departmental</v>
          </cell>
          <cell r="K9033">
            <v>0</v>
          </cell>
          <cell r="P9033">
            <v>3240006</v>
          </cell>
          <cell r="X9033">
            <v>0</v>
          </cell>
          <cell r="Y9033">
            <v>-102</v>
          </cell>
          <cell r="Z9033">
            <v>-102</v>
          </cell>
          <cell r="AA9033">
            <v>-102</v>
          </cell>
          <cell r="AB9033">
            <v>-102</v>
          </cell>
          <cell r="AC9033">
            <v>-102</v>
          </cell>
          <cell r="AO9033" t="str">
            <v>financeapproved</v>
          </cell>
          <cell r="AP9033" t="b">
            <v>0</v>
          </cell>
        </row>
        <row r="9034">
          <cell r="H9034" t="str">
            <v>Departmental</v>
          </cell>
          <cell r="K9034">
            <v>0</v>
          </cell>
          <cell r="P9034">
            <v>3240006</v>
          </cell>
          <cell r="X9034">
            <v>0</v>
          </cell>
          <cell r="Y9034">
            <v>0</v>
          </cell>
          <cell r="Z9034">
            <v>0</v>
          </cell>
          <cell r="AA9034">
            <v>0</v>
          </cell>
          <cell r="AB9034">
            <v>0</v>
          </cell>
          <cell r="AC9034">
            <v>0</v>
          </cell>
          <cell r="AO9034" t="str">
            <v>financeapproved</v>
          </cell>
          <cell r="AP9034" t="b">
            <v>0</v>
          </cell>
        </row>
        <row r="9035">
          <cell r="H9035" t="str">
            <v>Departmental</v>
          </cell>
          <cell r="K9035">
            <v>0</v>
          </cell>
          <cell r="P9035">
            <v>3240007</v>
          </cell>
          <cell r="X9035">
            <v>0</v>
          </cell>
          <cell r="Y9035">
            <v>-657</v>
          </cell>
          <cell r="Z9035">
            <v>-657</v>
          </cell>
          <cell r="AA9035">
            <v>-657</v>
          </cell>
          <cell r="AB9035">
            <v>-657</v>
          </cell>
          <cell r="AC9035">
            <v>-657</v>
          </cell>
          <cell r="AO9035" t="str">
            <v>financeapproved</v>
          </cell>
          <cell r="AP9035" t="b">
            <v>0</v>
          </cell>
        </row>
        <row r="9036">
          <cell r="H9036" t="str">
            <v>Departmental</v>
          </cell>
          <cell r="K9036">
            <v>0</v>
          </cell>
          <cell r="P9036">
            <v>3240007</v>
          </cell>
          <cell r="X9036">
            <v>0</v>
          </cell>
          <cell r="Y9036">
            <v>0</v>
          </cell>
          <cell r="Z9036">
            <v>0</v>
          </cell>
          <cell r="AA9036">
            <v>0</v>
          </cell>
          <cell r="AB9036">
            <v>0</v>
          </cell>
          <cell r="AC9036">
            <v>0</v>
          </cell>
          <cell r="AO9036" t="str">
            <v>financeapproved</v>
          </cell>
          <cell r="AP9036" t="b">
            <v>0</v>
          </cell>
        </row>
        <row r="9037">
          <cell r="H9037" t="str">
            <v>Departmental</v>
          </cell>
          <cell r="K9037">
            <v>0</v>
          </cell>
          <cell r="P9037">
            <v>3270006</v>
          </cell>
          <cell r="X9037">
            <v>0</v>
          </cell>
          <cell r="Y9037">
            <v>0</v>
          </cell>
          <cell r="Z9037">
            <v>0</v>
          </cell>
          <cell r="AA9037">
            <v>0</v>
          </cell>
          <cell r="AB9037">
            <v>0</v>
          </cell>
          <cell r="AC9037">
            <v>0</v>
          </cell>
          <cell r="AO9037" t="str">
            <v>financeapproved</v>
          </cell>
          <cell r="AP9037" t="b">
            <v>0</v>
          </cell>
        </row>
        <row r="9038">
          <cell r="H9038" t="str">
            <v>Departmental</v>
          </cell>
          <cell r="K9038">
            <v>0</v>
          </cell>
          <cell r="P9038">
            <v>3270006</v>
          </cell>
          <cell r="X9038">
            <v>0</v>
          </cell>
          <cell r="Y9038">
            <v>1596</v>
          </cell>
          <cell r="Z9038">
            <v>1596</v>
          </cell>
          <cell r="AA9038">
            <v>1596</v>
          </cell>
          <cell r="AB9038">
            <v>1596</v>
          </cell>
          <cell r="AC9038">
            <v>1596</v>
          </cell>
          <cell r="AO9038" t="str">
            <v>financeapproved</v>
          </cell>
          <cell r="AP9038" t="b">
            <v>0</v>
          </cell>
        </row>
        <row r="9039">
          <cell r="H9039" t="str">
            <v>Departmental</v>
          </cell>
          <cell r="K9039">
            <v>0</v>
          </cell>
          <cell r="P9039">
            <v>3320002</v>
          </cell>
          <cell r="X9039">
            <v>0</v>
          </cell>
          <cell r="Y9039">
            <v>-22911</v>
          </cell>
          <cell r="Z9039">
            <v>-21847</v>
          </cell>
          <cell r="AA9039">
            <v>-22419</v>
          </cell>
          <cell r="AB9039">
            <v>-22419</v>
          </cell>
          <cell r="AC9039">
            <v>-22419</v>
          </cell>
          <cell r="AO9039" t="str">
            <v>financeapproved</v>
          </cell>
          <cell r="AP9039" t="b">
            <v>0</v>
          </cell>
        </row>
        <row r="9040">
          <cell r="H9040" t="str">
            <v>Departmental</v>
          </cell>
          <cell r="K9040">
            <v>0</v>
          </cell>
          <cell r="P9040">
            <v>3320002</v>
          </cell>
          <cell r="X9040">
            <v>0</v>
          </cell>
          <cell r="Y9040">
            <v>0</v>
          </cell>
          <cell r="Z9040">
            <v>0</v>
          </cell>
          <cell r="AA9040">
            <v>0</v>
          </cell>
          <cell r="AB9040">
            <v>0</v>
          </cell>
          <cell r="AC9040">
            <v>0</v>
          </cell>
          <cell r="AO9040" t="str">
            <v>financeapproved</v>
          </cell>
          <cell r="AP9040" t="b">
            <v>0</v>
          </cell>
        </row>
        <row r="9041">
          <cell r="H9041" t="str">
            <v>Departmental</v>
          </cell>
          <cell r="K9041">
            <v>0</v>
          </cell>
          <cell r="P9041">
            <v>3320003</v>
          </cell>
          <cell r="X9041">
            <v>0</v>
          </cell>
          <cell r="Y9041">
            <v>0</v>
          </cell>
          <cell r="Z9041">
            <v>0</v>
          </cell>
          <cell r="AA9041">
            <v>0</v>
          </cell>
          <cell r="AB9041">
            <v>0</v>
          </cell>
          <cell r="AC9041">
            <v>0</v>
          </cell>
          <cell r="AO9041" t="str">
            <v>financeapproved</v>
          </cell>
          <cell r="AP9041" t="b">
            <v>0</v>
          </cell>
        </row>
        <row r="9042">
          <cell r="H9042" t="str">
            <v>Departmental</v>
          </cell>
          <cell r="K9042">
            <v>0</v>
          </cell>
          <cell r="P9042">
            <v>3320003</v>
          </cell>
          <cell r="X9042">
            <v>0</v>
          </cell>
          <cell r="Y9042">
            <v>816</v>
          </cell>
          <cell r="Z9042">
            <v>906</v>
          </cell>
          <cell r="AA9042">
            <v>857</v>
          </cell>
          <cell r="AB9042">
            <v>857</v>
          </cell>
          <cell r="AC9042">
            <v>857</v>
          </cell>
          <cell r="AO9042" t="str">
            <v>financeapproved</v>
          </cell>
          <cell r="AP9042" t="b">
            <v>0</v>
          </cell>
        </row>
        <row r="9043">
          <cell r="H9043" t="str">
            <v>Departmental</v>
          </cell>
          <cell r="K9043">
            <v>0</v>
          </cell>
          <cell r="P9043">
            <v>3320004</v>
          </cell>
          <cell r="X9043">
            <v>0</v>
          </cell>
          <cell r="Y9043">
            <v>0</v>
          </cell>
          <cell r="Z9043">
            <v>0</v>
          </cell>
          <cell r="AA9043">
            <v>0</v>
          </cell>
          <cell r="AB9043">
            <v>0</v>
          </cell>
          <cell r="AC9043">
            <v>0</v>
          </cell>
          <cell r="AO9043" t="str">
            <v>financeapproved</v>
          </cell>
          <cell r="AP9043" t="b">
            <v>0</v>
          </cell>
        </row>
        <row r="9044">
          <cell r="H9044" t="str">
            <v>Departmental</v>
          </cell>
          <cell r="K9044">
            <v>0</v>
          </cell>
          <cell r="P9044">
            <v>3320004</v>
          </cell>
          <cell r="X9044">
            <v>0</v>
          </cell>
          <cell r="Y9044">
            <v>42</v>
          </cell>
          <cell r="Z9044">
            <v>42</v>
          </cell>
          <cell r="AA9044">
            <v>42</v>
          </cell>
          <cell r="AB9044">
            <v>42</v>
          </cell>
          <cell r="AC9044">
            <v>42</v>
          </cell>
          <cell r="AO9044" t="str">
            <v>financeapproved</v>
          </cell>
          <cell r="AP9044" t="b">
            <v>0</v>
          </cell>
        </row>
        <row r="9045">
          <cell r="H9045" t="str">
            <v>Departmental</v>
          </cell>
          <cell r="K9045">
            <v>0</v>
          </cell>
          <cell r="P9045">
            <v>3320006</v>
          </cell>
          <cell r="X9045">
            <v>0</v>
          </cell>
          <cell r="Y9045">
            <v>0</v>
          </cell>
          <cell r="Z9045">
            <v>0</v>
          </cell>
          <cell r="AA9045">
            <v>0</v>
          </cell>
          <cell r="AB9045">
            <v>0</v>
          </cell>
          <cell r="AC9045">
            <v>0</v>
          </cell>
          <cell r="AO9045" t="str">
            <v>financeapproved</v>
          </cell>
          <cell r="AP9045" t="b">
            <v>0</v>
          </cell>
        </row>
        <row r="9046">
          <cell r="H9046" t="str">
            <v>Departmental</v>
          </cell>
          <cell r="K9046">
            <v>0</v>
          </cell>
          <cell r="P9046">
            <v>3320006</v>
          </cell>
          <cell r="X9046">
            <v>0</v>
          </cell>
          <cell r="Y9046">
            <v>622</v>
          </cell>
          <cell r="Z9046">
            <v>643</v>
          </cell>
          <cell r="AA9046">
            <v>631</v>
          </cell>
          <cell r="AB9046">
            <v>631</v>
          </cell>
          <cell r="AC9046">
            <v>631</v>
          </cell>
          <cell r="AO9046" t="str">
            <v>financeapproved</v>
          </cell>
          <cell r="AP9046" t="b">
            <v>0</v>
          </cell>
        </row>
        <row r="9047">
          <cell r="H9047" t="str">
            <v>Departmental</v>
          </cell>
          <cell r="K9047">
            <v>0</v>
          </cell>
          <cell r="P9047">
            <v>3320098</v>
          </cell>
          <cell r="X9047">
            <v>0</v>
          </cell>
          <cell r="Y9047">
            <v>0</v>
          </cell>
          <cell r="Z9047">
            <v>0</v>
          </cell>
          <cell r="AA9047">
            <v>0</v>
          </cell>
          <cell r="AB9047">
            <v>0</v>
          </cell>
          <cell r="AC9047">
            <v>0</v>
          </cell>
          <cell r="AO9047" t="str">
            <v>financeapproved</v>
          </cell>
          <cell r="AP9047" t="b">
            <v>0</v>
          </cell>
        </row>
        <row r="9048">
          <cell r="H9048" t="str">
            <v>Departmental</v>
          </cell>
          <cell r="K9048">
            <v>0</v>
          </cell>
          <cell r="P9048">
            <v>3320098</v>
          </cell>
          <cell r="X9048">
            <v>0</v>
          </cell>
          <cell r="Y9048">
            <v>1034</v>
          </cell>
          <cell r="Z9048">
            <v>1034</v>
          </cell>
          <cell r="AA9048">
            <v>1034</v>
          </cell>
          <cell r="AB9048">
            <v>1034</v>
          </cell>
          <cell r="AC9048">
            <v>1034</v>
          </cell>
          <cell r="AO9048" t="str">
            <v>financeapproved</v>
          </cell>
          <cell r="AP9048" t="b">
            <v>0</v>
          </cell>
        </row>
        <row r="9049">
          <cell r="H9049" t="str">
            <v>Departmental</v>
          </cell>
          <cell r="K9049">
            <v>0</v>
          </cell>
          <cell r="P9049">
            <v>3330002</v>
          </cell>
          <cell r="X9049">
            <v>0</v>
          </cell>
          <cell r="Y9049">
            <v>-3288</v>
          </cell>
          <cell r="Z9049">
            <v>-3288</v>
          </cell>
          <cell r="AA9049">
            <v>-3288</v>
          </cell>
          <cell r="AB9049">
            <v>-3288</v>
          </cell>
          <cell r="AC9049">
            <v>-3288</v>
          </cell>
          <cell r="AO9049" t="str">
            <v>financeapproved</v>
          </cell>
          <cell r="AP9049" t="b">
            <v>0</v>
          </cell>
        </row>
        <row r="9050">
          <cell r="H9050" t="str">
            <v>Departmental</v>
          </cell>
          <cell r="K9050">
            <v>0</v>
          </cell>
          <cell r="P9050">
            <v>3330002</v>
          </cell>
          <cell r="X9050">
            <v>0</v>
          </cell>
          <cell r="Y9050">
            <v>0</v>
          </cell>
          <cell r="Z9050">
            <v>0</v>
          </cell>
          <cell r="AA9050">
            <v>0</v>
          </cell>
          <cell r="AB9050">
            <v>0</v>
          </cell>
          <cell r="AC9050">
            <v>0</v>
          </cell>
          <cell r="AO9050" t="str">
            <v>financeapproved</v>
          </cell>
          <cell r="AP9050" t="b">
            <v>0</v>
          </cell>
        </row>
        <row r="9051">
          <cell r="H9051" t="str">
            <v>Departmental</v>
          </cell>
          <cell r="K9051">
            <v>0</v>
          </cell>
          <cell r="P9051">
            <v>3330002</v>
          </cell>
          <cell r="X9051">
            <v>0</v>
          </cell>
          <cell r="Y9051">
            <v>-33</v>
          </cell>
          <cell r="Z9051">
            <v>-33</v>
          </cell>
          <cell r="AA9051">
            <v>-33</v>
          </cell>
          <cell r="AB9051">
            <v>-33</v>
          </cell>
          <cell r="AC9051">
            <v>-33</v>
          </cell>
          <cell r="AO9051" t="str">
            <v>financeapproved</v>
          </cell>
          <cell r="AP9051" t="b">
            <v>0</v>
          </cell>
        </row>
        <row r="9052">
          <cell r="H9052" t="str">
            <v>Departmental</v>
          </cell>
          <cell r="K9052">
            <v>0</v>
          </cell>
          <cell r="P9052">
            <v>3330002</v>
          </cell>
          <cell r="X9052">
            <v>0</v>
          </cell>
          <cell r="Y9052">
            <v>0</v>
          </cell>
          <cell r="Z9052">
            <v>0</v>
          </cell>
          <cell r="AA9052">
            <v>0</v>
          </cell>
          <cell r="AB9052">
            <v>0</v>
          </cell>
          <cell r="AC9052">
            <v>0</v>
          </cell>
          <cell r="AO9052" t="str">
            <v>financeapproved</v>
          </cell>
          <cell r="AP9052" t="b">
            <v>0</v>
          </cell>
        </row>
        <row r="9053">
          <cell r="H9053" t="str">
            <v>Departmental</v>
          </cell>
          <cell r="K9053">
            <v>0</v>
          </cell>
          <cell r="P9053">
            <v>3330002</v>
          </cell>
          <cell r="X9053">
            <v>0</v>
          </cell>
          <cell r="Y9053">
            <v>0</v>
          </cell>
          <cell r="Z9053">
            <v>0</v>
          </cell>
          <cell r="AA9053">
            <v>0</v>
          </cell>
          <cell r="AB9053">
            <v>0</v>
          </cell>
          <cell r="AC9053">
            <v>0</v>
          </cell>
          <cell r="AO9053" t="str">
            <v>financeapproved</v>
          </cell>
          <cell r="AP9053" t="b">
            <v>0</v>
          </cell>
        </row>
        <row r="9054">
          <cell r="H9054" t="str">
            <v>Departmental</v>
          </cell>
          <cell r="K9054">
            <v>0</v>
          </cell>
          <cell r="P9054">
            <v>3330002</v>
          </cell>
          <cell r="X9054">
            <v>0</v>
          </cell>
          <cell r="Y9054">
            <v>161</v>
          </cell>
          <cell r="Z9054">
            <v>161</v>
          </cell>
          <cell r="AA9054">
            <v>161</v>
          </cell>
          <cell r="AB9054">
            <v>161</v>
          </cell>
          <cell r="AC9054">
            <v>161</v>
          </cell>
          <cell r="AO9054" t="str">
            <v>financeapproved</v>
          </cell>
          <cell r="AP9054" t="b">
            <v>0</v>
          </cell>
        </row>
        <row r="9055">
          <cell r="H9055" t="str">
            <v>Departmental</v>
          </cell>
          <cell r="K9055">
            <v>0</v>
          </cell>
          <cell r="P9055">
            <v>3330002</v>
          </cell>
          <cell r="X9055">
            <v>0</v>
          </cell>
          <cell r="Y9055">
            <v>0</v>
          </cell>
          <cell r="Z9055">
            <v>0</v>
          </cell>
          <cell r="AA9055">
            <v>0</v>
          </cell>
          <cell r="AB9055">
            <v>0</v>
          </cell>
          <cell r="AC9055">
            <v>0</v>
          </cell>
          <cell r="AO9055" t="str">
            <v>financeapproved</v>
          </cell>
          <cell r="AP9055" t="b">
            <v>0</v>
          </cell>
        </row>
        <row r="9056">
          <cell r="H9056" t="str">
            <v>Departmental</v>
          </cell>
          <cell r="K9056">
            <v>0</v>
          </cell>
          <cell r="P9056">
            <v>3330002</v>
          </cell>
          <cell r="X9056">
            <v>0</v>
          </cell>
          <cell r="Y9056">
            <v>16</v>
          </cell>
          <cell r="Z9056">
            <v>16</v>
          </cell>
          <cell r="AA9056">
            <v>16</v>
          </cell>
          <cell r="AB9056">
            <v>16</v>
          </cell>
          <cell r="AC9056">
            <v>16</v>
          </cell>
          <cell r="AO9056" t="str">
            <v>financeapproved</v>
          </cell>
          <cell r="AP9056" t="b">
            <v>0</v>
          </cell>
        </row>
        <row r="9057">
          <cell r="H9057" t="str">
            <v>Departmental</v>
          </cell>
          <cell r="K9057">
            <v>0</v>
          </cell>
          <cell r="P9057">
            <v>3330002</v>
          </cell>
          <cell r="X9057">
            <v>0</v>
          </cell>
          <cell r="Y9057">
            <v>0</v>
          </cell>
          <cell r="Z9057">
            <v>0</v>
          </cell>
          <cell r="AA9057">
            <v>0</v>
          </cell>
          <cell r="AB9057">
            <v>0</v>
          </cell>
          <cell r="AC9057">
            <v>0</v>
          </cell>
          <cell r="AO9057" t="str">
            <v>financeapproved</v>
          </cell>
          <cell r="AP9057" t="b">
            <v>0</v>
          </cell>
        </row>
        <row r="9058">
          <cell r="H9058" t="str">
            <v>Departmental</v>
          </cell>
          <cell r="K9058">
            <v>0</v>
          </cell>
          <cell r="P9058">
            <v>3330002</v>
          </cell>
          <cell r="X9058">
            <v>0</v>
          </cell>
          <cell r="Y9058">
            <v>1</v>
          </cell>
          <cell r="Z9058">
            <v>1</v>
          </cell>
          <cell r="AA9058">
            <v>1</v>
          </cell>
          <cell r="AB9058">
            <v>1</v>
          </cell>
          <cell r="AC9058">
            <v>1</v>
          </cell>
          <cell r="AO9058" t="str">
            <v>financeapproved</v>
          </cell>
          <cell r="AP9058" t="b">
            <v>0</v>
          </cell>
        </row>
        <row r="9059">
          <cell r="H9059" t="str">
            <v>Departmental</v>
          </cell>
          <cell r="K9059">
            <v>0</v>
          </cell>
          <cell r="P9059">
            <v>3330002</v>
          </cell>
          <cell r="X9059">
            <v>0</v>
          </cell>
          <cell r="Y9059">
            <v>0</v>
          </cell>
          <cell r="Z9059">
            <v>0</v>
          </cell>
          <cell r="AA9059">
            <v>0</v>
          </cell>
          <cell r="AB9059">
            <v>0</v>
          </cell>
          <cell r="AC9059">
            <v>0</v>
          </cell>
          <cell r="AO9059" t="str">
            <v>financeapproved</v>
          </cell>
          <cell r="AP9059" t="b">
            <v>0</v>
          </cell>
        </row>
        <row r="9060">
          <cell r="H9060" t="str">
            <v>Departmental</v>
          </cell>
          <cell r="K9060">
            <v>0</v>
          </cell>
          <cell r="P9060">
            <v>3330002</v>
          </cell>
          <cell r="X9060">
            <v>0</v>
          </cell>
          <cell r="Y9060">
            <v>65</v>
          </cell>
          <cell r="Z9060">
            <v>65</v>
          </cell>
          <cell r="AA9060">
            <v>65</v>
          </cell>
          <cell r="AB9060">
            <v>65</v>
          </cell>
          <cell r="AC9060">
            <v>65</v>
          </cell>
          <cell r="AO9060" t="str">
            <v>financeapproved</v>
          </cell>
          <cell r="AP9060" t="b">
            <v>0</v>
          </cell>
        </row>
        <row r="9061">
          <cell r="H9061" t="str">
            <v>Departmental</v>
          </cell>
          <cell r="K9061">
            <v>0</v>
          </cell>
          <cell r="P9061">
            <v>3330002</v>
          </cell>
          <cell r="X9061">
            <v>0</v>
          </cell>
          <cell r="Y9061">
            <v>0</v>
          </cell>
          <cell r="Z9061">
            <v>0</v>
          </cell>
          <cell r="AA9061">
            <v>0</v>
          </cell>
          <cell r="AB9061">
            <v>0</v>
          </cell>
          <cell r="AC9061">
            <v>0</v>
          </cell>
          <cell r="AO9061" t="str">
            <v>financeapproved</v>
          </cell>
          <cell r="AP9061" t="b">
            <v>0</v>
          </cell>
        </row>
        <row r="9062">
          <cell r="H9062" t="str">
            <v>Departmental</v>
          </cell>
          <cell r="K9062">
            <v>0</v>
          </cell>
          <cell r="P9062">
            <v>3330002</v>
          </cell>
          <cell r="X9062">
            <v>0</v>
          </cell>
          <cell r="Y9062">
            <v>26</v>
          </cell>
          <cell r="Z9062">
            <v>26</v>
          </cell>
          <cell r="AA9062">
            <v>26</v>
          </cell>
          <cell r="AB9062">
            <v>26</v>
          </cell>
          <cell r="AC9062">
            <v>26</v>
          </cell>
          <cell r="AO9062" t="str">
            <v>financeapproved</v>
          </cell>
          <cell r="AP9062" t="b">
            <v>0</v>
          </cell>
        </row>
        <row r="9063">
          <cell r="H9063" t="str">
            <v>Departmental</v>
          </cell>
          <cell r="K9063">
            <v>0</v>
          </cell>
          <cell r="P9063">
            <v>3330004</v>
          </cell>
          <cell r="X9063">
            <v>0</v>
          </cell>
          <cell r="Y9063">
            <v>0</v>
          </cell>
          <cell r="Z9063">
            <v>0</v>
          </cell>
          <cell r="AA9063">
            <v>0</v>
          </cell>
          <cell r="AB9063">
            <v>0</v>
          </cell>
          <cell r="AC9063">
            <v>0</v>
          </cell>
          <cell r="AO9063" t="str">
            <v>financeapproved</v>
          </cell>
          <cell r="AP9063" t="b">
            <v>0</v>
          </cell>
        </row>
        <row r="9064">
          <cell r="H9064" t="str">
            <v>Departmental</v>
          </cell>
          <cell r="K9064">
            <v>0</v>
          </cell>
          <cell r="P9064">
            <v>3330004</v>
          </cell>
          <cell r="X9064">
            <v>0</v>
          </cell>
          <cell r="Y9064">
            <v>1588</v>
          </cell>
          <cell r="Z9064">
            <v>1588</v>
          </cell>
          <cell r="AA9064">
            <v>1588</v>
          </cell>
          <cell r="AB9064">
            <v>1588</v>
          </cell>
          <cell r="AC9064">
            <v>1588</v>
          </cell>
          <cell r="AO9064" t="str">
            <v>financeapproved</v>
          </cell>
          <cell r="AP9064" t="b">
            <v>0</v>
          </cell>
        </row>
        <row r="9065">
          <cell r="H9065" t="str">
            <v>Departmental</v>
          </cell>
          <cell r="K9065">
            <v>0</v>
          </cell>
          <cell r="P9065">
            <v>3330004</v>
          </cell>
          <cell r="X9065">
            <v>0</v>
          </cell>
          <cell r="Y9065">
            <v>0</v>
          </cell>
          <cell r="Z9065">
            <v>0</v>
          </cell>
          <cell r="AA9065">
            <v>0</v>
          </cell>
          <cell r="AB9065">
            <v>0</v>
          </cell>
          <cell r="AC9065">
            <v>0</v>
          </cell>
          <cell r="AO9065" t="str">
            <v>financeapproved</v>
          </cell>
          <cell r="AP9065" t="b">
            <v>0</v>
          </cell>
        </row>
        <row r="9066">
          <cell r="H9066" t="str">
            <v>Departmental</v>
          </cell>
          <cell r="K9066">
            <v>0</v>
          </cell>
          <cell r="P9066">
            <v>3330004</v>
          </cell>
          <cell r="X9066">
            <v>0</v>
          </cell>
          <cell r="Y9066">
            <v>19</v>
          </cell>
          <cell r="Z9066">
            <v>19</v>
          </cell>
          <cell r="AA9066">
            <v>19</v>
          </cell>
          <cell r="AB9066">
            <v>19</v>
          </cell>
          <cell r="AC9066">
            <v>19</v>
          </cell>
          <cell r="AO9066" t="str">
            <v>financeapproved</v>
          </cell>
          <cell r="AP9066" t="b">
            <v>0</v>
          </cell>
        </row>
        <row r="9067">
          <cell r="H9067" t="str">
            <v>Departmental</v>
          </cell>
          <cell r="K9067">
            <v>0</v>
          </cell>
          <cell r="P9067">
            <v>3381008</v>
          </cell>
          <cell r="X9067">
            <v>0</v>
          </cell>
          <cell r="Y9067">
            <v>0</v>
          </cell>
          <cell r="Z9067">
            <v>0</v>
          </cell>
          <cell r="AA9067">
            <v>0</v>
          </cell>
          <cell r="AB9067">
            <v>0</v>
          </cell>
          <cell r="AC9067">
            <v>0</v>
          </cell>
          <cell r="AO9067" t="str">
            <v>financeapproved</v>
          </cell>
          <cell r="AP9067" t="b">
            <v>0</v>
          </cell>
        </row>
        <row r="9068">
          <cell r="H9068" t="str">
            <v>Departmental</v>
          </cell>
          <cell r="K9068">
            <v>0</v>
          </cell>
          <cell r="P9068">
            <v>3381008</v>
          </cell>
          <cell r="X9068">
            <v>0</v>
          </cell>
          <cell r="Y9068">
            <v>13251</v>
          </cell>
          <cell r="Z9068">
            <v>13251</v>
          </cell>
          <cell r="AA9068">
            <v>13251</v>
          </cell>
          <cell r="AB9068">
            <v>13251</v>
          </cell>
          <cell r="AC9068">
            <v>13251</v>
          </cell>
          <cell r="AO9068" t="str">
            <v>financeapproved</v>
          </cell>
          <cell r="AP9068" t="b">
            <v>0</v>
          </cell>
        </row>
        <row r="9069">
          <cell r="H9069" t="str">
            <v>Departmental</v>
          </cell>
          <cell r="K9069">
            <v>0</v>
          </cell>
          <cell r="P9069">
            <v>3390008</v>
          </cell>
          <cell r="X9069">
            <v>0</v>
          </cell>
          <cell r="Y9069">
            <v>-85</v>
          </cell>
          <cell r="Z9069">
            <v>-85</v>
          </cell>
          <cell r="AA9069">
            <v>-85</v>
          </cell>
          <cell r="AB9069">
            <v>-85</v>
          </cell>
          <cell r="AC9069">
            <v>-85</v>
          </cell>
          <cell r="AO9069" t="str">
            <v>financeapproved</v>
          </cell>
          <cell r="AP9069" t="b">
            <v>0</v>
          </cell>
        </row>
        <row r="9070">
          <cell r="H9070" t="str">
            <v>Departmental</v>
          </cell>
          <cell r="K9070">
            <v>0</v>
          </cell>
          <cell r="P9070">
            <v>3390008</v>
          </cell>
          <cell r="X9070">
            <v>0</v>
          </cell>
          <cell r="Y9070">
            <v>0</v>
          </cell>
          <cell r="Z9070">
            <v>0</v>
          </cell>
          <cell r="AA9070">
            <v>0</v>
          </cell>
          <cell r="AB9070">
            <v>0</v>
          </cell>
          <cell r="AC9070">
            <v>0</v>
          </cell>
          <cell r="AO9070" t="str">
            <v>financeapproved</v>
          </cell>
          <cell r="AP9070" t="b">
            <v>0</v>
          </cell>
        </row>
        <row r="9071">
          <cell r="H9071" t="str">
            <v>Departmental</v>
          </cell>
          <cell r="K9071">
            <v>0</v>
          </cell>
          <cell r="P9071">
            <v>3390019</v>
          </cell>
          <cell r="X9071">
            <v>0</v>
          </cell>
          <cell r="Y9071">
            <v>0</v>
          </cell>
          <cell r="Z9071">
            <v>0</v>
          </cell>
          <cell r="AA9071">
            <v>0</v>
          </cell>
          <cell r="AB9071">
            <v>0</v>
          </cell>
          <cell r="AC9071">
            <v>0</v>
          </cell>
          <cell r="AO9071" t="str">
            <v>financeapproved</v>
          </cell>
          <cell r="AP9071" t="b">
            <v>0</v>
          </cell>
        </row>
        <row r="9072">
          <cell r="H9072" t="str">
            <v>Departmental</v>
          </cell>
          <cell r="K9072">
            <v>0</v>
          </cell>
          <cell r="P9072">
            <v>3390019</v>
          </cell>
          <cell r="X9072">
            <v>0</v>
          </cell>
          <cell r="Y9072">
            <v>13980</v>
          </cell>
          <cell r="Z9072">
            <v>12804</v>
          </cell>
          <cell r="AA9072">
            <v>13436</v>
          </cell>
          <cell r="AB9072">
            <v>13436</v>
          </cell>
          <cell r="AC9072">
            <v>13436</v>
          </cell>
          <cell r="AO9072" t="str">
            <v>financeapproved</v>
          </cell>
          <cell r="AP9072" t="b">
            <v>0</v>
          </cell>
        </row>
        <row r="9073">
          <cell r="H9073" t="str">
            <v>Departmental</v>
          </cell>
          <cell r="K9073">
            <v>0</v>
          </cell>
          <cell r="P9073">
            <v>3390033</v>
          </cell>
          <cell r="X9073">
            <v>0</v>
          </cell>
          <cell r="Y9073">
            <v>0</v>
          </cell>
          <cell r="Z9073">
            <v>0</v>
          </cell>
          <cell r="AA9073">
            <v>0</v>
          </cell>
          <cell r="AB9073">
            <v>0</v>
          </cell>
          <cell r="AC9073">
            <v>0</v>
          </cell>
          <cell r="AO9073" t="str">
            <v>financeapproved</v>
          </cell>
          <cell r="AP9073" t="b">
            <v>0</v>
          </cell>
        </row>
        <row r="9074">
          <cell r="H9074" t="str">
            <v>Departmental</v>
          </cell>
          <cell r="K9074">
            <v>0</v>
          </cell>
          <cell r="P9074">
            <v>3390033</v>
          </cell>
          <cell r="X9074">
            <v>0</v>
          </cell>
          <cell r="Y9074">
            <v>6</v>
          </cell>
          <cell r="Z9074">
            <v>6</v>
          </cell>
          <cell r="AA9074">
            <v>6</v>
          </cell>
          <cell r="AB9074">
            <v>6</v>
          </cell>
          <cell r="AC9074">
            <v>6</v>
          </cell>
          <cell r="AO9074" t="str">
            <v>financeapproved</v>
          </cell>
          <cell r="AP9074" t="b">
            <v>0</v>
          </cell>
        </row>
        <row r="9075">
          <cell r="H9075" t="str">
            <v>Departmental</v>
          </cell>
          <cell r="K9075">
            <v>0</v>
          </cell>
          <cell r="P9075">
            <v>3390098</v>
          </cell>
          <cell r="X9075">
            <v>0</v>
          </cell>
          <cell r="Y9075">
            <v>0</v>
          </cell>
          <cell r="Z9075">
            <v>0</v>
          </cell>
          <cell r="AA9075">
            <v>0</v>
          </cell>
          <cell r="AB9075">
            <v>0</v>
          </cell>
          <cell r="AC9075">
            <v>0</v>
          </cell>
          <cell r="AO9075" t="str">
            <v>financeapproved</v>
          </cell>
          <cell r="AP9075" t="b">
            <v>0</v>
          </cell>
        </row>
        <row r="9076">
          <cell r="H9076" t="str">
            <v>Departmental</v>
          </cell>
          <cell r="K9076">
            <v>0</v>
          </cell>
          <cell r="P9076">
            <v>3390098</v>
          </cell>
          <cell r="X9076">
            <v>0</v>
          </cell>
          <cell r="Y9076">
            <v>65</v>
          </cell>
          <cell r="Z9076">
            <v>65</v>
          </cell>
          <cell r="AA9076">
            <v>65</v>
          </cell>
          <cell r="AB9076">
            <v>65</v>
          </cell>
          <cell r="AC9076">
            <v>65</v>
          </cell>
          <cell r="AO9076" t="str">
            <v>financeapproved</v>
          </cell>
          <cell r="AP9076" t="b">
            <v>0</v>
          </cell>
        </row>
        <row r="9077">
          <cell r="H9077" t="str">
            <v>Departmental</v>
          </cell>
          <cell r="K9077">
            <v>0</v>
          </cell>
          <cell r="P9077">
            <v>3390098</v>
          </cell>
          <cell r="X9077">
            <v>0</v>
          </cell>
          <cell r="Y9077">
            <v>0</v>
          </cell>
          <cell r="Z9077">
            <v>0</v>
          </cell>
          <cell r="AA9077">
            <v>0</v>
          </cell>
          <cell r="AB9077">
            <v>0</v>
          </cell>
          <cell r="AC9077">
            <v>0</v>
          </cell>
          <cell r="AO9077" t="str">
            <v>financeapproved</v>
          </cell>
          <cell r="AP9077" t="b">
            <v>0</v>
          </cell>
        </row>
        <row r="9078">
          <cell r="H9078" t="str">
            <v>Departmental</v>
          </cell>
          <cell r="K9078">
            <v>0</v>
          </cell>
          <cell r="P9078">
            <v>3390098</v>
          </cell>
          <cell r="X9078">
            <v>0</v>
          </cell>
          <cell r="Y9078">
            <v>700</v>
          </cell>
          <cell r="Z9078">
            <v>700</v>
          </cell>
          <cell r="AA9078">
            <v>700</v>
          </cell>
          <cell r="AB9078">
            <v>700</v>
          </cell>
          <cell r="AC9078">
            <v>700</v>
          </cell>
          <cell r="AO9078" t="str">
            <v>financeapproved</v>
          </cell>
          <cell r="AP9078" t="b">
            <v>0</v>
          </cell>
        </row>
        <row r="9079">
          <cell r="H9079" t="str">
            <v>Departmental</v>
          </cell>
          <cell r="K9079">
            <v>0</v>
          </cell>
          <cell r="P9079">
            <v>3390205</v>
          </cell>
          <cell r="X9079">
            <v>0</v>
          </cell>
          <cell r="Y9079">
            <v>-1120</v>
          </cell>
          <cell r="Z9079">
            <v>-1120</v>
          </cell>
          <cell r="AA9079">
            <v>-1120</v>
          </cell>
          <cell r="AB9079">
            <v>-1120</v>
          </cell>
          <cell r="AC9079">
            <v>-1120</v>
          </cell>
          <cell r="AO9079" t="str">
            <v>financeapproved</v>
          </cell>
          <cell r="AP9079" t="b">
            <v>0</v>
          </cell>
        </row>
        <row r="9080">
          <cell r="H9080" t="str">
            <v>Departmental</v>
          </cell>
          <cell r="K9080">
            <v>0</v>
          </cell>
          <cell r="P9080">
            <v>3390205</v>
          </cell>
          <cell r="X9080">
            <v>0</v>
          </cell>
          <cell r="Y9080">
            <v>0</v>
          </cell>
          <cell r="Z9080">
            <v>0</v>
          </cell>
          <cell r="AA9080">
            <v>0</v>
          </cell>
          <cell r="AB9080">
            <v>0</v>
          </cell>
          <cell r="AC9080">
            <v>0</v>
          </cell>
          <cell r="AO9080" t="str">
            <v>financeapproved</v>
          </cell>
          <cell r="AP9080" t="b">
            <v>0</v>
          </cell>
        </row>
        <row r="9081">
          <cell r="H9081" t="str">
            <v>Departmental</v>
          </cell>
          <cell r="K9081">
            <v>0</v>
          </cell>
          <cell r="P9081">
            <v>3395098</v>
          </cell>
          <cell r="X9081">
            <v>0</v>
          </cell>
          <cell r="Y9081">
            <v>-6952</v>
          </cell>
          <cell r="Z9081">
            <v>-6952</v>
          </cell>
          <cell r="AA9081">
            <v>-6952</v>
          </cell>
          <cell r="AB9081">
            <v>-6952</v>
          </cell>
          <cell r="AC9081">
            <v>-6952</v>
          </cell>
          <cell r="AO9081" t="str">
            <v>financeapproved</v>
          </cell>
          <cell r="AP9081" t="b">
            <v>0</v>
          </cell>
        </row>
        <row r="9082">
          <cell r="H9082" t="str">
            <v>Departmental</v>
          </cell>
          <cell r="K9082">
            <v>0</v>
          </cell>
          <cell r="P9082">
            <v>3395098</v>
          </cell>
          <cell r="X9082">
            <v>0</v>
          </cell>
          <cell r="Y9082">
            <v>0</v>
          </cell>
          <cell r="Z9082">
            <v>0</v>
          </cell>
          <cell r="AA9082">
            <v>0</v>
          </cell>
          <cell r="AB9082">
            <v>0</v>
          </cell>
          <cell r="AC9082">
            <v>0</v>
          </cell>
          <cell r="AO9082" t="str">
            <v>financeapproved</v>
          </cell>
          <cell r="AP9082" t="b">
            <v>0</v>
          </cell>
        </row>
        <row r="9083">
          <cell r="H9083" t="str">
            <v>Departmental</v>
          </cell>
          <cell r="K9083">
            <v>0</v>
          </cell>
          <cell r="P9083">
            <v>5220002</v>
          </cell>
          <cell r="X9083">
            <v>0</v>
          </cell>
          <cell r="Y9083">
            <v>-6213</v>
          </cell>
          <cell r="Z9083">
            <v>-6213</v>
          </cell>
          <cell r="AA9083">
            <v>-6213</v>
          </cell>
          <cell r="AB9083">
            <v>-6213</v>
          </cell>
          <cell r="AC9083">
            <v>-6213</v>
          </cell>
          <cell r="AO9083" t="str">
            <v>financeapproved</v>
          </cell>
          <cell r="AP9083" t="b">
            <v>0</v>
          </cell>
        </row>
        <row r="9084">
          <cell r="H9084" t="str">
            <v>Departmental</v>
          </cell>
          <cell r="K9084">
            <v>0</v>
          </cell>
          <cell r="P9084">
            <v>5220002</v>
          </cell>
          <cell r="X9084">
            <v>0</v>
          </cell>
          <cell r="Y9084">
            <v>0</v>
          </cell>
          <cell r="Z9084">
            <v>0</v>
          </cell>
          <cell r="AA9084">
            <v>0</v>
          </cell>
          <cell r="AB9084">
            <v>0</v>
          </cell>
          <cell r="AC9084">
            <v>0</v>
          </cell>
          <cell r="AO9084" t="str">
            <v>financeapproved</v>
          </cell>
          <cell r="AP9084" t="b">
            <v>0</v>
          </cell>
        </row>
        <row r="9085">
          <cell r="H9085" t="str">
            <v>Departmental</v>
          </cell>
          <cell r="K9085">
            <v>0</v>
          </cell>
          <cell r="P9085">
            <v>5220003</v>
          </cell>
          <cell r="X9085">
            <v>0</v>
          </cell>
          <cell r="Y9085">
            <v>-26</v>
          </cell>
          <cell r="Z9085">
            <v>-26</v>
          </cell>
          <cell r="AA9085">
            <v>-26</v>
          </cell>
          <cell r="AB9085">
            <v>-26</v>
          </cell>
          <cell r="AC9085">
            <v>-26</v>
          </cell>
          <cell r="AO9085" t="str">
            <v>financeapproved</v>
          </cell>
          <cell r="AP9085" t="b">
            <v>0</v>
          </cell>
        </row>
        <row r="9086">
          <cell r="H9086" t="str">
            <v>Departmental</v>
          </cell>
          <cell r="K9086">
            <v>0</v>
          </cell>
          <cell r="P9086">
            <v>5220003</v>
          </cell>
          <cell r="X9086">
            <v>0</v>
          </cell>
          <cell r="Y9086">
            <v>0</v>
          </cell>
          <cell r="Z9086">
            <v>0</v>
          </cell>
          <cell r="AA9086">
            <v>0</v>
          </cell>
          <cell r="AB9086">
            <v>0</v>
          </cell>
          <cell r="AC9086">
            <v>0</v>
          </cell>
          <cell r="AO9086" t="str">
            <v>financeapproved</v>
          </cell>
          <cell r="AP9086" t="b">
            <v>0</v>
          </cell>
        </row>
        <row r="9087">
          <cell r="H9087" t="str">
            <v>Departmental</v>
          </cell>
          <cell r="K9087">
            <v>0</v>
          </cell>
          <cell r="P9087">
            <v>5232005</v>
          </cell>
          <cell r="X9087">
            <v>0</v>
          </cell>
          <cell r="Y9087">
            <v>0</v>
          </cell>
          <cell r="Z9087">
            <v>0</v>
          </cell>
          <cell r="AA9087">
            <v>0</v>
          </cell>
          <cell r="AB9087">
            <v>0</v>
          </cell>
          <cell r="AC9087">
            <v>0</v>
          </cell>
          <cell r="AO9087" t="str">
            <v>financeapproved</v>
          </cell>
          <cell r="AP9087" t="b">
            <v>0</v>
          </cell>
        </row>
        <row r="9088">
          <cell r="H9088" t="str">
            <v>Departmental</v>
          </cell>
          <cell r="K9088">
            <v>0</v>
          </cell>
          <cell r="P9088">
            <v>5232005</v>
          </cell>
          <cell r="X9088">
            <v>0</v>
          </cell>
          <cell r="Y9088">
            <v>291</v>
          </cell>
          <cell r="Z9088">
            <v>291</v>
          </cell>
          <cell r="AA9088">
            <v>291</v>
          </cell>
          <cell r="AB9088">
            <v>291</v>
          </cell>
          <cell r="AC9088">
            <v>291</v>
          </cell>
          <cell r="AO9088" t="str">
            <v>financeapproved</v>
          </cell>
          <cell r="AP9088" t="b">
            <v>0</v>
          </cell>
        </row>
        <row r="9089">
          <cell r="H9089" t="str">
            <v>Departmental</v>
          </cell>
          <cell r="K9089">
            <v>0</v>
          </cell>
          <cell r="P9089">
            <v>5233002</v>
          </cell>
          <cell r="X9089">
            <v>0</v>
          </cell>
          <cell r="Y9089">
            <v>0</v>
          </cell>
          <cell r="Z9089">
            <v>0</v>
          </cell>
          <cell r="AA9089">
            <v>0</v>
          </cell>
          <cell r="AB9089">
            <v>0</v>
          </cell>
          <cell r="AC9089">
            <v>0</v>
          </cell>
          <cell r="AO9089" t="str">
            <v>financeapproved</v>
          </cell>
          <cell r="AP9089" t="b">
            <v>0</v>
          </cell>
        </row>
        <row r="9090">
          <cell r="H9090" t="str">
            <v>Departmental</v>
          </cell>
          <cell r="K9090">
            <v>0</v>
          </cell>
          <cell r="P9090">
            <v>5233002</v>
          </cell>
          <cell r="X9090">
            <v>0</v>
          </cell>
          <cell r="Y9090">
            <v>1063</v>
          </cell>
          <cell r="Z9090">
            <v>1063</v>
          </cell>
          <cell r="AA9090">
            <v>1063</v>
          </cell>
          <cell r="AB9090">
            <v>1063</v>
          </cell>
          <cell r="AC9090">
            <v>1063</v>
          </cell>
          <cell r="AO9090" t="str">
            <v>financeapproved</v>
          </cell>
          <cell r="AP9090" t="b">
            <v>0</v>
          </cell>
        </row>
        <row r="9091">
          <cell r="H9091" t="str">
            <v>Departmental</v>
          </cell>
          <cell r="K9091">
            <v>0</v>
          </cell>
          <cell r="P9091">
            <v>5233002</v>
          </cell>
          <cell r="X9091">
            <v>0</v>
          </cell>
          <cell r="Y9091">
            <v>-6</v>
          </cell>
          <cell r="Z9091">
            <v>-6</v>
          </cell>
          <cell r="AA9091">
            <v>-6</v>
          </cell>
          <cell r="AB9091">
            <v>-6</v>
          </cell>
          <cell r="AC9091">
            <v>-6</v>
          </cell>
          <cell r="AO9091" t="str">
            <v>financeapproved</v>
          </cell>
          <cell r="AP9091" t="b">
            <v>0</v>
          </cell>
        </row>
        <row r="9092">
          <cell r="H9092" t="str">
            <v>Departmental</v>
          </cell>
          <cell r="K9092">
            <v>0</v>
          </cell>
          <cell r="P9092">
            <v>5233002</v>
          </cell>
          <cell r="X9092">
            <v>0</v>
          </cell>
          <cell r="Y9092">
            <v>0</v>
          </cell>
          <cell r="Z9092">
            <v>0</v>
          </cell>
          <cell r="AA9092">
            <v>0</v>
          </cell>
          <cell r="AB9092">
            <v>0</v>
          </cell>
          <cell r="AC9092">
            <v>0</v>
          </cell>
          <cell r="AO9092" t="str">
            <v>financeapproved</v>
          </cell>
          <cell r="AP9092" t="b">
            <v>0</v>
          </cell>
        </row>
        <row r="9093">
          <cell r="H9093" t="str">
            <v>Departmental</v>
          </cell>
          <cell r="K9093">
            <v>0</v>
          </cell>
          <cell r="P9093">
            <v>5233002</v>
          </cell>
          <cell r="X9093">
            <v>0</v>
          </cell>
          <cell r="Y9093">
            <v>-6</v>
          </cell>
          <cell r="Z9093">
            <v>-6</v>
          </cell>
          <cell r="AA9093">
            <v>-6</v>
          </cell>
          <cell r="AB9093">
            <v>-6</v>
          </cell>
          <cell r="AC9093">
            <v>-6</v>
          </cell>
          <cell r="AO9093" t="str">
            <v>financeapproved</v>
          </cell>
          <cell r="AP9093" t="b">
            <v>0</v>
          </cell>
        </row>
        <row r="9094">
          <cell r="H9094" t="str">
            <v>Departmental</v>
          </cell>
          <cell r="K9094">
            <v>0</v>
          </cell>
          <cell r="P9094">
            <v>5233002</v>
          </cell>
          <cell r="X9094">
            <v>0</v>
          </cell>
          <cell r="Y9094">
            <v>0</v>
          </cell>
          <cell r="Z9094">
            <v>0</v>
          </cell>
          <cell r="AA9094">
            <v>0</v>
          </cell>
          <cell r="AB9094">
            <v>0</v>
          </cell>
          <cell r="AC9094">
            <v>0</v>
          </cell>
          <cell r="AO9094" t="str">
            <v>financeapproved</v>
          </cell>
          <cell r="AP9094" t="b">
            <v>0</v>
          </cell>
        </row>
        <row r="9095">
          <cell r="H9095" t="str">
            <v>Departmental</v>
          </cell>
          <cell r="K9095">
            <v>0</v>
          </cell>
          <cell r="P9095">
            <v>5233002</v>
          </cell>
          <cell r="X9095">
            <v>0</v>
          </cell>
          <cell r="Y9095">
            <v>-1</v>
          </cell>
          <cell r="Z9095">
            <v>-1</v>
          </cell>
          <cell r="AA9095">
            <v>-1</v>
          </cell>
          <cell r="AB9095">
            <v>-1</v>
          </cell>
          <cell r="AC9095">
            <v>-1</v>
          </cell>
          <cell r="AO9095" t="str">
            <v>financeapproved</v>
          </cell>
          <cell r="AP9095" t="b">
            <v>0</v>
          </cell>
        </row>
        <row r="9096">
          <cell r="H9096" t="str">
            <v>Departmental</v>
          </cell>
          <cell r="K9096">
            <v>0</v>
          </cell>
          <cell r="P9096">
            <v>5233002</v>
          </cell>
          <cell r="X9096">
            <v>0</v>
          </cell>
          <cell r="Y9096">
            <v>0</v>
          </cell>
          <cell r="Z9096">
            <v>0</v>
          </cell>
          <cell r="AA9096">
            <v>0</v>
          </cell>
          <cell r="AB9096">
            <v>0</v>
          </cell>
          <cell r="AC9096">
            <v>0</v>
          </cell>
          <cell r="AO9096" t="str">
            <v>financeapproved</v>
          </cell>
          <cell r="AP9096" t="b">
            <v>0</v>
          </cell>
        </row>
        <row r="9097">
          <cell r="H9097" t="str">
            <v>Departmental</v>
          </cell>
          <cell r="K9097">
            <v>0</v>
          </cell>
          <cell r="P9097">
            <v>5233002</v>
          </cell>
          <cell r="X9097">
            <v>0</v>
          </cell>
          <cell r="Y9097">
            <v>-2</v>
          </cell>
          <cell r="Z9097">
            <v>-2</v>
          </cell>
          <cell r="AA9097">
            <v>-2</v>
          </cell>
          <cell r="AB9097">
            <v>-2</v>
          </cell>
          <cell r="AC9097">
            <v>-2</v>
          </cell>
          <cell r="AO9097" t="str">
            <v>financeapproved</v>
          </cell>
          <cell r="AP9097" t="b">
            <v>0</v>
          </cell>
        </row>
        <row r="9098">
          <cell r="H9098" t="str">
            <v>Departmental</v>
          </cell>
          <cell r="K9098">
            <v>0</v>
          </cell>
          <cell r="P9098">
            <v>5233002</v>
          </cell>
          <cell r="X9098">
            <v>0</v>
          </cell>
          <cell r="Y9098">
            <v>0</v>
          </cell>
          <cell r="Z9098">
            <v>0</v>
          </cell>
          <cell r="AA9098">
            <v>0</v>
          </cell>
          <cell r="AB9098">
            <v>0</v>
          </cell>
          <cell r="AC9098">
            <v>0</v>
          </cell>
          <cell r="AO9098" t="str">
            <v>financeapproved</v>
          </cell>
          <cell r="AP9098" t="b">
            <v>0</v>
          </cell>
        </row>
        <row r="9099">
          <cell r="H9099" t="str">
            <v>Departmental</v>
          </cell>
          <cell r="K9099">
            <v>0</v>
          </cell>
          <cell r="P9099">
            <v>5233002</v>
          </cell>
          <cell r="X9099">
            <v>0</v>
          </cell>
          <cell r="Y9099">
            <v>-8</v>
          </cell>
          <cell r="Z9099">
            <v>-8</v>
          </cell>
          <cell r="AA9099">
            <v>-8</v>
          </cell>
          <cell r="AB9099">
            <v>-8</v>
          </cell>
          <cell r="AC9099">
            <v>-8</v>
          </cell>
          <cell r="AO9099" t="str">
            <v>financeapproved</v>
          </cell>
          <cell r="AP9099" t="b">
            <v>0</v>
          </cell>
        </row>
        <row r="9100">
          <cell r="H9100" t="str">
            <v>Departmental</v>
          </cell>
          <cell r="K9100">
            <v>0</v>
          </cell>
          <cell r="P9100">
            <v>5233002</v>
          </cell>
          <cell r="X9100">
            <v>0</v>
          </cell>
          <cell r="Y9100">
            <v>0</v>
          </cell>
          <cell r="Z9100">
            <v>0</v>
          </cell>
          <cell r="AA9100">
            <v>0</v>
          </cell>
          <cell r="AB9100">
            <v>0</v>
          </cell>
          <cell r="AC9100">
            <v>0</v>
          </cell>
          <cell r="AO9100" t="str">
            <v>financeapproved</v>
          </cell>
          <cell r="AP9100" t="b">
            <v>0</v>
          </cell>
        </row>
        <row r="9101">
          <cell r="H9101" t="str">
            <v>Departmental</v>
          </cell>
          <cell r="K9101">
            <v>0</v>
          </cell>
          <cell r="P9101">
            <v>5233002</v>
          </cell>
          <cell r="X9101">
            <v>0</v>
          </cell>
          <cell r="Y9101">
            <v>-10</v>
          </cell>
          <cell r="Z9101">
            <v>-10</v>
          </cell>
          <cell r="AA9101">
            <v>-10</v>
          </cell>
          <cell r="AB9101">
            <v>-10</v>
          </cell>
          <cell r="AC9101">
            <v>-10</v>
          </cell>
          <cell r="AO9101" t="str">
            <v>financeapproved</v>
          </cell>
          <cell r="AP9101" t="b">
            <v>0</v>
          </cell>
        </row>
        <row r="9102">
          <cell r="H9102" t="str">
            <v>Departmental</v>
          </cell>
          <cell r="K9102">
            <v>0</v>
          </cell>
          <cell r="P9102">
            <v>5233002</v>
          </cell>
          <cell r="X9102">
            <v>0</v>
          </cell>
          <cell r="Y9102">
            <v>0</v>
          </cell>
          <cell r="Z9102">
            <v>0</v>
          </cell>
          <cell r="AA9102">
            <v>0</v>
          </cell>
          <cell r="AB9102">
            <v>0</v>
          </cell>
          <cell r="AC9102">
            <v>0</v>
          </cell>
          <cell r="AO9102" t="str">
            <v>financeapproved</v>
          </cell>
          <cell r="AP9102" t="b">
            <v>0</v>
          </cell>
        </row>
        <row r="9103">
          <cell r="H9103" t="str">
            <v>Departmental</v>
          </cell>
          <cell r="K9103">
            <v>0</v>
          </cell>
          <cell r="P9103">
            <v>5233002</v>
          </cell>
          <cell r="X9103">
            <v>0</v>
          </cell>
          <cell r="Y9103">
            <v>-8</v>
          </cell>
          <cell r="Z9103">
            <v>-8</v>
          </cell>
          <cell r="AA9103">
            <v>-8</v>
          </cell>
          <cell r="AB9103">
            <v>-8</v>
          </cell>
          <cell r="AC9103">
            <v>-8</v>
          </cell>
          <cell r="AO9103" t="str">
            <v>financeapproved</v>
          </cell>
          <cell r="AP9103" t="b">
            <v>0</v>
          </cell>
        </row>
        <row r="9104">
          <cell r="H9104" t="str">
            <v>Departmental</v>
          </cell>
          <cell r="K9104">
            <v>0</v>
          </cell>
          <cell r="P9104">
            <v>5233002</v>
          </cell>
          <cell r="X9104">
            <v>0</v>
          </cell>
          <cell r="Y9104">
            <v>0</v>
          </cell>
          <cell r="Z9104">
            <v>0</v>
          </cell>
          <cell r="AA9104">
            <v>0</v>
          </cell>
          <cell r="AB9104">
            <v>0</v>
          </cell>
          <cell r="AC9104">
            <v>0</v>
          </cell>
          <cell r="AO9104" t="str">
            <v>financeapproved</v>
          </cell>
          <cell r="AP9104" t="b">
            <v>0</v>
          </cell>
        </row>
        <row r="9105">
          <cell r="H9105" t="str">
            <v>Departmental</v>
          </cell>
          <cell r="K9105">
            <v>0</v>
          </cell>
          <cell r="P9105">
            <v>5233002</v>
          </cell>
          <cell r="X9105">
            <v>0</v>
          </cell>
          <cell r="Y9105">
            <v>-1</v>
          </cell>
          <cell r="Z9105">
            <v>-1</v>
          </cell>
          <cell r="AA9105">
            <v>-1</v>
          </cell>
          <cell r="AB9105">
            <v>-1</v>
          </cell>
          <cell r="AC9105">
            <v>-1</v>
          </cell>
          <cell r="AO9105" t="str">
            <v>financeapproved</v>
          </cell>
          <cell r="AP9105" t="b">
            <v>0</v>
          </cell>
        </row>
        <row r="9106">
          <cell r="H9106" t="str">
            <v>Departmental</v>
          </cell>
          <cell r="K9106">
            <v>0</v>
          </cell>
          <cell r="P9106">
            <v>5233002</v>
          </cell>
          <cell r="X9106">
            <v>0</v>
          </cell>
          <cell r="Y9106">
            <v>0</v>
          </cell>
          <cell r="Z9106">
            <v>0</v>
          </cell>
          <cell r="AA9106">
            <v>0</v>
          </cell>
          <cell r="AB9106">
            <v>0</v>
          </cell>
          <cell r="AC9106">
            <v>0</v>
          </cell>
          <cell r="AO9106" t="str">
            <v>financeapproved</v>
          </cell>
          <cell r="AP9106" t="b">
            <v>0</v>
          </cell>
        </row>
        <row r="9107">
          <cell r="H9107" t="str">
            <v>Departmental</v>
          </cell>
          <cell r="K9107">
            <v>0</v>
          </cell>
          <cell r="P9107">
            <v>5233002</v>
          </cell>
          <cell r="X9107">
            <v>0</v>
          </cell>
          <cell r="Y9107">
            <v>-3</v>
          </cell>
          <cell r="Z9107">
            <v>-3</v>
          </cell>
          <cell r="AA9107">
            <v>-3</v>
          </cell>
          <cell r="AB9107">
            <v>-3</v>
          </cell>
          <cell r="AC9107">
            <v>-3</v>
          </cell>
          <cell r="AO9107" t="str">
            <v>financeapproved</v>
          </cell>
          <cell r="AP9107" t="b">
            <v>0</v>
          </cell>
        </row>
        <row r="9108">
          <cell r="H9108" t="str">
            <v>Departmental</v>
          </cell>
          <cell r="K9108">
            <v>0</v>
          </cell>
          <cell r="P9108">
            <v>5233002</v>
          </cell>
          <cell r="X9108">
            <v>0</v>
          </cell>
          <cell r="Y9108">
            <v>0</v>
          </cell>
          <cell r="Z9108">
            <v>0</v>
          </cell>
          <cell r="AA9108">
            <v>0</v>
          </cell>
          <cell r="AB9108">
            <v>0</v>
          </cell>
          <cell r="AC9108">
            <v>0</v>
          </cell>
          <cell r="AO9108" t="str">
            <v>financeapproved</v>
          </cell>
          <cell r="AP9108" t="b">
            <v>0</v>
          </cell>
        </row>
        <row r="9109">
          <cell r="H9109" t="str">
            <v>Departmental</v>
          </cell>
          <cell r="K9109">
            <v>0</v>
          </cell>
          <cell r="P9109">
            <v>5233002</v>
          </cell>
          <cell r="X9109">
            <v>0</v>
          </cell>
          <cell r="Y9109">
            <v>-1</v>
          </cell>
          <cell r="Z9109">
            <v>-1</v>
          </cell>
          <cell r="AA9109">
            <v>-1</v>
          </cell>
          <cell r="AB9109">
            <v>-1</v>
          </cell>
          <cell r="AC9109">
            <v>-1</v>
          </cell>
          <cell r="AO9109" t="str">
            <v>financeapproved</v>
          </cell>
          <cell r="AP9109" t="b">
            <v>0</v>
          </cell>
        </row>
        <row r="9110">
          <cell r="H9110" t="str">
            <v>Departmental</v>
          </cell>
          <cell r="K9110">
            <v>0</v>
          </cell>
          <cell r="P9110">
            <v>5233002</v>
          </cell>
          <cell r="X9110">
            <v>0</v>
          </cell>
          <cell r="Y9110">
            <v>0</v>
          </cell>
          <cell r="Z9110">
            <v>0</v>
          </cell>
          <cell r="AA9110">
            <v>0</v>
          </cell>
          <cell r="AB9110">
            <v>0</v>
          </cell>
          <cell r="AC9110">
            <v>0</v>
          </cell>
          <cell r="AO9110" t="str">
            <v>financeapproved</v>
          </cell>
          <cell r="AP9110" t="b">
            <v>0</v>
          </cell>
        </row>
        <row r="9111">
          <cell r="H9111" t="str">
            <v>Departmental</v>
          </cell>
          <cell r="K9111">
            <v>0</v>
          </cell>
          <cell r="P9111">
            <v>5233002</v>
          </cell>
          <cell r="X9111">
            <v>0</v>
          </cell>
          <cell r="Y9111">
            <v>-21</v>
          </cell>
          <cell r="Z9111">
            <v>-21</v>
          </cell>
          <cell r="AA9111">
            <v>-21</v>
          </cell>
          <cell r="AB9111">
            <v>-21</v>
          </cell>
          <cell r="AC9111">
            <v>-21</v>
          </cell>
          <cell r="AO9111" t="str">
            <v>financeapproved</v>
          </cell>
          <cell r="AP9111" t="b">
            <v>0</v>
          </cell>
        </row>
        <row r="9112">
          <cell r="H9112" t="str">
            <v>Departmental</v>
          </cell>
          <cell r="K9112">
            <v>0</v>
          </cell>
          <cell r="P9112">
            <v>5233002</v>
          </cell>
          <cell r="X9112">
            <v>0</v>
          </cell>
          <cell r="Y9112">
            <v>0</v>
          </cell>
          <cell r="Z9112">
            <v>0</v>
          </cell>
          <cell r="AA9112">
            <v>0</v>
          </cell>
          <cell r="AB9112">
            <v>0</v>
          </cell>
          <cell r="AC9112">
            <v>0</v>
          </cell>
          <cell r="AO9112" t="str">
            <v>financeapproved</v>
          </cell>
          <cell r="AP9112" t="b">
            <v>0</v>
          </cell>
        </row>
        <row r="9113">
          <cell r="H9113" t="str">
            <v>Departmental</v>
          </cell>
          <cell r="K9113">
            <v>0</v>
          </cell>
          <cell r="P9113">
            <v>5233002</v>
          </cell>
          <cell r="X9113">
            <v>0</v>
          </cell>
          <cell r="Y9113">
            <v>-62</v>
          </cell>
          <cell r="Z9113">
            <v>-62</v>
          </cell>
          <cell r="AA9113">
            <v>-62</v>
          </cell>
          <cell r="AB9113">
            <v>-62</v>
          </cell>
          <cell r="AC9113">
            <v>-62</v>
          </cell>
          <cell r="AO9113" t="str">
            <v>financeapproved</v>
          </cell>
          <cell r="AP9113" t="b">
            <v>0</v>
          </cell>
        </row>
        <row r="9114">
          <cell r="H9114" t="str">
            <v>Departmental</v>
          </cell>
          <cell r="K9114">
            <v>0</v>
          </cell>
          <cell r="P9114">
            <v>5233002</v>
          </cell>
          <cell r="X9114">
            <v>0</v>
          </cell>
          <cell r="Y9114">
            <v>0</v>
          </cell>
          <cell r="Z9114">
            <v>0</v>
          </cell>
          <cell r="AA9114">
            <v>0</v>
          </cell>
          <cell r="AB9114">
            <v>0</v>
          </cell>
          <cell r="AC9114">
            <v>0</v>
          </cell>
          <cell r="AO9114" t="str">
            <v>financeapproved</v>
          </cell>
          <cell r="AP9114" t="b">
            <v>0</v>
          </cell>
        </row>
        <row r="9115">
          <cell r="H9115" t="str">
            <v>Departmental</v>
          </cell>
          <cell r="K9115">
            <v>0</v>
          </cell>
          <cell r="P9115">
            <v>5233002</v>
          </cell>
          <cell r="X9115">
            <v>0</v>
          </cell>
          <cell r="Y9115">
            <v>-59</v>
          </cell>
          <cell r="Z9115">
            <v>-59</v>
          </cell>
          <cell r="AA9115">
            <v>-59</v>
          </cell>
          <cell r="AB9115">
            <v>-59</v>
          </cell>
          <cell r="AC9115">
            <v>-59</v>
          </cell>
          <cell r="AO9115" t="str">
            <v>financeapproved</v>
          </cell>
          <cell r="AP9115" t="b">
            <v>0</v>
          </cell>
        </row>
        <row r="9116">
          <cell r="H9116" t="str">
            <v>Departmental</v>
          </cell>
          <cell r="K9116">
            <v>0</v>
          </cell>
          <cell r="P9116">
            <v>5233002</v>
          </cell>
          <cell r="X9116">
            <v>0</v>
          </cell>
          <cell r="Y9116">
            <v>0</v>
          </cell>
          <cell r="Z9116">
            <v>0</v>
          </cell>
          <cell r="AA9116">
            <v>0</v>
          </cell>
          <cell r="AB9116">
            <v>0</v>
          </cell>
          <cell r="AC9116">
            <v>0</v>
          </cell>
          <cell r="AO9116" t="str">
            <v>financeapproved</v>
          </cell>
          <cell r="AP9116" t="b">
            <v>0</v>
          </cell>
        </row>
        <row r="9117">
          <cell r="H9117" t="str">
            <v>Departmental</v>
          </cell>
          <cell r="K9117">
            <v>0</v>
          </cell>
          <cell r="P9117">
            <v>5233002</v>
          </cell>
          <cell r="X9117">
            <v>0</v>
          </cell>
          <cell r="Y9117">
            <v>-1</v>
          </cell>
          <cell r="Z9117">
            <v>-1</v>
          </cell>
          <cell r="AA9117">
            <v>-1</v>
          </cell>
          <cell r="AB9117">
            <v>-1</v>
          </cell>
          <cell r="AC9117">
            <v>-1</v>
          </cell>
          <cell r="AO9117" t="str">
            <v>financeapproved</v>
          </cell>
          <cell r="AP9117" t="b">
            <v>0</v>
          </cell>
        </row>
        <row r="9118">
          <cell r="H9118" t="str">
            <v>Departmental</v>
          </cell>
          <cell r="K9118">
            <v>0</v>
          </cell>
          <cell r="P9118">
            <v>5233002</v>
          </cell>
          <cell r="X9118">
            <v>0</v>
          </cell>
          <cell r="Y9118">
            <v>0</v>
          </cell>
          <cell r="Z9118">
            <v>0</v>
          </cell>
          <cell r="AA9118">
            <v>0</v>
          </cell>
          <cell r="AB9118">
            <v>0</v>
          </cell>
          <cell r="AC9118">
            <v>0</v>
          </cell>
          <cell r="AO9118" t="str">
            <v>financeapproved</v>
          </cell>
          <cell r="AP9118" t="b">
            <v>0</v>
          </cell>
        </row>
        <row r="9119">
          <cell r="H9119" t="str">
            <v>Departmental</v>
          </cell>
          <cell r="K9119">
            <v>0</v>
          </cell>
          <cell r="P9119">
            <v>5233002</v>
          </cell>
          <cell r="X9119">
            <v>0</v>
          </cell>
          <cell r="Y9119">
            <v>-21</v>
          </cell>
          <cell r="Z9119">
            <v>-21</v>
          </cell>
          <cell r="AA9119">
            <v>-21</v>
          </cell>
          <cell r="AB9119">
            <v>-21</v>
          </cell>
          <cell r="AC9119">
            <v>-21</v>
          </cell>
          <cell r="AO9119" t="str">
            <v>financeapproved</v>
          </cell>
          <cell r="AP9119" t="b">
            <v>0</v>
          </cell>
        </row>
        <row r="9120">
          <cell r="H9120" t="str">
            <v>Departmental</v>
          </cell>
          <cell r="K9120">
            <v>0</v>
          </cell>
          <cell r="P9120">
            <v>5233002</v>
          </cell>
          <cell r="X9120">
            <v>0</v>
          </cell>
          <cell r="Y9120">
            <v>0</v>
          </cell>
          <cell r="Z9120">
            <v>0</v>
          </cell>
          <cell r="AA9120">
            <v>0</v>
          </cell>
          <cell r="AB9120">
            <v>0</v>
          </cell>
          <cell r="AC9120">
            <v>0</v>
          </cell>
          <cell r="AO9120" t="str">
            <v>financeapproved</v>
          </cell>
          <cell r="AP9120" t="b">
            <v>0</v>
          </cell>
        </row>
        <row r="9121">
          <cell r="H9121" t="str">
            <v>Departmental</v>
          </cell>
          <cell r="K9121">
            <v>0</v>
          </cell>
          <cell r="P9121">
            <v>5233002</v>
          </cell>
          <cell r="X9121">
            <v>0</v>
          </cell>
          <cell r="Y9121">
            <v>-1</v>
          </cell>
          <cell r="Z9121">
            <v>-1</v>
          </cell>
          <cell r="AA9121">
            <v>-1</v>
          </cell>
          <cell r="AB9121">
            <v>-1</v>
          </cell>
          <cell r="AC9121">
            <v>-1</v>
          </cell>
          <cell r="AO9121" t="str">
            <v>financeapproved</v>
          </cell>
          <cell r="AP9121" t="b">
            <v>0</v>
          </cell>
        </row>
        <row r="9122">
          <cell r="H9122" t="str">
            <v>Departmental</v>
          </cell>
          <cell r="K9122">
            <v>0</v>
          </cell>
          <cell r="P9122">
            <v>5233002</v>
          </cell>
          <cell r="X9122">
            <v>0</v>
          </cell>
          <cell r="Y9122">
            <v>0</v>
          </cell>
          <cell r="Z9122">
            <v>0</v>
          </cell>
          <cell r="AA9122">
            <v>0</v>
          </cell>
          <cell r="AB9122">
            <v>0</v>
          </cell>
          <cell r="AC9122">
            <v>0</v>
          </cell>
          <cell r="AO9122" t="str">
            <v>financeapproved</v>
          </cell>
          <cell r="AP9122" t="b">
            <v>0</v>
          </cell>
        </row>
        <row r="9123">
          <cell r="H9123" t="str">
            <v>Departmental</v>
          </cell>
          <cell r="K9123">
            <v>0</v>
          </cell>
          <cell r="P9123">
            <v>5233029</v>
          </cell>
          <cell r="X9123">
            <v>0</v>
          </cell>
          <cell r="Y9123">
            <v>-49985</v>
          </cell>
          <cell r="Z9123">
            <v>-49985</v>
          </cell>
          <cell r="AA9123">
            <v>-49985</v>
          </cell>
          <cell r="AB9123">
            <v>-49985</v>
          </cell>
          <cell r="AC9123">
            <v>-49985</v>
          </cell>
          <cell r="AO9123" t="str">
            <v>financeapproved</v>
          </cell>
          <cell r="AP9123" t="b">
            <v>0</v>
          </cell>
        </row>
        <row r="9124">
          <cell r="H9124" t="str">
            <v>Departmental</v>
          </cell>
          <cell r="K9124">
            <v>0</v>
          </cell>
          <cell r="P9124">
            <v>5233029</v>
          </cell>
          <cell r="X9124">
            <v>0</v>
          </cell>
          <cell r="Y9124">
            <v>0</v>
          </cell>
          <cell r="Z9124">
            <v>0</v>
          </cell>
          <cell r="AA9124">
            <v>0</v>
          </cell>
          <cell r="AB9124">
            <v>0</v>
          </cell>
          <cell r="AC9124">
            <v>0</v>
          </cell>
          <cell r="AO9124" t="str">
            <v>financeapproved</v>
          </cell>
          <cell r="AP9124" t="b">
            <v>0</v>
          </cell>
        </row>
        <row r="9125">
          <cell r="H9125" t="str">
            <v>Departmental</v>
          </cell>
          <cell r="K9125">
            <v>0</v>
          </cell>
          <cell r="P9125">
            <v>5233033</v>
          </cell>
          <cell r="X9125">
            <v>0</v>
          </cell>
          <cell r="Y9125">
            <v>-1297</v>
          </cell>
          <cell r="Z9125">
            <v>-1297</v>
          </cell>
          <cell r="AA9125">
            <v>-1297</v>
          </cell>
          <cell r="AB9125">
            <v>-1297</v>
          </cell>
          <cell r="AC9125">
            <v>-1297</v>
          </cell>
          <cell r="AO9125" t="str">
            <v>financeapproved</v>
          </cell>
          <cell r="AP9125" t="b">
            <v>0</v>
          </cell>
        </row>
        <row r="9126">
          <cell r="H9126" t="str">
            <v>Departmental</v>
          </cell>
          <cell r="K9126">
            <v>0</v>
          </cell>
          <cell r="P9126">
            <v>5233033</v>
          </cell>
          <cell r="X9126">
            <v>0</v>
          </cell>
          <cell r="Y9126">
            <v>0</v>
          </cell>
          <cell r="Z9126">
            <v>0</v>
          </cell>
          <cell r="AA9126">
            <v>0</v>
          </cell>
          <cell r="AB9126">
            <v>0</v>
          </cell>
          <cell r="AC9126">
            <v>0</v>
          </cell>
          <cell r="AO9126" t="str">
            <v>financeapproved</v>
          </cell>
          <cell r="AP9126" t="b">
            <v>0</v>
          </cell>
        </row>
        <row r="9127">
          <cell r="H9127" t="str">
            <v>Departmental</v>
          </cell>
          <cell r="K9127">
            <v>0</v>
          </cell>
          <cell r="P9127">
            <v>5233098</v>
          </cell>
          <cell r="X9127">
            <v>0</v>
          </cell>
          <cell r="Y9127">
            <v>0</v>
          </cell>
          <cell r="Z9127">
            <v>0</v>
          </cell>
          <cell r="AA9127">
            <v>0</v>
          </cell>
          <cell r="AB9127">
            <v>0</v>
          </cell>
          <cell r="AC9127">
            <v>0</v>
          </cell>
          <cell r="AO9127" t="str">
            <v>financeapproved</v>
          </cell>
          <cell r="AP9127" t="b">
            <v>0</v>
          </cell>
        </row>
        <row r="9128">
          <cell r="H9128" t="str">
            <v>Departmental</v>
          </cell>
          <cell r="K9128">
            <v>0</v>
          </cell>
          <cell r="P9128">
            <v>5233098</v>
          </cell>
          <cell r="X9128">
            <v>0</v>
          </cell>
          <cell r="Y9128">
            <v>354</v>
          </cell>
          <cell r="Z9128">
            <v>354</v>
          </cell>
          <cell r="AA9128">
            <v>354</v>
          </cell>
          <cell r="AB9128">
            <v>354</v>
          </cell>
          <cell r="AC9128">
            <v>354</v>
          </cell>
          <cell r="AO9128" t="str">
            <v>financeapproved</v>
          </cell>
          <cell r="AP9128" t="b">
            <v>0</v>
          </cell>
        </row>
        <row r="9129">
          <cell r="H9129" t="str">
            <v>Departmental</v>
          </cell>
          <cell r="K9129">
            <v>0</v>
          </cell>
          <cell r="P9129">
            <v>5233098</v>
          </cell>
          <cell r="X9129">
            <v>0</v>
          </cell>
          <cell r="Y9129">
            <v>-651</v>
          </cell>
          <cell r="Z9129">
            <v>-651</v>
          </cell>
          <cell r="AA9129">
            <v>-651</v>
          </cell>
          <cell r="AB9129">
            <v>-651</v>
          </cell>
          <cell r="AC9129">
            <v>-651</v>
          </cell>
          <cell r="AO9129" t="str">
            <v>financeapproved</v>
          </cell>
          <cell r="AP9129" t="b">
            <v>0</v>
          </cell>
        </row>
        <row r="9130">
          <cell r="H9130" t="str">
            <v>Departmental</v>
          </cell>
          <cell r="K9130">
            <v>0</v>
          </cell>
          <cell r="P9130">
            <v>5233098</v>
          </cell>
          <cell r="X9130">
            <v>0</v>
          </cell>
          <cell r="Y9130">
            <v>0</v>
          </cell>
          <cell r="Z9130">
            <v>0</v>
          </cell>
          <cell r="AA9130">
            <v>0</v>
          </cell>
          <cell r="AB9130">
            <v>0</v>
          </cell>
          <cell r="AC9130">
            <v>0</v>
          </cell>
          <cell r="AO9130" t="str">
            <v>financeapproved</v>
          </cell>
          <cell r="AP9130" t="b">
            <v>0</v>
          </cell>
        </row>
        <row r="9131">
          <cell r="H9131" t="str">
            <v>Departmental</v>
          </cell>
          <cell r="K9131">
            <v>0</v>
          </cell>
          <cell r="P9131">
            <v>5233123</v>
          </cell>
          <cell r="X9131">
            <v>0</v>
          </cell>
          <cell r="Y9131">
            <v>-2306</v>
          </cell>
          <cell r="Z9131">
            <v>-2306</v>
          </cell>
          <cell r="AA9131">
            <v>-2306</v>
          </cell>
          <cell r="AB9131">
            <v>-2306</v>
          </cell>
          <cell r="AC9131">
            <v>-2306</v>
          </cell>
          <cell r="AO9131" t="str">
            <v>financeapproved</v>
          </cell>
          <cell r="AP9131" t="b">
            <v>0</v>
          </cell>
        </row>
        <row r="9132">
          <cell r="H9132" t="str">
            <v>Departmental</v>
          </cell>
          <cell r="K9132">
            <v>0</v>
          </cell>
          <cell r="P9132">
            <v>5233123</v>
          </cell>
          <cell r="X9132">
            <v>0</v>
          </cell>
          <cell r="Y9132">
            <v>0</v>
          </cell>
          <cell r="Z9132">
            <v>0</v>
          </cell>
          <cell r="AA9132">
            <v>0</v>
          </cell>
          <cell r="AB9132">
            <v>0</v>
          </cell>
          <cell r="AC9132">
            <v>0</v>
          </cell>
          <cell r="AO9132" t="str">
            <v>financeapproved</v>
          </cell>
          <cell r="AP9132" t="b">
            <v>0</v>
          </cell>
        </row>
        <row r="9133">
          <cell r="H9133" t="str">
            <v>Departmental</v>
          </cell>
          <cell r="K9133">
            <v>0</v>
          </cell>
          <cell r="P9133">
            <v>5250098</v>
          </cell>
          <cell r="X9133">
            <v>0</v>
          </cell>
          <cell r="Y9133">
            <v>0</v>
          </cell>
          <cell r="Z9133">
            <v>0</v>
          </cell>
          <cell r="AA9133">
            <v>0</v>
          </cell>
          <cell r="AB9133">
            <v>0</v>
          </cell>
          <cell r="AC9133">
            <v>0</v>
          </cell>
          <cell r="AO9133" t="str">
            <v>financeapproved</v>
          </cell>
          <cell r="AP9133" t="b">
            <v>0</v>
          </cell>
        </row>
        <row r="9134">
          <cell r="H9134" t="str">
            <v>Departmental</v>
          </cell>
          <cell r="K9134">
            <v>0</v>
          </cell>
          <cell r="P9134">
            <v>5250098</v>
          </cell>
          <cell r="X9134">
            <v>0</v>
          </cell>
          <cell r="Y9134">
            <v>397</v>
          </cell>
          <cell r="Z9134">
            <v>397</v>
          </cell>
          <cell r="AA9134">
            <v>397</v>
          </cell>
          <cell r="AB9134">
            <v>397</v>
          </cell>
          <cell r="AC9134">
            <v>397</v>
          </cell>
          <cell r="AO9134" t="str">
            <v>financeapproved</v>
          </cell>
          <cell r="AP9134" t="b">
            <v>0</v>
          </cell>
        </row>
        <row r="9135">
          <cell r="H9135" t="str">
            <v>Departmental</v>
          </cell>
          <cell r="K9135">
            <v>0</v>
          </cell>
          <cell r="P9135">
            <v>5250098</v>
          </cell>
          <cell r="X9135">
            <v>0</v>
          </cell>
          <cell r="Y9135">
            <v>-19</v>
          </cell>
          <cell r="Z9135">
            <v>-19</v>
          </cell>
          <cell r="AA9135">
            <v>-19</v>
          </cell>
          <cell r="AB9135">
            <v>-19</v>
          </cell>
          <cell r="AC9135">
            <v>-19</v>
          </cell>
          <cell r="AO9135" t="str">
            <v>financeapproved</v>
          </cell>
          <cell r="AP9135" t="b">
            <v>0</v>
          </cell>
        </row>
        <row r="9136">
          <cell r="H9136" t="str">
            <v>Departmental</v>
          </cell>
          <cell r="K9136">
            <v>0</v>
          </cell>
          <cell r="P9136">
            <v>5250098</v>
          </cell>
          <cell r="X9136">
            <v>0</v>
          </cell>
          <cell r="Y9136">
            <v>0</v>
          </cell>
          <cell r="Z9136">
            <v>0</v>
          </cell>
          <cell r="AA9136">
            <v>0</v>
          </cell>
          <cell r="AB9136">
            <v>0</v>
          </cell>
          <cell r="AC9136">
            <v>0</v>
          </cell>
          <cell r="AO9136" t="str">
            <v>financeapproved</v>
          </cell>
          <cell r="AP9136" t="b">
            <v>0</v>
          </cell>
        </row>
        <row r="9137">
          <cell r="H9137" t="str">
            <v>Departmental</v>
          </cell>
          <cell r="K9137">
            <v>0</v>
          </cell>
          <cell r="P9137">
            <v>5260002</v>
          </cell>
          <cell r="X9137">
            <v>0</v>
          </cell>
          <cell r="Y9137">
            <v>-109</v>
          </cell>
          <cell r="Z9137">
            <v>-109</v>
          </cell>
          <cell r="AA9137">
            <v>-109</v>
          </cell>
          <cell r="AB9137">
            <v>-109</v>
          </cell>
          <cell r="AC9137">
            <v>-109</v>
          </cell>
          <cell r="AO9137" t="str">
            <v>financeapproved</v>
          </cell>
          <cell r="AP9137" t="b">
            <v>0</v>
          </cell>
        </row>
        <row r="9138">
          <cell r="H9138" t="str">
            <v>Departmental</v>
          </cell>
          <cell r="K9138">
            <v>0</v>
          </cell>
          <cell r="P9138">
            <v>5260002</v>
          </cell>
          <cell r="X9138">
            <v>0</v>
          </cell>
          <cell r="Y9138">
            <v>0</v>
          </cell>
          <cell r="Z9138">
            <v>0</v>
          </cell>
          <cell r="AA9138">
            <v>0</v>
          </cell>
          <cell r="AB9138">
            <v>0</v>
          </cell>
          <cell r="AC9138">
            <v>0</v>
          </cell>
          <cell r="AO9138" t="str">
            <v>financeapproved</v>
          </cell>
          <cell r="AP9138" t="b">
            <v>0</v>
          </cell>
        </row>
        <row r="9139">
          <cell r="H9139" t="str">
            <v>Departmental</v>
          </cell>
          <cell r="K9139">
            <v>0</v>
          </cell>
          <cell r="P9139">
            <v>5260002</v>
          </cell>
          <cell r="X9139">
            <v>0</v>
          </cell>
          <cell r="Y9139">
            <v>-19</v>
          </cell>
          <cell r="Z9139">
            <v>-19</v>
          </cell>
          <cell r="AA9139">
            <v>-19</v>
          </cell>
          <cell r="AB9139">
            <v>-19</v>
          </cell>
          <cell r="AC9139">
            <v>-19</v>
          </cell>
          <cell r="AO9139" t="str">
            <v>financeapproved</v>
          </cell>
          <cell r="AP9139" t="b">
            <v>0</v>
          </cell>
        </row>
        <row r="9140">
          <cell r="H9140" t="str">
            <v>Departmental</v>
          </cell>
          <cell r="K9140">
            <v>0</v>
          </cell>
          <cell r="P9140">
            <v>5260002</v>
          </cell>
          <cell r="X9140">
            <v>0</v>
          </cell>
          <cell r="Y9140">
            <v>0</v>
          </cell>
          <cell r="Z9140">
            <v>0</v>
          </cell>
          <cell r="AA9140">
            <v>0</v>
          </cell>
          <cell r="AB9140">
            <v>0</v>
          </cell>
          <cell r="AC9140">
            <v>0</v>
          </cell>
          <cell r="AO9140" t="str">
            <v>financeapproved</v>
          </cell>
          <cell r="AP9140" t="b">
            <v>0</v>
          </cell>
        </row>
        <row r="9141">
          <cell r="H9141" t="str">
            <v>Departmental</v>
          </cell>
          <cell r="K9141">
            <v>0</v>
          </cell>
          <cell r="P9141">
            <v>5352002</v>
          </cell>
          <cell r="X9141">
            <v>0</v>
          </cell>
          <cell r="Y9141">
            <v>0</v>
          </cell>
          <cell r="Z9141">
            <v>0</v>
          </cell>
          <cell r="AA9141">
            <v>0</v>
          </cell>
          <cell r="AB9141">
            <v>0</v>
          </cell>
          <cell r="AC9141">
            <v>0</v>
          </cell>
          <cell r="AO9141" t="str">
            <v>financeapproved</v>
          </cell>
          <cell r="AP9141" t="b">
            <v>0</v>
          </cell>
        </row>
        <row r="9142">
          <cell r="H9142" t="str">
            <v>Departmental</v>
          </cell>
          <cell r="K9142">
            <v>0</v>
          </cell>
          <cell r="P9142">
            <v>5352002</v>
          </cell>
          <cell r="X9142">
            <v>0</v>
          </cell>
          <cell r="Y9142">
            <v>1003</v>
          </cell>
          <cell r="Z9142">
            <v>1003</v>
          </cell>
          <cell r="AA9142">
            <v>1003</v>
          </cell>
          <cell r="AB9142">
            <v>1003</v>
          </cell>
          <cell r="AC9142">
            <v>1003</v>
          </cell>
          <cell r="AO9142" t="str">
            <v>financeapproved</v>
          </cell>
          <cell r="AP9142" t="b">
            <v>0</v>
          </cell>
        </row>
        <row r="9143">
          <cell r="H9143" t="str">
            <v>Departmental</v>
          </cell>
          <cell r="K9143">
            <v>0</v>
          </cell>
          <cell r="P9143">
            <v>5360102</v>
          </cell>
          <cell r="X9143">
            <v>0</v>
          </cell>
          <cell r="Y9143">
            <v>-1146</v>
          </cell>
          <cell r="Z9143">
            <v>-1146</v>
          </cell>
          <cell r="AA9143">
            <v>-1146</v>
          </cell>
          <cell r="AB9143">
            <v>-1146</v>
          </cell>
          <cell r="AC9143">
            <v>-1146</v>
          </cell>
          <cell r="AO9143" t="str">
            <v>financeapproved</v>
          </cell>
          <cell r="AP9143" t="b">
            <v>0</v>
          </cell>
        </row>
        <row r="9144">
          <cell r="H9144" t="str">
            <v>Departmental</v>
          </cell>
          <cell r="K9144">
            <v>0</v>
          </cell>
          <cell r="P9144">
            <v>5360102</v>
          </cell>
          <cell r="X9144">
            <v>0</v>
          </cell>
          <cell r="Y9144">
            <v>0</v>
          </cell>
          <cell r="Z9144">
            <v>0</v>
          </cell>
          <cell r="AA9144">
            <v>0</v>
          </cell>
          <cell r="AB9144">
            <v>0</v>
          </cell>
          <cell r="AC9144">
            <v>0</v>
          </cell>
          <cell r="AO9144" t="str">
            <v>financeapproved</v>
          </cell>
          <cell r="AP9144" t="b">
            <v>0</v>
          </cell>
        </row>
        <row r="9145">
          <cell r="H9145" t="str">
            <v>Departmental</v>
          </cell>
          <cell r="K9145">
            <v>0</v>
          </cell>
          <cell r="P9145">
            <v>6100001</v>
          </cell>
          <cell r="X9145">
            <v>0</v>
          </cell>
          <cell r="Y9145">
            <v>-929</v>
          </cell>
          <cell r="Z9145">
            <v>-24287</v>
          </cell>
          <cell r="AA9145">
            <v>-22947</v>
          </cell>
          <cell r="AB9145">
            <v>-21990</v>
          </cell>
          <cell r="AC9145">
            <v>-23530</v>
          </cell>
          <cell r="AO9145" t="str">
            <v>financeapproved</v>
          </cell>
          <cell r="AP9145" t="b">
            <v>0</v>
          </cell>
        </row>
        <row r="9146">
          <cell r="H9146" t="str">
            <v>Departmental</v>
          </cell>
          <cell r="K9146">
            <v>0</v>
          </cell>
          <cell r="P9146">
            <v>6100001</v>
          </cell>
          <cell r="X9146">
            <v>0</v>
          </cell>
          <cell r="Y9146">
            <v>0</v>
          </cell>
          <cell r="Z9146">
            <v>-6239</v>
          </cell>
          <cell r="AA9146">
            <v>-6239</v>
          </cell>
          <cell r="AB9146">
            <v>-6239</v>
          </cell>
          <cell r="AC9146">
            <v>-6239</v>
          </cell>
          <cell r="AO9146" t="str">
            <v>financeapproved</v>
          </cell>
          <cell r="AP9146" t="b">
            <v>1</v>
          </cell>
        </row>
        <row r="9147">
          <cell r="H9147" t="str">
            <v>Departmental</v>
          </cell>
          <cell r="K9147">
            <v>0</v>
          </cell>
          <cell r="P9147">
            <v>6211002</v>
          </cell>
          <cell r="X9147">
            <v>0</v>
          </cell>
          <cell r="Y9147">
            <v>-2256</v>
          </cell>
          <cell r="Z9147">
            <v>-2044</v>
          </cell>
          <cell r="AA9147">
            <v>-2317</v>
          </cell>
          <cell r="AB9147">
            <v>-4668</v>
          </cell>
          <cell r="AC9147">
            <v>0</v>
          </cell>
          <cell r="AO9147" t="str">
            <v>financeapproved</v>
          </cell>
          <cell r="AP9147" t="b">
            <v>0</v>
          </cell>
        </row>
        <row r="9148">
          <cell r="H9148" t="str">
            <v>Departmental</v>
          </cell>
          <cell r="K9148">
            <v>0</v>
          </cell>
          <cell r="P9148">
            <v>6211002</v>
          </cell>
          <cell r="X9148">
            <v>0</v>
          </cell>
          <cell r="Y9148">
            <v>2363</v>
          </cell>
          <cell r="Z9148">
            <v>0</v>
          </cell>
          <cell r="AA9148">
            <v>0</v>
          </cell>
          <cell r="AB9148">
            <v>0</v>
          </cell>
          <cell r="AC9148">
            <v>0</v>
          </cell>
          <cell r="AO9148" t="str">
            <v>financeapproved</v>
          </cell>
          <cell r="AP9148" t="b">
            <v>1</v>
          </cell>
        </row>
        <row r="9149">
          <cell r="H9149" t="str">
            <v>Departmental</v>
          </cell>
          <cell r="K9149">
            <v>0</v>
          </cell>
          <cell r="P9149">
            <v>6211002</v>
          </cell>
          <cell r="X9149">
            <v>0</v>
          </cell>
          <cell r="Y9149">
            <v>0</v>
          </cell>
          <cell r="Z9149">
            <v>0</v>
          </cell>
          <cell r="AA9149">
            <v>0</v>
          </cell>
          <cell r="AB9149">
            <v>0</v>
          </cell>
          <cell r="AC9149">
            <v>0</v>
          </cell>
          <cell r="AO9149" t="str">
            <v>financeapproved</v>
          </cell>
          <cell r="AP9149" t="b">
            <v>0</v>
          </cell>
        </row>
        <row r="9150">
          <cell r="H9150" t="str">
            <v>Departmental</v>
          </cell>
          <cell r="K9150">
            <v>0</v>
          </cell>
          <cell r="P9150">
            <v>6211002</v>
          </cell>
          <cell r="X9150">
            <v>0</v>
          </cell>
          <cell r="Y9150">
            <v>6</v>
          </cell>
          <cell r="Z9150">
            <v>0</v>
          </cell>
          <cell r="AA9150">
            <v>0</v>
          </cell>
          <cell r="AB9150">
            <v>0</v>
          </cell>
          <cell r="AC9150">
            <v>0</v>
          </cell>
          <cell r="AO9150" t="str">
            <v>financeapproved</v>
          </cell>
          <cell r="AP9150" t="b">
            <v>1</v>
          </cell>
        </row>
        <row r="9151">
          <cell r="H9151" t="str">
            <v>Departmental</v>
          </cell>
          <cell r="K9151">
            <v>0</v>
          </cell>
          <cell r="P9151">
            <v>6211002</v>
          </cell>
          <cell r="X9151">
            <v>0</v>
          </cell>
          <cell r="Y9151">
            <v>0</v>
          </cell>
          <cell r="Z9151">
            <v>0</v>
          </cell>
          <cell r="AA9151">
            <v>0</v>
          </cell>
          <cell r="AB9151">
            <v>0</v>
          </cell>
          <cell r="AC9151">
            <v>0</v>
          </cell>
          <cell r="AO9151" t="str">
            <v>financeapproved</v>
          </cell>
          <cell r="AP9151" t="b">
            <v>0</v>
          </cell>
        </row>
        <row r="9152">
          <cell r="H9152" t="str">
            <v>Departmental</v>
          </cell>
          <cell r="K9152">
            <v>0</v>
          </cell>
          <cell r="P9152">
            <v>6211002</v>
          </cell>
          <cell r="X9152">
            <v>0</v>
          </cell>
          <cell r="Y9152">
            <v>6</v>
          </cell>
          <cell r="Z9152">
            <v>0</v>
          </cell>
          <cell r="AA9152">
            <v>0</v>
          </cell>
          <cell r="AB9152">
            <v>0</v>
          </cell>
          <cell r="AC9152">
            <v>0</v>
          </cell>
          <cell r="AO9152" t="str">
            <v>financeapproved</v>
          </cell>
          <cell r="AP9152" t="b">
            <v>1</v>
          </cell>
        </row>
        <row r="9153">
          <cell r="H9153" t="str">
            <v>Departmental</v>
          </cell>
          <cell r="K9153">
            <v>0</v>
          </cell>
          <cell r="P9153">
            <v>6211002</v>
          </cell>
          <cell r="X9153">
            <v>0</v>
          </cell>
          <cell r="Y9153">
            <v>0</v>
          </cell>
          <cell r="Z9153">
            <v>0</v>
          </cell>
          <cell r="AA9153">
            <v>0</v>
          </cell>
          <cell r="AB9153">
            <v>0</v>
          </cell>
          <cell r="AC9153">
            <v>0</v>
          </cell>
          <cell r="AO9153" t="str">
            <v>financeapproved</v>
          </cell>
          <cell r="AP9153" t="b">
            <v>0</v>
          </cell>
        </row>
        <row r="9154">
          <cell r="H9154" t="str">
            <v>Departmental</v>
          </cell>
          <cell r="K9154">
            <v>0</v>
          </cell>
          <cell r="P9154">
            <v>6211002</v>
          </cell>
          <cell r="X9154">
            <v>0</v>
          </cell>
          <cell r="Y9154">
            <v>1</v>
          </cell>
          <cell r="Z9154">
            <v>0</v>
          </cell>
          <cell r="AA9154">
            <v>0</v>
          </cell>
          <cell r="AB9154">
            <v>0</v>
          </cell>
          <cell r="AC9154">
            <v>0</v>
          </cell>
          <cell r="AO9154" t="str">
            <v>financeapproved</v>
          </cell>
          <cell r="AP9154" t="b">
            <v>1</v>
          </cell>
        </row>
        <row r="9155">
          <cell r="H9155" t="str">
            <v>Departmental</v>
          </cell>
          <cell r="K9155">
            <v>0</v>
          </cell>
          <cell r="P9155">
            <v>6211002</v>
          </cell>
          <cell r="X9155">
            <v>0</v>
          </cell>
          <cell r="Y9155">
            <v>0</v>
          </cell>
          <cell r="Z9155">
            <v>0</v>
          </cell>
          <cell r="AA9155">
            <v>0</v>
          </cell>
          <cell r="AB9155">
            <v>0</v>
          </cell>
          <cell r="AC9155">
            <v>0</v>
          </cell>
          <cell r="AO9155" t="str">
            <v>financeapproved</v>
          </cell>
          <cell r="AP9155" t="b">
            <v>0</v>
          </cell>
        </row>
        <row r="9156">
          <cell r="H9156" t="str">
            <v>Departmental</v>
          </cell>
          <cell r="K9156">
            <v>0</v>
          </cell>
          <cell r="P9156">
            <v>6211002</v>
          </cell>
          <cell r="X9156">
            <v>0</v>
          </cell>
          <cell r="Y9156">
            <v>2</v>
          </cell>
          <cell r="Z9156">
            <v>0</v>
          </cell>
          <cell r="AA9156">
            <v>0</v>
          </cell>
          <cell r="AB9156">
            <v>0</v>
          </cell>
          <cell r="AC9156">
            <v>0</v>
          </cell>
          <cell r="AO9156" t="str">
            <v>financeapproved</v>
          </cell>
          <cell r="AP9156" t="b">
            <v>1</v>
          </cell>
        </row>
        <row r="9157">
          <cell r="H9157" t="str">
            <v>Departmental</v>
          </cell>
          <cell r="K9157">
            <v>0</v>
          </cell>
          <cell r="P9157">
            <v>6211002</v>
          </cell>
          <cell r="X9157">
            <v>0</v>
          </cell>
          <cell r="Y9157">
            <v>0</v>
          </cell>
          <cell r="Z9157">
            <v>0</v>
          </cell>
          <cell r="AA9157">
            <v>0</v>
          </cell>
          <cell r="AB9157">
            <v>0</v>
          </cell>
          <cell r="AC9157">
            <v>0</v>
          </cell>
          <cell r="AO9157" t="str">
            <v>financeapproved</v>
          </cell>
          <cell r="AP9157" t="b">
            <v>0</v>
          </cell>
        </row>
        <row r="9158">
          <cell r="H9158" t="str">
            <v>Departmental</v>
          </cell>
          <cell r="K9158">
            <v>0</v>
          </cell>
          <cell r="P9158">
            <v>6211002</v>
          </cell>
          <cell r="X9158">
            <v>0</v>
          </cell>
          <cell r="Y9158">
            <v>8</v>
          </cell>
          <cell r="Z9158">
            <v>0</v>
          </cell>
          <cell r="AA9158">
            <v>0</v>
          </cell>
          <cell r="AB9158">
            <v>0</v>
          </cell>
          <cell r="AC9158">
            <v>0</v>
          </cell>
          <cell r="AO9158" t="str">
            <v>financeapproved</v>
          </cell>
          <cell r="AP9158" t="b">
            <v>1</v>
          </cell>
        </row>
        <row r="9159">
          <cell r="H9159" t="str">
            <v>Departmental</v>
          </cell>
          <cell r="K9159">
            <v>0</v>
          </cell>
          <cell r="P9159">
            <v>6211002</v>
          </cell>
          <cell r="X9159">
            <v>0</v>
          </cell>
          <cell r="Y9159">
            <v>0</v>
          </cell>
          <cell r="Z9159">
            <v>0</v>
          </cell>
          <cell r="AA9159">
            <v>0</v>
          </cell>
          <cell r="AB9159">
            <v>0</v>
          </cell>
          <cell r="AC9159">
            <v>0</v>
          </cell>
          <cell r="AO9159" t="str">
            <v>financeapproved</v>
          </cell>
          <cell r="AP9159" t="b">
            <v>0</v>
          </cell>
        </row>
        <row r="9160">
          <cell r="H9160" t="str">
            <v>Departmental</v>
          </cell>
          <cell r="K9160">
            <v>0</v>
          </cell>
          <cell r="P9160">
            <v>6211002</v>
          </cell>
          <cell r="X9160">
            <v>0</v>
          </cell>
          <cell r="Y9160">
            <v>10</v>
          </cell>
          <cell r="Z9160">
            <v>0</v>
          </cell>
          <cell r="AA9160">
            <v>0</v>
          </cell>
          <cell r="AB9160">
            <v>0</v>
          </cell>
          <cell r="AC9160">
            <v>0</v>
          </cell>
          <cell r="AO9160" t="str">
            <v>financeapproved</v>
          </cell>
          <cell r="AP9160" t="b">
            <v>1</v>
          </cell>
        </row>
        <row r="9161">
          <cell r="H9161" t="str">
            <v>Departmental</v>
          </cell>
          <cell r="K9161">
            <v>0</v>
          </cell>
          <cell r="P9161">
            <v>6211002</v>
          </cell>
          <cell r="X9161">
            <v>0</v>
          </cell>
          <cell r="Y9161">
            <v>0</v>
          </cell>
          <cell r="Z9161">
            <v>0</v>
          </cell>
          <cell r="AA9161">
            <v>0</v>
          </cell>
          <cell r="AB9161">
            <v>0</v>
          </cell>
          <cell r="AC9161">
            <v>0</v>
          </cell>
          <cell r="AO9161" t="str">
            <v>financeapproved</v>
          </cell>
          <cell r="AP9161" t="b">
            <v>0</v>
          </cell>
        </row>
        <row r="9162">
          <cell r="H9162" t="str">
            <v>Departmental</v>
          </cell>
          <cell r="K9162">
            <v>0</v>
          </cell>
          <cell r="P9162">
            <v>6211002</v>
          </cell>
          <cell r="X9162">
            <v>0</v>
          </cell>
          <cell r="Y9162">
            <v>8</v>
          </cell>
          <cell r="Z9162">
            <v>0</v>
          </cell>
          <cell r="AA9162">
            <v>0</v>
          </cell>
          <cell r="AB9162">
            <v>0</v>
          </cell>
          <cell r="AC9162">
            <v>0</v>
          </cell>
          <cell r="AO9162" t="str">
            <v>financeapproved</v>
          </cell>
          <cell r="AP9162" t="b">
            <v>1</v>
          </cell>
        </row>
        <row r="9163">
          <cell r="H9163" t="str">
            <v>Departmental</v>
          </cell>
          <cell r="K9163">
            <v>0</v>
          </cell>
          <cell r="P9163">
            <v>6211002</v>
          </cell>
          <cell r="X9163">
            <v>0</v>
          </cell>
          <cell r="Y9163">
            <v>0</v>
          </cell>
          <cell r="Z9163">
            <v>0</v>
          </cell>
          <cell r="AA9163">
            <v>0</v>
          </cell>
          <cell r="AB9163">
            <v>0</v>
          </cell>
          <cell r="AC9163">
            <v>0</v>
          </cell>
          <cell r="AO9163" t="str">
            <v>financeapproved</v>
          </cell>
          <cell r="AP9163" t="b">
            <v>0</v>
          </cell>
        </row>
        <row r="9164">
          <cell r="H9164" t="str">
            <v>Departmental</v>
          </cell>
          <cell r="K9164">
            <v>0</v>
          </cell>
          <cell r="P9164">
            <v>6211002</v>
          </cell>
          <cell r="X9164">
            <v>0</v>
          </cell>
          <cell r="Y9164">
            <v>1</v>
          </cell>
          <cell r="Z9164">
            <v>0</v>
          </cell>
          <cell r="AA9164">
            <v>0</v>
          </cell>
          <cell r="AB9164">
            <v>0</v>
          </cell>
          <cell r="AC9164">
            <v>0</v>
          </cell>
          <cell r="AO9164" t="str">
            <v>financeapproved</v>
          </cell>
          <cell r="AP9164" t="b">
            <v>1</v>
          </cell>
        </row>
        <row r="9165">
          <cell r="H9165" t="str">
            <v>Departmental</v>
          </cell>
          <cell r="K9165">
            <v>0</v>
          </cell>
          <cell r="P9165">
            <v>6211002</v>
          </cell>
          <cell r="X9165">
            <v>0</v>
          </cell>
          <cell r="Y9165">
            <v>0</v>
          </cell>
          <cell r="Z9165">
            <v>0</v>
          </cell>
          <cell r="AA9165">
            <v>0</v>
          </cell>
          <cell r="AB9165">
            <v>0</v>
          </cell>
          <cell r="AC9165">
            <v>0</v>
          </cell>
          <cell r="AO9165" t="str">
            <v>financeapproved</v>
          </cell>
          <cell r="AP9165" t="b">
            <v>0</v>
          </cell>
        </row>
        <row r="9166">
          <cell r="H9166" t="str">
            <v>Departmental</v>
          </cell>
          <cell r="K9166">
            <v>0</v>
          </cell>
          <cell r="P9166">
            <v>6211002</v>
          </cell>
          <cell r="X9166">
            <v>0</v>
          </cell>
          <cell r="Y9166">
            <v>3</v>
          </cell>
          <cell r="Z9166">
            <v>0</v>
          </cell>
          <cell r="AA9166">
            <v>0</v>
          </cell>
          <cell r="AB9166">
            <v>0</v>
          </cell>
          <cell r="AC9166">
            <v>0</v>
          </cell>
          <cell r="AO9166" t="str">
            <v>financeapproved</v>
          </cell>
          <cell r="AP9166" t="b">
            <v>1</v>
          </cell>
        </row>
        <row r="9167">
          <cell r="H9167" t="str">
            <v>Departmental</v>
          </cell>
          <cell r="K9167">
            <v>0</v>
          </cell>
          <cell r="P9167">
            <v>6211002</v>
          </cell>
          <cell r="X9167">
            <v>0</v>
          </cell>
          <cell r="Y9167">
            <v>0</v>
          </cell>
          <cell r="Z9167">
            <v>0</v>
          </cell>
          <cell r="AA9167">
            <v>0</v>
          </cell>
          <cell r="AB9167">
            <v>0</v>
          </cell>
          <cell r="AC9167">
            <v>0</v>
          </cell>
          <cell r="AO9167" t="str">
            <v>financeapproved</v>
          </cell>
          <cell r="AP9167" t="b">
            <v>0</v>
          </cell>
        </row>
        <row r="9168">
          <cell r="H9168" t="str">
            <v>Departmental</v>
          </cell>
          <cell r="K9168">
            <v>0</v>
          </cell>
          <cell r="P9168">
            <v>6211002</v>
          </cell>
          <cell r="X9168">
            <v>0</v>
          </cell>
          <cell r="Y9168">
            <v>1</v>
          </cell>
          <cell r="Z9168">
            <v>0</v>
          </cell>
          <cell r="AA9168">
            <v>0</v>
          </cell>
          <cell r="AB9168">
            <v>0</v>
          </cell>
          <cell r="AC9168">
            <v>0</v>
          </cell>
          <cell r="AO9168" t="str">
            <v>financeapproved</v>
          </cell>
          <cell r="AP9168" t="b">
            <v>1</v>
          </cell>
        </row>
        <row r="9169">
          <cell r="H9169" t="str">
            <v>Departmental</v>
          </cell>
          <cell r="K9169">
            <v>0</v>
          </cell>
          <cell r="P9169">
            <v>6211002</v>
          </cell>
          <cell r="X9169">
            <v>0</v>
          </cell>
          <cell r="Y9169">
            <v>0</v>
          </cell>
          <cell r="Z9169">
            <v>0</v>
          </cell>
          <cell r="AA9169">
            <v>0</v>
          </cell>
          <cell r="AB9169">
            <v>0</v>
          </cell>
          <cell r="AC9169">
            <v>0</v>
          </cell>
          <cell r="AO9169" t="str">
            <v>financeapproved</v>
          </cell>
          <cell r="AP9169" t="b">
            <v>0</v>
          </cell>
        </row>
        <row r="9170">
          <cell r="H9170" t="str">
            <v>Departmental</v>
          </cell>
          <cell r="K9170">
            <v>0</v>
          </cell>
          <cell r="P9170">
            <v>6211002</v>
          </cell>
          <cell r="X9170">
            <v>0</v>
          </cell>
          <cell r="Y9170">
            <v>21</v>
          </cell>
          <cell r="Z9170">
            <v>0</v>
          </cell>
          <cell r="AA9170">
            <v>0</v>
          </cell>
          <cell r="AB9170">
            <v>0</v>
          </cell>
          <cell r="AC9170">
            <v>0</v>
          </cell>
          <cell r="AO9170" t="str">
            <v>financeapproved</v>
          </cell>
          <cell r="AP9170" t="b">
            <v>1</v>
          </cell>
        </row>
        <row r="9171">
          <cell r="H9171" t="str">
            <v>Departmental</v>
          </cell>
          <cell r="K9171">
            <v>0</v>
          </cell>
          <cell r="P9171">
            <v>6211002</v>
          </cell>
          <cell r="X9171">
            <v>0</v>
          </cell>
          <cell r="Y9171">
            <v>0</v>
          </cell>
          <cell r="Z9171">
            <v>0</v>
          </cell>
          <cell r="AA9171">
            <v>0</v>
          </cell>
          <cell r="AB9171">
            <v>0</v>
          </cell>
          <cell r="AC9171">
            <v>0</v>
          </cell>
          <cell r="AO9171" t="str">
            <v>financeapproved</v>
          </cell>
          <cell r="AP9171" t="b">
            <v>0</v>
          </cell>
        </row>
        <row r="9172">
          <cell r="H9172" t="str">
            <v>Departmental</v>
          </cell>
          <cell r="K9172">
            <v>0</v>
          </cell>
          <cell r="P9172">
            <v>6211002</v>
          </cell>
          <cell r="X9172">
            <v>0</v>
          </cell>
          <cell r="Y9172">
            <v>62</v>
          </cell>
          <cell r="Z9172">
            <v>0</v>
          </cell>
          <cell r="AA9172">
            <v>0</v>
          </cell>
          <cell r="AB9172">
            <v>0</v>
          </cell>
          <cell r="AC9172">
            <v>0</v>
          </cell>
          <cell r="AO9172" t="str">
            <v>financeapproved</v>
          </cell>
          <cell r="AP9172" t="b">
            <v>1</v>
          </cell>
        </row>
        <row r="9173">
          <cell r="H9173" t="str">
            <v>Departmental</v>
          </cell>
          <cell r="K9173">
            <v>0</v>
          </cell>
          <cell r="P9173">
            <v>6211002</v>
          </cell>
          <cell r="X9173">
            <v>0</v>
          </cell>
          <cell r="Y9173">
            <v>0</v>
          </cell>
          <cell r="Z9173">
            <v>0</v>
          </cell>
          <cell r="AA9173">
            <v>0</v>
          </cell>
          <cell r="AB9173">
            <v>0</v>
          </cell>
          <cell r="AC9173">
            <v>0</v>
          </cell>
          <cell r="AO9173" t="str">
            <v>financeapproved</v>
          </cell>
          <cell r="AP9173" t="b">
            <v>0</v>
          </cell>
        </row>
        <row r="9174">
          <cell r="H9174" t="str">
            <v>Departmental</v>
          </cell>
          <cell r="K9174">
            <v>0</v>
          </cell>
          <cell r="P9174">
            <v>6211002</v>
          </cell>
          <cell r="X9174">
            <v>0</v>
          </cell>
          <cell r="Y9174">
            <v>59</v>
          </cell>
          <cell r="Z9174">
            <v>0</v>
          </cell>
          <cell r="AA9174">
            <v>0</v>
          </cell>
          <cell r="AB9174">
            <v>0</v>
          </cell>
          <cell r="AC9174">
            <v>0</v>
          </cell>
          <cell r="AO9174" t="str">
            <v>financeapproved</v>
          </cell>
          <cell r="AP9174" t="b">
            <v>1</v>
          </cell>
        </row>
        <row r="9175">
          <cell r="H9175" t="str">
            <v>Departmental</v>
          </cell>
          <cell r="K9175">
            <v>0</v>
          </cell>
          <cell r="P9175">
            <v>6211002</v>
          </cell>
          <cell r="X9175">
            <v>0</v>
          </cell>
          <cell r="Y9175">
            <v>0</v>
          </cell>
          <cell r="Z9175">
            <v>0</v>
          </cell>
          <cell r="AA9175">
            <v>0</v>
          </cell>
          <cell r="AB9175">
            <v>0</v>
          </cell>
          <cell r="AC9175">
            <v>0</v>
          </cell>
          <cell r="AO9175" t="str">
            <v>financeapproved</v>
          </cell>
          <cell r="AP9175" t="b">
            <v>0</v>
          </cell>
        </row>
        <row r="9176">
          <cell r="H9176" t="str">
            <v>Departmental</v>
          </cell>
          <cell r="K9176">
            <v>0</v>
          </cell>
          <cell r="P9176">
            <v>6211002</v>
          </cell>
          <cell r="X9176">
            <v>0</v>
          </cell>
          <cell r="Y9176">
            <v>1</v>
          </cell>
          <cell r="Z9176">
            <v>0</v>
          </cell>
          <cell r="AA9176">
            <v>0</v>
          </cell>
          <cell r="AB9176">
            <v>0</v>
          </cell>
          <cell r="AC9176">
            <v>0</v>
          </cell>
          <cell r="AO9176" t="str">
            <v>financeapproved</v>
          </cell>
          <cell r="AP9176" t="b">
            <v>1</v>
          </cell>
        </row>
        <row r="9177">
          <cell r="H9177" t="str">
            <v>Departmental</v>
          </cell>
          <cell r="K9177">
            <v>0</v>
          </cell>
          <cell r="P9177">
            <v>6211002</v>
          </cell>
          <cell r="X9177">
            <v>0</v>
          </cell>
          <cell r="Y9177">
            <v>0</v>
          </cell>
          <cell r="Z9177">
            <v>0</v>
          </cell>
          <cell r="AA9177">
            <v>0</v>
          </cell>
          <cell r="AB9177">
            <v>0</v>
          </cell>
          <cell r="AC9177">
            <v>0</v>
          </cell>
          <cell r="AO9177" t="str">
            <v>financeapproved</v>
          </cell>
          <cell r="AP9177" t="b">
            <v>0</v>
          </cell>
        </row>
        <row r="9178">
          <cell r="H9178" t="str">
            <v>Departmental</v>
          </cell>
          <cell r="K9178">
            <v>0</v>
          </cell>
          <cell r="P9178">
            <v>6211002</v>
          </cell>
          <cell r="X9178">
            <v>0</v>
          </cell>
          <cell r="Y9178">
            <v>21</v>
          </cell>
          <cell r="Z9178">
            <v>0</v>
          </cell>
          <cell r="AA9178">
            <v>0</v>
          </cell>
          <cell r="AB9178">
            <v>0</v>
          </cell>
          <cell r="AC9178">
            <v>0</v>
          </cell>
          <cell r="AO9178" t="str">
            <v>financeapproved</v>
          </cell>
          <cell r="AP9178" t="b">
            <v>1</v>
          </cell>
        </row>
        <row r="9179">
          <cell r="H9179" t="str">
            <v>Departmental</v>
          </cell>
          <cell r="K9179">
            <v>0</v>
          </cell>
          <cell r="P9179">
            <v>6211002</v>
          </cell>
          <cell r="X9179">
            <v>0</v>
          </cell>
          <cell r="Y9179">
            <v>0</v>
          </cell>
          <cell r="Z9179">
            <v>0</v>
          </cell>
          <cell r="AA9179">
            <v>0</v>
          </cell>
          <cell r="AB9179">
            <v>0</v>
          </cell>
          <cell r="AC9179">
            <v>0</v>
          </cell>
          <cell r="AO9179" t="str">
            <v>financeapproved</v>
          </cell>
          <cell r="AP9179" t="b">
            <v>0</v>
          </cell>
        </row>
        <row r="9180">
          <cell r="H9180" t="str">
            <v>Departmental</v>
          </cell>
          <cell r="K9180">
            <v>0</v>
          </cell>
          <cell r="P9180">
            <v>6211002</v>
          </cell>
          <cell r="X9180">
            <v>0</v>
          </cell>
          <cell r="Y9180">
            <v>1</v>
          </cell>
          <cell r="Z9180">
            <v>0</v>
          </cell>
          <cell r="AA9180">
            <v>0</v>
          </cell>
          <cell r="AB9180">
            <v>0</v>
          </cell>
          <cell r="AC9180">
            <v>0</v>
          </cell>
          <cell r="AO9180" t="str">
            <v>financeapproved</v>
          </cell>
          <cell r="AP9180" t="b">
            <v>1</v>
          </cell>
        </row>
        <row r="9181">
          <cell r="H9181" t="str">
            <v>Departmental</v>
          </cell>
          <cell r="K9181">
            <v>0</v>
          </cell>
          <cell r="P9181">
            <v>6211006</v>
          </cell>
          <cell r="X9181">
            <v>0</v>
          </cell>
          <cell r="Y9181">
            <v>900</v>
          </cell>
          <cell r="Z9181">
            <v>0</v>
          </cell>
          <cell r="AA9181">
            <v>0</v>
          </cell>
          <cell r="AB9181">
            <v>0</v>
          </cell>
          <cell r="AC9181">
            <v>0</v>
          </cell>
          <cell r="AO9181" t="str">
            <v>financeapproved</v>
          </cell>
          <cell r="AP9181" t="b">
            <v>0</v>
          </cell>
        </row>
        <row r="9182">
          <cell r="H9182" t="str">
            <v>Departmental</v>
          </cell>
          <cell r="K9182">
            <v>0</v>
          </cell>
          <cell r="P9182">
            <v>6211006</v>
          </cell>
          <cell r="X9182">
            <v>0</v>
          </cell>
          <cell r="Y9182">
            <v>50020</v>
          </cell>
          <cell r="Z9182">
            <v>0</v>
          </cell>
          <cell r="AA9182">
            <v>0</v>
          </cell>
          <cell r="AB9182">
            <v>0</v>
          </cell>
          <cell r="AC9182">
            <v>0</v>
          </cell>
          <cell r="AO9182" t="str">
            <v>financeapproved</v>
          </cell>
          <cell r="AP9182" t="b">
            <v>1</v>
          </cell>
        </row>
        <row r="9183">
          <cell r="H9183" t="str">
            <v>Departmental</v>
          </cell>
          <cell r="K9183">
            <v>0</v>
          </cell>
          <cell r="P9183">
            <v>6211013</v>
          </cell>
          <cell r="X9183">
            <v>0</v>
          </cell>
          <cell r="Y9183">
            <v>0</v>
          </cell>
          <cell r="Z9183">
            <v>0</v>
          </cell>
          <cell r="AA9183">
            <v>6347</v>
          </cell>
          <cell r="AB9183">
            <v>5212</v>
          </cell>
          <cell r="AC9183">
            <v>0</v>
          </cell>
          <cell r="AO9183" t="str">
            <v>financeapproved</v>
          </cell>
          <cell r="AP9183" t="b">
            <v>0</v>
          </cell>
        </row>
        <row r="9184">
          <cell r="H9184" t="str">
            <v>Departmental</v>
          </cell>
          <cell r="K9184">
            <v>0</v>
          </cell>
          <cell r="P9184">
            <v>6211013</v>
          </cell>
          <cell r="X9184">
            <v>0</v>
          </cell>
          <cell r="Y9184">
            <v>1297</v>
          </cell>
          <cell r="Z9184">
            <v>0</v>
          </cell>
          <cell r="AA9184">
            <v>0</v>
          </cell>
          <cell r="AB9184">
            <v>0</v>
          </cell>
          <cell r="AC9184">
            <v>0</v>
          </cell>
          <cell r="AO9184" t="str">
            <v>financeapproved</v>
          </cell>
          <cell r="AP9184" t="b">
            <v>1</v>
          </cell>
        </row>
        <row r="9185">
          <cell r="H9185" t="str">
            <v>Departmental</v>
          </cell>
          <cell r="K9185">
            <v>0</v>
          </cell>
          <cell r="P9185">
            <v>6211013</v>
          </cell>
          <cell r="X9185">
            <v>0</v>
          </cell>
          <cell r="Y9185">
            <v>0</v>
          </cell>
          <cell r="Z9185">
            <v>0</v>
          </cell>
          <cell r="AA9185">
            <v>0</v>
          </cell>
          <cell r="AB9185">
            <v>0</v>
          </cell>
          <cell r="AC9185">
            <v>0</v>
          </cell>
          <cell r="AO9185" t="str">
            <v>financeapproved</v>
          </cell>
          <cell r="AP9185" t="b">
            <v>1</v>
          </cell>
        </row>
        <row r="9186">
          <cell r="H9186" t="str">
            <v>Departmental</v>
          </cell>
          <cell r="K9186">
            <v>0</v>
          </cell>
          <cell r="P9186">
            <v>6211013</v>
          </cell>
          <cell r="X9186">
            <v>0</v>
          </cell>
          <cell r="Y9186">
            <v>9059</v>
          </cell>
          <cell r="Z9186">
            <v>-4448</v>
          </cell>
          <cell r="AA9186">
            <v>-3945</v>
          </cell>
          <cell r="AB9186">
            <v>-2200</v>
          </cell>
          <cell r="AC9186">
            <v>10008</v>
          </cell>
          <cell r="AO9186" t="str">
            <v>financeapproved</v>
          </cell>
          <cell r="AP9186" t="b">
            <v>0</v>
          </cell>
        </row>
        <row r="9187">
          <cell r="H9187" t="str">
            <v>Departmental</v>
          </cell>
          <cell r="K9187">
            <v>0</v>
          </cell>
          <cell r="P9187">
            <v>6211098</v>
          </cell>
          <cell r="X9187">
            <v>0</v>
          </cell>
          <cell r="Y9187">
            <v>-642</v>
          </cell>
          <cell r="Z9187">
            <v>0</v>
          </cell>
          <cell r="AA9187">
            <v>0</v>
          </cell>
          <cell r="AB9187">
            <v>0</v>
          </cell>
          <cell r="AC9187">
            <v>0</v>
          </cell>
          <cell r="AO9187" t="str">
            <v>financeapproved</v>
          </cell>
          <cell r="AP9187" t="b">
            <v>1</v>
          </cell>
        </row>
        <row r="9188">
          <cell r="H9188" t="str">
            <v>Departmental</v>
          </cell>
          <cell r="K9188">
            <v>0</v>
          </cell>
          <cell r="P9188">
            <v>6211098</v>
          </cell>
          <cell r="X9188">
            <v>0</v>
          </cell>
          <cell r="Y9188">
            <v>3581</v>
          </cell>
          <cell r="Z9188">
            <v>3384</v>
          </cell>
          <cell r="AA9188">
            <v>3274</v>
          </cell>
          <cell r="AB9188">
            <v>3128</v>
          </cell>
          <cell r="AC9188">
            <v>0</v>
          </cell>
          <cell r="AO9188" t="str">
            <v>financeapproved</v>
          </cell>
          <cell r="AP9188" t="b">
            <v>0</v>
          </cell>
        </row>
        <row r="9189">
          <cell r="H9189" t="str">
            <v>Departmental</v>
          </cell>
          <cell r="K9189">
            <v>0</v>
          </cell>
          <cell r="P9189">
            <v>6211098</v>
          </cell>
          <cell r="X9189">
            <v>0</v>
          </cell>
          <cell r="Y9189">
            <v>0</v>
          </cell>
          <cell r="Z9189">
            <v>0</v>
          </cell>
          <cell r="AA9189">
            <v>0</v>
          </cell>
          <cell r="AB9189">
            <v>0</v>
          </cell>
          <cell r="AC9189">
            <v>0</v>
          </cell>
          <cell r="AO9189" t="str">
            <v>financeapproved</v>
          </cell>
          <cell r="AP9189" t="b">
            <v>0</v>
          </cell>
        </row>
        <row r="9190">
          <cell r="H9190" t="str">
            <v>Departmental</v>
          </cell>
          <cell r="K9190">
            <v>0</v>
          </cell>
          <cell r="P9190">
            <v>6211098</v>
          </cell>
          <cell r="X9190">
            <v>0</v>
          </cell>
          <cell r="Y9190">
            <v>670</v>
          </cell>
          <cell r="Z9190">
            <v>0</v>
          </cell>
          <cell r="AA9190">
            <v>0</v>
          </cell>
          <cell r="AB9190">
            <v>0</v>
          </cell>
          <cell r="AC9190">
            <v>0</v>
          </cell>
          <cell r="AO9190" t="str">
            <v>financeapproved</v>
          </cell>
          <cell r="AP9190" t="b">
            <v>1</v>
          </cell>
        </row>
        <row r="9191">
          <cell r="H9191" t="str">
            <v>Departmental</v>
          </cell>
          <cell r="K9191">
            <v>0</v>
          </cell>
          <cell r="P9191">
            <v>6211098</v>
          </cell>
          <cell r="X9191">
            <v>0</v>
          </cell>
          <cell r="Y9191">
            <v>0</v>
          </cell>
          <cell r="Z9191">
            <v>0</v>
          </cell>
          <cell r="AA9191">
            <v>0</v>
          </cell>
          <cell r="AB9191">
            <v>0</v>
          </cell>
          <cell r="AC9191">
            <v>0</v>
          </cell>
          <cell r="AO9191" t="str">
            <v>financeapproved</v>
          </cell>
          <cell r="AP9191" t="b">
            <v>0</v>
          </cell>
        </row>
        <row r="9192">
          <cell r="H9192" t="str">
            <v>Departmental</v>
          </cell>
          <cell r="K9192">
            <v>0</v>
          </cell>
          <cell r="P9192">
            <v>6211098</v>
          </cell>
          <cell r="X9192">
            <v>0</v>
          </cell>
          <cell r="Y9192">
            <v>19</v>
          </cell>
          <cell r="Z9192">
            <v>0</v>
          </cell>
          <cell r="AA9192">
            <v>0</v>
          </cell>
          <cell r="AB9192">
            <v>0</v>
          </cell>
          <cell r="AC9192">
            <v>0</v>
          </cell>
          <cell r="AO9192" t="str">
            <v>financeapproved</v>
          </cell>
          <cell r="AP9192" t="b">
            <v>1</v>
          </cell>
        </row>
        <row r="9193">
          <cell r="H9193" t="str">
            <v>Departmental</v>
          </cell>
          <cell r="K9193">
            <v>0</v>
          </cell>
          <cell r="P9193">
            <v>6212001</v>
          </cell>
          <cell r="X9193">
            <v>0</v>
          </cell>
          <cell r="Y9193">
            <v>0</v>
          </cell>
          <cell r="Z9193">
            <v>0</v>
          </cell>
          <cell r="AA9193">
            <v>0</v>
          </cell>
          <cell r="AB9193">
            <v>0</v>
          </cell>
          <cell r="AC9193">
            <v>0</v>
          </cell>
          <cell r="AO9193" t="str">
            <v>financeapproved</v>
          </cell>
          <cell r="AP9193" t="b">
            <v>0</v>
          </cell>
        </row>
        <row r="9194">
          <cell r="H9194" t="str">
            <v>Departmental</v>
          </cell>
          <cell r="K9194">
            <v>0</v>
          </cell>
          <cell r="P9194">
            <v>6212001</v>
          </cell>
          <cell r="X9194">
            <v>0</v>
          </cell>
          <cell r="Y9194">
            <v>85</v>
          </cell>
          <cell r="Z9194">
            <v>0</v>
          </cell>
          <cell r="AA9194">
            <v>0</v>
          </cell>
          <cell r="AB9194">
            <v>0</v>
          </cell>
          <cell r="AC9194">
            <v>0</v>
          </cell>
          <cell r="AO9194" t="str">
            <v>financeapproved</v>
          </cell>
          <cell r="AP9194" t="b">
            <v>1</v>
          </cell>
        </row>
        <row r="9195">
          <cell r="H9195" t="str">
            <v>Departmental</v>
          </cell>
          <cell r="K9195">
            <v>0</v>
          </cell>
          <cell r="P9195">
            <v>6212002</v>
          </cell>
          <cell r="X9195">
            <v>0</v>
          </cell>
          <cell r="Y9195">
            <v>1730</v>
          </cell>
          <cell r="Z9195">
            <v>-15551</v>
          </cell>
          <cell r="AA9195">
            <v>-4528</v>
          </cell>
          <cell r="AB9195">
            <v>-5338</v>
          </cell>
          <cell r="AC9195">
            <v>76</v>
          </cell>
          <cell r="AO9195" t="str">
            <v>financeapproved</v>
          </cell>
          <cell r="AP9195" t="b">
            <v>0</v>
          </cell>
        </row>
        <row r="9196">
          <cell r="H9196" t="str">
            <v>Departmental</v>
          </cell>
          <cell r="K9196">
            <v>0</v>
          </cell>
          <cell r="P9196">
            <v>6212002</v>
          </cell>
          <cell r="X9196">
            <v>0</v>
          </cell>
          <cell r="Y9196">
            <v>35921</v>
          </cell>
          <cell r="Z9196">
            <v>-9214</v>
          </cell>
          <cell r="AA9196">
            <v>8815</v>
          </cell>
          <cell r="AB9196">
            <v>8361</v>
          </cell>
          <cell r="AC9196">
            <v>14809</v>
          </cell>
          <cell r="AO9196" t="str">
            <v>financeapproved</v>
          </cell>
          <cell r="AP9196" t="b">
            <v>1</v>
          </cell>
        </row>
        <row r="9197">
          <cell r="H9197" t="str">
            <v>Departmental</v>
          </cell>
          <cell r="K9197">
            <v>0</v>
          </cell>
          <cell r="P9197">
            <v>6212002</v>
          </cell>
          <cell r="X9197">
            <v>0</v>
          </cell>
          <cell r="Y9197">
            <v>-14047</v>
          </cell>
          <cell r="Z9197">
            <v>-6305</v>
          </cell>
          <cell r="AA9197">
            <v>-13301</v>
          </cell>
          <cell r="AB9197">
            <v>-13705</v>
          </cell>
          <cell r="AC9197">
            <v>-14809</v>
          </cell>
          <cell r="AO9197" t="str">
            <v>financeapproved</v>
          </cell>
          <cell r="AP9197" t="b">
            <v>1</v>
          </cell>
        </row>
        <row r="9198">
          <cell r="H9198" t="str">
            <v>Departmental</v>
          </cell>
          <cell r="K9198">
            <v>0</v>
          </cell>
          <cell r="P9198">
            <v>6212002</v>
          </cell>
          <cell r="X9198">
            <v>0</v>
          </cell>
          <cell r="Y9198">
            <v>150</v>
          </cell>
          <cell r="Z9198">
            <v>32</v>
          </cell>
          <cell r="AA9198">
            <v>41</v>
          </cell>
          <cell r="AB9198">
            <v>-6</v>
          </cell>
          <cell r="AC9198">
            <v>-76</v>
          </cell>
          <cell r="AO9198" t="str">
            <v>financeapproved</v>
          </cell>
          <cell r="AP9198" t="b">
            <v>0</v>
          </cell>
        </row>
        <row r="9199">
          <cell r="H9199" t="str">
            <v>Departmental</v>
          </cell>
          <cell r="K9199">
            <v>0</v>
          </cell>
          <cell r="P9199">
            <v>6212003</v>
          </cell>
          <cell r="X9199">
            <v>0</v>
          </cell>
          <cell r="Y9199">
            <v>-8803</v>
          </cell>
          <cell r="Z9199">
            <v>17661</v>
          </cell>
          <cell r="AA9199">
            <v>7963</v>
          </cell>
          <cell r="AB9199">
            <v>9035</v>
          </cell>
          <cell r="AC9199">
            <v>1874</v>
          </cell>
          <cell r="AO9199" t="str">
            <v>financeapproved</v>
          </cell>
          <cell r="AP9199" t="b">
            <v>1</v>
          </cell>
        </row>
        <row r="9200">
          <cell r="H9200" t="str">
            <v>Departmental</v>
          </cell>
          <cell r="K9200">
            <v>0</v>
          </cell>
          <cell r="P9200">
            <v>6212003</v>
          </cell>
          <cell r="X9200">
            <v>0</v>
          </cell>
          <cell r="Y9200">
            <v>-3862</v>
          </cell>
          <cell r="Z9200">
            <v>15369</v>
          </cell>
          <cell r="AA9200">
            <v>4343</v>
          </cell>
          <cell r="AB9200">
            <v>5345</v>
          </cell>
          <cell r="AC9200">
            <v>18</v>
          </cell>
          <cell r="AO9200" t="str">
            <v>financeapproved</v>
          </cell>
          <cell r="AP9200" t="b">
            <v>0</v>
          </cell>
        </row>
        <row r="9201">
          <cell r="H9201" t="str">
            <v>Departmental</v>
          </cell>
          <cell r="K9201">
            <v>0</v>
          </cell>
          <cell r="P9201">
            <v>6212003</v>
          </cell>
          <cell r="X9201">
            <v>0</v>
          </cell>
          <cell r="Y9201">
            <v>-218</v>
          </cell>
          <cell r="Z9201">
            <v>0</v>
          </cell>
          <cell r="AA9201">
            <v>0</v>
          </cell>
          <cell r="AB9201">
            <v>0</v>
          </cell>
          <cell r="AC9201">
            <v>0</v>
          </cell>
          <cell r="AO9201" t="str">
            <v>financeapproved</v>
          </cell>
          <cell r="AP9201" t="b">
            <v>1</v>
          </cell>
        </row>
        <row r="9202">
          <cell r="H9202" t="str">
            <v>Departmental</v>
          </cell>
          <cell r="K9202">
            <v>0</v>
          </cell>
          <cell r="P9202">
            <v>6212003</v>
          </cell>
          <cell r="X9202">
            <v>0</v>
          </cell>
          <cell r="Y9202">
            <v>0</v>
          </cell>
          <cell r="Z9202">
            <v>0</v>
          </cell>
          <cell r="AA9202">
            <v>0</v>
          </cell>
          <cell r="AB9202">
            <v>0</v>
          </cell>
          <cell r="AC9202">
            <v>0</v>
          </cell>
          <cell r="AO9202" t="str">
            <v>financeapproved</v>
          </cell>
          <cell r="AP9202" t="b">
            <v>0</v>
          </cell>
        </row>
        <row r="9203">
          <cell r="H9203" t="str">
            <v>Departmental</v>
          </cell>
          <cell r="K9203">
            <v>0</v>
          </cell>
          <cell r="P9203">
            <v>6212003</v>
          </cell>
          <cell r="X9203">
            <v>0</v>
          </cell>
          <cell r="Y9203">
            <v>-12</v>
          </cell>
          <cell r="Z9203">
            <v>0</v>
          </cell>
          <cell r="AA9203">
            <v>0</v>
          </cell>
          <cell r="AB9203">
            <v>0</v>
          </cell>
          <cell r="AC9203">
            <v>0</v>
          </cell>
          <cell r="AO9203" t="str">
            <v>financeapproved</v>
          </cell>
          <cell r="AP9203" t="b">
            <v>1</v>
          </cell>
        </row>
        <row r="9204">
          <cell r="H9204" t="str">
            <v>Departmental</v>
          </cell>
          <cell r="K9204">
            <v>0</v>
          </cell>
          <cell r="P9204">
            <v>6212003</v>
          </cell>
          <cell r="X9204">
            <v>0</v>
          </cell>
          <cell r="Y9204">
            <v>0</v>
          </cell>
          <cell r="Z9204">
            <v>0</v>
          </cell>
          <cell r="AA9204">
            <v>0</v>
          </cell>
          <cell r="AB9204">
            <v>0</v>
          </cell>
          <cell r="AC9204">
            <v>0</v>
          </cell>
          <cell r="AO9204" t="str">
            <v>financeapproved</v>
          </cell>
          <cell r="AP9204" t="b">
            <v>0</v>
          </cell>
        </row>
        <row r="9205">
          <cell r="H9205" t="str">
            <v>Departmental</v>
          </cell>
          <cell r="K9205">
            <v>0</v>
          </cell>
          <cell r="P9205">
            <v>6212003</v>
          </cell>
          <cell r="X9205">
            <v>0</v>
          </cell>
          <cell r="Y9205">
            <v>-630</v>
          </cell>
          <cell r="Z9205">
            <v>0</v>
          </cell>
          <cell r="AA9205">
            <v>0</v>
          </cell>
          <cell r="AB9205">
            <v>0</v>
          </cell>
          <cell r="AC9205">
            <v>0</v>
          </cell>
          <cell r="AO9205" t="str">
            <v>financeapproved</v>
          </cell>
          <cell r="AP9205" t="b">
            <v>1</v>
          </cell>
        </row>
        <row r="9206">
          <cell r="H9206" t="str">
            <v>Departmental</v>
          </cell>
          <cell r="K9206">
            <v>0</v>
          </cell>
          <cell r="P9206">
            <v>6212003</v>
          </cell>
          <cell r="X9206">
            <v>0</v>
          </cell>
          <cell r="Y9206">
            <v>0</v>
          </cell>
          <cell r="Z9206">
            <v>0</v>
          </cell>
          <cell r="AA9206">
            <v>0</v>
          </cell>
          <cell r="AB9206">
            <v>0</v>
          </cell>
          <cell r="AC9206">
            <v>0</v>
          </cell>
          <cell r="AO9206" t="str">
            <v>financeapproved</v>
          </cell>
          <cell r="AP9206" t="b">
            <v>0</v>
          </cell>
        </row>
        <row r="9207">
          <cell r="H9207" t="str">
            <v>Departmental</v>
          </cell>
          <cell r="K9207">
            <v>0</v>
          </cell>
          <cell r="P9207">
            <v>6212003</v>
          </cell>
          <cell r="X9207">
            <v>0</v>
          </cell>
          <cell r="Y9207">
            <v>-61</v>
          </cell>
          <cell r="Z9207">
            <v>0</v>
          </cell>
          <cell r="AA9207">
            <v>0</v>
          </cell>
          <cell r="AB9207">
            <v>0</v>
          </cell>
          <cell r="AC9207">
            <v>0</v>
          </cell>
          <cell r="AO9207" t="str">
            <v>financeapproved</v>
          </cell>
          <cell r="AP9207" t="b">
            <v>1</v>
          </cell>
        </row>
        <row r="9208">
          <cell r="H9208" t="str">
            <v>Departmental</v>
          </cell>
          <cell r="K9208">
            <v>0</v>
          </cell>
          <cell r="P9208">
            <v>6212003</v>
          </cell>
          <cell r="X9208">
            <v>0</v>
          </cell>
          <cell r="Y9208">
            <v>0</v>
          </cell>
          <cell r="Z9208">
            <v>0</v>
          </cell>
          <cell r="AA9208">
            <v>0</v>
          </cell>
          <cell r="AB9208">
            <v>0</v>
          </cell>
          <cell r="AC9208">
            <v>0</v>
          </cell>
          <cell r="AO9208" t="str">
            <v>financeapproved</v>
          </cell>
          <cell r="AP9208" t="b">
            <v>0</v>
          </cell>
        </row>
        <row r="9209">
          <cell r="H9209" t="str">
            <v>Departmental</v>
          </cell>
          <cell r="K9209">
            <v>0</v>
          </cell>
          <cell r="P9209">
            <v>6212003</v>
          </cell>
          <cell r="X9209">
            <v>0</v>
          </cell>
          <cell r="Y9209">
            <v>-136</v>
          </cell>
          <cell r="Z9209">
            <v>0</v>
          </cell>
          <cell r="AA9209">
            <v>0</v>
          </cell>
          <cell r="AB9209">
            <v>0</v>
          </cell>
          <cell r="AC9209">
            <v>0</v>
          </cell>
          <cell r="AO9209" t="str">
            <v>financeapproved</v>
          </cell>
          <cell r="AP9209" t="b">
            <v>1</v>
          </cell>
        </row>
        <row r="9210">
          <cell r="H9210" t="str">
            <v>Departmental</v>
          </cell>
          <cell r="K9210">
            <v>0</v>
          </cell>
          <cell r="P9210">
            <v>6212003</v>
          </cell>
          <cell r="X9210">
            <v>0</v>
          </cell>
          <cell r="Y9210">
            <v>0</v>
          </cell>
          <cell r="Z9210">
            <v>0</v>
          </cell>
          <cell r="AA9210">
            <v>0</v>
          </cell>
          <cell r="AB9210">
            <v>0</v>
          </cell>
          <cell r="AC9210">
            <v>0</v>
          </cell>
          <cell r="AO9210" t="str">
            <v>financeapproved</v>
          </cell>
          <cell r="AP9210" t="b">
            <v>0</v>
          </cell>
        </row>
        <row r="9211">
          <cell r="H9211" t="str">
            <v>Departmental</v>
          </cell>
          <cell r="K9211">
            <v>0</v>
          </cell>
          <cell r="P9211">
            <v>6212003</v>
          </cell>
          <cell r="X9211">
            <v>0</v>
          </cell>
          <cell r="Y9211">
            <v>-980</v>
          </cell>
          <cell r="Z9211">
            <v>0</v>
          </cell>
          <cell r="AA9211">
            <v>0</v>
          </cell>
          <cell r="AB9211">
            <v>0</v>
          </cell>
          <cell r="AC9211">
            <v>0</v>
          </cell>
          <cell r="AO9211" t="str">
            <v>financeapproved</v>
          </cell>
          <cell r="AP9211" t="b">
            <v>1</v>
          </cell>
        </row>
        <row r="9212">
          <cell r="H9212" t="str">
            <v>Departmental</v>
          </cell>
          <cell r="K9212">
            <v>0</v>
          </cell>
          <cell r="P9212">
            <v>6212003</v>
          </cell>
          <cell r="X9212">
            <v>0</v>
          </cell>
          <cell r="Y9212">
            <v>0</v>
          </cell>
          <cell r="Z9212">
            <v>0</v>
          </cell>
          <cell r="AA9212">
            <v>0</v>
          </cell>
          <cell r="AB9212">
            <v>0</v>
          </cell>
          <cell r="AC9212">
            <v>0</v>
          </cell>
          <cell r="AO9212" t="str">
            <v>financeapproved</v>
          </cell>
          <cell r="AP9212" t="b">
            <v>0</v>
          </cell>
        </row>
        <row r="9213">
          <cell r="H9213" t="str">
            <v>Departmental</v>
          </cell>
          <cell r="K9213">
            <v>0</v>
          </cell>
          <cell r="P9213">
            <v>6212003</v>
          </cell>
          <cell r="X9213">
            <v>0</v>
          </cell>
          <cell r="Y9213">
            <v>-22</v>
          </cell>
          <cell r="Z9213">
            <v>0</v>
          </cell>
          <cell r="AA9213">
            <v>0</v>
          </cell>
          <cell r="AB9213">
            <v>0</v>
          </cell>
          <cell r="AC9213">
            <v>0</v>
          </cell>
          <cell r="AO9213" t="str">
            <v>financeapproved</v>
          </cell>
          <cell r="AP9213" t="b">
            <v>1</v>
          </cell>
        </row>
        <row r="9214">
          <cell r="H9214" t="str">
            <v>Departmental</v>
          </cell>
          <cell r="K9214">
            <v>0</v>
          </cell>
          <cell r="P9214">
            <v>6212003</v>
          </cell>
          <cell r="X9214">
            <v>0</v>
          </cell>
          <cell r="Y9214">
            <v>0</v>
          </cell>
          <cell r="Z9214">
            <v>0</v>
          </cell>
          <cell r="AA9214">
            <v>0</v>
          </cell>
          <cell r="AB9214">
            <v>0</v>
          </cell>
          <cell r="AC9214">
            <v>0</v>
          </cell>
          <cell r="AO9214" t="str">
            <v>financeapproved</v>
          </cell>
          <cell r="AP9214" t="b">
            <v>0</v>
          </cell>
        </row>
        <row r="9215">
          <cell r="H9215" t="str">
            <v>Departmental</v>
          </cell>
          <cell r="K9215">
            <v>0</v>
          </cell>
          <cell r="P9215">
            <v>6212003</v>
          </cell>
          <cell r="X9215">
            <v>0</v>
          </cell>
          <cell r="Y9215">
            <v>-6</v>
          </cell>
          <cell r="Z9215">
            <v>0</v>
          </cell>
          <cell r="AA9215">
            <v>0</v>
          </cell>
          <cell r="AB9215">
            <v>0</v>
          </cell>
          <cell r="AC9215">
            <v>0</v>
          </cell>
          <cell r="AO9215" t="str">
            <v>financeapproved</v>
          </cell>
          <cell r="AP9215" t="b">
            <v>1</v>
          </cell>
        </row>
        <row r="9216">
          <cell r="H9216" t="str">
            <v>Departmental</v>
          </cell>
          <cell r="K9216">
            <v>0</v>
          </cell>
          <cell r="P9216">
            <v>6212003</v>
          </cell>
          <cell r="X9216">
            <v>0</v>
          </cell>
          <cell r="Y9216">
            <v>0</v>
          </cell>
          <cell r="Z9216">
            <v>0</v>
          </cell>
          <cell r="AA9216">
            <v>0</v>
          </cell>
          <cell r="AB9216">
            <v>0</v>
          </cell>
          <cell r="AC9216">
            <v>0</v>
          </cell>
          <cell r="AO9216" t="str">
            <v>financeapproved</v>
          </cell>
          <cell r="AP9216" t="b">
            <v>0</v>
          </cell>
        </row>
        <row r="9217">
          <cell r="H9217" t="str">
            <v>Departmental</v>
          </cell>
          <cell r="K9217">
            <v>0</v>
          </cell>
          <cell r="P9217">
            <v>6212003</v>
          </cell>
          <cell r="X9217">
            <v>0</v>
          </cell>
          <cell r="Y9217">
            <v>-1</v>
          </cell>
          <cell r="Z9217">
            <v>0</v>
          </cell>
          <cell r="AA9217">
            <v>0</v>
          </cell>
          <cell r="AB9217">
            <v>0</v>
          </cell>
          <cell r="AC9217">
            <v>0</v>
          </cell>
          <cell r="AO9217" t="str">
            <v>financeapproved</v>
          </cell>
          <cell r="AP9217" t="b">
            <v>1</v>
          </cell>
        </row>
        <row r="9218">
          <cell r="H9218" t="str">
            <v>Departmental</v>
          </cell>
          <cell r="K9218">
            <v>0</v>
          </cell>
          <cell r="P9218">
            <v>6212003</v>
          </cell>
          <cell r="X9218">
            <v>0</v>
          </cell>
          <cell r="Y9218">
            <v>0</v>
          </cell>
          <cell r="Z9218">
            <v>0</v>
          </cell>
          <cell r="AA9218">
            <v>0</v>
          </cell>
          <cell r="AB9218">
            <v>0</v>
          </cell>
          <cell r="AC9218">
            <v>0</v>
          </cell>
          <cell r="AO9218" t="str">
            <v>financeapproved</v>
          </cell>
          <cell r="AP9218" t="b">
            <v>0</v>
          </cell>
        </row>
        <row r="9219">
          <cell r="H9219" t="str">
            <v>Departmental</v>
          </cell>
          <cell r="K9219">
            <v>0</v>
          </cell>
          <cell r="P9219">
            <v>6212003</v>
          </cell>
          <cell r="X9219">
            <v>0</v>
          </cell>
          <cell r="Y9219">
            <v>-65</v>
          </cell>
          <cell r="Z9219">
            <v>0</v>
          </cell>
          <cell r="AA9219">
            <v>0</v>
          </cell>
          <cell r="AB9219">
            <v>0</v>
          </cell>
          <cell r="AC9219">
            <v>0</v>
          </cell>
          <cell r="AO9219" t="str">
            <v>financeapproved</v>
          </cell>
          <cell r="AP9219" t="b">
            <v>1</v>
          </cell>
        </row>
        <row r="9220">
          <cell r="H9220" t="str">
            <v>Departmental</v>
          </cell>
          <cell r="K9220">
            <v>0</v>
          </cell>
          <cell r="P9220">
            <v>6212003</v>
          </cell>
          <cell r="X9220">
            <v>0</v>
          </cell>
          <cell r="Y9220">
            <v>0</v>
          </cell>
          <cell r="Z9220">
            <v>0</v>
          </cell>
          <cell r="AA9220">
            <v>0</v>
          </cell>
          <cell r="AB9220">
            <v>0</v>
          </cell>
          <cell r="AC9220">
            <v>0</v>
          </cell>
          <cell r="AO9220" t="str">
            <v>financeapproved</v>
          </cell>
          <cell r="AP9220" t="b">
            <v>0</v>
          </cell>
        </row>
        <row r="9221">
          <cell r="H9221" t="str">
            <v>Departmental</v>
          </cell>
          <cell r="K9221">
            <v>0</v>
          </cell>
          <cell r="P9221">
            <v>6212003</v>
          </cell>
          <cell r="X9221">
            <v>0</v>
          </cell>
          <cell r="Y9221">
            <v>-713</v>
          </cell>
          <cell r="Z9221">
            <v>-685</v>
          </cell>
          <cell r="AA9221">
            <v>-1906</v>
          </cell>
          <cell r="AB9221">
            <v>-1605</v>
          </cell>
          <cell r="AC9221">
            <v>-1874</v>
          </cell>
          <cell r="AO9221" t="str">
            <v>financeapproved</v>
          </cell>
          <cell r="AP9221" t="b">
            <v>1</v>
          </cell>
        </row>
        <row r="9222">
          <cell r="H9222" t="str">
            <v>Departmental</v>
          </cell>
          <cell r="K9222">
            <v>0</v>
          </cell>
          <cell r="P9222">
            <v>6212003</v>
          </cell>
          <cell r="X9222">
            <v>0</v>
          </cell>
          <cell r="Y9222">
            <v>39</v>
          </cell>
          <cell r="Z9222">
            <v>8</v>
          </cell>
          <cell r="AA9222">
            <v>10</v>
          </cell>
          <cell r="AB9222">
            <v>-1</v>
          </cell>
          <cell r="AC9222">
            <v>-18</v>
          </cell>
          <cell r="AO9222" t="str">
            <v>financeapproved</v>
          </cell>
          <cell r="AP9222" t="b">
            <v>0</v>
          </cell>
        </row>
        <row r="9223">
          <cell r="H9223" t="str">
            <v>Departmental</v>
          </cell>
          <cell r="K9223">
            <v>0</v>
          </cell>
          <cell r="P9223">
            <v>6212003</v>
          </cell>
          <cell r="X9223">
            <v>0</v>
          </cell>
          <cell r="Y9223">
            <v>-600</v>
          </cell>
          <cell r="Z9223">
            <v>0</v>
          </cell>
          <cell r="AA9223">
            <v>0</v>
          </cell>
          <cell r="AB9223">
            <v>0</v>
          </cell>
          <cell r="AC9223">
            <v>0</v>
          </cell>
          <cell r="AO9223" t="str">
            <v>financeapproved</v>
          </cell>
          <cell r="AP9223" t="b">
            <v>1</v>
          </cell>
        </row>
        <row r="9224">
          <cell r="H9224" t="str">
            <v>Departmental</v>
          </cell>
          <cell r="K9224">
            <v>0</v>
          </cell>
          <cell r="P9224">
            <v>6212003</v>
          </cell>
          <cell r="X9224">
            <v>0</v>
          </cell>
          <cell r="Y9224">
            <v>0</v>
          </cell>
          <cell r="Z9224">
            <v>0</v>
          </cell>
          <cell r="AA9224">
            <v>0</v>
          </cell>
          <cell r="AB9224">
            <v>0</v>
          </cell>
          <cell r="AC9224">
            <v>0</v>
          </cell>
          <cell r="AO9224" t="str">
            <v>financeapproved</v>
          </cell>
          <cell r="AP9224" t="b">
            <v>0</v>
          </cell>
        </row>
        <row r="9225">
          <cell r="H9225" t="str">
            <v>Departmental</v>
          </cell>
          <cell r="K9225">
            <v>0</v>
          </cell>
          <cell r="P9225">
            <v>6212003</v>
          </cell>
          <cell r="X9225">
            <v>0</v>
          </cell>
          <cell r="Y9225">
            <v>-850</v>
          </cell>
          <cell r="Z9225">
            <v>0</v>
          </cell>
          <cell r="AA9225">
            <v>0</v>
          </cell>
          <cell r="AB9225">
            <v>0</v>
          </cell>
          <cell r="AC9225">
            <v>0</v>
          </cell>
          <cell r="AO9225" t="str">
            <v>financeapproved</v>
          </cell>
          <cell r="AP9225" t="b">
            <v>1</v>
          </cell>
        </row>
        <row r="9226">
          <cell r="H9226" t="str">
            <v>Departmental</v>
          </cell>
          <cell r="K9226">
            <v>0</v>
          </cell>
          <cell r="P9226">
            <v>6212003</v>
          </cell>
          <cell r="X9226">
            <v>0</v>
          </cell>
          <cell r="Y9226">
            <v>0</v>
          </cell>
          <cell r="Z9226">
            <v>0</v>
          </cell>
          <cell r="AA9226">
            <v>0</v>
          </cell>
          <cell r="AB9226">
            <v>0</v>
          </cell>
          <cell r="AC9226">
            <v>0</v>
          </cell>
          <cell r="AO9226" t="str">
            <v>financeapproved</v>
          </cell>
          <cell r="AP9226" t="b">
            <v>0</v>
          </cell>
        </row>
        <row r="9227">
          <cell r="H9227" t="str">
            <v>Departmental</v>
          </cell>
          <cell r="K9227">
            <v>0</v>
          </cell>
          <cell r="P9227">
            <v>6212013</v>
          </cell>
          <cell r="X9227">
            <v>0</v>
          </cell>
          <cell r="Y9227">
            <v>-9059</v>
          </cell>
          <cell r="Z9227">
            <v>4448</v>
          </cell>
          <cell r="AA9227">
            <v>-2402</v>
          </cell>
          <cell r="AB9227">
            <v>-3012</v>
          </cell>
          <cell r="AC9227">
            <v>-10008</v>
          </cell>
          <cell r="AO9227" t="str">
            <v>financeapproved</v>
          </cell>
          <cell r="AP9227" t="b">
            <v>0</v>
          </cell>
        </row>
        <row r="9228">
          <cell r="H9228" t="str">
            <v>Departmental</v>
          </cell>
          <cell r="K9228">
            <v>0</v>
          </cell>
          <cell r="P9228">
            <v>6212013</v>
          </cell>
          <cell r="X9228">
            <v>0</v>
          </cell>
          <cell r="Y9228">
            <v>-6</v>
          </cell>
          <cell r="Z9228">
            <v>0</v>
          </cell>
          <cell r="AA9228">
            <v>0</v>
          </cell>
          <cell r="AB9228">
            <v>0</v>
          </cell>
          <cell r="AC9228">
            <v>0</v>
          </cell>
          <cell r="AO9228" t="str">
            <v>financeapproved</v>
          </cell>
          <cell r="AP9228" t="b">
            <v>1</v>
          </cell>
        </row>
        <row r="9229">
          <cell r="H9229" t="str">
            <v>Departmental</v>
          </cell>
          <cell r="K9229">
            <v>0</v>
          </cell>
          <cell r="P9229">
            <v>6212098</v>
          </cell>
          <cell r="X9229">
            <v>0</v>
          </cell>
          <cell r="Y9229">
            <v>0</v>
          </cell>
          <cell r="Z9229">
            <v>0</v>
          </cell>
          <cell r="AA9229">
            <v>0</v>
          </cell>
          <cell r="AB9229">
            <v>0</v>
          </cell>
          <cell r="AC9229">
            <v>0</v>
          </cell>
          <cell r="AO9229" t="str">
            <v>financeapproved</v>
          </cell>
          <cell r="AP9229" t="b">
            <v>0</v>
          </cell>
        </row>
        <row r="9230">
          <cell r="H9230" t="str">
            <v>Departmental</v>
          </cell>
          <cell r="K9230">
            <v>0</v>
          </cell>
          <cell r="P9230">
            <v>6212098</v>
          </cell>
          <cell r="X9230">
            <v>0</v>
          </cell>
          <cell r="Y9230">
            <v>6887</v>
          </cell>
          <cell r="Z9230">
            <v>0</v>
          </cell>
          <cell r="AA9230">
            <v>0</v>
          </cell>
          <cell r="AB9230">
            <v>0</v>
          </cell>
          <cell r="AC9230">
            <v>0</v>
          </cell>
          <cell r="AO9230" t="str">
            <v>financeapproved</v>
          </cell>
          <cell r="AP9230" t="b">
            <v>1</v>
          </cell>
        </row>
        <row r="9231">
          <cell r="H9231" t="str">
            <v>Departmental</v>
          </cell>
          <cell r="K9231">
            <v>0</v>
          </cell>
          <cell r="P9231">
            <v>6212098</v>
          </cell>
          <cell r="X9231">
            <v>0</v>
          </cell>
          <cell r="Y9231">
            <v>-700</v>
          </cell>
          <cell r="Z9231">
            <v>0</v>
          </cell>
          <cell r="AA9231">
            <v>0</v>
          </cell>
          <cell r="AB9231">
            <v>0</v>
          </cell>
          <cell r="AC9231">
            <v>0</v>
          </cell>
          <cell r="AO9231" t="str">
            <v>financeapproved</v>
          </cell>
          <cell r="AP9231" t="b">
            <v>1</v>
          </cell>
        </row>
        <row r="9232">
          <cell r="H9232" t="str">
            <v>Departmental</v>
          </cell>
          <cell r="K9232">
            <v>0</v>
          </cell>
          <cell r="P9232">
            <v>6212098</v>
          </cell>
          <cell r="X9232">
            <v>0</v>
          </cell>
          <cell r="Y9232">
            <v>0</v>
          </cell>
          <cell r="Z9232">
            <v>0</v>
          </cell>
          <cell r="AA9232">
            <v>0</v>
          </cell>
          <cell r="AB9232">
            <v>0</v>
          </cell>
          <cell r="AC9232">
            <v>0</v>
          </cell>
          <cell r="AO9232" t="str">
            <v>financeapproved</v>
          </cell>
          <cell r="AP9232" t="b">
            <v>0</v>
          </cell>
        </row>
        <row r="9233">
          <cell r="H9233" t="str">
            <v>Departmental</v>
          </cell>
          <cell r="K9233">
            <v>0</v>
          </cell>
          <cell r="P9233">
            <v>6221201</v>
          </cell>
          <cell r="X9233">
            <v>0</v>
          </cell>
          <cell r="Y9233">
            <v>-8254</v>
          </cell>
          <cell r="Z9233">
            <v>4142</v>
          </cell>
          <cell r="AA9233">
            <v>1939</v>
          </cell>
          <cell r="AB9233">
            <v>-22513</v>
          </cell>
          <cell r="AC9233">
            <v>-24842</v>
          </cell>
          <cell r="AO9233" t="str">
            <v>financeapproved</v>
          </cell>
          <cell r="AP9233" t="b">
            <v>1</v>
          </cell>
        </row>
        <row r="9234">
          <cell r="H9234" t="str">
            <v>Departmental</v>
          </cell>
          <cell r="K9234">
            <v>0</v>
          </cell>
          <cell r="P9234">
            <v>6221201</v>
          </cell>
          <cell r="X9234">
            <v>0</v>
          </cell>
          <cell r="Y9234">
            <v>5154</v>
          </cell>
          <cell r="Z9234">
            <v>4284</v>
          </cell>
          <cell r="AA9234">
            <v>2074</v>
          </cell>
          <cell r="AB9234">
            <v>-22514</v>
          </cell>
          <cell r="AC9234">
            <v>-24842</v>
          </cell>
          <cell r="AO9234" t="str">
            <v>financeapproved</v>
          </cell>
          <cell r="AP9234" t="b">
            <v>0</v>
          </cell>
        </row>
        <row r="9235">
          <cell r="H9235" t="str">
            <v>Departmental</v>
          </cell>
          <cell r="K9235">
            <v>0</v>
          </cell>
          <cell r="P9235">
            <v>6222109</v>
          </cell>
          <cell r="X9235">
            <v>0</v>
          </cell>
          <cell r="Y9235">
            <v>-291</v>
          </cell>
          <cell r="Z9235">
            <v>0</v>
          </cell>
          <cell r="AA9235">
            <v>0</v>
          </cell>
          <cell r="AB9235">
            <v>0</v>
          </cell>
          <cell r="AC9235">
            <v>0</v>
          </cell>
          <cell r="AO9235" t="str">
            <v>financeapproved</v>
          </cell>
          <cell r="AP9235" t="b">
            <v>1</v>
          </cell>
        </row>
        <row r="9236">
          <cell r="H9236" t="str">
            <v>Departmental</v>
          </cell>
          <cell r="K9236">
            <v>0</v>
          </cell>
          <cell r="P9236">
            <v>6222109</v>
          </cell>
          <cell r="X9236">
            <v>0</v>
          </cell>
          <cell r="Y9236">
            <v>0</v>
          </cell>
          <cell r="Z9236">
            <v>0</v>
          </cell>
          <cell r="AA9236">
            <v>0</v>
          </cell>
          <cell r="AB9236">
            <v>0</v>
          </cell>
          <cell r="AC9236">
            <v>0</v>
          </cell>
          <cell r="AO9236" t="str">
            <v>financeapproved</v>
          </cell>
          <cell r="AP9236" t="b">
            <v>0</v>
          </cell>
        </row>
        <row r="9237">
          <cell r="H9237" t="str">
            <v>Departmental</v>
          </cell>
          <cell r="K9237">
            <v>0</v>
          </cell>
          <cell r="P9237">
            <v>6231010</v>
          </cell>
          <cell r="X9237">
            <v>0</v>
          </cell>
          <cell r="Y9237">
            <v>-7315</v>
          </cell>
          <cell r="Z9237">
            <v>-3764</v>
          </cell>
          <cell r="AA9237">
            <v>-4246</v>
          </cell>
          <cell r="AB9237">
            <v>8217</v>
          </cell>
          <cell r="AC9237">
            <v>12338</v>
          </cell>
          <cell r="AO9237" t="str">
            <v>financeapproved</v>
          </cell>
          <cell r="AP9237" t="b">
            <v>1</v>
          </cell>
        </row>
        <row r="9238">
          <cell r="H9238" t="str">
            <v>Departmental</v>
          </cell>
          <cell r="K9238">
            <v>0</v>
          </cell>
          <cell r="P9238">
            <v>6231010</v>
          </cell>
          <cell r="X9238">
            <v>0</v>
          </cell>
          <cell r="Y9238">
            <v>-2608</v>
          </cell>
          <cell r="Z9238">
            <v>811</v>
          </cell>
          <cell r="AA9238">
            <v>1628</v>
          </cell>
          <cell r="AB9238">
            <v>17993</v>
          </cell>
          <cell r="AC9238">
            <v>16240</v>
          </cell>
          <cell r="AO9238" t="str">
            <v>financeapproved</v>
          </cell>
          <cell r="AP9238" t="b">
            <v>0</v>
          </cell>
        </row>
        <row r="9239">
          <cell r="H9239" t="str">
            <v>Departmental</v>
          </cell>
          <cell r="K9239">
            <v>0</v>
          </cell>
          <cell r="P9239">
            <v>6231010</v>
          </cell>
          <cell r="X9239">
            <v>0</v>
          </cell>
          <cell r="Y9239">
            <v>-2389</v>
          </cell>
          <cell r="Z9239">
            <v>-4953</v>
          </cell>
          <cell r="AA9239">
            <v>-3568</v>
          </cell>
          <cell r="AB9239">
            <v>4521</v>
          </cell>
          <cell r="AC9239">
            <v>8602</v>
          </cell>
          <cell r="AO9239" t="str">
            <v>financeapproved</v>
          </cell>
          <cell r="AP9239" t="b">
            <v>0</v>
          </cell>
        </row>
        <row r="9240">
          <cell r="H9240" t="str">
            <v>Departmental</v>
          </cell>
          <cell r="K9240">
            <v>0</v>
          </cell>
          <cell r="P9240">
            <v>6231010</v>
          </cell>
          <cell r="X9240">
            <v>0</v>
          </cell>
          <cell r="Y9240">
            <v>2318</v>
          </cell>
          <cell r="Z9240">
            <v>-378</v>
          </cell>
          <cell r="AA9240">
            <v>2306</v>
          </cell>
          <cell r="AB9240">
            <v>14297</v>
          </cell>
          <cell r="AC9240">
            <v>12504</v>
          </cell>
          <cell r="AO9240" t="str">
            <v>financeapproved</v>
          </cell>
          <cell r="AP9240" t="b">
            <v>1</v>
          </cell>
        </row>
        <row r="9241">
          <cell r="H9241" t="str">
            <v>Departmental</v>
          </cell>
          <cell r="K9241">
            <v>0</v>
          </cell>
          <cell r="P9241">
            <v>6231013</v>
          </cell>
          <cell r="X9241">
            <v>0</v>
          </cell>
          <cell r="Y9241">
            <v>-6232</v>
          </cell>
          <cell r="Z9241">
            <v>0</v>
          </cell>
          <cell r="AA9241">
            <v>0</v>
          </cell>
          <cell r="AB9241">
            <v>0</v>
          </cell>
          <cell r="AC9241">
            <v>0</v>
          </cell>
          <cell r="AO9241" t="str">
            <v>financeapproved</v>
          </cell>
          <cell r="AP9241" t="b">
            <v>1</v>
          </cell>
        </row>
        <row r="9242">
          <cell r="H9242" t="str">
            <v>Departmental</v>
          </cell>
          <cell r="K9242">
            <v>0</v>
          </cell>
          <cell r="P9242">
            <v>6231013</v>
          </cell>
          <cell r="X9242">
            <v>0</v>
          </cell>
          <cell r="Y9242">
            <v>0</v>
          </cell>
          <cell r="Z9242">
            <v>0</v>
          </cell>
          <cell r="AA9242">
            <v>0</v>
          </cell>
          <cell r="AB9242">
            <v>0</v>
          </cell>
          <cell r="AC9242">
            <v>0</v>
          </cell>
          <cell r="AO9242" t="str">
            <v>financeapproved</v>
          </cell>
          <cell r="AP9242" t="b">
            <v>0</v>
          </cell>
        </row>
        <row r="9243">
          <cell r="H9243" t="str">
            <v>Departmental</v>
          </cell>
          <cell r="K9243">
            <v>0</v>
          </cell>
          <cell r="P9243">
            <v>6231098</v>
          </cell>
          <cell r="X9243">
            <v>0</v>
          </cell>
          <cell r="Y9243">
            <v>-1596</v>
          </cell>
          <cell r="Z9243">
            <v>0</v>
          </cell>
          <cell r="AA9243">
            <v>0</v>
          </cell>
          <cell r="AB9243">
            <v>0</v>
          </cell>
          <cell r="AC9243">
            <v>0</v>
          </cell>
          <cell r="AO9243" t="str">
            <v>financeapproved</v>
          </cell>
          <cell r="AP9243" t="b">
            <v>1</v>
          </cell>
        </row>
        <row r="9244">
          <cell r="H9244" t="str">
            <v>Departmental</v>
          </cell>
          <cell r="K9244">
            <v>0</v>
          </cell>
          <cell r="P9244">
            <v>6231098</v>
          </cell>
          <cell r="X9244">
            <v>0</v>
          </cell>
          <cell r="Y9244">
            <v>0</v>
          </cell>
          <cell r="Z9244">
            <v>0</v>
          </cell>
          <cell r="AA9244">
            <v>0</v>
          </cell>
          <cell r="AB9244">
            <v>0</v>
          </cell>
          <cell r="AC9244">
            <v>0</v>
          </cell>
          <cell r="AO9244" t="str">
            <v>financeapproved</v>
          </cell>
          <cell r="AP9244" t="b">
            <v>0</v>
          </cell>
        </row>
        <row r="9245">
          <cell r="H9245" t="str">
            <v>Departmental</v>
          </cell>
          <cell r="K9245">
            <v>0</v>
          </cell>
          <cell r="P9245">
            <v>6232003</v>
          </cell>
          <cell r="X9245">
            <v>0</v>
          </cell>
          <cell r="Y9245">
            <v>-900</v>
          </cell>
          <cell r="Z9245">
            <v>0</v>
          </cell>
          <cell r="AA9245">
            <v>0</v>
          </cell>
          <cell r="AB9245">
            <v>0</v>
          </cell>
          <cell r="AC9245">
            <v>0</v>
          </cell>
          <cell r="AO9245" t="str">
            <v>financeapproved</v>
          </cell>
          <cell r="AP9245" t="b">
            <v>0</v>
          </cell>
        </row>
        <row r="9246">
          <cell r="H9246" t="str">
            <v>Departmental</v>
          </cell>
          <cell r="K9246">
            <v>0</v>
          </cell>
          <cell r="P9246">
            <v>6232003</v>
          </cell>
          <cell r="X9246">
            <v>0</v>
          </cell>
          <cell r="Y9246">
            <v>0</v>
          </cell>
          <cell r="Z9246">
            <v>0</v>
          </cell>
          <cell r="AA9246">
            <v>0</v>
          </cell>
          <cell r="AB9246">
            <v>0</v>
          </cell>
          <cell r="AC9246">
            <v>0</v>
          </cell>
          <cell r="AO9246" t="str">
            <v>financeapproved</v>
          </cell>
          <cell r="AP9246" t="b">
            <v>1</v>
          </cell>
        </row>
        <row r="9247">
          <cell r="H9247" t="str">
            <v>Departmental</v>
          </cell>
          <cell r="K9247">
            <v>0</v>
          </cell>
          <cell r="P9247">
            <v>6900002</v>
          </cell>
          <cell r="X9247">
            <v>0</v>
          </cell>
          <cell r="Y9247">
            <v>-92929</v>
          </cell>
          <cell r="Z9247">
            <v>-1457</v>
          </cell>
          <cell r="AA9247">
            <v>-1570</v>
          </cell>
          <cell r="AB9247">
            <v>-2087</v>
          </cell>
          <cell r="AC9247">
            <v>0</v>
          </cell>
          <cell r="AO9247" t="str">
            <v>financeapproved</v>
          </cell>
          <cell r="AP9247" t="b">
            <v>1</v>
          </cell>
        </row>
        <row r="9248">
          <cell r="H9248" t="str">
            <v>Departmental</v>
          </cell>
          <cell r="K9248">
            <v>0</v>
          </cell>
          <cell r="P9248">
            <v>6900002</v>
          </cell>
          <cell r="X9248">
            <v>0</v>
          </cell>
          <cell r="Y9248">
            <v>-22897</v>
          </cell>
          <cell r="Z9248">
            <v>0</v>
          </cell>
          <cell r="AA9248">
            <v>0</v>
          </cell>
          <cell r="AB9248">
            <v>0</v>
          </cell>
          <cell r="AC9248">
            <v>0</v>
          </cell>
          <cell r="AO9248" t="str">
            <v>financeapproved</v>
          </cell>
          <cell r="AP9248" t="b">
            <v>0</v>
          </cell>
        </row>
        <row r="9249">
          <cell r="H9249" t="str">
            <v>Departmental</v>
          </cell>
          <cell r="K9249">
            <v>0</v>
          </cell>
          <cell r="P9249">
            <v>6900002</v>
          </cell>
          <cell r="X9249">
            <v>0</v>
          </cell>
          <cell r="Y9249">
            <v>0</v>
          </cell>
          <cell r="Z9249">
            <v>0</v>
          </cell>
          <cell r="AA9249">
            <v>0</v>
          </cell>
          <cell r="AB9249">
            <v>0</v>
          </cell>
          <cell r="AC9249">
            <v>0</v>
          </cell>
          <cell r="AO9249" t="str">
            <v>financeapproved</v>
          </cell>
          <cell r="AP9249" t="b">
            <v>0</v>
          </cell>
        </row>
        <row r="9250">
          <cell r="H9250" t="str">
            <v>Departmental</v>
          </cell>
          <cell r="K9250">
            <v>0</v>
          </cell>
          <cell r="P9250">
            <v>6900002</v>
          </cell>
          <cell r="X9250">
            <v>0</v>
          </cell>
          <cell r="Y9250">
            <v>39079</v>
          </cell>
          <cell r="Z9250">
            <v>0</v>
          </cell>
          <cell r="AA9250">
            <v>0</v>
          </cell>
          <cell r="AB9250">
            <v>0</v>
          </cell>
          <cell r="AC9250">
            <v>0</v>
          </cell>
          <cell r="AO9250" t="str">
            <v>financeapproved</v>
          </cell>
          <cell r="AP9250" t="b">
            <v>1</v>
          </cell>
        </row>
        <row r="9251">
          <cell r="H9251" t="str">
            <v>Departmental</v>
          </cell>
          <cell r="K9251">
            <v>0</v>
          </cell>
          <cell r="P9251">
            <v>9110000</v>
          </cell>
          <cell r="X9251">
            <v>0</v>
          </cell>
          <cell r="Y9251">
            <v>0</v>
          </cell>
          <cell r="Z9251">
            <v>0</v>
          </cell>
          <cell r="AA9251">
            <v>0</v>
          </cell>
          <cell r="AB9251">
            <v>0</v>
          </cell>
          <cell r="AC9251">
            <v>0</v>
          </cell>
          <cell r="AO9251" t="str">
            <v>financeapproved</v>
          </cell>
          <cell r="AP9251" t="b">
            <v>0</v>
          </cell>
        </row>
        <row r="9252">
          <cell r="H9252" t="str">
            <v>Departmental</v>
          </cell>
          <cell r="K9252">
            <v>0</v>
          </cell>
          <cell r="P9252">
            <v>9110000</v>
          </cell>
          <cell r="X9252">
            <v>0</v>
          </cell>
          <cell r="Y9252">
            <v>4843</v>
          </cell>
          <cell r="Z9252">
            <v>-368</v>
          </cell>
          <cell r="AA9252">
            <v>2316</v>
          </cell>
          <cell r="AB9252">
            <v>14297</v>
          </cell>
          <cell r="AC9252">
            <v>12504</v>
          </cell>
          <cell r="AO9252" t="str">
            <v>financeapproved</v>
          </cell>
          <cell r="AP9252" t="b">
            <v>0</v>
          </cell>
        </row>
        <row r="9253">
          <cell r="H9253" t="str">
            <v>Departmental</v>
          </cell>
          <cell r="K9253">
            <v>0</v>
          </cell>
          <cell r="P9253">
            <v>9210000</v>
          </cell>
          <cell r="X9253">
            <v>0</v>
          </cell>
          <cell r="Y9253">
            <v>-4843</v>
          </cell>
          <cell r="Z9253">
            <v>368</v>
          </cell>
          <cell r="AA9253">
            <v>-2316</v>
          </cell>
          <cell r="AB9253">
            <v>-14297</v>
          </cell>
          <cell r="AC9253">
            <v>-12504</v>
          </cell>
          <cell r="AO9253" t="str">
            <v>financeapproved</v>
          </cell>
          <cell r="AP9253" t="b">
            <v>0</v>
          </cell>
        </row>
        <row r="9254">
          <cell r="H9254" t="str">
            <v>Departmental</v>
          </cell>
          <cell r="K9254">
            <v>0</v>
          </cell>
          <cell r="P9254">
            <v>9210000</v>
          </cell>
          <cell r="X9254">
            <v>0</v>
          </cell>
          <cell r="Y9254">
            <v>0</v>
          </cell>
          <cell r="Z9254">
            <v>0</v>
          </cell>
          <cell r="AA9254">
            <v>0</v>
          </cell>
          <cell r="AB9254">
            <v>0</v>
          </cell>
          <cell r="AC9254">
            <v>0</v>
          </cell>
          <cell r="AO9254" t="str">
            <v>financeapproved</v>
          </cell>
          <cell r="AP9254" t="b">
            <v>0</v>
          </cell>
        </row>
        <row r="9255">
          <cell r="H9255" t="str">
            <v>Departmental</v>
          </cell>
          <cell r="K9255">
            <v>0</v>
          </cell>
          <cell r="P9255">
            <v>9310000</v>
          </cell>
          <cell r="X9255">
            <v>0</v>
          </cell>
          <cell r="Y9255">
            <v>-4843</v>
          </cell>
          <cell r="Z9255">
            <v>368</v>
          </cell>
          <cell r="AA9255">
            <v>-2316</v>
          </cell>
          <cell r="AB9255">
            <v>-14297</v>
          </cell>
          <cell r="AC9255">
            <v>-12504</v>
          </cell>
          <cell r="AO9255" t="str">
            <v>financeapproved</v>
          </cell>
          <cell r="AP9255" t="b">
            <v>0</v>
          </cell>
        </row>
        <row r="9256">
          <cell r="H9256" t="str">
            <v>Departmental</v>
          </cell>
          <cell r="K9256">
            <v>0</v>
          </cell>
          <cell r="P9256">
            <v>9310000</v>
          </cell>
          <cell r="X9256">
            <v>0</v>
          </cell>
          <cell r="Y9256">
            <v>0</v>
          </cell>
          <cell r="Z9256">
            <v>0</v>
          </cell>
          <cell r="AA9256">
            <v>0</v>
          </cell>
          <cell r="AB9256">
            <v>0</v>
          </cell>
          <cell r="AC9256">
            <v>0</v>
          </cell>
          <cell r="AO9256" t="str">
            <v>financeapproved</v>
          </cell>
          <cell r="AP9256" t="b">
            <v>0</v>
          </cell>
        </row>
        <row r="9257">
          <cell r="H9257" t="str">
            <v>Departmental</v>
          </cell>
          <cell r="K9257">
            <v>0</v>
          </cell>
          <cell r="P9257">
            <v>1220002</v>
          </cell>
          <cell r="X9257">
            <v>0</v>
          </cell>
          <cell r="Y9257">
            <v>-52</v>
          </cell>
          <cell r="Z9257">
            <v>-51</v>
          </cell>
          <cell r="AA9257">
            <v>-50</v>
          </cell>
          <cell r="AB9257">
            <v>-50</v>
          </cell>
          <cell r="AC9257">
            <v>-50</v>
          </cell>
          <cell r="AO9257" t="str">
            <v>financeapproved</v>
          </cell>
          <cell r="AP9257" t="b">
            <v>0</v>
          </cell>
        </row>
        <row r="9258">
          <cell r="H9258" t="str">
            <v>Departmental</v>
          </cell>
          <cell r="K9258">
            <v>0</v>
          </cell>
          <cell r="P9258">
            <v>1220002</v>
          </cell>
          <cell r="X9258">
            <v>0</v>
          </cell>
          <cell r="Y9258">
            <v>0</v>
          </cell>
          <cell r="Z9258">
            <v>0</v>
          </cell>
          <cell r="AA9258">
            <v>0</v>
          </cell>
          <cell r="AB9258">
            <v>0</v>
          </cell>
          <cell r="AC9258">
            <v>0</v>
          </cell>
          <cell r="AO9258" t="str">
            <v>financeapproved</v>
          </cell>
          <cell r="AP9258" t="b">
            <v>0</v>
          </cell>
        </row>
        <row r="9259">
          <cell r="H9259" t="str">
            <v>Departmental</v>
          </cell>
          <cell r="K9259">
            <v>0</v>
          </cell>
          <cell r="P9259">
            <v>1220003</v>
          </cell>
          <cell r="X9259">
            <v>0</v>
          </cell>
          <cell r="Y9259">
            <v>-251</v>
          </cell>
          <cell r="Z9259">
            <v>-251</v>
          </cell>
          <cell r="AA9259">
            <v>-251</v>
          </cell>
          <cell r="AB9259">
            <v>-251</v>
          </cell>
          <cell r="AC9259">
            <v>-330</v>
          </cell>
          <cell r="AO9259" t="str">
            <v>financeapproved</v>
          </cell>
          <cell r="AP9259" t="b">
            <v>0</v>
          </cell>
        </row>
        <row r="9260">
          <cell r="H9260" t="str">
            <v>Departmental</v>
          </cell>
          <cell r="K9260">
            <v>0</v>
          </cell>
          <cell r="P9260">
            <v>1220003</v>
          </cell>
          <cell r="X9260">
            <v>0</v>
          </cell>
          <cell r="Y9260">
            <v>0</v>
          </cell>
          <cell r="Z9260">
            <v>0</v>
          </cell>
          <cell r="AA9260">
            <v>0</v>
          </cell>
          <cell r="AB9260">
            <v>0</v>
          </cell>
          <cell r="AC9260">
            <v>0</v>
          </cell>
          <cell r="AO9260" t="str">
            <v>financeapproved</v>
          </cell>
          <cell r="AP9260" t="b">
            <v>0</v>
          </cell>
        </row>
        <row r="9261">
          <cell r="H9261" t="str">
            <v>Departmental</v>
          </cell>
          <cell r="K9261">
            <v>0</v>
          </cell>
          <cell r="P9261">
            <v>1220008</v>
          </cell>
          <cell r="X9261">
            <v>0</v>
          </cell>
          <cell r="Y9261">
            <v>-8427</v>
          </cell>
          <cell r="Z9261">
            <v>-6114</v>
          </cell>
          <cell r="AA9261">
            <v>-5665</v>
          </cell>
          <cell r="AB9261">
            <v>-5686</v>
          </cell>
          <cell r="AC9261">
            <v>-7029</v>
          </cell>
          <cell r="AO9261" t="str">
            <v>financeapproved</v>
          </cell>
          <cell r="AP9261" t="b">
            <v>0</v>
          </cell>
        </row>
        <row r="9262">
          <cell r="H9262" t="str">
            <v>Departmental</v>
          </cell>
          <cell r="K9262">
            <v>0</v>
          </cell>
          <cell r="P9262">
            <v>1220008</v>
          </cell>
          <cell r="X9262">
            <v>0</v>
          </cell>
          <cell r="Y9262">
            <v>0</v>
          </cell>
          <cell r="Z9262">
            <v>0</v>
          </cell>
          <cell r="AA9262">
            <v>0</v>
          </cell>
          <cell r="AB9262">
            <v>0</v>
          </cell>
          <cell r="AC9262">
            <v>0</v>
          </cell>
          <cell r="AO9262" t="str">
            <v>financeapproved</v>
          </cell>
          <cell r="AP9262" t="b">
            <v>0</v>
          </cell>
        </row>
        <row r="9263">
          <cell r="H9263" t="str">
            <v>Departmental</v>
          </cell>
          <cell r="K9263">
            <v>0</v>
          </cell>
          <cell r="P9263">
            <v>1220008</v>
          </cell>
          <cell r="X9263">
            <v>0</v>
          </cell>
          <cell r="Y9263">
            <v>-49</v>
          </cell>
          <cell r="Z9263">
            <v>-49</v>
          </cell>
          <cell r="AA9263">
            <v>-49</v>
          </cell>
          <cell r="AB9263">
            <v>-49</v>
          </cell>
          <cell r="AC9263">
            <v>0</v>
          </cell>
          <cell r="AO9263" t="str">
            <v>financeapproved</v>
          </cell>
          <cell r="AP9263" t="b">
            <v>0</v>
          </cell>
        </row>
        <row r="9264">
          <cell r="H9264" t="str">
            <v>Departmental</v>
          </cell>
          <cell r="K9264">
            <v>0</v>
          </cell>
          <cell r="P9264">
            <v>1220008</v>
          </cell>
          <cell r="X9264">
            <v>0</v>
          </cell>
          <cell r="Y9264">
            <v>0</v>
          </cell>
          <cell r="Z9264">
            <v>0</v>
          </cell>
          <cell r="AA9264">
            <v>0</v>
          </cell>
          <cell r="AB9264">
            <v>0</v>
          </cell>
          <cell r="AC9264">
            <v>0</v>
          </cell>
          <cell r="AO9264" t="str">
            <v>financeapproved</v>
          </cell>
          <cell r="AP9264" t="b">
            <v>0</v>
          </cell>
        </row>
        <row r="9265">
          <cell r="H9265" t="str">
            <v>Departmental</v>
          </cell>
          <cell r="K9265">
            <v>0</v>
          </cell>
          <cell r="P9265">
            <v>1220008</v>
          </cell>
          <cell r="X9265">
            <v>0</v>
          </cell>
          <cell r="Y9265">
            <v>-1508</v>
          </cell>
          <cell r="Z9265">
            <v>-1424</v>
          </cell>
          <cell r="AA9265">
            <v>-1490</v>
          </cell>
          <cell r="AB9265">
            <v>-1490</v>
          </cell>
          <cell r="AC9265">
            <v>0</v>
          </cell>
          <cell r="AO9265" t="str">
            <v>financeapproved</v>
          </cell>
          <cell r="AP9265" t="b">
            <v>0</v>
          </cell>
        </row>
        <row r="9266">
          <cell r="H9266" t="str">
            <v>Departmental</v>
          </cell>
          <cell r="K9266">
            <v>0</v>
          </cell>
          <cell r="P9266">
            <v>1220008</v>
          </cell>
          <cell r="X9266">
            <v>0</v>
          </cell>
          <cell r="Y9266">
            <v>0</v>
          </cell>
          <cell r="Z9266">
            <v>0</v>
          </cell>
          <cell r="AA9266">
            <v>0</v>
          </cell>
          <cell r="AB9266">
            <v>0</v>
          </cell>
          <cell r="AC9266">
            <v>0</v>
          </cell>
          <cell r="AO9266" t="str">
            <v>financeapproved</v>
          </cell>
          <cell r="AP9266" t="b">
            <v>0</v>
          </cell>
        </row>
        <row r="9267">
          <cell r="H9267" t="str">
            <v>Departmental</v>
          </cell>
          <cell r="K9267">
            <v>0</v>
          </cell>
          <cell r="P9267">
            <v>1220008</v>
          </cell>
          <cell r="X9267">
            <v>0</v>
          </cell>
          <cell r="Y9267">
            <v>0</v>
          </cell>
          <cell r="Z9267">
            <v>0</v>
          </cell>
          <cell r="AA9267">
            <v>0</v>
          </cell>
          <cell r="AB9267">
            <v>0</v>
          </cell>
          <cell r="AC9267">
            <v>0</v>
          </cell>
          <cell r="AO9267" t="str">
            <v>financeapproved</v>
          </cell>
          <cell r="AP9267" t="b">
            <v>0</v>
          </cell>
        </row>
        <row r="9268">
          <cell r="H9268" t="str">
            <v>Departmental</v>
          </cell>
          <cell r="K9268">
            <v>0</v>
          </cell>
          <cell r="P9268">
            <v>1220008</v>
          </cell>
          <cell r="X9268">
            <v>0</v>
          </cell>
          <cell r="Y9268">
            <v>2551</v>
          </cell>
          <cell r="Z9268">
            <v>248</v>
          </cell>
          <cell r="AA9268">
            <v>252</v>
          </cell>
          <cell r="AB9268">
            <v>256</v>
          </cell>
          <cell r="AC9268">
            <v>0</v>
          </cell>
          <cell r="AO9268" t="str">
            <v>financeapproved</v>
          </cell>
          <cell r="AP9268" t="b">
            <v>0</v>
          </cell>
        </row>
        <row r="9269">
          <cell r="H9269" t="str">
            <v>Departmental</v>
          </cell>
          <cell r="K9269">
            <v>0</v>
          </cell>
          <cell r="P9269">
            <v>1220008</v>
          </cell>
          <cell r="X9269">
            <v>0</v>
          </cell>
          <cell r="Y9269">
            <v>-60</v>
          </cell>
          <cell r="Z9269">
            <v>-60</v>
          </cell>
          <cell r="AA9269">
            <v>-60</v>
          </cell>
          <cell r="AB9269">
            <v>-60</v>
          </cell>
          <cell r="AC9269">
            <v>0</v>
          </cell>
          <cell r="AO9269" t="str">
            <v>financeapproved</v>
          </cell>
          <cell r="AP9269" t="b">
            <v>0</v>
          </cell>
        </row>
        <row r="9270">
          <cell r="H9270" t="str">
            <v>Departmental</v>
          </cell>
          <cell r="K9270">
            <v>0</v>
          </cell>
          <cell r="P9270">
            <v>1220008</v>
          </cell>
          <cell r="X9270">
            <v>0</v>
          </cell>
          <cell r="Y9270">
            <v>0</v>
          </cell>
          <cell r="Z9270">
            <v>0</v>
          </cell>
          <cell r="AA9270">
            <v>0</v>
          </cell>
          <cell r="AB9270">
            <v>0</v>
          </cell>
          <cell r="AC9270">
            <v>0</v>
          </cell>
          <cell r="AO9270" t="str">
            <v>financeapproved</v>
          </cell>
          <cell r="AP9270" t="b">
            <v>0</v>
          </cell>
        </row>
        <row r="9271">
          <cell r="H9271" t="str">
            <v>Departmental</v>
          </cell>
          <cell r="K9271">
            <v>0</v>
          </cell>
          <cell r="P9271">
            <v>1252004</v>
          </cell>
          <cell r="X9271">
            <v>0</v>
          </cell>
          <cell r="Y9271">
            <v>-3</v>
          </cell>
          <cell r="Z9271">
            <v>-3</v>
          </cell>
          <cell r="AA9271">
            <v>-3</v>
          </cell>
          <cell r="AB9271">
            <v>-3</v>
          </cell>
          <cell r="AC9271">
            <v>-3</v>
          </cell>
          <cell r="AO9271" t="str">
            <v>financeapproved</v>
          </cell>
          <cell r="AP9271" t="b">
            <v>0</v>
          </cell>
        </row>
        <row r="9272">
          <cell r="H9272" t="str">
            <v>Departmental</v>
          </cell>
          <cell r="K9272">
            <v>0</v>
          </cell>
          <cell r="P9272">
            <v>1252004</v>
          </cell>
          <cell r="X9272">
            <v>0</v>
          </cell>
          <cell r="Y9272">
            <v>0</v>
          </cell>
          <cell r="Z9272">
            <v>0</v>
          </cell>
          <cell r="AA9272">
            <v>0</v>
          </cell>
          <cell r="AB9272">
            <v>0</v>
          </cell>
          <cell r="AC9272">
            <v>0</v>
          </cell>
          <cell r="AO9272" t="str">
            <v>financeapproved</v>
          </cell>
          <cell r="AP9272" t="b">
            <v>0</v>
          </cell>
        </row>
        <row r="9273">
          <cell r="H9273" t="str">
            <v>Departmental</v>
          </cell>
          <cell r="K9273">
            <v>0</v>
          </cell>
          <cell r="P9273">
            <v>1270004</v>
          </cell>
          <cell r="X9273">
            <v>0</v>
          </cell>
          <cell r="Y9273">
            <v>-153</v>
          </cell>
          <cell r="Z9273">
            <v>-151</v>
          </cell>
          <cell r="AA9273">
            <v>-154</v>
          </cell>
          <cell r="AB9273">
            <v>-154</v>
          </cell>
          <cell r="AC9273">
            <v>-175</v>
          </cell>
          <cell r="AO9273" t="str">
            <v>financeapproved</v>
          </cell>
          <cell r="AP9273" t="b">
            <v>0</v>
          </cell>
        </row>
        <row r="9274">
          <cell r="H9274" t="str">
            <v>Departmental</v>
          </cell>
          <cell r="K9274">
            <v>0</v>
          </cell>
          <cell r="P9274">
            <v>1270004</v>
          </cell>
          <cell r="X9274">
            <v>0</v>
          </cell>
          <cell r="Y9274">
            <v>0</v>
          </cell>
          <cell r="Z9274">
            <v>0</v>
          </cell>
          <cell r="AA9274">
            <v>0</v>
          </cell>
          <cell r="AB9274">
            <v>0</v>
          </cell>
          <cell r="AC9274">
            <v>0</v>
          </cell>
          <cell r="AO9274" t="str">
            <v>financeapproved</v>
          </cell>
          <cell r="AP9274" t="b">
            <v>0</v>
          </cell>
        </row>
        <row r="9275">
          <cell r="H9275" t="str">
            <v>Departmental</v>
          </cell>
          <cell r="K9275">
            <v>0</v>
          </cell>
          <cell r="P9275">
            <v>1270095</v>
          </cell>
          <cell r="X9275">
            <v>0</v>
          </cell>
          <cell r="Y9275">
            <v>-724</v>
          </cell>
          <cell r="Z9275">
            <v>-724</v>
          </cell>
          <cell r="AA9275">
            <v>-724</v>
          </cell>
          <cell r="AB9275">
            <v>-724</v>
          </cell>
          <cell r="AC9275">
            <v>-724</v>
          </cell>
          <cell r="AO9275" t="str">
            <v>financeapproved</v>
          </cell>
          <cell r="AP9275" t="b">
            <v>0</v>
          </cell>
        </row>
        <row r="9276">
          <cell r="H9276" t="str">
            <v>Departmental</v>
          </cell>
          <cell r="K9276">
            <v>0</v>
          </cell>
          <cell r="P9276">
            <v>1270095</v>
          </cell>
          <cell r="X9276">
            <v>0</v>
          </cell>
          <cell r="Y9276">
            <v>0</v>
          </cell>
          <cell r="Z9276">
            <v>0</v>
          </cell>
          <cell r="AA9276">
            <v>0</v>
          </cell>
          <cell r="AB9276">
            <v>0</v>
          </cell>
          <cell r="AC9276">
            <v>0</v>
          </cell>
          <cell r="AO9276" t="str">
            <v>financeapproved</v>
          </cell>
          <cell r="AP9276" t="b">
            <v>0</v>
          </cell>
        </row>
        <row r="9277">
          <cell r="H9277" t="str">
            <v>Departmental</v>
          </cell>
          <cell r="K9277">
            <v>0</v>
          </cell>
          <cell r="P9277">
            <v>1270098</v>
          </cell>
          <cell r="X9277">
            <v>0</v>
          </cell>
          <cell r="Y9277">
            <v>0</v>
          </cell>
          <cell r="Z9277">
            <v>0</v>
          </cell>
          <cell r="AA9277">
            <v>0</v>
          </cell>
          <cell r="AB9277">
            <v>0</v>
          </cell>
          <cell r="AC9277">
            <v>0</v>
          </cell>
          <cell r="AO9277" t="str">
            <v>financeapproved</v>
          </cell>
          <cell r="AP9277" t="b">
            <v>0</v>
          </cell>
        </row>
        <row r="9278">
          <cell r="H9278" t="str">
            <v>Departmental</v>
          </cell>
          <cell r="K9278">
            <v>0</v>
          </cell>
          <cell r="P9278">
            <v>1270098</v>
          </cell>
          <cell r="X9278">
            <v>0</v>
          </cell>
          <cell r="Y9278">
            <v>554</v>
          </cell>
          <cell r="Z9278">
            <v>554</v>
          </cell>
          <cell r="AA9278">
            <v>685</v>
          </cell>
          <cell r="AB9278">
            <v>685</v>
          </cell>
          <cell r="AC9278">
            <v>0</v>
          </cell>
          <cell r="AO9278" t="str">
            <v>financeapproved</v>
          </cell>
          <cell r="AP9278" t="b">
            <v>0</v>
          </cell>
        </row>
        <row r="9279">
          <cell r="H9279" t="str">
            <v>Departmental</v>
          </cell>
          <cell r="K9279">
            <v>0</v>
          </cell>
          <cell r="P9279">
            <v>2220001</v>
          </cell>
          <cell r="X9279">
            <v>0</v>
          </cell>
          <cell r="Y9279">
            <v>0</v>
          </cell>
          <cell r="Z9279">
            <v>0</v>
          </cell>
          <cell r="AA9279">
            <v>0</v>
          </cell>
          <cell r="AB9279">
            <v>0</v>
          </cell>
          <cell r="AC9279">
            <v>0</v>
          </cell>
          <cell r="AO9279" t="str">
            <v>financeapproved</v>
          </cell>
          <cell r="AP9279" t="b">
            <v>0</v>
          </cell>
        </row>
        <row r="9280">
          <cell r="H9280" t="str">
            <v>Departmental</v>
          </cell>
          <cell r="K9280">
            <v>0</v>
          </cell>
          <cell r="P9280">
            <v>2220001</v>
          </cell>
          <cell r="X9280">
            <v>0</v>
          </cell>
          <cell r="Y9280">
            <v>5777</v>
          </cell>
          <cell r="Z9280">
            <v>5375</v>
          </cell>
          <cell r="AA9280">
            <v>4953</v>
          </cell>
          <cell r="AB9280">
            <v>1341</v>
          </cell>
          <cell r="AC9280">
            <v>2274</v>
          </cell>
          <cell r="AO9280" t="str">
            <v>financeapproved</v>
          </cell>
          <cell r="AP9280" t="b">
            <v>0</v>
          </cell>
        </row>
        <row r="9281">
          <cell r="H9281" t="str">
            <v>Departmental</v>
          </cell>
          <cell r="K9281">
            <v>0</v>
          </cell>
          <cell r="P9281">
            <v>2220004</v>
          </cell>
          <cell r="X9281">
            <v>0</v>
          </cell>
          <cell r="Y9281">
            <v>-68</v>
          </cell>
          <cell r="Z9281">
            <v>-83</v>
          </cell>
          <cell r="AA9281">
            <v>-68</v>
          </cell>
          <cell r="AB9281">
            <v>-159</v>
          </cell>
          <cell r="AC9281">
            <v>0</v>
          </cell>
          <cell r="AO9281" t="str">
            <v>financeapproved</v>
          </cell>
          <cell r="AP9281" t="b">
            <v>0</v>
          </cell>
        </row>
        <row r="9282">
          <cell r="H9282" t="str">
            <v>Departmental</v>
          </cell>
          <cell r="K9282">
            <v>0</v>
          </cell>
          <cell r="P9282">
            <v>2220004</v>
          </cell>
          <cell r="X9282">
            <v>0</v>
          </cell>
          <cell r="Y9282">
            <v>0</v>
          </cell>
          <cell r="Z9282">
            <v>0</v>
          </cell>
          <cell r="AA9282">
            <v>0</v>
          </cell>
          <cell r="AB9282">
            <v>0</v>
          </cell>
          <cell r="AC9282">
            <v>0</v>
          </cell>
          <cell r="AO9282" t="str">
            <v>financeapproved</v>
          </cell>
          <cell r="AP9282" t="b">
            <v>0</v>
          </cell>
        </row>
        <row r="9283">
          <cell r="H9283" t="str">
            <v>Departmental</v>
          </cell>
          <cell r="K9283">
            <v>0</v>
          </cell>
          <cell r="P9283">
            <v>2220004</v>
          </cell>
          <cell r="X9283">
            <v>0</v>
          </cell>
          <cell r="Y9283">
            <v>0</v>
          </cell>
          <cell r="Z9283">
            <v>0</v>
          </cell>
          <cell r="AA9283">
            <v>0</v>
          </cell>
          <cell r="AB9283">
            <v>0</v>
          </cell>
          <cell r="AC9283">
            <v>0</v>
          </cell>
          <cell r="AO9283" t="str">
            <v>financeapproved</v>
          </cell>
          <cell r="AP9283" t="b">
            <v>0</v>
          </cell>
        </row>
        <row r="9284">
          <cell r="H9284" t="str">
            <v>Departmental</v>
          </cell>
          <cell r="K9284">
            <v>0</v>
          </cell>
          <cell r="P9284">
            <v>2220004</v>
          </cell>
          <cell r="X9284">
            <v>0</v>
          </cell>
          <cell r="Y9284">
            <v>504</v>
          </cell>
          <cell r="Z9284">
            <v>446</v>
          </cell>
          <cell r="AA9284">
            <v>441</v>
          </cell>
          <cell r="AB9284">
            <v>-52</v>
          </cell>
          <cell r="AC9284">
            <v>0</v>
          </cell>
          <cell r="AO9284" t="str">
            <v>financeapproved</v>
          </cell>
          <cell r="AP9284" t="b">
            <v>0</v>
          </cell>
        </row>
        <row r="9285">
          <cell r="H9285" t="str">
            <v>Departmental</v>
          </cell>
          <cell r="K9285">
            <v>0</v>
          </cell>
          <cell r="P9285">
            <v>2220005</v>
          </cell>
          <cell r="X9285">
            <v>0</v>
          </cell>
          <cell r="Y9285">
            <v>0</v>
          </cell>
          <cell r="Z9285">
            <v>0</v>
          </cell>
          <cell r="AA9285">
            <v>0</v>
          </cell>
          <cell r="AB9285">
            <v>0</v>
          </cell>
          <cell r="AC9285">
            <v>0</v>
          </cell>
          <cell r="AO9285" t="str">
            <v>financeapproved</v>
          </cell>
          <cell r="AP9285" t="b">
            <v>0</v>
          </cell>
        </row>
        <row r="9286">
          <cell r="H9286" t="str">
            <v>Departmental</v>
          </cell>
          <cell r="K9286">
            <v>0</v>
          </cell>
          <cell r="P9286">
            <v>2220005</v>
          </cell>
          <cell r="X9286">
            <v>0</v>
          </cell>
          <cell r="Y9286">
            <v>655</v>
          </cell>
          <cell r="Z9286">
            <v>564</v>
          </cell>
          <cell r="AA9286">
            <v>587</v>
          </cell>
          <cell r="AB9286">
            <v>-248</v>
          </cell>
          <cell r="AC9286">
            <v>0</v>
          </cell>
          <cell r="AO9286" t="str">
            <v>financeapproved</v>
          </cell>
          <cell r="AP9286" t="b">
            <v>0</v>
          </cell>
        </row>
        <row r="9287">
          <cell r="H9287" t="str">
            <v>Departmental</v>
          </cell>
          <cell r="K9287">
            <v>0</v>
          </cell>
          <cell r="P9287">
            <v>2220008</v>
          </cell>
          <cell r="X9287">
            <v>0</v>
          </cell>
          <cell r="Y9287">
            <v>0</v>
          </cell>
          <cell r="Z9287">
            <v>0</v>
          </cell>
          <cell r="AA9287">
            <v>0</v>
          </cell>
          <cell r="AB9287">
            <v>0</v>
          </cell>
          <cell r="AC9287">
            <v>0</v>
          </cell>
          <cell r="AO9287" t="str">
            <v>financeapproved</v>
          </cell>
          <cell r="AP9287" t="b">
            <v>0</v>
          </cell>
        </row>
        <row r="9288">
          <cell r="H9288" t="str">
            <v>Departmental</v>
          </cell>
          <cell r="K9288">
            <v>0</v>
          </cell>
          <cell r="P9288">
            <v>2220008</v>
          </cell>
          <cell r="X9288">
            <v>0</v>
          </cell>
          <cell r="Y9288">
            <v>68</v>
          </cell>
          <cell r="Z9288">
            <v>60</v>
          </cell>
          <cell r="AA9288">
            <v>61</v>
          </cell>
          <cell r="AB9288">
            <v>-23</v>
          </cell>
          <cell r="AC9288">
            <v>0</v>
          </cell>
          <cell r="AO9288" t="str">
            <v>financeapproved</v>
          </cell>
          <cell r="AP9288" t="b">
            <v>0</v>
          </cell>
        </row>
        <row r="9289">
          <cell r="H9289" t="str">
            <v>Departmental</v>
          </cell>
          <cell r="K9289">
            <v>0</v>
          </cell>
          <cell r="P9289">
            <v>2220098</v>
          </cell>
          <cell r="X9289">
            <v>0</v>
          </cell>
          <cell r="Y9289">
            <v>0</v>
          </cell>
          <cell r="Z9289">
            <v>0</v>
          </cell>
          <cell r="AA9289">
            <v>0</v>
          </cell>
          <cell r="AB9289">
            <v>0</v>
          </cell>
          <cell r="AC9289">
            <v>0</v>
          </cell>
          <cell r="AO9289" t="str">
            <v>financeapproved</v>
          </cell>
          <cell r="AP9289" t="b">
            <v>0</v>
          </cell>
        </row>
        <row r="9290">
          <cell r="H9290" t="str">
            <v>Departmental</v>
          </cell>
          <cell r="K9290">
            <v>0</v>
          </cell>
          <cell r="P9290">
            <v>2220098</v>
          </cell>
          <cell r="X9290">
            <v>0</v>
          </cell>
          <cell r="Y9290">
            <v>270</v>
          </cell>
          <cell r="Z9290">
            <v>239</v>
          </cell>
          <cell r="AA9290">
            <v>243</v>
          </cell>
          <cell r="AB9290">
            <v>-91</v>
          </cell>
          <cell r="AC9290">
            <v>0</v>
          </cell>
          <cell r="AO9290" t="str">
            <v>financeapproved</v>
          </cell>
          <cell r="AP9290" t="b">
            <v>0</v>
          </cell>
        </row>
        <row r="9291">
          <cell r="H9291" t="str">
            <v>Departmental</v>
          </cell>
          <cell r="K9291">
            <v>0</v>
          </cell>
          <cell r="P9291">
            <v>2230002</v>
          </cell>
          <cell r="X9291">
            <v>0</v>
          </cell>
          <cell r="Y9291">
            <v>0</v>
          </cell>
          <cell r="Z9291">
            <v>0</v>
          </cell>
          <cell r="AA9291">
            <v>0</v>
          </cell>
          <cell r="AB9291">
            <v>0</v>
          </cell>
          <cell r="AC9291">
            <v>0</v>
          </cell>
          <cell r="AO9291" t="str">
            <v>financeapproved</v>
          </cell>
          <cell r="AP9291" t="b">
            <v>0</v>
          </cell>
        </row>
        <row r="9292">
          <cell r="H9292" t="str">
            <v>Departmental</v>
          </cell>
          <cell r="K9292">
            <v>0</v>
          </cell>
          <cell r="P9292">
            <v>2230002</v>
          </cell>
          <cell r="X9292">
            <v>0</v>
          </cell>
          <cell r="Y9292">
            <v>7421</v>
          </cell>
          <cell r="Z9292">
            <v>10426</v>
          </cell>
          <cell r="AA9292">
            <v>11339</v>
          </cell>
          <cell r="AB9292">
            <v>16102</v>
          </cell>
          <cell r="AC9292">
            <v>6049</v>
          </cell>
          <cell r="AO9292" t="str">
            <v>financeapproved</v>
          </cell>
          <cell r="AP9292" t="b">
            <v>0</v>
          </cell>
        </row>
        <row r="9293">
          <cell r="H9293" t="str">
            <v>Departmental</v>
          </cell>
          <cell r="K9293">
            <v>0</v>
          </cell>
          <cell r="P9293">
            <v>2230002</v>
          </cell>
          <cell r="X9293">
            <v>0</v>
          </cell>
          <cell r="Y9293">
            <v>0</v>
          </cell>
          <cell r="Z9293">
            <v>0</v>
          </cell>
          <cell r="AA9293">
            <v>0</v>
          </cell>
          <cell r="AB9293">
            <v>0</v>
          </cell>
          <cell r="AC9293">
            <v>0</v>
          </cell>
          <cell r="AO9293" t="str">
            <v>financeapproved</v>
          </cell>
          <cell r="AP9293" t="b">
            <v>0</v>
          </cell>
        </row>
        <row r="9294">
          <cell r="H9294" t="str">
            <v>Departmental</v>
          </cell>
          <cell r="K9294">
            <v>0</v>
          </cell>
          <cell r="P9294">
            <v>2230002</v>
          </cell>
          <cell r="X9294">
            <v>0</v>
          </cell>
          <cell r="Y9294">
            <v>44</v>
          </cell>
          <cell r="Z9294">
            <v>44</v>
          </cell>
          <cell r="AA9294">
            <v>43</v>
          </cell>
          <cell r="AB9294">
            <v>43</v>
          </cell>
          <cell r="AC9294">
            <v>0</v>
          </cell>
          <cell r="AO9294" t="str">
            <v>financeapproved</v>
          </cell>
          <cell r="AP9294" t="b">
            <v>0</v>
          </cell>
        </row>
        <row r="9295">
          <cell r="H9295" t="str">
            <v>Departmental</v>
          </cell>
          <cell r="K9295">
            <v>0</v>
          </cell>
          <cell r="P9295">
            <v>2230002</v>
          </cell>
          <cell r="X9295">
            <v>0</v>
          </cell>
          <cell r="Y9295">
            <v>0</v>
          </cell>
          <cell r="Z9295">
            <v>0</v>
          </cell>
          <cell r="AA9295">
            <v>0</v>
          </cell>
          <cell r="AB9295">
            <v>0</v>
          </cell>
          <cell r="AC9295">
            <v>0</v>
          </cell>
          <cell r="AO9295" t="str">
            <v>financeapproved</v>
          </cell>
          <cell r="AP9295" t="b">
            <v>0</v>
          </cell>
        </row>
        <row r="9296">
          <cell r="H9296" t="str">
            <v>Departmental</v>
          </cell>
          <cell r="K9296">
            <v>0</v>
          </cell>
          <cell r="P9296">
            <v>2230002</v>
          </cell>
          <cell r="X9296">
            <v>0</v>
          </cell>
          <cell r="Y9296">
            <v>68</v>
          </cell>
          <cell r="Z9296">
            <v>68</v>
          </cell>
          <cell r="AA9296">
            <v>66</v>
          </cell>
          <cell r="AB9296">
            <v>66</v>
          </cell>
          <cell r="AC9296">
            <v>0</v>
          </cell>
          <cell r="AO9296" t="str">
            <v>financeapproved</v>
          </cell>
          <cell r="AP9296" t="b">
            <v>0</v>
          </cell>
        </row>
        <row r="9297">
          <cell r="H9297" t="str">
            <v>Departmental</v>
          </cell>
          <cell r="K9297">
            <v>0</v>
          </cell>
          <cell r="P9297">
            <v>2230002</v>
          </cell>
          <cell r="X9297">
            <v>0</v>
          </cell>
          <cell r="Y9297">
            <v>0</v>
          </cell>
          <cell r="Z9297">
            <v>0</v>
          </cell>
          <cell r="AA9297">
            <v>0</v>
          </cell>
          <cell r="AB9297">
            <v>0</v>
          </cell>
          <cell r="AC9297">
            <v>0</v>
          </cell>
          <cell r="AO9297" t="str">
            <v>financeapproved</v>
          </cell>
          <cell r="AP9297" t="b">
            <v>0</v>
          </cell>
        </row>
        <row r="9298">
          <cell r="H9298" t="str">
            <v>Departmental</v>
          </cell>
          <cell r="K9298">
            <v>0</v>
          </cell>
          <cell r="P9298">
            <v>2230002</v>
          </cell>
          <cell r="X9298">
            <v>0</v>
          </cell>
          <cell r="Y9298">
            <v>208</v>
          </cell>
          <cell r="Z9298">
            <v>207</v>
          </cell>
          <cell r="AA9298">
            <v>201</v>
          </cell>
          <cell r="AB9298">
            <v>201</v>
          </cell>
          <cell r="AC9298">
            <v>0</v>
          </cell>
          <cell r="AO9298" t="str">
            <v>financeapproved</v>
          </cell>
          <cell r="AP9298" t="b">
            <v>0</v>
          </cell>
        </row>
        <row r="9299">
          <cell r="H9299" t="str">
            <v>Departmental</v>
          </cell>
          <cell r="K9299">
            <v>0</v>
          </cell>
          <cell r="P9299">
            <v>2230002</v>
          </cell>
          <cell r="X9299">
            <v>0</v>
          </cell>
          <cell r="Y9299">
            <v>0</v>
          </cell>
          <cell r="Z9299">
            <v>0</v>
          </cell>
          <cell r="AA9299">
            <v>0</v>
          </cell>
          <cell r="AB9299">
            <v>0</v>
          </cell>
          <cell r="AC9299">
            <v>0</v>
          </cell>
          <cell r="AO9299" t="str">
            <v>financeapproved</v>
          </cell>
          <cell r="AP9299" t="b">
            <v>0</v>
          </cell>
        </row>
        <row r="9300">
          <cell r="H9300" t="str">
            <v>Departmental</v>
          </cell>
          <cell r="K9300">
            <v>0</v>
          </cell>
          <cell r="P9300">
            <v>2230002</v>
          </cell>
          <cell r="X9300">
            <v>0</v>
          </cell>
          <cell r="Y9300">
            <v>68</v>
          </cell>
          <cell r="Z9300">
            <v>67</v>
          </cell>
          <cell r="AA9300">
            <v>65</v>
          </cell>
          <cell r="AB9300">
            <v>65</v>
          </cell>
          <cell r="AC9300">
            <v>0</v>
          </cell>
          <cell r="AO9300" t="str">
            <v>financeapproved</v>
          </cell>
          <cell r="AP9300" t="b">
            <v>0</v>
          </cell>
        </row>
        <row r="9301">
          <cell r="H9301" t="str">
            <v>Departmental</v>
          </cell>
          <cell r="K9301">
            <v>0</v>
          </cell>
          <cell r="P9301">
            <v>2230002</v>
          </cell>
          <cell r="X9301">
            <v>0</v>
          </cell>
          <cell r="Y9301">
            <v>0</v>
          </cell>
          <cell r="Z9301">
            <v>0</v>
          </cell>
          <cell r="AA9301">
            <v>0</v>
          </cell>
          <cell r="AB9301">
            <v>0</v>
          </cell>
          <cell r="AC9301">
            <v>0</v>
          </cell>
          <cell r="AO9301" t="str">
            <v>financeapproved</v>
          </cell>
          <cell r="AP9301" t="b">
            <v>0</v>
          </cell>
        </row>
        <row r="9302">
          <cell r="H9302" t="str">
            <v>Departmental</v>
          </cell>
          <cell r="K9302">
            <v>0</v>
          </cell>
          <cell r="P9302">
            <v>2230002</v>
          </cell>
          <cell r="X9302">
            <v>0</v>
          </cell>
          <cell r="Y9302">
            <v>94</v>
          </cell>
          <cell r="Z9302">
            <v>93</v>
          </cell>
          <cell r="AA9302">
            <v>91</v>
          </cell>
          <cell r="AB9302">
            <v>91</v>
          </cell>
          <cell r="AC9302">
            <v>0</v>
          </cell>
          <cell r="AO9302" t="str">
            <v>financeapproved</v>
          </cell>
          <cell r="AP9302" t="b">
            <v>0</v>
          </cell>
        </row>
        <row r="9303">
          <cell r="H9303" t="str">
            <v>Departmental</v>
          </cell>
          <cell r="K9303">
            <v>0</v>
          </cell>
          <cell r="P9303">
            <v>2230002</v>
          </cell>
          <cell r="X9303">
            <v>0</v>
          </cell>
          <cell r="Y9303">
            <v>-12</v>
          </cell>
          <cell r="Z9303">
            <v>-12</v>
          </cell>
          <cell r="AA9303">
            <v>-12</v>
          </cell>
          <cell r="AB9303">
            <v>-12</v>
          </cell>
          <cell r="AC9303">
            <v>-12</v>
          </cell>
          <cell r="AO9303" t="str">
            <v>financeapproved</v>
          </cell>
          <cell r="AP9303" t="b">
            <v>0</v>
          </cell>
        </row>
        <row r="9304">
          <cell r="H9304" t="str">
            <v>Departmental</v>
          </cell>
          <cell r="K9304">
            <v>0</v>
          </cell>
          <cell r="P9304">
            <v>2230002</v>
          </cell>
          <cell r="X9304">
            <v>0</v>
          </cell>
          <cell r="Y9304">
            <v>0</v>
          </cell>
          <cell r="Z9304">
            <v>0</v>
          </cell>
          <cell r="AA9304">
            <v>0</v>
          </cell>
          <cell r="AB9304">
            <v>0</v>
          </cell>
          <cell r="AC9304">
            <v>0</v>
          </cell>
          <cell r="AO9304" t="str">
            <v>financeapproved</v>
          </cell>
          <cell r="AP9304" t="b">
            <v>0</v>
          </cell>
        </row>
        <row r="9305">
          <cell r="H9305" t="str">
            <v>Departmental</v>
          </cell>
          <cell r="K9305">
            <v>0</v>
          </cell>
          <cell r="P9305">
            <v>2230002</v>
          </cell>
          <cell r="X9305">
            <v>0</v>
          </cell>
          <cell r="Y9305">
            <v>0</v>
          </cell>
          <cell r="Z9305">
            <v>0</v>
          </cell>
          <cell r="AA9305">
            <v>0</v>
          </cell>
          <cell r="AB9305">
            <v>0</v>
          </cell>
          <cell r="AC9305">
            <v>0</v>
          </cell>
          <cell r="AO9305" t="str">
            <v>financeapproved</v>
          </cell>
          <cell r="AP9305" t="b">
            <v>0</v>
          </cell>
        </row>
        <row r="9306">
          <cell r="H9306" t="str">
            <v>Departmental</v>
          </cell>
          <cell r="K9306">
            <v>0</v>
          </cell>
          <cell r="P9306">
            <v>2230002</v>
          </cell>
          <cell r="X9306">
            <v>0</v>
          </cell>
          <cell r="Y9306">
            <v>241</v>
          </cell>
          <cell r="Z9306">
            <v>240</v>
          </cell>
          <cell r="AA9306">
            <v>233</v>
          </cell>
          <cell r="AB9306">
            <v>233</v>
          </cell>
          <cell r="AC9306">
            <v>0</v>
          </cell>
          <cell r="AO9306" t="str">
            <v>financeapproved</v>
          </cell>
          <cell r="AP9306" t="b">
            <v>0</v>
          </cell>
        </row>
        <row r="9307">
          <cell r="H9307" t="str">
            <v>Departmental</v>
          </cell>
          <cell r="K9307">
            <v>0</v>
          </cell>
          <cell r="P9307">
            <v>2230004</v>
          </cell>
          <cell r="X9307">
            <v>0</v>
          </cell>
          <cell r="Y9307">
            <v>0</v>
          </cell>
          <cell r="Z9307">
            <v>0</v>
          </cell>
          <cell r="AA9307">
            <v>0</v>
          </cell>
          <cell r="AB9307">
            <v>0</v>
          </cell>
          <cell r="AC9307">
            <v>0</v>
          </cell>
          <cell r="AO9307" t="str">
            <v>financeapproved</v>
          </cell>
          <cell r="AP9307" t="b">
            <v>0</v>
          </cell>
        </row>
        <row r="9308">
          <cell r="H9308" t="str">
            <v>Departmental</v>
          </cell>
          <cell r="K9308">
            <v>0</v>
          </cell>
          <cell r="P9308">
            <v>2230004</v>
          </cell>
          <cell r="X9308">
            <v>0</v>
          </cell>
          <cell r="Y9308">
            <v>1452</v>
          </cell>
          <cell r="Z9308">
            <v>1456</v>
          </cell>
          <cell r="AA9308">
            <v>1476</v>
          </cell>
          <cell r="AB9308">
            <v>1476</v>
          </cell>
          <cell r="AC9308">
            <v>0</v>
          </cell>
          <cell r="AO9308" t="str">
            <v>financeapproved</v>
          </cell>
          <cell r="AP9308" t="b">
            <v>0</v>
          </cell>
        </row>
        <row r="9309">
          <cell r="H9309" t="str">
            <v>Departmental</v>
          </cell>
          <cell r="K9309">
            <v>0</v>
          </cell>
          <cell r="P9309">
            <v>3330002</v>
          </cell>
          <cell r="X9309">
            <v>0</v>
          </cell>
          <cell r="Y9309">
            <v>-11184</v>
          </cell>
          <cell r="Z9309">
            <v>-22351</v>
          </cell>
          <cell r="AA9309">
            <v>-34562</v>
          </cell>
          <cell r="AB9309">
            <v>-46069</v>
          </cell>
          <cell r="AC9309">
            <v>-46069</v>
          </cell>
          <cell r="AO9309" t="str">
            <v>financeapproved</v>
          </cell>
          <cell r="AP9309" t="b">
            <v>0</v>
          </cell>
        </row>
        <row r="9310">
          <cell r="H9310" t="str">
            <v>Departmental</v>
          </cell>
          <cell r="K9310">
            <v>0</v>
          </cell>
          <cell r="P9310">
            <v>3330002</v>
          </cell>
          <cell r="X9310">
            <v>0</v>
          </cell>
          <cell r="Y9310">
            <v>0</v>
          </cell>
          <cell r="Z9310">
            <v>0</v>
          </cell>
          <cell r="AA9310">
            <v>0</v>
          </cell>
          <cell r="AB9310">
            <v>0</v>
          </cell>
          <cell r="AC9310">
            <v>0</v>
          </cell>
          <cell r="AO9310" t="str">
            <v>financeapproved</v>
          </cell>
          <cell r="AP9310" t="b">
            <v>0</v>
          </cell>
        </row>
        <row r="9311">
          <cell r="H9311" t="str">
            <v>Departmental</v>
          </cell>
          <cell r="K9311">
            <v>0</v>
          </cell>
          <cell r="P9311">
            <v>5220002</v>
          </cell>
          <cell r="X9311">
            <v>0</v>
          </cell>
          <cell r="Y9311">
            <v>0</v>
          </cell>
          <cell r="Z9311">
            <v>0</v>
          </cell>
          <cell r="AA9311">
            <v>0</v>
          </cell>
          <cell r="AB9311">
            <v>0</v>
          </cell>
          <cell r="AC9311">
            <v>0</v>
          </cell>
          <cell r="AO9311" t="str">
            <v>financeapproved</v>
          </cell>
          <cell r="AP9311" t="b">
            <v>0</v>
          </cell>
        </row>
        <row r="9312">
          <cell r="H9312" t="str">
            <v>Departmental</v>
          </cell>
          <cell r="K9312">
            <v>0</v>
          </cell>
          <cell r="P9312">
            <v>5220002</v>
          </cell>
          <cell r="X9312">
            <v>0</v>
          </cell>
          <cell r="Y9312">
            <v>7</v>
          </cell>
          <cell r="Z9312">
            <v>7</v>
          </cell>
          <cell r="AA9312">
            <v>7</v>
          </cell>
          <cell r="AB9312">
            <v>7</v>
          </cell>
          <cell r="AC9312">
            <v>7</v>
          </cell>
          <cell r="AO9312" t="str">
            <v>financeapproved</v>
          </cell>
          <cell r="AP9312" t="b">
            <v>0</v>
          </cell>
        </row>
        <row r="9313">
          <cell r="H9313" t="str">
            <v>Departmental</v>
          </cell>
          <cell r="K9313">
            <v>0</v>
          </cell>
          <cell r="P9313">
            <v>6100001</v>
          </cell>
          <cell r="X9313">
            <v>0</v>
          </cell>
          <cell r="Y9313">
            <v>0</v>
          </cell>
          <cell r="Z9313">
            <v>7</v>
          </cell>
          <cell r="AA9313">
            <v>7</v>
          </cell>
          <cell r="AB9313">
            <v>7</v>
          </cell>
          <cell r="AC9313">
            <v>7</v>
          </cell>
          <cell r="AO9313" t="str">
            <v>financeapproved</v>
          </cell>
          <cell r="AP9313" t="b">
            <v>1</v>
          </cell>
        </row>
        <row r="9314">
          <cell r="H9314" t="str">
            <v>Departmental</v>
          </cell>
          <cell r="K9314">
            <v>0</v>
          </cell>
          <cell r="P9314">
            <v>6100001</v>
          </cell>
          <cell r="X9314">
            <v>0</v>
          </cell>
          <cell r="Y9314">
            <v>0</v>
          </cell>
          <cell r="Z9314">
            <v>42843</v>
          </cell>
          <cell r="AA9314">
            <v>41582</v>
          </cell>
          <cell r="AB9314">
            <v>40703</v>
          </cell>
          <cell r="AC9314">
            <v>42244</v>
          </cell>
          <cell r="AO9314" t="str">
            <v>financeapproved</v>
          </cell>
          <cell r="AP9314" t="b">
            <v>0</v>
          </cell>
        </row>
        <row r="9315">
          <cell r="H9315" t="str">
            <v>Departmental</v>
          </cell>
          <cell r="K9315">
            <v>0</v>
          </cell>
          <cell r="P9315">
            <v>6211002</v>
          </cell>
          <cell r="X9315">
            <v>0</v>
          </cell>
          <cell r="Y9315">
            <v>8730</v>
          </cell>
          <cell r="Z9315">
            <v>6416</v>
          </cell>
          <cell r="AA9315">
            <v>5966</v>
          </cell>
          <cell r="AB9315">
            <v>5987</v>
          </cell>
          <cell r="AC9315">
            <v>7409</v>
          </cell>
          <cell r="AO9315" t="str">
            <v>financeapproved</v>
          </cell>
          <cell r="AP9315" t="b">
            <v>1</v>
          </cell>
        </row>
        <row r="9316">
          <cell r="H9316" t="str">
            <v>Departmental</v>
          </cell>
          <cell r="K9316">
            <v>0</v>
          </cell>
          <cell r="P9316">
            <v>6211002</v>
          </cell>
          <cell r="X9316">
            <v>0</v>
          </cell>
          <cell r="Y9316">
            <v>10862</v>
          </cell>
          <cell r="Z9316">
            <v>9124</v>
          </cell>
          <cell r="AA9316">
            <v>8943</v>
          </cell>
          <cell r="AB9316">
            <v>11232</v>
          </cell>
          <cell r="AC9316">
            <v>8242</v>
          </cell>
          <cell r="AO9316" t="str">
            <v>financeapproved</v>
          </cell>
          <cell r="AP9316" t="b">
            <v>0</v>
          </cell>
        </row>
        <row r="9317">
          <cell r="H9317" t="str">
            <v>Departmental</v>
          </cell>
          <cell r="K9317">
            <v>0</v>
          </cell>
          <cell r="P9317">
            <v>6211002</v>
          </cell>
          <cell r="X9317">
            <v>0</v>
          </cell>
          <cell r="Y9317">
            <v>49</v>
          </cell>
          <cell r="Z9317">
            <v>49</v>
          </cell>
          <cell r="AA9317">
            <v>49</v>
          </cell>
          <cell r="AB9317">
            <v>49</v>
          </cell>
          <cell r="AC9317">
            <v>0</v>
          </cell>
          <cell r="AO9317" t="str">
            <v>financeapproved</v>
          </cell>
          <cell r="AP9317" t="b">
            <v>0</v>
          </cell>
        </row>
        <row r="9318">
          <cell r="H9318" t="str">
            <v>Departmental</v>
          </cell>
          <cell r="K9318">
            <v>0</v>
          </cell>
          <cell r="P9318">
            <v>6211002</v>
          </cell>
          <cell r="X9318">
            <v>0</v>
          </cell>
          <cell r="Y9318">
            <v>49</v>
          </cell>
          <cell r="Z9318">
            <v>49</v>
          </cell>
          <cell r="AA9318">
            <v>49</v>
          </cell>
          <cell r="AB9318">
            <v>49</v>
          </cell>
          <cell r="AC9318">
            <v>0</v>
          </cell>
          <cell r="AO9318" t="str">
            <v>financeapproved</v>
          </cell>
          <cell r="AP9318" t="b">
            <v>1</v>
          </cell>
        </row>
        <row r="9319">
          <cell r="H9319" t="str">
            <v>Departmental</v>
          </cell>
          <cell r="K9319">
            <v>0</v>
          </cell>
          <cell r="P9319">
            <v>6211002</v>
          </cell>
          <cell r="X9319">
            <v>0</v>
          </cell>
          <cell r="Y9319">
            <v>1508</v>
          </cell>
          <cell r="Z9319">
            <v>1424</v>
          </cell>
          <cell r="AA9319">
            <v>1490</v>
          </cell>
          <cell r="AB9319">
            <v>1490</v>
          </cell>
          <cell r="AC9319">
            <v>0</v>
          </cell>
          <cell r="AO9319" t="str">
            <v>financeapproved</v>
          </cell>
          <cell r="AP9319" t="b">
            <v>0</v>
          </cell>
        </row>
        <row r="9320">
          <cell r="H9320" t="str">
            <v>Departmental</v>
          </cell>
          <cell r="K9320">
            <v>0</v>
          </cell>
          <cell r="P9320">
            <v>6211002</v>
          </cell>
          <cell r="X9320">
            <v>0</v>
          </cell>
          <cell r="Y9320">
            <v>1508</v>
          </cell>
          <cell r="Z9320">
            <v>1424</v>
          </cell>
          <cell r="AA9320">
            <v>1490</v>
          </cell>
          <cell r="AB9320">
            <v>1490</v>
          </cell>
          <cell r="AC9320">
            <v>0</v>
          </cell>
          <cell r="AO9320" t="str">
            <v>financeapproved</v>
          </cell>
          <cell r="AP9320" t="b">
            <v>1</v>
          </cell>
        </row>
        <row r="9321">
          <cell r="H9321" t="str">
            <v>Departmental</v>
          </cell>
          <cell r="K9321">
            <v>0</v>
          </cell>
          <cell r="P9321">
            <v>6211002</v>
          </cell>
          <cell r="X9321">
            <v>0</v>
          </cell>
          <cell r="Y9321">
            <v>-2551</v>
          </cell>
          <cell r="Z9321">
            <v>-248</v>
          </cell>
          <cell r="AA9321">
            <v>-252</v>
          </cell>
          <cell r="AB9321">
            <v>-256</v>
          </cell>
          <cell r="AC9321">
            <v>0</v>
          </cell>
          <cell r="AO9321" t="str">
            <v>financeapproved</v>
          </cell>
          <cell r="AP9321" t="b">
            <v>1</v>
          </cell>
        </row>
        <row r="9322">
          <cell r="H9322" t="str">
            <v>Departmental</v>
          </cell>
          <cell r="K9322">
            <v>0</v>
          </cell>
          <cell r="P9322">
            <v>6211002</v>
          </cell>
          <cell r="X9322">
            <v>0</v>
          </cell>
          <cell r="Y9322">
            <v>0</v>
          </cell>
          <cell r="Z9322">
            <v>0</v>
          </cell>
          <cell r="AA9322">
            <v>0</v>
          </cell>
          <cell r="AB9322">
            <v>0</v>
          </cell>
          <cell r="AC9322">
            <v>0</v>
          </cell>
          <cell r="AO9322" t="str">
            <v>financeapproved</v>
          </cell>
          <cell r="AP9322" t="b">
            <v>0</v>
          </cell>
        </row>
        <row r="9323">
          <cell r="H9323" t="str">
            <v>Departmental</v>
          </cell>
          <cell r="K9323">
            <v>0</v>
          </cell>
          <cell r="P9323">
            <v>6211002</v>
          </cell>
          <cell r="X9323">
            <v>0</v>
          </cell>
          <cell r="Y9323">
            <v>60</v>
          </cell>
          <cell r="Z9323">
            <v>60</v>
          </cell>
          <cell r="AA9323">
            <v>60</v>
          </cell>
          <cell r="AB9323">
            <v>60</v>
          </cell>
          <cell r="AC9323">
            <v>0</v>
          </cell>
          <cell r="AO9323" t="str">
            <v>financeapproved</v>
          </cell>
          <cell r="AP9323" t="b">
            <v>0</v>
          </cell>
        </row>
        <row r="9324">
          <cell r="H9324" t="str">
            <v>Departmental</v>
          </cell>
          <cell r="K9324">
            <v>0</v>
          </cell>
          <cell r="P9324">
            <v>6211002</v>
          </cell>
          <cell r="X9324">
            <v>0</v>
          </cell>
          <cell r="Y9324">
            <v>60</v>
          </cell>
          <cell r="Z9324">
            <v>60</v>
          </cell>
          <cell r="AA9324">
            <v>60</v>
          </cell>
          <cell r="AB9324">
            <v>60</v>
          </cell>
          <cell r="AC9324">
            <v>0</v>
          </cell>
          <cell r="AO9324" t="str">
            <v>financeapproved</v>
          </cell>
          <cell r="AP9324" t="b">
            <v>1</v>
          </cell>
        </row>
        <row r="9325">
          <cell r="H9325" t="str">
            <v>Departmental</v>
          </cell>
          <cell r="K9325">
            <v>0</v>
          </cell>
          <cell r="P9325">
            <v>6211098</v>
          </cell>
          <cell r="X9325">
            <v>0</v>
          </cell>
          <cell r="Y9325">
            <v>-3771</v>
          </cell>
          <cell r="Z9325">
            <v>-2044</v>
          </cell>
          <cell r="AA9325">
            <v>-2317</v>
          </cell>
          <cell r="AB9325">
            <v>-4589</v>
          </cell>
          <cell r="AC9325">
            <v>0</v>
          </cell>
          <cell r="AO9325" t="str">
            <v>financeapproved</v>
          </cell>
          <cell r="AP9325" t="b">
            <v>0</v>
          </cell>
        </row>
        <row r="9326">
          <cell r="H9326" t="str">
            <v>Departmental</v>
          </cell>
          <cell r="K9326">
            <v>0</v>
          </cell>
          <cell r="P9326">
            <v>6211098</v>
          </cell>
          <cell r="X9326">
            <v>0</v>
          </cell>
          <cell r="Y9326">
            <v>170</v>
          </cell>
          <cell r="Z9326">
            <v>170</v>
          </cell>
          <cell r="AA9326">
            <v>39</v>
          </cell>
          <cell r="AB9326">
            <v>39</v>
          </cell>
          <cell r="AC9326">
            <v>724</v>
          </cell>
          <cell r="AO9326" t="str">
            <v>financeapproved</v>
          </cell>
          <cell r="AP9326" t="b">
            <v>1</v>
          </cell>
        </row>
        <row r="9327">
          <cell r="H9327" t="str">
            <v>Departmental</v>
          </cell>
          <cell r="K9327">
            <v>0</v>
          </cell>
          <cell r="P9327">
            <v>6212002</v>
          </cell>
          <cell r="X9327">
            <v>0</v>
          </cell>
          <cell r="Y9327">
            <v>-7176</v>
          </cell>
          <cell r="Z9327">
            <v>-6573</v>
          </cell>
          <cell r="AA9327">
            <v>-6413</v>
          </cell>
          <cell r="AB9327">
            <v>218</v>
          </cell>
          <cell r="AC9327">
            <v>0</v>
          </cell>
          <cell r="AO9327" t="str">
            <v>financeapproved</v>
          </cell>
          <cell r="AP9327" t="b">
            <v>0</v>
          </cell>
        </row>
        <row r="9328">
          <cell r="H9328" t="str">
            <v>Departmental</v>
          </cell>
          <cell r="K9328">
            <v>0</v>
          </cell>
          <cell r="P9328">
            <v>6212002</v>
          </cell>
          <cell r="X9328">
            <v>0</v>
          </cell>
          <cell r="Y9328">
            <v>-6634</v>
          </cell>
          <cell r="Z9328">
            <v>-6095</v>
          </cell>
          <cell r="AA9328">
            <v>-5715</v>
          </cell>
          <cell r="AB9328">
            <v>-843</v>
          </cell>
          <cell r="AC9328">
            <v>-2274</v>
          </cell>
          <cell r="AO9328" t="str">
            <v>financeapproved</v>
          </cell>
          <cell r="AP9328" t="b">
            <v>1</v>
          </cell>
        </row>
        <row r="9329">
          <cell r="H9329" t="str">
            <v>Departmental</v>
          </cell>
          <cell r="K9329">
            <v>0</v>
          </cell>
          <cell r="P9329">
            <v>6212002</v>
          </cell>
          <cell r="X9329">
            <v>0</v>
          </cell>
          <cell r="Y9329">
            <v>-504</v>
          </cell>
          <cell r="Z9329">
            <v>-446</v>
          </cell>
          <cell r="AA9329">
            <v>-441</v>
          </cell>
          <cell r="AB9329">
            <v>52</v>
          </cell>
          <cell r="AC9329">
            <v>0</v>
          </cell>
          <cell r="AO9329" t="str">
            <v>financeapproved</v>
          </cell>
          <cell r="AP9329" t="b">
            <v>1</v>
          </cell>
        </row>
        <row r="9330">
          <cell r="H9330" t="str">
            <v>Departmental</v>
          </cell>
          <cell r="K9330">
            <v>0</v>
          </cell>
          <cell r="P9330">
            <v>6212002</v>
          </cell>
          <cell r="X9330">
            <v>0</v>
          </cell>
          <cell r="Y9330">
            <v>36</v>
          </cell>
          <cell r="Z9330">
            <v>56</v>
          </cell>
          <cell r="AA9330">
            <v>52</v>
          </cell>
          <cell r="AB9330">
            <v>52</v>
          </cell>
          <cell r="AC9330">
            <v>0</v>
          </cell>
          <cell r="AO9330" t="str">
            <v>financeapproved</v>
          </cell>
          <cell r="AP9330" t="b">
            <v>0</v>
          </cell>
        </row>
        <row r="9331">
          <cell r="H9331" t="str">
            <v>Departmental</v>
          </cell>
          <cell r="K9331">
            <v>0</v>
          </cell>
          <cell r="P9331">
            <v>6212003</v>
          </cell>
          <cell r="X9331">
            <v>0</v>
          </cell>
          <cell r="Y9331">
            <v>411</v>
          </cell>
          <cell r="Z9331">
            <v>-2650</v>
          </cell>
          <cell r="AA9331">
            <v>-2056</v>
          </cell>
          <cell r="AB9331">
            <v>-6284</v>
          </cell>
          <cell r="AC9331">
            <v>-8254</v>
          </cell>
          <cell r="AO9331" t="str">
            <v>financeapproved</v>
          </cell>
          <cell r="AP9331" t="b">
            <v>0</v>
          </cell>
        </row>
        <row r="9332">
          <cell r="H9332" t="str">
            <v>Departmental</v>
          </cell>
          <cell r="K9332">
            <v>0</v>
          </cell>
          <cell r="P9332">
            <v>6212003</v>
          </cell>
          <cell r="X9332">
            <v>0</v>
          </cell>
          <cell r="Y9332">
            <v>2396</v>
          </cell>
          <cell r="Z9332">
            <v>-624</v>
          </cell>
          <cell r="AA9332">
            <v>-511</v>
          </cell>
          <cell r="AB9332">
            <v>-5894</v>
          </cell>
          <cell r="AC9332">
            <v>-5874</v>
          </cell>
          <cell r="AO9332" t="str">
            <v>financeapproved</v>
          </cell>
          <cell r="AP9332" t="b">
            <v>1</v>
          </cell>
        </row>
        <row r="9333">
          <cell r="H9333" t="str">
            <v>Departmental</v>
          </cell>
          <cell r="K9333">
            <v>0</v>
          </cell>
          <cell r="P9333">
            <v>6212003</v>
          </cell>
          <cell r="X9333">
            <v>0</v>
          </cell>
          <cell r="Y9333">
            <v>-44</v>
          </cell>
          <cell r="Z9333">
            <v>-44</v>
          </cell>
          <cell r="AA9333">
            <v>-43</v>
          </cell>
          <cell r="AB9333">
            <v>-43</v>
          </cell>
          <cell r="AC9333">
            <v>0</v>
          </cell>
          <cell r="AO9333" t="str">
            <v>financeapproved</v>
          </cell>
          <cell r="AP9333" t="b">
            <v>0</v>
          </cell>
        </row>
        <row r="9334">
          <cell r="H9334" t="str">
            <v>Departmental</v>
          </cell>
          <cell r="K9334">
            <v>0</v>
          </cell>
          <cell r="P9334">
            <v>6212003</v>
          </cell>
          <cell r="X9334">
            <v>0</v>
          </cell>
          <cell r="Y9334">
            <v>-44</v>
          </cell>
          <cell r="Z9334">
            <v>-44</v>
          </cell>
          <cell r="AA9334">
            <v>-43</v>
          </cell>
          <cell r="AB9334">
            <v>-43</v>
          </cell>
          <cell r="AC9334">
            <v>0</v>
          </cell>
          <cell r="AO9334" t="str">
            <v>financeapproved</v>
          </cell>
          <cell r="AP9334" t="b">
            <v>1</v>
          </cell>
        </row>
        <row r="9335">
          <cell r="H9335" t="str">
            <v>Departmental</v>
          </cell>
          <cell r="K9335">
            <v>0</v>
          </cell>
          <cell r="P9335">
            <v>6212003</v>
          </cell>
          <cell r="X9335">
            <v>0</v>
          </cell>
          <cell r="Y9335">
            <v>-68</v>
          </cell>
          <cell r="Z9335">
            <v>-68</v>
          </cell>
          <cell r="AA9335">
            <v>-66</v>
          </cell>
          <cell r="AB9335">
            <v>-66</v>
          </cell>
          <cell r="AC9335">
            <v>0</v>
          </cell>
          <cell r="AO9335" t="str">
            <v>financeapproved</v>
          </cell>
          <cell r="AP9335" t="b">
            <v>0</v>
          </cell>
        </row>
        <row r="9336">
          <cell r="H9336" t="str">
            <v>Departmental</v>
          </cell>
          <cell r="K9336">
            <v>0</v>
          </cell>
          <cell r="P9336">
            <v>6212003</v>
          </cell>
          <cell r="X9336">
            <v>0</v>
          </cell>
          <cell r="Y9336">
            <v>-68</v>
          </cell>
          <cell r="Z9336">
            <v>-68</v>
          </cell>
          <cell r="AA9336">
            <v>-66</v>
          </cell>
          <cell r="AB9336">
            <v>-66</v>
          </cell>
          <cell r="AC9336">
            <v>0</v>
          </cell>
          <cell r="AO9336" t="str">
            <v>financeapproved</v>
          </cell>
          <cell r="AP9336" t="b">
            <v>1</v>
          </cell>
        </row>
        <row r="9337">
          <cell r="H9337" t="str">
            <v>Departmental</v>
          </cell>
          <cell r="K9337">
            <v>0</v>
          </cell>
          <cell r="P9337">
            <v>6212003</v>
          </cell>
          <cell r="X9337">
            <v>0</v>
          </cell>
          <cell r="Y9337">
            <v>-208</v>
          </cell>
          <cell r="Z9337">
            <v>-207</v>
          </cell>
          <cell r="AA9337">
            <v>-201</v>
          </cell>
          <cell r="AB9337">
            <v>-201</v>
          </cell>
          <cell r="AC9337">
            <v>0</v>
          </cell>
          <cell r="AO9337" t="str">
            <v>financeapproved</v>
          </cell>
          <cell r="AP9337" t="b">
            <v>0</v>
          </cell>
        </row>
        <row r="9338">
          <cell r="H9338" t="str">
            <v>Departmental</v>
          </cell>
          <cell r="K9338">
            <v>0</v>
          </cell>
          <cell r="P9338">
            <v>6212003</v>
          </cell>
          <cell r="X9338">
            <v>0</v>
          </cell>
          <cell r="Y9338">
            <v>-208</v>
          </cell>
          <cell r="Z9338">
            <v>-207</v>
          </cell>
          <cell r="AA9338">
            <v>-201</v>
          </cell>
          <cell r="AB9338">
            <v>-201</v>
          </cell>
          <cell r="AC9338">
            <v>0</v>
          </cell>
          <cell r="AO9338" t="str">
            <v>financeapproved</v>
          </cell>
          <cell r="AP9338" t="b">
            <v>1</v>
          </cell>
        </row>
        <row r="9339">
          <cell r="H9339" t="str">
            <v>Departmental</v>
          </cell>
          <cell r="K9339">
            <v>0</v>
          </cell>
          <cell r="P9339">
            <v>6212003</v>
          </cell>
          <cell r="X9339">
            <v>0</v>
          </cell>
          <cell r="Y9339">
            <v>-68</v>
          </cell>
          <cell r="Z9339">
            <v>-67</v>
          </cell>
          <cell r="AA9339">
            <v>-65</v>
          </cell>
          <cell r="AB9339">
            <v>-65</v>
          </cell>
          <cell r="AC9339">
            <v>0</v>
          </cell>
          <cell r="AO9339" t="str">
            <v>financeapproved</v>
          </cell>
          <cell r="AP9339" t="b">
            <v>0</v>
          </cell>
        </row>
        <row r="9340">
          <cell r="H9340" t="str">
            <v>Departmental</v>
          </cell>
          <cell r="K9340">
            <v>0</v>
          </cell>
          <cell r="P9340">
            <v>6212003</v>
          </cell>
          <cell r="X9340">
            <v>0</v>
          </cell>
          <cell r="Y9340">
            <v>-68</v>
          </cell>
          <cell r="Z9340">
            <v>-67</v>
          </cell>
          <cell r="AA9340">
            <v>-65</v>
          </cell>
          <cell r="AB9340">
            <v>-65</v>
          </cell>
          <cell r="AC9340">
            <v>0</v>
          </cell>
          <cell r="AO9340" t="str">
            <v>financeapproved</v>
          </cell>
          <cell r="AP9340" t="b">
            <v>1</v>
          </cell>
        </row>
        <row r="9341">
          <cell r="H9341" t="str">
            <v>Departmental</v>
          </cell>
          <cell r="K9341">
            <v>0</v>
          </cell>
          <cell r="P9341">
            <v>6212003</v>
          </cell>
          <cell r="X9341">
            <v>0</v>
          </cell>
          <cell r="Y9341">
            <v>-94</v>
          </cell>
          <cell r="Z9341">
            <v>-93</v>
          </cell>
          <cell r="AA9341">
            <v>-91</v>
          </cell>
          <cell r="AB9341">
            <v>-91</v>
          </cell>
          <cell r="AC9341">
            <v>0</v>
          </cell>
          <cell r="AO9341" t="str">
            <v>financeapproved</v>
          </cell>
          <cell r="AP9341" t="b">
            <v>0</v>
          </cell>
        </row>
        <row r="9342">
          <cell r="H9342" t="str">
            <v>Departmental</v>
          </cell>
          <cell r="K9342">
            <v>0</v>
          </cell>
          <cell r="P9342">
            <v>6212003</v>
          </cell>
          <cell r="X9342">
            <v>0</v>
          </cell>
          <cell r="Y9342">
            <v>-94</v>
          </cell>
          <cell r="Z9342">
            <v>-93</v>
          </cell>
          <cell r="AA9342">
            <v>-91</v>
          </cell>
          <cell r="AB9342">
            <v>-91</v>
          </cell>
          <cell r="AC9342">
            <v>0</v>
          </cell>
          <cell r="AO9342" t="str">
            <v>financeapproved</v>
          </cell>
          <cell r="AP9342" t="b">
            <v>1</v>
          </cell>
        </row>
        <row r="9343">
          <cell r="H9343" t="str">
            <v>Departmental</v>
          </cell>
          <cell r="K9343">
            <v>0</v>
          </cell>
          <cell r="P9343">
            <v>6212003</v>
          </cell>
          <cell r="X9343">
            <v>0</v>
          </cell>
          <cell r="Y9343">
            <v>12</v>
          </cell>
          <cell r="Z9343">
            <v>12</v>
          </cell>
          <cell r="AA9343">
            <v>12</v>
          </cell>
          <cell r="AB9343">
            <v>12</v>
          </cell>
          <cell r="AC9343">
            <v>12</v>
          </cell>
          <cell r="AO9343" t="str">
            <v>financeapproved</v>
          </cell>
          <cell r="AP9343" t="b">
            <v>0</v>
          </cell>
        </row>
        <row r="9344">
          <cell r="H9344" t="str">
            <v>Departmental</v>
          </cell>
          <cell r="K9344">
            <v>0</v>
          </cell>
          <cell r="P9344">
            <v>6212003</v>
          </cell>
          <cell r="X9344">
            <v>0</v>
          </cell>
          <cell r="Y9344">
            <v>12</v>
          </cell>
          <cell r="Z9344">
            <v>12</v>
          </cell>
          <cell r="AA9344">
            <v>12</v>
          </cell>
          <cell r="AB9344">
            <v>12</v>
          </cell>
          <cell r="AC9344">
            <v>12</v>
          </cell>
          <cell r="AO9344" t="str">
            <v>financeapproved</v>
          </cell>
          <cell r="AP9344" t="b">
            <v>1</v>
          </cell>
        </row>
        <row r="9345">
          <cell r="H9345" t="str">
            <v>Departmental</v>
          </cell>
          <cell r="K9345">
            <v>0</v>
          </cell>
          <cell r="P9345">
            <v>6212003</v>
          </cell>
          <cell r="X9345">
            <v>0</v>
          </cell>
          <cell r="Y9345">
            <v>-241</v>
          </cell>
          <cell r="Z9345">
            <v>-240</v>
          </cell>
          <cell r="AA9345">
            <v>-233</v>
          </cell>
          <cell r="AB9345">
            <v>-233</v>
          </cell>
          <cell r="AC9345">
            <v>0</v>
          </cell>
          <cell r="AO9345" t="str">
            <v>financeapproved</v>
          </cell>
          <cell r="AP9345" t="b">
            <v>0</v>
          </cell>
        </row>
        <row r="9346">
          <cell r="H9346" t="str">
            <v>Departmental</v>
          </cell>
          <cell r="K9346">
            <v>0</v>
          </cell>
          <cell r="P9346">
            <v>6212003</v>
          </cell>
          <cell r="X9346">
            <v>0</v>
          </cell>
          <cell r="Y9346">
            <v>-241</v>
          </cell>
          <cell r="Z9346">
            <v>-240</v>
          </cell>
          <cell r="AA9346">
            <v>-233</v>
          </cell>
          <cell r="AB9346">
            <v>-233</v>
          </cell>
          <cell r="AC9346">
            <v>0</v>
          </cell>
          <cell r="AO9346" t="str">
            <v>financeapproved</v>
          </cell>
          <cell r="AP9346" t="b">
            <v>1</v>
          </cell>
        </row>
        <row r="9347">
          <cell r="H9347" t="str">
            <v>Departmental</v>
          </cell>
          <cell r="K9347">
            <v>0</v>
          </cell>
          <cell r="P9347">
            <v>6221101</v>
          </cell>
          <cell r="X9347">
            <v>0</v>
          </cell>
          <cell r="Y9347">
            <v>0</v>
          </cell>
          <cell r="Z9347">
            <v>0</v>
          </cell>
          <cell r="AA9347">
            <v>0</v>
          </cell>
          <cell r="AB9347">
            <v>0</v>
          </cell>
          <cell r="AC9347">
            <v>0</v>
          </cell>
          <cell r="AO9347" t="str">
            <v>financeapproved</v>
          </cell>
          <cell r="AP9347" t="b">
            <v>0</v>
          </cell>
        </row>
        <row r="9348">
          <cell r="H9348" t="str">
            <v>Departmental</v>
          </cell>
          <cell r="K9348">
            <v>0</v>
          </cell>
          <cell r="P9348">
            <v>6221101</v>
          </cell>
          <cell r="X9348">
            <v>0</v>
          </cell>
          <cell r="Y9348">
            <v>3</v>
          </cell>
          <cell r="Z9348">
            <v>3</v>
          </cell>
          <cell r="AA9348">
            <v>3</v>
          </cell>
          <cell r="AB9348">
            <v>3</v>
          </cell>
          <cell r="AC9348">
            <v>3</v>
          </cell>
          <cell r="AO9348" t="str">
            <v>financeapproved</v>
          </cell>
          <cell r="AP9348" t="b">
            <v>1</v>
          </cell>
        </row>
        <row r="9349">
          <cell r="H9349" t="str">
            <v>Departmental</v>
          </cell>
          <cell r="K9349">
            <v>0</v>
          </cell>
          <cell r="P9349">
            <v>6900002</v>
          </cell>
          <cell r="X9349">
            <v>0</v>
          </cell>
          <cell r="Y9349">
            <v>-2509</v>
          </cell>
          <cell r="Z9349">
            <v>-2</v>
          </cell>
          <cell r="AA9349">
            <v>-1</v>
          </cell>
          <cell r="AB9349">
            <v>0</v>
          </cell>
          <cell r="AC9349">
            <v>0</v>
          </cell>
          <cell r="AO9349" t="str">
            <v>financeapproved</v>
          </cell>
          <cell r="AP9349" t="b">
            <v>1</v>
          </cell>
        </row>
        <row r="9350">
          <cell r="H9350" t="str">
            <v>Departmental</v>
          </cell>
          <cell r="K9350">
            <v>0</v>
          </cell>
          <cell r="P9350">
            <v>6900002</v>
          </cell>
          <cell r="X9350">
            <v>0</v>
          </cell>
          <cell r="Y9350">
            <v>41575</v>
          </cell>
          <cell r="Z9350">
            <v>0</v>
          </cell>
          <cell r="AA9350">
            <v>0</v>
          </cell>
          <cell r="AB9350">
            <v>0</v>
          </cell>
          <cell r="AC9350">
            <v>0</v>
          </cell>
          <cell r="AO9350" t="str">
            <v>financeapproved</v>
          </cell>
          <cell r="AP9350" t="b">
            <v>0</v>
          </cell>
        </row>
        <row r="9351">
          <cell r="H9351" t="str">
            <v>Departmental</v>
          </cell>
          <cell r="K9351">
            <v>7121</v>
          </cell>
          <cell r="P9351">
            <v>5311001</v>
          </cell>
          <cell r="X9351">
            <v>0</v>
          </cell>
          <cell r="Y9351">
            <v>-413</v>
          </cell>
          <cell r="Z9351">
            <v>88</v>
          </cell>
          <cell r="AA9351">
            <v>-126</v>
          </cell>
          <cell r="AB9351">
            <v>-126</v>
          </cell>
          <cell r="AC9351">
            <v>0</v>
          </cell>
          <cell r="AO9351" t="str">
            <v>financeapproved</v>
          </cell>
          <cell r="AP9351" t="b">
            <v>0</v>
          </cell>
        </row>
        <row r="9352">
          <cell r="H9352" t="str">
            <v>Departmental</v>
          </cell>
          <cell r="K9352">
            <v>7121</v>
          </cell>
          <cell r="P9352">
            <v>5311001</v>
          </cell>
          <cell r="X9352">
            <v>0</v>
          </cell>
          <cell r="Y9352">
            <v>0</v>
          </cell>
          <cell r="Z9352">
            <v>0</v>
          </cell>
          <cell r="AA9352">
            <v>0</v>
          </cell>
          <cell r="AB9352">
            <v>0</v>
          </cell>
          <cell r="AC9352">
            <v>0</v>
          </cell>
          <cell r="AO9352" t="str">
            <v>financeapproved</v>
          </cell>
          <cell r="AP9352" t="b">
            <v>0</v>
          </cell>
        </row>
        <row r="9353">
          <cell r="H9353" t="str">
            <v>Departmental</v>
          </cell>
          <cell r="K9353">
            <v>7121</v>
          </cell>
          <cell r="P9353">
            <v>5311002</v>
          </cell>
          <cell r="X9353">
            <v>0</v>
          </cell>
          <cell r="Y9353">
            <v>0</v>
          </cell>
          <cell r="Z9353">
            <v>0</v>
          </cell>
          <cell r="AA9353">
            <v>0</v>
          </cell>
          <cell r="AB9353">
            <v>0</v>
          </cell>
          <cell r="AC9353">
            <v>0</v>
          </cell>
          <cell r="AO9353" t="str">
            <v>financeapproved</v>
          </cell>
          <cell r="AP9353" t="b">
            <v>0</v>
          </cell>
        </row>
        <row r="9354">
          <cell r="H9354" t="str">
            <v>Departmental</v>
          </cell>
          <cell r="K9354">
            <v>7121</v>
          </cell>
          <cell r="P9354">
            <v>5311002</v>
          </cell>
          <cell r="X9354">
            <v>0</v>
          </cell>
          <cell r="Y9354">
            <v>2209</v>
          </cell>
          <cell r="Z9354">
            <v>3663</v>
          </cell>
          <cell r="AA9354">
            <v>3680</v>
          </cell>
          <cell r="AB9354">
            <v>1191</v>
          </cell>
          <cell r="AC9354">
            <v>0</v>
          </cell>
          <cell r="AO9354" t="str">
            <v>financeapproved</v>
          </cell>
          <cell r="AP9354" t="b">
            <v>0</v>
          </cell>
        </row>
        <row r="9355">
          <cell r="H9355" t="str">
            <v>Departmental</v>
          </cell>
          <cell r="K9355">
            <v>7121</v>
          </cell>
          <cell r="P9355">
            <v>5312002</v>
          </cell>
          <cell r="X9355">
            <v>0</v>
          </cell>
          <cell r="Y9355">
            <v>0</v>
          </cell>
          <cell r="Z9355">
            <v>0</v>
          </cell>
          <cell r="AA9355">
            <v>0</v>
          </cell>
          <cell r="AB9355">
            <v>0</v>
          </cell>
          <cell r="AC9355">
            <v>0</v>
          </cell>
          <cell r="AO9355" t="str">
            <v>financeapproved</v>
          </cell>
          <cell r="AP9355" t="b">
            <v>0</v>
          </cell>
        </row>
        <row r="9356">
          <cell r="H9356" t="str">
            <v>Departmental</v>
          </cell>
          <cell r="K9356">
            <v>7121</v>
          </cell>
          <cell r="P9356">
            <v>5312002</v>
          </cell>
          <cell r="X9356">
            <v>0</v>
          </cell>
          <cell r="Y9356">
            <v>9985</v>
          </cell>
          <cell r="Z9356">
            <v>2290</v>
          </cell>
          <cell r="AA9356">
            <v>2051</v>
          </cell>
          <cell r="AB9356">
            <v>-762</v>
          </cell>
          <cell r="AC9356">
            <v>0</v>
          </cell>
          <cell r="AO9356" t="str">
            <v>financeapproved</v>
          </cell>
          <cell r="AP9356" t="b">
            <v>0</v>
          </cell>
        </row>
        <row r="9357">
          <cell r="H9357" t="str">
            <v>Departmental</v>
          </cell>
          <cell r="K9357">
            <v>7121</v>
          </cell>
          <cell r="P9357">
            <v>5313001</v>
          </cell>
          <cell r="X9357">
            <v>0</v>
          </cell>
          <cell r="Y9357">
            <v>0</v>
          </cell>
          <cell r="Z9357">
            <v>0</v>
          </cell>
          <cell r="AA9357">
            <v>0</v>
          </cell>
          <cell r="AB9357">
            <v>0</v>
          </cell>
          <cell r="AC9357">
            <v>0</v>
          </cell>
          <cell r="AO9357" t="str">
            <v>financeapproved</v>
          </cell>
          <cell r="AP9357" t="b">
            <v>0</v>
          </cell>
        </row>
        <row r="9358">
          <cell r="H9358" t="str">
            <v>Departmental</v>
          </cell>
          <cell r="K9358">
            <v>7121</v>
          </cell>
          <cell r="P9358">
            <v>5313001</v>
          </cell>
          <cell r="X9358">
            <v>0</v>
          </cell>
          <cell r="Y9358">
            <v>9278</v>
          </cell>
          <cell r="Z9358">
            <v>10655</v>
          </cell>
          <cell r="AA9358">
            <v>11318</v>
          </cell>
          <cell r="AB9358">
            <v>4292</v>
          </cell>
          <cell r="AC9358">
            <v>0</v>
          </cell>
          <cell r="AO9358" t="str">
            <v>financeapproved</v>
          </cell>
          <cell r="AP9358" t="b">
            <v>0</v>
          </cell>
        </row>
        <row r="9359">
          <cell r="H9359" t="str">
            <v>Departmental</v>
          </cell>
          <cell r="K9359">
            <v>7121</v>
          </cell>
          <cell r="P9359">
            <v>5311001</v>
          </cell>
          <cell r="X9359">
            <v>0</v>
          </cell>
          <cell r="Y9359">
            <v>-287</v>
          </cell>
          <cell r="Z9359">
            <v>-190</v>
          </cell>
          <cell r="AA9359">
            <v>-112</v>
          </cell>
          <cell r="AB9359">
            <v>-80</v>
          </cell>
          <cell r="AC9359">
            <v>-181</v>
          </cell>
          <cell r="AO9359" t="str">
            <v>financeapproved</v>
          </cell>
          <cell r="AP9359" t="b">
            <v>0</v>
          </cell>
        </row>
        <row r="9360">
          <cell r="H9360" t="str">
            <v>Departmental</v>
          </cell>
          <cell r="K9360">
            <v>7121</v>
          </cell>
          <cell r="P9360">
            <v>5311001</v>
          </cell>
          <cell r="X9360">
            <v>0</v>
          </cell>
          <cell r="Y9360">
            <v>0</v>
          </cell>
          <cell r="Z9360">
            <v>0</v>
          </cell>
          <cell r="AA9360">
            <v>0</v>
          </cell>
          <cell r="AB9360">
            <v>0</v>
          </cell>
          <cell r="AC9360">
            <v>0</v>
          </cell>
          <cell r="AO9360" t="str">
            <v>financeapproved</v>
          </cell>
          <cell r="AP9360" t="b">
            <v>0</v>
          </cell>
        </row>
        <row r="9361">
          <cell r="H9361" t="str">
            <v>Departmental</v>
          </cell>
          <cell r="K9361">
            <v>7121</v>
          </cell>
          <cell r="P9361">
            <v>5311002</v>
          </cell>
          <cell r="X9361">
            <v>0</v>
          </cell>
          <cell r="Y9361">
            <v>-2435</v>
          </cell>
          <cell r="Z9361">
            <v>-531</v>
          </cell>
          <cell r="AA9361">
            <v>-2109</v>
          </cell>
          <cell r="AB9361">
            <v>658</v>
          </cell>
          <cell r="AC9361">
            <v>3564</v>
          </cell>
          <cell r="AO9361" t="str">
            <v>financeapproved</v>
          </cell>
          <cell r="AP9361" t="b">
            <v>0</v>
          </cell>
        </row>
        <row r="9362">
          <cell r="H9362" t="str">
            <v>Departmental</v>
          </cell>
          <cell r="K9362">
            <v>7121</v>
          </cell>
          <cell r="P9362">
            <v>5311002</v>
          </cell>
          <cell r="X9362">
            <v>0</v>
          </cell>
          <cell r="Y9362">
            <v>0</v>
          </cell>
          <cell r="Z9362">
            <v>0</v>
          </cell>
          <cell r="AA9362">
            <v>0</v>
          </cell>
          <cell r="AB9362">
            <v>0</v>
          </cell>
          <cell r="AC9362">
            <v>0</v>
          </cell>
          <cell r="AO9362" t="str">
            <v>financeapproved</v>
          </cell>
          <cell r="AP9362" t="b">
            <v>0</v>
          </cell>
        </row>
        <row r="9363">
          <cell r="H9363" t="str">
            <v>Departmental</v>
          </cell>
          <cell r="K9363">
            <v>7121</v>
          </cell>
          <cell r="P9363">
            <v>5312002</v>
          </cell>
          <cell r="X9363">
            <v>0</v>
          </cell>
          <cell r="Y9363">
            <v>0</v>
          </cell>
          <cell r="Z9363">
            <v>0</v>
          </cell>
          <cell r="AA9363">
            <v>0</v>
          </cell>
          <cell r="AB9363">
            <v>0</v>
          </cell>
          <cell r="AC9363">
            <v>0</v>
          </cell>
          <cell r="AO9363" t="str">
            <v>financeapproved</v>
          </cell>
          <cell r="AP9363" t="b">
            <v>0</v>
          </cell>
        </row>
        <row r="9364">
          <cell r="H9364" t="str">
            <v>Departmental</v>
          </cell>
          <cell r="K9364">
            <v>7121</v>
          </cell>
          <cell r="P9364">
            <v>5312002</v>
          </cell>
          <cell r="X9364">
            <v>0</v>
          </cell>
          <cell r="Y9364">
            <v>6985</v>
          </cell>
          <cell r="Z9364">
            <v>-1861</v>
          </cell>
          <cell r="AA9364">
            <v>-514</v>
          </cell>
          <cell r="AB9364">
            <v>3982</v>
          </cell>
          <cell r="AC9364">
            <v>3248</v>
          </cell>
          <cell r="AO9364" t="str">
            <v>financeapproved</v>
          </cell>
          <cell r="AP9364" t="b">
            <v>0</v>
          </cell>
        </row>
        <row r="9365">
          <cell r="H9365" t="str">
            <v>Departmental</v>
          </cell>
          <cell r="K9365">
            <v>7121</v>
          </cell>
          <cell r="P9365">
            <v>5313001</v>
          </cell>
          <cell r="X9365">
            <v>0</v>
          </cell>
          <cell r="Y9365">
            <v>-9260</v>
          </cell>
          <cell r="Z9365">
            <v>-1560</v>
          </cell>
          <cell r="AA9365">
            <v>796</v>
          </cell>
          <cell r="AB9365">
            <v>17953</v>
          </cell>
          <cell r="AC9365">
            <v>18211</v>
          </cell>
          <cell r="AO9365" t="str">
            <v>financeapproved</v>
          </cell>
          <cell r="AP9365" t="b">
            <v>0</v>
          </cell>
        </row>
        <row r="9366">
          <cell r="H9366" t="str">
            <v>Departmental</v>
          </cell>
          <cell r="K9366">
            <v>7121</v>
          </cell>
          <cell r="P9366">
            <v>5313001</v>
          </cell>
          <cell r="X9366">
            <v>0</v>
          </cell>
          <cell r="Y9366">
            <v>0</v>
          </cell>
          <cell r="Z9366">
            <v>0</v>
          </cell>
          <cell r="AA9366">
            <v>0</v>
          </cell>
          <cell r="AB9366">
            <v>0</v>
          </cell>
          <cell r="AC9366">
            <v>0</v>
          </cell>
          <cell r="AO9366" t="str">
            <v>financeapproved</v>
          </cell>
          <cell r="AP9366" t="b">
            <v>0</v>
          </cell>
        </row>
        <row r="9367">
          <cell r="H9367" t="str">
            <v>Departmental</v>
          </cell>
          <cell r="K9367">
            <v>7131</v>
          </cell>
          <cell r="P9367">
            <v>5311001</v>
          </cell>
          <cell r="X9367">
            <v>0</v>
          </cell>
          <cell r="Y9367">
            <v>0</v>
          </cell>
          <cell r="Z9367">
            <v>0</v>
          </cell>
          <cell r="AA9367">
            <v>0</v>
          </cell>
          <cell r="AB9367">
            <v>0</v>
          </cell>
          <cell r="AC9367">
            <v>0</v>
          </cell>
          <cell r="AO9367" t="str">
            <v>financeapproved</v>
          </cell>
          <cell r="AP9367" t="b">
            <v>0</v>
          </cell>
        </row>
        <row r="9368">
          <cell r="H9368" t="str">
            <v>Departmental</v>
          </cell>
          <cell r="K9368">
            <v>7131</v>
          </cell>
          <cell r="P9368">
            <v>5311001</v>
          </cell>
          <cell r="X9368">
            <v>0</v>
          </cell>
          <cell r="Y9368">
            <v>0</v>
          </cell>
          <cell r="Z9368">
            <v>5903</v>
          </cell>
          <cell r="AA9368">
            <v>5991</v>
          </cell>
          <cell r="AB9368">
            <v>5865</v>
          </cell>
          <cell r="AC9368">
            <v>5739</v>
          </cell>
          <cell r="AO9368" t="str">
            <v>financeapproved</v>
          </cell>
          <cell r="AP9368" t="b">
            <v>0</v>
          </cell>
        </row>
        <row r="9369">
          <cell r="H9369" t="str">
            <v>Departmental</v>
          </cell>
          <cell r="K9369">
            <v>7131</v>
          </cell>
          <cell r="P9369">
            <v>5311002</v>
          </cell>
          <cell r="X9369">
            <v>0</v>
          </cell>
          <cell r="Y9369">
            <v>0</v>
          </cell>
          <cell r="Z9369">
            <v>0</v>
          </cell>
          <cell r="AA9369">
            <v>0</v>
          </cell>
          <cell r="AB9369">
            <v>0</v>
          </cell>
          <cell r="AC9369">
            <v>0</v>
          </cell>
          <cell r="AO9369" t="str">
            <v>financeapproved</v>
          </cell>
          <cell r="AP9369" t="b">
            <v>0</v>
          </cell>
        </row>
        <row r="9370">
          <cell r="H9370" t="str">
            <v>Departmental</v>
          </cell>
          <cell r="K9370">
            <v>7131</v>
          </cell>
          <cell r="P9370">
            <v>5311002</v>
          </cell>
          <cell r="X9370">
            <v>0</v>
          </cell>
          <cell r="Y9370">
            <v>0</v>
          </cell>
          <cell r="Z9370">
            <v>77416</v>
          </cell>
          <cell r="AA9370">
            <v>81079</v>
          </cell>
          <cell r="AB9370">
            <v>84759</v>
          </cell>
          <cell r="AC9370">
            <v>85950</v>
          </cell>
          <cell r="AO9370" t="str">
            <v>financeapproved</v>
          </cell>
          <cell r="AP9370" t="b">
            <v>0</v>
          </cell>
        </row>
        <row r="9371">
          <cell r="H9371" t="str">
            <v>Departmental</v>
          </cell>
          <cell r="K9371">
            <v>7131</v>
          </cell>
          <cell r="P9371">
            <v>5312002</v>
          </cell>
          <cell r="X9371">
            <v>0</v>
          </cell>
          <cell r="Y9371">
            <v>0</v>
          </cell>
          <cell r="Z9371">
            <v>0</v>
          </cell>
          <cell r="AA9371">
            <v>0</v>
          </cell>
          <cell r="AB9371">
            <v>0</v>
          </cell>
          <cell r="AC9371">
            <v>0</v>
          </cell>
          <cell r="AO9371" t="str">
            <v>financeapproved</v>
          </cell>
          <cell r="AP9371" t="b">
            <v>0</v>
          </cell>
        </row>
        <row r="9372">
          <cell r="H9372" t="str">
            <v>Departmental</v>
          </cell>
          <cell r="K9372">
            <v>7131</v>
          </cell>
          <cell r="P9372">
            <v>5312002</v>
          </cell>
          <cell r="X9372">
            <v>0</v>
          </cell>
          <cell r="Y9372">
            <v>0</v>
          </cell>
          <cell r="Z9372">
            <v>140524</v>
          </cell>
          <cell r="AA9372">
            <v>142814</v>
          </cell>
          <cell r="AB9372">
            <v>144865</v>
          </cell>
          <cell r="AC9372">
            <v>144103</v>
          </cell>
          <cell r="AO9372" t="str">
            <v>financeapproved</v>
          </cell>
          <cell r="AP9372" t="b">
            <v>0</v>
          </cell>
        </row>
        <row r="9373">
          <cell r="H9373" t="str">
            <v>Departmental</v>
          </cell>
          <cell r="K9373">
            <v>7131</v>
          </cell>
          <cell r="P9373">
            <v>5313001</v>
          </cell>
          <cell r="X9373">
            <v>0</v>
          </cell>
          <cell r="Y9373">
            <v>0</v>
          </cell>
          <cell r="Z9373">
            <v>0</v>
          </cell>
          <cell r="AA9373">
            <v>0</v>
          </cell>
          <cell r="AB9373">
            <v>0</v>
          </cell>
          <cell r="AC9373">
            <v>0</v>
          </cell>
          <cell r="AO9373" t="str">
            <v>financeapproved</v>
          </cell>
          <cell r="AP9373" t="b">
            <v>0</v>
          </cell>
        </row>
        <row r="9374">
          <cell r="H9374" t="str">
            <v>Departmental</v>
          </cell>
          <cell r="K9374">
            <v>7131</v>
          </cell>
          <cell r="P9374">
            <v>5313001</v>
          </cell>
          <cell r="X9374">
            <v>0</v>
          </cell>
          <cell r="Y9374">
            <v>0</v>
          </cell>
          <cell r="Z9374">
            <v>172937</v>
          </cell>
          <cell r="AA9374">
            <v>183592</v>
          </cell>
          <cell r="AB9374">
            <v>194910</v>
          </cell>
          <cell r="AC9374">
            <v>199202</v>
          </cell>
          <cell r="AO9374" t="str">
            <v>financeapproved</v>
          </cell>
          <cell r="AP9374" t="b">
            <v>0</v>
          </cell>
        </row>
        <row r="9375">
          <cell r="H9375" t="str">
            <v>Departmental</v>
          </cell>
          <cell r="K9375">
            <v>7131</v>
          </cell>
          <cell r="P9375">
            <v>5311001</v>
          </cell>
          <cell r="X9375">
            <v>0</v>
          </cell>
          <cell r="Y9375">
            <v>0</v>
          </cell>
          <cell r="Z9375">
            <v>-416</v>
          </cell>
          <cell r="AA9375">
            <v>-606</v>
          </cell>
          <cell r="AB9375">
            <v>-718</v>
          </cell>
          <cell r="AC9375">
            <v>-798</v>
          </cell>
          <cell r="AO9375" t="str">
            <v>financeapproved</v>
          </cell>
          <cell r="AP9375" t="b">
            <v>0</v>
          </cell>
        </row>
        <row r="9376">
          <cell r="H9376" t="str">
            <v>Departmental</v>
          </cell>
          <cell r="K9376">
            <v>7131</v>
          </cell>
          <cell r="P9376">
            <v>5311001</v>
          </cell>
          <cell r="X9376">
            <v>0</v>
          </cell>
          <cell r="Y9376">
            <v>0</v>
          </cell>
          <cell r="Z9376">
            <v>0</v>
          </cell>
          <cell r="AA9376">
            <v>0</v>
          </cell>
          <cell r="AB9376">
            <v>0</v>
          </cell>
          <cell r="AC9376">
            <v>0</v>
          </cell>
          <cell r="AO9376" t="str">
            <v>financeapproved</v>
          </cell>
          <cell r="AP9376" t="b">
            <v>0</v>
          </cell>
        </row>
        <row r="9377">
          <cell r="H9377" t="str">
            <v>Departmental</v>
          </cell>
          <cell r="K9377">
            <v>7131</v>
          </cell>
          <cell r="P9377">
            <v>5311002</v>
          </cell>
          <cell r="X9377">
            <v>0</v>
          </cell>
          <cell r="Y9377">
            <v>0</v>
          </cell>
          <cell r="Z9377">
            <v>-42131</v>
          </cell>
          <cell r="AA9377">
            <v>-42662</v>
          </cell>
          <cell r="AB9377">
            <v>-44771</v>
          </cell>
          <cell r="AC9377">
            <v>-44113</v>
          </cell>
          <cell r="AO9377" t="str">
            <v>financeapproved</v>
          </cell>
          <cell r="AP9377" t="b">
            <v>0</v>
          </cell>
        </row>
        <row r="9378">
          <cell r="H9378" t="str">
            <v>Departmental</v>
          </cell>
          <cell r="K9378">
            <v>7131</v>
          </cell>
          <cell r="P9378">
            <v>5311002</v>
          </cell>
          <cell r="X9378">
            <v>0</v>
          </cell>
          <cell r="Y9378">
            <v>0</v>
          </cell>
          <cell r="Z9378">
            <v>0</v>
          </cell>
          <cell r="AA9378">
            <v>0</v>
          </cell>
          <cell r="AB9378">
            <v>0</v>
          </cell>
          <cell r="AC9378">
            <v>0</v>
          </cell>
          <cell r="AO9378" t="str">
            <v>financeapproved</v>
          </cell>
          <cell r="AP9378" t="b">
            <v>0</v>
          </cell>
        </row>
        <row r="9379">
          <cell r="H9379" t="str">
            <v>Departmental</v>
          </cell>
          <cell r="K9379">
            <v>7131</v>
          </cell>
          <cell r="P9379">
            <v>5312002</v>
          </cell>
          <cell r="X9379">
            <v>0</v>
          </cell>
          <cell r="Y9379">
            <v>0</v>
          </cell>
          <cell r="Z9379">
            <v>0</v>
          </cell>
          <cell r="AA9379">
            <v>0</v>
          </cell>
          <cell r="AB9379">
            <v>0</v>
          </cell>
          <cell r="AC9379">
            <v>0</v>
          </cell>
          <cell r="AO9379" t="str">
            <v>financeapproved</v>
          </cell>
          <cell r="AP9379" t="b">
            <v>0</v>
          </cell>
        </row>
        <row r="9380">
          <cell r="H9380" t="str">
            <v>Departmental</v>
          </cell>
          <cell r="K9380">
            <v>7131</v>
          </cell>
          <cell r="P9380">
            <v>5312002</v>
          </cell>
          <cell r="X9380">
            <v>0</v>
          </cell>
          <cell r="Y9380">
            <v>0</v>
          </cell>
          <cell r="Z9380">
            <v>3859</v>
          </cell>
          <cell r="AA9380">
            <v>1998</v>
          </cell>
          <cell r="AB9380">
            <v>1484</v>
          </cell>
          <cell r="AC9380">
            <v>5466</v>
          </cell>
          <cell r="AO9380" t="str">
            <v>financeapproved</v>
          </cell>
          <cell r="AP9380" t="b">
            <v>0</v>
          </cell>
        </row>
        <row r="9381">
          <cell r="H9381" t="str">
            <v>Departmental</v>
          </cell>
          <cell r="K9381">
            <v>7131</v>
          </cell>
          <cell r="P9381">
            <v>5313001</v>
          </cell>
          <cell r="X9381">
            <v>0</v>
          </cell>
          <cell r="Y9381">
            <v>0</v>
          </cell>
          <cell r="Z9381">
            <v>-75022</v>
          </cell>
          <cell r="AA9381">
            <v>-81458</v>
          </cell>
          <cell r="AB9381">
            <v>-84254</v>
          </cell>
          <cell r="AC9381">
            <v>-70971</v>
          </cell>
          <cell r="AO9381" t="str">
            <v>financeapproved</v>
          </cell>
          <cell r="AP9381" t="b">
            <v>0</v>
          </cell>
        </row>
        <row r="9382">
          <cell r="H9382" t="str">
            <v>Departmental</v>
          </cell>
          <cell r="K9382">
            <v>7131</v>
          </cell>
          <cell r="P9382">
            <v>5313001</v>
          </cell>
          <cell r="X9382">
            <v>0</v>
          </cell>
          <cell r="Y9382">
            <v>0</v>
          </cell>
          <cell r="Z9382">
            <v>0</v>
          </cell>
          <cell r="AA9382">
            <v>0</v>
          </cell>
          <cell r="AB9382">
            <v>0</v>
          </cell>
          <cell r="AC9382">
            <v>0</v>
          </cell>
          <cell r="AO9382" t="str">
            <v>financeapproved</v>
          </cell>
          <cell r="AP9382" t="b">
            <v>0</v>
          </cell>
        </row>
        <row r="9383">
          <cell r="H9383" t="str">
            <v>Departmental</v>
          </cell>
          <cell r="K9383">
            <v>7131</v>
          </cell>
          <cell r="P9383">
            <v>5312002</v>
          </cell>
          <cell r="X9383">
            <v>0</v>
          </cell>
          <cell r="Y9383">
            <v>0</v>
          </cell>
          <cell r="Z9383">
            <v>0</v>
          </cell>
          <cell r="AA9383">
            <v>0</v>
          </cell>
          <cell r="AB9383">
            <v>0</v>
          </cell>
          <cell r="AC9383">
            <v>0</v>
          </cell>
          <cell r="AO9383" t="str">
            <v>financeapproved</v>
          </cell>
          <cell r="AP9383" t="b">
            <v>0</v>
          </cell>
        </row>
        <row r="9384">
          <cell r="H9384" t="str">
            <v>Departmental</v>
          </cell>
          <cell r="K9384">
            <v>7131</v>
          </cell>
          <cell r="P9384">
            <v>5312002</v>
          </cell>
          <cell r="X9384">
            <v>0</v>
          </cell>
          <cell r="Y9384">
            <v>0</v>
          </cell>
          <cell r="Z9384">
            <v>142</v>
          </cell>
          <cell r="AA9384">
            <v>142</v>
          </cell>
          <cell r="AB9384">
            <v>142</v>
          </cell>
          <cell r="AC9384">
            <v>142</v>
          </cell>
          <cell r="AO9384" t="str">
            <v>financeapproved</v>
          </cell>
          <cell r="AP9384" t="b">
            <v>0</v>
          </cell>
        </row>
        <row r="9385">
          <cell r="H9385" t="str">
            <v>Departmental</v>
          </cell>
          <cell r="K9385">
            <v>7131</v>
          </cell>
          <cell r="P9385">
            <v>5313001</v>
          </cell>
          <cell r="X9385">
            <v>0</v>
          </cell>
          <cell r="Y9385">
            <v>0</v>
          </cell>
          <cell r="Z9385">
            <v>0</v>
          </cell>
          <cell r="AA9385">
            <v>0</v>
          </cell>
          <cell r="AB9385">
            <v>0</v>
          </cell>
          <cell r="AC9385">
            <v>0</v>
          </cell>
          <cell r="AO9385" t="str">
            <v>financeapproved</v>
          </cell>
          <cell r="AP9385" t="b">
            <v>0</v>
          </cell>
        </row>
        <row r="9386">
          <cell r="H9386" t="str">
            <v>Departmental</v>
          </cell>
          <cell r="K9386">
            <v>7131</v>
          </cell>
          <cell r="P9386">
            <v>5313001</v>
          </cell>
          <cell r="X9386">
            <v>0</v>
          </cell>
          <cell r="Y9386">
            <v>0</v>
          </cell>
          <cell r="Z9386">
            <v>106</v>
          </cell>
          <cell r="AA9386">
            <v>106</v>
          </cell>
          <cell r="AB9386">
            <v>106</v>
          </cell>
          <cell r="AC9386">
            <v>106</v>
          </cell>
          <cell r="AO9386" t="str">
            <v>financeapproved</v>
          </cell>
          <cell r="AP9386" t="b">
            <v>0</v>
          </cell>
        </row>
        <row r="9387">
          <cell r="H9387" t="str">
            <v>Departmental</v>
          </cell>
          <cell r="K9387">
            <v>7132</v>
          </cell>
          <cell r="P9387">
            <v>5311001</v>
          </cell>
          <cell r="X9387">
            <v>0</v>
          </cell>
          <cell r="Y9387">
            <v>0</v>
          </cell>
          <cell r="Z9387">
            <v>0</v>
          </cell>
          <cell r="AA9387">
            <v>0</v>
          </cell>
          <cell r="AB9387">
            <v>0</v>
          </cell>
          <cell r="AC9387">
            <v>0</v>
          </cell>
          <cell r="AO9387" t="str">
            <v>financeapproved</v>
          </cell>
          <cell r="AP9387" t="b">
            <v>0</v>
          </cell>
        </row>
        <row r="9388">
          <cell r="H9388" t="str">
            <v>Departmental</v>
          </cell>
          <cell r="K9388">
            <v>7132</v>
          </cell>
          <cell r="P9388">
            <v>5311001</v>
          </cell>
          <cell r="X9388">
            <v>0</v>
          </cell>
          <cell r="Y9388">
            <v>6316</v>
          </cell>
          <cell r="Z9388">
            <v>0</v>
          </cell>
          <cell r="AA9388">
            <v>0</v>
          </cell>
          <cell r="AB9388">
            <v>0</v>
          </cell>
          <cell r="AC9388">
            <v>0</v>
          </cell>
          <cell r="AO9388" t="str">
            <v>financeapproved</v>
          </cell>
          <cell r="AP9388" t="b">
            <v>0</v>
          </cell>
        </row>
        <row r="9389">
          <cell r="H9389" t="str">
            <v>Departmental</v>
          </cell>
          <cell r="K9389">
            <v>7132</v>
          </cell>
          <cell r="P9389">
            <v>5311002</v>
          </cell>
          <cell r="X9389">
            <v>0</v>
          </cell>
          <cell r="Y9389">
            <v>0</v>
          </cell>
          <cell r="Z9389">
            <v>0</v>
          </cell>
          <cell r="AA9389">
            <v>0</v>
          </cell>
          <cell r="AB9389">
            <v>0</v>
          </cell>
          <cell r="AC9389">
            <v>0</v>
          </cell>
          <cell r="AO9389" t="str">
            <v>financeapproved</v>
          </cell>
          <cell r="AP9389" t="b">
            <v>0</v>
          </cell>
        </row>
        <row r="9390">
          <cell r="H9390" t="str">
            <v>Departmental</v>
          </cell>
          <cell r="K9390">
            <v>7132</v>
          </cell>
          <cell r="P9390">
            <v>5311002</v>
          </cell>
          <cell r="X9390">
            <v>0</v>
          </cell>
          <cell r="Y9390">
            <v>75207</v>
          </cell>
          <cell r="Z9390">
            <v>0</v>
          </cell>
          <cell r="AA9390">
            <v>0</v>
          </cell>
          <cell r="AB9390">
            <v>0</v>
          </cell>
          <cell r="AC9390">
            <v>0</v>
          </cell>
          <cell r="AO9390" t="str">
            <v>financeapproved</v>
          </cell>
          <cell r="AP9390" t="b">
            <v>0</v>
          </cell>
        </row>
        <row r="9391">
          <cell r="H9391" t="str">
            <v>Departmental</v>
          </cell>
          <cell r="K9391">
            <v>7132</v>
          </cell>
          <cell r="P9391">
            <v>5312002</v>
          </cell>
          <cell r="X9391">
            <v>0</v>
          </cell>
          <cell r="Y9391">
            <v>0</v>
          </cell>
          <cell r="Z9391">
            <v>0</v>
          </cell>
          <cell r="AA9391">
            <v>0</v>
          </cell>
          <cell r="AB9391">
            <v>0</v>
          </cell>
          <cell r="AC9391">
            <v>0</v>
          </cell>
          <cell r="AO9391" t="str">
            <v>financeapproved</v>
          </cell>
          <cell r="AP9391" t="b">
            <v>0</v>
          </cell>
        </row>
        <row r="9392">
          <cell r="H9392" t="str">
            <v>Departmental</v>
          </cell>
          <cell r="K9392">
            <v>7132</v>
          </cell>
          <cell r="P9392">
            <v>5312002</v>
          </cell>
          <cell r="X9392">
            <v>0</v>
          </cell>
          <cell r="Y9392">
            <v>130539</v>
          </cell>
          <cell r="Z9392">
            <v>0</v>
          </cell>
          <cell r="AA9392">
            <v>0</v>
          </cell>
          <cell r="AB9392">
            <v>0</v>
          </cell>
          <cell r="AC9392">
            <v>0</v>
          </cell>
          <cell r="AO9392" t="str">
            <v>financeapproved</v>
          </cell>
          <cell r="AP9392" t="b">
            <v>0</v>
          </cell>
        </row>
        <row r="9393">
          <cell r="H9393" t="str">
            <v>Departmental</v>
          </cell>
          <cell r="K9393">
            <v>7132</v>
          </cell>
          <cell r="P9393">
            <v>5313001</v>
          </cell>
          <cell r="X9393">
            <v>0</v>
          </cell>
          <cell r="Y9393">
            <v>0</v>
          </cell>
          <cell r="Z9393">
            <v>0</v>
          </cell>
          <cell r="AA9393">
            <v>0</v>
          </cell>
          <cell r="AB9393">
            <v>0</v>
          </cell>
          <cell r="AC9393">
            <v>0</v>
          </cell>
          <cell r="AO9393" t="str">
            <v>financeapproved</v>
          </cell>
          <cell r="AP9393" t="b">
            <v>0</v>
          </cell>
        </row>
        <row r="9394">
          <cell r="H9394" t="str">
            <v>Departmental</v>
          </cell>
          <cell r="K9394">
            <v>7132</v>
          </cell>
          <cell r="P9394">
            <v>5313001</v>
          </cell>
          <cell r="X9394">
            <v>0</v>
          </cell>
          <cell r="Y9394">
            <v>163659</v>
          </cell>
          <cell r="Z9394">
            <v>0</v>
          </cell>
          <cell r="AA9394">
            <v>0</v>
          </cell>
          <cell r="AB9394">
            <v>0</v>
          </cell>
          <cell r="AC9394">
            <v>0</v>
          </cell>
          <cell r="AO9394" t="str">
            <v>financeapproved</v>
          </cell>
          <cell r="AP9394" t="b">
            <v>0</v>
          </cell>
        </row>
        <row r="9395">
          <cell r="H9395" t="str">
            <v>Departmental</v>
          </cell>
          <cell r="K9395">
            <v>7132</v>
          </cell>
          <cell r="P9395">
            <v>5311001</v>
          </cell>
          <cell r="X9395">
            <v>0</v>
          </cell>
          <cell r="Y9395">
            <v>-228</v>
          </cell>
          <cell r="Z9395">
            <v>0</v>
          </cell>
          <cell r="AA9395">
            <v>0</v>
          </cell>
          <cell r="AB9395">
            <v>0</v>
          </cell>
          <cell r="AC9395">
            <v>0</v>
          </cell>
          <cell r="AO9395" t="str">
            <v>financeapproved</v>
          </cell>
          <cell r="AP9395" t="b">
            <v>0</v>
          </cell>
        </row>
        <row r="9396">
          <cell r="H9396" t="str">
            <v>Departmental</v>
          </cell>
          <cell r="K9396">
            <v>7132</v>
          </cell>
          <cell r="P9396">
            <v>5311001</v>
          </cell>
          <cell r="X9396">
            <v>0</v>
          </cell>
          <cell r="Y9396">
            <v>0</v>
          </cell>
          <cell r="Z9396">
            <v>0</v>
          </cell>
          <cell r="AA9396">
            <v>0</v>
          </cell>
          <cell r="AB9396">
            <v>0</v>
          </cell>
          <cell r="AC9396">
            <v>0</v>
          </cell>
          <cell r="AO9396" t="str">
            <v>financeapproved</v>
          </cell>
          <cell r="AP9396" t="b">
            <v>0</v>
          </cell>
        </row>
        <row r="9397">
          <cell r="H9397" t="str">
            <v>Departmental</v>
          </cell>
          <cell r="K9397">
            <v>7132</v>
          </cell>
          <cell r="P9397">
            <v>5311002</v>
          </cell>
          <cell r="X9397">
            <v>0</v>
          </cell>
          <cell r="Y9397">
            <v>-38642</v>
          </cell>
          <cell r="Z9397">
            <v>0</v>
          </cell>
          <cell r="AA9397">
            <v>0</v>
          </cell>
          <cell r="AB9397">
            <v>0</v>
          </cell>
          <cell r="AC9397">
            <v>0</v>
          </cell>
          <cell r="AO9397" t="str">
            <v>financeapproved</v>
          </cell>
          <cell r="AP9397" t="b">
            <v>0</v>
          </cell>
        </row>
        <row r="9398">
          <cell r="H9398" t="str">
            <v>Departmental</v>
          </cell>
          <cell r="K9398">
            <v>7132</v>
          </cell>
          <cell r="P9398">
            <v>5311002</v>
          </cell>
          <cell r="X9398">
            <v>0</v>
          </cell>
          <cell r="Y9398">
            <v>0</v>
          </cell>
          <cell r="Z9398">
            <v>0</v>
          </cell>
          <cell r="AA9398">
            <v>0</v>
          </cell>
          <cell r="AB9398">
            <v>0</v>
          </cell>
          <cell r="AC9398">
            <v>0</v>
          </cell>
          <cell r="AO9398" t="str">
            <v>financeapproved</v>
          </cell>
          <cell r="AP9398" t="b">
            <v>0</v>
          </cell>
        </row>
        <row r="9399">
          <cell r="H9399" t="str">
            <v>Departmental</v>
          </cell>
          <cell r="K9399">
            <v>7132</v>
          </cell>
          <cell r="P9399">
            <v>5312002</v>
          </cell>
          <cell r="X9399">
            <v>0</v>
          </cell>
          <cell r="Y9399">
            <v>-44584</v>
          </cell>
          <cell r="Z9399">
            <v>0</v>
          </cell>
          <cell r="AA9399">
            <v>0</v>
          </cell>
          <cell r="AB9399">
            <v>0</v>
          </cell>
          <cell r="AC9399">
            <v>0</v>
          </cell>
          <cell r="AO9399" t="str">
            <v>financeapproved</v>
          </cell>
          <cell r="AP9399" t="b">
            <v>0</v>
          </cell>
        </row>
        <row r="9400">
          <cell r="H9400" t="str">
            <v>Departmental</v>
          </cell>
          <cell r="K9400">
            <v>7132</v>
          </cell>
          <cell r="P9400">
            <v>5312002</v>
          </cell>
          <cell r="X9400">
            <v>0</v>
          </cell>
          <cell r="Y9400">
            <v>0</v>
          </cell>
          <cell r="Z9400">
            <v>0</v>
          </cell>
          <cell r="AA9400">
            <v>0</v>
          </cell>
          <cell r="AB9400">
            <v>0</v>
          </cell>
          <cell r="AC9400">
            <v>0</v>
          </cell>
          <cell r="AO9400" t="str">
            <v>financeapproved</v>
          </cell>
          <cell r="AP9400" t="b">
            <v>0</v>
          </cell>
        </row>
        <row r="9401">
          <cell r="H9401" t="str">
            <v>Departmental</v>
          </cell>
          <cell r="K9401">
            <v>7132</v>
          </cell>
          <cell r="P9401">
            <v>5313001</v>
          </cell>
          <cell r="X9401">
            <v>0</v>
          </cell>
          <cell r="Y9401">
            <v>-73090</v>
          </cell>
          <cell r="Z9401">
            <v>-4876</v>
          </cell>
          <cell r="AA9401">
            <v>-3592</v>
          </cell>
          <cell r="AB9401">
            <v>-4670</v>
          </cell>
          <cell r="AC9401">
            <v>0</v>
          </cell>
          <cell r="AO9401" t="str">
            <v>financeapproved</v>
          </cell>
          <cell r="AP9401" t="b">
            <v>0</v>
          </cell>
        </row>
        <row r="9402">
          <cell r="H9402" t="str">
            <v>Departmental</v>
          </cell>
          <cell r="K9402">
            <v>7132</v>
          </cell>
          <cell r="P9402">
            <v>5313001</v>
          </cell>
          <cell r="X9402">
            <v>0</v>
          </cell>
          <cell r="Y9402">
            <v>0</v>
          </cell>
          <cell r="Z9402">
            <v>0</v>
          </cell>
          <cell r="AA9402">
            <v>0</v>
          </cell>
          <cell r="AB9402">
            <v>0</v>
          </cell>
          <cell r="AC9402">
            <v>0</v>
          </cell>
          <cell r="AO9402" t="str">
            <v>financeapproved</v>
          </cell>
          <cell r="AP9402" t="b">
            <v>0</v>
          </cell>
        </row>
        <row r="9403">
          <cell r="H9403" t="str">
            <v>Departmental</v>
          </cell>
          <cell r="K9403">
            <v>7132</v>
          </cell>
          <cell r="P9403">
            <v>5356010</v>
          </cell>
          <cell r="X9403">
            <v>0</v>
          </cell>
          <cell r="Y9403">
            <v>0</v>
          </cell>
          <cell r="Z9403">
            <v>0</v>
          </cell>
          <cell r="AA9403">
            <v>0</v>
          </cell>
          <cell r="AB9403">
            <v>0</v>
          </cell>
          <cell r="AC9403">
            <v>0</v>
          </cell>
          <cell r="AO9403" t="str">
            <v>financeapproved</v>
          </cell>
          <cell r="AP9403" t="b">
            <v>0</v>
          </cell>
        </row>
        <row r="9404">
          <cell r="H9404" t="str">
            <v>Departmental</v>
          </cell>
          <cell r="K9404">
            <v>7132</v>
          </cell>
          <cell r="P9404">
            <v>5356010</v>
          </cell>
          <cell r="X9404">
            <v>0</v>
          </cell>
          <cell r="Y9404">
            <v>61</v>
          </cell>
          <cell r="Z9404">
            <v>0</v>
          </cell>
          <cell r="AA9404">
            <v>0</v>
          </cell>
          <cell r="AB9404">
            <v>0</v>
          </cell>
          <cell r="AC9404">
            <v>0</v>
          </cell>
          <cell r="AO9404" t="str">
            <v>financeapproved</v>
          </cell>
          <cell r="AP9404" t="b">
            <v>0</v>
          </cell>
        </row>
        <row r="9405">
          <cell r="H9405" t="str">
            <v>Departmental</v>
          </cell>
          <cell r="K9405">
            <v>7132</v>
          </cell>
          <cell r="P9405">
            <v>5312002</v>
          </cell>
          <cell r="X9405">
            <v>0</v>
          </cell>
          <cell r="Y9405">
            <v>0</v>
          </cell>
          <cell r="Z9405">
            <v>0</v>
          </cell>
          <cell r="AA9405">
            <v>0</v>
          </cell>
          <cell r="AB9405">
            <v>0</v>
          </cell>
          <cell r="AC9405">
            <v>0</v>
          </cell>
          <cell r="AO9405" t="str">
            <v>financeapproved</v>
          </cell>
          <cell r="AP9405" t="b">
            <v>0</v>
          </cell>
        </row>
        <row r="9406">
          <cell r="H9406" t="str">
            <v>Departmental</v>
          </cell>
          <cell r="K9406">
            <v>7132</v>
          </cell>
          <cell r="P9406">
            <v>5312002</v>
          </cell>
          <cell r="X9406">
            <v>0</v>
          </cell>
          <cell r="Y9406">
            <v>142</v>
          </cell>
          <cell r="Z9406">
            <v>0</v>
          </cell>
          <cell r="AA9406">
            <v>0</v>
          </cell>
          <cell r="AB9406">
            <v>0</v>
          </cell>
          <cell r="AC9406">
            <v>0</v>
          </cell>
          <cell r="AO9406" t="str">
            <v>financeapproved</v>
          </cell>
          <cell r="AP9406" t="b">
            <v>0</v>
          </cell>
        </row>
        <row r="9407">
          <cell r="H9407" t="str">
            <v>Departmental</v>
          </cell>
          <cell r="K9407">
            <v>7132</v>
          </cell>
          <cell r="P9407">
            <v>5313001</v>
          </cell>
          <cell r="X9407">
            <v>0</v>
          </cell>
          <cell r="Y9407">
            <v>0</v>
          </cell>
          <cell r="Z9407">
            <v>0</v>
          </cell>
          <cell r="AA9407">
            <v>0</v>
          </cell>
          <cell r="AB9407">
            <v>0</v>
          </cell>
          <cell r="AC9407">
            <v>0</v>
          </cell>
          <cell r="AO9407" t="str">
            <v>financeapproved</v>
          </cell>
          <cell r="AP9407" t="b">
            <v>0</v>
          </cell>
        </row>
        <row r="9408">
          <cell r="H9408" t="str">
            <v>Departmental</v>
          </cell>
          <cell r="K9408">
            <v>7132</v>
          </cell>
          <cell r="P9408">
            <v>5313001</v>
          </cell>
          <cell r="X9408">
            <v>0</v>
          </cell>
          <cell r="Y9408">
            <v>106</v>
          </cell>
          <cell r="Z9408">
            <v>0</v>
          </cell>
          <cell r="AA9408">
            <v>0</v>
          </cell>
          <cell r="AB9408">
            <v>0</v>
          </cell>
          <cell r="AC9408">
            <v>0</v>
          </cell>
          <cell r="AO9408" t="str">
            <v>financeapproved</v>
          </cell>
          <cell r="AP9408" t="b">
            <v>0</v>
          </cell>
        </row>
        <row r="9409">
          <cell r="H9409" t="str">
            <v>Departmental</v>
          </cell>
          <cell r="K9409">
            <v>7141</v>
          </cell>
          <cell r="P9409">
            <v>5311001</v>
          </cell>
          <cell r="X9409">
            <v>0</v>
          </cell>
          <cell r="Y9409">
            <v>0</v>
          </cell>
          <cell r="Z9409">
            <v>0</v>
          </cell>
          <cell r="AA9409">
            <v>0</v>
          </cell>
          <cell r="AB9409">
            <v>0</v>
          </cell>
          <cell r="AC9409">
            <v>0</v>
          </cell>
          <cell r="AO9409" t="str">
            <v>financeapproved</v>
          </cell>
          <cell r="AP9409" t="b">
            <v>0</v>
          </cell>
        </row>
        <row r="9410">
          <cell r="H9410" t="str">
            <v>Departmental</v>
          </cell>
          <cell r="K9410">
            <v>7141</v>
          </cell>
          <cell r="P9410">
            <v>5311001</v>
          </cell>
          <cell r="X9410">
            <v>0</v>
          </cell>
          <cell r="Y9410">
            <v>99</v>
          </cell>
          <cell r="Z9410">
            <v>0</v>
          </cell>
          <cell r="AA9410">
            <v>0</v>
          </cell>
          <cell r="AB9410">
            <v>0</v>
          </cell>
          <cell r="AC9410">
            <v>0</v>
          </cell>
          <cell r="AO9410" t="str">
            <v>financeapproved</v>
          </cell>
          <cell r="AP9410" t="b">
            <v>0</v>
          </cell>
        </row>
        <row r="9411">
          <cell r="H9411" t="str">
            <v>Departmental</v>
          </cell>
          <cell r="K9411">
            <v>7141</v>
          </cell>
          <cell r="P9411">
            <v>5311002</v>
          </cell>
          <cell r="X9411">
            <v>0</v>
          </cell>
          <cell r="Y9411">
            <v>-1054</v>
          </cell>
          <cell r="Z9411">
            <v>0</v>
          </cell>
          <cell r="AA9411">
            <v>0</v>
          </cell>
          <cell r="AB9411">
            <v>0</v>
          </cell>
          <cell r="AC9411">
            <v>0</v>
          </cell>
          <cell r="AO9411" t="str">
            <v>financeapproved</v>
          </cell>
          <cell r="AP9411" t="b">
            <v>0</v>
          </cell>
        </row>
        <row r="9412">
          <cell r="H9412" t="str">
            <v>Departmental</v>
          </cell>
          <cell r="K9412">
            <v>7141</v>
          </cell>
          <cell r="P9412">
            <v>5311002</v>
          </cell>
          <cell r="X9412">
            <v>0</v>
          </cell>
          <cell r="Y9412">
            <v>0</v>
          </cell>
          <cell r="Z9412">
            <v>0</v>
          </cell>
          <cell r="AA9412">
            <v>0</v>
          </cell>
          <cell r="AB9412">
            <v>0</v>
          </cell>
          <cell r="AC9412">
            <v>0</v>
          </cell>
          <cell r="AO9412" t="str">
            <v>financeapproved</v>
          </cell>
          <cell r="AP9412" t="b">
            <v>0</v>
          </cell>
        </row>
        <row r="9413">
          <cell r="H9413" t="str">
            <v>Departmental</v>
          </cell>
          <cell r="K9413">
            <v>7141</v>
          </cell>
          <cell r="P9413">
            <v>5312002</v>
          </cell>
          <cell r="X9413">
            <v>0</v>
          </cell>
          <cell r="Y9413">
            <v>0</v>
          </cell>
          <cell r="Z9413">
            <v>0</v>
          </cell>
          <cell r="AA9413">
            <v>0</v>
          </cell>
          <cell r="AB9413">
            <v>0</v>
          </cell>
          <cell r="AC9413">
            <v>0</v>
          </cell>
          <cell r="AO9413" t="str">
            <v>financeapproved</v>
          </cell>
          <cell r="AP9413" t="b">
            <v>0</v>
          </cell>
        </row>
        <row r="9414">
          <cell r="H9414" t="str">
            <v>Departmental</v>
          </cell>
          <cell r="K9414">
            <v>7141</v>
          </cell>
          <cell r="P9414">
            <v>5312002</v>
          </cell>
          <cell r="X9414">
            <v>0</v>
          </cell>
          <cell r="Y9414">
            <v>41458</v>
          </cell>
          <cell r="Z9414">
            <v>0</v>
          </cell>
          <cell r="AA9414">
            <v>0</v>
          </cell>
          <cell r="AB9414">
            <v>0</v>
          </cell>
          <cell r="AC9414">
            <v>0</v>
          </cell>
          <cell r="AO9414" t="str">
            <v>financeapproved</v>
          </cell>
          <cell r="AP9414" t="b">
            <v>0</v>
          </cell>
        </row>
        <row r="9415">
          <cell r="H9415" t="str">
            <v>Departmental</v>
          </cell>
          <cell r="K9415">
            <v>7141</v>
          </cell>
          <cell r="P9415">
            <v>5313001</v>
          </cell>
          <cell r="X9415">
            <v>0</v>
          </cell>
          <cell r="Y9415">
            <v>0</v>
          </cell>
          <cell r="Z9415">
            <v>0</v>
          </cell>
          <cell r="AA9415">
            <v>0</v>
          </cell>
          <cell r="AB9415">
            <v>0</v>
          </cell>
          <cell r="AC9415">
            <v>0</v>
          </cell>
          <cell r="AO9415" t="str">
            <v>financeapproved</v>
          </cell>
          <cell r="AP9415" t="b">
            <v>0</v>
          </cell>
        </row>
        <row r="9416">
          <cell r="H9416" t="str">
            <v>Departmental</v>
          </cell>
          <cell r="K9416">
            <v>7141</v>
          </cell>
          <cell r="P9416">
            <v>5313001</v>
          </cell>
          <cell r="X9416">
            <v>0</v>
          </cell>
          <cell r="Y9416">
            <v>7328</v>
          </cell>
          <cell r="Z9416">
            <v>0</v>
          </cell>
          <cell r="AA9416">
            <v>0</v>
          </cell>
          <cell r="AB9416">
            <v>0</v>
          </cell>
          <cell r="AC9416">
            <v>0</v>
          </cell>
          <cell r="AO9416" t="str">
            <v>financeapproved</v>
          </cell>
          <cell r="AP9416" t="b">
            <v>0</v>
          </cell>
        </row>
        <row r="9417">
          <cell r="H9417" t="str">
            <v>Departmental</v>
          </cell>
          <cell r="K9417">
            <v>7141</v>
          </cell>
          <cell r="P9417">
            <v>5356010</v>
          </cell>
          <cell r="X9417">
            <v>0</v>
          </cell>
          <cell r="Y9417">
            <v>-61</v>
          </cell>
          <cell r="Z9417">
            <v>0</v>
          </cell>
          <cell r="AA9417">
            <v>0</v>
          </cell>
          <cell r="AB9417">
            <v>0</v>
          </cell>
          <cell r="AC9417">
            <v>0</v>
          </cell>
          <cell r="AO9417" t="str">
            <v>financeapproved</v>
          </cell>
          <cell r="AP9417" t="b">
            <v>0</v>
          </cell>
        </row>
        <row r="9418">
          <cell r="H9418" t="str">
            <v>Departmental</v>
          </cell>
          <cell r="K9418">
            <v>7141</v>
          </cell>
          <cell r="P9418">
            <v>5356010</v>
          </cell>
          <cell r="X9418">
            <v>0</v>
          </cell>
          <cell r="Y9418">
            <v>0</v>
          </cell>
          <cell r="Z9418">
            <v>0</v>
          </cell>
          <cell r="AA9418">
            <v>0</v>
          </cell>
          <cell r="AB9418">
            <v>0</v>
          </cell>
          <cell r="AC9418">
            <v>0</v>
          </cell>
          <cell r="AO9418" t="str">
            <v>financeapproved</v>
          </cell>
          <cell r="AP9418" t="b">
            <v>0</v>
          </cell>
        </row>
        <row r="9419">
          <cell r="H9419" t="str">
            <v>Departmental</v>
          </cell>
          <cell r="K9419">
            <v>7153</v>
          </cell>
          <cell r="P9419">
            <v>5311002</v>
          </cell>
          <cell r="X9419">
            <v>0</v>
          </cell>
          <cell r="Y9419">
            <v>-3822</v>
          </cell>
          <cell r="Z9419">
            <v>-3822</v>
          </cell>
          <cell r="AA9419">
            <v>-3822</v>
          </cell>
          <cell r="AB9419">
            <v>-3822</v>
          </cell>
          <cell r="AC9419">
            <v>0</v>
          </cell>
          <cell r="AO9419" t="str">
            <v>financeapproved</v>
          </cell>
          <cell r="AP9419" t="b">
            <v>0</v>
          </cell>
        </row>
        <row r="9420">
          <cell r="H9420" t="str">
            <v>Departmental</v>
          </cell>
          <cell r="K9420">
            <v>7153</v>
          </cell>
          <cell r="P9420">
            <v>5311002</v>
          </cell>
          <cell r="X9420">
            <v>0</v>
          </cell>
          <cell r="Y9420">
            <v>0</v>
          </cell>
          <cell r="Z9420">
            <v>0</v>
          </cell>
          <cell r="AA9420">
            <v>0</v>
          </cell>
          <cell r="AB9420">
            <v>0</v>
          </cell>
          <cell r="AC9420">
            <v>0</v>
          </cell>
          <cell r="AO9420" t="str">
            <v>financeapproved</v>
          </cell>
          <cell r="AP9420" t="b">
            <v>0</v>
          </cell>
        </row>
        <row r="9421">
          <cell r="H9421" t="str">
            <v>Departmental</v>
          </cell>
          <cell r="K9421">
            <v>7153</v>
          </cell>
          <cell r="P9421">
            <v>5312002</v>
          </cell>
          <cell r="X9421">
            <v>0</v>
          </cell>
          <cell r="Y9421">
            <v>-8598</v>
          </cell>
          <cell r="Z9421">
            <v>-9254</v>
          </cell>
          <cell r="AA9421">
            <v>-11838</v>
          </cell>
          <cell r="AB9421">
            <v>-11838</v>
          </cell>
          <cell r="AC9421">
            <v>0</v>
          </cell>
          <cell r="AO9421" t="str">
            <v>financeapproved</v>
          </cell>
          <cell r="AP9421" t="b">
            <v>0</v>
          </cell>
        </row>
        <row r="9422">
          <cell r="H9422" t="str">
            <v>Departmental</v>
          </cell>
          <cell r="K9422">
            <v>7153</v>
          </cell>
          <cell r="P9422">
            <v>5312002</v>
          </cell>
          <cell r="X9422">
            <v>0</v>
          </cell>
          <cell r="Y9422">
            <v>0</v>
          </cell>
          <cell r="Z9422">
            <v>0</v>
          </cell>
          <cell r="AA9422">
            <v>0</v>
          </cell>
          <cell r="AB9422">
            <v>0</v>
          </cell>
          <cell r="AC9422">
            <v>0</v>
          </cell>
          <cell r="AO9422" t="str">
            <v>financeapproved</v>
          </cell>
          <cell r="AP9422" t="b">
            <v>0</v>
          </cell>
        </row>
        <row r="9423">
          <cell r="H9423" t="str">
            <v>Departmental</v>
          </cell>
          <cell r="K9423">
            <v>7153</v>
          </cell>
          <cell r="P9423">
            <v>5313001</v>
          </cell>
          <cell r="X9423">
            <v>0</v>
          </cell>
          <cell r="Y9423">
            <v>-353</v>
          </cell>
          <cell r="Z9423">
            <v>-1047</v>
          </cell>
          <cell r="AA9423">
            <v>-3006</v>
          </cell>
          <cell r="AB9423">
            <v>-3025</v>
          </cell>
          <cell r="AC9423">
            <v>0</v>
          </cell>
          <cell r="AO9423" t="str">
            <v>financeapproved</v>
          </cell>
          <cell r="AP9423" t="b">
            <v>0</v>
          </cell>
        </row>
        <row r="9424">
          <cell r="H9424" t="str">
            <v>Departmental</v>
          </cell>
          <cell r="K9424">
            <v>7153</v>
          </cell>
          <cell r="P9424">
            <v>5313001</v>
          </cell>
          <cell r="X9424">
            <v>0</v>
          </cell>
          <cell r="Y9424">
            <v>0</v>
          </cell>
          <cell r="Z9424">
            <v>0</v>
          </cell>
          <cell r="AA9424">
            <v>0</v>
          </cell>
          <cell r="AB9424">
            <v>0</v>
          </cell>
          <cell r="AC9424">
            <v>0</v>
          </cell>
          <cell r="AO9424" t="str">
            <v>financeapproved</v>
          </cell>
          <cell r="AP9424" t="b">
            <v>0</v>
          </cell>
        </row>
        <row r="9425">
          <cell r="H9425" t="str">
            <v>Departmental</v>
          </cell>
          <cell r="K9425">
            <v>7153</v>
          </cell>
          <cell r="P9425">
            <v>5311002</v>
          </cell>
          <cell r="X9425">
            <v>0</v>
          </cell>
          <cell r="Y9425">
            <v>-964</v>
          </cell>
          <cell r="Z9425">
            <v>-1477</v>
          </cell>
          <cell r="AA9425">
            <v>-1763</v>
          </cell>
          <cell r="AB9425">
            <v>-1850</v>
          </cell>
          <cell r="AC9425">
            <v>-5672</v>
          </cell>
          <cell r="AO9425" t="str">
            <v>financeapproved</v>
          </cell>
          <cell r="AP9425" t="b">
            <v>0</v>
          </cell>
        </row>
        <row r="9426">
          <cell r="H9426" t="str">
            <v>Departmental</v>
          </cell>
          <cell r="K9426">
            <v>7153</v>
          </cell>
          <cell r="P9426">
            <v>5311002</v>
          </cell>
          <cell r="X9426">
            <v>0</v>
          </cell>
          <cell r="Y9426">
            <v>0</v>
          </cell>
          <cell r="Z9426">
            <v>0</v>
          </cell>
          <cell r="AA9426">
            <v>0</v>
          </cell>
          <cell r="AB9426">
            <v>0</v>
          </cell>
          <cell r="AC9426">
            <v>0</v>
          </cell>
          <cell r="AO9426" t="str">
            <v>financeapproved</v>
          </cell>
          <cell r="AP9426" t="b">
            <v>0</v>
          </cell>
        </row>
        <row r="9427">
          <cell r="H9427" t="str">
            <v>Departmental</v>
          </cell>
          <cell r="K9427">
            <v>7153</v>
          </cell>
          <cell r="P9427">
            <v>5312002</v>
          </cell>
          <cell r="X9427">
            <v>0</v>
          </cell>
          <cell r="Y9427">
            <v>-2884</v>
          </cell>
          <cell r="Z9427">
            <v>-1855</v>
          </cell>
          <cell r="AA9427">
            <v>-2042</v>
          </cell>
          <cell r="AB9427">
            <v>-2142</v>
          </cell>
          <cell r="AC9427">
            <v>-14051</v>
          </cell>
          <cell r="AO9427" t="str">
            <v>financeapproved</v>
          </cell>
          <cell r="AP9427" t="b">
            <v>0</v>
          </cell>
        </row>
        <row r="9428">
          <cell r="H9428" t="str">
            <v>Departmental</v>
          </cell>
          <cell r="K9428">
            <v>7153</v>
          </cell>
          <cell r="P9428">
            <v>5312002</v>
          </cell>
          <cell r="X9428">
            <v>0</v>
          </cell>
          <cell r="Y9428">
            <v>0</v>
          </cell>
          <cell r="Z9428">
            <v>0</v>
          </cell>
          <cell r="AA9428">
            <v>0</v>
          </cell>
          <cell r="AB9428">
            <v>0</v>
          </cell>
          <cell r="AC9428">
            <v>0</v>
          </cell>
          <cell r="AO9428" t="str">
            <v>financeapproved</v>
          </cell>
          <cell r="AP9428" t="b">
            <v>0</v>
          </cell>
        </row>
        <row r="9429">
          <cell r="H9429" t="str">
            <v>Departmental</v>
          </cell>
          <cell r="K9429">
            <v>7153</v>
          </cell>
          <cell r="P9429">
            <v>5313001</v>
          </cell>
          <cell r="X9429">
            <v>0</v>
          </cell>
          <cell r="Y9429">
            <v>-8730</v>
          </cell>
          <cell r="Z9429">
            <v>-9669</v>
          </cell>
          <cell r="AA9429">
            <v>-10872</v>
          </cell>
          <cell r="AB9429">
            <v>-12691</v>
          </cell>
          <cell r="AC9429">
            <v>-13969</v>
          </cell>
          <cell r="AO9429" t="str">
            <v>financeapproved</v>
          </cell>
          <cell r="AP9429" t="b">
            <v>0</v>
          </cell>
        </row>
        <row r="9430">
          <cell r="H9430" t="str">
            <v>Departmental</v>
          </cell>
          <cell r="K9430">
            <v>7153</v>
          </cell>
          <cell r="P9430">
            <v>5313001</v>
          </cell>
          <cell r="X9430">
            <v>0</v>
          </cell>
          <cell r="Y9430">
            <v>0</v>
          </cell>
          <cell r="Z9430">
            <v>0</v>
          </cell>
          <cell r="AA9430">
            <v>0</v>
          </cell>
          <cell r="AB9430">
            <v>0</v>
          </cell>
          <cell r="AC9430">
            <v>0</v>
          </cell>
          <cell r="AO9430" t="str">
            <v>financeapproved</v>
          </cell>
          <cell r="AP9430" t="b">
            <v>0</v>
          </cell>
        </row>
        <row r="9431">
          <cell r="H9431" t="str">
            <v>Departmental</v>
          </cell>
          <cell r="K9431">
            <v>7161</v>
          </cell>
          <cell r="P9431">
            <v>5311002</v>
          </cell>
          <cell r="X9431">
            <v>0</v>
          </cell>
          <cell r="Y9431">
            <v>0</v>
          </cell>
          <cell r="Z9431">
            <v>-52111</v>
          </cell>
          <cell r="AA9431">
            <v>-55933</v>
          </cell>
          <cell r="AB9431">
            <v>-59755</v>
          </cell>
          <cell r="AC9431">
            <v>-63577</v>
          </cell>
          <cell r="AO9431" t="str">
            <v>financeapproved</v>
          </cell>
          <cell r="AP9431" t="b">
            <v>0</v>
          </cell>
        </row>
        <row r="9432">
          <cell r="H9432" t="str">
            <v>Departmental</v>
          </cell>
          <cell r="K9432">
            <v>7161</v>
          </cell>
          <cell r="P9432">
            <v>5311002</v>
          </cell>
          <cell r="X9432">
            <v>0</v>
          </cell>
          <cell r="Y9432">
            <v>0</v>
          </cell>
          <cell r="Z9432">
            <v>0</v>
          </cell>
          <cell r="AA9432">
            <v>0</v>
          </cell>
          <cell r="AB9432">
            <v>0</v>
          </cell>
          <cell r="AC9432">
            <v>0</v>
          </cell>
          <cell r="AO9432" t="str">
            <v>financeapproved</v>
          </cell>
          <cell r="AP9432" t="b">
            <v>0</v>
          </cell>
        </row>
        <row r="9433">
          <cell r="H9433" t="str">
            <v>Departmental</v>
          </cell>
          <cell r="K9433">
            <v>7161</v>
          </cell>
          <cell r="P9433">
            <v>5312002</v>
          </cell>
          <cell r="X9433">
            <v>0</v>
          </cell>
          <cell r="Y9433">
            <v>0</v>
          </cell>
          <cell r="Z9433">
            <v>-63245</v>
          </cell>
          <cell r="AA9433">
            <v>-72499</v>
          </cell>
          <cell r="AB9433">
            <v>-84337</v>
          </cell>
          <cell r="AC9433">
            <v>-96175</v>
          </cell>
          <cell r="AO9433" t="str">
            <v>financeapproved</v>
          </cell>
          <cell r="AP9433" t="b">
            <v>0</v>
          </cell>
        </row>
        <row r="9434">
          <cell r="H9434" t="str">
            <v>Departmental</v>
          </cell>
          <cell r="K9434">
            <v>7161</v>
          </cell>
          <cell r="P9434">
            <v>5312002</v>
          </cell>
          <cell r="X9434">
            <v>0</v>
          </cell>
          <cell r="Y9434">
            <v>0</v>
          </cell>
          <cell r="Z9434">
            <v>0</v>
          </cell>
          <cell r="AA9434">
            <v>0</v>
          </cell>
          <cell r="AB9434">
            <v>0</v>
          </cell>
          <cell r="AC9434">
            <v>0</v>
          </cell>
          <cell r="AO9434" t="str">
            <v>financeapproved</v>
          </cell>
          <cell r="AP9434" t="b">
            <v>0</v>
          </cell>
        </row>
        <row r="9435">
          <cell r="H9435" t="str">
            <v>Departmental</v>
          </cell>
          <cell r="K9435">
            <v>7161</v>
          </cell>
          <cell r="P9435">
            <v>5313001</v>
          </cell>
          <cell r="X9435">
            <v>0</v>
          </cell>
          <cell r="Y9435">
            <v>0</v>
          </cell>
          <cell r="Z9435">
            <v>-118788</v>
          </cell>
          <cell r="AA9435">
            <v>-119835</v>
          </cell>
          <cell r="AB9435">
            <v>-122841</v>
          </cell>
          <cell r="AC9435">
            <v>-125866</v>
          </cell>
          <cell r="AO9435" t="str">
            <v>financeapproved</v>
          </cell>
          <cell r="AP9435" t="b">
            <v>0</v>
          </cell>
        </row>
        <row r="9436">
          <cell r="H9436" t="str">
            <v>Departmental</v>
          </cell>
          <cell r="K9436">
            <v>7161</v>
          </cell>
          <cell r="P9436">
            <v>5313001</v>
          </cell>
          <cell r="X9436">
            <v>0</v>
          </cell>
          <cell r="Y9436">
            <v>0</v>
          </cell>
          <cell r="Z9436">
            <v>0</v>
          </cell>
          <cell r="AA9436">
            <v>0</v>
          </cell>
          <cell r="AB9436">
            <v>0</v>
          </cell>
          <cell r="AC9436">
            <v>0</v>
          </cell>
          <cell r="AO9436" t="str">
            <v>financeapproved</v>
          </cell>
          <cell r="AP9436" t="b">
            <v>0</v>
          </cell>
        </row>
        <row r="9437">
          <cell r="H9437" t="str">
            <v>Departmental</v>
          </cell>
          <cell r="K9437">
            <v>7161</v>
          </cell>
          <cell r="P9437">
            <v>5311002</v>
          </cell>
          <cell r="X9437">
            <v>0</v>
          </cell>
          <cell r="Y9437">
            <v>0</v>
          </cell>
          <cell r="Z9437">
            <v>0</v>
          </cell>
          <cell r="AA9437">
            <v>0</v>
          </cell>
          <cell r="AB9437">
            <v>0</v>
          </cell>
          <cell r="AC9437">
            <v>0</v>
          </cell>
          <cell r="AO9437" t="str">
            <v>financeapproved</v>
          </cell>
          <cell r="AP9437" t="b">
            <v>0</v>
          </cell>
        </row>
        <row r="9438">
          <cell r="H9438" t="str">
            <v>Departmental</v>
          </cell>
          <cell r="K9438">
            <v>7161</v>
          </cell>
          <cell r="P9438">
            <v>5311002</v>
          </cell>
          <cell r="X9438">
            <v>0</v>
          </cell>
          <cell r="Y9438">
            <v>0</v>
          </cell>
          <cell r="Z9438">
            <v>45248</v>
          </cell>
          <cell r="AA9438">
            <v>43771</v>
          </cell>
          <cell r="AB9438">
            <v>42008</v>
          </cell>
          <cell r="AC9438">
            <v>40158</v>
          </cell>
          <cell r="AO9438" t="str">
            <v>financeapproved</v>
          </cell>
          <cell r="AP9438" t="b">
            <v>0</v>
          </cell>
        </row>
        <row r="9439">
          <cell r="H9439" t="str">
            <v>Departmental</v>
          </cell>
          <cell r="K9439">
            <v>7161</v>
          </cell>
          <cell r="P9439">
            <v>5312002</v>
          </cell>
          <cell r="X9439">
            <v>0</v>
          </cell>
          <cell r="Y9439">
            <v>0</v>
          </cell>
          <cell r="Z9439">
            <v>0</v>
          </cell>
          <cell r="AA9439">
            <v>0</v>
          </cell>
          <cell r="AB9439">
            <v>0</v>
          </cell>
          <cell r="AC9439">
            <v>0</v>
          </cell>
          <cell r="AO9439" t="str">
            <v>financeapproved</v>
          </cell>
          <cell r="AP9439" t="b">
            <v>0</v>
          </cell>
        </row>
        <row r="9440">
          <cell r="H9440" t="str">
            <v>Departmental</v>
          </cell>
          <cell r="K9440">
            <v>7161</v>
          </cell>
          <cell r="P9440">
            <v>5312002</v>
          </cell>
          <cell r="X9440">
            <v>0</v>
          </cell>
          <cell r="Y9440">
            <v>0</v>
          </cell>
          <cell r="Z9440">
            <v>49121</v>
          </cell>
          <cell r="AA9440">
            <v>47266</v>
          </cell>
          <cell r="AB9440">
            <v>45224</v>
          </cell>
          <cell r="AC9440">
            <v>43082</v>
          </cell>
          <cell r="AO9440" t="str">
            <v>financeapproved</v>
          </cell>
          <cell r="AP9440" t="b">
            <v>0</v>
          </cell>
        </row>
        <row r="9441">
          <cell r="H9441" t="str">
            <v>Departmental</v>
          </cell>
          <cell r="K9441">
            <v>7161</v>
          </cell>
          <cell r="P9441">
            <v>5313001</v>
          </cell>
          <cell r="X9441">
            <v>0</v>
          </cell>
          <cell r="Y9441">
            <v>0</v>
          </cell>
          <cell r="Z9441">
            <v>0</v>
          </cell>
          <cell r="AA9441">
            <v>0</v>
          </cell>
          <cell r="AB9441">
            <v>0</v>
          </cell>
          <cell r="AC9441">
            <v>0</v>
          </cell>
          <cell r="AO9441" t="str">
            <v>financeapproved</v>
          </cell>
          <cell r="AP9441" t="b">
            <v>0</v>
          </cell>
        </row>
        <row r="9442">
          <cell r="H9442" t="str">
            <v>Departmental</v>
          </cell>
          <cell r="K9442">
            <v>7161</v>
          </cell>
          <cell r="P9442">
            <v>5313001</v>
          </cell>
          <cell r="X9442">
            <v>0</v>
          </cell>
          <cell r="Y9442">
            <v>0</v>
          </cell>
          <cell r="Z9442">
            <v>38237</v>
          </cell>
          <cell r="AA9442">
            <v>28568</v>
          </cell>
          <cell r="AB9442">
            <v>17696</v>
          </cell>
          <cell r="AC9442">
            <v>5005</v>
          </cell>
          <cell r="AO9442" t="str">
            <v>financeapproved</v>
          </cell>
          <cell r="AP9442" t="b">
            <v>0</v>
          </cell>
        </row>
        <row r="9443">
          <cell r="H9443" t="str">
            <v>Departmental</v>
          </cell>
          <cell r="K9443">
            <v>7162</v>
          </cell>
          <cell r="P9443">
            <v>5311002</v>
          </cell>
          <cell r="X9443">
            <v>0</v>
          </cell>
          <cell r="Y9443">
            <v>-48289</v>
          </cell>
          <cell r="Z9443">
            <v>0</v>
          </cell>
          <cell r="AA9443">
            <v>0</v>
          </cell>
          <cell r="AB9443">
            <v>0</v>
          </cell>
          <cell r="AC9443">
            <v>0</v>
          </cell>
          <cell r="AO9443" t="str">
            <v>financeapproved</v>
          </cell>
          <cell r="AP9443" t="b">
            <v>0</v>
          </cell>
        </row>
        <row r="9444">
          <cell r="H9444" t="str">
            <v>Departmental</v>
          </cell>
          <cell r="K9444">
            <v>7162</v>
          </cell>
          <cell r="P9444">
            <v>5311002</v>
          </cell>
          <cell r="X9444">
            <v>0</v>
          </cell>
          <cell r="Y9444">
            <v>0</v>
          </cell>
          <cell r="Z9444">
            <v>0</v>
          </cell>
          <cell r="AA9444">
            <v>0</v>
          </cell>
          <cell r="AB9444">
            <v>0</v>
          </cell>
          <cell r="AC9444">
            <v>0</v>
          </cell>
          <cell r="AO9444" t="str">
            <v>financeapproved</v>
          </cell>
          <cell r="AP9444" t="b">
            <v>0</v>
          </cell>
        </row>
        <row r="9445">
          <cell r="H9445" t="str">
            <v>Departmental</v>
          </cell>
          <cell r="K9445">
            <v>7162</v>
          </cell>
          <cell r="P9445">
            <v>5312002</v>
          </cell>
          <cell r="X9445">
            <v>0</v>
          </cell>
          <cell r="Y9445">
            <v>-54647</v>
          </cell>
          <cell r="Z9445">
            <v>0</v>
          </cell>
          <cell r="AA9445">
            <v>0</v>
          </cell>
          <cell r="AB9445">
            <v>0</v>
          </cell>
          <cell r="AC9445">
            <v>0</v>
          </cell>
          <cell r="AO9445" t="str">
            <v>financeapproved</v>
          </cell>
          <cell r="AP9445" t="b">
            <v>0</v>
          </cell>
        </row>
        <row r="9446">
          <cell r="H9446" t="str">
            <v>Departmental</v>
          </cell>
          <cell r="K9446">
            <v>7162</v>
          </cell>
          <cell r="P9446">
            <v>5312002</v>
          </cell>
          <cell r="X9446">
            <v>0</v>
          </cell>
          <cell r="Y9446">
            <v>0</v>
          </cell>
          <cell r="Z9446">
            <v>0</v>
          </cell>
          <cell r="AA9446">
            <v>0</v>
          </cell>
          <cell r="AB9446">
            <v>0</v>
          </cell>
          <cell r="AC9446">
            <v>0</v>
          </cell>
          <cell r="AO9446" t="str">
            <v>financeapproved</v>
          </cell>
          <cell r="AP9446" t="b">
            <v>0</v>
          </cell>
        </row>
        <row r="9447">
          <cell r="H9447" t="str">
            <v>Departmental</v>
          </cell>
          <cell r="K9447">
            <v>7162</v>
          </cell>
          <cell r="P9447">
            <v>5313001</v>
          </cell>
          <cell r="X9447">
            <v>0</v>
          </cell>
          <cell r="Y9447">
            <v>-118435</v>
          </cell>
          <cell r="Z9447">
            <v>0</v>
          </cell>
          <cell r="AA9447">
            <v>0</v>
          </cell>
          <cell r="AB9447">
            <v>0</v>
          </cell>
          <cell r="AC9447">
            <v>0</v>
          </cell>
          <cell r="AO9447" t="str">
            <v>financeapproved</v>
          </cell>
          <cell r="AP9447" t="b">
            <v>0</v>
          </cell>
        </row>
        <row r="9448">
          <cell r="H9448" t="str">
            <v>Departmental</v>
          </cell>
          <cell r="K9448">
            <v>7162</v>
          </cell>
          <cell r="P9448">
            <v>5313001</v>
          </cell>
          <cell r="X9448">
            <v>0</v>
          </cell>
          <cell r="Y9448">
            <v>0</v>
          </cell>
          <cell r="Z9448">
            <v>0</v>
          </cell>
          <cell r="AA9448">
            <v>0</v>
          </cell>
          <cell r="AB9448">
            <v>0</v>
          </cell>
          <cell r="AC9448">
            <v>0</v>
          </cell>
          <cell r="AO9448" t="str">
            <v>financeapproved</v>
          </cell>
          <cell r="AP9448" t="b">
            <v>0</v>
          </cell>
        </row>
        <row r="9449">
          <cell r="H9449" t="str">
            <v>Departmental</v>
          </cell>
          <cell r="K9449">
            <v>7162</v>
          </cell>
          <cell r="P9449">
            <v>5311002</v>
          </cell>
          <cell r="X9449">
            <v>0</v>
          </cell>
          <cell r="Y9449">
            <v>0</v>
          </cell>
          <cell r="Z9449">
            <v>0</v>
          </cell>
          <cell r="AA9449">
            <v>0</v>
          </cell>
          <cell r="AB9449">
            <v>0</v>
          </cell>
          <cell r="AC9449">
            <v>0</v>
          </cell>
          <cell r="AO9449" t="str">
            <v>financeapproved</v>
          </cell>
          <cell r="AP9449" t="b">
            <v>0</v>
          </cell>
        </row>
        <row r="9450">
          <cell r="H9450" t="str">
            <v>Departmental</v>
          </cell>
          <cell r="K9450">
            <v>7162</v>
          </cell>
          <cell r="P9450">
            <v>5311002</v>
          </cell>
          <cell r="X9450">
            <v>0</v>
          </cell>
          <cell r="Y9450">
            <v>42763</v>
          </cell>
          <cell r="Z9450">
            <v>0</v>
          </cell>
          <cell r="AA9450">
            <v>0</v>
          </cell>
          <cell r="AB9450">
            <v>0</v>
          </cell>
          <cell r="AC9450">
            <v>0</v>
          </cell>
          <cell r="AO9450" t="str">
            <v>financeapproved</v>
          </cell>
          <cell r="AP9450" t="b">
            <v>0</v>
          </cell>
        </row>
        <row r="9451">
          <cell r="H9451" t="str">
            <v>Departmental</v>
          </cell>
          <cell r="K9451">
            <v>7162</v>
          </cell>
          <cell r="P9451">
            <v>5312002</v>
          </cell>
          <cell r="X9451">
            <v>0</v>
          </cell>
          <cell r="Y9451">
            <v>0</v>
          </cell>
          <cell r="Z9451">
            <v>0</v>
          </cell>
          <cell r="AA9451">
            <v>0</v>
          </cell>
          <cell r="AB9451">
            <v>0</v>
          </cell>
          <cell r="AC9451">
            <v>0</v>
          </cell>
          <cell r="AO9451" t="str">
            <v>financeapproved</v>
          </cell>
          <cell r="AP9451" t="b">
            <v>0</v>
          </cell>
        </row>
        <row r="9452">
          <cell r="H9452" t="str">
            <v>Departmental</v>
          </cell>
          <cell r="K9452">
            <v>7162</v>
          </cell>
          <cell r="P9452">
            <v>5312002</v>
          </cell>
          <cell r="X9452">
            <v>0</v>
          </cell>
          <cell r="Y9452">
            <v>44329</v>
          </cell>
          <cell r="Z9452">
            <v>0</v>
          </cell>
          <cell r="AA9452">
            <v>0</v>
          </cell>
          <cell r="AB9452">
            <v>0</v>
          </cell>
          <cell r="AC9452">
            <v>0</v>
          </cell>
          <cell r="AO9452" t="str">
            <v>financeapproved</v>
          </cell>
          <cell r="AP9452" t="b">
            <v>0</v>
          </cell>
        </row>
        <row r="9453">
          <cell r="H9453" t="str">
            <v>Departmental</v>
          </cell>
          <cell r="K9453">
            <v>7162</v>
          </cell>
          <cell r="P9453">
            <v>5313001</v>
          </cell>
          <cell r="X9453">
            <v>0</v>
          </cell>
          <cell r="Y9453">
            <v>0</v>
          </cell>
          <cell r="Z9453">
            <v>0</v>
          </cell>
          <cell r="AA9453">
            <v>0</v>
          </cell>
          <cell r="AB9453">
            <v>0</v>
          </cell>
          <cell r="AC9453">
            <v>0</v>
          </cell>
          <cell r="AO9453" t="str">
            <v>financeapproved</v>
          </cell>
          <cell r="AP9453" t="b">
            <v>0</v>
          </cell>
        </row>
        <row r="9454">
          <cell r="H9454" t="str">
            <v>Departmental</v>
          </cell>
          <cell r="K9454">
            <v>7162</v>
          </cell>
          <cell r="P9454">
            <v>5313001</v>
          </cell>
          <cell r="X9454">
            <v>0</v>
          </cell>
          <cell r="Y9454">
            <v>44537</v>
          </cell>
          <cell r="Z9454">
            <v>0</v>
          </cell>
          <cell r="AA9454">
            <v>0</v>
          </cell>
          <cell r="AB9454">
            <v>0</v>
          </cell>
          <cell r="AC9454">
            <v>0</v>
          </cell>
          <cell r="AO9454" t="str">
            <v>financeapproved</v>
          </cell>
          <cell r="AP9454" t="b">
            <v>0</v>
          </cell>
        </row>
        <row r="9455">
          <cell r="H9455" t="str">
            <v>Departmental</v>
          </cell>
          <cell r="K9455">
            <v>7165</v>
          </cell>
          <cell r="P9455">
            <v>5311002</v>
          </cell>
          <cell r="X9455">
            <v>0</v>
          </cell>
          <cell r="Y9455">
            <v>0</v>
          </cell>
          <cell r="Z9455">
            <v>0</v>
          </cell>
          <cell r="AA9455">
            <v>0</v>
          </cell>
          <cell r="AB9455">
            <v>0</v>
          </cell>
          <cell r="AC9455">
            <v>0</v>
          </cell>
          <cell r="AO9455" t="str">
            <v>financeapproved</v>
          </cell>
          <cell r="AP9455" t="b">
            <v>0</v>
          </cell>
        </row>
        <row r="9456">
          <cell r="H9456" t="str">
            <v>Departmental</v>
          </cell>
          <cell r="K9456">
            <v>7165</v>
          </cell>
          <cell r="P9456">
            <v>5311002</v>
          </cell>
          <cell r="X9456">
            <v>0</v>
          </cell>
          <cell r="Y9456">
            <v>3449</v>
          </cell>
          <cell r="Z9456">
            <v>0</v>
          </cell>
          <cell r="AA9456">
            <v>0</v>
          </cell>
          <cell r="AB9456">
            <v>0</v>
          </cell>
          <cell r="AC9456">
            <v>0</v>
          </cell>
          <cell r="AO9456" t="str">
            <v>financeapproved</v>
          </cell>
          <cell r="AP9456" t="b">
            <v>0</v>
          </cell>
        </row>
        <row r="9457">
          <cell r="H9457" t="str">
            <v>Departmental</v>
          </cell>
          <cell r="K9457">
            <v>7165</v>
          </cell>
          <cell r="P9457">
            <v>5312002</v>
          </cell>
          <cell r="X9457">
            <v>0</v>
          </cell>
          <cell r="Y9457">
            <v>0</v>
          </cell>
          <cell r="Z9457">
            <v>0</v>
          </cell>
          <cell r="AA9457">
            <v>0</v>
          </cell>
          <cell r="AB9457">
            <v>0</v>
          </cell>
          <cell r="AC9457">
            <v>0</v>
          </cell>
          <cell r="AO9457" t="str">
            <v>financeapproved</v>
          </cell>
          <cell r="AP9457" t="b">
            <v>0</v>
          </cell>
        </row>
        <row r="9458">
          <cell r="H9458" t="str">
            <v>Departmental</v>
          </cell>
          <cell r="K9458">
            <v>7165</v>
          </cell>
          <cell r="P9458">
            <v>5312002</v>
          </cell>
          <cell r="X9458">
            <v>0</v>
          </cell>
          <cell r="Y9458">
            <v>7676</v>
          </cell>
          <cell r="Z9458">
            <v>0</v>
          </cell>
          <cell r="AA9458">
            <v>0</v>
          </cell>
          <cell r="AB9458">
            <v>0</v>
          </cell>
          <cell r="AC9458">
            <v>0</v>
          </cell>
          <cell r="AO9458" t="str">
            <v>financeapproved</v>
          </cell>
          <cell r="AP9458" t="b">
            <v>0</v>
          </cell>
        </row>
        <row r="9459">
          <cell r="H9459" t="str">
            <v>Departmental</v>
          </cell>
          <cell r="K9459">
            <v>7165</v>
          </cell>
          <cell r="P9459">
            <v>5313001</v>
          </cell>
          <cell r="X9459">
            <v>0</v>
          </cell>
          <cell r="Y9459">
            <v>0</v>
          </cell>
          <cell r="Z9459">
            <v>0</v>
          </cell>
          <cell r="AA9459">
            <v>0</v>
          </cell>
          <cell r="AB9459">
            <v>0</v>
          </cell>
          <cell r="AC9459">
            <v>0</v>
          </cell>
          <cell r="AO9459" t="str">
            <v>financeapproved</v>
          </cell>
          <cell r="AP9459" t="b">
            <v>0</v>
          </cell>
        </row>
        <row r="9460">
          <cell r="H9460" t="str">
            <v>Departmental</v>
          </cell>
          <cell r="K9460">
            <v>7165</v>
          </cell>
          <cell r="P9460">
            <v>5313001</v>
          </cell>
          <cell r="X9460">
            <v>0</v>
          </cell>
          <cell r="Y9460">
            <v>2430</v>
          </cell>
          <cell r="Z9460">
            <v>0</v>
          </cell>
          <cell r="AA9460">
            <v>0</v>
          </cell>
          <cell r="AB9460">
            <v>0</v>
          </cell>
          <cell r="AC9460">
            <v>0</v>
          </cell>
          <cell r="AO9460" t="str">
            <v>financeapproved</v>
          </cell>
          <cell r="AP9460" t="b">
            <v>0</v>
          </cell>
        </row>
        <row r="9461">
          <cell r="H9461" t="str">
            <v>Departmental</v>
          </cell>
          <cell r="K9461">
            <v>7201</v>
          </cell>
          <cell r="P9461">
            <v>4100001</v>
          </cell>
          <cell r="X9461">
            <v>0</v>
          </cell>
          <cell r="Y9461">
            <v>0</v>
          </cell>
          <cell r="Z9461">
            <v>0</v>
          </cell>
          <cell r="AA9461">
            <v>0</v>
          </cell>
          <cell r="AB9461">
            <v>0</v>
          </cell>
          <cell r="AC9461">
            <v>0</v>
          </cell>
          <cell r="AO9461" t="str">
            <v>financeapproved</v>
          </cell>
          <cell r="AP9461" t="b">
            <v>1</v>
          </cell>
        </row>
        <row r="9462">
          <cell r="H9462" t="str">
            <v>Departmental</v>
          </cell>
          <cell r="K9462">
            <v>7201</v>
          </cell>
          <cell r="P9462">
            <v>4100001</v>
          </cell>
          <cell r="X9462">
            <v>0</v>
          </cell>
          <cell r="Y9462">
            <v>4912</v>
          </cell>
          <cell r="Z9462">
            <v>4414</v>
          </cell>
          <cell r="AA9462">
            <v>8026</v>
          </cell>
          <cell r="AB9462">
            <v>9264</v>
          </cell>
          <cell r="AC9462">
            <v>0</v>
          </cell>
          <cell r="AO9462" t="str">
            <v>financeapproved</v>
          </cell>
          <cell r="AP9462" t="b">
            <v>1</v>
          </cell>
        </row>
        <row r="9463">
          <cell r="H9463" t="str">
            <v>Departmental</v>
          </cell>
          <cell r="K9463">
            <v>7201</v>
          </cell>
          <cell r="P9463">
            <v>4100001</v>
          </cell>
          <cell r="X9463">
            <v>0</v>
          </cell>
          <cell r="Y9463">
            <v>0</v>
          </cell>
          <cell r="Z9463">
            <v>0</v>
          </cell>
          <cell r="AA9463">
            <v>0</v>
          </cell>
          <cell r="AB9463">
            <v>0</v>
          </cell>
          <cell r="AC9463">
            <v>0</v>
          </cell>
          <cell r="AO9463" t="str">
            <v>financeapproved</v>
          </cell>
          <cell r="AP9463" t="b">
            <v>1</v>
          </cell>
        </row>
        <row r="9464">
          <cell r="H9464" t="str">
            <v>Departmental</v>
          </cell>
          <cell r="K9464">
            <v>7201</v>
          </cell>
          <cell r="P9464">
            <v>4100001</v>
          </cell>
          <cell r="X9464">
            <v>0</v>
          </cell>
          <cell r="Y9464">
            <v>11771</v>
          </cell>
          <cell r="Z9464">
            <v>11545</v>
          </cell>
          <cell r="AA9464">
            <v>13107</v>
          </cell>
          <cell r="AB9464">
            <v>14597</v>
          </cell>
          <cell r="AC9464">
            <v>33692</v>
          </cell>
          <cell r="AO9464" t="str">
            <v>financeapproved</v>
          </cell>
          <cell r="AP9464" t="b">
            <v>1</v>
          </cell>
        </row>
        <row r="9465">
          <cell r="H9465" t="str">
            <v>Departmental</v>
          </cell>
          <cell r="K9465">
            <v>7201</v>
          </cell>
          <cell r="P9465">
            <v>4100001</v>
          </cell>
          <cell r="X9465">
            <v>0</v>
          </cell>
          <cell r="Y9465">
            <v>0</v>
          </cell>
          <cell r="Z9465">
            <v>0</v>
          </cell>
          <cell r="AA9465">
            <v>0</v>
          </cell>
          <cell r="AB9465">
            <v>0</v>
          </cell>
          <cell r="AC9465">
            <v>0</v>
          </cell>
          <cell r="AO9465" t="str">
            <v>financeapproved</v>
          </cell>
          <cell r="AP9465" t="b">
            <v>1</v>
          </cell>
        </row>
        <row r="9466">
          <cell r="H9466" t="str">
            <v>Departmental</v>
          </cell>
          <cell r="K9466">
            <v>7201</v>
          </cell>
          <cell r="P9466">
            <v>4100001</v>
          </cell>
          <cell r="X9466">
            <v>0</v>
          </cell>
          <cell r="Y9466">
            <v>8668</v>
          </cell>
          <cell r="Z9466">
            <v>11165</v>
          </cell>
          <cell r="AA9466">
            <v>12210</v>
          </cell>
          <cell r="AB9466">
            <v>11507</v>
          </cell>
          <cell r="AC9466">
            <v>0</v>
          </cell>
          <cell r="AO9466" t="str">
            <v>financeapproved</v>
          </cell>
          <cell r="AP9466" t="b">
            <v>1</v>
          </cell>
        </row>
        <row r="9467">
          <cell r="H9467" t="str">
            <v>Departmental</v>
          </cell>
          <cell r="K9467">
            <v>7205</v>
          </cell>
          <cell r="P9467">
            <v>4100001</v>
          </cell>
          <cell r="X9467">
            <v>0</v>
          </cell>
          <cell r="Y9467">
            <v>-1515</v>
          </cell>
          <cell r="Z9467">
            <v>0</v>
          </cell>
          <cell r="AA9467">
            <v>0</v>
          </cell>
          <cell r="AB9467">
            <v>0</v>
          </cell>
          <cell r="AC9467">
            <v>0</v>
          </cell>
          <cell r="AO9467" t="str">
            <v>financeapproved</v>
          </cell>
          <cell r="AP9467" t="b">
            <v>0</v>
          </cell>
        </row>
        <row r="9468">
          <cell r="H9468" t="str">
            <v>Departmental</v>
          </cell>
          <cell r="K9468">
            <v>7205</v>
          </cell>
          <cell r="P9468">
            <v>4100001</v>
          </cell>
          <cell r="X9468">
            <v>0</v>
          </cell>
          <cell r="Y9468">
            <v>0</v>
          </cell>
          <cell r="Z9468">
            <v>0</v>
          </cell>
          <cell r="AA9468">
            <v>0</v>
          </cell>
          <cell r="AB9468">
            <v>0</v>
          </cell>
          <cell r="AC9468">
            <v>0</v>
          </cell>
          <cell r="AO9468" t="str">
            <v>financeapproved</v>
          </cell>
          <cell r="AP9468" t="b">
            <v>0</v>
          </cell>
        </row>
        <row r="9469">
          <cell r="H9469" t="str">
            <v>Departmental</v>
          </cell>
          <cell r="K9469">
            <v>7206</v>
          </cell>
          <cell r="P9469">
            <v>4100003</v>
          </cell>
          <cell r="X9469">
            <v>0</v>
          </cell>
          <cell r="Y9469">
            <v>-2515</v>
          </cell>
          <cell r="Z9469">
            <v>0</v>
          </cell>
          <cell r="AA9469">
            <v>0</v>
          </cell>
          <cell r="AB9469">
            <v>0</v>
          </cell>
          <cell r="AC9469">
            <v>0</v>
          </cell>
          <cell r="AO9469" t="str">
            <v>financeapproved</v>
          </cell>
          <cell r="AP9469" t="b">
            <v>0</v>
          </cell>
        </row>
        <row r="9470">
          <cell r="H9470" t="str">
            <v>Departmental</v>
          </cell>
          <cell r="K9470">
            <v>7206</v>
          </cell>
          <cell r="P9470">
            <v>4100003</v>
          </cell>
          <cell r="X9470">
            <v>0</v>
          </cell>
          <cell r="Y9470">
            <v>0</v>
          </cell>
          <cell r="Z9470">
            <v>0</v>
          </cell>
          <cell r="AA9470">
            <v>0</v>
          </cell>
          <cell r="AB9470">
            <v>0</v>
          </cell>
          <cell r="AC9470">
            <v>0</v>
          </cell>
          <cell r="AO9470" t="str">
            <v>financeapproved</v>
          </cell>
          <cell r="AP9470" t="b">
            <v>0</v>
          </cell>
        </row>
        <row r="9471">
          <cell r="H9471" t="str">
            <v>Departmental</v>
          </cell>
          <cell r="K9471">
            <v>7206</v>
          </cell>
          <cell r="P9471">
            <v>4100003</v>
          </cell>
          <cell r="X9471">
            <v>0</v>
          </cell>
          <cell r="Y9471">
            <v>-2328</v>
          </cell>
          <cell r="Z9471">
            <v>368</v>
          </cell>
          <cell r="AA9471">
            <v>-2316</v>
          </cell>
          <cell r="AB9471">
            <v>-14297</v>
          </cell>
          <cell r="AC9471">
            <v>-12504</v>
          </cell>
          <cell r="AO9471" t="str">
            <v>financeapproved</v>
          </cell>
          <cell r="AP9471" t="b">
            <v>0</v>
          </cell>
        </row>
        <row r="9472">
          <cell r="H9472" t="str">
            <v>Departmental</v>
          </cell>
          <cell r="K9472">
            <v>7206</v>
          </cell>
          <cell r="P9472">
            <v>4100003</v>
          </cell>
          <cell r="X9472">
            <v>0</v>
          </cell>
          <cell r="Y9472">
            <v>0</v>
          </cell>
          <cell r="Z9472">
            <v>0</v>
          </cell>
          <cell r="AA9472">
            <v>0</v>
          </cell>
          <cell r="AB9472">
            <v>0</v>
          </cell>
          <cell r="AC9472">
            <v>0</v>
          </cell>
          <cell r="AO9472" t="str">
            <v>financeapproved</v>
          </cell>
          <cell r="AP9472" t="b">
            <v>0</v>
          </cell>
        </row>
        <row r="9473">
          <cell r="H9473" t="str">
            <v>Departmental</v>
          </cell>
          <cell r="K9473">
            <v>7207</v>
          </cell>
          <cell r="P9473">
            <v>4100001</v>
          </cell>
          <cell r="X9473">
            <v>0</v>
          </cell>
          <cell r="Y9473">
            <v>0</v>
          </cell>
          <cell r="Z9473">
            <v>0</v>
          </cell>
          <cell r="AA9473">
            <v>0</v>
          </cell>
          <cell r="AB9473">
            <v>0</v>
          </cell>
          <cell r="AC9473">
            <v>0</v>
          </cell>
          <cell r="AO9473" t="str">
            <v>financeapproved</v>
          </cell>
          <cell r="AP9473" t="b">
            <v>0</v>
          </cell>
        </row>
        <row r="9474">
          <cell r="H9474" t="str">
            <v>Departmental</v>
          </cell>
          <cell r="K9474">
            <v>7207</v>
          </cell>
          <cell r="P9474">
            <v>4100001</v>
          </cell>
          <cell r="X9474">
            <v>0</v>
          </cell>
          <cell r="Y9474">
            <v>14521</v>
          </cell>
          <cell r="Z9474">
            <v>0</v>
          </cell>
          <cell r="AA9474">
            <v>0</v>
          </cell>
          <cell r="AB9474">
            <v>0</v>
          </cell>
          <cell r="AC9474">
            <v>0</v>
          </cell>
          <cell r="AO9474" t="str">
            <v>financeapproved</v>
          </cell>
          <cell r="AP9474" t="b">
            <v>0</v>
          </cell>
        </row>
        <row r="9475">
          <cell r="H9475" t="str">
            <v>Departmental</v>
          </cell>
          <cell r="K9475">
            <v>7207</v>
          </cell>
          <cell r="P9475">
            <v>4100003</v>
          </cell>
          <cell r="X9475">
            <v>0</v>
          </cell>
          <cell r="Y9475">
            <v>-39079</v>
          </cell>
          <cell r="Z9475">
            <v>0</v>
          </cell>
          <cell r="AA9475">
            <v>0</v>
          </cell>
          <cell r="AB9475">
            <v>0</v>
          </cell>
          <cell r="AC9475">
            <v>0</v>
          </cell>
          <cell r="AO9475" t="str">
            <v>financeapproved</v>
          </cell>
          <cell r="AP9475" t="b">
            <v>0</v>
          </cell>
        </row>
        <row r="9476">
          <cell r="H9476" t="str">
            <v>Departmental</v>
          </cell>
          <cell r="K9476">
            <v>7207</v>
          </cell>
          <cell r="P9476">
            <v>4100003</v>
          </cell>
          <cell r="X9476">
            <v>0</v>
          </cell>
          <cell r="Y9476">
            <v>0</v>
          </cell>
          <cell r="Z9476">
            <v>0</v>
          </cell>
          <cell r="AA9476">
            <v>0</v>
          </cell>
          <cell r="AB9476">
            <v>0</v>
          </cell>
          <cell r="AC9476">
            <v>0</v>
          </cell>
          <cell r="AO9476" t="str">
            <v>financeapproved</v>
          </cell>
          <cell r="AP9476" t="b">
            <v>0</v>
          </cell>
        </row>
        <row r="9477">
          <cell r="H9477" t="str">
            <v>Departmental</v>
          </cell>
          <cell r="K9477">
            <v>7207</v>
          </cell>
          <cell r="P9477">
            <v>4100011</v>
          </cell>
          <cell r="X9477">
            <v>0</v>
          </cell>
          <cell r="Y9477">
            <v>-1363</v>
          </cell>
          <cell r="Z9477">
            <v>0</v>
          </cell>
          <cell r="AA9477">
            <v>0</v>
          </cell>
          <cell r="AB9477">
            <v>0</v>
          </cell>
          <cell r="AC9477">
            <v>0</v>
          </cell>
          <cell r="AO9477" t="str">
            <v>financeapproved</v>
          </cell>
          <cell r="AP9477" t="b">
            <v>0</v>
          </cell>
        </row>
        <row r="9478">
          <cell r="H9478" t="str">
            <v>Departmental</v>
          </cell>
          <cell r="K9478">
            <v>7207</v>
          </cell>
          <cell r="P9478">
            <v>4100011</v>
          </cell>
          <cell r="X9478">
            <v>0</v>
          </cell>
          <cell r="Y9478">
            <v>0</v>
          </cell>
          <cell r="Z9478">
            <v>0</v>
          </cell>
          <cell r="AA9478">
            <v>0</v>
          </cell>
          <cell r="AB9478">
            <v>0</v>
          </cell>
          <cell r="AC9478">
            <v>0</v>
          </cell>
          <cell r="AO9478" t="str">
            <v>financeapproved</v>
          </cell>
          <cell r="AP9478" t="b">
            <v>0</v>
          </cell>
        </row>
        <row r="9479">
          <cell r="H9479" t="str">
            <v>Departmental</v>
          </cell>
          <cell r="K9479">
            <v>7209</v>
          </cell>
          <cell r="P9479">
            <v>4100003</v>
          </cell>
          <cell r="X9479">
            <v>0</v>
          </cell>
          <cell r="Y9479">
            <v>-15545</v>
          </cell>
          <cell r="Z9479">
            <v>-11650</v>
          </cell>
          <cell r="AA9479">
            <v>-12328</v>
          </cell>
          <cell r="AB9479">
            <v>0</v>
          </cell>
          <cell r="AC9479">
            <v>0</v>
          </cell>
          <cell r="AO9479" t="str">
            <v>financeapproved</v>
          </cell>
          <cell r="AP9479" t="b">
            <v>0</v>
          </cell>
        </row>
        <row r="9480">
          <cell r="H9480" t="str">
            <v>Departmental</v>
          </cell>
          <cell r="K9480">
            <v>7209</v>
          </cell>
          <cell r="P9480">
            <v>4100003</v>
          </cell>
          <cell r="X9480">
            <v>0</v>
          </cell>
          <cell r="Y9480">
            <v>0</v>
          </cell>
          <cell r="Z9480">
            <v>0</v>
          </cell>
          <cell r="AA9480">
            <v>0</v>
          </cell>
          <cell r="AB9480">
            <v>0</v>
          </cell>
          <cell r="AC9480">
            <v>0</v>
          </cell>
          <cell r="AO9480" t="str">
            <v>financeapproved</v>
          </cell>
          <cell r="AP9480" t="b">
            <v>0</v>
          </cell>
        </row>
        <row r="9481">
          <cell r="H9481" t="str">
            <v>Departmental</v>
          </cell>
          <cell r="K9481">
            <v>7209</v>
          </cell>
          <cell r="P9481">
            <v>4100003</v>
          </cell>
          <cell r="X9481">
            <v>0</v>
          </cell>
          <cell r="Y9481">
            <v>-3000</v>
          </cell>
          <cell r="Z9481">
            <v>-5045</v>
          </cell>
          <cell r="AA9481">
            <v>-4595</v>
          </cell>
          <cell r="AB9481">
            <v>-4595</v>
          </cell>
          <cell r="AC9481">
            <v>0</v>
          </cell>
          <cell r="AO9481" t="str">
            <v>financeapproved</v>
          </cell>
          <cell r="AP9481" t="b">
            <v>0</v>
          </cell>
        </row>
        <row r="9482">
          <cell r="H9482" t="str">
            <v>Departmental</v>
          </cell>
          <cell r="K9482">
            <v>7209</v>
          </cell>
          <cell r="P9482">
            <v>4100003</v>
          </cell>
          <cell r="X9482">
            <v>0</v>
          </cell>
          <cell r="Y9482">
            <v>0</v>
          </cell>
          <cell r="Z9482">
            <v>0</v>
          </cell>
          <cell r="AA9482">
            <v>0</v>
          </cell>
          <cell r="AB9482">
            <v>0</v>
          </cell>
          <cell r="AC9482">
            <v>0</v>
          </cell>
          <cell r="AO9482" t="str">
            <v>financeapproved</v>
          </cell>
          <cell r="AP9482" t="b">
            <v>0</v>
          </cell>
        </row>
        <row r="9483">
          <cell r="H9483" t="str">
            <v>Departmental</v>
          </cell>
          <cell r="K9483">
            <v>7209</v>
          </cell>
          <cell r="P9483">
            <v>4100003</v>
          </cell>
          <cell r="X9483">
            <v>0</v>
          </cell>
          <cell r="Y9483">
            <v>0</v>
          </cell>
          <cell r="Z9483">
            <v>0</v>
          </cell>
          <cell r="AA9483">
            <v>0</v>
          </cell>
          <cell r="AB9483">
            <v>0</v>
          </cell>
          <cell r="AC9483">
            <v>0</v>
          </cell>
          <cell r="AO9483" t="str">
            <v>financeapproved</v>
          </cell>
          <cell r="AP9483" t="b">
            <v>0</v>
          </cell>
        </row>
        <row r="9484">
          <cell r="H9484" t="str">
            <v>Departmental</v>
          </cell>
          <cell r="K9484">
            <v>7209</v>
          </cell>
          <cell r="P9484">
            <v>4100003</v>
          </cell>
          <cell r="X9484">
            <v>0</v>
          </cell>
          <cell r="Y9484">
            <v>7315</v>
          </cell>
          <cell r="Z9484">
            <v>3764</v>
          </cell>
          <cell r="AA9484">
            <v>4246</v>
          </cell>
          <cell r="AB9484">
            <v>-8217</v>
          </cell>
          <cell r="AC9484">
            <v>-12338</v>
          </cell>
          <cell r="AO9484" t="str">
            <v>financeapproved</v>
          </cell>
          <cell r="AP9484" t="b">
            <v>0</v>
          </cell>
        </row>
        <row r="9485">
          <cell r="H9485" t="str">
            <v>Departmental</v>
          </cell>
          <cell r="K9485">
            <v>7209</v>
          </cell>
          <cell r="P9485">
            <v>4100003</v>
          </cell>
          <cell r="X9485">
            <v>0</v>
          </cell>
          <cell r="Y9485">
            <v>0</v>
          </cell>
          <cell r="Z9485">
            <v>0</v>
          </cell>
          <cell r="AA9485">
            <v>0</v>
          </cell>
          <cell r="AB9485">
            <v>0</v>
          </cell>
          <cell r="AC9485">
            <v>0</v>
          </cell>
          <cell r="AO9485" t="str">
            <v>financeapproved</v>
          </cell>
          <cell r="AP9485" t="b">
            <v>0</v>
          </cell>
        </row>
        <row r="9486">
          <cell r="H9486" t="str">
            <v>Departmental</v>
          </cell>
          <cell r="K9486">
            <v>7209</v>
          </cell>
          <cell r="P9486">
            <v>4100003</v>
          </cell>
          <cell r="X9486">
            <v>0</v>
          </cell>
          <cell r="Y9486">
            <v>10</v>
          </cell>
          <cell r="Z9486">
            <v>10</v>
          </cell>
          <cell r="AA9486">
            <v>10</v>
          </cell>
          <cell r="AB9486">
            <v>0</v>
          </cell>
          <cell r="AC9486">
            <v>0</v>
          </cell>
          <cell r="AO9486" t="str">
            <v>financeapproved</v>
          </cell>
          <cell r="AP9486" t="b">
            <v>0</v>
          </cell>
        </row>
        <row r="9487">
          <cell r="H9487" t="str">
            <v>Departmental</v>
          </cell>
          <cell r="K9487">
            <v>7211</v>
          </cell>
          <cell r="P9487">
            <v>4100001</v>
          </cell>
          <cell r="X9487">
            <v>0</v>
          </cell>
          <cell r="Y9487">
            <v>0</v>
          </cell>
          <cell r="Z9487">
            <v>0</v>
          </cell>
          <cell r="AA9487">
            <v>0</v>
          </cell>
          <cell r="AB9487">
            <v>0</v>
          </cell>
          <cell r="AC9487">
            <v>0</v>
          </cell>
          <cell r="AO9487" t="str">
            <v>financeapproved</v>
          </cell>
          <cell r="AP9487" t="b">
            <v>0</v>
          </cell>
        </row>
        <row r="9488">
          <cell r="H9488" t="str">
            <v>Departmental</v>
          </cell>
          <cell r="K9488">
            <v>7211</v>
          </cell>
          <cell r="P9488">
            <v>4100001</v>
          </cell>
          <cell r="X9488">
            <v>0</v>
          </cell>
          <cell r="Y9488">
            <v>0</v>
          </cell>
          <cell r="Z9488">
            <v>190371</v>
          </cell>
          <cell r="AA9488">
            <v>204494</v>
          </cell>
          <cell r="AB9488">
            <v>223158</v>
          </cell>
          <cell r="AC9488">
            <v>241843</v>
          </cell>
          <cell r="AO9488" t="str">
            <v>financeapproved</v>
          </cell>
          <cell r="AP9488" t="b">
            <v>0</v>
          </cell>
        </row>
        <row r="9489">
          <cell r="H9489" t="str">
            <v>Departmental</v>
          </cell>
          <cell r="K9489">
            <v>7211</v>
          </cell>
          <cell r="P9489">
            <v>4100003</v>
          </cell>
          <cell r="X9489">
            <v>0</v>
          </cell>
          <cell r="Y9489">
            <v>0</v>
          </cell>
          <cell r="Z9489">
            <v>-316579</v>
          </cell>
          <cell r="AA9489">
            <v>-328229</v>
          </cell>
          <cell r="AB9489">
            <v>-340557</v>
          </cell>
          <cell r="AC9489">
            <v>-340557</v>
          </cell>
          <cell r="AO9489" t="str">
            <v>financeapproved</v>
          </cell>
          <cell r="AP9489" t="b">
            <v>0</v>
          </cell>
        </row>
        <row r="9490">
          <cell r="H9490" t="str">
            <v>Departmental</v>
          </cell>
          <cell r="K9490">
            <v>7211</v>
          </cell>
          <cell r="P9490">
            <v>4100003</v>
          </cell>
          <cell r="X9490">
            <v>0</v>
          </cell>
          <cell r="Y9490">
            <v>0</v>
          </cell>
          <cell r="Z9490">
            <v>0</v>
          </cell>
          <cell r="AA9490">
            <v>0</v>
          </cell>
          <cell r="AB9490">
            <v>0</v>
          </cell>
          <cell r="AC9490">
            <v>0</v>
          </cell>
          <cell r="AO9490" t="str">
            <v>financeapproved</v>
          </cell>
          <cell r="AP9490" t="b">
            <v>0</v>
          </cell>
        </row>
        <row r="9491">
          <cell r="H9491" t="str">
            <v>Departmental</v>
          </cell>
          <cell r="K9491">
            <v>7211</v>
          </cell>
          <cell r="P9491">
            <v>4100003</v>
          </cell>
          <cell r="X9491">
            <v>0</v>
          </cell>
          <cell r="Y9491">
            <v>0</v>
          </cell>
          <cell r="Z9491">
            <v>-5515</v>
          </cell>
          <cell r="AA9491">
            <v>-10560</v>
          </cell>
          <cell r="AB9491">
            <v>-15155</v>
          </cell>
          <cell r="AC9491">
            <v>-19750</v>
          </cell>
          <cell r="AO9491" t="str">
            <v>financeapproved</v>
          </cell>
          <cell r="AP9491" t="b">
            <v>0</v>
          </cell>
        </row>
        <row r="9492">
          <cell r="H9492" t="str">
            <v>Departmental</v>
          </cell>
          <cell r="K9492">
            <v>7211</v>
          </cell>
          <cell r="P9492">
            <v>4100003</v>
          </cell>
          <cell r="X9492">
            <v>0</v>
          </cell>
          <cell r="Y9492">
            <v>0</v>
          </cell>
          <cell r="Z9492">
            <v>0</v>
          </cell>
          <cell r="AA9492">
            <v>0</v>
          </cell>
          <cell r="AB9492">
            <v>0</v>
          </cell>
          <cell r="AC9492">
            <v>0</v>
          </cell>
          <cell r="AO9492" t="str">
            <v>financeapproved</v>
          </cell>
          <cell r="AP9492" t="b">
            <v>0</v>
          </cell>
        </row>
        <row r="9493">
          <cell r="H9493" t="str">
            <v>Departmental</v>
          </cell>
          <cell r="K9493">
            <v>7211</v>
          </cell>
          <cell r="P9493">
            <v>4100011</v>
          </cell>
          <cell r="X9493">
            <v>0</v>
          </cell>
          <cell r="Y9493">
            <v>0</v>
          </cell>
          <cell r="Z9493">
            <v>-19901</v>
          </cell>
          <cell r="AA9493">
            <v>-19901</v>
          </cell>
          <cell r="AB9493">
            <v>-19901</v>
          </cell>
          <cell r="AC9493">
            <v>-19901</v>
          </cell>
          <cell r="AO9493" t="str">
            <v>financeapproved</v>
          </cell>
          <cell r="AP9493" t="b">
            <v>0</v>
          </cell>
        </row>
        <row r="9494">
          <cell r="H9494" t="str">
            <v>Departmental</v>
          </cell>
          <cell r="K9494">
            <v>7211</v>
          </cell>
          <cell r="P9494">
            <v>4100011</v>
          </cell>
          <cell r="X9494">
            <v>0</v>
          </cell>
          <cell r="Y9494">
            <v>0</v>
          </cell>
          <cell r="Z9494">
            <v>0</v>
          </cell>
          <cell r="AA9494">
            <v>0</v>
          </cell>
          <cell r="AB9494">
            <v>0</v>
          </cell>
          <cell r="AC9494">
            <v>0</v>
          </cell>
          <cell r="AO9494" t="str">
            <v>financeapproved</v>
          </cell>
          <cell r="AP9494" t="b">
            <v>0</v>
          </cell>
        </row>
        <row r="9495">
          <cell r="H9495" t="str">
            <v>Departmental</v>
          </cell>
          <cell r="K9495">
            <v>7211</v>
          </cell>
          <cell r="P9495">
            <v>4100001</v>
          </cell>
          <cell r="X9495">
            <v>0</v>
          </cell>
          <cell r="Y9495">
            <v>0</v>
          </cell>
          <cell r="Z9495">
            <v>-32312</v>
          </cell>
          <cell r="AA9495">
            <v>-19310</v>
          </cell>
          <cell r="AB9495">
            <v>-4633</v>
          </cell>
          <cell r="AC9495">
            <v>12051</v>
          </cell>
          <cell r="AO9495" t="str">
            <v>financeapproved</v>
          </cell>
          <cell r="AP9495" t="b">
            <v>0</v>
          </cell>
        </row>
        <row r="9496">
          <cell r="H9496" t="str">
            <v>Departmental</v>
          </cell>
          <cell r="K9496">
            <v>7211</v>
          </cell>
          <cell r="P9496">
            <v>4100001</v>
          </cell>
          <cell r="X9496">
            <v>0</v>
          </cell>
          <cell r="Y9496">
            <v>0</v>
          </cell>
          <cell r="Z9496">
            <v>0</v>
          </cell>
          <cell r="AA9496">
            <v>0</v>
          </cell>
          <cell r="AB9496">
            <v>0</v>
          </cell>
          <cell r="AC9496">
            <v>0</v>
          </cell>
          <cell r="AO9496" t="str">
            <v>financeapproved</v>
          </cell>
          <cell r="AP9496" t="b">
            <v>0</v>
          </cell>
        </row>
        <row r="9497">
          <cell r="H9497" t="str">
            <v>Departmental</v>
          </cell>
          <cell r="K9497">
            <v>7211</v>
          </cell>
          <cell r="P9497">
            <v>4100003</v>
          </cell>
          <cell r="X9497">
            <v>0</v>
          </cell>
          <cell r="Y9497">
            <v>0</v>
          </cell>
          <cell r="Z9497">
            <v>0</v>
          </cell>
          <cell r="AA9497">
            <v>0</v>
          </cell>
          <cell r="AB9497">
            <v>0</v>
          </cell>
          <cell r="AC9497">
            <v>0</v>
          </cell>
          <cell r="AO9497" t="str">
            <v>financeapproved</v>
          </cell>
          <cell r="AP9497" t="b">
            <v>0</v>
          </cell>
        </row>
        <row r="9498">
          <cell r="H9498" t="str">
            <v>Departmental</v>
          </cell>
          <cell r="K9498">
            <v>7211</v>
          </cell>
          <cell r="P9498">
            <v>4100003</v>
          </cell>
          <cell r="X9498">
            <v>0</v>
          </cell>
          <cell r="Y9498">
            <v>0</v>
          </cell>
          <cell r="Z9498">
            <v>124143</v>
          </cell>
          <cell r="AA9498">
            <v>132783</v>
          </cell>
          <cell r="AB9498">
            <v>140621</v>
          </cell>
          <cell r="AC9498">
            <v>137074</v>
          </cell>
          <cell r="AO9498" t="str">
            <v>financeapproved</v>
          </cell>
          <cell r="AP9498" t="b">
            <v>0</v>
          </cell>
        </row>
        <row r="9499">
          <cell r="H9499" t="str">
            <v>Departmental</v>
          </cell>
          <cell r="K9499">
            <v>7211</v>
          </cell>
          <cell r="P9499">
            <v>4100003</v>
          </cell>
          <cell r="X9499">
            <v>0</v>
          </cell>
          <cell r="Y9499">
            <v>0</v>
          </cell>
          <cell r="Z9499">
            <v>-41397</v>
          </cell>
          <cell r="AA9499">
            <v>-41019</v>
          </cell>
          <cell r="AB9499">
            <v>-43325</v>
          </cell>
          <cell r="AC9499">
            <v>-57622</v>
          </cell>
          <cell r="AO9499" t="str">
            <v>financeapproved</v>
          </cell>
          <cell r="AP9499" t="b">
            <v>0</v>
          </cell>
        </row>
        <row r="9500">
          <cell r="H9500" t="str">
            <v>Departmental</v>
          </cell>
          <cell r="K9500">
            <v>7211</v>
          </cell>
          <cell r="P9500">
            <v>4100003</v>
          </cell>
          <cell r="X9500">
            <v>0</v>
          </cell>
          <cell r="Y9500">
            <v>0</v>
          </cell>
          <cell r="Z9500">
            <v>0</v>
          </cell>
          <cell r="AA9500">
            <v>0</v>
          </cell>
          <cell r="AB9500">
            <v>0</v>
          </cell>
          <cell r="AC9500">
            <v>0</v>
          </cell>
          <cell r="AO9500" t="str">
            <v>financeapproved</v>
          </cell>
          <cell r="AP9500" t="b">
            <v>0</v>
          </cell>
        </row>
        <row r="9501">
          <cell r="H9501" t="str">
            <v>Departmental</v>
          </cell>
          <cell r="K9501">
            <v>7211</v>
          </cell>
          <cell r="P9501">
            <v>4100011</v>
          </cell>
          <cell r="X9501">
            <v>0</v>
          </cell>
          <cell r="Y9501">
            <v>0</v>
          </cell>
          <cell r="Z9501">
            <v>-16287</v>
          </cell>
          <cell r="AA9501">
            <v>-16287</v>
          </cell>
          <cell r="AB9501">
            <v>-16287</v>
          </cell>
          <cell r="AC9501">
            <v>-16287</v>
          </cell>
          <cell r="AO9501" t="str">
            <v>financeapproved</v>
          </cell>
          <cell r="AP9501" t="b">
            <v>0</v>
          </cell>
        </row>
        <row r="9502">
          <cell r="H9502" t="str">
            <v>Departmental</v>
          </cell>
          <cell r="K9502">
            <v>7211</v>
          </cell>
          <cell r="P9502">
            <v>4100011</v>
          </cell>
          <cell r="X9502">
            <v>0</v>
          </cell>
          <cell r="Y9502">
            <v>0</v>
          </cell>
          <cell r="Z9502">
            <v>0</v>
          </cell>
          <cell r="AA9502">
            <v>0</v>
          </cell>
          <cell r="AB9502">
            <v>0</v>
          </cell>
          <cell r="AC9502">
            <v>0</v>
          </cell>
          <cell r="AO9502" t="str">
            <v>financeapproved</v>
          </cell>
          <cell r="AP9502" t="b">
            <v>0</v>
          </cell>
        </row>
        <row r="9503">
          <cell r="H9503" t="str">
            <v>Departmental</v>
          </cell>
          <cell r="K9503">
            <v>7211</v>
          </cell>
          <cell r="P9503">
            <v>4100001</v>
          </cell>
          <cell r="X9503">
            <v>0</v>
          </cell>
          <cell r="Y9503">
            <v>0</v>
          </cell>
          <cell r="Z9503">
            <v>0</v>
          </cell>
          <cell r="AA9503">
            <v>0</v>
          </cell>
          <cell r="AB9503">
            <v>0</v>
          </cell>
          <cell r="AC9503">
            <v>0</v>
          </cell>
          <cell r="AO9503" t="str">
            <v>financeapproved</v>
          </cell>
          <cell r="AP9503" t="b">
            <v>0</v>
          </cell>
        </row>
        <row r="9504">
          <cell r="H9504" t="str">
            <v>Departmental</v>
          </cell>
          <cell r="K9504">
            <v>7211</v>
          </cell>
          <cell r="P9504">
            <v>4100001</v>
          </cell>
          <cell r="X9504">
            <v>0</v>
          </cell>
          <cell r="Y9504">
            <v>0</v>
          </cell>
          <cell r="Z9504">
            <v>11177</v>
          </cell>
          <cell r="AA9504">
            <v>22344</v>
          </cell>
          <cell r="AB9504">
            <v>34555</v>
          </cell>
          <cell r="AC9504">
            <v>46062</v>
          </cell>
          <cell r="AO9504" t="str">
            <v>financeapproved</v>
          </cell>
          <cell r="AP9504" t="b">
            <v>0</v>
          </cell>
        </row>
        <row r="9505">
          <cell r="H9505" t="str">
            <v>Departmental</v>
          </cell>
          <cell r="K9505">
            <v>7211</v>
          </cell>
          <cell r="P9505">
            <v>4100011</v>
          </cell>
          <cell r="X9505">
            <v>0</v>
          </cell>
          <cell r="Y9505">
            <v>0</v>
          </cell>
          <cell r="Z9505">
            <v>-248</v>
          </cell>
          <cell r="AA9505">
            <v>-248</v>
          </cell>
          <cell r="AB9505">
            <v>-248</v>
          </cell>
          <cell r="AC9505">
            <v>-248</v>
          </cell>
          <cell r="AO9505" t="str">
            <v>financeapproved</v>
          </cell>
          <cell r="AP9505" t="b">
            <v>0</v>
          </cell>
        </row>
        <row r="9506">
          <cell r="H9506" t="str">
            <v>Departmental</v>
          </cell>
          <cell r="K9506">
            <v>7211</v>
          </cell>
          <cell r="P9506">
            <v>4100011</v>
          </cell>
          <cell r="X9506">
            <v>0</v>
          </cell>
          <cell r="Y9506">
            <v>0</v>
          </cell>
          <cell r="Z9506">
            <v>0</v>
          </cell>
          <cell r="AA9506">
            <v>0</v>
          </cell>
          <cell r="AB9506">
            <v>0</v>
          </cell>
          <cell r="AC9506">
            <v>0</v>
          </cell>
          <cell r="AO9506" t="str">
            <v>financeapproved</v>
          </cell>
          <cell r="AP9506" t="b">
            <v>0</v>
          </cell>
        </row>
        <row r="9507">
          <cell r="H9507" t="str">
            <v>Departmental</v>
          </cell>
          <cell r="K9507">
            <v>7212</v>
          </cell>
          <cell r="P9507">
            <v>4100001</v>
          </cell>
          <cell r="X9507">
            <v>0</v>
          </cell>
          <cell r="Y9507">
            <v>0</v>
          </cell>
          <cell r="Z9507">
            <v>0</v>
          </cell>
          <cell r="AA9507">
            <v>0</v>
          </cell>
          <cell r="AB9507">
            <v>0</v>
          </cell>
          <cell r="AC9507">
            <v>0</v>
          </cell>
          <cell r="AO9507" t="str">
            <v>financeapproved</v>
          </cell>
          <cell r="AP9507" t="b">
            <v>0</v>
          </cell>
        </row>
        <row r="9508">
          <cell r="H9508" t="str">
            <v>Departmental</v>
          </cell>
          <cell r="K9508">
            <v>7212</v>
          </cell>
          <cell r="P9508">
            <v>4100001</v>
          </cell>
          <cell r="X9508">
            <v>0</v>
          </cell>
          <cell r="Y9508">
            <v>2515</v>
          </cell>
          <cell r="Z9508">
            <v>0</v>
          </cell>
          <cell r="AA9508">
            <v>0</v>
          </cell>
          <cell r="AB9508">
            <v>0</v>
          </cell>
          <cell r="AC9508">
            <v>0</v>
          </cell>
          <cell r="AO9508" t="str">
            <v>financeapproved</v>
          </cell>
          <cell r="AP9508" t="b">
            <v>0</v>
          </cell>
        </row>
        <row r="9509">
          <cell r="H9509" t="str">
            <v>Departmental</v>
          </cell>
          <cell r="K9509">
            <v>7212</v>
          </cell>
          <cell r="P9509">
            <v>4100001</v>
          </cell>
          <cell r="X9509">
            <v>0</v>
          </cell>
          <cell r="Y9509">
            <v>-2515</v>
          </cell>
          <cell r="Z9509">
            <v>0</v>
          </cell>
          <cell r="AA9509">
            <v>0</v>
          </cell>
          <cell r="AB9509">
            <v>0</v>
          </cell>
          <cell r="AC9509">
            <v>0</v>
          </cell>
          <cell r="AO9509" t="str">
            <v>financeapproved</v>
          </cell>
          <cell r="AP9509" t="b">
            <v>0</v>
          </cell>
        </row>
        <row r="9510">
          <cell r="H9510" t="str">
            <v>Departmental</v>
          </cell>
          <cell r="K9510">
            <v>7212</v>
          </cell>
          <cell r="P9510">
            <v>4100001</v>
          </cell>
          <cell r="X9510">
            <v>0</v>
          </cell>
          <cell r="Y9510">
            <v>0</v>
          </cell>
          <cell r="Z9510">
            <v>0</v>
          </cell>
          <cell r="AA9510">
            <v>0</v>
          </cell>
          <cell r="AB9510">
            <v>0</v>
          </cell>
          <cell r="AC9510">
            <v>0</v>
          </cell>
          <cell r="AO9510" t="str">
            <v>financeapproved</v>
          </cell>
          <cell r="AP9510" t="b">
            <v>0</v>
          </cell>
        </row>
        <row r="9511">
          <cell r="H9511" t="str">
            <v>Departmental</v>
          </cell>
          <cell r="K9511">
            <v>7216</v>
          </cell>
          <cell r="P9511">
            <v>4100001</v>
          </cell>
          <cell r="X9511">
            <v>0</v>
          </cell>
          <cell r="Y9511">
            <v>0</v>
          </cell>
          <cell r="Z9511">
            <v>0</v>
          </cell>
          <cell r="AA9511">
            <v>0</v>
          </cell>
          <cell r="AB9511">
            <v>0</v>
          </cell>
          <cell r="AC9511">
            <v>0</v>
          </cell>
          <cell r="AO9511" t="str">
            <v>financeapproved</v>
          </cell>
          <cell r="AP9511" t="b">
            <v>0</v>
          </cell>
        </row>
        <row r="9512">
          <cell r="H9512" t="str">
            <v>Departmental</v>
          </cell>
          <cell r="K9512">
            <v>7216</v>
          </cell>
          <cell r="P9512">
            <v>4100001</v>
          </cell>
          <cell r="X9512">
            <v>0</v>
          </cell>
          <cell r="Y9512">
            <v>7897</v>
          </cell>
          <cell r="Z9512">
            <v>9708</v>
          </cell>
          <cell r="AA9512">
            <v>10640</v>
          </cell>
          <cell r="AB9512">
            <v>9421</v>
          </cell>
          <cell r="AC9512">
            <v>0</v>
          </cell>
          <cell r="AO9512" t="str">
            <v>financeapproved</v>
          </cell>
          <cell r="AP9512" t="b">
            <v>0</v>
          </cell>
        </row>
        <row r="9513">
          <cell r="H9513" t="str">
            <v>Departmental</v>
          </cell>
          <cell r="K9513">
            <v>7216</v>
          </cell>
          <cell r="P9513">
            <v>4100001</v>
          </cell>
          <cell r="X9513">
            <v>0</v>
          </cell>
          <cell r="Y9513">
            <v>-1742</v>
          </cell>
          <cell r="Z9513">
            <v>1457</v>
          </cell>
          <cell r="AA9513">
            <v>1570</v>
          </cell>
          <cell r="AB9513">
            <v>2087</v>
          </cell>
          <cell r="AC9513">
            <v>0</v>
          </cell>
          <cell r="AO9513" t="str">
            <v>financeapproved</v>
          </cell>
          <cell r="AP9513" t="b">
            <v>0</v>
          </cell>
        </row>
        <row r="9514">
          <cell r="H9514" t="str">
            <v>Departmental</v>
          </cell>
          <cell r="K9514">
            <v>7216</v>
          </cell>
          <cell r="P9514">
            <v>4100001</v>
          </cell>
          <cell r="X9514">
            <v>0</v>
          </cell>
          <cell r="Y9514">
            <v>0</v>
          </cell>
          <cell r="Z9514">
            <v>0</v>
          </cell>
          <cell r="AA9514">
            <v>0</v>
          </cell>
          <cell r="AB9514">
            <v>0</v>
          </cell>
          <cell r="AC9514">
            <v>0</v>
          </cell>
          <cell r="AO9514" t="str">
            <v>financeapproved</v>
          </cell>
          <cell r="AP9514" t="b">
            <v>0</v>
          </cell>
        </row>
        <row r="9515">
          <cell r="H9515" t="str">
            <v>Departmental</v>
          </cell>
          <cell r="K9515">
            <v>7216</v>
          </cell>
          <cell r="P9515">
            <v>4100001</v>
          </cell>
          <cell r="X9515">
            <v>0</v>
          </cell>
          <cell r="Y9515">
            <v>-2828</v>
          </cell>
          <cell r="Z9515">
            <v>2</v>
          </cell>
          <cell r="AA9515">
            <v>1</v>
          </cell>
          <cell r="AB9515">
            <v>0</v>
          </cell>
          <cell r="AC9515">
            <v>0</v>
          </cell>
          <cell r="AO9515" t="str">
            <v>financeapproved</v>
          </cell>
          <cell r="AP9515" t="b">
            <v>0</v>
          </cell>
        </row>
        <row r="9516">
          <cell r="H9516" t="str">
            <v>Departmental</v>
          </cell>
          <cell r="K9516">
            <v>7216</v>
          </cell>
          <cell r="P9516">
            <v>4100001</v>
          </cell>
          <cell r="X9516">
            <v>0</v>
          </cell>
          <cell r="Y9516">
            <v>0</v>
          </cell>
          <cell r="Z9516">
            <v>0</v>
          </cell>
          <cell r="AA9516">
            <v>0</v>
          </cell>
          <cell r="AB9516">
            <v>0</v>
          </cell>
          <cell r="AC9516">
            <v>0</v>
          </cell>
          <cell r="AO9516" t="str">
            <v>financeapproved</v>
          </cell>
          <cell r="AP9516" t="b">
            <v>0</v>
          </cell>
        </row>
        <row r="9517">
          <cell r="H9517" t="str">
            <v>Departmental</v>
          </cell>
          <cell r="K9517">
            <v>7225</v>
          </cell>
          <cell r="P9517">
            <v>4100001</v>
          </cell>
          <cell r="X9517">
            <v>0</v>
          </cell>
          <cell r="Y9517">
            <v>0</v>
          </cell>
          <cell r="Z9517">
            <v>0</v>
          </cell>
          <cell r="AA9517">
            <v>0</v>
          </cell>
          <cell r="AB9517">
            <v>0</v>
          </cell>
          <cell r="AC9517">
            <v>0</v>
          </cell>
          <cell r="AO9517" t="str">
            <v>financeapproved</v>
          </cell>
          <cell r="AP9517" t="b">
            <v>0</v>
          </cell>
        </row>
        <row r="9518">
          <cell r="H9518" t="str">
            <v>Departmental</v>
          </cell>
          <cell r="K9518">
            <v>7225</v>
          </cell>
          <cell r="P9518">
            <v>4100001</v>
          </cell>
          <cell r="X9518">
            <v>0</v>
          </cell>
          <cell r="Y9518">
            <v>179077</v>
          </cell>
          <cell r="Z9518">
            <v>1</v>
          </cell>
          <cell r="AA9518">
            <v>-2</v>
          </cell>
          <cell r="AB9518">
            <v>0</v>
          </cell>
          <cell r="AC9518">
            <v>0</v>
          </cell>
          <cell r="AO9518" t="str">
            <v>financeapproved</v>
          </cell>
          <cell r="AP9518" t="b">
            <v>0</v>
          </cell>
        </row>
        <row r="9519">
          <cell r="H9519" t="str">
            <v>Departmental</v>
          </cell>
          <cell r="K9519">
            <v>7225</v>
          </cell>
          <cell r="P9519">
            <v>4100003</v>
          </cell>
          <cell r="X9519">
            <v>0</v>
          </cell>
          <cell r="Y9519">
            <v>-301034</v>
          </cell>
          <cell r="Z9519">
            <v>0</v>
          </cell>
          <cell r="AA9519">
            <v>0</v>
          </cell>
          <cell r="AB9519">
            <v>0</v>
          </cell>
          <cell r="AC9519">
            <v>0</v>
          </cell>
          <cell r="AO9519" t="str">
            <v>financeapproved</v>
          </cell>
          <cell r="AP9519" t="b">
            <v>0</v>
          </cell>
        </row>
        <row r="9520">
          <cell r="H9520" t="str">
            <v>Departmental</v>
          </cell>
          <cell r="K9520">
            <v>7225</v>
          </cell>
          <cell r="P9520">
            <v>4100003</v>
          </cell>
          <cell r="X9520">
            <v>0</v>
          </cell>
          <cell r="Y9520">
            <v>0</v>
          </cell>
          <cell r="Z9520">
            <v>0</v>
          </cell>
          <cell r="AA9520">
            <v>0</v>
          </cell>
          <cell r="AB9520">
            <v>0</v>
          </cell>
          <cell r="AC9520">
            <v>0</v>
          </cell>
          <cell r="AO9520" t="str">
            <v>financeapproved</v>
          </cell>
          <cell r="AP9520" t="b">
            <v>0</v>
          </cell>
        </row>
        <row r="9521">
          <cell r="H9521" t="str">
            <v>Departmental</v>
          </cell>
          <cell r="K9521">
            <v>7225</v>
          </cell>
          <cell r="P9521">
            <v>4100011</v>
          </cell>
          <cell r="X9521">
            <v>0</v>
          </cell>
          <cell r="Y9521">
            <v>-19901</v>
          </cell>
          <cell r="Z9521">
            <v>0</v>
          </cell>
          <cell r="AA9521">
            <v>0</v>
          </cell>
          <cell r="AB9521">
            <v>0</v>
          </cell>
          <cell r="AC9521">
            <v>0</v>
          </cell>
          <cell r="AO9521" t="str">
            <v>financeapproved</v>
          </cell>
          <cell r="AP9521" t="b">
            <v>0</v>
          </cell>
        </row>
        <row r="9522">
          <cell r="H9522" t="str">
            <v>Departmental</v>
          </cell>
          <cell r="K9522">
            <v>7225</v>
          </cell>
          <cell r="P9522">
            <v>4100011</v>
          </cell>
          <cell r="X9522">
            <v>0</v>
          </cell>
          <cell r="Y9522">
            <v>0</v>
          </cell>
          <cell r="Z9522">
            <v>0</v>
          </cell>
          <cell r="AA9522">
            <v>0</v>
          </cell>
          <cell r="AB9522">
            <v>0</v>
          </cell>
          <cell r="AC9522">
            <v>0</v>
          </cell>
          <cell r="AO9522" t="str">
            <v>financeapproved</v>
          </cell>
          <cell r="AP9522" t="b">
            <v>0</v>
          </cell>
        </row>
        <row r="9523">
          <cell r="H9523" t="str">
            <v>Departmental</v>
          </cell>
          <cell r="K9523">
            <v>7225</v>
          </cell>
          <cell r="P9523">
            <v>4100001</v>
          </cell>
          <cell r="X9523">
            <v>0</v>
          </cell>
          <cell r="Y9523">
            <v>-59377</v>
          </cell>
          <cell r="Z9523">
            <v>0</v>
          </cell>
          <cell r="AA9523">
            <v>0</v>
          </cell>
          <cell r="AB9523">
            <v>0</v>
          </cell>
          <cell r="AC9523">
            <v>0</v>
          </cell>
          <cell r="AO9523" t="str">
            <v>financeapproved</v>
          </cell>
          <cell r="AP9523" t="b">
            <v>0</v>
          </cell>
        </row>
        <row r="9524">
          <cell r="H9524" t="str">
            <v>Departmental</v>
          </cell>
          <cell r="K9524">
            <v>7225</v>
          </cell>
          <cell r="P9524">
            <v>4100001</v>
          </cell>
          <cell r="X9524">
            <v>0</v>
          </cell>
          <cell r="Y9524">
            <v>0</v>
          </cell>
          <cell r="Z9524">
            <v>0</v>
          </cell>
          <cell r="AA9524">
            <v>0</v>
          </cell>
          <cell r="AB9524">
            <v>0</v>
          </cell>
          <cell r="AC9524">
            <v>0</v>
          </cell>
          <cell r="AO9524" t="str">
            <v>financeapproved</v>
          </cell>
          <cell r="AP9524" t="b">
            <v>0</v>
          </cell>
        </row>
        <row r="9525">
          <cell r="H9525" t="str">
            <v>Departmental</v>
          </cell>
          <cell r="K9525">
            <v>7225</v>
          </cell>
          <cell r="P9525">
            <v>4100003</v>
          </cell>
          <cell r="X9525">
            <v>0</v>
          </cell>
          <cell r="Y9525">
            <v>0</v>
          </cell>
          <cell r="Z9525">
            <v>0</v>
          </cell>
          <cell r="AA9525">
            <v>0</v>
          </cell>
          <cell r="AB9525">
            <v>0</v>
          </cell>
          <cell r="AC9525">
            <v>0</v>
          </cell>
          <cell r="AO9525" t="str">
            <v>financeapproved</v>
          </cell>
          <cell r="AP9525" t="b">
            <v>0</v>
          </cell>
        </row>
        <row r="9526">
          <cell r="H9526" t="str">
            <v>Departmental</v>
          </cell>
          <cell r="K9526">
            <v>7225</v>
          </cell>
          <cell r="P9526">
            <v>4100003</v>
          </cell>
          <cell r="X9526">
            <v>0</v>
          </cell>
          <cell r="Y9526">
            <v>116828</v>
          </cell>
          <cell r="Z9526">
            <v>4876</v>
          </cell>
          <cell r="AA9526">
            <v>3592</v>
          </cell>
          <cell r="AB9526">
            <v>4670</v>
          </cell>
          <cell r="AC9526">
            <v>0</v>
          </cell>
          <cell r="AO9526" t="str">
            <v>financeapproved</v>
          </cell>
          <cell r="AP9526" t="b">
            <v>0</v>
          </cell>
        </row>
        <row r="9527">
          <cell r="H9527" t="str">
            <v>Departmental</v>
          </cell>
          <cell r="K9527">
            <v>7225</v>
          </cell>
          <cell r="P9527">
            <v>4100011</v>
          </cell>
          <cell r="X9527">
            <v>0</v>
          </cell>
          <cell r="Y9527">
            <v>-14924</v>
          </cell>
          <cell r="Z9527">
            <v>0</v>
          </cell>
          <cell r="AA9527">
            <v>0</v>
          </cell>
          <cell r="AB9527">
            <v>0</v>
          </cell>
          <cell r="AC9527">
            <v>0</v>
          </cell>
          <cell r="AO9527" t="str">
            <v>financeapproved</v>
          </cell>
          <cell r="AP9527" t="b">
            <v>0</v>
          </cell>
        </row>
        <row r="9528">
          <cell r="H9528" t="str">
            <v>Departmental</v>
          </cell>
          <cell r="K9528">
            <v>7225</v>
          </cell>
          <cell r="P9528">
            <v>4100011</v>
          </cell>
          <cell r="X9528">
            <v>0</v>
          </cell>
          <cell r="Y9528">
            <v>0</v>
          </cell>
          <cell r="Z9528">
            <v>0</v>
          </cell>
          <cell r="AA9528">
            <v>0</v>
          </cell>
          <cell r="AB9528">
            <v>0</v>
          </cell>
          <cell r="AC9528">
            <v>0</v>
          </cell>
          <cell r="AO9528" t="str">
            <v>financeapproved</v>
          </cell>
          <cell r="AP9528" t="b">
            <v>0</v>
          </cell>
        </row>
        <row r="9529">
          <cell r="H9529" t="str">
            <v>Departmental</v>
          </cell>
          <cell r="K9529">
            <v>7225</v>
          </cell>
          <cell r="P9529">
            <v>4100001</v>
          </cell>
          <cell r="X9529">
            <v>0</v>
          </cell>
          <cell r="Y9529">
            <v>0</v>
          </cell>
          <cell r="Z9529">
            <v>0</v>
          </cell>
          <cell r="AA9529">
            <v>0</v>
          </cell>
          <cell r="AB9529">
            <v>0</v>
          </cell>
          <cell r="AC9529">
            <v>0</v>
          </cell>
          <cell r="AO9529" t="str">
            <v>financeapproved</v>
          </cell>
          <cell r="AP9529" t="b">
            <v>0</v>
          </cell>
        </row>
        <row r="9530">
          <cell r="H9530" t="str">
            <v>Departmental</v>
          </cell>
          <cell r="K9530">
            <v>7225</v>
          </cell>
          <cell r="P9530">
            <v>4100001</v>
          </cell>
          <cell r="X9530">
            <v>0</v>
          </cell>
          <cell r="Y9530">
            <v>7852</v>
          </cell>
          <cell r="Z9530">
            <v>0</v>
          </cell>
          <cell r="AA9530">
            <v>0</v>
          </cell>
          <cell r="AB9530">
            <v>0</v>
          </cell>
          <cell r="AC9530">
            <v>0</v>
          </cell>
          <cell r="AO9530" t="str">
            <v>financeapproved</v>
          </cell>
          <cell r="AP9530" t="b">
            <v>0</v>
          </cell>
        </row>
        <row r="9531">
          <cell r="H9531" t="str">
            <v>Departmental</v>
          </cell>
          <cell r="K9531">
            <v>7225</v>
          </cell>
          <cell r="P9531">
            <v>4100011</v>
          </cell>
          <cell r="X9531">
            <v>0</v>
          </cell>
          <cell r="Y9531">
            <v>-248</v>
          </cell>
          <cell r="Z9531">
            <v>0</v>
          </cell>
          <cell r="AA9531">
            <v>0</v>
          </cell>
          <cell r="AB9531">
            <v>0</v>
          </cell>
          <cell r="AC9531">
            <v>0</v>
          </cell>
          <cell r="AO9531" t="str">
            <v>financeapproved</v>
          </cell>
          <cell r="AP9531" t="b">
            <v>0</v>
          </cell>
        </row>
        <row r="9532">
          <cell r="H9532" t="str">
            <v>Departmental</v>
          </cell>
          <cell r="K9532">
            <v>7225</v>
          </cell>
          <cell r="P9532">
            <v>4100011</v>
          </cell>
          <cell r="X9532">
            <v>0</v>
          </cell>
          <cell r="Y9532">
            <v>0</v>
          </cell>
          <cell r="Z9532">
            <v>0</v>
          </cell>
          <cell r="AA9532">
            <v>0</v>
          </cell>
          <cell r="AB9532">
            <v>0</v>
          </cell>
          <cell r="AC9532">
            <v>0</v>
          </cell>
          <cell r="AO9532" t="str">
            <v>financeapproved</v>
          </cell>
          <cell r="AP9532" t="b">
            <v>0</v>
          </cell>
        </row>
        <row r="9533">
          <cell r="H9533" t="str">
            <v>Administered</v>
          </cell>
          <cell r="K9533">
            <v>0</v>
          </cell>
          <cell r="P9533">
            <v>1270098</v>
          </cell>
          <cell r="X9533">
            <v>0</v>
          </cell>
          <cell r="Y9533">
            <v>-3650</v>
          </cell>
          <cell r="Z9533">
            <v>-3650</v>
          </cell>
          <cell r="AA9533">
            <v>0</v>
          </cell>
          <cell r="AB9533">
            <v>0</v>
          </cell>
          <cell r="AC9533">
            <v>0</v>
          </cell>
          <cell r="AO9533" t="str">
            <v>financeapproved</v>
          </cell>
          <cell r="AP9533" t="b">
            <v>0</v>
          </cell>
        </row>
        <row r="9534">
          <cell r="H9534" t="str">
            <v>Administered</v>
          </cell>
          <cell r="K9534">
            <v>0</v>
          </cell>
          <cell r="P9534">
            <v>1270098</v>
          </cell>
          <cell r="X9534">
            <v>0</v>
          </cell>
          <cell r="Y9534">
            <v>0</v>
          </cell>
          <cell r="Z9534">
            <v>0</v>
          </cell>
          <cell r="AA9534">
            <v>0</v>
          </cell>
          <cell r="AB9534">
            <v>0</v>
          </cell>
          <cell r="AC9534">
            <v>0</v>
          </cell>
          <cell r="AO9534" t="str">
            <v>financeapproved</v>
          </cell>
          <cell r="AP9534" t="b">
            <v>0</v>
          </cell>
        </row>
        <row r="9535">
          <cell r="H9535" t="str">
            <v>Administered</v>
          </cell>
          <cell r="K9535">
            <v>0</v>
          </cell>
          <cell r="P9535">
            <v>5220002</v>
          </cell>
          <cell r="X9535">
            <v>0</v>
          </cell>
          <cell r="Y9535">
            <v>-633</v>
          </cell>
          <cell r="Z9535">
            <v>-633</v>
          </cell>
          <cell r="AA9535">
            <v>-633</v>
          </cell>
          <cell r="AB9535">
            <v>-633</v>
          </cell>
          <cell r="AC9535">
            <v>-633</v>
          </cell>
          <cell r="AO9535" t="str">
            <v>financeapproved</v>
          </cell>
          <cell r="AP9535" t="b">
            <v>0</v>
          </cell>
        </row>
        <row r="9536">
          <cell r="H9536" t="str">
            <v>Administered</v>
          </cell>
          <cell r="K9536">
            <v>0</v>
          </cell>
          <cell r="P9536">
            <v>5220002</v>
          </cell>
          <cell r="X9536">
            <v>0</v>
          </cell>
          <cell r="Y9536">
            <v>0</v>
          </cell>
          <cell r="Z9536">
            <v>0</v>
          </cell>
          <cell r="AA9536">
            <v>0</v>
          </cell>
          <cell r="AB9536">
            <v>0</v>
          </cell>
          <cell r="AC9536">
            <v>0</v>
          </cell>
          <cell r="AO9536" t="str">
            <v>financeapproved</v>
          </cell>
          <cell r="AP9536" t="b">
            <v>0</v>
          </cell>
        </row>
        <row r="9537">
          <cell r="H9537" t="str">
            <v>Administered</v>
          </cell>
          <cell r="K9537">
            <v>0</v>
          </cell>
          <cell r="P9537">
            <v>5233002</v>
          </cell>
          <cell r="X9537">
            <v>0</v>
          </cell>
          <cell r="Y9537">
            <v>-13239</v>
          </cell>
          <cell r="Z9537">
            <v>-13239</v>
          </cell>
          <cell r="AA9537">
            <v>-13239</v>
          </cell>
          <cell r="AB9537">
            <v>-13239</v>
          </cell>
          <cell r="AC9537">
            <v>-13239</v>
          </cell>
          <cell r="AO9537" t="str">
            <v>financeapproved</v>
          </cell>
          <cell r="AP9537" t="b">
            <v>0</v>
          </cell>
        </row>
        <row r="9538">
          <cell r="H9538" t="str">
            <v>Administered</v>
          </cell>
          <cell r="K9538">
            <v>0</v>
          </cell>
          <cell r="P9538">
            <v>5233002</v>
          </cell>
          <cell r="X9538">
            <v>0</v>
          </cell>
          <cell r="Y9538">
            <v>0</v>
          </cell>
          <cell r="Z9538">
            <v>0</v>
          </cell>
          <cell r="AA9538">
            <v>0</v>
          </cell>
          <cell r="AB9538">
            <v>0</v>
          </cell>
          <cell r="AC9538">
            <v>0</v>
          </cell>
          <cell r="AO9538" t="str">
            <v>financeapproved</v>
          </cell>
          <cell r="AP9538" t="b">
            <v>0</v>
          </cell>
        </row>
        <row r="9539">
          <cell r="H9539" t="str">
            <v>Administered</v>
          </cell>
          <cell r="K9539">
            <v>0</v>
          </cell>
          <cell r="P9539">
            <v>6100001</v>
          </cell>
          <cell r="X9539">
            <v>0</v>
          </cell>
          <cell r="Y9539">
            <v>0</v>
          </cell>
          <cell r="Z9539">
            <v>-1233</v>
          </cell>
          <cell r="AA9539">
            <v>-1233</v>
          </cell>
          <cell r="AB9539">
            <v>-1233</v>
          </cell>
          <cell r="AC9539">
            <v>-1233</v>
          </cell>
          <cell r="AO9539" t="str">
            <v>financeapproved</v>
          </cell>
          <cell r="AP9539" t="b">
            <v>0</v>
          </cell>
        </row>
        <row r="9540">
          <cell r="H9540" t="str">
            <v>Administered</v>
          </cell>
          <cell r="K9540">
            <v>0</v>
          </cell>
          <cell r="P9540">
            <v>6100001</v>
          </cell>
          <cell r="X9540">
            <v>0</v>
          </cell>
          <cell r="Y9540">
            <v>0</v>
          </cell>
          <cell r="Z9540">
            <v>-633</v>
          </cell>
          <cell r="AA9540">
            <v>-633</v>
          </cell>
          <cell r="AB9540">
            <v>-633</v>
          </cell>
          <cell r="AC9540">
            <v>-633</v>
          </cell>
          <cell r="AO9540" t="str">
            <v>financeapproved</v>
          </cell>
          <cell r="AP9540" t="b">
            <v>1</v>
          </cell>
        </row>
        <row r="9541">
          <cell r="H9541" t="str">
            <v>Administered</v>
          </cell>
          <cell r="K9541">
            <v>0</v>
          </cell>
          <cell r="P9541">
            <v>6211002</v>
          </cell>
          <cell r="X9541">
            <v>0</v>
          </cell>
          <cell r="Y9541">
            <v>0</v>
          </cell>
          <cell r="Z9541">
            <v>0</v>
          </cell>
          <cell r="AA9541">
            <v>0</v>
          </cell>
          <cell r="AB9541">
            <v>0</v>
          </cell>
          <cell r="AC9541">
            <v>0</v>
          </cell>
          <cell r="AO9541" t="str">
            <v>financeapproved</v>
          </cell>
          <cell r="AP9541" t="b">
            <v>0</v>
          </cell>
        </row>
        <row r="9542">
          <cell r="H9542" t="str">
            <v>Administered</v>
          </cell>
          <cell r="K9542">
            <v>0</v>
          </cell>
          <cell r="P9542">
            <v>6211002</v>
          </cell>
          <cell r="X9542">
            <v>0</v>
          </cell>
          <cell r="Y9542">
            <v>13239</v>
          </cell>
          <cell r="Z9542">
            <v>0</v>
          </cell>
          <cell r="AA9542">
            <v>0</v>
          </cell>
          <cell r="AB9542">
            <v>0</v>
          </cell>
          <cell r="AC9542">
            <v>0</v>
          </cell>
          <cell r="AO9542" t="str">
            <v>financeapproved</v>
          </cell>
          <cell r="AP9542" t="b">
            <v>1</v>
          </cell>
        </row>
        <row r="9543">
          <cell r="H9543" t="str">
            <v>Administered</v>
          </cell>
          <cell r="K9543">
            <v>0</v>
          </cell>
          <cell r="P9543">
            <v>6211098</v>
          </cell>
          <cell r="X9543">
            <v>0</v>
          </cell>
          <cell r="Y9543">
            <v>3650</v>
          </cell>
          <cell r="Z9543">
            <v>3650</v>
          </cell>
          <cell r="AA9543">
            <v>0</v>
          </cell>
          <cell r="AB9543">
            <v>0</v>
          </cell>
          <cell r="AC9543">
            <v>0</v>
          </cell>
          <cell r="AO9543" t="str">
            <v>financeapproved</v>
          </cell>
          <cell r="AP9543" t="b">
            <v>0</v>
          </cell>
        </row>
        <row r="9544">
          <cell r="H9544" t="str">
            <v>Administered</v>
          </cell>
          <cell r="K9544">
            <v>0</v>
          </cell>
          <cell r="P9544">
            <v>6211098</v>
          </cell>
          <cell r="X9544">
            <v>0</v>
          </cell>
          <cell r="Y9544">
            <v>3650</v>
          </cell>
          <cell r="Z9544">
            <v>3650</v>
          </cell>
          <cell r="AA9544">
            <v>0</v>
          </cell>
          <cell r="AB9544">
            <v>0</v>
          </cell>
          <cell r="AC9544">
            <v>0</v>
          </cell>
          <cell r="AO9544" t="str">
            <v>financeapproved</v>
          </cell>
          <cell r="AP9544" t="b">
            <v>1</v>
          </cell>
        </row>
        <row r="9545">
          <cell r="H9545" t="str">
            <v>Administered</v>
          </cell>
          <cell r="K9545">
            <v>0</v>
          </cell>
          <cell r="P9545">
            <v>6212008</v>
          </cell>
          <cell r="X9545">
            <v>0</v>
          </cell>
          <cell r="Y9545">
            <v>-3650</v>
          </cell>
          <cell r="Z9545">
            <v>-3650</v>
          </cell>
          <cell r="AA9545">
            <v>0</v>
          </cell>
          <cell r="AB9545">
            <v>0</v>
          </cell>
          <cell r="AC9545">
            <v>0</v>
          </cell>
          <cell r="AO9545" t="str">
            <v>financeapproved</v>
          </cell>
          <cell r="AP9545" t="b">
            <v>1</v>
          </cell>
        </row>
        <row r="9546">
          <cell r="H9546" t="str">
            <v>Administered</v>
          </cell>
          <cell r="K9546">
            <v>0</v>
          </cell>
          <cell r="P9546">
            <v>6212008</v>
          </cell>
          <cell r="X9546">
            <v>0</v>
          </cell>
          <cell r="Y9546">
            <v>1608</v>
          </cell>
          <cell r="Z9546">
            <v>1608</v>
          </cell>
          <cell r="AA9546">
            <v>5258</v>
          </cell>
          <cell r="AB9546">
            <v>5258</v>
          </cell>
          <cell r="AC9546">
            <v>5258</v>
          </cell>
          <cell r="AO9546" t="str">
            <v>financeapproved</v>
          </cell>
          <cell r="AP9546" t="b">
            <v>0</v>
          </cell>
        </row>
        <row r="9547">
          <cell r="H9547" t="str">
            <v>Administered</v>
          </cell>
          <cell r="K9547">
            <v>0</v>
          </cell>
          <cell r="P9547">
            <v>6900002</v>
          </cell>
          <cell r="X9547">
            <v>0</v>
          </cell>
          <cell r="Y9547">
            <v>-13872</v>
          </cell>
          <cell r="Z9547">
            <v>0</v>
          </cell>
          <cell r="AA9547">
            <v>0</v>
          </cell>
          <cell r="AB9547">
            <v>0</v>
          </cell>
          <cell r="AC9547">
            <v>0</v>
          </cell>
          <cell r="AO9547" t="str">
            <v>financeapproved</v>
          </cell>
          <cell r="AP9547" t="b">
            <v>1</v>
          </cell>
        </row>
        <row r="9548">
          <cell r="H9548" t="str">
            <v>Administered</v>
          </cell>
          <cell r="K9548">
            <v>0</v>
          </cell>
          <cell r="P9548">
            <v>6900002</v>
          </cell>
          <cell r="X9548">
            <v>0</v>
          </cell>
          <cell r="Y9548">
            <v>-6491</v>
          </cell>
          <cell r="Z9548">
            <v>-5258</v>
          </cell>
          <cell r="AA9548">
            <v>-5258</v>
          </cell>
          <cell r="AB9548">
            <v>-5258</v>
          </cell>
          <cell r="AC9548">
            <v>-5258</v>
          </cell>
          <cell r="AO9548" t="str">
            <v>financeapproved</v>
          </cell>
          <cell r="AP9548" t="b">
            <v>0</v>
          </cell>
        </row>
        <row r="9549">
          <cell r="H9549" t="str">
            <v>Administered</v>
          </cell>
          <cell r="K9549">
            <v>0</v>
          </cell>
          <cell r="P9549">
            <v>2230002</v>
          </cell>
          <cell r="X9549">
            <v>0</v>
          </cell>
          <cell r="Y9549">
            <v>0</v>
          </cell>
          <cell r="Z9549">
            <v>0</v>
          </cell>
          <cell r="AA9549">
            <v>0</v>
          </cell>
          <cell r="AB9549">
            <v>0</v>
          </cell>
          <cell r="AC9549">
            <v>0</v>
          </cell>
          <cell r="AO9549" t="str">
            <v>financeapproved</v>
          </cell>
          <cell r="AP9549" t="b">
            <v>0</v>
          </cell>
        </row>
        <row r="9550">
          <cell r="H9550" t="str">
            <v>Administered</v>
          </cell>
          <cell r="K9550">
            <v>0</v>
          </cell>
          <cell r="P9550">
            <v>2230002</v>
          </cell>
          <cell r="X9550">
            <v>0</v>
          </cell>
          <cell r="Y9550">
            <v>214927</v>
          </cell>
          <cell r="Z9550">
            <v>152447</v>
          </cell>
          <cell r="AA9550">
            <v>133747</v>
          </cell>
          <cell r="AB9550">
            <v>137081</v>
          </cell>
          <cell r="AC9550">
            <v>121265</v>
          </cell>
          <cell r="AO9550" t="str">
            <v>financeapproved</v>
          </cell>
          <cell r="AP9550" t="b">
            <v>0</v>
          </cell>
        </row>
        <row r="9551">
          <cell r="H9551" t="str">
            <v>Administered</v>
          </cell>
          <cell r="K9551">
            <v>0</v>
          </cell>
          <cell r="P9551">
            <v>2241002</v>
          </cell>
          <cell r="X9551">
            <v>0</v>
          </cell>
          <cell r="Y9551">
            <v>0</v>
          </cell>
          <cell r="Z9551">
            <v>0</v>
          </cell>
          <cell r="AA9551">
            <v>0</v>
          </cell>
          <cell r="AB9551">
            <v>0</v>
          </cell>
          <cell r="AC9551">
            <v>0</v>
          </cell>
          <cell r="AO9551" t="str">
            <v>financeapproved</v>
          </cell>
          <cell r="AP9551" t="b">
            <v>0</v>
          </cell>
        </row>
        <row r="9552">
          <cell r="H9552" t="str">
            <v>Administered</v>
          </cell>
          <cell r="K9552">
            <v>0</v>
          </cell>
          <cell r="P9552">
            <v>2241002</v>
          </cell>
          <cell r="X9552">
            <v>0</v>
          </cell>
          <cell r="Y9552">
            <v>2162</v>
          </cell>
          <cell r="Z9552">
            <v>0</v>
          </cell>
          <cell r="AA9552">
            <v>0</v>
          </cell>
          <cell r="AB9552">
            <v>0</v>
          </cell>
          <cell r="AC9552">
            <v>0</v>
          </cell>
          <cell r="AO9552" t="str">
            <v>financeapproved</v>
          </cell>
          <cell r="AP9552" t="b">
            <v>0</v>
          </cell>
        </row>
        <row r="9553">
          <cell r="H9553" t="str">
            <v>Administered</v>
          </cell>
          <cell r="K9553">
            <v>0</v>
          </cell>
          <cell r="P9553">
            <v>2241003</v>
          </cell>
          <cell r="X9553">
            <v>0</v>
          </cell>
          <cell r="Y9553">
            <v>0</v>
          </cell>
          <cell r="Z9553">
            <v>0</v>
          </cell>
          <cell r="AA9553">
            <v>0</v>
          </cell>
          <cell r="AB9553">
            <v>0</v>
          </cell>
          <cell r="AC9553">
            <v>0</v>
          </cell>
          <cell r="AO9553" t="str">
            <v>financeapproved</v>
          </cell>
          <cell r="AP9553" t="b">
            <v>0</v>
          </cell>
        </row>
        <row r="9554">
          <cell r="H9554" t="str">
            <v>Administered</v>
          </cell>
          <cell r="K9554">
            <v>0</v>
          </cell>
          <cell r="P9554">
            <v>2241003</v>
          </cell>
          <cell r="X9554">
            <v>0</v>
          </cell>
          <cell r="Y9554">
            <v>1931</v>
          </cell>
          <cell r="Z9554">
            <v>0</v>
          </cell>
          <cell r="AA9554">
            <v>0</v>
          </cell>
          <cell r="AB9554">
            <v>0</v>
          </cell>
          <cell r="AC9554">
            <v>0</v>
          </cell>
          <cell r="AO9554" t="str">
            <v>financeapproved</v>
          </cell>
          <cell r="AP9554" t="b">
            <v>0</v>
          </cell>
        </row>
        <row r="9555">
          <cell r="H9555" t="str">
            <v>Administered</v>
          </cell>
          <cell r="K9555">
            <v>0</v>
          </cell>
          <cell r="P9555">
            <v>2251098</v>
          </cell>
          <cell r="X9555">
            <v>0</v>
          </cell>
          <cell r="Y9555">
            <v>0</v>
          </cell>
          <cell r="Z9555">
            <v>0</v>
          </cell>
          <cell r="AA9555">
            <v>0</v>
          </cell>
          <cell r="AB9555">
            <v>0</v>
          </cell>
          <cell r="AC9555">
            <v>0</v>
          </cell>
          <cell r="AO9555" t="str">
            <v>financeapproved</v>
          </cell>
          <cell r="AP9555" t="b">
            <v>0</v>
          </cell>
        </row>
        <row r="9556">
          <cell r="H9556" t="str">
            <v>Administered</v>
          </cell>
          <cell r="K9556">
            <v>0</v>
          </cell>
          <cell r="P9556">
            <v>2251098</v>
          </cell>
          <cell r="X9556">
            <v>0</v>
          </cell>
          <cell r="Y9556">
            <v>4042</v>
          </cell>
          <cell r="Z9556">
            <v>4042</v>
          </cell>
          <cell r="AA9556">
            <v>0</v>
          </cell>
          <cell r="AB9556">
            <v>0</v>
          </cell>
          <cell r="AC9556">
            <v>0</v>
          </cell>
          <cell r="AO9556" t="str">
            <v>financeapproved</v>
          </cell>
          <cell r="AP9556" t="b">
            <v>0</v>
          </cell>
        </row>
        <row r="9557">
          <cell r="H9557" t="str">
            <v>Administered</v>
          </cell>
          <cell r="K9557">
            <v>0</v>
          </cell>
          <cell r="P9557">
            <v>2300002</v>
          </cell>
          <cell r="X9557">
            <v>0</v>
          </cell>
          <cell r="Y9557">
            <v>0</v>
          </cell>
          <cell r="Z9557">
            <v>-20</v>
          </cell>
          <cell r="AA9557">
            <v>-10</v>
          </cell>
          <cell r="AB9557">
            <v>0</v>
          </cell>
          <cell r="AC9557">
            <v>20888</v>
          </cell>
          <cell r="AO9557" t="str">
            <v>financeapproved</v>
          </cell>
          <cell r="AP9557" t="b">
            <v>0</v>
          </cell>
        </row>
        <row r="9558">
          <cell r="H9558" t="str">
            <v>Administered</v>
          </cell>
          <cell r="K9558">
            <v>0</v>
          </cell>
          <cell r="P9558">
            <v>2300002</v>
          </cell>
          <cell r="X9558">
            <v>0</v>
          </cell>
          <cell r="Y9558">
            <v>0</v>
          </cell>
          <cell r="Z9558">
            <v>0</v>
          </cell>
          <cell r="AA9558">
            <v>0</v>
          </cell>
          <cell r="AB9558">
            <v>0</v>
          </cell>
          <cell r="AC9558">
            <v>0</v>
          </cell>
          <cell r="AO9558" t="str">
            <v>financeapproved</v>
          </cell>
          <cell r="AP9558" t="b">
            <v>0</v>
          </cell>
        </row>
        <row r="9559">
          <cell r="H9559" t="str">
            <v>Administered</v>
          </cell>
          <cell r="K9559">
            <v>0</v>
          </cell>
          <cell r="P9559">
            <v>2320098</v>
          </cell>
          <cell r="X9559">
            <v>0</v>
          </cell>
          <cell r="Y9559">
            <v>0</v>
          </cell>
          <cell r="Z9559">
            <v>0</v>
          </cell>
          <cell r="AA9559">
            <v>0</v>
          </cell>
          <cell r="AB9559">
            <v>0</v>
          </cell>
          <cell r="AC9559">
            <v>0</v>
          </cell>
          <cell r="AO9559" t="str">
            <v>financeapproved</v>
          </cell>
          <cell r="AP9559" t="b">
            <v>0</v>
          </cell>
        </row>
        <row r="9560">
          <cell r="H9560" t="str">
            <v>Administered</v>
          </cell>
          <cell r="K9560">
            <v>0</v>
          </cell>
          <cell r="P9560">
            <v>2320098</v>
          </cell>
          <cell r="X9560">
            <v>0</v>
          </cell>
          <cell r="Y9560">
            <v>0</v>
          </cell>
          <cell r="Z9560">
            <v>0</v>
          </cell>
          <cell r="AA9560">
            <v>0</v>
          </cell>
          <cell r="AB9560">
            <v>100</v>
          </cell>
          <cell r="AC9560">
            <v>100</v>
          </cell>
          <cell r="AO9560" t="str">
            <v>financeapproved</v>
          </cell>
          <cell r="AP9560" t="b">
            <v>0</v>
          </cell>
        </row>
        <row r="9561">
          <cell r="H9561" t="str">
            <v>Administered</v>
          </cell>
          <cell r="K9561">
            <v>0</v>
          </cell>
          <cell r="P9561">
            <v>2330009</v>
          </cell>
          <cell r="X9561">
            <v>0</v>
          </cell>
          <cell r="Y9561">
            <v>0</v>
          </cell>
          <cell r="Z9561">
            <v>0</v>
          </cell>
          <cell r="AA9561">
            <v>0</v>
          </cell>
          <cell r="AB9561">
            <v>0</v>
          </cell>
          <cell r="AC9561">
            <v>0</v>
          </cell>
          <cell r="AO9561" t="str">
            <v>financeapproved</v>
          </cell>
          <cell r="AP9561" t="b">
            <v>0</v>
          </cell>
        </row>
        <row r="9562">
          <cell r="H9562" t="str">
            <v>Administered</v>
          </cell>
          <cell r="K9562">
            <v>0</v>
          </cell>
          <cell r="P9562">
            <v>2330009</v>
          </cell>
          <cell r="X9562">
            <v>0</v>
          </cell>
          <cell r="Y9562">
            <v>100</v>
          </cell>
          <cell r="Z9562">
            <v>0</v>
          </cell>
          <cell r="AA9562">
            <v>100</v>
          </cell>
          <cell r="AB9562">
            <v>0</v>
          </cell>
          <cell r="AC9562">
            <v>0</v>
          </cell>
          <cell r="AO9562" t="str">
            <v>financeapproved</v>
          </cell>
          <cell r="AP9562" t="b">
            <v>0</v>
          </cell>
        </row>
        <row r="9563">
          <cell r="H9563" t="str">
            <v>Administered</v>
          </cell>
          <cell r="K9563">
            <v>0</v>
          </cell>
          <cell r="P9563">
            <v>2331002</v>
          </cell>
          <cell r="X9563">
            <v>0</v>
          </cell>
          <cell r="Y9563">
            <v>0</v>
          </cell>
          <cell r="Z9563">
            <v>0</v>
          </cell>
          <cell r="AA9563">
            <v>0</v>
          </cell>
          <cell r="AB9563">
            <v>0</v>
          </cell>
          <cell r="AC9563">
            <v>0</v>
          </cell>
          <cell r="AO9563" t="str">
            <v>financeapproved</v>
          </cell>
          <cell r="AP9563" t="b">
            <v>0</v>
          </cell>
        </row>
        <row r="9564">
          <cell r="H9564" t="str">
            <v>Administered</v>
          </cell>
          <cell r="K9564">
            <v>0</v>
          </cell>
          <cell r="P9564">
            <v>2331002</v>
          </cell>
          <cell r="X9564">
            <v>0</v>
          </cell>
          <cell r="Y9564">
            <v>100</v>
          </cell>
          <cell r="Z9564">
            <v>0</v>
          </cell>
          <cell r="AA9564">
            <v>100</v>
          </cell>
          <cell r="AB9564">
            <v>0</v>
          </cell>
          <cell r="AC9564">
            <v>0</v>
          </cell>
          <cell r="AO9564" t="str">
            <v>financeapproved</v>
          </cell>
          <cell r="AP9564" t="b">
            <v>0</v>
          </cell>
        </row>
        <row r="9565">
          <cell r="H9565" t="str">
            <v>Administered</v>
          </cell>
          <cell r="K9565">
            <v>0</v>
          </cell>
          <cell r="P9565">
            <v>5220002</v>
          </cell>
          <cell r="X9565">
            <v>0</v>
          </cell>
          <cell r="Y9565">
            <v>-25388</v>
          </cell>
          <cell r="Z9565">
            <v>-25388</v>
          </cell>
          <cell r="AA9565">
            <v>-25388</v>
          </cell>
          <cell r="AB9565">
            <v>-25388</v>
          </cell>
          <cell r="AC9565">
            <v>-25388</v>
          </cell>
          <cell r="AO9565" t="str">
            <v>financeapproved</v>
          </cell>
          <cell r="AP9565" t="b">
            <v>0</v>
          </cell>
        </row>
        <row r="9566">
          <cell r="H9566" t="str">
            <v>Administered</v>
          </cell>
          <cell r="K9566">
            <v>0</v>
          </cell>
          <cell r="P9566">
            <v>5220002</v>
          </cell>
          <cell r="X9566">
            <v>0</v>
          </cell>
          <cell r="Y9566">
            <v>0</v>
          </cell>
          <cell r="Z9566">
            <v>0</v>
          </cell>
          <cell r="AA9566">
            <v>0</v>
          </cell>
          <cell r="AB9566">
            <v>0</v>
          </cell>
          <cell r="AC9566">
            <v>0</v>
          </cell>
          <cell r="AO9566" t="str">
            <v>financeapproved</v>
          </cell>
          <cell r="AP9566" t="b">
            <v>0</v>
          </cell>
        </row>
        <row r="9567">
          <cell r="H9567" t="str">
            <v>Administered</v>
          </cell>
          <cell r="K9567">
            <v>0</v>
          </cell>
          <cell r="P9567">
            <v>5220002</v>
          </cell>
          <cell r="X9567">
            <v>0</v>
          </cell>
          <cell r="Y9567">
            <v>0</v>
          </cell>
          <cell r="Z9567">
            <v>0</v>
          </cell>
          <cell r="AA9567">
            <v>0</v>
          </cell>
          <cell r="AB9567">
            <v>0</v>
          </cell>
          <cell r="AC9567">
            <v>0</v>
          </cell>
          <cell r="AO9567" t="str">
            <v>financeapproved</v>
          </cell>
          <cell r="AP9567" t="b">
            <v>0</v>
          </cell>
        </row>
        <row r="9568">
          <cell r="H9568" t="str">
            <v>Administered</v>
          </cell>
          <cell r="K9568">
            <v>0</v>
          </cell>
          <cell r="P9568">
            <v>5220002</v>
          </cell>
          <cell r="X9568">
            <v>0</v>
          </cell>
          <cell r="Y9568">
            <v>940</v>
          </cell>
          <cell r="Z9568">
            <v>940</v>
          </cell>
          <cell r="AA9568">
            <v>940</v>
          </cell>
          <cell r="AB9568">
            <v>940</v>
          </cell>
          <cell r="AC9568">
            <v>940</v>
          </cell>
          <cell r="AO9568" t="str">
            <v>financeapproved</v>
          </cell>
          <cell r="AP9568" t="b">
            <v>0</v>
          </cell>
        </row>
        <row r="9569">
          <cell r="H9569" t="str">
            <v>Administered</v>
          </cell>
          <cell r="K9569">
            <v>0</v>
          </cell>
          <cell r="P9569">
            <v>5233002</v>
          </cell>
          <cell r="X9569">
            <v>0</v>
          </cell>
          <cell r="Y9569">
            <v>-5102</v>
          </cell>
          <cell r="Z9569">
            <v>-5102</v>
          </cell>
          <cell r="AA9569">
            <v>-5102</v>
          </cell>
          <cell r="AB9569">
            <v>-5102</v>
          </cell>
          <cell r="AC9569">
            <v>-5102</v>
          </cell>
          <cell r="AO9569" t="str">
            <v>financeapproved</v>
          </cell>
          <cell r="AP9569" t="b">
            <v>0</v>
          </cell>
        </row>
        <row r="9570">
          <cell r="H9570" t="str">
            <v>Administered</v>
          </cell>
          <cell r="K9570">
            <v>0</v>
          </cell>
          <cell r="P9570">
            <v>5233002</v>
          </cell>
          <cell r="X9570">
            <v>0</v>
          </cell>
          <cell r="Y9570">
            <v>0</v>
          </cell>
          <cell r="Z9570">
            <v>0</v>
          </cell>
          <cell r="AA9570">
            <v>0</v>
          </cell>
          <cell r="AB9570">
            <v>0</v>
          </cell>
          <cell r="AC9570">
            <v>0</v>
          </cell>
          <cell r="AO9570" t="str">
            <v>financeapproved</v>
          </cell>
          <cell r="AP9570" t="b">
            <v>0</v>
          </cell>
        </row>
        <row r="9571">
          <cell r="H9571" t="str">
            <v>Administered</v>
          </cell>
          <cell r="K9571">
            <v>0</v>
          </cell>
          <cell r="P9571">
            <v>5233033</v>
          </cell>
          <cell r="X9571">
            <v>0</v>
          </cell>
          <cell r="Y9571">
            <v>0</v>
          </cell>
          <cell r="Z9571">
            <v>0</v>
          </cell>
          <cell r="AA9571">
            <v>0</v>
          </cell>
          <cell r="AB9571">
            <v>0</v>
          </cell>
          <cell r="AC9571">
            <v>0</v>
          </cell>
          <cell r="AO9571" t="str">
            <v>financeapproved</v>
          </cell>
          <cell r="AP9571" t="b">
            <v>0</v>
          </cell>
        </row>
        <row r="9572">
          <cell r="H9572" t="str">
            <v>Administered</v>
          </cell>
          <cell r="K9572">
            <v>0</v>
          </cell>
          <cell r="P9572">
            <v>5233033</v>
          </cell>
          <cell r="X9572">
            <v>0</v>
          </cell>
          <cell r="Y9572">
            <v>970</v>
          </cell>
          <cell r="Z9572">
            <v>970</v>
          </cell>
          <cell r="AA9572">
            <v>970</v>
          </cell>
          <cell r="AB9572">
            <v>970</v>
          </cell>
          <cell r="AC9572">
            <v>970</v>
          </cell>
          <cell r="AO9572" t="str">
            <v>financeapproved</v>
          </cell>
          <cell r="AP9572" t="b">
            <v>0</v>
          </cell>
        </row>
        <row r="9573">
          <cell r="H9573" t="str">
            <v>Administered</v>
          </cell>
          <cell r="K9573">
            <v>0</v>
          </cell>
          <cell r="P9573">
            <v>5233123</v>
          </cell>
          <cell r="X9573">
            <v>0</v>
          </cell>
          <cell r="Y9573">
            <v>0</v>
          </cell>
          <cell r="Z9573">
            <v>0</v>
          </cell>
          <cell r="AA9573">
            <v>0</v>
          </cell>
          <cell r="AB9573">
            <v>0</v>
          </cell>
          <cell r="AC9573">
            <v>0</v>
          </cell>
          <cell r="AO9573" t="str">
            <v>financeapproved</v>
          </cell>
          <cell r="AP9573" t="b">
            <v>0</v>
          </cell>
        </row>
        <row r="9574">
          <cell r="H9574" t="str">
            <v>Administered</v>
          </cell>
          <cell r="K9574">
            <v>0</v>
          </cell>
          <cell r="P9574">
            <v>5233123</v>
          </cell>
          <cell r="X9574">
            <v>0</v>
          </cell>
          <cell r="Y9574">
            <v>17723</v>
          </cell>
          <cell r="Z9574">
            <v>17723</v>
          </cell>
          <cell r="AA9574">
            <v>17723</v>
          </cell>
          <cell r="AB9574">
            <v>17723</v>
          </cell>
          <cell r="AC9574">
            <v>17723</v>
          </cell>
          <cell r="AO9574" t="str">
            <v>financeapproved</v>
          </cell>
          <cell r="AP9574" t="b">
            <v>0</v>
          </cell>
        </row>
        <row r="9575">
          <cell r="H9575" t="str">
            <v>Administered</v>
          </cell>
          <cell r="K9575">
            <v>0</v>
          </cell>
          <cell r="P9575">
            <v>6100001</v>
          </cell>
          <cell r="X9575">
            <v>0</v>
          </cell>
          <cell r="Y9575">
            <v>0</v>
          </cell>
          <cell r="Z9575">
            <v>-24448</v>
          </cell>
          <cell r="AA9575">
            <v>-24448</v>
          </cell>
          <cell r="AB9575">
            <v>-24448</v>
          </cell>
          <cell r="AC9575">
            <v>-24448</v>
          </cell>
          <cell r="AO9575" t="str">
            <v>financeapproved</v>
          </cell>
          <cell r="AP9575" t="b">
            <v>1</v>
          </cell>
        </row>
        <row r="9576">
          <cell r="H9576" t="str">
            <v>Administered</v>
          </cell>
          <cell r="K9576">
            <v>0</v>
          </cell>
          <cell r="P9576">
            <v>6100001</v>
          </cell>
          <cell r="X9576">
            <v>0</v>
          </cell>
          <cell r="Y9576">
            <v>0</v>
          </cell>
          <cell r="Z9576">
            <v>-10053</v>
          </cell>
          <cell r="AA9576">
            <v>-10053</v>
          </cell>
          <cell r="AB9576">
            <v>-10053</v>
          </cell>
          <cell r="AC9576">
            <v>-10053</v>
          </cell>
          <cell r="AO9576" t="str">
            <v>financeapproved</v>
          </cell>
          <cell r="AP9576" t="b">
            <v>0</v>
          </cell>
        </row>
        <row r="9577">
          <cell r="H9577" t="str">
            <v>Administered</v>
          </cell>
          <cell r="K9577">
            <v>0</v>
          </cell>
          <cell r="P9577">
            <v>6211002</v>
          </cell>
          <cell r="X9577">
            <v>0</v>
          </cell>
          <cell r="Y9577">
            <v>-12621</v>
          </cell>
          <cell r="Z9577">
            <v>0</v>
          </cell>
          <cell r="AA9577">
            <v>0</v>
          </cell>
          <cell r="AB9577">
            <v>0</v>
          </cell>
          <cell r="AC9577">
            <v>0</v>
          </cell>
          <cell r="AO9577" t="str">
            <v>financeapproved</v>
          </cell>
          <cell r="AP9577" t="b">
            <v>1</v>
          </cell>
        </row>
        <row r="9578">
          <cell r="H9578" t="str">
            <v>Administered</v>
          </cell>
          <cell r="K9578">
            <v>0</v>
          </cell>
          <cell r="P9578">
            <v>6211002</v>
          </cell>
          <cell r="X9578">
            <v>0</v>
          </cell>
          <cell r="Y9578">
            <v>12019</v>
          </cell>
          <cell r="Z9578">
            <v>0</v>
          </cell>
          <cell r="AA9578">
            <v>0</v>
          </cell>
          <cell r="AB9578">
            <v>0</v>
          </cell>
          <cell r="AC9578">
            <v>0</v>
          </cell>
          <cell r="AO9578" t="str">
            <v>financeapproved</v>
          </cell>
          <cell r="AP9578" t="b">
            <v>0</v>
          </cell>
        </row>
        <row r="9579">
          <cell r="H9579" t="str">
            <v>Administered</v>
          </cell>
          <cell r="K9579">
            <v>0</v>
          </cell>
          <cell r="P9579">
            <v>6211006</v>
          </cell>
          <cell r="X9579">
            <v>0</v>
          </cell>
          <cell r="Y9579">
            <v>150847</v>
          </cell>
          <cell r="Z9579">
            <v>82255</v>
          </cell>
          <cell r="AA9579">
            <v>59623</v>
          </cell>
          <cell r="AB9579">
            <v>62967</v>
          </cell>
          <cell r="AC9579">
            <v>68039</v>
          </cell>
          <cell r="AO9579" t="str">
            <v>financeapproved</v>
          </cell>
          <cell r="AP9579" t="b">
            <v>0</v>
          </cell>
        </row>
        <row r="9580">
          <cell r="H9580" t="str">
            <v>Administered</v>
          </cell>
          <cell r="K9580">
            <v>0</v>
          </cell>
          <cell r="P9580">
            <v>6211006</v>
          </cell>
          <cell r="X9580">
            <v>0</v>
          </cell>
          <cell r="Y9580">
            <v>219069</v>
          </cell>
          <cell r="Z9580">
            <v>156469</v>
          </cell>
          <cell r="AA9580">
            <v>133837</v>
          </cell>
          <cell r="AB9580">
            <v>137181</v>
          </cell>
          <cell r="AC9580">
            <v>142253</v>
          </cell>
          <cell r="AO9580" t="str">
            <v>financeapproved</v>
          </cell>
          <cell r="AP9580" t="b">
            <v>1</v>
          </cell>
        </row>
        <row r="9581">
          <cell r="H9581" t="str">
            <v>Administered</v>
          </cell>
          <cell r="K9581">
            <v>0</v>
          </cell>
          <cell r="P9581">
            <v>6211013</v>
          </cell>
          <cell r="X9581">
            <v>0</v>
          </cell>
          <cell r="Y9581">
            <v>-970</v>
          </cell>
          <cell r="Z9581">
            <v>0</v>
          </cell>
          <cell r="AA9581">
            <v>0</v>
          </cell>
          <cell r="AB9581">
            <v>0</v>
          </cell>
          <cell r="AC9581">
            <v>0</v>
          </cell>
          <cell r="AO9581" t="str">
            <v>financeapproved</v>
          </cell>
          <cell r="AP9581" t="b">
            <v>1</v>
          </cell>
        </row>
        <row r="9582">
          <cell r="H9582" t="str">
            <v>Administered</v>
          </cell>
          <cell r="K9582">
            <v>0</v>
          </cell>
          <cell r="P9582">
            <v>6211013</v>
          </cell>
          <cell r="X9582">
            <v>0</v>
          </cell>
          <cell r="Y9582">
            <v>0</v>
          </cell>
          <cell r="Z9582">
            <v>0</v>
          </cell>
          <cell r="AA9582">
            <v>0</v>
          </cell>
          <cell r="AB9582">
            <v>0</v>
          </cell>
          <cell r="AC9582">
            <v>0</v>
          </cell>
          <cell r="AO9582" t="str">
            <v>financeapproved</v>
          </cell>
          <cell r="AP9582" t="b">
            <v>0</v>
          </cell>
        </row>
        <row r="9583">
          <cell r="H9583" t="str">
            <v>Administered</v>
          </cell>
          <cell r="K9583">
            <v>0</v>
          </cell>
          <cell r="P9583">
            <v>6211098</v>
          </cell>
          <cell r="X9583">
            <v>0</v>
          </cell>
          <cell r="Y9583">
            <v>-4042</v>
          </cell>
          <cell r="Z9583">
            <v>-4042</v>
          </cell>
          <cell r="AA9583">
            <v>0</v>
          </cell>
          <cell r="AB9583">
            <v>0</v>
          </cell>
          <cell r="AC9583">
            <v>0</v>
          </cell>
          <cell r="AO9583" t="str">
            <v>financeapproved</v>
          </cell>
          <cell r="AP9583" t="b">
            <v>1</v>
          </cell>
        </row>
        <row r="9584">
          <cell r="H9584" t="str">
            <v>Administered</v>
          </cell>
          <cell r="K9584">
            <v>0</v>
          </cell>
          <cell r="P9584">
            <v>6211098</v>
          </cell>
          <cell r="X9584">
            <v>0</v>
          </cell>
          <cell r="Y9584">
            <v>0</v>
          </cell>
          <cell r="Z9584">
            <v>-4042</v>
          </cell>
          <cell r="AA9584">
            <v>0</v>
          </cell>
          <cell r="AB9584">
            <v>0</v>
          </cell>
          <cell r="AC9584">
            <v>0</v>
          </cell>
          <cell r="AO9584" t="str">
            <v>financeapproved</v>
          </cell>
          <cell r="AP9584" t="b">
            <v>0</v>
          </cell>
        </row>
        <row r="9585">
          <cell r="H9585" t="str">
            <v>Administered</v>
          </cell>
          <cell r="K9585">
            <v>0</v>
          </cell>
          <cell r="P9585">
            <v>6212003</v>
          </cell>
          <cell r="X9585">
            <v>0</v>
          </cell>
          <cell r="Y9585">
            <v>-224961</v>
          </cell>
          <cell r="Z9585">
            <v>-152447</v>
          </cell>
          <cell r="AA9585">
            <v>-133747</v>
          </cell>
          <cell r="AB9585">
            <v>-137181</v>
          </cell>
          <cell r="AC9585">
            <v>-121265</v>
          </cell>
          <cell r="AO9585" t="str">
            <v>financeapproved</v>
          </cell>
          <cell r="AP9585" t="b">
            <v>0</v>
          </cell>
        </row>
        <row r="9586">
          <cell r="H9586" t="str">
            <v>Administered</v>
          </cell>
          <cell r="K9586">
            <v>0</v>
          </cell>
          <cell r="P9586">
            <v>6212003</v>
          </cell>
          <cell r="X9586">
            <v>0</v>
          </cell>
          <cell r="Y9586">
            <v>-214927</v>
          </cell>
          <cell r="Z9586">
            <v>-152447</v>
          </cell>
          <cell r="AA9586">
            <v>-133747</v>
          </cell>
          <cell r="AB9586">
            <v>-137081</v>
          </cell>
          <cell r="AC9586">
            <v>-121265</v>
          </cell>
          <cell r="AO9586" t="str">
            <v>financeapproved</v>
          </cell>
          <cell r="AP9586" t="b">
            <v>1</v>
          </cell>
        </row>
        <row r="9587">
          <cell r="H9587" t="str">
            <v>Administered</v>
          </cell>
          <cell r="K9587">
            <v>0</v>
          </cell>
          <cell r="P9587">
            <v>6212004</v>
          </cell>
          <cell r="X9587">
            <v>0</v>
          </cell>
          <cell r="Y9587">
            <v>0</v>
          </cell>
          <cell r="Z9587">
            <v>0</v>
          </cell>
          <cell r="AA9587">
            <v>0</v>
          </cell>
          <cell r="AB9587">
            <v>-100</v>
          </cell>
          <cell r="AC9587">
            <v>-100</v>
          </cell>
          <cell r="AO9587" t="str">
            <v>financeapproved</v>
          </cell>
          <cell r="AP9587" t="b">
            <v>1</v>
          </cell>
        </row>
        <row r="9588">
          <cell r="H9588" t="str">
            <v>Administered</v>
          </cell>
          <cell r="K9588">
            <v>0</v>
          </cell>
          <cell r="P9588">
            <v>6212004</v>
          </cell>
          <cell r="X9588">
            <v>0</v>
          </cell>
          <cell r="Y9588">
            <v>0</v>
          </cell>
          <cell r="Z9588">
            <v>0</v>
          </cell>
          <cell r="AA9588">
            <v>0</v>
          </cell>
          <cell r="AB9588">
            <v>0</v>
          </cell>
          <cell r="AC9588">
            <v>-100</v>
          </cell>
          <cell r="AO9588" t="str">
            <v>financeapproved</v>
          </cell>
          <cell r="AP9588" t="b">
            <v>0</v>
          </cell>
        </row>
        <row r="9589">
          <cell r="H9589" t="str">
            <v>Administered</v>
          </cell>
          <cell r="K9589">
            <v>0</v>
          </cell>
          <cell r="P9589">
            <v>6212005</v>
          </cell>
          <cell r="X9589">
            <v>0</v>
          </cell>
          <cell r="Y9589">
            <v>0</v>
          </cell>
          <cell r="Z9589">
            <v>20</v>
          </cell>
          <cell r="AA9589">
            <v>10</v>
          </cell>
          <cell r="AB9589">
            <v>0</v>
          </cell>
          <cell r="AC9589">
            <v>-20888</v>
          </cell>
          <cell r="AO9589" t="str">
            <v>financeapproved</v>
          </cell>
          <cell r="AP9589" t="b">
            <v>0</v>
          </cell>
        </row>
        <row r="9590">
          <cell r="H9590" t="str">
            <v>Administered</v>
          </cell>
          <cell r="K9590">
            <v>0</v>
          </cell>
          <cell r="P9590">
            <v>6212005</v>
          </cell>
          <cell r="X9590">
            <v>0</v>
          </cell>
          <cell r="Y9590">
            <v>0</v>
          </cell>
          <cell r="Z9590">
            <v>20</v>
          </cell>
          <cell r="AA9590">
            <v>10</v>
          </cell>
          <cell r="AB9590">
            <v>0</v>
          </cell>
          <cell r="AC9590">
            <v>-20888</v>
          </cell>
          <cell r="AO9590" t="str">
            <v>financeapproved</v>
          </cell>
          <cell r="AP9590" t="b">
            <v>1</v>
          </cell>
        </row>
        <row r="9591">
          <cell r="H9591" t="str">
            <v>Administered</v>
          </cell>
          <cell r="K9591">
            <v>0</v>
          </cell>
          <cell r="P9591">
            <v>6212006</v>
          </cell>
          <cell r="X9591">
            <v>0</v>
          </cell>
          <cell r="Y9591">
            <v>-100</v>
          </cell>
          <cell r="Z9591">
            <v>0</v>
          </cell>
          <cell r="AA9591">
            <v>-100</v>
          </cell>
          <cell r="AB9591">
            <v>0</v>
          </cell>
          <cell r="AC9591">
            <v>0</v>
          </cell>
          <cell r="AO9591" t="str">
            <v>financeapproved</v>
          </cell>
          <cell r="AP9591" t="b">
            <v>0</v>
          </cell>
        </row>
        <row r="9592">
          <cell r="H9592" t="str">
            <v>Administered</v>
          </cell>
          <cell r="K9592">
            <v>0</v>
          </cell>
          <cell r="P9592">
            <v>6212006</v>
          </cell>
          <cell r="X9592">
            <v>0</v>
          </cell>
          <cell r="Y9592">
            <v>-100</v>
          </cell>
          <cell r="Z9592">
            <v>0</v>
          </cell>
          <cell r="AA9592">
            <v>-100</v>
          </cell>
          <cell r="AB9592">
            <v>0</v>
          </cell>
          <cell r="AC9592">
            <v>0</v>
          </cell>
          <cell r="AO9592" t="str">
            <v>financeapproved</v>
          </cell>
          <cell r="AP9592" t="b">
            <v>1</v>
          </cell>
        </row>
        <row r="9593">
          <cell r="H9593" t="str">
            <v>Administered</v>
          </cell>
          <cell r="K9593">
            <v>0</v>
          </cell>
          <cell r="P9593">
            <v>6212008</v>
          </cell>
          <cell r="X9593">
            <v>0</v>
          </cell>
          <cell r="Y9593">
            <v>-12019</v>
          </cell>
          <cell r="Z9593">
            <v>0</v>
          </cell>
          <cell r="AA9593">
            <v>0</v>
          </cell>
          <cell r="AB9593">
            <v>0</v>
          </cell>
          <cell r="AC9593">
            <v>0</v>
          </cell>
          <cell r="AO9593" t="str">
            <v>financeapproved</v>
          </cell>
          <cell r="AP9593" t="b">
            <v>0</v>
          </cell>
        </row>
        <row r="9594">
          <cell r="H9594" t="str">
            <v>Administered</v>
          </cell>
          <cell r="K9594">
            <v>0</v>
          </cell>
          <cell r="P9594">
            <v>6212008</v>
          </cell>
          <cell r="X9594">
            <v>0</v>
          </cell>
          <cell r="Y9594">
            <v>0</v>
          </cell>
          <cell r="Z9594">
            <v>0</v>
          </cell>
          <cell r="AA9594">
            <v>0</v>
          </cell>
          <cell r="AB9594">
            <v>0</v>
          </cell>
          <cell r="AC9594">
            <v>0</v>
          </cell>
          <cell r="AO9594" t="str">
            <v>financeapproved</v>
          </cell>
          <cell r="AP9594" t="b">
            <v>1</v>
          </cell>
        </row>
        <row r="9595">
          <cell r="H9595" t="str">
            <v>Administered</v>
          </cell>
          <cell r="K9595">
            <v>0</v>
          </cell>
          <cell r="P9595">
            <v>6221201</v>
          </cell>
          <cell r="X9595">
            <v>0</v>
          </cell>
          <cell r="Y9595">
            <v>-3782</v>
          </cell>
          <cell r="Z9595">
            <v>-3849</v>
          </cell>
          <cell r="AA9595">
            <v>-3942</v>
          </cell>
          <cell r="AB9595">
            <v>0</v>
          </cell>
          <cell r="AC9595">
            <v>0</v>
          </cell>
          <cell r="AO9595" t="str">
            <v>financeapproved</v>
          </cell>
          <cell r="AP9595" t="b">
            <v>0</v>
          </cell>
        </row>
        <row r="9596">
          <cell r="H9596" t="str">
            <v>Administered</v>
          </cell>
          <cell r="K9596">
            <v>0</v>
          </cell>
          <cell r="P9596">
            <v>6221201</v>
          </cell>
          <cell r="X9596">
            <v>0</v>
          </cell>
          <cell r="Y9596">
            <v>-3782</v>
          </cell>
          <cell r="Z9596">
            <v>-3849</v>
          </cell>
          <cell r="AA9596">
            <v>-3942</v>
          </cell>
          <cell r="AB9596">
            <v>0</v>
          </cell>
          <cell r="AC9596">
            <v>0</v>
          </cell>
          <cell r="AO9596" t="str">
            <v>financeapproved</v>
          </cell>
          <cell r="AP9596" t="b">
            <v>1</v>
          </cell>
        </row>
        <row r="9597">
          <cell r="H9597" t="str">
            <v>Administered</v>
          </cell>
          <cell r="K9597">
            <v>0</v>
          </cell>
          <cell r="P9597">
            <v>6231010</v>
          </cell>
          <cell r="X9597">
            <v>0</v>
          </cell>
          <cell r="Y9597">
            <v>3782</v>
          </cell>
          <cell r="Z9597">
            <v>3849</v>
          </cell>
          <cell r="AA9597">
            <v>3942</v>
          </cell>
          <cell r="AB9597">
            <v>0</v>
          </cell>
          <cell r="AC9597">
            <v>0</v>
          </cell>
          <cell r="AO9597" t="str">
            <v>financeapproved</v>
          </cell>
          <cell r="AP9597" t="b">
            <v>0</v>
          </cell>
        </row>
        <row r="9598">
          <cell r="H9598" t="str">
            <v>Administered</v>
          </cell>
          <cell r="K9598">
            <v>0</v>
          </cell>
          <cell r="P9598">
            <v>6231010</v>
          </cell>
          <cell r="X9598">
            <v>0</v>
          </cell>
          <cell r="Y9598">
            <v>3782</v>
          </cell>
          <cell r="Z9598">
            <v>3849</v>
          </cell>
          <cell r="AA9598">
            <v>3942</v>
          </cell>
          <cell r="AB9598">
            <v>0</v>
          </cell>
          <cell r="AC9598">
            <v>0</v>
          </cell>
          <cell r="AO9598" t="str">
            <v>financeapproved</v>
          </cell>
          <cell r="AP9598" t="b">
            <v>1</v>
          </cell>
        </row>
        <row r="9599">
          <cell r="H9599" t="str">
            <v>Administered</v>
          </cell>
          <cell r="K9599">
            <v>0</v>
          </cell>
          <cell r="P9599">
            <v>6900002</v>
          </cell>
          <cell r="X9599">
            <v>0</v>
          </cell>
          <cell r="Y9599">
            <v>-10857</v>
          </cell>
          <cell r="Z9599">
            <v>0</v>
          </cell>
          <cell r="AA9599">
            <v>0</v>
          </cell>
          <cell r="AB9599">
            <v>0</v>
          </cell>
          <cell r="AC9599">
            <v>0</v>
          </cell>
          <cell r="AO9599" t="str">
            <v>financeapproved</v>
          </cell>
          <cell r="AP9599" t="b">
            <v>1</v>
          </cell>
        </row>
        <row r="9600">
          <cell r="H9600" t="str">
            <v>Administered</v>
          </cell>
          <cell r="K9600">
            <v>0</v>
          </cell>
          <cell r="P9600">
            <v>6900002</v>
          </cell>
          <cell r="X9600">
            <v>0</v>
          </cell>
          <cell r="Y9600">
            <v>64161</v>
          </cell>
          <cell r="Z9600">
            <v>74214</v>
          </cell>
          <cell r="AA9600">
            <v>74214</v>
          </cell>
          <cell r="AB9600">
            <v>74214</v>
          </cell>
          <cell r="AC9600">
            <v>74214</v>
          </cell>
          <cell r="AO9600" t="str">
            <v>financeapproved</v>
          </cell>
          <cell r="AP9600" t="b">
            <v>0</v>
          </cell>
        </row>
        <row r="9601">
          <cell r="H9601" t="str">
            <v>Administered</v>
          </cell>
          <cell r="K9601">
            <v>0</v>
          </cell>
          <cell r="P9601">
            <v>9170000</v>
          </cell>
          <cell r="X9601">
            <v>0</v>
          </cell>
          <cell r="Y9601">
            <v>0</v>
          </cell>
          <cell r="Z9601">
            <v>0</v>
          </cell>
          <cell r="AA9601">
            <v>0</v>
          </cell>
          <cell r="AB9601">
            <v>0</v>
          </cell>
          <cell r="AC9601">
            <v>0</v>
          </cell>
          <cell r="AO9601" t="str">
            <v>financeapproved</v>
          </cell>
          <cell r="AP9601" t="b">
            <v>0</v>
          </cell>
        </row>
        <row r="9602">
          <cell r="H9602" t="str">
            <v>Administered</v>
          </cell>
          <cell r="K9602">
            <v>0</v>
          </cell>
          <cell r="P9602">
            <v>9170000</v>
          </cell>
          <cell r="X9602">
            <v>0</v>
          </cell>
          <cell r="Y9602">
            <v>3771</v>
          </cell>
          <cell r="Z9602">
            <v>3826</v>
          </cell>
          <cell r="AA9602">
            <v>3911</v>
          </cell>
          <cell r="AB9602">
            <v>3985</v>
          </cell>
          <cell r="AC9602">
            <v>4065</v>
          </cell>
          <cell r="AO9602" t="str">
            <v>financeapproved</v>
          </cell>
          <cell r="AP9602" t="b">
            <v>0</v>
          </cell>
        </row>
        <row r="9603">
          <cell r="H9603" t="str">
            <v>Administered</v>
          </cell>
          <cell r="K9603">
            <v>0</v>
          </cell>
          <cell r="P9603">
            <v>9210000</v>
          </cell>
          <cell r="X9603">
            <v>0</v>
          </cell>
          <cell r="Y9603">
            <v>-3771</v>
          </cell>
          <cell r="Z9603">
            <v>-3826</v>
          </cell>
          <cell r="AA9603">
            <v>-3911</v>
          </cell>
          <cell r="AB9603">
            <v>-3985</v>
          </cell>
          <cell r="AC9603">
            <v>-4065</v>
          </cell>
          <cell r="AO9603" t="str">
            <v>financeapproved</v>
          </cell>
          <cell r="AP9603" t="b">
            <v>0</v>
          </cell>
        </row>
        <row r="9604">
          <cell r="H9604" t="str">
            <v>Administered</v>
          </cell>
          <cell r="K9604">
            <v>0</v>
          </cell>
          <cell r="P9604">
            <v>9210000</v>
          </cell>
          <cell r="X9604">
            <v>0</v>
          </cell>
          <cell r="Y9604">
            <v>0</v>
          </cell>
          <cell r="Z9604">
            <v>0</v>
          </cell>
          <cell r="AA9604">
            <v>0</v>
          </cell>
          <cell r="AB9604">
            <v>0</v>
          </cell>
          <cell r="AC9604">
            <v>0</v>
          </cell>
          <cell r="AO9604" t="str">
            <v>financeapproved</v>
          </cell>
          <cell r="AP9604" t="b">
            <v>0</v>
          </cell>
        </row>
        <row r="9605">
          <cell r="H9605" t="str">
            <v>Administered</v>
          </cell>
          <cell r="K9605">
            <v>0</v>
          </cell>
          <cell r="P9605">
            <v>9330000</v>
          </cell>
          <cell r="X9605">
            <v>0</v>
          </cell>
          <cell r="Y9605">
            <v>-3771</v>
          </cell>
          <cell r="Z9605">
            <v>-3826</v>
          </cell>
          <cell r="AA9605">
            <v>-3911</v>
          </cell>
          <cell r="AB9605">
            <v>-3985</v>
          </cell>
          <cell r="AC9605">
            <v>-4065</v>
          </cell>
          <cell r="AO9605" t="str">
            <v>financeapproved</v>
          </cell>
          <cell r="AP9605" t="b">
            <v>0</v>
          </cell>
        </row>
        <row r="9606">
          <cell r="H9606" t="str">
            <v>Administered</v>
          </cell>
          <cell r="K9606">
            <v>0</v>
          </cell>
          <cell r="P9606">
            <v>9330000</v>
          </cell>
          <cell r="X9606">
            <v>0</v>
          </cell>
          <cell r="Y9606">
            <v>0</v>
          </cell>
          <cell r="Z9606">
            <v>0</v>
          </cell>
          <cell r="AA9606">
            <v>0</v>
          </cell>
          <cell r="AB9606">
            <v>0</v>
          </cell>
          <cell r="AC9606">
            <v>0</v>
          </cell>
          <cell r="AO9606" t="str">
            <v>financeapproved</v>
          </cell>
          <cell r="AP9606" t="b">
            <v>0</v>
          </cell>
        </row>
        <row r="9607">
          <cell r="H9607" t="str">
            <v>Administered</v>
          </cell>
          <cell r="K9607">
            <v>0</v>
          </cell>
          <cell r="P9607">
            <v>2230002</v>
          </cell>
          <cell r="X9607">
            <v>0</v>
          </cell>
          <cell r="Y9607">
            <v>0</v>
          </cell>
          <cell r="Z9607">
            <v>0</v>
          </cell>
          <cell r="AA9607">
            <v>0</v>
          </cell>
          <cell r="AB9607">
            <v>0</v>
          </cell>
          <cell r="AC9607">
            <v>0</v>
          </cell>
          <cell r="AO9607" t="str">
            <v>financeapproved</v>
          </cell>
          <cell r="AP9607" t="b">
            <v>0</v>
          </cell>
        </row>
        <row r="9608">
          <cell r="H9608" t="str">
            <v>Administered</v>
          </cell>
          <cell r="K9608">
            <v>0</v>
          </cell>
          <cell r="P9608">
            <v>2230002</v>
          </cell>
          <cell r="X9608">
            <v>0</v>
          </cell>
          <cell r="Y9608">
            <v>4142</v>
          </cell>
          <cell r="Z9608">
            <v>4042</v>
          </cell>
          <cell r="AA9608">
            <v>100</v>
          </cell>
          <cell r="AB9608">
            <v>0</v>
          </cell>
          <cell r="AC9608">
            <v>0</v>
          </cell>
          <cell r="AO9608" t="str">
            <v>financeapproved</v>
          </cell>
          <cell r="AP9608" t="b">
            <v>0</v>
          </cell>
        </row>
        <row r="9609">
          <cell r="H9609" t="str">
            <v>Administered</v>
          </cell>
          <cell r="K9609">
            <v>0</v>
          </cell>
          <cell r="P9609">
            <v>2241002</v>
          </cell>
          <cell r="X9609">
            <v>0</v>
          </cell>
          <cell r="Y9609">
            <v>0</v>
          </cell>
          <cell r="Z9609">
            <v>0</v>
          </cell>
          <cell r="AA9609">
            <v>0</v>
          </cell>
          <cell r="AB9609">
            <v>0</v>
          </cell>
          <cell r="AC9609">
            <v>0</v>
          </cell>
          <cell r="AO9609" t="str">
            <v>financeapproved</v>
          </cell>
          <cell r="AP9609" t="b">
            <v>0</v>
          </cell>
        </row>
        <row r="9610">
          <cell r="H9610" t="str">
            <v>Administered</v>
          </cell>
          <cell r="K9610">
            <v>0</v>
          </cell>
          <cell r="P9610">
            <v>2241002</v>
          </cell>
          <cell r="X9610">
            <v>0</v>
          </cell>
          <cell r="Y9610">
            <v>9332</v>
          </cell>
          <cell r="Z9610">
            <v>11494</v>
          </cell>
          <cell r="AA9610">
            <v>11495</v>
          </cell>
          <cell r="AB9610">
            <v>11495</v>
          </cell>
          <cell r="AC9610">
            <v>11271</v>
          </cell>
          <cell r="AO9610" t="str">
            <v>financeapproved</v>
          </cell>
          <cell r="AP9610" t="b">
            <v>0</v>
          </cell>
        </row>
        <row r="9611">
          <cell r="H9611" t="str">
            <v>Administered</v>
          </cell>
          <cell r="K9611">
            <v>0</v>
          </cell>
          <cell r="P9611">
            <v>2241003</v>
          </cell>
          <cell r="X9611">
            <v>0</v>
          </cell>
          <cell r="Y9611">
            <v>-1584</v>
          </cell>
          <cell r="Z9611">
            <v>347</v>
          </cell>
          <cell r="AA9611">
            <v>347</v>
          </cell>
          <cell r="AB9611">
            <v>347</v>
          </cell>
          <cell r="AC9611">
            <v>304</v>
          </cell>
          <cell r="AO9611" t="str">
            <v>financeapproved</v>
          </cell>
          <cell r="AP9611" t="b">
            <v>0</v>
          </cell>
        </row>
        <row r="9612">
          <cell r="H9612" t="str">
            <v>Administered</v>
          </cell>
          <cell r="K9612">
            <v>0</v>
          </cell>
          <cell r="P9612">
            <v>2241003</v>
          </cell>
          <cell r="X9612">
            <v>0</v>
          </cell>
          <cell r="Y9612">
            <v>0</v>
          </cell>
          <cell r="Z9612">
            <v>0</v>
          </cell>
          <cell r="AA9612">
            <v>0</v>
          </cell>
          <cell r="AB9612">
            <v>0</v>
          </cell>
          <cell r="AC9612">
            <v>0</v>
          </cell>
          <cell r="AO9612" t="str">
            <v>financeapproved</v>
          </cell>
          <cell r="AP9612" t="b">
            <v>0</v>
          </cell>
        </row>
        <row r="9613">
          <cell r="H9613" t="str">
            <v>Administered</v>
          </cell>
          <cell r="K9613">
            <v>0</v>
          </cell>
          <cell r="P9613">
            <v>2251098</v>
          </cell>
          <cell r="X9613">
            <v>0</v>
          </cell>
          <cell r="Y9613">
            <v>0</v>
          </cell>
          <cell r="Z9613">
            <v>0</v>
          </cell>
          <cell r="AA9613">
            <v>0</v>
          </cell>
          <cell r="AB9613">
            <v>0</v>
          </cell>
          <cell r="AC9613">
            <v>0</v>
          </cell>
          <cell r="AO9613" t="str">
            <v>financeapproved</v>
          </cell>
          <cell r="AP9613" t="b">
            <v>0</v>
          </cell>
        </row>
        <row r="9614">
          <cell r="H9614" t="str">
            <v>Administered</v>
          </cell>
          <cell r="K9614">
            <v>0</v>
          </cell>
          <cell r="P9614">
            <v>2251098</v>
          </cell>
          <cell r="X9614">
            <v>0</v>
          </cell>
          <cell r="Y9614">
            <v>0</v>
          </cell>
          <cell r="Z9614">
            <v>0</v>
          </cell>
          <cell r="AA9614">
            <v>4042</v>
          </cell>
          <cell r="AB9614">
            <v>4042</v>
          </cell>
          <cell r="AC9614">
            <v>4042</v>
          </cell>
          <cell r="AO9614" t="str">
            <v>financeapproved</v>
          </cell>
          <cell r="AP9614" t="b">
            <v>0</v>
          </cell>
        </row>
        <row r="9615">
          <cell r="H9615" t="str">
            <v>Administered</v>
          </cell>
          <cell r="K9615">
            <v>0</v>
          </cell>
          <cell r="P9615">
            <v>2330009</v>
          </cell>
          <cell r="X9615">
            <v>0</v>
          </cell>
          <cell r="Y9615">
            <v>-100</v>
          </cell>
          <cell r="Z9615">
            <v>0</v>
          </cell>
          <cell r="AA9615">
            <v>-100</v>
          </cell>
          <cell r="AB9615">
            <v>0</v>
          </cell>
          <cell r="AC9615">
            <v>0</v>
          </cell>
          <cell r="AO9615" t="str">
            <v>financeapproved</v>
          </cell>
          <cell r="AP9615" t="b">
            <v>0</v>
          </cell>
        </row>
        <row r="9616">
          <cell r="H9616" t="str">
            <v>Administered</v>
          </cell>
          <cell r="K9616">
            <v>0</v>
          </cell>
          <cell r="P9616">
            <v>2330009</v>
          </cell>
          <cell r="X9616">
            <v>0</v>
          </cell>
          <cell r="Y9616">
            <v>0</v>
          </cell>
          <cell r="Z9616">
            <v>0</v>
          </cell>
          <cell r="AA9616">
            <v>0</v>
          </cell>
          <cell r="AB9616">
            <v>0</v>
          </cell>
          <cell r="AC9616">
            <v>0</v>
          </cell>
          <cell r="AO9616" t="str">
            <v>financeapproved</v>
          </cell>
          <cell r="AP9616" t="b">
            <v>0</v>
          </cell>
        </row>
        <row r="9617">
          <cell r="H9617" t="str">
            <v>Administered</v>
          </cell>
          <cell r="K9617">
            <v>0</v>
          </cell>
          <cell r="P9617">
            <v>2331002</v>
          </cell>
          <cell r="X9617">
            <v>0</v>
          </cell>
          <cell r="Y9617">
            <v>-100</v>
          </cell>
          <cell r="Z9617">
            <v>0</v>
          </cell>
          <cell r="AA9617">
            <v>-100</v>
          </cell>
          <cell r="AB9617">
            <v>0</v>
          </cell>
          <cell r="AC9617">
            <v>0</v>
          </cell>
          <cell r="AO9617" t="str">
            <v>financeapproved</v>
          </cell>
          <cell r="AP9617" t="b">
            <v>0</v>
          </cell>
        </row>
        <row r="9618">
          <cell r="H9618" t="str">
            <v>Administered</v>
          </cell>
          <cell r="K9618">
            <v>0</v>
          </cell>
          <cell r="P9618">
            <v>2331002</v>
          </cell>
          <cell r="X9618">
            <v>0</v>
          </cell>
          <cell r="Y9618">
            <v>0</v>
          </cell>
          <cell r="Z9618">
            <v>0</v>
          </cell>
          <cell r="AA9618">
            <v>0</v>
          </cell>
          <cell r="AB9618">
            <v>0</v>
          </cell>
          <cell r="AC9618">
            <v>0</v>
          </cell>
          <cell r="AO9618" t="str">
            <v>financeapproved</v>
          </cell>
          <cell r="AP9618" t="b">
            <v>0</v>
          </cell>
        </row>
        <row r="9619">
          <cell r="H9619" t="str">
            <v>Administered</v>
          </cell>
          <cell r="K9619">
            <v>0</v>
          </cell>
          <cell r="P9619">
            <v>5220002</v>
          </cell>
          <cell r="X9619">
            <v>0</v>
          </cell>
          <cell r="Y9619">
            <v>0</v>
          </cell>
          <cell r="Z9619">
            <v>0</v>
          </cell>
          <cell r="AA9619">
            <v>0</v>
          </cell>
          <cell r="AB9619">
            <v>0</v>
          </cell>
          <cell r="AC9619">
            <v>0</v>
          </cell>
          <cell r="AO9619" t="str">
            <v>financeapproved</v>
          </cell>
          <cell r="AP9619" t="b">
            <v>0</v>
          </cell>
        </row>
        <row r="9620">
          <cell r="H9620" t="str">
            <v>Administered</v>
          </cell>
          <cell r="K9620">
            <v>0</v>
          </cell>
          <cell r="P9620">
            <v>5220002</v>
          </cell>
          <cell r="X9620">
            <v>0</v>
          </cell>
          <cell r="Y9620">
            <v>26021</v>
          </cell>
          <cell r="Z9620">
            <v>26021</v>
          </cell>
          <cell r="AA9620">
            <v>26021</v>
          </cell>
          <cell r="AB9620">
            <v>26021</v>
          </cell>
          <cell r="AC9620">
            <v>26021</v>
          </cell>
          <cell r="AO9620" t="str">
            <v>financeapproved</v>
          </cell>
          <cell r="AP9620" t="b">
            <v>0</v>
          </cell>
        </row>
        <row r="9621">
          <cell r="H9621" t="str">
            <v>Administered</v>
          </cell>
          <cell r="K9621">
            <v>0</v>
          </cell>
          <cell r="P9621">
            <v>5220002</v>
          </cell>
          <cell r="X9621">
            <v>0</v>
          </cell>
          <cell r="Y9621">
            <v>-940</v>
          </cell>
          <cell r="Z9621">
            <v>-940</v>
          </cell>
          <cell r="AA9621">
            <v>-940</v>
          </cell>
          <cell r="AB9621">
            <v>-940</v>
          </cell>
          <cell r="AC9621">
            <v>-940</v>
          </cell>
          <cell r="AO9621" t="str">
            <v>financeapproved</v>
          </cell>
          <cell r="AP9621" t="b">
            <v>0</v>
          </cell>
        </row>
        <row r="9622">
          <cell r="H9622" t="str">
            <v>Administered</v>
          </cell>
          <cell r="K9622">
            <v>0</v>
          </cell>
          <cell r="P9622">
            <v>5220002</v>
          </cell>
          <cell r="X9622">
            <v>0</v>
          </cell>
          <cell r="Y9622">
            <v>0</v>
          </cell>
          <cell r="Z9622">
            <v>0</v>
          </cell>
          <cell r="AA9622">
            <v>0</v>
          </cell>
          <cell r="AB9622">
            <v>0</v>
          </cell>
          <cell r="AC9622">
            <v>0</v>
          </cell>
          <cell r="AO9622" t="str">
            <v>financeapproved</v>
          </cell>
          <cell r="AP9622" t="b">
            <v>0</v>
          </cell>
        </row>
        <row r="9623">
          <cell r="H9623" t="str">
            <v>Administered</v>
          </cell>
          <cell r="K9623">
            <v>0</v>
          </cell>
          <cell r="P9623">
            <v>5233002</v>
          </cell>
          <cell r="X9623">
            <v>0</v>
          </cell>
          <cell r="Y9623">
            <v>0</v>
          </cell>
          <cell r="Z9623">
            <v>0</v>
          </cell>
          <cell r="AA9623">
            <v>0</v>
          </cell>
          <cell r="AB9623">
            <v>0</v>
          </cell>
          <cell r="AC9623">
            <v>0</v>
          </cell>
          <cell r="AO9623" t="str">
            <v>financeapproved</v>
          </cell>
          <cell r="AP9623" t="b">
            <v>0</v>
          </cell>
        </row>
        <row r="9624">
          <cell r="H9624" t="str">
            <v>Administered</v>
          </cell>
          <cell r="K9624">
            <v>0</v>
          </cell>
          <cell r="P9624">
            <v>5233002</v>
          </cell>
          <cell r="X9624">
            <v>0</v>
          </cell>
          <cell r="Y9624">
            <v>18932</v>
          </cell>
          <cell r="Z9624">
            <v>18932</v>
          </cell>
          <cell r="AA9624">
            <v>18932</v>
          </cell>
          <cell r="AB9624">
            <v>18932</v>
          </cell>
          <cell r="AC9624">
            <v>18932</v>
          </cell>
          <cell r="AO9624" t="str">
            <v>financeapproved</v>
          </cell>
          <cell r="AP9624" t="b">
            <v>0</v>
          </cell>
        </row>
        <row r="9625">
          <cell r="H9625" t="str">
            <v>Administered</v>
          </cell>
          <cell r="K9625">
            <v>0</v>
          </cell>
          <cell r="P9625">
            <v>5233033</v>
          </cell>
          <cell r="X9625">
            <v>0</v>
          </cell>
          <cell r="Y9625">
            <v>-970</v>
          </cell>
          <cell r="Z9625">
            <v>-970</v>
          </cell>
          <cell r="AA9625">
            <v>-970</v>
          </cell>
          <cell r="AB9625">
            <v>-970</v>
          </cell>
          <cell r="AC9625">
            <v>-970</v>
          </cell>
          <cell r="AO9625" t="str">
            <v>financeapproved</v>
          </cell>
          <cell r="AP9625" t="b">
            <v>0</v>
          </cell>
        </row>
        <row r="9626">
          <cell r="H9626" t="str">
            <v>Administered</v>
          </cell>
          <cell r="K9626">
            <v>0</v>
          </cell>
          <cell r="P9626">
            <v>5233033</v>
          </cell>
          <cell r="X9626">
            <v>0</v>
          </cell>
          <cell r="Y9626">
            <v>0</v>
          </cell>
          <cell r="Z9626">
            <v>0</v>
          </cell>
          <cell r="AA9626">
            <v>0</v>
          </cell>
          <cell r="AB9626">
            <v>0</v>
          </cell>
          <cell r="AC9626">
            <v>0</v>
          </cell>
          <cell r="AO9626" t="str">
            <v>financeapproved</v>
          </cell>
          <cell r="AP9626" t="b">
            <v>0</v>
          </cell>
        </row>
        <row r="9627">
          <cell r="H9627" t="str">
            <v>Administered</v>
          </cell>
          <cell r="K9627">
            <v>0</v>
          </cell>
          <cell r="P9627">
            <v>5233123</v>
          </cell>
          <cell r="X9627">
            <v>0</v>
          </cell>
          <cell r="Y9627">
            <v>-17723</v>
          </cell>
          <cell r="Z9627">
            <v>-17723</v>
          </cell>
          <cell r="AA9627">
            <v>-17723</v>
          </cell>
          <cell r="AB9627">
            <v>-17723</v>
          </cell>
          <cell r="AC9627">
            <v>-21765</v>
          </cell>
          <cell r="AO9627" t="str">
            <v>financeapproved</v>
          </cell>
          <cell r="AP9627" t="b">
            <v>0</v>
          </cell>
        </row>
        <row r="9628">
          <cell r="H9628" t="str">
            <v>Administered</v>
          </cell>
          <cell r="K9628">
            <v>0</v>
          </cell>
          <cell r="P9628">
            <v>5233123</v>
          </cell>
          <cell r="X9628">
            <v>0</v>
          </cell>
          <cell r="Y9628">
            <v>0</v>
          </cell>
          <cell r="Z9628">
            <v>0</v>
          </cell>
          <cell r="AA9628">
            <v>0</v>
          </cell>
          <cell r="AB9628">
            <v>0</v>
          </cell>
          <cell r="AC9628">
            <v>0</v>
          </cell>
          <cell r="AO9628" t="str">
            <v>financeapproved</v>
          </cell>
          <cell r="AP9628" t="b">
            <v>0</v>
          </cell>
        </row>
        <row r="9629">
          <cell r="H9629" t="str">
            <v>Administered</v>
          </cell>
          <cell r="K9629">
            <v>0</v>
          </cell>
          <cell r="P9629">
            <v>6100001</v>
          </cell>
          <cell r="X9629">
            <v>0</v>
          </cell>
          <cell r="Y9629">
            <v>0</v>
          </cell>
          <cell r="Z9629">
            <v>11286</v>
          </cell>
          <cell r="AA9629">
            <v>58271</v>
          </cell>
          <cell r="AB9629">
            <v>114277</v>
          </cell>
          <cell r="AC9629">
            <v>158736</v>
          </cell>
          <cell r="AO9629" t="str">
            <v>financeapproved</v>
          </cell>
          <cell r="AP9629" t="b">
            <v>0</v>
          </cell>
        </row>
        <row r="9630">
          <cell r="H9630" t="str">
            <v>Administered</v>
          </cell>
          <cell r="K9630">
            <v>0</v>
          </cell>
          <cell r="P9630">
            <v>6100001</v>
          </cell>
          <cell r="X9630">
            <v>0</v>
          </cell>
          <cell r="Y9630">
            <v>0</v>
          </cell>
          <cell r="Z9630">
            <v>25081</v>
          </cell>
          <cell r="AA9630">
            <v>25081</v>
          </cell>
          <cell r="AB9630">
            <v>25081</v>
          </cell>
          <cell r="AC9630">
            <v>25081</v>
          </cell>
          <cell r="AO9630" t="str">
            <v>financeapproved</v>
          </cell>
          <cell r="AP9630" t="b">
            <v>1</v>
          </cell>
        </row>
        <row r="9631">
          <cell r="H9631" t="str">
            <v>Administered</v>
          </cell>
          <cell r="K9631">
            <v>0</v>
          </cell>
          <cell r="P9631">
            <v>6211002</v>
          </cell>
          <cell r="X9631">
            <v>0</v>
          </cell>
          <cell r="Y9631">
            <v>-1209</v>
          </cell>
          <cell r="Z9631">
            <v>0</v>
          </cell>
          <cell r="AA9631">
            <v>0</v>
          </cell>
          <cell r="AB9631">
            <v>0</v>
          </cell>
          <cell r="AC9631">
            <v>4042</v>
          </cell>
          <cell r="AO9631" t="str">
            <v>financeapproved</v>
          </cell>
          <cell r="AP9631" t="b">
            <v>1</v>
          </cell>
        </row>
        <row r="9632">
          <cell r="H9632" t="str">
            <v>Administered</v>
          </cell>
          <cell r="K9632">
            <v>0</v>
          </cell>
          <cell r="P9632">
            <v>6211002</v>
          </cell>
          <cell r="X9632">
            <v>0</v>
          </cell>
          <cell r="Y9632">
            <v>68956</v>
          </cell>
          <cell r="Z9632">
            <v>68956</v>
          </cell>
          <cell r="AA9632">
            <v>68956</v>
          </cell>
          <cell r="AB9632">
            <v>0</v>
          </cell>
          <cell r="AC9632">
            <v>4042</v>
          </cell>
          <cell r="AO9632" t="str">
            <v>financeapproved</v>
          </cell>
          <cell r="AP9632" t="b">
            <v>0</v>
          </cell>
        </row>
        <row r="9633">
          <cell r="H9633" t="str">
            <v>Administered</v>
          </cell>
          <cell r="K9633">
            <v>0</v>
          </cell>
          <cell r="P9633">
            <v>6211006</v>
          </cell>
          <cell r="X9633">
            <v>0</v>
          </cell>
          <cell r="Y9633">
            <v>2755</v>
          </cell>
          <cell r="Z9633">
            <v>4042</v>
          </cell>
          <cell r="AA9633">
            <v>4042</v>
          </cell>
          <cell r="AB9633">
            <v>78256</v>
          </cell>
          <cell r="AC9633">
            <v>74214</v>
          </cell>
          <cell r="AO9633" t="str">
            <v>financeapproved</v>
          </cell>
          <cell r="AP9633" t="b">
            <v>0</v>
          </cell>
        </row>
        <row r="9634">
          <cell r="H9634" t="str">
            <v>Administered</v>
          </cell>
          <cell r="K9634">
            <v>0</v>
          </cell>
          <cell r="P9634">
            <v>6211006</v>
          </cell>
          <cell r="X9634">
            <v>0</v>
          </cell>
          <cell r="Y9634">
            <v>4042</v>
          </cell>
          <cell r="Z9634">
            <v>4042</v>
          </cell>
          <cell r="AA9634">
            <v>4042</v>
          </cell>
          <cell r="AB9634">
            <v>4042</v>
          </cell>
          <cell r="AC9634">
            <v>0</v>
          </cell>
          <cell r="AO9634" t="str">
            <v>financeapproved</v>
          </cell>
          <cell r="AP9634" t="b">
            <v>1</v>
          </cell>
        </row>
        <row r="9635">
          <cell r="H9635" t="str">
            <v>Administered</v>
          </cell>
          <cell r="K9635">
            <v>0</v>
          </cell>
          <cell r="P9635">
            <v>6211013</v>
          </cell>
          <cell r="X9635">
            <v>0</v>
          </cell>
          <cell r="Y9635">
            <v>0</v>
          </cell>
          <cell r="Z9635">
            <v>0</v>
          </cell>
          <cell r="AA9635">
            <v>0</v>
          </cell>
          <cell r="AB9635">
            <v>4284</v>
          </cell>
          <cell r="AC9635">
            <v>0</v>
          </cell>
          <cell r="AO9635" t="str">
            <v>financeapproved</v>
          </cell>
          <cell r="AP9635" t="b">
            <v>0</v>
          </cell>
        </row>
        <row r="9636">
          <cell r="H9636" t="str">
            <v>Administered</v>
          </cell>
          <cell r="K9636">
            <v>0</v>
          </cell>
          <cell r="P9636">
            <v>6211013</v>
          </cell>
          <cell r="X9636">
            <v>0</v>
          </cell>
          <cell r="Y9636">
            <v>970</v>
          </cell>
          <cell r="Z9636">
            <v>0</v>
          </cell>
          <cell r="AA9636">
            <v>0</v>
          </cell>
          <cell r="AB9636">
            <v>0</v>
          </cell>
          <cell r="AC9636">
            <v>0</v>
          </cell>
          <cell r="AO9636" t="str">
            <v>financeapproved</v>
          </cell>
          <cell r="AP9636" t="b">
            <v>1</v>
          </cell>
        </row>
        <row r="9637">
          <cell r="H9637" t="str">
            <v>Administered</v>
          </cell>
          <cell r="K9637">
            <v>0</v>
          </cell>
          <cell r="P9637">
            <v>6211013</v>
          </cell>
          <cell r="X9637">
            <v>0</v>
          </cell>
          <cell r="Y9637">
            <v>0</v>
          </cell>
          <cell r="Z9637">
            <v>0</v>
          </cell>
          <cell r="AA9637">
            <v>0</v>
          </cell>
          <cell r="AB9637">
            <v>0</v>
          </cell>
          <cell r="AC9637">
            <v>0</v>
          </cell>
          <cell r="AO9637" t="str">
            <v>financeapproved</v>
          </cell>
          <cell r="AP9637" t="b">
            <v>1</v>
          </cell>
        </row>
        <row r="9638">
          <cell r="H9638" t="str">
            <v>Administered</v>
          </cell>
          <cell r="K9638">
            <v>0</v>
          </cell>
          <cell r="P9638">
            <v>6211013</v>
          </cell>
          <cell r="X9638">
            <v>0</v>
          </cell>
          <cell r="Y9638">
            <v>8189</v>
          </cell>
          <cell r="Z9638">
            <v>3479</v>
          </cell>
          <cell r="AA9638">
            <v>2844</v>
          </cell>
          <cell r="AB9638">
            <v>-34</v>
          </cell>
          <cell r="AC9638">
            <v>4346</v>
          </cell>
          <cell r="AO9638" t="str">
            <v>financeapproved</v>
          </cell>
          <cell r="AP9638" t="b">
            <v>0</v>
          </cell>
        </row>
        <row r="9639">
          <cell r="H9639" t="str">
            <v>Administered</v>
          </cell>
          <cell r="K9639">
            <v>0</v>
          </cell>
          <cell r="P9639">
            <v>6211098</v>
          </cell>
          <cell r="X9639">
            <v>0</v>
          </cell>
          <cell r="Y9639">
            <v>0</v>
          </cell>
          <cell r="Z9639">
            <v>0</v>
          </cell>
          <cell r="AA9639">
            <v>-4042</v>
          </cell>
          <cell r="AB9639">
            <v>-4042</v>
          </cell>
          <cell r="AC9639">
            <v>-4042</v>
          </cell>
          <cell r="AO9639" t="str">
            <v>financeapproved</v>
          </cell>
          <cell r="AP9639" t="b">
            <v>1</v>
          </cell>
        </row>
        <row r="9640">
          <cell r="H9640" t="str">
            <v>Administered</v>
          </cell>
          <cell r="K9640">
            <v>0</v>
          </cell>
          <cell r="P9640">
            <v>6211098</v>
          </cell>
          <cell r="X9640">
            <v>0</v>
          </cell>
          <cell r="Y9640">
            <v>3689</v>
          </cell>
          <cell r="Z9640">
            <v>0</v>
          </cell>
          <cell r="AA9640">
            <v>-4042</v>
          </cell>
          <cell r="AB9640">
            <v>-4042</v>
          </cell>
          <cell r="AC9640">
            <v>-4042</v>
          </cell>
          <cell r="AO9640" t="str">
            <v>financeapproved</v>
          </cell>
          <cell r="AP9640" t="b">
            <v>0</v>
          </cell>
        </row>
        <row r="9641">
          <cell r="H9641" t="str">
            <v>Administered</v>
          </cell>
          <cell r="K9641">
            <v>0</v>
          </cell>
          <cell r="P9641">
            <v>6212003</v>
          </cell>
          <cell r="X9641">
            <v>0</v>
          </cell>
          <cell r="Y9641">
            <v>-4142</v>
          </cell>
          <cell r="Z9641">
            <v>-4042</v>
          </cell>
          <cell r="AA9641">
            <v>-100</v>
          </cell>
          <cell r="AB9641">
            <v>0</v>
          </cell>
          <cell r="AC9641">
            <v>0</v>
          </cell>
          <cell r="AO9641" t="str">
            <v>financeapproved</v>
          </cell>
          <cell r="AP9641" t="b">
            <v>1</v>
          </cell>
        </row>
        <row r="9642">
          <cell r="H9642" t="str">
            <v>Administered</v>
          </cell>
          <cell r="K9642">
            <v>0</v>
          </cell>
          <cell r="P9642">
            <v>6212003</v>
          </cell>
          <cell r="X9642">
            <v>0</v>
          </cell>
          <cell r="Y9642">
            <v>4839</v>
          </cell>
          <cell r="Z9642">
            <v>42943</v>
          </cell>
          <cell r="AA9642">
            <v>55906</v>
          </cell>
          <cell r="AB9642">
            <v>44559</v>
          </cell>
          <cell r="AC9642">
            <v>24528</v>
          </cell>
          <cell r="AO9642" t="str">
            <v>financeapproved</v>
          </cell>
          <cell r="AP9642" t="b">
            <v>0</v>
          </cell>
        </row>
        <row r="9643">
          <cell r="H9643" t="str">
            <v>Administered</v>
          </cell>
          <cell r="K9643">
            <v>0</v>
          </cell>
          <cell r="P9643">
            <v>6212004</v>
          </cell>
          <cell r="X9643">
            <v>0</v>
          </cell>
          <cell r="Y9643">
            <v>0</v>
          </cell>
          <cell r="Z9643">
            <v>0</v>
          </cell>
          <cell r="AA9643">
            <v>0</v>
          </cell>
          <cell r="AB9643">
            <v>-100</v>
          </cell>
          <cell r="AC9643">
            <v>0</v>
          </cell>
          <cell r="AO9643" t="str">
            <v>financeapproved</v>
          </cell>
          <cell r="AP9643" t="b">
            <v>0</v>
          </cell>
        </row>
        <row r="9644">
          <cell r="H9644" t="str">
            <v>Administered</v>
          </cell>
          <cell r="K9644">
            <v>0</v>
          </cell>
          <cell r="P9644">
            <v>6212004</v>
          </cell>
          <cell r="X9644">
            <v>0</v>
          </cell>
          <cell r="Y9644">
            <v>0</v>
          </cell>
          <cell r="Z9644">
            <v>0</v>
          </cell>
          <cell r="AA9644">
            <v>0</v>
          </cell>
          <cell r="AB9644">
            <v>0</v>
          </cell>
          <cell r="AC9644">
            <v>0</v>
          </cell>
          <cell r="AO9644" t="str">
            <v>financeapproved</v>
          </cell>
          <cell r="AP9644" t="b">
            <v>1</v>
          </cell>
        </row>
        <row r="9645">
          <cell r="H9645" t="str">
            <v>Administered</v>
          </cell>
          <cell r="K9645">
            <v>0</v>
          </cell>
          <cell r="P9645">
            <v>6212006</v>
          </cell>
          <cell r="X9645">
            <v>0</v>
          </cell>
          <cell r="Y9645">
            <v>100</v>
          </cell>
          <cell r="Z9645">
            <v>0</v>
          </cell>
          <cell r="AA9645">
            <v>100</v>
          </cell>
          <cell r="AB9645">
            <v>0</v>
          </cell>
          <cell r="AC9645">
            <v>0</v>
          </cell>
          <cell r="AO9645" t="str">
            <v>financeapproved</v>
          </cell>
          <cell r="AP9645" t="b">
            <v>0</v>
          </cell>
        </row>
        <row r="9646">
          <cell r="H9646" t="str">
            <v>Administered</v>
          </cell>
          <cell r="K9646">
            <v>0</v>
          </cell>
          <cell r="P9646">
            <v>6212006</v>
          </cell>
          <cell r="X9646">
            <v>0</v>
          </cell>
          <cell r="Y9646">
            <v>100</v>
          </cell>
          <cell r="Z9646">
            <v>0</v>
          </cell>
          <cell r="AA9646">
            <v>100</v>
          </cell>
          <cell r="AB9646">
            <v>0</v>
          </cell>
          <cell r="AC9646">
            <v>0</v>
          </cell>
          <cell r="AO9646" t="str">
            <v>financeapproved</v>
          </cell>
          <cell r="AP9646" t="b">
            <v>1</v>
          </cell>
        </row>
        <row r="9647">
          <cell r="H9647" t="str">
            <v>Administered</v>
          </cell>
          <cell r="K9647">
            <v>0</v>
          </cell>
          <cell r="P9647">
            <v>6212008</v>
          </cell>
          <cell r="X9647">
            <v>0</v>
          </cell>
          <cell r="Y9647">
            <v>-11383</v>
          </cell>
          <cell r="Z9647">
            <v>0</v>
          </cell>
          <cell r="AA9647">
            <v>0</v>
          </cell>
          <cell r="AB9647">
            <v>-5258</v>
          </cell>
          <cell r="AC9647">
            <v>-5258</v>
          </cell>
          <cell r="AO9647" t="str">
            <v>financeapproved</v>
          </cell>
          <cell r="AP9647" t="b">
            <v>0</v>
          </cell>
        </row>
        <row r="9648">
          <cell r="H9648" t="str">
            <v>Administered</v>
          </cell>
          <cell r="K9648">
            <v>0</v>
          </cell>
          <cell r="P9648">
            <v>6212008</v>
          </cell>
          <cell r="X9648">
            <v>0</v>
          </cell>
          <cell r="Y9648">
            <v>0</v>
          </cell>
          <cell r="Z9648">
            <v>0</v>
          </cell>
          <cell r="AA9648">
            <v>0</v>
          </cell>
          <cell r="AB9648">
            <v>0</v>
          </cell>
          <cell r="AC9648">
            <v>0</v>
          </cell>
          <cell r="AO9648" t="str">
            <v>financeapproved</v>
          </cell>
          <cell r="AP9648" t="b">
            <v>1</v>
          </cell>
        </row>
        <row r="9649">
          <cell r="H9649" t="str">
            <v>Administered</v>
          </cell>
          <cell r="K9649">
            <v>0</v>
          </cell>
          <cell r="P9649">
            <v>6212013</v>
          </cell>
          <cell r="X9649">
            <v>0</v>
          </cell>
          <cell r="Y9649">
            <v>-8189</v>
          </cell>
          <cell r="Z9649">
            <v>-3479</v>
          </cell>
          <cell r="AA9649">
            <v>-2844</v>
          </cell>
          <cell r="AB9649">
            <v>-4250</v>
          </cell>
          <cell r="AC9649">
            <v>-4346</v>
          </cell>
          <cell r="AO9649" t="str">
            <v>financeapproved</v>
          </cell>
          <cell r="AP9649" t="b">
            <v>0</v>
          </cell>
        </row>
        <row r="9650">
          <cell r="H9650" t="str">
            <v>Administered</v>
          </cell>
          <cell r="K9650">
            <v>0</v>
          </cell>
          <cell r="P9650">
            <v>6212013</v>
          </cell>
          <cell r="X9650">
            <v>0</v>
          </cell>
          <cell r="Y9650">
            <v>0</v>
          </cell>
          <cell r="Z9650">
            <v>0</v>
          </cell>
          <cell r="AA9650">
            <v>0</v>
          </cell>
          <cell r="AB9650">
            <v>0</v>
          </cell>
          <cell r="AC9650">
            <v>0</v>
          </cell>
          <cell r="AO9650" t="str">
            <v>financeapproved</v>
          </cell>
          <cell r="AP9650" t="b">
            <v>1</v>
          </cell>
        </row>
        <row r="9651">
          <cell r="H9651" t="str">
            <v>Administered</v>
          </cell>
          <cell r="K9651">
            <v>0</v>
          </cell>
          <cell r="P9651">
            <v>6221201</v>
          </cell>
          <cell r="X9651">
            <v>0</v>
          </cell>
          <cell r="Y9651">
            <v>11</v>
          </cell>
          <cell r="Z9651">
            <v>23</v>
          </cell>
          <cell r="AA9651">
            <v>31</v>
          </cell>
          <cell r="AB9651">
            <v>-3985</v>
          </cell>
          <cell r="AC9651">
            <v>-4065</v>
          </cell>
          <cell r="AO9651" t="str">
            <v>financeapproved</v>
          </cell>
          <cell r="AP9651" t="b">
            <v>0</v>
          </cell>
        </row>
        <row r="9652">
          <cell r="H9652" t="str">
            <v>Administered</v>
          </cell>
          <cell r="K9652">
            <v>0</v>
          </cell>
          <cell r="P9652">
            <v>6221201</v>
          </cell>
          <cell r="X9652">
            <v>0</v>
          </cell>
          <cell r="Y9652">
            <v>11</v>
          </cell>
          <cell r="Z9652">
            <v>23</v>
          </cell>
          <cell r="AA9652">
            <v>31</v>
          </cell>
          <cell r="AB9652">
            <v>-3985</v>
          </cell>
          <cell r="AC9652">
            <v>-4065</v>
          </cell>
          <cell r="AO9652" t="str">
            <v>financeapproved</v>
          </cell>
          <cell r="AP9652" t="b">
            <v>1</v>
          </cell>
        </row>
        <row r="9653">
          <cell r="H9653" t="str">
            <v>Administered</v>
          </cell>
          <cell r="K9653">
            <v>0</v>
          </cell>
          <cell r="P9653">
            <v>6231010</v>
          </cell>
          <cell r="X9653">
            <v>0</v>
          </cell>
          <cell r="Y9653">
            <v>-3845</v>
          </cell>
          <cell r="Z9653">
            <v>-23</v>
          </cell>
          <cell r="AA9653">
            <v>-31</v>
          </cell>
          <cell r="AB9653">
            <v>3985</v>
          </cell>
          <cell r="AC9653">
            <v>4065</v>
          </cell>
          <cell r="AO9653" t="str">
            <v>financeapproved</v>
          </cell>
          <cell r="AP9653" t="b">
            <v>0</v>
          </cell>
        </row>
        <row r="9654">
          <cell r="H9654" t="str">
            <v>Administered</v>
          </cell>
          <cell r="K9654">
            <v>0</v>
          </cell>
          <cell r="P9654">
            <v>6231010</v>
          </cell>
          <cell r="X9654">
            <v>0</v>
          </cell>
          <cell r="Y9654">
            <v>-11</v>
          </cell>
          <cell r="Z9654">
            <v>-23</v>
          </cell>
          <cell r="AA9654">
            <v>-31</v>
          </cell>
          <cell r="AB9654">
            <v>3985</v>
          </cell>
          <cell r="AC9654">
            <v>4065</v>
          </cell>
          <cell r="AO9654" t="str">
            <v>financeapproved</v>
          </cell>
          <cell r="AP9654" t="b">
            <v>1</v>
          </cell>
        </row>
        <row r="9655">
          <cell r="H9655" t="str">
            <v>Administered</v>
          </cell>
          <cell r="K9655">
            <v>0</v>
          </cell>
          <cell r="P9655">
            <v>6231010</v>
          </cell>
          <cell r="X9655">
            <v>0</v>
          </cell>
          <cell r="Y9655">
            <v>0</v>
          </cell>
          <cell r="Z9655">
            <v>0</v>
          </cell>
          <cell r="AA9655">
            <v>0</v>
          </cell>
          <cell r="AB9655">
            <v>0</v>
          </cell>
          <cell r="AC9655">
            <v>0</v>
          </cell>
          <cell r="AO9655" t="str">
            <v>financeapproved</v>
          </cell>
          <cell r="AP9655" t="b">
            <v>1</v>
          </cell>
        </row>
        <row r="9656">
          <cell r="H9656" t="str">
            <v>Administered</v>
          </cell>
          <cell r="K9656">
            <v>0</v>
          </cell>
          <cell r="P9656">
            <v>6231010</v>
          </cell>
          <cell r="X9656">
            <v>0</v>
          </cell>
          <cell r="Y9656">
            <v>3834</v>
          </cell>
          <cell r="Z9656">
            <v>0</v>
          </cell>
          <cell r="AA9656">
            <v>0</v>
          </cell>
          <cell r="AB9656">
            <v>0</v>
          </cell>
          <cell r="AC9656">
            <v>0</v>
          </cell>
          <cell r="AO9656" t="str">
            <v>financeapproved</v>
          </cell>
          <cell r="AP9656" t="b">
            <v>0</v>
          </cell>
        </row>
        <row r="9657">
          <cell r="H9657" t="str">
            <v>Administered</v>
          </cell>
          <cell r="K9657">
            <v>0</v>
          </cell>
          <cell r="P9657">
            <v>6900002</v>
          </cell>
          <cell r="X9657">
            <v>0</v>
          </cell>
          <cell r="Y9657">
            <v>-57670</v>
          </cell>
          <cell r="Z9657">
            <v>-68956</v>
          </cell>
          <cell r="AA9657">
            <v>-68956</v>
          </cell>
          <cell r="AB9657">
            <v>-68956</v>
          </cell>
          <cell r="AC9657">
            <v>-68956</v>
          </cell>
          <cell r="AO9657" t="str">
            <v>financeapproved</v>
          </cell>
          <cell r="AP9657" t="b">
            <v>0</v>
          </cell>
        </row>
        <row r="9658">
          <cell r="H9658" t="str">
            <v>Administered</v>
          </cell>
          <cell r="K9658">
            <v>0</v>
          </cell>
          <cell r="P9658">
            <v>6900002</v>
          </cell>
          <cell r="X9658">
            <v>0</v>
          </cell>
          <cell r="Y9658">
            <v>25320</v>
          </cell>
          <cell r="Z9658">
            <v>0</v>
          </cell>
          <cell r="AA9658">
            <v>0</v>
          </cell>
          <cell r="AB9658">
            <v>0</v>
          </cell>
          <cell r="AC9658">
            <v>0</v>
          </cell>
          <cell r="AO9658" t="str">
            <v>financeapproved</v>
          </cell>
          <cell r="AP9658" t="b">
            <v>1</v>
          </cell>
        </row>
        <row r="9659">
          <cell r="H9659" t="str">
            <v>Administered</v>
          </cell>
          <cell r="K9659">
            <v>7121</v>
          </cell>
          <cell r="P9659">
            <v>5311001</v>
          </cell>
          <cell r="X9659">
            <v>0</v>
          </cell>
          <cell r="Y9659">
            <v>-1</v>
          </cell>
          <cell r="Z9659">
            <v>0</v>
          </cell>
          <cell r="AA9659">
            <v>0</v>
          </cell>
          <cell r="AB9659">
            <v>0</v>
          </cell>
          <cell r="AC9659">
            <v>0</v>
          </cell>
          <cell r="AO9659" t="str">
            <v>financeapproved</v>
          </cell>
          <cell r="AP9659" t="b">
            <v>0</v>
          </cell>
        </row>
        <row r="9660">
          <cell r="H9660" t="str">
            <v>Administered</v>
          </cell>
          <cell r="K9660">
            <v>7121</v>
          </cell>
          <cell r="P9660">
            <v>5311001</v>
          </cell>
          <cell r="X9660">
            <v>0</v>
          </cell>
          <cell r="Y9660">
            <v>0</v>
          </cell>
          <cell r="Z9660">
            <v>0</v>
          </cell>
          <cell r="AA9660">
            <v>0</v>
          </cell>
          <cell r="AB9660">
            <v>0</v>
          </cell>
          <cell r="AC9660">
            <v>0</v>
          </cell>
          <cell r="AO9660" t="str">
            <v>financeapproved</v>
          </cell>
          <cell r="AP9660" t="b">
            <v>0</v>
          </cell>
        </row>
        <row r="9661">
          <cell r="H9661" t="str">
            <v>Administered</v>
          </cell>
          <cell r="K9661">
            <v>7121</v>
          </cell>
          <cell r="P9661">
            <v>5311002</v>
          </cell>
          <cell r="X9661">
            <v>0</v>
          </cell>
          <cell r="Y9661">
            <v>0</v>
          </cell>
          <cell r="Z9661">
            <v>0</v>
          </cell>
          <cell r="AA9661">
            <v>0</v>
          </cell>
          <cell r="AB9661">
            <v>0</v>
          </cell>
          <cell r="AC9661">
            <v>0</v>
          </cell>
          <cell r="AO9661" t="str">
            <v>financeapproved</v>
          </cell>
          <cell r="AP9661" t="b">
            <v>0</v>
          </cell>
        </row>
        <row r="9662">
          <cell r="H9662" t="str">
            <v>Administered</v>
          </cell>
          <cell r="K9662">
            <v>7121</v>
          </cell>
          <cell r="P9662">
            <v>5311002</v>
          </cell>
          <cell r="X9662">
            <v>0</v>
          </cell>
          <cell r="Y9662">
            <v>3387</v>
          </cell>
          <cell r="Z9662">
            <v>2956</v>
          </cell>
          <cell r="AA9662">
            <v>3745</v>
          </cell>
          <cell r="AB9662">
            <v>0</v>
          </cell>
          <cell r="AC9662">
            <v>0</v>
          </cell>
          <cell r="AO9662" t="str">
            <v>financeapproved</v>
          </cell>
          <cell r="AP9662" t="b">
            <v>0</v>
          </cell>
        </row>
        <row r="9663">
          <cell r="H9663" t="str">
            <v>Administered</v>
          </cell>
          <cell r="K9663">
            <v>7121</v>
          </cell>
          <cell r="P9663">
            <v>5312002</v>
          </cell>
          <cell r="X9663">
            <v>0</v>
          </cell>
          <cell r="Y9663">
            <v>0</v>
          </cell>
          <cell r="Z9663">
            <v>0</v>
          </cell>
          <cell r="AA9663">
            <v>0</v>
          </cell>
          <cell r="AB9663">
            <v>0</v>
          </cell>
          <cell r="AC9663">
            <v>0</v>
          </cell>
          <cell r="AO9663" t="str">
            <v>financeapproved</v>
          </cell>
          <cell r="AP9663" t="b">
            <v>0</v>
          </cell>
        </row>
        <row r="9664">
          <cell r="H9664" t="str">
            <v>Administered</v>
          </cell>
          <cell r="K9664">
            <v>7121</v>
          </cell>
          <cell r="P9664">
            <v>5312002</v>
          </cell>
          <cell r="X9664">
            <v>0</v>
          </cell>
          <cell r="Y9664">
            <v>396</v>
          </cell>
          <cell r="Z9664">
            <v>893</v>
          </cell>
          <cell r="AA9664">
            <v>197</v>
          </cell>
          <cell r="AB9664">
            <v>0</v>
          </cell>
          <cell r="AC9664">
            <v>0</v>
          </cell>
          <cell r="AO9664" t="str">
            <v>financeapproved</v>
          </cell>
          <cell r="AP9664" t="b">
            <v>0</v>
          </cell>
        </row>
        <row r="9665">
          <cell r="H9665" t="str">
            <v>Administered</v>
          </cell>
          <cell r="K9665">
            <v>7121</v>
          </cell>
          <cell r="P9665">
            <v>5311002</v>
          </cell>
          <cell r="X9665">
            <v>0</v>
          </cell>
          <cell r="Y9665">
            <v>-11</v>
          </cell>
          <cell r="Z9665">
            <v>-21</v>
          </cell>
          <cell r="AA9665">
            <v>-29</v>
          </cell>
          <cell r="AB9665">
            <v>3788</v>
          </cell>
          <cell r="AC9665">
            <v>3610</v>
          </cell>
          <cell r="AO9665" t="str">
            <v>financeapproved</v>
          </cell>
          <cell r="AP9665" t="b">
            <v>0</v>
          </cell>
        </row>
        <row r="9666">
          <cell r="H9666" t="str">
            <v>Administered</v>
          </cell>
          <cell r="K9666">
            <v>7121</v>
          </cell>
          <cell r="P9666">
            <v>5311002</v>
          </cell>
          <cell r="X9666">
            <v>0</v>
          </cell>
          <cell r="Y9666">
            <v>0</v>
          </cell>
          <cell r="Z9666">
            <v>0</v>
          </cell>
          <cell r="AA9666">
            <v>0</v>
          </cell>
          <cell r="AB9666">
            <v>0</v>
          </cell>
          <cell r="AC9666">
            <v>0</v>
          </cell>
          <cell r="AO9666" t="str">
            <v>financeapproved</v>
          </cell>
          <cell r="AP9666" t="b">
            <v>0</v>
          </cell>
        </row>
        <row r="9667">
          <cell r="H9667" t="str">
            <v>Administered</v>
          </cell>
          <cell r="K9667">
            <v>7121</v>
          </cell>
          <cell r="P9667">
            <v>5312002</v>
          </cell>
          <cell r="X9667">
            <v>0</v>
          </cell>
          <cell r="Y9667">
            <v>0</v>
          </cell>
          <cell r="Z9667">
            <v>-2</v>
          </cell>
          <cell r="AA9667">
            <v>-2</v>
          </cell>
          <cell r="AB9667">
            <v>197</v>
          </cell>
          <cell r="AC9667">
            <v>455</v>
          </cell>
          <cell r="AO9667" t="str">
            <v>financeapproved</v>
          </cell>
          <cell r="AP9667" t="b">
            <v>0</v>
          </cell>
        </row>
        <row r="9668">
          <cell r="H9668" t="str">
            <v>Administered</v>
          </cell>
          <cell r="K9668">
            <v>7121</v>
          </cell>
          <cell r="P9668">
            <v>5312002</v>
          </cell>
          <cell r="X9668">
            <v>0</v>
          </cell>
          <cell r="Y9668">
            <v>0</v>
          </cell>
          <cell r="Z9668">
            <v>0</v>
          </cell>
          <cell r="AA9668">
            <v>0</v>
          </cell>
          <cell r="AB9668">
            <v>0</v>
          </cell>
          <cell r="AC9668">
            <v>0</v>
          </cell>
          <cell r="AO9668" t="str">
            <v>financeapproved</v>
          </cell>
          <cell r="AP9668" t="b">
            <v>0</v>
          </cell>
        </row>
        <row r="9669">
          <cell r="H9669" t="str">
            <v>Administered</v>
          </cell>
          <cell r="K9669">
            <v>7131</v>
          </cell>
          <cell r="P9669">
            <v>5311001</v>
          </cell>
          <cell r="X9669">
            <v>0</v>
          </cell>
          <cell r="Y9669">
            <v>0</v>
          </cell>
          <cell r="Z9669">
            <v>0</v>
          </cell>
          <cell r="AA9669">
            <v>0</v>
          </cell>
          <cell r="AB9669">
            <v>0</v>
          </cell>
          <cell r="AC9669">
            <v>0</v>
          </cell>
          <cell r="AO9669" t="str">
            <v>financeapproved</v>
          </cell>
          <cell r="AP9669" t="b">
            <v>0</v>
          </cell>
        </row>
        <row r="9670">
          <cell r="H9670" t="str">
            <v>Administered</v>
          </cell>
          <cell r="K9670">
            <v>7131</v>
          </cell>
          <cell r="P9670">
            <v>5311001</v>
          </cell>
          <cell r="X9670">
            <v>0</v>
          </cell>
          <cell r="Y9670">
            <v>0</v>
          </cell>
          <cell r="Z9670">
            <v>294</v>
          </cell>
          <cell r="AA9670">
            <v>294</v>
          </cell>
          <cell r="AB9670">
            <v>294</v>
          </cell>
          <cell r="AC9670">
            <v>294</v>
          </cell>
          <cell r="AO9670" t="str">
            <v>financeapproved</v>
          </cell>
          <cell r="AP9670" t="b">
            <v>0</v>
          </cell>
        </row>
        <row r="9671">
          <cell r="H9671" t="str">
            <v>Administered</v>
          </cell>
          <cell r="K9671">
            <v>7131</v>
          </cell>
          <cell r="P9671">
            <v>5311002</v>
          </cell>
          <cell r="X9671">
            <v>0</v>
          </cell>
          <cell r="Y9671">
            <v>0</v>
          </cell>
          <cell r="Z9671">
            <v>0</v>
          </cell>
          <cell r="AA9671">
            <v>0</v>
          </cell>
          <cell r="AB9671">
            <v>0</v>
          </cell>
          <cell r="AC9671">
            <v>0</v>
          </cell>
          <cell r="AO9671" t="str">
            <v>financeapproved</v>
          </cell>
          <cell r="AP9671" t="b">
            <v>0</v>
          </cell>
        </row>
        <row r="9672">
          <cell r="H9672" t="str">
            <v>Administered</v>
          </cell>
          <cell r="K9672">
            <v>7131</v>
          </cell>
          <cell r="P9672">
            <v>5311002</v>
          </cell>
          <cell r="X9672">
            <v>0</v>
          </cell>
          <cell r="Y9672">
            <v>0</v>
          </cell>
          <cell r="Z9672">
            <v>33620</v>
          </cell>
          <cell r="AA9672">
            <v>36576</v>
          </cell>
          <cell r="AB9672">
            <v>40321</v>
          </cell>
          <cell r="AC9672">
            <v>40321</v>
          </cell>
          <cell r="AO9672" t="str">
            <v>financeapproved</v>
          </cell>
          <cell r="AP9672" t="b">
            <v>0</v>
          </cell>
        </row>
        <row r="9673">
          <cell r="H9673" t="str">
            <v>Administered</v>
          </cell>
          <cell r="K9673">
            <v>7131</v>
          </cell>
          <cell r="P9673">
            <v>5312002</v>
          </cell>
          <cell r="X9673">
            <v>0</v>
          </cell>
          <cell r="Y9673">
            <v>0</v>
          </cell>
          <cell r="Z9673">
            <v>0</v>
          </cell>
          <cell r="AA9673">
            <v>0</v>
          </cell>
          <cell r="AB9673">
            <v>0</v>
          </cell>
          <cell r="AC9673">
            <v>0</v>
          </cell>
          <cell r="AO9673" t="str">
            <v>financeapproved</v>
          </cell>
          <cell r="AP9673" t="b">
            <v>0</v>
          </cell>
        </row>
        <row r="9674">
          <cell r="H9674" t="str">
            <v>Administered</v>
          </cell>
          <cell r="K9674">
            <v>7131</v>
          </cell>
          <cell r="P9674">
            <v>5312002</v>
          </cell>
          <cell r="X9674">
            <v>0</v>
          </cell>
          <cell r="Y9674">
            <v>0</v>
          </cell>
          <cell r="Z9674">
            <v>744</v>
          </cell>
          <cell r="AA9674">
            <v>1637</v>
          </cell>
          <cell r="AB9674">
            <v>1834</v>
          </cell>
          <cell r="AC9674">
            <v>1834</v>
          </cell>
          <cell r="AO9674" t="str">
            <v>financeapproved</v>
          </cell>
          <cell r="AP9674" t="b">
            <v>0</v>
          </cell>
        </row>
        <row r="9675">
          <cell r="H9675" t="str">
            <v>Administered</v>
          </cell>
          <cell r="K9675">
            <v>7131</v>
          </cell>
          <cell r="P9675">
            <v>5311001</v>
          </cell>
          <cell r="X9675">
            <v>0</v>
          </cell>
          <cell r="Y9675">
            <v>0</v>
          </cell>
          <cell r="Z9675">
            <v>-32</v>
          </cell>
          <cell r="AA9675">
            <v>-32</v>
          </cell>
          <cell r="AB9675">
            <v>-32</v>
          </cell>
          <cell r="AC9675">
            <v>-32</v>
          </cell>
          <cell r="AO9675" t="str">
            <v>financeapproved</v>
          </cell>
          <cell r="AP9675" t="b">
            <v>0</v>
          </cell>
        </row>
        <row r="9676">
          <cell r="H9676" t="str">
            <v>Administered</v>
          </cell>
          <cell r="K9676">
            <v>7131</v>
          </cell>
          <cell r="P9676">
            <v>5311001</v>
          </cell>
          <cell r="X9676">
            <v>0</v>
          </cell>
          <cell r="Y9676">
            <v>0</v>
          </cell>
          <cell r="Z9676">
            <v>0</v>
          </cell>
          <cell r="AA9676">
            <v>0</v>
          </cell>
          <cell r="AB9676">
            <v>0</v>
          </cell>
          <cell r="AC9676">
            <v>0</v>
          </cell>
          <cell r="AO9676" t="str">
            <v>financeapproved</v>
          </cell>
          <cell r="AP9676" t="b">
            <v>0</v>
          </cell>
        </row>
        <row r="9677">
          <cell r="H9677" t="str">
            <v>Administered</v>
          </cell>
          <cell r="K9677">
            <v>7131</v>
          </cell>
          <cell r="P9677">
            <v>5311002</v>
          </cell>
          <cell r="X9677">
            <v>0</v>
          </cell>
          <cell r="Y9677">
            <v>0</v>
          </cell>
          <cell r="Z9677">
            <v>-26864</v>
          </cell>
          <cell r="AA9677">
            <v>-26885</v>
          </cell>
          <cell r="AB9677">
            <v>-26914</v>
          </cell>
          <cell r="AC9677">
            <v>-23126</v>
          </cell>
          <cell r="AO9677" t="str">
            <v>financeapproved</v>
          </cell>
          <cell r="AP9677" t="b">
            <v>0</v>
          </cell>
        </row>
        <row r="9678">
          <cell r="H9678" t="str">
            <v>Administered</v>
          </cell>
          <cell r="K9678">
            <v>7131</v>
          </cell>
          <cell r="P9678">
            <v>5311002</v>
          </cell>
          <cell r="X9678">
            <v>0</v>
          </cell>
          <cell r="Y9678">
            <v>0</v>
          </cell>
          <cell r="Z9678">
            <v>0</v>
          </cell>
          <cell r="AA9678">
            <v>0</v>
          </cell>
          <cell r="AB9678">
            <v>0</v>
          </cell>
          <cell r="AC9678">
            <v>0</v>
          </cell>
          <cell r="AO9678" t="str">
            <v>financeapproved</v>
          </cell>
          <cell r="AP9678" t="b">
            <v>0</v>
          </cell>
        </row>
        <row r="9679">
          <cell r="H9679" t="str">
            <v>Administered</v>
          </cell>
          <cell r="K9679">
            <v>7131</v>
          </cell>
          <cell r="P9679">
            <v>5312002</v>
          </cell>
          <cell r="X9679">
            <v>0</v>
          </cell>
          <cell r="Y9679">
            <v>0</v>
          </cell>
          <cell r="Z9679">
            <v>-295</v>
          </cell>
          <cell r="AA9679">
            <v>-297</v>
          </cell>
          <cell r="AB9679">
            <v>-299</v>
          </cell>
          <cell r="AC9679">
            <v>-102</v>
          </cell>
          <cell r="AO9679" t="str">
            <v>financeapproved</v>
          </cell>
          <cell r="AP9679" t="b">
            <v>0</v>
          </cell>
        </row>
        <row r="9680">
          <cell r="H9680" t="str">
            <v>Administered</v>
          </cell>
          <cell r="K9680">
            <v>7131</v>
          </cell>
          <cell r="P9680">
            <v>5312002</v>
          </cell>
          <cell r="X9680">
            <v>0</v>
          </cell>
          <cell r="Y9680">
            <v>0</v>
          </cell>
          <cell r="Z9680">
            <v>0</v>
          </cell>
          <cell r="AA9680">
            <v>0</v>
          </cell>
          <cell r="AB9680">
            <v>0</v>
          </cell>
          <cell r="AC9680">
            <v>0</v>
          </cell>
          <cell r="AO9680" t="str">
            <v>financeapproved</v>
          </cell>
          <cell r="AP9680" t="b">
            <v>0</v>
          </cell>
        </row>
        <row r="9681">
          <cell r="H9681" t="str">
            <v>Administered</v>
          </cell>
          <cell r="K9681">
            <v>7132</v>
          </cell>
          <cell r="P9681">
            <v>5311001</v>
          </cell>
          <cell r="X9681">
            <v>0</v>
          </cell>
          <cell r="Y9681">
            <v>0</v>
          </cell>
          <cell r="Z9681">
            <v>0</v>
          </cell>
          <cell r="AA9681">
            <v>0</v>
          </cell>
          <cell r="AB9681">
            <v>0</v>
          </cell>
          <cell r="AC9681">
            <v>0</v>
          </cell>
          <cell r="AO9681" t="str">
            <v>financeapproved</v>
          </cell>
          <cell r="AP9681" t="b">
            <v>0</v>
          </cell>
        </row>
        <row r="9682">
          <cell r="H9682" t="str">
            <v>Administered</v>
          </cell>
          <cell r="K9682">
            <v>7132</v>
          </cell>
          <cell r="P9682">
            <v>5311001</v>
          </cell>
          <cell r="X9682">
            <v>0</v>
          </cell>
          <cell r="Y9682">
            <v>295</v>
          </cell>
          <cell r="Z9682">
            <v>0</v>
          </cell>
          <cell r="AA9682">
            <v>0</v>
          </cell>
          <cell r="AB9682">
            <v>0</v>
          </cell>
          <cell r="AC9682">
            <v>0</v>
          </cell>
          <cell r="AO9682" t="str">
            <v>financeapproved</v>
          </cell>
          <cell r="AP9682" t="b">
            <v>0</v>
          </cell>
        </row>
        <row r="9683">
          <cell r="H9683" t="str">
            <v>Administered</v>
          </cell>
          <cell r="K9683">
            <v>7132</v>
          </cell>
          <cell r="P9683">
            <v>5311002</v>
          </cell>
          <cell r="X9683">
            <v>0</v>
          </cell>
          <cell r="Y9683">
            <v>0</v>
          </cell>
          <cell r="Z9683">
            <v>0</v>
          </cell>
          <cell r="AA9683">
            <v>0</v>
          </cell>
          <cell r="AB9683">
            <v>0</v>
          </cell>
          <cell r="AC9683">
            <v>0</v>
          </cell>
          <cell r="AO9683" t="str">
            <v>financeapproved</v>
          </cell>
          <cell r="AP9683" t="b">
            <v>0</v>
          </cell>
        </row>
        <row r="9684">
          <cell r="H9684" t="str">
            <v>Administered</v>
          </cell>
          <cell r="K9684">
            <v>7132</v>
          </cell>
          <cell r="P9684">
            <v>5311002</v>
          </cell>
          <cell r="X9684">
            <v>0</v>
          </cell>
          <cell r="Y9684">
            <v>30233</v>
          </cell>
          <cell r="Z9684">
            <v>0</v>
          </cell>
          <cell r="AA9684">
            <v>0</v>
          </cell>
          <cell r="AB9684">
            <v>0</v>
          </cell>
          <cell r="AC9684">
            <v>0</v>
          </cell>
          <cell r="AO9684" t="str">
            <v>financeapproved</v>
          </cell>
          <cell r="AP9684" t="b">
            <v>0</v>
          </cell>
        </row>
        <row r="9685">
          <cell r="H9685" t="str">
            <v>Administered</v>
          </cell>
          <cell r="K9685">
            <v>7132</v>
          </cell>
          <cell r="P9685">
            <v>5312002</v>
          </cell>
          <cell r="X9685">
            <v>0</v>
          </cell>
          <cell r="Y9685">
            <v>0</v>
          </cell>
          <cell r="Z9685">
            <v>0</v>
          </cell>
          <cell r="AA9685">
            <v>0</v>
          </cell>
          <cell r="AB9685">
            <v>0</v>
          </cell>
          <cell r="AC9685">
            <v>0</v>
          </cell>
          <cell r="AO9685" t="str">
            <v>financeapproved</v>
          </cell>
          <cell r="AP9685" t="b">
            <v>0</v>
          </cell>
        </row>
        <row r="9686">
          <cell r="H9686" t="str">
            <v>Administered</v>
          </cell>
          <cell r="K9686">
            <v>7132</v>
          </cell>
          <cell r="P9686">
            <v>5312002</v>
          </cell>
          <cell r="X9686">
            <v>0</v>
          </cell>
          <cell r="Y9686">
            <v>348</v>
          </cell>
          <cell r="Z9686">
            <v>0</v>
          </cell>
          <cell r="AA9686">
            <v>0</v>
          </cell>
          <cell r="AB9686">
            <v>0</v>
          </cell>
          <cell r="AC9686">
            <v>0</v>
          </cell>
          <cell r="AO9686" t="str">
            <v>financeapproved</v>
          </cell>
          <cell r="AP9686" t="b">
            <v>0</v>
          </cell>
        </row>
        <row r="9687">
          <cell r="H9687" t="str">
            <v>Administered</v>
          </cell>
          <cell r="K9687">
            <v>7132</v>
          </cell>
          <cell r="P9687">
            <v>5311001</v>
          </cell>
          <cell r="X9687">
            <v>0</v>
          </cell>
          <cell r="Y9687">
            <v>-32</v>
          </cell>
          <cell r="Z9687">
            <v>0</v>
          </cell>
          <cell r="AA9687">
            <v>0</v>
          </cell>
          <cell r="AB9687">
            <v>0</v>
          </cell>
          <cell r="AC9687">
            <v>0</v>
          </cell>
          <cell r="AO9687" t="str">
            <v>financeapproved</v>
          </cell>
          <cell r="AP9687" t="b">
            <v>0</v>
          </cell>
        </row>
        <row r="9688">
          <cell r="H9688" t="str">
            <v>Administered</v>
          </cell>
          <cell r="K9688">
            <v>7132</v>
          </cell>
          <cell r="P9688">
            <v>5311001</v>
          </cell>
          <cell r="X9688">
            <v>0</v>
          </cell>
          <cell r="Y9688">
            <v>0</v>
          </cell>
          <cell r="Z9688">
            <v>0</v>
          </cell>
          <cell r="AA9688">
            <v>0</v>
          </cell>
          <cell r="AB9688">
            <v>0</v>
          </cell>
          <cell r="AC9688">
            <v>0</v>
          </cell>
          <cell r="AO9688" t="str">
            <v>financeapproved</v>
          </cell>
          <cell r="AP9688" t="b">
            <v>0</v>
          </cell>
        </row>
        <row r="9689">
          <cell r="H9689" t="str">
            <v>Administered</v>
          </cell>
          <cell r="K9689">
            <v>7132</v>
          </cell>
          <cell r="P9689">
            <v>5311002</v>
          </cell>
          <cell r="X9689">
            <v>0</v>
          </cell>
          <cell r="Y9689">
            <v>-26853</v>
          </cell>
          <cell r="Z9689">
            <v>0</v>
          </cell>
          <cell r="AA9689">
            <v>0</v>
          </cell>
          <cell r="AB9689">
            <v>0</v>
          </cell>
          <cell r="AC9689">
            <v>0</v>
          </cell>
          <cell r="AO9689" t="str">
            <v>financeapproved</v>
          </cell>
          <cell r="AP9689" t="b">
            <v>0</v>
          </cell>
        </row>
        <row r="9690">
          <cell r="H9690" t="str">
            <v>Administered</v>
          </cell>
          <cell r="K9690">
            <v>7132</v>
          </cell>
          <cell r="P9690">
            <v>5311002</v>
          </cell>
          <cell r="X9690">
            <v>0</v>
          </cell>
          <cell r="Y9690">
            <v>0</v>
          </cell>
          <cell r="Z9690">
            <v>0</v>
          </cell>
          <cell r="AA9690">
            <v>0</v>
          </cell>
          <cell r="AB9690">
            <v>0</v>
          </cell>
          <cell r="AC9690">
            <v>0</v>
          </cell>
          <cell r="AO9690" t="str">
            <v>financeapproved</v>
          </cell>
          <cell r="AP9690" t="b">
            <v>0</v>
          </cell>
        </row>
        <row r="9691">
          <cell r="H9691" t="str">
            <v>Administered</v>
          </cell>
          <cell r="K9691">
            <v>7132</v>
          </cell>
          <cell r="P9691">
            <v>5312002</v>
          </cell>
          <cell r="X9691">
            <v>0</v>
          </cell>
          <cell r="Y9691">
            <v>-295</v>
          </cell>
          <cell r="Z9691">
            <v>0</v>
          </cell>
          <cell r="AA9691">
            <v>0</v>
          </cell>
          <cell r="AB9691">
            <v>0</v>
          </cell>
          <cell r="AC9691">
            <v>0</v>
          </cell>
          <cell r="AO9691" t="str">
            <v>financeapproved</v>
          </cell>
          <cell r="AP9691" t="b">
            <v>0</v>
          </cell>
        </row>
        <row r="9692">
          <cell r="H9692" t="str">
            <v>Administered</v>
          </cell>
          <cell r="K9692">
            <v>7132</v>
          </cell>
          <cell r="P9692">
            <v>5312002</v>
          </cell>
          <cell r="X9692">
            <v>0</v>
          </cell>
          <cell r="Y9692">
            <v>0</v>
          </cell>
          <cell r="Z9692">
            <v>0</v>
          </cell>
          <cell r="AA9692">
            <v>0</v>
          </cell>
          <cell r="AB9692">
            <v>0</v>
          </cell>
          <cell r="AC9692">
            <v>0</v>
          </cell>
          <cell r="AO9692" t="str">
            <v>financeapproved</v>
          </cell>
          <cell r="AP9692" t="b">
            <v>0</v>
          </cell>
        </row>
        <row r="9693">
          <cell r="H9693" t="str">
            <v>Administered</v>
          </cell>
          <cell r="K9693">
            <v>7153</v>
          </cell>
          <cell r="P9693">
            <v>5311002</v>
          </cell>
          <cell r="X9693">
            <v>0</v>
          </cell>
          <cell r="Y9693">
            <v>-2162</v>
          </cell>
          <cell r="Z9693">
            <v>0</v>
          </cell>
          <cell r="AA9693">
            <v>0</v>
          </cell>
          <cell r="AB9693">
            <v>0</v>
          </cell>
          <cell r="AC9693">
            <v>0</v>
          </cell>
          <cell r="AO9693" t="str">
            <v>financeapproved</v>
          </cell>
          <cell r="AP9693" t="b">
            <v>0</v>
          </cell>
        </row>
        <row r="9694">
          <cell r="H9694" t="str">
            <v>Administered</v>
          </cell>
          <cell r="K9694">
            <v>7153</v>
          </cell>
          <cell r="P9694">
            <v>5311002</v>
          </cell>
          <cell r="X9694">
            <v>0</v>
          </cell>
          <cell r="Y9694">
            <v>0</v>
          </cell>
          <cell r="Z9694">
            <v>0</v>
          </cell>
          <cell r="AA9694">
            <v>0</v>
          </cell>
          <cell r="AB9694">
            <v>0</v>
          </cell>
          <cell r="AC9694">
            <v>0</v>
          </cell>
          <cell r="AO9694" t="str">
            <v>financeapproved</v>
          </cell>
          <cell r="AP9694" t="b">
            <v>0</v>
          </cell>
        </row>
        <row r="9695">
          <cell r="H9695" t="str">
            <v>Administered</v>
          </cell>
          <cell r="K9695">
            <v>7153</v>
          </cell>
          <cell r="P9695">
            <v>5312002</v>
          </cell>
          <cell r="X9695">
            <v>0</v>
          </cell>
          <cell r="Y9695">
            <v>-1931</v>
          </cell>
          <cell r="Z9695">
            <v>0</v>
          </cell>
          <cell r="AA9695">
            <v>0</v>
          </cell>
          <cell r="AB9695">
            <v>0</v>
          </cell>
          <cell r="AC9695">
            <v>0</v>
          </cell>
          <cell r="AO9695" t="str">
            <v>financeapproved</v>
          </cell>
          <cell r="AP9695" t="b">
            <v>0</v>
          </cell>
        </row>
        <row r="9696">
          <cell r="H9696" t="str">
            <v>Administered</v>
          </cell>
          <cell r="K9696">
            <v>7153</v>
          </cell>
          <cell r="P9696">
            <v>5312002</v>
          </cell>
          <cell r="X9696">
            <v>0</v>
          </cell>
          <cell r="Y9696">
            <v>0</v>
          </cell>
          <cell r="Z9696">
            <v>0</v>
          </cell>
          <cell r="AA9696">
            <v>0</v>
          </cell>
          <cell r="AB9696">
            <v>0</v>
          </cell>
          <cell r="AC9696">
            <v>0</v>
          </cell>
          <cell r="AO9696" t="str">
            <v>financeapproved</v>
          </cell>
          <cell r="AP9696" t="b">
            <v>0</v>
          </cell>
        </row>
        <row r="9697">
          <cell r="H9697" t="str">
            <v>Administered</v>
          </cell>
          <cell r="K9697">
            <v>7153</v>
          </cell>
          <cell r="P9697">
            <v>5311002</v>
          </cell>
          <cell r="X9697">
            <v>0</v>
          </cell>
          <cell r="Y9697">
            <v>-9332</v>
          </cell>
          <cell r="Z9697">
            <v>-11494</v>
          </cell>
          <cell r="AA9697">
            <v>-11495</v>
          </cell>
          <cell r="AB9697">
            <v>-11495</v>
          </cell>
          <cell r="AC9697">
            <v>-11271</v>
          </cell>
          <cell r="AO9697" t="str">
            <v>financeapproved</v>
          </cell>
          <cell r="AP9697" t="b">
            <v>0</v>
          </cell>
        </row>
        <row r="9698">
          <cell r="H9698" t="str">
            <v>Administered</v>
          </cell>
          <cell r="K9698">
            <v>7153</v>
          </cell>
          <cell r="P9698">
            <v>5311002</v>
          </cell>
          <cell r="X9698">
            <v>0</v>
          </cell>
          <cell r="Y9698">
            <v>0</v>
          </cell>
          <cell r="Z9698">
            <v>0</v>
          </cell>
          <cell r="AA9698">
            <v>0</v>
          </cell>
          <cell r="AB9698">
            <v>0</v>
          </cell>
          <cell r="AC9698">
            <v>0</v>
          </cell>
          <cell r="AO9698" t="str">
            <v>financeapproved</v>
          </cell>
          <cell r="AP9698" t="b">
            <v>0</v>
          </cell>
        </row>
        <row r="9699">
          <cell r="H9699" t="str">
            <v>Administered</v>
          </cell>
          <cell r="K9699">
            <v>7153</v>
          </cell>
          <cell r="P9699">
            <v>5312002</v>
          </cell>
          <cell r="X9699">
            <v>0</v>
          </cell>
          <cell r="Y9699">
            <v>0</v>
          </cell>
          <cell r="Z9699">
            <v>0</v>
          </cell>
          <cell r="AA9699">
            <v>0</v>
          </cell>
          <cell r="AB9699">
            <v>0</v>
          </cell>
          <cell r="AC9699">
            <v>0</v>
          </cell>
          <cell r="AO9699" t="str">
            <v>financeapproved</v>
          </cell>
          <cell r="AP9699" t="b">
            <v>0</v>
          </cell>
        </row>
        <row r="9700">
          <cell r="H9700" t="str">
            <v>Administered</v>
          </cell>
          <cell r="K9700">
            <v>7153</v>
          </cell>
          <cell r="P9700">
            <v>5312002</v>
          </cell>
          <cell r="X9700">
            <v>0</v>
          </cell>
          <cell r="Y9700">
            <v>1584</v>
          </cell>
          <cell r="Z9700">
            <v>-347</v>
          </cell>
          <cell r="AA9700">
            <v>-347</v>
          </cell>
          <cell r="AB9700">
            <v>-347</v>
          </cell>
          <cell r="AC9700">
            <v>-304</v>
          </cell>
          <cell r="AO9700" t="str">
            <v>financeapproved</v>
          </cell>
          <cell r="AP9700" t="b">
            <v>0</v>
          </cell>
        </row>
        <row r="9701">
          <cell r="H9701" t="str">
            <v>Administered</v>
          </cell>
          <cell r="K9701">
            <v>7161</v>
          </cell>
          <cell r="P9701">
            <v>5311002</v>
          </cell>
          <cell r="X9701">
            <v>0</v>
          </cell>
          <cell r="Y9701">
            <v>0</v>
          </cell>
          <cell r="Z9701">
            <v>-4324</v>
          </cell>
          <cell r="AA9701">
            <v>-4324</v>
          </cell>
          <cell r="AB9701">
            <v>-4324</v>
          </cell>
          <cell r="AC9701">
            <v>-4324</v>
          </cell>
          <cell r="AO9701" t="str">
            <v>financeapproved</v>
          </cell>
          <cell r="AP9701" t="b">
            <v>0</v>
          </cell>
        </row>
        <row r="9702">
          <cell r="H9702" t="str">
            <v>Administered</v>
          </cell>
          <cell r="K9702">
            <v>7161</v>
          </cell>
          <cell r="P9702">
            <v>5311002</v>
          </cell>
          <cell r="X9702">
            <v>0</v>
          </cell>
          <cell r="Y9702">
            <v>0</v>
          </cell>
          <cell r="Z9702">
            <v>0</v>
          </cell>
          <cell r="AA9702">
            <v>0</v>
          </cell>
          <cell r="AB9702">
            <v>0</v>
          </cell>
          <cell r="AC9702">
            <v>0</v>
          </cell>
          <cell r="AO9702" t="str">
            <v>financeapproved</v>
          </cell>
          <cell r="AP9702" t="b">
            <v>0</v>
          </cell>
        </row>
        <row r="9703">
          <cell r="H9703" t="str">
            <v>Administered</v>
          </cell>
          <cell r="K9703">
            <v>7161</v>
          </cell>
          <cell r="P9703">
            <v>5312002</v>
          </cell>
          <cell r="X9703">
            <v>0</v>
          </cell>
          <cell r="Y9703">
            <v>0</v>
          </cell>
          <cell r="Z9703">
            <v>-3862</v>
          </cell>
          <cell r="AA9703">
            <v>-3862</v>
          </cell>
          <cell r="AB9703">
            <v>-3862</v>
          </cell>
          <cell r="AC9703">
            <v>-3862</v>
          </cell>
          <cell r="AO9703" t="str">
            <v>financeapproved</v>
          </cell>
          <cell r="AP9703" t="b">
            <v>0</v>
          </cell>
        </row>
        <row r="9704">
          <cell r="H9704" t="str">
            <v>Administered</v>
          </cell>
          <cell r="K9704">
            <v>7161</v>
          </cell>
          <cell r="P9704">
            <v>5312002</v>
          </cell>
          <cell r="X9704">
            <v>0</v>
          </cell>
          <cell r="Y9704">
            <v>0</v>
          </cell>
          <cell r="Z9704">
            <v>0</v>
          </cell>
          <cell r="AA9704">
            <v>0</v>
          </cell>
          <cell r="AB9704">
            <v>0</v>
          </cell>
          <cell r="AC9704">
            <v>0</v>
          </cell>
          <cell r="AO9704" t="str">
            <v>financeapproved</v>
          </cell>
          <cell r="AP9704" t="b">
            <v>0</v>
          </cell>
        </row>
        <row r="9705">
          <cell r="H9705" t="str">
            <v>Administered</v>
          </cell>
          <cell r="K9705">
            <v>7161</v>
          </cell>
          <cell r="P9705">
            <v>5311002</v>
          </cell>
          <cell r="X9705">
            <v>0</v>
          </cell>
          <cell r="Y9705">
            <v>0</v>
          </cell>
          <cell r="Z9705">
            <v>-18664</v>
          </cell>
          <cell r="AA9705">
            <v>-30158</v>
          </cell>
          <cell r="AB9705">
            <v>-41653</v>
          </cell>
          <cell r="AC9705">
            <v>-53148</v>
          </cell>
          <cell r="AO9705" t="str">
            <v>financeapproved</v>
          </cell>
          <cell r="AP9705" t="b">
            <v>0</v>
          </cell>
        </row>
        <row r="9706">
          <cell r="H9706" t="str">
            <v>Administered</v>
          </cell>
          <cell r="K9706">
            <v>7161</v>
          </cell>
          <cell r="P9706">
            <v>5311002</v>
          </cell>
          <cell r="X9706">
            <v>0</v>
          </cell>
          <cell r="Y9706">
            <v>0</v>
          </cell>
          <cell r="Z9706">
            <v>0</v>
          </cell>
          <cell r="AA9706">
            <v>0</v>
          </cell>
          <cell r="AB9706">
            <v>0</v>
          </cell>
          <cell r="AC9706">
            <v>0</v>
          </cell>
          <cell r="AO9706" t="str">
            <v>financeapproved</v>
          </cell>
          <cell r="AP9706" t="b">
            <v>0</v>
          </cell>
        </row>
        <row r="9707">
          <cell r="H9707" t="str">
            <v>Administered</v>
          </cell>
          <cell r="K9707">
            <v>7161</v>
          </cell>
          <cell r="P9707">
            <v>5312002</v>
          </cell>
          <cell r="X9707">
            <v>0</v>
          </cell>
          <cell r="Y9707">
            <v>0</v>
          </cell>
          <cell r="Z9707">
            <v>0</v>
          </cell>
          <cell r="AA9707">
            <v>0</v>
          </cell>
          <cell r="AB9707">
            <v>0</v>
          </cell>
          <cell r="AC9707">
            <v>0</v>
          </cell>
          <cell r="AO9707" t="str">
            <v>financeapproved</v>
          </cell>
          <cell r="AP9707" t="b">
            <v>0</v>
          </cell>
        </row>
        <row r="9708">
          <cell r="H9708" t="str">
            <v>Administered</v>
          </cell>
          <cell r="K9708">
            <v>7161</v>
          </cell>
          <cell r="P9708">
            <v>5312002</v>
          </cell>
          <cell r="X9708">
            <v>0</v>
          </cell>
          <cell r="Y9708">
            <v>0</v>
          </cell>
          <cell r="Z9708">
            <v>3168</v>
          </cell>
          <cell r="AA9708">
            <v>2821</v>
          </cell>
          <cell r="AB9708">
            <v>2474</v>
          </cell>
          <cell r="AC9708">
            <v>2127</v>
          </cell>
          <cell r="AO9708" t="str">
            <v>financeapproved</v>
          </cell>
          <cell r="AP9708" t="b">
            <v>0</v>
          </cell>
        </row>
        <row r="9709">
          <cell r="H9709" t="str">
            <v>Administered</v>
          </cell>
          <cell r="K9709">
            <v>7162</v>
          </cell>
          <cell r="P9709">
            <v>5311002</v>
          </cell>
          <cell r="X9709">
            <v>0</v>
          </cell>
          <cell r="Y9709">
            <v>-2162</v>
          </cell>
          <cell r="Z9709">
            <v>0</v>
          </cell>
          <cell r="AA9709">
            <v>0</v>
          </cell>
          <cell r="AB9709">
            <v>0</v>
          </cell>
          <cell r="AC9709">
            <v>0</v>
          </cell>
          <cell r="AO9709" t="str">
            <v>financeapproved</v>
          </cell>
          <cell r="AP9709" t="b">
            <v>0</v>
          </cell>
        </row>
        <row r="9710">
          <cell r="H9710" t="str">
            <v>Administered</v>
          </cell>
          <cell r="K9710">
            <v>7162</v>
          </cell>
          <cell r="P9710">
            <v>5311002</v>
          </cell>
          <cell r="X9710">
            <v>0</v>
          </cell>
          <cell r="Y9710">
            <v>0</v>
          </cell>
          <cell r="Z9710">
            <v>0</v>
          </cell>
          <cell r="AA9710">
            <v>0</v>
          </cell>
          <cell r="AB9710">
            <v>0</v>
          </cell>
          <cell r="AC9710">
            <v>0</v>
          </cell>
          <cell r="AO9710" t="str">
            <v>financeapproved</v>
          </cell>
          <cell r="AP9710" t="b">
            <v>0</v>
          </cell>
        </row>
        <row r="9711">
          <cell r="H9711" t="str">
            <v>Administered</v>
          </cell>
          <cell r="K9711">
            <v>7162</v>
          </cell>
          <cell r="P9711">
            <v>5312002</v>
          </cell>
          <cell r="X9711">
            <v>0</v>
          </cell>
          <cell r="Y9711">
            <v>-1931</v>
          </cell>
          <cell r="Z9711">
            <v>0</v>
          </cell>
          <cell r="AA9711">
            <v>0</v>
          </cell>
          <cell r="AB9711">
            <v>0</v>
          </cell>
          <cell r="AC9711">
            <v>0</v>
          </cell>
          <cell r="AO9711" t="str">
            <v>financeapproved</v>
          </cell>
          <cell r="AP9711" t="b">
            <v>0</v>
          </cell>
        </row>
        <row r="9712">
          <cell r="H9712" t="str">
            <v>Administered</v>
          </cell>
          <cell r="K9712">
            <v>7162</v>
          </cell>
          <cell r="P9712">
            <v>5312002</v>
          </cell>
          <cell r="X9712">
            <v>0</v>
          </cell>
          <cell r="Y9712">
            <v>0</v>
          </cell>
          <cell r="Z9712">
            <v>0</v>
          </cell>
          <cell r="AA9712">
            <v>0</v>
          </cell>
          <cell r="AB9712">
            <v>0</v>
          </cell>
          <cell r="AC9712">
            <v>0</v>
          </cell>
          <cell r="AO9712" t="str">
            <v>financeapproved</v>
          </cell>
          <cell r="AP9712" t="b">
            <v>0</v>
          </cell>
        </row>
        <row r="9713">
          <cell r="H9713" t="str">
            <v>Administered</v>
          </cell>
          <cell r="K9713">
            <v>7162</v>
          </cell>
          <cell r="P9713">
            <v>5311002</v>
          </cell>
          <cell r="X9713">
            <v>0</v>
          </cell>
          <cell r="Y9713">
            <v>-9332</v>
          </cell>
          <cell r="Z9713">
            <v>0</v>
          </cell>
          <cell r="AA9713">
            <v>0</v>
          </cell>
          <cell r="AB9713">
            <v>0</v>
          </cell>
          <cell r="AC9713">
            <v>0</v>
          </cell>
          <cell r="AO9713" t="str">
            <v>financeapproved</v>
          </cell>
          <cell r="AP9713" t="b">
            <v>0</v>
          </cell>
        </row>
        <row r="9714">
          <cell r="H9714" t="str">
            <v>Administered</v>
          </cell>
          <cell r="K9714">
            <v>7162</v>
          </cell>
          <cell r="P9714">
            <v>5311002</v>
          </cell>
          <cell r="X9714">
            <v>0</v>
          </cell>
          <cell r="Y9714">
            <v>0</v>
          </cell>
          <cell r="Z9714">
            <v>0</v>
          </cell>
          <cell r="AA9714">
            <v>0</v>
          </cell>
          <cell r="AB9714">
            <v>0</v>
          </cell>
          <cell r="AC9714">
            <v>0</v>
          </cell>
          <cell r="AO9714" t="str">
            <v>financeapproved</v>
          </cell>
          <cell r="AP9714" t="b">
            <v>0</v>
          </cell>
        </row>
        <row r="9715">
          <cell r="H9715" t="str">
            <v>Administered</v>
          </cell>
          <cell r="K9715">
            <v>7162</v>
          </cell>
          <cell r="P9715">
            <v>5312002</v>
          </cell>
          <cell r="X9715">
            <v>0</v>
          </cell>
          <cell r="Y9715">
            <v>0</v>
          </cell>
          <cell r="Z9715">
            <v>0</v>
          </cell>
          <cell r="AA9715">
            <v>0</v>
          </cell>
          <cell r="AB9715">
            <v>0</v>
          </cell>
          <cell r="AC9715">
            <v>0</v>
          </cell>
          <cell r="AO9715" t="str">
            <v>financeapproved</v>
          </cell>
          <cell r="AP9715" t="b">
            <v>0</v>
          </cell>
        </row>
        <row r="9716">
          <cell r="H9716" t="str">
            <v>Administered</v>
          </cell>
          <cell r="K9716">
            <v>7162</v>
          </cell>
          <cell r="P9716">
            <v>5312002</v>
          </cell>
          <cell r="X9716">
            <v>0</v>
          </cell>
          <cell r="Y9716">
            <v>1584</v>
          </cell>
          <cell r="Z9716">
            <v>0</v>
          </cell>
          <cell r="AA9716">
            <v>0</v>
          </cell>
          <cell r="AB9716">
            <v>0</v>
          </cell>
          <cell r="AC9716">
            <v>0</v>
          </cell>
          <cell r="AO9716" t="str">
            <v>financeapproved</v>
          </cell>
          <cell r="AP9716" t="b">
            <v>0</v>
          </cell>
        </row>
        <row r="9717">
          <cell r="H9717" t="str">
            <v>Administered</v>
          </cell>
          <cell r="K9717">
            <v>7201</v>
          </cell>
          <cell r="P9717">
            <v>4100001</v>
          </cell>
          <cell r="X9717">
            <v>0</v>
          </cell>
          <cell r="Y9717">
            <v>-3650</v>
          </cell>
          <cell r="Z9717">
            <v>-3650</v>
          </cell>
          <cell r="AA9717">
            <v>0</v>
          </cell>
          <cell r="AB9717">
            <v>0</v>
          </cell>
          <cell r="AC9717">
            <v>0</v>
          </cell>
          <cell r="AO9717" t="str">
            <v>financeapproved</v>
          </cell>
          <cell r="AP9717" t="b">
            <v>1</v>
          </cell>
        </row>
        <row r="9718">
          <cell r="H9718" t="str">
            <v>Administered</v>
          </cell>
          <cell r="K9718">
            <v>7201</v>
          </cell>
          <cell r="P9718">
            <v>4100001</v>
          </cell>
          <cell r="X9718">
            <v>0</v>
          </cell>
          <cell r="Y9718">
            <v>0</v>
          </cell>
          <cell r="Z9718">
            <v>0</v>
          </cell>
          <cell r="AA9718">
            <v>0</v>
          </cell>
          <cell r="AB9718">
            <v>0</v>
          </cell>
          <cell r="AC9718">
            <v>0</v>
          </cell>
          <cell r="AO9718" t="str">
            <v>financeapproved</v>
          </cell>
          <cell r="AP9718" t="b">
            <v>1</v>
          </cell>
        </row>
        <row r="9719">
          <cell r="H9719" t="str">
            <v>Administered</v>
          </cell>
          <cell r="K9719">
            <v>7201</v>
          </cell>
          <cell r="P9719">
            <v>4100001</v>
          </cell>
          <cell r="X9719">
            <v>0</v>
          </cell>
          <cell r="Y9719">
            <v>0</v>
          </cell>
          <cell r="Z9719">
            <v>0</v>
          </cell>
          <cell r="AA9719">
            <v>0</v>
          </cell>
          <cell r="AB9719">
            <v>0</v>
          </cell>
          <cell r="AC9719">
            <v>0</v>
          </cell>
          <cell r="AO9719" t="str">
            <v>financeapproved</v>
          </cell>
          <cell r="AP9719" t="b">
            <v>1</v>
          </cell>
        </row>
        <row r="9720">
          <cell r="H9720" t="str">
            <v>Administered</v>
          </cell>
          <cell r="K9720">
            <v>7201</v>
          </cell>
          <cell r="P9720">
            <v>4100001</v>
          </cell>
          <cell r="X9720">
            <v>0</v>
          </cell>
          <cell r="Y9720">
            <v>223162</v>
          </cell>
          <cell r="Z9720">
            <v>156469</v>
          </cell>
          <cell r="AA9720">
            <v>133837</v>
          </cell>
          <cell r="AB9720">
            <v>137181</v>
          </cell>
          <cell r="AC9720">
            <v>142253</v>
          </cell>
          <cell r="AO9720" t="str">
            <v>financeapproved</v>
          </cell>
          <cell r="AP9720" t="b">
            <v>1</v>
          </cell>
        </row>
        <row r="9721">
          <cell r="H9721" t="str">
            <v>Administered</v>
          </cell>
          <cell r="K9721">
            <v>7201</v>
          </cell>
          <cell r="P9721">
            <v>4100001</v>
          </cell>
          <cell r="X9721">
            <v>0</v>
          </cell>
          <cell r="Y9721">
            <v>0</v>
          </cell>
          <cell r="Z9721">
            <v>0</v>
          </cell>
          <cell r="AA9721">
            <v>0</v>
          </cell>
          <cell r="AB9721">
            <v>0</v>
          </cell>
          <cell r="AC9721">
            <v>0</v>
          </cell>
          <cell r="AO9721" t="str">
            <v>financeapproved</v>
          </cell>
          <cell r="AP9721" t="b">
            <v>1</v>
          </cell>
        </row>
        <row r="9722">
          <cell r="H9722" t="str">
            <v>Administered</v>
          </cell>
          <cell r="K9722">
            <v>7201</v>
          </cell>
          <cell r="P9722">
            <v>4100001</v>
          </cell>
          <cell r="X9722">
            <v>0</v>
          </cell>
          <cell r="Y9722">
            <v>11790</v>
          </cell>
          <cell r="Z9722">
            <v>15883</v>
          </cell>
          <cell r="AA9722">
            <v>15884</v>
          </cell>
          <cell r="AB9722">
            <v>15884</v>
          </cell>
          <cell r="AC9722">
            <v>15617</v>
          </cell>
          <cell r="AO9722" t="str">
            <v>financeapproved</v>
          </cell>
          <cell r="AP9722" t="b">
            <v>1</v>
          </cell>
        </row>
        <row r="9723">
          <cell r="H9723" t="str">
            <v>Administered</v>
          </cell>
          <cell r="K9723">
            <v>7209</v>
          </cell>
          <cell r="P9723">
            <v>4100003</v>
          </cell>
          <cell r="X9723">
            <v>0</v>
          </cell>
          <cell r="Y9723">
            <v>-3782</v>
          </cell>
          <cell r="Z9723">
            <v>-3849</v>
          </cell>
          <cell r="AA9723">
            <v>-3942</v>
          </cell>
          <cell r="AB9723">
            <v>0</v>
          </cell>
          <cell r="AC9723">
            <v>0</v>
          </cell>
          <cell r="AO9723" t="str">
            <v>financeapproved</v>
          </cell>
          <cell r="AP9723" t="b">
            <v>0</v>
          </cell>
        </row>
        <row r="9724">
          <cell r="H9724" t="str">
            <v>Administered</v>
          </cell>
          <cell r="K9724">
            <v>7209</v>
          </cell>
          <cell r="P9724">
            <v>4100003</v>
          </cell>
          <cell r="X9724">
            <v>0</v>
          </cell>
          <cell r="Y9724">
            <v>0</v>
          </cell>
          <cell r="Z9724">
            <v>0</v>
          </cell>
          <cell r="AA9724">
            <v>0</v>
          </cell>
          <cell r="AB9724">
            <v>0</v>
          </cell>
          <cell r="AC9724">
            <v>0</v>
          </cell>
          <cell r="AO9724" t="str">
            <v>financeapproved</v>
          </cell>
          <cell r="AP9724" t="b">
            <v>0</v>
          </cell>
        </row>
        <row r="9725">
          <cell r="H9725" t="str">
            <v>Administered</v>
          </cell>
          <cell r="K9725">
            <v>7209</v>
          </cell>
          <cell r="P9725">
            <v>4100003</v>
          </cell>
          <cell r="X9725">
            <v>0</v>
          </cell>
          <cell r="Y9725">
            <v>0</v>
          </cell>
          <cell r="Z9725">
            <v>0</v>
          </cell>
          <cell r="AA9725">
            <v>0</v>
          </cell>
          <cell r="AB9725">
            <v>0</v>
          </cell>
          <cell r="AC9725">
            <v>0</v>
          </cell>
          <cell r="AO9725" t="str">
            <v>financeapproved</v>
          </cell>
          <cell r="AP9725" t="b">
            <v>0</v>
          </cell>
        </row>
        <row r="9726">
          <cell r="H9726" t="str">
            <v>Administered</v>
          </cell>
          <cell r="K9726">
            <v>7209</v>
          </cell>
          <cell r="P9726">
            <v>4100003</v>
          </cell>
          <cell r="X9726">
            <v>0</v>
          </cell>
          <cell r="Y9726">
            <v>11</v>
          </cell>
          <cell r="Z9726">
            <v>23</v>
          </cell>
          <cell r="AA9726">
            <v>31</v>
          </cell>
          <cell r="AB9726">
            <v>-3985</v>
          </cell>
          <cell r="AC9726">
            <v>-4065</v>
          </cell>
          <cell r="AO9726" t="str">
            <v>financeapproved</v>
          </cell>
          <cell r="AP9726" t="b">
            <v>0</v>
          </cell>
        </row>
        <row r="9727">
          <cell r="H9727" t="str">
            <v>Administered</v>
          </cell>
          <cell r="K9727">
            <v>7211</v>
          </cell>
          <cell r="P9727">
            <v>4100001</v>
          </cell>
          <cell r="X9727">
            <v>0</v>
          </cell>
          <cell r="Y9727">
            <v>0</v>
          </cell>
          <cell r="Z9727">
            <v>0</v>
          </cell>
          <cell r="AA9727">
            <v>0</v>
          </cell>
          <cell r="AB9727">
            <v>0</v>
          </cell>
          <cell r="AC9727">
            <v>0</v>
          </cell>
          <cell r="AO9727" t="str">
            <v>financeapproved</v>
          </cell>
          <cell r="AP9727" t="b">
            <v>0</v>
          </cell>
        </row>
        <row r="9728">
          <cell r="H9728" t="str">
            <v>Administered</v>
          </cell>
          <cell r="K9728">
            <v>7211</v>
          </cell>
          <cell r="P9728">
            <v>4100001</v>
          </cell>
          <cell r="X9728">
            <v>0</v>
          </cell>
          <cell r="Y9728">
            <v>0</v>
          </cell>
          <cell r="Z9728">
            <v>10222</v>
          </cell>
          <cell r="AA9728">
            <v>6572</v>
          </cell>
          <cell r="AB9728">
            <v>6572</v>
          </cell>
          <cell r="AC9728">
            <v>6572</v>
          </cell>
          <cell r="AO9728" t="str">
            <v>financeapproved</v>
          </cell>
          <cell r="AP9728" t="b">
            <v>0</v>
          </cell>
        </row>
        <row r="9729">
          <cell r="H9729" t="str">
            <v>Administered</v>
          </cell>
          <cell r="K9729">
            <v>7211</v>
          </cell>
          <cell r="P9729">
            <v>4100001</v>
          </cell>
          <cell r="X9729">
            <v>0</v>
          </cell>
          <cell r="Y9729">
            <v>0</v>
          </cell>
          <cell r="Z9729">
            <v>0</v>
          </cell>
          <cell r="AA9729">
            <v>0</v>
          </cell>
          <cell r="AB9729">
            <v>0</v>
          </cell>
          <cell r="AC9729">
            <v>0</v>
          </cell>
          <cell r="AO9729" t="str">
            <v>financeapproved</v>
          </cell>
          <cell r="AP9729" t="b">
            <v>0</v>
          </cell>
        </row>
        <row r="9730">
          <cell r="H9730" t="str">
            <v>Administered</v>
          </cell>
          <cell r="K9730">
            <v>7211</v>
          </cell>
          <cell r="P9730">
            <v>4100001</v>
          </cell>
          <cell r="X9730">
            <v>0</v>
          </cell>
          <cell r="Y9730">
            <v>0</v>
          </cell>
          <cell r="Z9730">
            <v>3650</v>
          </cell>
          <cell r="AA9730">
            <v>7300</v>
          </cell>
          <cell r="AB9730">
            <v>7300</v>
          </cell>
          <cell r="AC9730">
            <v>7300</v>
          </cell>
          <cell r="AO9730" t="str">
            <v>financeapproved</v>
          </cell>
          <cell r="AP9730" t="b">
            <v>0</v>
          </cell>
        </row>
        <row r="9731">
          <cell r="H9731" t="str">
            <v>Administered</v>
          </cell>
          <cell r="K9731">
            <v>7211</v>
          </cell>
          <cell r="P9731">
            <v>4100001</v>
          </cell>
          <cell r="X9731">
            <v>0</v>
          </cell>
          <cell r="Y9731">
            <v>0</v>
          </cell>
          <cell r="Z9731">
            <v>0</v>
          </cell>
          <cell r="AA9731">
            <v>0</v>
          </cell>
          <cell r="AB9731">
            <v>0</v>
          </cell>
          <cell r="AC9731">
            <v>0</v>
          </cell>
          <cell r="AO9731" t="str">
            <v>financeapproved</v>
          </cell>
          <cell r="AP9731" t="b">
            <v>0</v>
          </cell>
        </row>
        <row r="9732">
          <cell r="H9732" t="str">
            <v>Administered</v>
          </cell>
          <cell r="K9732">
            <v>7211</v>
          </cell>
          <cell r="P9732">
            <v>4100001</v>
          </cell>
          <cell r="X9732">
            <v>0</v>
          </cell>
          <cell r="Y9732">
            <v>0</v>
          </cell>
          <cell r="Z9732">
            <v>238112</v>
          </cell>
          <cell r="AA9732">
            <v>394581</v>
          </cell>
          <cell r="AB9732">
            <v>528418</v>
          </cell>
          <cell r="AC9732">
            <v>665599</v>
          </cell>
          <cell r="AO9732" t="str">
            <v>financeapproved</v>
          </cell>
          <cell r="AP9732" t="b">
            <v>0</v>
          </cell>
        </row>
        <row r="9733">
          <cell r="H9733" t="str">
            <v>Administered</v>
          </cell>
          <cell r="K9733">
            <v>7211</v>
          </cell>
          <cell r="P9733">
            <v>4100001</v>
          </cell>
          <cell r="X9733">
            <v>0</v>
          </cell>
          <cell r="Y9733">
            <v>0</v>
          </cell>
          <cell r="Z9733">
            <v>-219069</v>
          </cell>
          <cell r="AA9733">
            <v>-375538</v>
          </cell>
          <cell r="AB9733">
            <v>-509375</v>
          </cell>
          <cell r="AC9733">
            <v>-646556</v>
          </cell>
          <cell r="AO9733" t="str">
            <v>financeapproved</v>
          </cell>
          <cell r="AP9733" t="b">
            <v>0</v>
          </cell>
        </row>
        <row r="9734">
          <cell r="H9734" t="str">
            <v>Administered</v>
          </cell>
          <cell r="K9734">
            <v>7211</v>
          </cell>
          <cell r="P9734">
            <v>4100001</v>
          </cell>
          <cell r="X9734">
            <v>0</v>
          </cell>
          <cell r="Y9734">
            <v>0</v>
          </cell>
          <cell r="Z9734">
            <v>0</v>
          </cell>
          <cell r="AA9734">
            <v>0</v>
          </cell>
          <cell r="AB9734">
            <v>0</v>
          </cell>
          <cell r="AC9734">
            <v>0</v>
          </cell>
          <cell r="AO9734" t="str">
            <v>financeapproved</v>
          </cell>
          <cell r="AP9734" t="b">
            <v>0</v>
          </cell>
        </row>
        <row r="9735">
          <cell r="H9735" t="str">
            <v>Administered</v>
          </cell>
          <cell r="K9735">
            <v>7211</v>
          </cell>
          <cell r="P9735">
            <v>4100003</v>
          </cell>
          <cell r="X9735">
            <v>0</v>
          </cell>
          <cell r="Y9735">
            <v>0</v>
          </cell>
          <cell r="Z9735">
            <v>-34658</v>
          </cell>
          <cell r="AA9735">
            <v>-38507</v>
          </cell>
          <cell r="AB9735">
            <v>-42449</v>
          </cell>
          <cell r="AC9735">
            <v>-42449</v>
          </cell>
          <cell r="AO9735" t="str">
            <v>financeapproved</v>
          </cell>
          <cell r="AP9735" t="b">
            <v>0</v>
          </cell>
        </row>
        <row r="9736">
          <cell r="H9736" t="str">
            <v>Administered</v>
          </cell>
          <cell r="K9736">
            <v>7211</v>
          </cell>
          <cell r="P9736">
            <v>4100003</v>
          </cell>
          <cell r="X9736">
            <v>0</v>
          </cell>
          <cell r="Y9736">
            <v>0</v>
          </cell>
          <cell r="Z9736">
            <v>0</v>
          </cell>
          <cell r="AA9736">
            <v>0</v>
          </cell>
          <cell r="AB9736">
            <v>0</v>
          </cell>
          <cell r="AC9736">
            <v>0</v>
          </cell>
          <cell r="AO9736" t="str">
            <v>financeapproved</v>
          </cell>
          <cell r="AP9736" t="b">
            <v>0</v>
          </cell>
        </row>
        <row r="9737">
          <cell r="H9737" t="str">
            <v>Administered</v>
          </cell>
          <cell r="K9737">
            <v>7211</v>
          </cell>
          <cell r="P9737">
            <v>4100001</v>
          </cell>
          <cell r="X9737">
            <v>0</v>
          </cell>
          <cell r="Y9737">
            <v>0</v>
          </cell>
          <cell r="Z9737">
            <v>-5782</v>
          </cell>
          <cell r="AA9737">
            <v>10101</v>
          </cell>
          <cell r="AB9737">
            <v>25985</v>
          </cell>
          <cell r="AC9737">
            <v>41869</v>
          </cell>
          <cell r="AO9737" t="str">
            <v>financeapproved</v>
          </cell>
          <cell r="AP9737" t="b">
            <v>0</v>
          </cell>
        </row>
        <row r="9738">
          <cell r="H9738" t="str">
            <v>Administered</v>
          </cell>
          <cell r="K9738">
            <v>7211</v>
          </cell>
          <cell r="P9738">
            <v>4100001</v>
          </cell>
          <cell r="X9738">
            <v>0</v>
          </cell>
          <cell r="Y9738">
            <v>0</v>
          </cell>
          <cell r="Z9738">
            <v>0</v>
          </cell>
          <cell r="AA9738">
            <v>0</v>
          </cell>
          <cell r="AB9738">
            <v>0</v>
          </cell>
          <cell r="AC9738">
            <v>0</v>
          </cell>
          <cell r="AO9738" t="str">
            <v>financeapproved</v>
          </cell>
          <cell r="AP9738" t="b">
            <v>0</v>
          </cell>
        </row>
        <row r="9739">
          <cell r="H9739" t="str">
            <v>Administered</v>
          </cell>
          <cell r="K9739">
            <v>7211</v>
          </cell>
          <cell r="P9739">
            <v>4100001</v>
          </cell>
          <cell r="X9739">
            <v>0</v>
          </cell>
          <cell r="Y9739">
            <v>0</v>
          </cell>
          <cell r="Z9739">
            <v>-4042</v>
          </cell>
          <cell r="AA9739">
            <v>-8084</v>
          </cell>
          <cell r="AB9739">
            <v>-12126</v>
          </cell>
          <cell r="AC9739">
            <v>-16168</v>
          </cell>
          <cell r="AO9739" t="str">
            <v>financeapproved</v>
          </cell>
          <cell r="AP9739" t="b">
            <v>0</v>
          </cell>
        </row>
        <row r="9740">
          <cell r="H9740" t="str">
            <v>Administered</v>
          </cell>
          <cell r="K9740">
            <v>7211</v>
          </cell>
          <cell r="P9740">
            <v>4100001</v>
          </cell>
          <cell r="X9740">
            <v>0</v>
          </cell>
          <cell r="Y9740">
            <v>0</v>
          </cell>
          <cell r="Z9740">
            <v>0</v>
          </cell>
          <cell r="AA9740">
            <v>0</v>
          </cell>
          <cell r="AB9740">
            <v>0</v>
          </cell>
          <cell r="AC9740">
            <v>0</v>
          </cell>
          <cell r="AO9740" t="str">
            <v>financeapproved</v>
          </cell>
          <cell r="AP9740" t="b">
            <v>0</v>
          </cell>
        </row>
        <row r="9741">
          <cell r="H9741" t="str">
            <v>Administered</v>
          </cell>
          <cell r="K9741">
            <v>7211</v>
          </cell>
          <cell r="P9741">
            <v>4100003</v>
          </cell>
          <cell r="X9741">
            <v>0</v>
          </cell>
          <cell r="Y9741">
            <v>0</v>
          </cell>
          <cell r="Z9741">
            <v>0</v>
          </cell>
          <cell r="AA9741">
            <v>0</v>
          </cell>
          <cell r="AB9741">
            <v>0</v>
          </cell>
          <cell r="AC9741">
            <v>0</v>
          </cell>
          <cell r="AO9741" t="str">
            <v>financeapproved</v>
          </cell>
          <cell r="AP9741" t="b">
            <v>0</v>
          </cell>
        </row>
        <row r="9742">
          <cell r="H9742" t="str">
            <v>Administered</v>
          </cell>
          <cell r="K9742">
            <v>7211</v>
          </cell>
          <cell r="P9742">
            <v>4100003</v>
          </cell>
          <cell r="X9742">
            <v>0</v>
          </cell>
          <cell r="Y9742">
            <v>0</v>
          </cell>
          <cell r="Z9742">
            <v>27191</v>
          </cell>
          <cell r="AA9742">
            <v>27214</v>
          </cell>
          <cell r="AB9742">
            <v>27245</v>
          </cell>
          <cell r="AC9742">
            <v>23260</v>
          </cell>
          <cell r="AO9742" t="str">
            <v>financeapproved</v>
          </cell>
          <cell r="AP9742" t="b">
            <v>0</v>
          </cell>
        </row>
        <row r="9743">
          <cell r="H9743" t="str">
            <v>Administered</v>
          </cell>
          <cell r="K9743">
            <v>7212</v>
          </cell>
          <cell r="P9743">
            <v>4100001</v>
          </cell>
          <cell r="X9743">
            <v>0</v>
          </cell>
          <cell r="Y9743">
            <v>0</v>
          </cell>
          <cell r="Z9743">
            <v>0</v>
          </cell>
          <cell r="AA9743">
            <v>0</v>
          </cell>
          <cell r="AB9743">
            <v>0</v>
          </cell>
          <cell r="AC9743">
            <v>0</v>
          </cell>
          <cell r="AO9743" t="str">
            <v>financeapproved</v>
          </cell>
          <cell r="AP9743" t="b">
            <v>0</v>
          </cell>
        </row>
        <row r="9744">
          <cell r="H9744" t="str">
            <v>Administered</v>
          </cell>
          <cell r="K9744">
            <v>7212</v>
          </cell>
          <cell r="P9744">
            <v>4100001</v>
          </cell>
          <cell r="X9744">
            <v>0</v>
          </cell>
          <cell r="Y9744">
            <v>5258</v>
          </cell>
          <cell r="Z9744">
            <v>5258</v>
          </cell>
          <cell r="AA9744">
            <v>5258</v>
          </cell>
          <cell r="AB9744">
            <v>5258</v>
          </cell>
          <cell r="AC9744">
            <v>5258</v>
          </cell>
          <cell r="AO9744" t="str">
            <v>financeapproved</v>
          </cell>
          <cell r="AP9744" t="b">
            <v>0</v>
          </cell>
        </row>
        <row r="9745">
          <cell r="H9745" t="str">
            <v>Administered</v>
          </cell>
          <cell r="K9745">
            <v>7212</v>
          </cell>
          <cell r="P9745">
            <v>4100001</v>
          </cell>
          <cell r="X9745">
            <v>0</v>
          </cell>
          <cell r="Y9745">
            <v>-70121</v>
          </cell>
          <cell r="Z9745">
            <v>-74214</v>
          </cell>
          <cell r="AA9745">
            <v>-74214</v>
          </cell>
          <cell r="AB9745">
            <v>-74214</v>
          </cell>
          <cell r="AC9745">
            <v>-74214</v>
          </cell>
          <cell r="AO9745" t="str">
            <v>financeapproved</v>
          </cell>
          <cell r="AP9745" t="b">
            <v>0</v>
          </cell>
        </row>
        <row r="9746">
          <cell r="H9746" t="str">
            <v>Administered</v>
          </cell>
          <cell r="K9746">
            <v>7212</v>
          </cell>
          <cell r="P9746">
            <v>4100001</v>
          </cell>
          <cell r="X9746">
            <v>0</v>
          </cell>
          <cell r="Y9746">
            <v>0</v>
          </cell>
          <cell r="Z9746">
            <v>0</v>
          </cell>
          <cell r="AA9746">
            <v>0</v>
          </cell>
          <cell r="AB9746">
            <v>0</v>
          </cell>
          <cell r="AC9746">
            <v>0</v>
          </cell>
          <cell r="AO9746" t="str">
            <v>financeapproved</v>
          </cell>
          <cell r="AP9746" t="b">
            <v>0</v>
          </cell>
        </row>
        <row r="9747">
          <cell r="H9747" t="str">
            <v>Administered</v>
          </cell>
          <cell r="K9747">
            <v>7212</v>
          </cell>
          <cell r="P9747">
            <v>4100001</v>
          </cell>
          <cell r="X9747">
            <v>0</v>
          </cell>
          <cell r="Y9747">
            <v>0</v>
          </cell>
          <cell r="Z9747">
            <v>0</v>
          </cell>
          <cell r="AA9747">
            <v>0</v>
          </cell>
          <cell r="AB9747">
            <v>0</v>
          </cell>
          <cell r="AC9747">
            <v>0</v>
          </cell>
          <cell r="AO9747" t="str">
            <v>financeapproved</v>
          </cell>
          <cell r="AP9747" t="b">
            <v>0</v>
          </cell>
        </row>
        <row r="9748">
          <cell r="H9748" t="str">
            <v>Administered</v>
          </cell>
          <cell r="K9748">
            <v>7212</v>
          </cell>
          <cell r="P9748">
            <v>4100001</v>
          </cell>
          <cell r="X9748">
            <v>0</v>
          </cell>
          <cell r="Y9748">
            <v>64863</v>
          </cell>
          <cell r="Z9748">
            <v>68956</v>
          </cell>
          <cell r="AA9748">
            <v>68956</v>
          </cell>
          <cell r="AB9748">
            <v>68956</v>
          </cell>
          <cell r="AC9748">
            <v>68956</v>
          </cell>
          <cell r="AO9748" t="str">
            <v>financeapproved</v>
          </cell>
          <cell r="AP9748" t="b">
            <v>0</v>
          </cell>
        </row>
        <row r="9749">
          <cell r="H9749" t="str">
            <v>Administered</v>
          </cell>
          <cell r="K9749">
            <v>7216</v>
          </cell>
          <cell r="P9749">
            <v>4100001</v>
          </cell>
          <cell r="X9749">
            <v>0</v>
          </cell>
          <cell r="Y9749">
            <v>-5258</v>
          </cell>
          <cell r="Z9749">
            <v>-5258</v>
          </cell>
          <cell r="AA9749">
            <v>-5258</v>
          </cell>
          <cell r="AB9749">
            <v>-5258</v>
          </cell>
          <cell r="AC9749">
            <v>-5258</v>
          </cell>
          <cell r="AO9749" t="str">
            <v>financeapproved</v>
          </cell>
          <cell r="AP9749" t="b">
            <v>0</v>
          </cell>
        </row>
        <row r="9750">
          <cell r="H9750" t="str">
            <v>Administered</v>
          </cell>
          <cell r="K9750">
            <v>7216</v>
          </cell>
          <cell r="P9750">
            <v>4100001</v>
          </cell>
          <cell r="X9750">
            <v>0</v>
          </cell>
          <cell r="Y9750">
            <v>0</v>
          </cell>
          <cell r="Z9750">
            <v>0</v>
          </cell>
          <cell r="AA9750">
            <v>0</v>
          </cell>
          <cell r="AB9750">
            <v>0</v>
          </cell>
          <cell r="AC9750">
            <v>0</v>
          </cell>
          <cell r="AO9750" t="str">
            <v>financeapproved</v>
          </cell>
          <cell r="AP9750" t="b">
            <v>0</v>
          </cell>
        </row>
        <row r="9751">
          <cell r="H9751" t="str">
            <v>Administered</v>
          </cell>
          <cell r="K9751">
            <v>7216</v>
          </cell>
          <cell r="P9751">
            <v>4100001</v>
          </cell>
          <cell r="X9751">
            <v>0</v>
          </cell>
          <cell r="Y9751">
            <v>0</v>
          </cell>
          <cell r="Z9751">
            <v>0</v>
          </cell>
          <cell r="AA9751">
            <v>0</v>
          </cell>
          <cell r="AB9751">
            <v>0</v>
          </cell>
          <cell r="AC9751">
            <v>0</v>
          </cell>
          <cell r="AO9751" t="str">
            <v>financeapproved</v>
          </cell>
          <cell r="AP9751" t="b">
            <v>0</v>
          </cell>
        </row>
        <row r="9752">
          <cell r="H9752" t="str">
            <v>Administered</v>
          </cell>
          <cell r="K9752">
            <v>7216</v>
          </cell>
          <cell r="P9752">
            <v>4100001</v>
          </cell>
          <cell r="X9752">
            <v>0</v>
          </cell>
          <cell r="Y9752">
            <v>74214</v>
          </cell>
          <cell r="Z9752">
            <v>74214</v>
          </cell>
          <cell r="AA9752">
            <v>74214</v>
          </cell>
          <cell r="AB9752">
            <v>74214</v>
          </cell>
          <cell r="AC9752">
            <v>74214</v>
          </cell>
          <cell r="AO9752" t="str">
            <v>financeapproved</v>
          </cell>
          <cell r="AP9752" t="b">
            <v>0</v>
          </cell>
        </row>
        <row r="9753">
          <cell r="H9753" t="str">
            <v>Administered</v>
          </cell>
          <cell r="K9753">
            <v>7216</v>
          </cell>
          <cell r="P9753">
            <v>4100001</v>
          </cell>
          <cell r="X9753">
            <v>0</v>
          </cell>
          <cell r="Y9753">
            <v>-68956</v>
          </cell>
          <cell r="Z9753">
            <v>-68956</v>
          </cell>
          <cell r="AA9753">
            <v>-68956</v>
          </cell>
          <cell r="AB9753">
            <v>-68956</v>
          </cell>
          <cell r="AC9753">
            <v>-68956</v>
          </cell>
          <cell r="AO9753" t="str">
            <v>financeapproved</v>
          </cell>
          <cell r="AP9753" t="b">
            <v>0</v>
          </cell>
        </row>
        <row r="9754">
          <cell r="H9754" t="str">
            <v>Administered</v>
          </cell>
          <cell r="K9754">
            <v>7216</v>
          </cell>
          <cell r="P9754">
            <v>4100001</v>
          </cell>
          <cell r="X9754">
            <v>0</v>
          </cell>
          <cell r="Y9754">
            <v>0</v>
          </cell>
          <cell r="Z9754">
            <v>0</v>
          </cell>
          <cell r="AA9754">
            <v>0</v>
          </cell>
          <cell r="AB9754">
            <v>0</v>
          </cell>
          <cell r="AC9754">
            <v>0</v>
          </cell>
          <cell r="AO9754" t="str">
            <v>financeapproved</v>
          </cell>
          <cell r="AP9754" t="b">
            <v>0</v>
          </cell>
        </row>
        <row r="9755">
          <cell r="H9755" t="str">
            <v>Administered</v>
          </cell>
          <cell r="K9755">
            <v>7225</v>
          </cell>
          <cell r="P9755">
            <v>4100001</v>
          </cell>
          <cell r="X9755">
            <v>0</v>
          </cell>
          <cell r="Y9755">
            <v>0</v>
          </cell>
          <cell r="Z9755">
            <v>0</v>
          </cell>
          <cell r="AA9755">
            <v>0</v>
          </cell>
          <cell r="AB9755">
            <v>0</v>
          </cell>
          <cell r="AC9755">
            <v>0</v>
          </cell>
          <cell r="AO9755" t="str">
            <v>financeapproved</v>
          </cell>
          <cell r="AP9755" t="b">
            <v>0</v>
          </cell>
        </row>
        <row r="9756">
          <cell r="H9756" t="str">
            <v>Administered</v>
          </cell>
          <cell r="K9756">
            <v>7225</v>
          </cell>
          <cell r="P9756">
            <v>4100001</v>
          </cell>
          <cell r="X9756">
            <v>0</v>
          </cell>
          <cell r="Y9756">
            <v>13872</v>
          </cell>
          <cell r="Z9756">
            <v>0</v>
          </cell>
          <cell r="AA9756">
            <v>0</v>
          </cell>
          <cell r="AB9756">
            <v>0</v>
          </cell>
          <cell r="AC9756">
            <v>0</v>
          </cell>
          <cell r="AO9756" t="str">
            <v>financeapproved</v>
          </cell>
          <cell r="AP9756" t="b">
            <v>0</v>
          </cell>
        </row>
        <row r="9757">
          <cell r="H9757" t="str">
            <v>Administered</v>
          </cell>
          <cell r="K9757">
            <v>7225</v>
          </cell>
          <cell r="P9757">
            <v>4100001</v>
          </cell>
          <cell r="X9757">
            <v>0</v>
          </cell>
          <cell r="Y9757">
            <v>0</v>
          </cell>
          <cell r="Z9757">
            <v>0</v>
          </cell>
          <cell r="AA9757">
            <v>0</v>
          </cell>
          <cell r="AB9757">
            <v>0</v>
          </cell>
          <cell r="AC9757">
            <v>0</v>
          </cell>
          <cell r="AO9757" t="str">
            <v>financeapproved</v>
          </cell>
          <cell r="AP9757" t="b">
            <v>0</v>
          </cell>
        </row>
        <row r="9758">
          <cell r="H9758" t="str">
            <v>Administered</v>
          </cell>
          <cell r="K9758">
            <v>7225</v>
          </cell>
          <cell r="P9758">
            <v>4100001</v>
          </cell>
          <cell r="X9758">
            <v>0</v>
          </cell>
          <cell r="Y9758">
            <v>10857</v>
          </cell>
          <cell r="Z9758">
            <v>0</v>
          </cell>
          <cell r="AA9758">
            <v>0</v>
          </cell>
          <cell r="AB9758">
            <v>0</v>
          </cell>
          <cell r="AC9758">
            <v>0</v>
          </cell>
          <cell r="AO9758" t="str">
            <v>financeapproved</v>
          </cell>
          <cell r="AP9758" t="b">
            <v>0</v>
          </cell>
        </row>
        <row r="9759">
          <cell r="H9759" t="str">
            <v>Administered</v>
          </cell>
          <cell r="K9759">
            <v>7225</v>
          </cell>
          <cell r="P9759">
            <v>4100003</v>
          </cell>
          <cell r="X9759">
            <v>0</v>
          </cell>
          <cell r="Y9759">
            <v>-30876</v>
          </cell>
          <cell r="Z9759">
            <v>0</v>
          </cell>
          <cell r="AA9759">
            <v>0</v>
          </cell>
          <cell r="AB9759">
            <v>0</v>
          </cell>
          <cell r="AC9759">
            <v>0</v>
          </cell>
          <cell r="AO9759" t="str">
            <v>financeapproved</v>
          </cell>
          <cell r="AP9759" t="b">
            <v>0</v>
          </cell>
        </row>
        <row r="9760">
          <cell r="H9760" t="str">
            <v>Administered</v>
          </cell>
          <cell r="K9760">
            <v>7225</v>
          </cell>
          <cell r="P9760">
            <v>4100003</v>
          </cell>
          <cell r="X9760">
            <v>0</v>
          </cell>
          <cell r="Y9760">
            <v>0</v>
          </cell>
          <cell r="Z9760">
            <v>0</v>
          </cell>
          <cell r="AA9760">
            <v>0</v>
          </cell>
          <cell r="AB9760">
            <v>0</v>
          </cell>
          <cell r="AC9760">
            <v>0</v>
          </cell>
          <cell r="AO9760" t="str">
            <v>financeapproved</v>
          </cell>
          <cell r="AP9760" t="b">
            <v>0</v>
          </cell>
        </row>
        <row r="9761">
          <cell r="H9761" t="str">
            <v>Administered</v>
          </cell>
          <cell r="K9761">
            <v>7225</v>
          </cell>
          <cell r="P9761">
            <v>4100001</v>
          </cell>
          <cell r="X9761">
            <v>0</v>
          </cell>
          <cell r="Y9761">
            <v>-13479</v>
          </cell>
          <cell r="Z9761">
            <v>0</v>
          </cell>
          <cell r="AA9761">
            <v>0</v>
          </cell>
          <cell r="AB9761">
            <v>0</v>
          </cell>
          <cell r="AC9761">
            <v>0</v>
          </cell>
          <cell r="AO9761" t="str">
            <v>financeapproved</v>
          </cell>
          <cell r="AP9761" t="b">
            <v>0</v>
          </cell>
        </row>
        <row r="9762">
          <cell r="H9762" t="str">
            <v>Administered</v>
          </cell>
          <cell r="K9762">
            <v>7225</v>
          </cell>
          <cell r="P9762">
            <v>4100001</v>
          </cell>
          <cell r="X9762">
            <v>0</v>
          </cell>
          <cell r="Y9762">
            <v>0</v>
          </cell>
          <cell r="Z9762">
            <v>0</v>
          </cell>
          <cell r="AA9762">
            <v>0</v>
          </cell>
          <cell r="AB9762">
            <v>0</v>
          </cell>
          <cell r="AC9762">
            <v>0</v>
          </cell>
          <cell r="AO9762" t="str">
            <v>financeapproved</v>
          </cell>
          <cell r="AP9762" t="b">
            <v>0</v>
          </cell>
        </row>
        <row r="9763">
          <cell r="H9763" t="str">
            <v>Administered</v>
          </cell>
          <cell r="K9763">
            <v>7225</v>
          </cell>
          <cell r="P9763">
            <v>4100003</v>
          </cell>
          <cell r="X9763">
            <v>0</v>
          </cell>
          <cell r="Y9763">
            <v>0</v>
          </cell>
          <cell r="Z9763">
            <v>0</v>
          </cell>
          <cell r="AA9763">
            <v>0</v>
          </cell>
          <cell r="AB9763">
            <v>0</v>
          </cell>
          <cell r="AC9763">
            <v>0</v>
          </cell>
          <cell r="AO9763" t="str">
            <v>financeapproved</v>
          </cell>
          <cell r="AP9763" t="b">
            <v>0</v>
          </cell>
        </row>
        <row r="9764">
          <cell r="H9764" t="str">
            <v>Administered</v>
          </cell>
          <cell r="K9764">
            <v>7225</v>
          </cell>
          <cell r="P9764">
            <v>4100003</v>
          </cell>
          <cell r="X9764">
            <v>0</v>
          </cell>
          <cell r="Y9764">
            <v>27180</v>
          </cell>
          <cell r="Z9764">
            <v>0</v>
          </cell>
          <cell r="AA9764">
            <v>0</v>
          </cell>
          <cell r="AB9764">
            <v>0</v>
          </cell>
          <cell r="AC9764">
            <v>0</v>
          </cell>
          <cell r="AO9764" t="str">
            <v>financeapproved</v>
          </cell>
          <cell r="AP9764" t="b">
            <v>0</v>
          </cell>
        </row>
        <row r="9765">
          <cell r="H9765" t="str">
            <v>Administered</v>
          </cell>
          <cell r="K9765">
            <v>7592</v>
          </cell>
          <cell r="P9765">
            <v>4100001</v>
          </cell>
          <cell r="X9765">
            <v>0</v>
          </cell>
          <cell r="Y9765">
            <v>0</v>
          </cell>
          <cell r="Z9765">
            <v>0</v>
          </cell>
          <cell r="AA9765">
            <v>0</v>
          </cell>
          <cell r="AB9765">
            <v>0</v>
          </cell>
          <cell r="AC9765">
            <v>0</v>
          </cell>
          <cell r="AO9765" t="str">
            <v>financeapproved</v>
          </cell>
          <cell r="AP9765" t="b">
            <v>0</v>
          </cell>
        </row>
        <row r="9766">
          <cell r="H9766" t="str">
            <v>Administered</v>
          </cell>
          <cell r="K9766">
            <v>7592</v>
          </cell>
          <cell r="P9766">
            <v>4100001</v>
          </cell>
          <cell r="X9766">
            <v>0</v>
          </cell>
          <cell r="Y9766">
            <v>3650</v>
          </cell>
          <cell r="Z9766">
            <v>3650</v>
          </cell>
          <cell r="AA9766">
            <v>0</v>
          </cell>
          <cell r="AB9766">
            <v>0</v>
          </cell>
          <cell r="AC9766">
            <v>0</v>
          </cell>
          <cell r="AO9766" t="str">
            <v>financeapproved</v>
          </cell>
          <cell r="AP9766" t="b">
            <v>0</v>
          </cell>
        </row>
        <row r="9767">
          <cell r="H9767" t="str">
            <v>Administered</v>
          </cell>
          <cell r="K9767">
            <v>7593</v>
          </cell>
          <cell r="P9767">
            <v>4100001</v>
          </cell>
          <cell r="X9767">
            <v>0</v>
          </cell>
          <cell r="Y9767">
            <v>-219069</v>
          </cell>
          <cell r="Z9767">
            <v>-156469</v>
          </cell>
          <cell r="AA9767">
            <v>-133837</v>
          </cell>
          <cell r="AB9767">
            <v>-137181</v>
          </cell>
          <cell r="AC9767">
            <v>-142253</v>
          </cell>
          <cell r="AO9767" t="str">
            <v>financeapproved</v>
          </cell>
          <cell r="AP9767" t="b">
            <v>0</v>
          </cell>
        </row>
        <row r="9768">
          <cell r="H9768" t="str">
            <v>Administered</v>
          </cell>
          <cell r="K9768">
            <v>7593</v>
          </cell>
          <cell r="P9768">
            <v>4100001</v>
          </cell>
          <cell r="X9768">
            <v>0</v>
          </cell>
          <cell r="Y9768">
            <v>0</v>
          </cell>
          <cell r="Z9768">
            <v>0</v>
          </cell>
          <cell r="AA9768">
            <v>0</v>
          </cell>
          <cell r="AB9768">
            <v>0</v>
          </cell>
          <cell r="AC9768">
            <v>0</v>
          </cell>
          <cell r="AO9768" t="str">
            <v>financeapproved</v>
          </cell>
          <cell r="AP9768" t="b">
            <v>0</v>
          </cell>
        </row>
        <row r="9769">
          <cell r="H9769" t="str">
            <v>Administered</v>
          </cell>
          <cell r="K9769">
            <v>7593</v>
          </cell>
          <cell r="P9769">
            <v>4100001</v>
          </cell>
          <cell r="X9769">
            <v>0</v>
          </cell>
          <cell r="Y9769">
            <v>-4042</v>
          </cell>
          <cell r="Z9769">
            <v>-4042</v>
          </cell>
          <cell r="AA9769">
            <v>-4042</v>
          </cell>
          <cell r="AB9769">
            <v>-4042</v>
          </cell>
          <cell r="AC9769">
            <v>0</v>
          </cell>
          <cell r="AO9769" t="str">
            <v>financeapproved</v>
          </cell>
          <cell r="AP9769" t="b">
            <v>0</v>
          </cell>
        </row>
        <row r="9770">
          <cell r="H9770" t="str">
            <v>Administered</v>
          </cell>
          <cell r="K9770">
            <v>7593</v>
          </cell>
          <cell r="P9770">
            <v>4100001</v>
          </cell>
          <cell r="X9770">
            <v>0</v>
          </cell>
          <cell r="Y9770">
            <v>0</v>
          </cell>
          <cell r="Z9770">
            <v>0</v>
          </cell>
          <cell r="AA9770">
            <v>0</v>
          </cell>
          <cell r="AB9770">
            <v>0</v>
          </cell>
          <cell r="AC9770">
            <v>0</v>
          </cell>
          <cell r="AO9770" t="str">
            <v>financeapproved</v>
          </cell>
          <cell r="AP9770" t="b">
            <v>0</v>
          </cell>
        </row>
        <row r="9771">
          <cell r="H9771" t="str">
            <v>Departmental</v>
          </cell>
          <cell r="K9771">
            <v>0</v>
          </cell>
          <cell r="P9771">
            <v>1280004</v>
          </cell>
          <cell r="X9771">
            <v>0</v>
          </cell>
          <cell r="Y9771">
            <v>-272460</v>
          </cell>
          <cell r="Z9771">
            <v>-191436</v>
          </cell>
          <cell r="AA9771">
            <v>-194665</v>
          </cell>
          <cell r="AB9771">
            <v>-193920</v>
          </cell>
          <cell r="AC9771">
            <v>-196375</v>
          </cell>
          <cell r="AO9771" t="str">
            <v>financeapproved</v>
          </cell>
          <cell r="AP9771" t="b">
            <v>0</v>
          </cell>
        </row>
        <row r="9772">
          <cell r="H9772" t="str">
            <v>Departmental</v>
          </cell>
          <cell r="K9772">
            <v>0</v>
          </cell>
          <cell r="P9772">
            <v>1280004</v>
          </cell>
          <cell r="X9772">
            <v>0</v>
          </cell>
          <cell r="Y9772">
            <v>0</v>
          </cell>
          <cell r="Z9772">
            <v>0</v>
          </cell>
          <cell r="AA9772">
            <v>0</v>
          </cell>
          <cell r="AB9772">
            <v>0</v>
          </cell>
          <cell r="AC9772">
            <v>0</v>
          </cell>
          <cell r="AO9772" t="str">
            <v>financeapproved</v>
          </cell>
          <cell r="AP9772" t="b">
            <v>0</v>
          </cell>
        </row>
        <row r="9773">
          <cell r="H9773" t="str">
            <v>Departmental</v>
          </cell>
          <cell r="K9773">
            <v>0</v>
          </cell>
          <cell r="P9773">
            <v>2220001</v>
          </cell>
          <cell r="X9773">
            <v>0</v>
          </cell>
          <cell r="Y9773">
            <v>0</v>
          </cell>
          <cell r="Z9773">
            <v>0</v>
          </cell>
          <cell r="AA9773">
            <v>0</v>
          </cell>
          <cell r="AB9773">
            <v>0</v>
          </cell>
          <cell r="AC9773">
            <v>0</v>
          </cell>
          <cell r="AO9773" t="str">
            <v>financeapproved</v>
          </cell>
          <cell r="AP9773" t="b">
            <v>0</v>
          </cell>
        </row>
        <row r="9774">
          <cell r="H9774" t="str">
            <v>Departmental</v>
          </cell>
          <cell r="K9774">
            <v>0</v>
          </cell>
          <cell r="P9774">
            <v>2220001</v>
          </cell>
          <cell r="X9774">
            <v>0</v>
          </cell>
          <cell r="Y9774">
            <v>129305</v>
          </cell>
          <cell r="Z9774">
            <v>57285</v>
          </cell>
          <cell r="AA9774">
            <v>61201</v>
          </cell>
          <cell r="AB9774">
            <v>83129</v>
          </cell>
          <cell r="AC9774">
            <v>69756</v>
          </cell>
          <cell r="AO9774" t="str">
            <v>financeapproved</v>
          </cell>
          <cell r="AP9774" t="b">
            <v>0</v>
          </cell>
        </row>
        <row r="9775">
          <cell r="H9775" t="str">
            <v>Departmental</v>
          </cell>
          <cell r="K9775">
            <v>0</v>
          </cell>
          <cell r="P9775">
            <v>2220004</v>
          </cell>
          <cell r="X9775">
            <v>0</v>
          </cell>
          <cell r="Y9775">
            <v>0</v>
          </cell>
          <cell r="Z9775">
            <v>0</v>
          </cell>
          <cell r="AA9775">
            <v>0</v>
          </cell>
          <cell r="AB9775">
            <v>0</v>
          </cell>
          <cell r="AC9775">
            <v>0</v>
          </cell>
          <cell r="AO9775" t="str">
            <v>financeapproved</v>
          </cell>
          <cell r="AP9775" t="b">
            <v>0</v>
          </cell>
        </row>
        <row r="9776">
          <cell r="H9776" t="str">
            <v>Departmental</v>
          </cell>
          <cell r="K9776">
            <v>0</v>
          </cell>
          <cell r="P9776">
            <v>2220004</v>
          </cell>
          <cell r="X9776">
            <v>0</v>
          </cell>
          <cell r="Y9776">
            <v>12475</v>
          </cell>
          <cell r="Z9776">
            <v>4314</v>
          </cell>
          <cell r="AA9776">
            <v>12897</v>
          </cell>
          <cell r="AB9776">
            <v>15478</v>
          </cell>
          <cell r="AC9776">
            <v>1387</v>
          </cell>
          <cell r="AO9776" t="str">
            <v>financeapproved</v>
          </cell>
          <cell r="AP9776" t="b">
            <v>0</v>
          </cell>
        </row>
        <row r="9777">
          <cell r="H9777" t="str">
            <v>Departmental</v>
          </cell>
          <cell r="K9777">
            <v>0</v>
          </cell>
          <cell r="P9777">
            <v>2220004</v>
          </cell>
          <cell r="X9777">
            <v>0</v>
          </cell>
          <cell r="Y9777">
            <v>0</v>
          </cell>
          <cell r="Z9777">
            <v>0</v>
          </cell>
          <cell r="AA9777">
            <v>0</v>
          </cell>
          <cell r="AB9777">
            <v>0</v>
          </cell>
          <cell r="AC9777">
            <v>0</v>
          </cell>
          <cell r="AO9777" t="str">
            <v>financeapproved</v>
          </cell>
          <cell r="AP9777" t="b">
            <v>0</v>
          </cell>
        </row>
        <row r="9778">
          <cell r="H9778" t="str">
            <v>Departmental</v>
          </cell>
          <cell r="K9778">
            <v>0</v>
          </cell>
          <cell r="P9778">
            <v>2220004</v>
          </cell>
          <cell r="X9778">
            <v>0</v>
          </cell>
          <cell r="Y9778">
            <v>900</v>
          </cell>
          <cell r="Z9778">
            <v>6832</v>
          </cell>
          <cell r="AA9778">
            <v>-1152</v>
          </cell>
          <cell r="AB9778">
            <v>-1171</v>
          </cell>
          <cell r="AC9778">
            <v>13471</v>
          </cell>
          <cell r="AO9778" t="str">
            <v>financeapproved</v>
          </cell>
          <cell r="AP9778" t="b">
            <v>0</v>
          </cell>
        </row>
        <row r="9779">
          <cell r="H9779" t="str">
            <v>Departmental</v>
          </cell>
          <cell r="K9779">
            <v>0</v>
          </cell>
          <cell r="P9779">
            <v>2220005</v>
          </cell>
          <cell r="X9779">
            <v>0</v>
          </cell>
          <cell r="Y9779">
            <v>0</v>
          </cell>
          <cell r="Z9779">
            <v>0</v>
          </cell>
          <cell r="AA9779">
            <v>0</v>
          </cell>
          <cell r="AB9779">
            <v>0</v>
          </cell>
          <cell r="AC9779">
            <v>0</v>
          </cell>
          <cell r="AO9779" t="str">
            <v>financeapproved</v>
          </cell>
          <cell r="AP9779" t="b">
            <v>0</v>
          </cell>
        </row>
        <row r="9780">
          <cell r="H9780" t="str">
            <v>Departmental</v>
          </cell>
          <cell r="K9780">
            <v>0</v>
          </cell>
          <cell r="P9780">
            <v>2220005</v>
          </cell>
          <cell r="X9780">
            <v>0</v>
          </cell>
          <cell r="Y9780">
            <v>12373</v>
          </cell>
          <cell r="Z9780">
            <v>10141</v>
          </cell>
          <cell r="AA9780">
            <v>10573</v>
          </cell>
          <cell r="AB9780">
            <v>12147</v>
          </cell>
          <cell r="AC9780">
            <v>17389</v>
          </cell>
          <cell r="AO9780" t="str">
            <v>financeapproved</v>
          </cell>
          <cell r="AP9780" t="b">
            <v>0</v>
          </cell>
        </row>
        <row r="9781">
          <cell r="H9781" t="str">
            <v>Departmental</v>
          </cell>
          <cell r="K9781">
            <v>0</v>
          </cell>
          <cell r="P9781">
            <v>2220008</v>
          </cell>
          <cell r="X9781">
            <v>0</v>
          </cell>
          <cell r="Y9781">
            <v>0</v>
          </cell>
          <cell r="Z9781">
            <v>0</v>
          </cell>
          <cell r="AA9781">
            <v>0</v>
          </cell>
          <cell r="AB9781">
            <v>0</v>
          </cell>
          <cell r="AC9781">
            <v>0</v>
          </cell>
          <cell r="AO9781" t="str">
            <v>financeapproved</v>
          </cell>
          <cell r="AP9781" t="b">
            <v>0</v>
          </cell>
        </row>
        <row r="9782">
          <cell r="H9782" t="str">
            <v>Departmental</v>
          </cell>
          <cell r="K9782">
            <v>0</v>
          </cell>
          <cell r="P9782">
            <v>2220008</v>
          </cell>
          <cell r="X9782">
            <v>0</v>
          </cell>
          <cell r="Y9782">
            <v>918</v>
          </cell>
          <cell r="Z9782">
            <v>705</v>
          </cell>
          <cell r="AA9782">
            <v>2319</v>
          </cell>
          <cell r="AB9782">
            <v>2741</v>
          </cell>
          <cell r="AC9782">
            <v>220</v>
          </cell>
          <cell r="AO9782" t="str">
            <v>financeapproved</v>
          </cell>
          <cell r="AP9782" t="b">
            <v>0</v>
          </cell>
        </row>
        <row r="9783">
          <cell r="H9783" t="str">
            <v>Departmental</v>
          </cell>
          <cell r="K9783">
            <v>0</v>
          </cell>
          <cell r="P9783">
            <v>2220008</v>
          </cell>
          <cell r="X9783">
            <v>0</v>
          </cell>
          <cell r="Y9783">
            <v>0</v>
          </cell>
          <cell r="Z9783">
            <v>0</v>
          </cell>
          <cell r="AA9783">
            <v>0</v>
          </cell>
          <cell r="AB9783">
            <v>0</v>
          </cell>
          <cell r="AC9783">
            <v>0</v>
          </cell>
          <cell r="AO9783" t="str">
            <v>financeapproved</v>
          </cell>
          <cell r="AP9783" t="b">
            <v>0</v>
          </cell>
        </row>
        <row r="9784">
          <cell r="H9784" t="str">
            <v>Departmental</v>
          </cell>
          <cell r="K9784">
            <v>0</v>
          </cell>
          <cell r="P9784">
            <v>2220008</v>
          </cell>
          <cell r="X9784">
            <v>0</v>
          </cell>
          <cell r="Y9784">
            <v>575</v>
          </cell>
          <cell r="Z9784">
            <v>1485</v>
          </cell>
          <cell r="AA9784">
            <v>-171</v>
          </cell>
          <cell r="AB9784">
            <v>-174</v>
          </cell>
          <cell r="AC9784">
            <v>1988</v>
          </cell>
          <cell r="AO9784" t="str">
            <v>financeapproved</v>
          </cell>
          <cell r="AP9784" t="b">
            <v>0</v>
          </cell>
        </row>
        <row r="9785">
          <cell r="H9785" t="str">
            <v>Departmental</v>
          </cell>
          <cell r="K9785">
            <v>0</v>
          </cell>
          <cell r="P9785">
            <v>2220011</v>
          </cell>
          <cell r="X9785">
            <v>0</v>
          </cell>
          <cell r="Y9785">
            <v>0</v>
          </cell>
          <cell r="Z9785">
            <v>0</v>
          </cell>
          <cell r="AA9785">
            <v>0</v>
          </cell>
          <cell r="AB9785">
            <v>0</v>
          </cell>
          <cell r="AC9785">
            <v>0</v>
          </cell>
          <cell r="AO9785" t="str">
            <v>financeapproved</v>
          </cell>
          <cell r="AP9785" t="b">
            <v>0</v>
          </cell>
        </row>
        <row r="9786">
          <cell r="H9786" t="str">
            <v>Departmental</v>
          </cell>
          <cell r="K9786">
            <v>0</v>
          </cell>
          <cell r="P9786">
            <v>2220011</v>
          </cell>
          <cell r="X9786">
            <v>0</v>
          </cell>
          <cell r="Y9786">
            <v>787</v>
          </cell>
          <cell r="Z9786">
            <v>713</v>
          </cell>
          <cell r="AA9786">
            <v>703</v>
          </cell>
          <cell r="AB9786">
            <v>2182</v>
          </cell>
          <cell r="AC9786">
            <v>1291</v>
          </cell>
          <cell r="AO9786" t="str">
            <v>financeapproved</v>
          </cell>
          <cell r="AP9786" t="b">
            <v>0</v>
          </cell>
        </row>
        <row r="9787">
          <cell r="H9787" t="str">
            <v>Departmental</v>
          </cell>
          <cell r="K9787">
            <v>0</v>
          </cell>
          <cell r="P9787">
            <v>2220012</v>
          </cell>
          <cell r="X9787">
            <v>0</v>
          </cell>
          <cell r="Y9787">
            <v>-4</v>
          </cell>
          <cell r="Z9787">
            <v>-10</v>
          </cell>
          <cell r="AA9787">
            <v>-15</v>
          </cell>
          <cell r="AB9787">
            <v>-15</v>
          </cell>
          <cell r="AC9787">
            <v>177</v>
          </cell>
          <cell r="AO9787" t="str">
            <v>financeapproved</v>
          </cell>
          <cell r="AP9787" t="b">
            <v>0</v>
          </cell>
        </row>
        <row r="9788">
          <cell r="H9788" t="str">
            <v>Departmental</v>
          </cell>
          <cell r="K9788">
            <v>0</v>
          </cell>
          <cell r="P9788">
            <v>2220012</v>
          </cell>
          <cell r="X9788">
            <v>0</v>
          </cell>
          <cell r="Y9788">
            <v>0</v>
          </cell>
          <cell r="Z9788">
            <v>0</v>
          </cell>
          <cell r="AA9788">
            <v>0</v>
          </cell>
          <cell r="AB9788">
            <v>0</v>
          </cell>
          <cell r="AC9788">
            <v>0</v>
          </cell>
          <cell r="AO9788" t="str">
            <v>financeapproved</v>
          </cell>
          <cell r="AP9788" t="b">
            <v>0</v>
          </cell>
        </row>
        <row r="9789">
          <cell r="H9789" t="str">
            <v>Departmental</v>
          </cell>
          <cell r="K9789">
            <v>0</v>
          </cell>
          <cell r="P9789">
            <v>2220098</v>
          </cell>
          <cell r="X9789">
            <v>0</v>
          </cell>
          <cell r="Y9789">
            <v>0</v>
          </cell>
          <cell r="Z9789">
            <v>0</v>
          </cell>
          <cell r="AA9789">
            <v>0</v>
          </cell>
          <cell r="AB9789">
            <v>0</v>
          </cell>
          <cell r="AC9789">
            <v>0</v>
          </cell>
          <cell r="AO9789" t="str">
            <v>financeapproved</v>
          </cell>
          <cell r="AP9789" t="b">
            <v>0</v>
          </cell>
        </row>
        <row r="9790">
          <cell r="H9790" t="str">
            <v>Departmental</v>
          </cell>
          <cell r="K9790">
            <v>0</v>
          </cell>
          <cell r="P9790">
            <v>2220098</v>
          </cell>
          <cell r="X9790">
            <v>0</v>
          </cell>
          <cell r="Y9790">
            <v>3802</v>
          </cell>
          <cell r="Z9790">
            <v>3271</v>
          </cell>
          <cell r="AA9790">
            <v>3238</v>
          </cell>
          <cell r="AB9790">
            <v>3805</v>
          </cell>
          <cell r="AC9790">
            <v>3728</v>
          </cell>
          <cell r="AO9790" t="str">
            <v>financeapproved</v>
          </cell>
          <cell r="AP9790" t="b">
            <v>0</v>
          </cell>
        </row>
        <row r="9791">
          <cell r="H9791" t="str">
            <v>Departmental</v>
          </cell>
          <cell r="K9791">
            <v>0</v>
          </cell>
          <cell r="P9791">
            <v>2230002</v>
          </cell>
          <cell r="X9791">
            <v>0</v>
          </cell>
          <cell r="Y9791">
            <v>0</v>
          </cell>
          <cell r="Z9791">
            <v>0</v>
          </cell>
          <cell r="AA9791">
            <v>0</v>
          </cell>
          <cell r="AB9791">
            <v>0</v>
          </cell>
          <cell r="AC9791">
            <v>0</v>
          </cell>
          <cell r="AO9791" t="str">
            <v>financeapproved</v>
          </cell>
          <cell r="AP9791" t="b">
            <v>0</v>
          </cell>
        </row>
        <row r="9792">
          <cell r="H9792" t="str">
            <v>Departmental</v>
          </cell>
          <cell r="K9792">
            <v>0</v>
          </cell>
          <cell r="P9792">
            <v>2230002</v>
          </cell>
          <cell r="X9792">
            <v>0</v>
          </cell>
          <cell r="Y9792">
            <v>90806</v>
          </cell>
          <cell r="Z9792">
            <v>92205</v>
          </cell>
          <cell r="AA9792">
            <v>96552</v>
          </cell>
          <cell r="AB9792">
            <v>65155</v>
          </cell>
          <cell r="AC9792">
            <v>66270</v>
          </cell>
          <cell r="AO9792" t="str">
            <v>financeapproved</v>
          </cell>
          <cell r="AP9792" t="b">
            <v>0</v>
          </cell>
        </row>
        <row r="9793">
          <cell r="H9793" t="str">
            <v>Departmental</v>
          </cell>
          <cell r="K9793">
            <v>0</v>
          </cell>
          <cell r="P9793">
            <v>2230002</v>
          </cell>
          <cell r="X9793">
            <v>0</v>
          </cell>
          <cell r="Y9793">
            <v>0</v>
          </cell>
          <cell r="Z9793">
            <v>0</v>
          </cell>
          <cell r="AA9793">
            <v>0</v>
          </cell>
          <cell r="AB9793">
            <v>0</v>
          </cell>
          <cell r="AC9793">
            <v>0</v>
          </cell>
          <cell r="AO9793" t="str">
            <v>financeapproved</v>
          </cell>
          <cell r="AP9793" t="b">
            <v>0</v>
          </cell>
        </row>
        <row r="9794">
          <cell r="H9794" t="str">
            <v>Departmental</v>
          </cell>
          <cell r="K9794">
            <v>0</v>
          </cell>
          <cell r="P9794">
            <v>2230002</v>
          </cell>
          <cell r="X9794">
            <v>0</v>
          </cell>
          <cell r="Y9794">
            <v>204</v>
          </cell>
          <cell r="Z9794">
            <v>451</v>
          </cell>
          <cell r="AA9794">
            <v>0</v>
          </cell>
          <cell r="AB9794">
            <v>0</v>
          </cell>
          <cell r="AC9794">
            <v>0</v>
          </cell>
          <cell r="AO9794" t="str">
            <v>financeapproved</v>
          </cell>
          <cell r="AP9794" t="b">
            <v>0</v>
          </cell>
        </row>
        <row r="9795">
          <cell r="H9795" t="str">
            <v>Departmental</v>
          </cell>
          <cell r="K9795">
            <v>0</v>
          </cell>
          <cell r="P9795">
            <v>2230002</v>
          </cell>
          <cell r="X9795">
            <v>0</v>
          </cell>
          <cell r="Y9795">
            <v>0</v>
          </cell>
          <cell r="Z9795">
            <v>0</v>
          </cell>
          <cell r="AA9795">
            <v>0</v>
          </cell>
          <cell r="AB9795">
            <v>0</v>
          </cell>
          <cell r="AC9795">
            <v>0</v>
          </cell>
          <cell r="AO9795" t="str">
            <v>financeapproved</v>
          </cell>
          <cell r="AP9795" t="b">
            <v>0</v>
          </cell>
        </row>
        <row r="9796">
          <cell r="H9796" t="str">
            <v>Departmental</v>
          </cell>
          <cell r="K9796">
            <v>0</v>
          </cell>
          <cell r="P9796">
            <v>2230002</v>
          </cell>
          <cell r="X9796">
            <v>0</v>
          </cell>
          <cell r="Y9796">
            <v>0</v>
          </cell>
          <cell r="Z9796">
            <v>12</v>
          </cell>
          <cell r="AA9796">
            <v>0</v>
          </cell>
          <cell r="AB9796">
            <v>0</v>
          </cell>
          <cell r="AC9796">
            <v>0</v>
          </cell>
          <cell r="AO9796" t="str">
            <v>financeapproved</v>
          </cell>
          <cell r="AP9796" t="b">
            <v>0</v>
          </cell>
        </row>
        <row r="9797">
          <cell r="H9797" t="str">
            <v>Departmental</v>
          </cell>
          <cell r="K9797">
            <v>0</v>
          </cell>
          <cell r="P9797">
            <v>2230002</v>
          </cell>
          <cell r="X9797">
            <v>0</v>
          </cell>
          <cell r="Y9797">
            <v>0</v>
          </cell>
          <cell r="Z9797">
            <v>0</v>
          </cell>
          <cell r="AA9797">
            <v>0</v>
          </cell>
          <cell r="AB9797">
            <v>0</v>
          </cell>
          <cell r="AC9797">
            <v>0</v>
          </cell>
          <cell r="AO9797" t="str">
            <v>financeapproved</v>
          </cell>
          <cell r="AP9797" t="b">
            <v>0</v>
          </cell>
        </row>
        <row r="9798">
          <cell r="H9798" t="str">
            <v>Departmental</v>
          </cell>
          <cell r="K9798">
            <v>0</v>
          </cell>
          <cell r="P9798">
            <v>2230002</v>
          </cell>
          <cell r="X9798">
            <v>0</v>
          </cell>
          <cell r="Y9798">
            <v>764</v>
          </cell>
          <cell r="Z9798">
            <v>1528</v>
          </cell>
          <cell r="AA9798">
            <v>0</v>
          </cell>
          <cell r="AB9798">
            <v>0</v>
          </cell>
          <cell r="AC9798">
            <v>0</v>
          </cell>
          <cell r="AO9798" t="str">
            <v>financeapproved</v>
          </cell>
          <cell r="AP9798" t="b">
            <v>0</v>
          </cell>
        </row>
        <row r="9799">
          <cell r="H9799" t="str">
            <v>Departmental</v>
          </cell>
          <cell r="K9799">
            <v>0</v>
          </cell>
          <cell r="P9799">
            <v>2230002</v>
          </cell>
          <cell r="X9799">
            <v>0</v>
          </cell>
          <cell r="Y9799">
            <v>0</v>
          </cell>
          <cell r="Z9799">
            <v>0</v>
          </cell>
          <cell r="AA9799">
            <v>0</v>
          </cell>
          <cell r="AB9799">
            <v>0</v>
          </cell>
          <cell r="AC9799">
            <v>0</v>
          </cell>
          <cell r="AO9799" t="str">
            <v>financeapproved</v>
          </cell>
          <cell r="AP9799" t="b">
            <v>0</v>
          </cell>
        </row>
        <row r="9800">
          <cell r="H9800" t="str">
            <v>Departmental</v>
          </cell>
          <cell r="K9800">
            <v>0</v>
          </cell>
          <cell r="P9800">
            <v>2230002</v>
          </cell>
          <cell r="X9800">
            <v>0</v>
          </cell>
          <cell r="Y9800">
            <v>0</v>
          </cell>
          <cell r="Z9800">
            <v>65</v>
          </cell>
          <cell r="AA9800">
            <v>0</v>
          </cell>
          <cell r="AB9800">
            <v>0</v>
          </cell>
          <cell r="AC9800">
            <v>0</v>
          </cell>
          <cell r="AO9800" t="str">
            <v>financeapproved</v>
          </cell>
          <cell r="AP9800" t="b">
            <v>0</v>
          </cell>
        </row>
        <row r="9801">
          <cell r="H9801" t="str">
            <v>Departmental</v>
          </cell>
          <cell r="K9801">
            <v>0</v>
          </cell>
          <cell r="P9801">
            <v>2230002</v>
          </cell>
          <cell r="X9801">
            <v>0</v>
          </cell>
          <cell r="Y9801">
            <v>0</v>
          </cell>
          <cell r="Z9801">
            <v>0</v>
          </cell>
          <cell r="AA9801">
            <v>0</v>
          </cell>
          <cell r="AB9801">
            <v>0</v>
          </cell>
          <cell r="AC9801">
            <v>0</v>
          </cell>
          <cell r="AO9801" t="str">
            <v>financeapproved</v>
          </cell>
          <cell r="AP9801" t="b">
            <v>0</v>
          </cell>
        </row>
        <row r="9802">
          <cell r="H9802" t="str">
            <v>Departmental</v>
          </cell>
          <cell r="K9802">
            <v>0</v>
          </cell>
          <cell r="P9802">
            <v>2230002</v>
          </cell>
          <cell r="X9802">
            <v>0</v>
          </cell>
          <cell r="Y9802">
            <v>87</v>
          </cell>
          <cell r="Z9802">
            <v>281</v>
          </cell>
          <cell r="AA9802">
            <v>0</v>
          </cell>
          <cell r="AB9802">
            <v>0</v>
          </cell>
          <cell r="AC9802">
            <v>0</v>
          </cell>
          <cell r="AO9802" t="str">
            <v>financeapproved</v>
          </cell>
          <cell r="AP9802" t="b">
            <v>0</v>
          </cell>
        </row>
        <row r="9803">
          <cell r="H9803" t="str">
            <v>Departmental</v>
          </cell>
          <cell r="K9803">
            <v>0</v>
          </cell>
          <cell r="P9803">
            <v>2230002</v>
          </cell>
          <cell r="X9803">
            <v>0</v>
          </cell>
          <cell r="Y9803">
            <v>0</v>
          </cell>
          <cell r="Z9803">
            <v>0</v>
          </cell>
          <cell r="AA9803">
            <v>0</v>
          </cell>
          <cell r="AB9803">
            <v>0</v>
          </cell>
          <cell r="AC9803">
            <v>0</v>
          </cell>
          <cell r="AO9803" t="str">
            <v>financeapproved</v>
          </cell>
          <cell r="AP9803" t="b">
            <v>0</v>
          </cell>
        </row>
        <row r="9804">
          <cell r="H9804" t="str">
            <v>Departmental</v>
          </cell>
          <cell r="K9804">
            <v>0</v>
          </cell>
          <cell r="P9804">
            <v>2230002</v>
          </cell>
          <cell r="X9804">
            <v>0</v>
          </cell>
          <cell r="Y9804">
            <v>7</v>
          </cell>
          <cell r="Z9804">
            <v>866</v>
          </cell>
          <cell r="AA9804">
            <v>-2</v>
          </cell>
          <cell r="AB9804">
            <v>0</v>
          </cell>
          <cell r="AC9804">
            <v>0</v>
          </cell>
          <cell r="AO9804" t="str">
            <v>financeapproved</v>
          </cell>
          <cell r="AP9804" t="b">
            <v>0</v>
          </cell>
        </row>
        <row r="9805">
          <cell r="H9805" t="str">
            <v>Departmental</v>
          </cell>
          <cell r="K9805">
            <v>0</v>
          </cell>
          <cell r="P9805">
            <v>2230002</v>
          </cell>
          <cell r="X9805">
            <v>0</v>
          </cell>
          <cell r="Y9805">
            <v>0</v>
          </cell>
          <cell r="Z9805">
            <v>0</v>
          </cell>
          <cell r="AA9805">
            <v>0</v>
          </cell>
          <cell r="AB9805">
            <v>0</v>
          </cell>
          <cell r="AC9805">
            <v>0</v>
          </cell>
          <cell r="AO9805" t="str">
            <v>financeapproved</v>
          </cell>
          <cell r="AP9805" t="b">
            <v>0</v>
          </cell>
        </row>
        <row r="9806">
          <cell r="H9806" t="str">
            <v>Departmental</v>
          </cell>
          <cell r="K9806">
            <v>0</v>
          </cell>
          <cell r="P9806">
            <v>2230002</v>
          </cell>
          <cell r="X9806">
            <v>0</v>
          </cell>
          <cell r="Y9806">
            <v>0</v>
          </cell>
          <cell r="Z9806">
            <v>5</v>
          </cell>
          <cell r="AA9806">
            <v>0</v>
          </cell>
          <cell r="AB9806">
            <v>0</v>
          </cell>
          <cell r="AC9806">
            <v>0</v>
          </cell>
          <cell r="AO9806" t="str">
            <v>financeapproved</v>
          </cell>
          <cell r="AP9806" t="b">
            <v>0</v>
          </cell>
        </row>
        <row r="9807">
          <cell r="H9807" t="str">
            <v>Departmental</v>
          </cell>
          <cell r="K9807">
            <v>0</v>
          </cell>
          <cell r="P9807">
            <v>2230002</v>
          </cell>
          <cell r="X9807">
            <v>0</v>
          </cell>
          <cell r="Y9807">
            <v>0</v>
          </cell>
          <cell r="Z9807">
            <v>0</v>
          </cell>
          <cell r="AA9807">
            <v>0</v>
          </cell>
          <cell r="AB9807">
            <v>0</v>
          </cell>
          <cell r="AC9807">
            <v>0</v>
          </cell>
          <cell r="AO9807" t="str">
            <v>financeapproved</v>
          </cell>
          <cell r="AP9807" t="b">
            <v>0</v>
          </cell>
        </row>
        <row r="9808">
          <cell r="H9808" t="str">
            <v>Departmental</v>
          </cell>
          <cell r="K9808">
            <v>0</v>
          </cell>
          <cell r="P9808">
            <v>2230002</v>
          </cell>
          <cell r="X9808">
            <v>0</v>
          </cell>
          <cell r="Y9808">
            <v>0</v>
          </cell>
          <cell r="Z9808">
            <v>5</v>
          </cell>
          <cell r="AA9808">
            <v>0</v>
          </cell>
          <cell r="AB9808">
            <v>0</v>
          </cell>
          <cell r="AC9808">
            <v>0</v>
          </cell>
          <cell r="AO9808" t="str">
            <v>financeapproved</v>
          </cell>
          <cell r="AP9808" t="b">
            <v>0</v>
          </cell>
        </row>
        <row r="9809">
          <cell r="H9809" t="str">
            <v>Departmental</v>
          </cell>
          <cell r="K9809">
            <v>0</v>
          </cell>
          <cell r="P9809">
            <v>2230002</v>
          </cell>
          <cell r="X9809">
            <v>0</v>
          </cell>
          <cell r="Y9809">
            <v>0</v>
          </cell>
          <cell r="Z9809">
            <v>0</v>
          </cell>
          <cell r="AA9809">
            <v>0</v>
          </cell>
          <cell r="AB9809">
            <v>0</v>
          </cell>
          <cell r="AC9809">
            <v>0</v>
          </cell>
          <cell r="AO9809" t="str">
            <v>financeapproved</v>
          </cell>
          <cell r="AP9809" t="b">
            <v>0</v>
          </cell>
        </row>
        <row r="9810">
          <cell r="H9810" t="str">
            <v>Departmental</v>
          </cell>
          <cell r="K9810">
            <v>0</v>
          </cell>
          <cell r="P9810">
            <v>2230002</v>
          </cell>
          <cell r="X9810">
            <v>0</v>
          </cell>
          <cell r="Y9810">
            <v>16</v>
          </cell>
          <cell r="Z9810">
            <v>0</v>
          </cell>
          <cell r="AA9810">
            <v>0</v>
          </cell>
          <cell r="AB9810">
            <v>0</v>
          </cell>
          <cell r="AC9810">
            <v>0</v>
          </cell>
          <cell r="AO9810" t="str">
            <v>financeapproved</v>
          </cell>
          <cell r="AP9810" t="b">
            <v>0</v>
          </cell>
        </row>
        <row r="9811">
          <cell r="H9811" t="str">
            <v>Departmental</v>
          </cell>
          <cell r="K9811">
            <v>0</v>
          </cell>
          <cell r="P9811">
            <v>2230002</v>
          </cell>
          <cell r="X9811">
            <v>0</v>
          </cell>
          <cell r="Y9811">
            <v>0</v>
          </cell>
          <cell r="Z9811">
            <v>0</v>
          </cell>
          <cell r="AA9811">
            <v>0</v>
          </cell>
          <cell r="AB9811">
            <v>0</v>
          </cell>
          <cell r="AC9811">
            <v>0</v>
          </cell>
          <cell r="AO9811" t="str">
            <v>financeapproved</v>
          </cell>
          <cell r="AP9811" t="b">
            <v>0</v>
          </cell>
        </row>
        <row r="9812">
          <cell r="H9812" t="str">
            <v>Departmental</v>
          </cell>
          <cell r="K9812">
            <v>0</v>
          </cell>
          <cell r="P9812">
            <v>2230002</v>
          </cell>
          <cell r="X9812">
            <v>0</v>
          </cell>
          <cell r="Y9812">
            <v>276</v>
          </cell>
          <cell r="Z9812">
            <v>934</v>
          </cell>
          <cell r="AA9812">
            <v>0</v>
          </cell>
          <cell r="AB9812">
            <v>0</v>
          </cell>
          <cell r="AC9812">
            <v>0</v>
          </cell>
          <cell r="AO9812" t="str">
            <v>financeapproved</v>
          </cell>
          <cell r="AP9812" t="b">
            <v>0</v>
          </cell>
        </row>
        <row r="9813">
          <cell r="H9813" t="str">
            <v>Departmental</v>
          </cell>
          <cell r="K9813">
            <v>0</v>
          </cell>
          <cell r="P9813">
            <v>2230002</v>
          </cell>
          <cell r="X9813">
            <v>0</v>
          </cell>
          <cell r="Y9813">
            <v>0</v>
          </cell>
          <cell r="Z9813">
            <v>0</v>
          </cell>
          <cell r="AA9813">
            <v>0</v>
          </cell>
          <cell r="AB9813">
            <v>0</v>
          </cell>
          <cell r="AC9813">
            <v>0</v>
          </cell>
          <cell r="AO9813" t="str">
            <v>financeapproved</v>
          </cell>
          <cell r="AP9813" t="b">
            <v>0</v>
          </cell>
        </row>
        <row r="9814">
          <cell r="H9814" t="str">
            <v>Departmental</v>
          </cell>
          <cell r="K9814">
            <v>0</v>
          </cell>
          <cell r="P9814">
            <v>2230002</v>
          </cell>
          <cell r="X9814">
            <v>0</v>
          </cell>
          <cell r="Y9814">
            <v>639</v>
          </cell>
          <cell r="Z9814">
            <v>1573</v>
          </cell>
          <cell r="AA9814">
            <v>0</v>
          </cell>
          <cell r="AB9814">
            <v>0</v>
          </cell>
          <cell r="AC9814">
            <v>0</v>
          </cell>
          <cell r="AO9814" t="str">
            <v>financeapproved</v>
          </cell>
          <cell r="AP9814" t="b">
            <v>0</v>
          </cell>
        </row>
        <row r="9815">
          <cell r="H9815" t="str">
            <v>Departmental</v>
          </cell>
          <cell r="K9815">
            <v>0</v>
          </cell>
          <cell r="P9815">
            <v>2230004</v>
          </cell>
          <cell r="X9815">
            <v>0</v>
          </cell>
          <cell r="Y9815">
            <v>0</v>
          </cell>
          <cell r="Z9815">
            <v>0</v>
          </cell>
          <cell r="AA9815">
            <v>0</v>
          </cell>
          <cell r="AB9815">
            <v>0</v>
          </cell>
          <cell r="AC9815">
            <v>0</v>
          </cell>
          <cell r="AO9815" t="str">
            <v>financeapproved</v>
          </cell>
          <cell r="AP9815" t="b">
            <v>0</v>
          </cell>
        </row>
        <row r="9816">
          <cell r="H9816" t="str">
            <v>Departmental</v>
          </cell>
          <cell r="K9816">
            <v>0</v>
          </cell>
          <cell r="P9816">
            <v>2230004</v>
          </cell>
          <cell r="X9816">
            <v>0</v>
          </cell>
          <cell r="Y9816">
            <v>8794</v>
          </cell>
          <cell r="Z9816">
            <v>7833</v>
          </cell>
          <cell r="AA9816">
            <v>8565</v>
          </cell>
          <cell r="AB9816">
            <v>10688</v>
          </cell>
          <cell r="AC9816">
            <v>20198</v>
          </cell>
          <cell r="AO9816" t="str">
            <v>financeapproved</v>
          </cell>
          <cell r="AP9816" t="b">
            <v>0</v>
          </cell>
        </row>
        <row r="9817">
          <cell r="H9817" t="str">
            <v>Departmental</v>
          </cell>
          <cell r="K9817">
            <v>0</v>
          </cell>
          <cell r="P9817">
            <v>2230004</v>
          </cell>
          <cell r="X9817">
            <v>0</v>
          </cell>
          <cell r="Y9817">
            <v>0</v>
          </cell>
          <cell r="Z9817">
            <v>0</v>
          </cell>
          <cell r="AA9817">
            <v>0</v>
          </cell>
          <cell r="AB9817">
            <v>0</v>
          </cell>
          <cell r="AC9817">
            <v>0</v>
          </cell>
          <cell r="AO9817" t="str">
            <v>financeapproved</v>
          </cell>
          <cell r="AP9817" t="b">
            <v>0</v>
          </cell>
        </row>
        <row r="9818">
          <cell r="H9818" t="str">
            <v>Departmental</v>
          </cell>
          <cell r="K9818">
            <v>0</v>
          </cell>
          <cell r="P9818">
            <v>2230004</v>
          </cell>
          <cell r="X9818">
            <v>0</v>
          </cell>
          <cell r="Y9818">
            <v>958</v>
          </cell>
          <cell r="Z9818">
            <v>973</v>
          </cell>
          <cell r="AA9818">
            <v>0</v>
          </cell>
          <cell r="AB9818">
            <v>0</v>
          </cell>
          <cell r="AC9818">
            <v>0</v>
          </cell>
          <cell r="AO9818" t="str">
            <v>financeapproved</v>
          </cell>
          <cell r="AP9818" t="b">
            <v>0</v>
          </cell>
        </row>
        <row r="9819">
          <cell r="H9819" t="str">
            <v>Departmental</v>
          </cell>
          <cell r="K9819">
            <v>0</v>
          </cell>
          <cell r="P9819">
            <v>2230098</v>
          </cell>
          <cell r="X9819">
            <v>0</v>
          </cell>
          <cell r="Y9819">
            <v>-13</v>
          </cell>
          <cell r="Z9819">
            <v>-31</v>
          </cell>
          <cell r="AA9819">
            <v>-43</v>
          </cell>
          <cell r="AB9819">
            <v>-45</v>
          </cell>
          <cell r="AC9819">
            <v>500</v>
          </cell>
          <cell r="AO9819" t="str">
            <v>financeapproved</v>
          </cell>
          <cell r="AP9819" t="b">
            <v>0</v>
          </cell>
        </row>
        <row r="9820">
          <cell r="H9820" t="str">
            <v>Departmental</v>
          </cell>
          <cell r="K9820">
            <v>0</v>
          </cell>
          <cell r="P9820">
            <v>2230098</v>
          </cell>
          <cell r="X9820">
            <v>0</v>
          </cell>
          <cell r="Y9820">
            <v>0</v>
          </cell>
          <cell r="Z9820">
            <v>0</v>
          </cell>
          <cell r="AA9820">
            <v>0</v>
          </cell>
          <cell r="AB9820">
            <v>0</v>
          </cell>
          <cell r="AC9820">
            <v>0</v>
          </cell>
          <cell r="AO9820" t="str">
            <v>financeapproved</v>
          </cell>
          <cell r="AP9820" t="b">
            <v>0</v>
          </cell>
        </row>
        <row r="9821">
          <cell r="H9821" t="str">
            <v>Departmental</v>
          </cell>
          <cell r="K9821">
            <v>0</v>
          </cell>
          <cell r="P9821">
            <v>3240001</v>
          </cell>
          <cell r="X9821">
            <v>0</v>
          </cell>
          <cell r="Y9821">
            <v>-3082</v>
          </cell>
          <cell r="Z9821">
            <v>-3082</v>
          </cell>
          <cell r="AA9821">
            <v>-3082</v>
          </cell>
          <cell r="AB9821">
            <v>-3082</v>
          </cell>
          <cell r="AC9821">
            <v>-3082</v>
          </cell>
          <cell r="AO9821" t="str">
            <v>financeapproved</v>
          </cell>
          <cell r="AP9821" t="b">
            <v>0</v>
          </cell>
        </row>
        <row r="9822">
          <cell r="H9822" t="str">
            <v>Departmental</v>
          </cell>
          <cell r="K9822">
            <v>0</v>
          </cell>
          <cell r="P9822">
            <v>3240001</v>
          </cell>
          <cell r="X9822">
            <v>0</v>
          </cell>
          <cell r="Y9822">
            <v>0</v>
          </cell>
          <cell r="Z9822">
            <v>0</v>
          </cell>
          <cell r="AA9822">
            <v>0</v>
          </cell>
          <cell r="AB9822">
            <v>0</v>
          </cell>
          <cell r="AC9822">
            <v>0</v>
          </cell>
          <cell r="AO9822" t="str">
            <v>financeapproved</v>
          </cell>
          <cell r="AP9822" t="b">
            <v>0</v>
          </cell>
        </row>
        <row r="9823">
          <cell r="H9823" t="str">
            <v>Departmental</v>
          </cell>
          <cell r="K9823">
            <v>0</v>
          </cell>
          <cell r="P9823">
            <v>3240006</v>
          </cell>
          <cell r="X9823">
            <v>0</v>
          </cell>
          <cell r="Y9823">
            <v>0</v>
          </cell>
          <cell r="Z9823">
            <v>0</v>
          </cell>
          <cell r="AA9823">
            <v>0</v>
          </cell>
          <cell r="AB9823">
            <v>0</v>
          </cell>
          <cell r="AC9823">
            <v>0</v>
          </cell>
          <cell r="AO9823" t="str">
            <v>financeapproved</v>
          </cell>
          <cell r="AP9823" t="b">
            <v>0</v>
          </cell>
        </row>
        <row r="9824">
          <cell r="H9824" t="str">
            <v>Departmental</v>
          </cell>
          <cell r="K9824">
            <v>0</v>
          </cell>
          <cell r="P9824">
            <v>3240006</v>
          </cell>
          <cell r="X9824">
            <v>0</v>
          </cell>
          <cell r="Y9824">
            <v>2650</v>
          </cell>
          <cell r="Z9824">
            <v>2650</v>
          </cell>
          <cell r="AA9824">
            <v>2650</v>
          </cell>
          <cell r="AB9824">
            <v>2650</v>
          </cell>
          <cell r="AC9824">
            <v>2650</v>
          </cell>
          <cell r="AO9824" t="str">
            <v>financeapproved</v>
          </cell>
          <cell r="AP9824" t="b">
            <v>0</v>
          </cell>
        </row>
        <row r="9825">
          <cell r="H9825" t="str">
            <v>Departmental</v>
          </cell>
          <cell r="K9825">
            <v>0</v>
          </cell>
          <cell r="P9825">
            <v>3270006</v>
          </cell>
          <cell r="X9825">
            <v>0</v>
          </cell>
          <cell r="Y9825">
            <v>-376</v>
          </cell>
          <cell r="Z9825">
            <v>-376</v>
          </cell>
          <cell r="AA9825">
            <v>-376</v>
          </cell>
          <cell r="AB9825">
            <v>-376</v>
          </cell>
          <cell r="AC9825">
            <v>-376</v>
          </cell>
          <cell r="AO9825" t="str">
            <v>financeapproved</v>
          </cell>
          <cell r="AP9825" t="b">
            <v>0</v>
          </cell>
        </row>
        <row r="9826">
          <cell r="H9826" t="str">
            <v>Departmental</v>
          </cell>
          <cell r="K9826">
            <v>0</v>
          </cell>
          <cell r="P9826">
            <v>3270006</v>
          </cell>
          <cell r="X9826">
            <v>0</v>
          </cell>
          <cell r="Y9826">
            <v>0</v>
          </cell>
          <cell r="Z9826">
            <v>0</v>
          </cell>
          <cell r="AA9826">
            <v>0</v>
          </cell>
          <cell r="AB9826">
            <v>0</v>
          </cell>
          <cell r="AC9826">
            <v>0</v>
          </cell>
          <cell r="AO9826" t="str">
            <v>financeapproved</v>
          </cell>
          <cell r="AP9826" t="b">
            <v>0</v>
          </cell>
        </row>
        <row r="9827">
          <cell r="H9827" t="str">
            <v>Departmental</v>
          </cell>
          <cell r="K9827">
            <v>0</v>
          </cell>
          <cell r="P9827">
            <v>3320002</v>
          </cell>
          <cell r="X9827">
            <v>0</v>
          </cell>
          <cell r="Y9827">
            <v>-17382</v>
          </cell>
          <cell r="Z9827">
            <v>-17382</v>
          </cell>
          <cell r="AA9827">
            <v>-17382</v>
          </cell>
          <cell r="AB9827">
            <v>-17382</v>
          </cell>
          <cell r="AC9827">
            <v>-17382</v>
          </cell>
          <cell r="AO9827" t="str">
            <v>financeapproved</v>
          </cell>
          <cell r="AP9827" t="b">
            <v>0</v>
          </cell>
        </row>
        <row r="9828">
          <cell r="H9828" t="str">
            <v>Departmental</v>
          </cell>
          <cell r="K9828">
            <v>0</v>
          </cell>
          <cell r="P9828">
            <v>3320002</v>
          </cell>
          <cell r="X9828">
            <v>0</v>
          </cell>
          <cell r="Y9828">
            <v>0</v>
          </cell>
          <cell r="Z9828">
            <v>0</v>
          </cell>
          <cell r="AA9828">
            <v>0</v>
          </cell>
          <cell r="AB9828">
            <v>0</v>
          </cell>
          <cell r="AC9828">
            <v>0</v>
          </cell>
          <cell r="AO9828" t="str">
            <v>financeapproved</v>
          </cell>
          <cell r="AP9828" t="b">
            <v>0</v>
          </cell>
        </row>
        <row r="9829">
          <cell r="H9829" t="str">
            <v>Departmental</v>
          </cell>
          <cell r="K9829">
            <v>0</v>
          </cell>
          <cell r="P9829">
            <v>3320003</v>
          </cell>
          <cell r="X9829">
            <v>0</v>
          </cell>
          <cell r="Y9829">
            <v>-365</v>
          </cell>
          <cell r="Z9829">
            <v>-365</v>
          </cell>
          <cell r="AA9829">
            <v>-365</v>
          </cell>
          <cell r="AB9829">
            <v>-365</v>
          </cell>
          <cell r="AC9829">
            <v>-365</v>
          </cell>
          <cell r="AO9829" t="str">
            <v>financeapproved</v>
          </cell>
          <cell r="AP9829" t="b">
            <v>0</v>
          </cell>
        </row>
        <row r="9830">
          <cell r="H9830" t="str">
            <v>Departmental</v>
          </cell>
          <cell r="K9830">
            <v>0</v>
          </cell>
          <cell r="P9830">
            <v>3320003</v>
          </cell>
          <cell r="X9830">
            <v>0</v>
          </cell>
          <cell r="Y9830">
            <v>0</v>
          </cell>
          <cell r="Z9830">
            <v>0</v>
          </cell>
          <cell r="AA9830">
            <v>0</v>
          </cell>
          <cell r="AB9830">
            <v>0</v>
          </cell>
          <cell r="AC9830">
            <v>0</v>
          </cell>
          <cell r="AO9830" t="str">
            <v>financeapproved</v>
          </cell>
          <cell r="AP9830" t="b">
            <v>0</v>
          </cell>
        </row>
        <row r="9831">
          <cell r="H9831" t="str">
            <v>Departmental</v>
          </cell>
          <cell r="K9831">
            <v>0</v>
          </cell>
          <cell r="P9831">
            <v>3320004</v>
          </cell>
          <cell r="X9831">
            <v>0</v>
          </cell>
          <cell r="Y9831">
            <v>-70</v>
          </cell>
          <cell r="Z9831">
            <v>-70</v>
          </cell>
          <cell r="AA9831">
            <v>-70</v>
          </cell>
          <cell r="AB9831">
            <v>-70</v>
          </cell>
          <cell r="AC9831">
            <v>-70</v>
          </cell>
          <cell r="AO9831" t="str">
            <v>financeapproved</v>
          </cell>
          <cell r="AP9831" t="b">
            <v>0</v>
          </cell>
        </row>
        <row r="9832">
          <cell r="H9832" t="str">
            <v>Departmental</v>
          </cell>
          <cell r="K9832">
            <v>0</v>
          </cell>
          <cell r="P9832">
            <v>3320004</v>
          </cell>
          <cell r="X9832">
            <v>0</v>
          </cell>
          <cell r="Y9832">
            <v>0</v>
          </cell>
          <cell r="Z9832">
            <v>0</v>
          </cell>
          <cell r="AA9832">
            <v>0</v>
          </cell>
          <cell r="AB9832">
            <v>0</v>
          </cell>
          <cell r="AC9832">
            <v>0</v>
          </cell>
          <cell r="AO9832" t="str">
            <v>financeapproved</v>
          </cell>
          <cell r="AP9832" t="b">
            <v>0</v>
          </cell>
        </row>
        <row r="9833">
          <cell r="H9833" t="str">
            <v>Departmental</v>
          </cell>
          <cell r="K9833">
            <v>0</v>
          </cell>
          <cell r="P9833">
            <v>3320006</v>
          </cell>
          <cell r="X9833">
            <v>0</v>
          </cell>
          <cell r="Y9833">
            <v>-570</v>
          </cell>
          <cell r="Z9833">
            <v>-570</v>
          </cell>
          <cell r="AA9833">
            <v>-570</v>
          </cell>
          <cell r="AB9833">
            <v>-570</v>
          </cell>
          <cell r="AC9833">
            <v>-570</v>
          </cell>
          <cell r="AO9833" t="str">
            <v>financeapproved</v>
          </cell>
          <cell r="AP9833" t="b">
            <v>0</v>
          </cell>
        </row>
        <row r="9834">
          <cell r="H9834" t="str">
            <v>Departmental</v>
          </cell>
          <cell r="K9834">
            <v>0</v>
          </cell>
          <cell r="P9834">
            <v>3320006</v>
          </cell>
          <cell r="X9834">
            <v>0</v>
          </cell>
          <cell r="Y9834">
            <v>0</v>
          </cell>
          <cell r="Z9834">
            <v>0</v>
          </cell>
          <cell r="AA9834">
            <v>0</v>
          </cell>
          <cell r="AB9834">
            <v>0</v>
          </cell>
          <cell r="AC9834">
            <v>0</v>
          </cell>
          <cell r="AO9834" t="str">
            <v>financeapproved</v>
          </cell>
          <cell r="AP9834" t="b">
            <v>0</v>
          </cell>
        </row>
        <row r="9835">
          <cell r="H9835" t="str">
            <v>Departmental</v>
          </cell>
          <cell r="K9835">
            <v>0</v>
          </cell>
          <cell r="P9835">
            <v>3320098</v>
          </cell>
          <cell r="X9835">
            <v>0</v>
          </cell>
          <cell r="Y9835">
            <v>-776</v>
          </cell>
          <cell r="Z9835">
            <v>-776</v>
          </cell>
          <cell r="AA9835">
            <v>-776</v>
          </cell>
          <cell r="AB9835">
            <v>-776</v>
          </cell>
          <cell r="AC9835">
            <v>-776</v>
          </cell>
          <cell r="AO9835" t="str">
            <v>financeapproved</v>
          </cell>
          <cell r="AP9835" t="b">
            <v>0</v>
          </cell>
        </row>
        <row r="9836">
          <cell r="H9836" t="str">
            <v>Departmental</v>
          </cell>
          <cell r="K9836">
            <v>0</v>
          </cell>
          <cell r="P9836">
            <v>3320098</v>
          </cell>
          <cell r="X9836">
            <v>0</v>
          </cell>
          <cell r="Y9836">
            <v>0</v>
          </cell>
          <cell r="Z9836">
            <v>0</v>
          </cell>
          <cell r="AA9836">
            <v>0</v>
          </cell>
          <cell r="AB9836">
            <v>0</v>
          </cell>
          <cell r="AC9836">
            <v>0</v>
          </cell>
          <cell r="AO9836" t="str">
            <v>financeapproved</v>
          </cell>
          <cell r="AP9836" t="b">
            <v>0</v>
          </cell>
        </row>
        <row r="9837">
          <cell r="H9837" t="str">
            <v>Departmental</v>
          </cell>
          <cell r="K9837">
            <v>0</v>
          </cell>
          <cell r="P9837">
            <v>3330002</v>
          </cell>
          <cell r="X9837">
            <v>0</v>
          </cell>
          <cell r="Y9837">
            <v>-4002</v>
          </cell>
          <cell r="Z9837">
            <v>-4002</v>
          </cell>
          <cell r="AA9837">
            <v>-4002</v>
          </cell>
          <cell r="AB9837">
            <v>-4002</v>
          </cell>
          <cell r="AC9837">
            <v>-4002</v>
          </cell>
          <cell r="AO9837" t="str">
            <v>financeapproved</v>
          </cell>
          <cell r="AP9837" t="b">
            <v>0</v>
          </cell>
        </row>
        <row r="9838">
          <cell r="H9838" t="str">
            <v>Departmental</v>
          </cell>
          <cell r="K9838">
            <v>0</v>
          </cell>
          <cell r="P9838">
            <v>3330002</v>
          </cell>
          <cell r="X9838">
            <v>0</v>
          </cell>
          <cell r="Y9838">
            <v>0</v>
          </cell>
          <cell r="Z9838">
            <v>0</v>
          </cell>
          <cell r="AA9838">
            <v>0</v>
          </cell>
          <cell r="AB9838">
            <v>0</v>
          </cell>
          <cell r="AC9838">
            <v>0</v>
          </cell>
          <cell r="AO9838" t="str">
            <v>financeapproved</v>
          </cell>
          <cell r="AP9838" t="b">
            <v>0</v>
          </cell>
        </row>
        <row r="9839">
          <cell r="H9839" t="str">
            <v>Departmental</v>
          </cell>
          <cell r="K9839">
            <v>0</v>
          </cell>
          <cell r="P9839">
            <v>3330004</v>
          </cell>
          <cell r="X9839">
            <v>0</v>
          </cell>
          <cell r="Y9839">
            <v>-47</v>
          </cell>
          <cell r="Z9839">
            <v>-47</v>
          </cell>
          <cell r="AA9839">
            <v>-47</v>
          </cell>
          <cell r="AB9839">
            <v>-47</v>
          </cell>
          <cell r="AC9839">
            <v>-47</v>
          </cell>
          <cell r="AO9839" t="str">
            <v>financeapproved</v>
          </cell>
          <cell r="AP9839" t="b">
            <v>0</v>
          </cell>
        </row>
        <row r="9840">
          <cell r="H9840" t="str">
            <v>Departmental</v>
          </cell>
          <cell r="K9840">
            <v>0</v>
          </cell>
          <cell r="P9840">
            <v>3330004</v>
          </cell>
          <cell r="X9840">
            <v>0</v>
          </cell>
          <cell r="Y9840">
            <v>0</v>
          </cell>
          <cell r="Z9840">
            <v>0</v>
          </cell>
          <cell r="AA9840">
            <v>0</v>
          </cell>
          <cell r="AB9840">
            <v>0</v>
          </cell>
          <cell r="AC9840">
            <v>0</v>
          </cell>
          <cell r="AO9840" t="str">
            <v>financeapproved</v>
          </cell>
          <cell r="AP9840" t="b">
            <v>0</v>
          </cell>
        </row>
        <row r="9841">
          <cell r="H9841" t="str">
            <v>Departmental</v>
          </cell>
          <cell r="K9841">
            <v>0</v>
          </cell>
          <cell r="P9841">
            <v>3381008</v>
          </cell>
          <cell r="X9841">
            <v>0</v>
          </cell>
          <cell r="Y9841">
            <v>-8319</v>
          </cell>
          <cell r="Z9841">
            <v>-8319</v>
          </cell>
          <cell r="AA9841">
            <v>-8319</v>
          </cell>
          <cell r="AB9841">
            <v>-8319</v>
          </cell>
          <cell r="AC9841">
            <v>-8319</v>
          </cell>
          <cell r="AO9841" t="str">
            <v>financeapproved</v>
          </cell>
          <cell r="AP9841" t="b">
            <v>0</v>
          </cell>
        </row>
        <row r="9842">
          <cell r="H9842" t="str">
            <v>Departmental</v>
          </cell>
          <cell r="K9842">
            <v>0</v>
          </cell>
          <cell r="P9842">
            <v>3381008</v>
          </cell>
          <cell r="X9842">
            <v>0</v>
          </cell>
          <cell r="Y9842">
            <v>0</v>
          </cell>
          <cell r="Z9842">
            <v>0</v>
          </cell>
          <cell r="AA9842">
            <v>0</v>
          </cell>
          <cell r="AB9842">
            <v>0</v>
          </cell>
          <cell r="AC9842">
            <v>0</v>
          </cell>
          <cell r="AO9842" t="str">
            <v>financeapproved</v>
          </cell>
          <cell r="AP9842" t="b">
            <v>0</v>
          </cell>
        </row>
        <row r="9843">
          <cell r="H9843" t="str">
            <v>Departmental</v>
          </cell>
          <cell r="K9843">
            <v>0</v>
          </cell>
          <cell r="P9843">
            <v>3390019</v>
          </cell>
          <cell r="X9843">
            <v>0</v>
          </cell>
          <cell r="Y9843">
            <v>-10726</v>
          </cell>
          <cell r="Z9843">
            <v>-10726</v>
          </cell>
          <cell r="AA9843">
            <v>-10726</v>
          </cell>
          <cell r="AB9843">
            <v>-10726</v>
          </cell>
          <cell r="AC9843">
            <v>-10726</v>
          </cell>
          <cell r="AO9843" t="str">
            <v>financeapproved</v>
          </cell>
          <cell r="AP9843" t="b">
            <v>0</v>
          </cell>
        </row>
        <row r="9844">
          <cell r="H9844" t="str">
            <v>Departmental</v>
          </cell>
          <cell r="K9844">
            <v>0</v>
          </cell>
          <cell r="P9844">
            <v>3390019</v>
          </cell>
          <cell r="X9844">
            <v>0</v>
          </cell>
          <cell r="Y9844">
            <v>0</v>
          </cell>
          <cell r="Z9844">
            <v>0</v>
          </cell>
          <cell r="AA9844">
            <v>0</v>
          </cell>
          <cell r="AB9844">
            <v>0</v>
          </cell>
          <cell r="AC9844">
            <v>0</v>
          </cell>
          <cell r="AO9844" t="str">
            <v>financeapproved</v>
          </cell>
          <cell r="AP9844" t="b">
            <v>0</v>
          </cell>
        </row>
        <row r="9845">
          <cell r="H9845" t="str">
            <v>Departmental</v>
          </cell>
          <cell r="K9845">
            <v>0</v>
          </cell>
          <cell r="P9845">
            <v>3390098</v>
          </cell>
          <cell r="X9845">
            <v>0</v>
          </cell>
          <cell r="Y9845">
            <v>-2148</v>
          </cell>
          <cell r="Z9845">
            <v>-2148</v>
          </cell>
          <cell r="AA9845">
            <v>-2148</v>
          </cell>
          <cell r="AB9845">
            <v>-2148</v>
          </cell>
          <cell r="AC9845">
            <v>-2148</v>
          </cell>
          <cell r="AO9845" t="str">
            <v>financeapproved</v>
          </cell>
          <cell r="AP9845" t="b">
            <v>0</v>
          </cell>
        </row>
        <row r="9846">
          <cell r="H9846" t="str">
            <v>Departmental</v>
          </cell>
          <cell r="K9846">
            <v>0</v>
          </cell>
          <cell r="P9846">
            <v>3390098</v>
          </cell>
          <cell r="X9846">
            <v>0</v>
          </cell>
          <cell r="Y9846">
            <v>0</v>
          </cell>
          <cell r="Z9846">
            <v>0</v>
          </cell>
          <cell r="AA9846">
            <v>0</v>
          </cell>
          <cell r="AB9846">
            <v>0</v>
          </cell>
          <cell r="AC9846">
            <v>0</v>
          </cell>
          <cell r="AO9846" t="str">
            <v>financeapproved</v>
          </cell>
          <cell r="AP9846" t="b">
            <v>0</v>
          </cell>
        </row>
        <row r="9847">
          <cell r="H9847" t="str">
            <v>Departmental</v>
          </cell>
          <cell r="K9847">
            <v>0</v>
          </cell>
          <cell r="P9847">
            <v>3395098</v>
          </cell>
          <cell r="X9847">
            <v>0</v>
          </cell>
          <cell r="Y9847">
            <v>0</v>
          </cell>
          <cell r="Z9847">
            <v>0</v>
          </cell>
          <cell r="AA9847">
            <v>0</v>
          </cell>
          <cell r="AB9847">
            <v>0</v>
          </cell>
          <cell r="AC9847">
            <v>0</v>
          </cell>
          <cell r="AO9847" t="str">
            <v>financeapproved</v>
          </cell>
          <cell r="AP9847" t="b">
            <v>0</v>
          </cell>
        </row>
        <row r="9848">
          <cell r="H9848" t="str">
            <v>Departmental</v>
          </cell>
          <cell r="K9848">
            <v>0</v>
          </cell>
          <cell r="P9848">
            <v>3395098</v>
          </cell>
          <cell r="X9848">
            <v>0</v>
          </cell>
          <cell r="Y9848">
            <v>2769</v>
          </cell>
          <cell r="Z9848">
            <v>2769</v>
          </cell>
          <cell r="AA9848">
            <v>2769</v>
          </cell>
          <cell r="AB9848">
            <v>2769</v>
          </cell>
          <cell r="AC9848">
            <v>2769</v>
          </cell>
          <cell r="AO9848" t="str">
            <v>financeapproved</v>
          </cell>
          <cell r="AP9848" t="b">
            <v>0</v>
          </cell>
        </row>
        <row r="9849">
          <cell r="H9849" t="str">
            <v>Departmental</v>
          </cell>
          <cell r="K9849">
            <v>0</v>
          </cell>
          <cell r="P9849">
            <v>5220002</v>
          </cell>
          <cell r="X9849">
            <v>0</v>
          </cell>
          <cell r="Y9849">
            <v>0</v>
          </cell>
          <cell r="Z9849">
            <v>0</v>
          </cell>
          <cell r="AA9849">
            <v>0</v>
          </cell>
          <cell r="AB9849">
            <v>0</v>
          </cell>
          <cell r="AC9849">
            <v>0</v>
          </cell>
          <cell r="AO9849" t="str">
            <v>financeapproved</v>
          </cell>
          <cell r="AP9849" t="b">
            <v>0</v>
          </cell>
        </row>
        <row r="9850">
          <cell r="H9850" t="str">
            <v>Departmental</v>
          </cell>
          <cell r="K9850">
            <v>0</v>
          </cell>
          <cell r="P9850">
            <v>5220002</v>
          </cell>
          <cell r="X9850">
            <v>0</v>
          </cell>
          <cell r="Y9850">
            <v>162550</v>
          </cell>
          <cell r="Z9850">
            <v>162550</v>
          </cell>
          <cell r="AA9850">
            <v>162550</v>
          </cell>
          <cell r="AB9850">
            <v>162550</v>
          </cell>
          <cell r="AC9850">
            <v>162550</v>
          </cell>
          <cell r="AO9850" t="str">
            <v>financeapproved</v>
          </cell>
          <cell r="AP9850" t="b">
            <v>0</v>
          </cell>
        </row>
        <row r="9851">
          <cell r="H9851" t="str">
            <v>Departmental</v>
          </cell>
          <cell r="K9851">
            <v>0</v>
          </cell>
          <cell r="P9851">
            <v>5233002</v>
          </cell>
          <cell r="X9851">
            <v>0</v>
          </cell>
          <cell r="Y9851">
            <v>0</v>
          </cell>
          <cell r="Z9851">
            <v>0</v>
          </cell>
          <cell r="AA9851">
            <v>0</v>
          </cell>
          <cell r="AB9851">
            <v>0</v>
          </cell>
          <cell r="AC9851">
            <v>0</v>
          </cell>
          <cell r="AO9851" t="str">
            <v>financeapproved</v>
          </cell>
          <cell r="AP9851" t="b">
            <v>0</v>
          </cell>
        </row>
        <row r="9852">
          <cell r="H9852" t="str">
            <v>Departmental</v>
          </cell>
          <cell r="K9852">
            <v>0</v>
          </cell>
          <cell r="P9852">
            <v>5233002</v>
          </cell>
          <cell r="X9852">
            <v>0</v>
          </cell>
          <cell r="Y9852">
            <v>2032</v>
          </cell>
          <cell r="Z9852">
            <v>2032</v>
          </cell>
          <cell r="AA9852">
            <v>2032</v>
          </cell>
          <cell r="AB9852">
            <v>2032</v>
          </cell>
          <cell r="AC9852">
            <v>2032</v>
          </cell>
          <cell r="AO9852" t="str">
            <v>financeapproved</v>
          </cell>
          <cell r="AP9852" t="b">
            <v>0</v>
          </cell>
        </row>
        <row r="9853">
          <cell r="H9853" t="str">
            <v>Departmental</v>
          </cell>
          <cell r="K9853">
            <v>0</v>
          </cell>
          <cell r="P9853">
            <v>5233029</v>
          </cell>
          <cell r="X9853">
            <v>0</v>
          </cell>
          <cell r="Y9853">
            <v>-32352</v>
          </cell>
          <cell r="Z9853">
            <v>-32352</v>
          </cell>
          <cell r="AA9853">
            <v>-32352</v>
          </cell>
          <cell r="AB9853">
            <v>-32352</v>
          </cell>
          <cell r="AC9853">
            <v>-32352</v>
          </cell>
          <cell r="AO9853" t="str">
            <v>financeapproved</v>
          </cell>
          <cell r="AP9853" t="b">
            <v>0</v>
          </cell>
        </row>
        <row r="9854">
          <cell r="H9854" t="str">
            <v>Departmental</v>
          </cell>
          <cell r="K9854">
            <v>0</v>
          </cell>
          <cell r="P9854">
            <v>5233029</v>
          </cell>
          <cell r="X9854">
            <v>0</v>
          </cell>
          <cell r="Y9854">
            <v>0</v>
          </cell>
          <cell r="Z9854">
            <v>0</v>
          </cell>
          <cell r="AA9854">
            <v>0</v>
          </cell>
          <cell r="AB9854">
            <v>0</v>
          </cell>
          <cell r="AC9854">
            <v>0</v>
          </cell>
          <cell r="AO9854" t="str">
            <v>financeapproved</v>
          </cell>
          <cell r="AP9854" t="b">
            <v>0</v>
          </cell>
        </row>
        <row r="9855">
          <cell r="H9855" t="str">
            <v>Departmental</v>
          </cell>
          <cell r="K9855">
            <v>0</v>
          </cell>
          <cell r="P9855">
            <v>5233033</v>
          </cell>
          <cell r="X9855">
            <v>0</v>
          </cell>
          <cell r="Y9855">
            <v>0</v>
          </cell>
          <cell r="Z9855">
            <v>0</v>
          </cell>
          <cell r="AA9855">
            <v>0</v>
          </cell>
          <cell r="AB9855">
            <v>0</v>
          </cell>
          <cell r="AC9855">
            <v>0</v>
          </cell>
          <cell r="AO9855" t="str">
            <v>financeapproved</v>
          </cell>
          <cell r="AP9855" t="b">
            <v>0</v>
          </cell>
        </row>
        <row r="9856">
          <cell r="H9856" t="str">
            <v>Departmental</v>
          </cell>
          <cell r="K9856">
            <v>0</v>
          </cell>
          <cell r="P9856">
            <v>5233033</v>
          </cell>
          <cell r="X9856">
            <v>0</v>
          </cell>
          <cell r="Y9856">
            <v>1463</v>
          </cell>
          <cell r="Z9856">
            <v>1463</v>
          </cell>
          <cell r="AA9856">
            <v>1463</v>
          </cell>
          <cell r="AB9856">
            <v>1463</v>
          </cell>
          <cell r="AC9856">
            <v>1463</v>
          </cell>
          <cell r="AO9856" t="str">
            <v>financeapproved</v>
          </cell>
          <cell r="AP9856" t="b">
            <v>0</v>
          </cell>
        </row>
        <row r="9857">
          <cell r="H9857" t="str">
            <v>Departmental</v>
          </cell>
          <cell r="K9857">
            <v>0</v>
          </cell>
          <cell r="P9857">
            <v>5233123</v>
          </cell>
          <cell r="X9857">
            <v>0</v>
          </cell>
          <cell r="Y9857">
            <v>-1097</v>
          </cell>
          <cell r="Z9857">
            <v>-1097</v>
          </cell>
          <cell r="AA9857">
            <v>-1097</v>
          </cell>
          <cell r="AB9857">
            <v>-1097</v>
          </cell>
          <cell r="AC9857">
            <v>-1097</v>
          </cell>
          <cell r="AO9857" t="str">
            <v>financeapproved</v>
          </cell>
          <cell r="AP9857" t="b">
            <v>0</v>
          </cell>
        </row>
        <row r="9858">
          <cell r="H9858" t="str">
            <v>Departmental</v>
          </cell>
          <cell r="K9858">
            <v>0</v>
          </cell>
          <cell r="P9858">
            <v>5233123</v>
          </cell>
          <cell r="X9858">
            <v>0</v>
          </cell>
          <cell r="Y9858">
            <v>0</v>
          </cell>
          <cell r="Z9858">
            <v>0</v>
          </cell>
          <cell r="AA9858">
            <v>0</v>
          </cell>
          <cell r="AB9858">
            <v>0</v>
          </cell>
          <cell r="AC9858">
            <v>0</v>
          </cell>
          <cell r="AO9858" t="str">
            <v>financeapproved</v>
          </cell>
          <cell r="AP9858" t="b">
            <v>0</v>
          </cell>
        </row>
        <row r="9859">
          <cell r="H9859" t="str">
            <v>Departmental</v>
          </cell>
          <cell r="K9859">
            <v>0</v>
          </cell>
          <cell r="P9859">
            <v>5250098</v>
          </cell>
          <cell r="X9859">
            <v>0</v>
          </cell>
          <cell r="Y9859">
            <v>0</v>
          </cell>
          <cell r="Z9859">
            <v>0</v>
          </cell>
          <cell r="AA9859">
            <v>0</v>
          </cell>
          <cell r="AB9859">
            <v>0</v>
          </cell>
          <cell r="AC9859">
            <v>0</v>
          </cell>
          <cell r="AO9859" t="str">
            <v>financeapproved</v>
          </cell>
          <cell r="AP9859" t="b">
            <v>0</v>
          </cell>
        </row>
        <row r="9860">
          <cell r="H9860" t="str">
            <v>Departmental</v>
          </cell>
          <cell r="K9860">
            <v>0</v>
          </cell>
          <cell r="P9860">
            <v>5250098</v>
          </cell>
          <cell r="X9860">
            <v>0</v>
          </cell>
          <cell r="Y9860">
            <v>198</v>
          </cell>
          <cell r="Z9860">
            <v>198</v>
          </cell>
          <cell r="AA9860">
            <v>198</v>
          </cell>
          <cell r="AB9860">
            <v>198</v>
          </cell>
          <cell r="AC9860">
            <v>198</v>
          </cell>
          <cell r="AO9860" t="str">
            <v>financeapproved</v>
          </cell>
          <cell r="AP9860" t="b">
            <v>0</v>
          </cell>
        </row>
        <row r="9861">
          <cell r="H9861" t="str">
            <v>Departmental</v>
          </cell>
          <cell r="K9861">
            <v>0</v>
          </cell>
          <cell r="P9861">
            <v>5250098</v>
          </cell>
          <cell r="X9861">
            <v>0</v>
          </cell>
          <cell r="Y9861">
            <v>0</v>
          </cell>
          <cell r="Z9861">
            <v>0</v>
          </cell>
          <cell r="AA9861">
            <v>0</v>
          </cell>
          <cell r="AB9861">
            <v>0</v>
          </cell>
          <cell r="AC9861">
            <v>0</v>
          </cell>
          <cell r="AO9861" t="str">
            <v>financeapproved</v>
          </cell>
          <cell r="AP9861" t="b">
            <v>0</v>
          </cell>
        </row>
        <row r="9862">
          <cell r="H9862" t="str">
            <v>Departmental</v>
          </cell>
          <cell r="K9862">
            <v>0</v>
          </cell>
          <cell r="P9862">
            <v>5250098</v>
          </cell>
          <cell r="X9862">
            <v>0</v>
          </cell>
          <cell r="Y9862">
            <v>150</v>
          </cell>
          <cell r="Z9862">
            <v>150</v>
          </cell>
          <cell r="AA9862">
            <v>150</v>
          </cell>
          <cell r="AB9862">
            <v>150</v>
          </cell>
          <cell r="AC9862">
            <v>150</v>
          </cell>
          <cell r="AO9862" t="str">
            <v>financeapproved</v>
          </cell>
          <cell r="AP9862" t="b">
            <v>0</v>
          </cell>
        </row>
        <row r="9863">
          <cell r="H9863" t="str">
            <v>Departmental</v>
          </cell>
          <cell r="K9863">
            <v>0</v>
          </cell>
          <cell r="P9863">
            <v>5260002</v>
          </cell>
          <cell r="X9863">
            <v>0</v>
          </cell>
          <cell r="Y9863">
            <v>0</v>
          </cell>
          <cell r="Z9863">
            <v>0</v>
          </cell>
          <cell r="AA9863">
            <v>0</v>
          </cell>
          <cell r="AB9863">
            <v>0</v>
          </cell>
          <cell r="AC9863">
            <v>0</v>
          </cell>
          <cell r="AO9863" t="str">
            <v>financeapproved</v>
          </cell>
          <cell r="AP9863" t="b">
            <v>0</v>
          </cell>
        </row>
        <row r="9864">
          <cell r="H9864" t="str">
            <v>Departmental</v>
          </cell>
          <cell r="K9864">
            <v>0</v>
          </cell>
          <cell r="P9864">
            <v>5260002</v>
          </cell>
          <cell r="X9864">
            <v>0</v>
          </cell>
          <cell r="Y9864">
            <v>171</v>
          </cell>
          <cell r="Z9864">
            <v>171</v>
          </cell>
          <cell r="AA9864">
            <v>171</v>
          </cell>
          <cell r="AB9864">
            <v>171</v>
          </cell>
          <cell r="AC9864">
            <v>171</v>
          </cell>
          <cell r="AO9864" t="str">
            <v>financeapproved</v>
          </cell>
          <cell r="AP9864" t="b">
            <v>0</v>
          </cell>
        </row>
        <row r="9865">
          <cell r="H9865" t="str">
            <v>Departmental</v>
          </cell>
          <cell r="K9865">
            <v>0</v>
          </cell>
          <cell r="P9865">
            <v>5360102</v>
          </cell>
          <cell r="X9865">
            <v>0</v>
          </cell>
          <cell r="Y9865">
            <v>0</v>
          </cell>
          <cell r="Z9865">
            <v>0</v>
          </cell>
          <cell r="AA9865">
            <v>0</v>
          </cell>
          <cell r="AB9865">
            <v>0</v>
          </cell>
          <cell r="AC9865">
            <v>0</v>
          </cell>
          <cell r="AO9865" t="str">
            <v>financeapproved</v>
          </cell>
          <cell r="AP9865" t="b">
            <v>0</v>
          </cell>
        </row>
        <row r="9866">
          <cell r="H9866" t="str">
            <v>Departmental</v>
          </cell>
          <cell r="K9866">
            <v>0</v>
          </cell>
          <cell r="P9866">
            <v>5360102</v>
          </cell>
          <cell r="X9866">
            <v>0</v>
          </cell>
          <cell r="Y9866">
            <v>1869</v>
          </cell>
          <cell r="Z9866">
            <v>1869</v>
          </cell>
          <cell r="AA9866">
            <v>1869</v>
          </cell>
          <cell r="AB9866">
            <v>1869</v>
          </cell>
          <cell r="AC9866">
            <v>1869</v>
          </cell>
          <cell r="AO9866" t="str">
            <v>financeapproved</v>
          </cell>
          <cell r="AP9866" t="b">
            <v>0</v>
          </cell>
        </row>
        <row r="9867">
          <cell r="H9867" t="str">
            <v>Departmental</v>
          </cell>
          <cell r="K9867">
            <v>0</v>
          </cell>
          <cell r="P9867">
            <v>6100001</v>
          </cell>
          <cell r="X9867">
            <v>0</v>
          </cell>
          <cell r="Y9867">
            <v>0</v>
          </cell>
          <cell r="Z9867">
            <v>162550</v>
          </cell>
          <cell r="AA9867">
            <v>162550</v>
          </cell>
          <cell r="AB9867">
            <v>162550</v>
          </cell>
          <cell r="AC9867">
            <v>162550</v>
          </cell>
          <cell r="AO9867" t="str">
            <v>financeapproved</v>
          </cell>
          <cell r="AP9867" t="b">
            <v>1</v>
          </cell>
        </row>
        <row r="9868">
          <cell r="H9868" t="str">
            <v>Departmental</v>
          </cell>
          <cell r="K9868">
            <v>0</v>
          </cell>
          <cell r="P9868">
            <v>6100001</v>
          </cell>
          <cell r="X9868">
            <v>0</v>
          </cell>
          <cell r="Y9868">
            <v>0</v>
          </cell>
          <cell r="Z9868">
            <v>167905</v>
          </cell>
          <cell r="AA9868">
            <v>167905</v>
          </cell>
          <cell r="AB9868">
            <v>167905</v>
          </cell>
          <cell r="AC9868">
            <v>167905</v>
          </cell>
          <cell r="AO9868" t="str">
            <v>financeapproved</v>
          </cell>
          <cell r="AP9868" t="b">
            <v>0</v>
          </cell>
        </row>
        <row r="9869">
          <cell r="H9869" t="str">
            <v>Departmental</v>
          </cell>
          <cell r="K9869">
            <v>0</v>
          </cell>
          <cell r="P9869">
            <v>6211002</v>
          </cell>
          <cell r="X9869">
            <v>0</v>
          </cell>
          <cell r="Y9869">
            <v>-935</v>
          </cell>
          <cell r="Z9869">
            <v>0</v>
          </cell>
          <cell r="AA9869">
            <v>0</v>
          </cell>
          <cell r="AB9869">
            <v>0</v>
          </cell>
          <cell r="AC9869">
            <v>0</v>
          </cell>
          <cell r="AO9869" t="str">
            <v>financeapproved</v>
          </cell>
          <cell r="AP9869" t="b">
            <v>1</v>
          </cell>
        </row>
        <row r="9870">
          <cell r="H9870" t="str">
            <v>Departmental</v>
          </cell>
          <cell r="K9870">
            <v>0</v>
          </cell>
          <cell r="P9870">
            <v>6211002</v>
          </cell>
          <cell r="X9870">
            <v>0</v>
          </cell>
          <cell r="Y9870">
            <v>-113</v>
          </cell>
          <cell r="Z9870">
            <v>0</v>
          </cell>
          <cell r="AA9870">
            <v>0</v>
          </cell>
          <cell r="AB9870">
            <v>0</v>
          </cell>
          <cell r="AC9870">
            <v>0</v>
          </cell>
          <cell r="AO9870" t="str">
            <v>financeapproved</v>
          </cell>
          <cell r="AP9870" t="b">
            <v>0</v>
          </cell>
        </row>
        <row r="9871">
          <cell r="H9871" t="str">
            <v>Departmental</v>
          </cell>
          <cell r="K9871">
            <v>0</v>
          </cell>
          <cell r="P9871">
            <v>6211006</v>
          </cell>
          <cell r="X9871">
            <v>0</v>
          </cell>
          <cell r="Y9871">
            <v>-2</v>
          </cell>
          <cell r="Z9871">
            <v>-2</v>
          </cell>
          <cell r="AA9871">
            <v>-2</v>
          </cell>
          <cell r="AB9871">
            <v>0</v>
          </cell>
          <cell r="AC9871">
            <v>0</v>
          </cell>
          <cell r="AO9871" t="str">
            <v>financeapproved</v>
          </cell>
          <cell r="AP9871" t="b">
            <v>0</v>
          </cell>
        </row>
        <row r="9872">
          <cell r="H9872" t="str">
            <v>Departmental</v>
          </cell>
          <cell r="K9872">
            <v>0</v>
          </cell>
          <cell r="P9872">
            <v>6211006</v>
          </cell>
          <cell r="X9872">
            <v>0</v>
          </cell>
          <cell r="Y9872">
            <v>0</v>
          </cell>
          <cell r="Z9872">
            <v>0</v>
          </cell>
          <cell r="AA9872">
            <v>0</v>
          </cell>
          <cell r="AB9872">
            <v>0</v>
          </cell>
          <cell r="AC9872">
            <v>0</v>
          </cell>
          <cell r="AO9872" t="str">
            <v>financeapproved</v>
          </cell>
          <cell r="AP9872" t="b">
            <v>1</v>
          </cell>
        </row>
        <row r="9873">
          <cell r="H9873" t="str">
            <v>Departmental</v>
          </cell>
          <cell r="K9873">
            <v>0</v>
          </cell>
          <cell r="P9873">
            <v>6211006</v>
          </cell>
          <cell r="X9873">
            <v>0</v>
          </cell>
          <cell r="Y9873">
            <v>272462</v>
          </cell>
          <cell r="Z9873">
            <v>191438</v>
          </cell>
          <cell r="AA9873">
            <v>194667</v>
          </cell>
          <cell r="AB9873">
            <v>193920</v>
          </cell>
          <cell r="AC9873">
            <v>196375</v>
          </cell>
          <cell r="AO9873" t="str">
            <v>financeapproved</v>
          </cell>
          <cell r="AP9873" t="b">
            <v>0</v>
          </cell>
        </row>
        <row r="9874">
          <cell r="H9874" t="str">
            <v>Departmental</v>
          </cell>
          <cell r="K9874">
            <v>0</v>
          </cell>
          <cell r="P9874">
            <v>6211006</v>
          </cell>
          <cell r="X9874">
            <v>0</v>
          </cell>
          <cell r="Y9874">
            <v>304812</v>
          </cell>
          <cell r="Z9874">
            <v>191436</v>
          </cell>
          <cell r="AA9874">
            <v>194665</v>
          </cell>
          <cell r="AB9874">
            <v>193920</v>
          </cell>
          <cell r="AC9874">
            <v>196375</v>
          </cell>
          <cell r="AO9874" t="str">
            <v>financeapproved</v>
          </cell>
          <cell r="AP9874" t="b">
            <v>1</v>
          </cell>
        </row>
        <row r="9875">
          <cell r="H9875" t="str">
            <v>Departmental</v>
          </cell>
          <cell r="K9875">
            <v>0</v>
          </cell>
          <cell r="P9875">
            <v>6211013</v>
          </cell>
          <cell r="X9875">
            <v>0</v>
          </cell>
          <cell r="Y9875">
            <v>-1463</v>
          </cell>
          <cell r="Z9875">
            <v>0</v>
          </cell>
          <cell r="AA9875">
            <v>0</v>
          </cell>
          <cell r="AB9875">
            <v>0</v>
          </cell>
          <cell r="AC9875">
            <v>0</v>
          </cell>
          <cell r="AO9875" t="str">
            <v>financeapproved</v>
          </cell>
          <cell r="AP9875" t="b">
            <v>1</v>
          </cell>
        </row>
        <row r="9876">
          <cell r="H9876" t="str">
            <v>Departmental</v>
          </cell>
          <cell r="K9876">
            <v>0</v>
          </cell>
          <cell r="P9876">
            <v>6211013</v>
          </cell>
          <cell r="X9876">
            <v>0</v>
          </cell>
          <cell r="Y9876">
            <v>0</v>
          </cell>
          <cell r="Z9876">
            <v>5365</v>
          </cell>
          <cell r="AA9876">
            <v>0</v>
          </cell>
          <cell r="AB9876">
            <v>0</v>
          </cell>
          <cell r="AC9876">
            <v>0</v>
          </cell>
          <cell r="AO9876" t="str">
            <v>financeapproved</v>
          </cell>
          <cell r="AP9876" t="b">
            <v>0</v>
          </cell>
        </row>
        <row r="9877">
          <cell r="H9877" t="str">
            <v>Departmental</v>
          </cell>
          <cell r="K9877">
            <v>0</v>
          </cell>
          <cell r="P9877">
            <v>6211098</v>
          </cell>
          <cell r="X9877">
            <v>0</v>
          </cell>
          <cell r="Y9877">
            <v>-369</v>
          </cell>
          <cell r="Z9877">
            <v>0</v>
          </cell>
          <cell r="AA9877">
            <v>0</v>
          </cell>
          <cell r="AB9877">
            <v>0</v>
          </cell>
          <cell r="AC9877">
            <v>0</v>
          </cell>
          <cell r="AO9877" t="str">
            <v>financeapproved</v>
          </cell>
          <cell r="AP9877" t="b">
            <v>1</v>
          </cell>
        </row>
        <row r="9878">
          <cell r="H9878" t="str">
            <v>Departmental</v>
          </cell>
          <cell r="K9878">
            <v>0</v>
          </cell>
          <cell r="P9878">
            <v>6211098</v>
          </cell>
          <cell r="X9878">
            <v>0</v>
          </cell>
          <cell r="Y9878">
            <v>0</v>
          </cell>
          <cell r="Z9878">
            <v>0</v>
          </cell>
          <cell r="AA9878">
            <v>0</v>
          </cell>
          <cell r="AB9878">
            <v>0</v>
          </cell>
          <cell r="AC9878">
            <v>0</v>
          </cell>
          <cell r="AO9878" t="str">
            <v>financeapproved</v>
          </cell>
          <cell r="AP9878" t="b">
            <v>0</v>
          </cell>
        </row>
        <row r="9879">
          <cell r="H9879" t="str">
            <v>Departmental</v>
          </cell>
          <cell r="K9879">
            <v>0</v>
          </cell>
          <cell r="P9879">
            <v>6211098</v>
          </cell>
          <cell r="X9879">
            <v>0</v>
          </cell>
          <cell r="Y9879">
            <v>-150</v>
          </cell>
          <cell r="Z9879">
            <v>0</v>
          </cell>
          <cell r="AA9879">
            <v>0</v>
          </cell>
          <cell r="AB9879">
            <v>0</v>
          </cell>
          <cell r="AC9879">
            <v>0</v>
          </cell>
          <cell r="AO9879" t="str">
            <v>financeapproved</v>
          </cell>
          <cell r="AP9879" t="b">
            <v>1</v>
          </cell>
        </row>
        <row r="9880">
          <cell r="H9880" t="str">
            <v>Departmental</v>
          </cell>
          <cell r="K9880">
            <v>0</v>
          </cell>
          <cell r="P9880">
            <v>6211098</v>
          </cell>
          <cell r="X9880">
            <v>0</v>
          </cell>
          <cell r="Y9880">
            <v>0</v>
          </cell>
          <cell r="Z9880">
            <v>0</v>
          </cell>
          <cell r="AA9880">
            <v>0</v>
          </cell>
          <cell r="AB9880">
            <v>0</v>
          </cell>
          <cell r="AC9880">
            <v>0</v>
          </cell>
          <cell r="AO9880" t="str">
            <v>financeapproved</v>
          </cell>
          <cell r="AP9880" t="b">
            <v>0</v>
          </cell>
        </row>
        <row r="9881">
          <cell r="H9881" t="str">
            <v>Departmental</v>
          </cell>
          <cell r="K9881">
            <v>0</v>
          </cell>
          <cell r="P9881">
            <v>6212002</v>
          </cell>
          <cell r="X9881">
            <v>0</v>
          </cell>
          <cell r="Y9881">
            <v>-146593</v>
          </cell>
          <cell r="Z9881">
            <v>-82370</v>
          </cell>
          <cell r="AA9881">
            <v>-87484</v>
          </cell>
          <cell r="AB9881">
            <v>-115621</v>
          </cell>
          <cell r="AC9881">
            <v>-93728</v>
          </cell>
          <cell r="AO9881" t="str">
            <v>financeapproved</v>
          </cell>
          <cell r="AP9881" t="b">
            <v>0</v>
          </cell>
        </row>
        <row r="9882">
          <cell r="H9882" t="str">
            <v>Departmental</v>
          </cell>
          <cell r="K9882">
            <v>0</v>
          </cell>
          <cell r="P9882">
            <v>6212002</v>
          </cell>
          <cell r="X9882">
            <v>0</v>
          </cell>
          <cell r="Y9882">
            <v>-139575</v>
          </cell>
          <cell r="Z9882">
            <v>-75714</v>
          </cell>
          <cell r="AA9882">
            <v>-88597</v>
          </cell>
          <cell r="AB9882">
            <v>-116726</v>
          </cell>
          <cell r="AC9882">
            <v>-93728</v>
          </cell>
          <cell r="AO9882" t="str">
            <v>financeapproved</v>
          </cell>
          <cell r="AP9882" t="b">
            <v>1</v>
          </cell>
        </row>
        <row r="9883">
          <cell r="H9883" t="str">
            <v>Departmental</v>
          </cell>
          <cell r="K9883">
            <v>0</v>
          </cell>
          <cell r="P9883">
            <v>6212002</v>
          </cell>
          <cell r="X9883">
            <v>0</v>
          </cell>
          <cell r="Y9883">
            <v>-9384</v>
          </cell>
          <cell r="Z9883">
            <v>0</v>
          </cell>
          <cell r="AA9883">
            <v>0</v>
          </cell>
          <cell r="AB9883">
            <v>0</v>
          </cell>
          <cell r="AC9883">
            <v>0</v>
          </cell>
          <cell r="AO9883" t="str">
            <v>financeapproved</v>
          </cell>
          <cell r="AP9883" t="b">
            <v>0</v>
          </cell>
        </row>
        <row r="9884">
          <cell r="H9884" t="str">
            <v>Departmental</v>
          </cell>
          <cell r="K9884">
            <v>0</v>
          </cell>
          <cell r="P9884">
            <v>6212002</v>
          </cell>
          <cell r="X9884">
            <v>0</v>
          </cell>
          <cell r="Y9884">
            <v>0</v>
          </cell>
          <cell r="Z9884">
            <v>0</v>
          </cell>
          <cell r="AA9884">
            <v>0</v>
          </cell>
          <cell r="AB9884">
            <v>0</v>
          </cell>
          <cell r="AC9884">
            <v>0</v>
          </cell>
          <cell r="AO9884" t="str">
            <v>financeapproved</v>
          </cell>
          <cell r="AP9884" t="b">
            <v>1</v>
          </cell>
        </row>
        <row r="9885">
          <cell r="H9885" t="str">
            <v>Departmental</v>
          </cell>
          <cell r="K9885">
            <v>0</v>
          </cell>
          <cell r="P9885">
            <v>6212002</v>
          </cell>
          <cell r="X9885">
            <v>0</v>
          </cell>
          <cell r="Y9885">
            <v>-3661</v>
          </cell>
          <cell r="Z9885">
            <v>-176</v>
          </cell>
          <cell r="AA9885">
            <v>39</v>
          </cell>
          <cell r="AB9885">
            <v>66</v>
          </cell>
          <cell r="AC9885">
            <v>-13471</v>
          </cell>
          <cell r="AO9885" t="str">
            <v>financeapproved</v>
          </cell>
          <cell r="AP9885" t="b">
            <v>0</v>
          </cell>
        </row>
        <row r="9886">
          <cell r="H9886" t="str">
            <v>Departmental</v>
          </cell>
          <cell r="K9886">
            <v>0</v>
          </cell>
          <cell r="P9886">
            <v>6212002</v>
          </cell>
          <cell r="X9886">
            <v>0</v>
          </cell>
          <cell r="Y9886">
            <v>-900</v>
          </cell>
          <cell r="Z9886">
            <v>-6832</v>
          </cell>
          <cell r="AA9886">
            <v>1152</v>
          </cell>
          <cell r="AB9886">
            <v>1171</v>
          </cell>
          <cell r="AC9886">
            <v>-13471</v>
          </cell>
          <cell r="AO9886" t="str">
            <v>financeapproved</v>
          </cell>
          <cell r="AP9886" t="b">
            <v>1</v>
          </cell>
        </row>
        <row r="9887">
          <cell r="H9887" t="str">
            <v>Departmental</v>
          </cell>
          <cell r="K9887">
            <v>0</v>
          </cell>
          <cell r="P9887">
            <v>6212003</v>
          </cell>
          <cell r="X9887">
            <v>0</v>
          </cell>
          <cell r="Y9887">
            <v>-99389</v>
          </cell>
          <cell r="Z9887">
            <v>-108953</v>
          </cell>
          <cell r="AA9887">
            <v>-107328</v>
          </cell>
          <cell r="AB9887">
            <v>-78539</v>
          </cell>
          <cell r="AC9887">
            <v>-87188</v>
          </cell>
          <cell r="AO9887" t="str">
            <v>financeapproved</v>
          </cell>
          <cell r="AP9887" t="b">
            <v>0</v>
          </cell>
        </row>
        <row r="9888">
          <cell r="H9888" t="str">
            <v>Departmental</v>
          </cell>
          <cell r="K9888">
            <v>0</v>
          </cell>
          <cell r="P9888">
            <v>6212003</v>
          </cell>
          <cell r="X9888">
            <v>0</v>
          </cell>
          <cell r="Y9888">
            <v>-87646</v>
          </cell>
          <cell r="Z9888">
            <v>-100712</v>
          </cell>
          <cell r="AA9888">
            <v>-107393</v>
          </cell>
          <cell r="AB9888">
            <v>-78539</v>
          </cell>
          <cell r="AC9888">
            <v>-87188</v>
          </cell>
          <cell r="AO9888" t="str">
            <v>financeapproved</v>
          </cell>
          <cell r="AP9888" t="b">
            <v>1</v>
          </cell>
        </row>
        <row r="9889">
          <cell r="H9889" t="str">
            <v>Departmental</v>
          </cell>
          <cell r="K9889">
            <v>0</v>
          </cell>
          <cell r="P9889">
            <v>6212003</v>
          </cell>
          <cell r="X9889">
            <v>0</v>
          </cell>
          <cell r="Y9889">
            <v>-30</v>
          </cell>
          <cell r="Z9889">
            <v>0</v>
          </cell>
          <cell r="AA9889">
            <v>0</v>
          </cell>
          <cell r="AB9889">
            <v>0</v>
          </cell>
          <cell r="AC9889">
            <v>0</v>
          </cell>
          <cell r="AO9889" t="str">
            <v>financeapproved</v>
          </cell>
          <cell r="AP9889" t="b">
            <v>0</v>
          </cell>
        </row>
        <row r="9890">
          <cell r="H9890" t="str">
            <v>Departmental</v>
          </cell>
          <cell r="K9890">
            <v>0</v>
          </cell>
          <cell r="P9890">
            <v>6212003</v>
          </cell>
          <cell r="X9890">
            <v>0</v>
          </cell>
          <cell r="Y9890">
            <v>0</v>
          </cell>
          <cell r="Z9890">
            <v>0</v>
          </cell>
          <cell r="AA9890">
            <v>0</v>
          </cell>
          <cell r="AB9890">
            <v>0</v>
          </cell>
          <cell r="AC9890">
            <v>0</v>
          </cell>
          <cell r="AO9890" t="str">
            <v>financeapproved</v>
          </cell>
          <cell r="AP9890" t="b">
            <v>1</v>
          </cell>
        </row>
        <row r="9891">
          <cell r="H9891" t="str">
            <v>Departmental</v>
          </cell>
          <cell r="K9891">
            <v>0</v>
          </cell>
          <cell r="P9891">
            <v>6212003</v>
          </cell>
          <cell r="X9891">
            <v>0</v>
          </cell>
          <cell r="Y9891">
            <v>-204</v>
          </cell>
          <cell r="Z9891">
            <v>-451</v>
          </cell>
          <cell r="AA9891">
            <v>0</v>
          </cell>
          <cell r="AB9891">
            <v>0</v>
          </cell>
          <cell r="AC9891">
            <v>0</v>
          </cell>
          <cell r="AO9891" t="str">
            <v>financeapproved</v>
          </cell>
          <cell r="AP9891" t="b">
            <v>1</v>
          </cell>
        </row>
        <row r="9892">
          <cell r="H9892" t="str">
            <v>Departmental</v>
          </cell>
          <cell r="K9892">
            <v>0</v>
          </cell>
          <cell r="P9892">
            <v>6212003</v>
          </cell>
          <cell r="X9892">
            <v>0</v>
          </cell>
          <cell r="Y9892">
            <v>-184</v>
          </cell>
          <cell r="Z9892">
            <v>0</v>
          </cell>
          <cell r="AA9892">
            <v>0</v>
          </cell>
          <cell r="AB9892">
            <v>0</v>
          </cell>
          <cell r="AC9892">
            <v>0</v>
          </cell>
          <cell r="AO9892" t="str">
            <v>financeapproved</v>
          </cell>
          <cell r="AP9892" t="b">
            <v>0</v>
          </cell>
        </row>
        <row r="9893">
          <cell r="H9893" t="str">
            <v>Departmental</v>
          </cell>
          <cell r="K9893">
            <v>0</v>
          </cell>
          <cell r="P9893">
            <v>6212003</v>
          </cell>
          <cell r="X9893">
            <v>0</v>
          </cell>
          <cell r="Y9893">
            <v>0</v>
          </cell>
          <cell r="Z9893">
            <v>-12</v>
          </cell>
          <cell r="AA9893">
            <v>0</v>
          </cell>
          <cell r="AB9893">
            <v>0</v>
          </cell>
          <cell r="AC9893">
            <v>0</v>
          </cell>
          <cell r="AO9893" t="str">
            <v>financeapproved</v>
          </cell>
          <cell r="AP9893" t="b">
            <v>1</v>
          </cell>
        </row>
        <row r="9894">
          <cell r="H9894" t="str">
            <v>Departmental</v>
          </cell>
          <cell r="K9894">
            <v>0</v>
          </cell>
          <cell r="P9894">
            <v>6212003</v>
          </cell>
          <cell r="X9894">
            <v>0</v>
          </cell>
          <cell r="Y9894">
            <v>17</v>
          </cell>
          <cell r="Z9894">
            <v>0</v>
          </cell>
          <cell r="AA9894">
            <v>0</v>
          </cell>
          <cell r="AB9894">
            <v>0</v>
          </cell>
          <cell r="AC9894">
            <v>0</v>
          </cell>
          <cell r="AO9894" t="str">
            <v>financeapproved</v>
          </cell>
          <cell r="AP9894" t="b">
            <v>0</v>
          </cell>
        </row>
        <row r="9895">
          <cell r="H9895" t="str">
            <v>Departmental</v>
          </cell>
          <cell r="K9895">
            <v>0</v>
          </cell>
          <cell r="P9895">
            <v>6212003</v>
          </cell>
          <cell r="X9895">
            <v>0</v>
          </cell>
          <cell r="Y9895">
            <v>-1722</v>
          </cell>
          <cell r="Z9895">
            <v>-2501</v>
          </cell>
          <cell r="AA9895">
            <v>0</v>
          </cell>
          <cell r="AB9895">
            <v>0</v>
          </cell>
          <cell r="AC9895">
            <v>0</v>
          </cell>
          <cell r="AO9895" t="str">
            <v>financeapproved</v>
          </cell>
          <cell r="AP9895" t="b">
            <v>1</v>
          </cell>
        </row>
        <row r="9896">
          <cell r="H9896" t="str">
            <v>Departmental</v>
          </cell>
          <cell r="K9896">
            <v>0</v>
          </cell>
          <cell r="P9896">
            <v>6212003</v>
          </cell>
          <cell r="X9896">
            <v>0</v>
          </cell>
          <cell r="Y9896">
            <v>13335</v>
          </cell>
          <cell r="Z9896">
            <v>0</v>
          </cell>
          <cell r="AA9896">
            <v>0</v>
          </cell>
          <cell r="AB9896">
            <v>0</v>
          </cell>
          <cell r="AC9896">
            <v>0</v>
          </cell>
          <cell r="AO9896" t="str">
            <v>financeapproved</v>
          </cell>
          <cell r="AP9896" t="b">
            <v>0</v>
          </cell>
        </row>
        <row r="9897">
          <cell r="H9897" t="str">
            <v>Departmental</v>
          </cell>
          <cell r="K9897">
            <v>0</v>
          </cell>
          <cell r="P9897">
            <v>6212003</v>
          </cell>
          <cell r="X9897">
            <v>0</v>
          </cell>
          <cell r="Y9897">
            <v>-89</v>
          </cell>
          <cell r="Z9897">
            <v>0</v>
          </cell>
          <cell r="AA9897">
            <v>0</v>
          </cell>
          <cell r="AB9897">
            <v>0</v>
          </cell>
          <cell r="AC9897">
            <v>0</v>
          </cell>
          <cell r="AO9897" t="str">
            <v>financeapproved</v>
          </cell>
          <cell r="AP9897" t="b">
            <v>0</v>
          </cell>
        </row>
        <row r="9898">
          <cell r="H9898" t="str">
            <v>Departmental</v>
          </cell>
          <cell r="K9898">
            <v>0</v>
          </cell>
          <cell r="P9898">
            <v>6212003</v>
          </cell>
          <cell r="X9898">
            <v>0</v>
          </cell>
          <cell r="Y9898">
            <v>0</v>
          </cell>
          <cell r="Z9898">
            <v>-65</v>
          </cell>
          <cell r="AA9898">
            <v>0</v>
          </cell>
          <cell r="AB9898">
            <v>0</v>
          </cell>
          <cell r="AC9898">
            <v>0</v>
          </cell>
          <cell r="AO9898" t="str">
            <v>financeapproved</v>
          </cell>
          <cell r="AP9898" t="b">
            <v>1</v>
          </cell>
        </row>
        <row r="9899">
          <cell r="H9899" t="str">
            <v>Departmental</v>
          </cell>
          <cell r="K9899">
            <v>0</v>
          </cell>
          <cell r="P9899">
            <v>6212003</v>
          </cell>
          <cell r="X9899">
            <v>0</v>
          </cell>
          <cell r="Y9899">
            <v>-87</v>
          </cell>
          <cell r="Z9899">
            <v>-281</v>
          </cell>
          <cell r="AA9899">
            <v>0</v>
          </cell>
          <cell r="AB9899">
            <v>0</v>
          </cell>
          <cell r="AC9899">
            <v>0</v>
          </cell>
          <cell r="AO9899" t="str">
            <v>financeapproved</v>
          </cell>
          <cell r="AP9899" t="b">
            <v>1</v>
          </cell>
        </row>
        <row r="9900">
          <cell r="H9900" t="str">
            <v>Departmental</v>
          </cell>
          <cell r="K9900">
            <v>0</v>
          </cell>
          <cell r="P9900">
            <v>6212003</v>
          </cell>
          <cell r="X9900">
            <v>0</v>
          </cell>
          <cell r="Y9900">
            <v>0</v>
          </cell>
          <cell r="Z9900">
            <v>0</v>
          </cell>
          <cell r="AA9900">
            <v>0</v>
          </cell>
          <cell r="AB9900">
            <v>0</v>
          </cell>
          <cell r="AC9900">
            <v>0</v>
          </cell>
          <cell r="AO9900" t="str">
            <v>financeapproved</v>
          </cell>
          <cell r="AP9900" t="b">
            <v>0</v>
          </cell>
        </row>
        <row r="9901">
          <cell r="H9901" t="str">
            <v>Departmental</v>
          </cell>
          <cell r="K9901">
            <v>0</v>
          </cell>
          <cell r="P9901">
            <v>6212003</v>
          </cell>
          <cell r="X9901">
            <v>0</v>
          </cell>
          <cell r="Y9901">
            <v>-220</v>
          </cell>
          <cell r="Z9901">
            <v>2</v>
          </cell>
          <cell r="AA9901">
            <v>2</v>
          </cell>
          <cell r="AB9901">
            <v>0</v>
          </cell>
          <cell r="AC9901">
            <v>0</v>
          </cell>
          <cell r="AO9901" t="str">
            <v>financeapproved</v>
          </cell>
          <cell r="AP9901" t="b">
            <v>0</v>
          </cell>
        </row>
        <row r="9902">
          <cell r="H9902" t="str">
            <v>Departmental</v>
          </cell>
          <cell r="K9902">
            <v>0</v>
          </cell>
          <cell r="P9902">
            <v>6212003</v>
          </cell>
          <cell r="X9902">
            <v>0</v>
          </cell>
          <cell r="Y9902">
            <v>40</v>
          </cell>
          <cell r="Z9902">
            <v>-866</v>
          </cell>
          <cell r="AA9902">
            <v>2</v>
          </cell>
          <cell r="AB9902">
            <v>0</v>
          </cell>
          <cell r="AC9902">
            <v>0</v>
          </cell>
          <cell r="AO9902" t="str">
            <v>financeapproved</v>
          </cell>
          <cell r="AP9902" t="b">
            <v>1</v>
          </cell>
        </row>
        <row r="9903">
          <cell r="H9903" t="str">
            <v>Departmental</v>
          </cell>
          <cell r="K9903">
            <v>0</v>
          </cell>
          <cell r="P9903">
            <v>6212003</v>
          </cell>
          <cell r="X9903">
            <v>0</v>
          </cell>
          <cell r="Y9903">
            <v>-14850</v>
          </cell>
          <cell r="Z9903">
            <v>0</v>
          </cell>
          <cell r="AA9903">
            <v>0</v>
          </cell>
          <cell r="AB9903">
            <v>0</v>
          </cell>
          <cell r="AC9903">
            <v>0</v>
          </cell>
          <cell r="AO9903" t="str">
            <v>financeapproved</v>
          </cell>
          <cell r="AP9903" t="b">
            <v>0</v>
          </cell>
        </row>
        <row r="9904">
          <cell r="H9904" t="str">
            <v>Departmental</v>
          </cell>
          <cell r="K9904">
            <v>0</v>
          </cell>
          <cell r="P9904">
            <v>6212003</v>
          </cell>
          <cell r="X9904">
            <v>0</v>
          </cell>
          <cell r="Y9904">
            <v>0</v>
          </cell>
          <cell r="Z9904">
            <v>0</v>
          </cell>
          <cell r="AA9904">
            <v>0</v>
          </cell>
          <cell r="AB9904">
            <v>0</v>
          </cell>
          <cell r="AC9904">
            <v>0</v>
          </cell>
          <cell r="AO9904" t="str">
            <v>financeapproved</v>
          </cell>
          <cell r="AP9904" t="b">
            <v>1</v>
          </cell>
        </row>
        <row r="9905">
          <cell r="H9905" t="str">
            <v>Departmental</v>
          </cell>
          <cell r="K9905">
            <v>0</v>
          </cell>
          <cell r="P9905">
            <v>6212003</v>
          </cell>
          <cell r="X9905">
            <v>0</v>
          </cell>
          <cell r="Y9905">
            <v>-12</v>
          </cell>
          <cell r="Z9905">
            <v>0</v>
          </cell>
          <cell r="AA9905">
            <v>0</v>
          </cell>
          <cell r="AB9905">
            <v>0</v>
          </cell>
          <cell r="AC9905">
            <v>0</v>
          </cell>
          <cell r="AO9905" t="str">
            <v>financeapproved</v>
          </cell>
          <cell r="AP9905" t="b">
            <v>0</v>
          </cell>
        </row>
        <row r="9906">
          <cell r="H9906" t="str">
            <v>Departmental</v>
          </cell>
          <cell r="K9906">
            <v>0</v>
          </cell>
          <cell r="P9906">
            <v>6212003</v>
          </cell>
          <cell r="X9906">
            <v>0</v>
          </cell>
          <cell r="Y9906">
            <v>0</v>
          </cell>
          <cell r="Z9906">
            <v>-5</v>
          </cell>
          <cell r="AA9906">
            <v>0</v>
          </cell>
          <cell r="AB9906">
            <v>0</v>
          </cell>
          <cell r="AC9906">
            <v>0</v>
          </cell>
          <cell r="AO9906" t="str">
            <v>financeapproved</v>
          </cell>
          <cell r="AP9906" t="b">
            <v>1</v>
          </cell>
        </row>
        <row r="9907">
          <cell r="H9907" t="str">
            <v>Departmental</v>
          </cell>
          <cell r="K9907">
            <v>0</v>
          </cell>
          <cell r="P9907">
            <v>6212003</v>
          </cell>
          <cell r="X9907">
            <v>0</v>
          </cell>
          <cell r="Y9907">
            <v>0</v>
          </cell>
          <cell r="Z9907">
            <v>-5</v>
          </cell>
          <cell r="AA9907">
            <v>0</v>
          </cell>
          <cell r="AB9907">
            <v>0</v>
          </cell>
          <cell r="AC9907">
            <v>0</v>
          </cell>
          <cell r="AO9907" t="str">
            <v>financeapproved</v>
          </cell>
          <cell r="AP9907" t="b">
            <v>1</v>
          </cell>
        </row>
        <row r="9908">
          <cell r="H9908" t="str">
            <v>Departmental</v>
          </cell>
          <cell r="K9908">
            <v>0</v>
          </cell>
          <cell r="P9908">
            <v>6212003</v>
          </cell>
          <cell r="X9908">
            <v>0</v>
          </cell>
          <cell r="Y9908">
            <v>0</v>
          </cell>
          <cell r="Z9908">
            <v>0</v>
          </cell>
          <cell r="AA9908">
            <v>0</v>
          </cell>
          <cell r="AB9908">
            <v>0</v>
          </cell>
          <cell r="AC9908">
            <v>0</v>
          </cell>
          <cell r="AO9908" t="str">
            <v>financeapproved</v>
          </cell>
          <cell r="AP9908" t="b">
            <v>0</v>
          </cell>
        </row>
        <row r="9909">
          <cell r="H9909" t="str">
            <v>Departmental</v>
          </cell>
          <cell r="K9909">
            <v>0</v>
          </cell>
          <cell r="P9909">
            <v>6212003</v>
          </cell>
          <cell r="X9909">
            <v>0</v>
          </cell>
          <cell r="Y9909">
            <v>-16</v>
          </cell>
          <cell r="Z9909">
            <v>0</v>
          </cell>
          <cell r="AA9909">
            <v>0</v>
          </cell>
          <cell r="AB9909">
            <v>0</v>
          </cell>
          <cell r="AC9909">
            <v>0</v>
          </cell>
          <cell r="AO9909" t="str">
            <v>financeapproved</v>
          </cell>
          <cell r="AP9909" t="b">
            <v>1</v>
          </cell>
        </row>
        <row r="9910">
          <cell r="H9910" t="str">
            <v>Departmental</v>
          </cell>
          <cell r="K9910">
            <v>0</v>
          </cell>
          <cell r="P9910">
            <v>6212003</v>
          </cell>
          <cell r="X9910">
            <v>0</v>
          </cell>
          <cell r="Y9910">
            <v>0</v>
          </cell>
          <cell r="Z9910">
            <v>0</v>
          </cell>
          <cell r="AA9910">
            <v>0</v>
          </cell>
          <cell r="AB9910">
            <v>0</v>
          </cell>
          <cell r="AC9910">
            <v>0</v>
          </cell>
          <cell r="AO9910" t="str">
            <v>financeapproved</v>
          </cell>
          <cell r="AP9910" t="b">
            <v>0</v>
          </cell>
        </row>
        <row r="9911">
          <cell r="H9911" t="str">
            <v>Departmental</v>
          </cell>
          <cell r="K9911">
            <v>0</v>
          </cell>
          <cell r="P9911">
            <v>6212003</v>
          </cell>
          <cell r="X9911">
            <v>0</v>
          </cell>
          <cell r="Y9911">
            <v>-623</v>
          </cell>
          <cell r="Z9911">
            <v>124</v>
          </cell>
          <cell r="AA9911">
            <v>171</v>
          </cell>
          <cell r="AB9911">
            <v>174</v>
          </cell>
          <cell r="AC9911">
            <v>-1988</v>
          </cell>
          <cell r="AO9911" t="str">
            <v>financeapproved</v>
          </cell>
          <cell r="AP9911" t="b">
            <v>0</v>
          </cell>
        </row>
        <row r="9912">
          <cell r="H9912" t="str">
            <v>Departmental</v>
          </cell>
          <cell r="K9912">
            <v>0</v>
          </cell>
          <cell r="P9912">
            <v>6212003</v>
          </cell>
          <cell r="X9912">
            <v>0</v>
          </cell>
          <cell r="Y9912">
            <v>-575</v>
          </cell>
          <cell r="Z9912">
            <v>-1485</v>
          </cell>
          <cell r="AA9912">
            <v>171</v>
          </cell>
          <cell r="AB9912">
            <v>174</v>
          </cell>
          <cell r="AC9912">
            <v>-1988</v>
          </cell>
          <cell r="AO9912" t="str">
            <v>financeapproved</v>
          </cell>
          <cell r="AP9912" t="b">
            <v>1</v>
          </cell>
        </row>
        <row r="9913">
          <cell r="H9913" t="str">
            <v>Departmental</v>
          </cell>
          <cell r="K9913">
            <v>0</v>
          </cell>
          <cell r="P9913">
            <v>6212003</v>
          </cell>
          <cell r="X9913">
            <v>0</v>
          </cell>
          <cell r="Y9913">
            <v>-521</v>
          </cell>
          <cell r="Z9913">
            <v>0</v>
          </cell>
          <cell r="AA9913">
            <v>0</v>
          </cell>
          <cell r="AB9913">
            <v>0</v>
          </cell>
          <cell r="AC9913">
            <v>0</v>
          </cell>
          <cell r="AO9913" t="str">
            <v>financeapproved</v>
          </cell>
          <cell r="AP9913" t="b">
            <v>0</v>
          </cell>
        </row>
        <row r="9914">
          <cell r="H9914" t="str">
            <v>Departmental</v>
          </cell>
          <cell r="K9914">
            <v>0</v>
          </cell>
          <cell r="P9914">
            <v>6212003</v>
          </cell>
          <cell r="X9914">
            <v>0</v>
          </cell>
          <cell r="Y9914">
            <v>-276</v>
          </cell>
          <cell r="Z9914">
            <v>-934</v>
          </cell>
          <cell r="AA9914">
            <v>0</v>
          </cell>
          <cell r="AB9914">
            <v>0</v>
          </cell>
          <cell r="AC9914">
            <v>0</v>
          </cell>
          <cell r="AO9914" t="str">
            <v>financeapproved</v>
          </cell>
          <cell r="AP9914" t="b">
            <v>1</v>
          </cell>
        </row>
        <row r="9915">
          <cell r="H9915" t="str">
            <v>Departmental</v>
          </cell>
          <cell r="K9915">
            <v>0</v>
          </cell>
          <cell r="P9915">
            <v>6212003</v>
          </cell>
          <cell r="X9915">
            <v>0</v>
          </cell>
          <cell r="Y9915">
            <v>-1399</v>
          </cell>
          <cell r="Z9915">
            <v>0</v>
          </cell>
          <cell r="AA9915">
            <v>0</v>
          </cell>
          <cell r="AB9915">
            <v>0</v>
          </cell>
          <cell r="AC9915">
            <v>0</v>
          </cell>
          <cell r="AO9915" t="str">
            <v>financeapproved</v>
          </cell>
          <cell r="AP9915" t="b">
            <v>0</v>
          </cell>
        </row>
        <row r="9916">
          <cell r="H9916" t="str">
            <v>Departmental</v>
          </cell>
          <cell r="K9916">
            <v>0</v>
          </cell>
          <cell r="P9916">
            <v>6212003</v>
          </cell>
          <cell r="X9916">
            <v>0</v>
          </cell>
          <cell r="Y9916">
            <v>-639</v>
          </cell>
          <cell r="Z9916">
            <v>-1573</v>
          </cell>
          <cell r="AA9916">
            <v>0</v>
          </cell>
          <cell r="AB9916">
            <v>0</v>
          </cell>
          <cell r="AC9916">
            <v>0</v>
          </cell>
          <cell r="AO9916" t="str">
            <v>financeapproved</v>
          </cell>
          <cell r="AP9916" t="b">
            <v>1</v>
          </cell>
        </row>
        <row r="9917">
          <cell r="H9917" t="str">
            <v>Departmental</v>
          </cell>
          <cell r="K9917">
            <v>0</v>
          </cell>
          <cell r="P9917">
            <v>6212013</v>
          </cell>
          <cell r="X9917">
            <v>0</v>
          </cell>
          <cell r="Y9917">
            <v>0</v>
          </cell>
          <cell r="Z9917">
            <v>-5365</v>
          </cell>
          <cell r="AA9917">
            <v>0</v>
          </cell>
          <cell r="AB9917">
            <v>0</v>
          </cell>
          <cell r="AC9917">
            <v>0</v>
          </cell>
          <cell r="AO9917" t="str">
            <v>financeapproved</v>
          </cell>
          <cell r="AP9917" t="b">
            <v>0</v>
          </cell>
        </row>
        <row r="9918">
          <cell r="H9918" t="str">
            <v>Departmental</v>
          </cell>
          <cell r="K9918">
            <v>0</v>
          </cell>
          <cell r="P9918">
            <v>6212013</v>
          </cell>
          <cell r="X9918">
            <v>0</v>
          </cell>
          <cell r="Y9918">
            <v>0</v>
          </cell>
          <cell r="Z9918">
            <v>0</v>
          </cell>
          <cell r="AA9918">
            <v>0</v>
          </cell>
          <cell r="AB9918">
            <v>0</v>
          </cell>
          <cell r="AC9918">
            <v>0</v>
          </cell>
          <cell r="AO9918" t="str">
            <v>financeapproved</v>
          </cell>
          <cell r="AP9918" t="b">
            <v>1</v>
          </cell>
        </row>
        <row r="9919">
          <cell r="H9919" t="str">
            <v>Departmental</v>
          </cell>
          <cell r="K9919">
            <v>0</v>
          </cell>
          <cell r="P9919">
            <v>6212098</v>
          </cell>
          <cell r="X9919">
            <v>0</v>
          </cell>
          <cell r="Y9919">
            <v>-621</v>
          </cell>
          <cell r="Z9919">
            <v>0</v>
          </cell>
          <cell r="AA9919">
            <v>0</v>
          </cell>
          <cell r="AB9919">
            <v>0</v>
          </cell>
          <cell r="AC9919">
            <v>0</v>
          </cell>
          <cell r="AO9919" t="str">
            <v>financeapproved</v>
          </cell>
          <cell r="AP9919" t="b">
            <v>1</v>
          </cell>
        </row>
        <row r="9920">
          <cell r="H9920" t="str">
            <v>Departmental</v>
          </cell>
          <cell r="K9920">
            <v>0</v>
          </cell>
          <cell r="P9920">
            <v>6212098</v>
          </cell>
          <cell r="X9920">
            <v>0</v>
          </cell>
          <cell r="Y9920">
            <v>0</v>
          </cell>
          <cell r="Z9920">
            <v>0</v>
          </cell>
          <cell r="AA9920">
            <v>0</v>
          </cell>
          <cell r="AB9920">
            <v>0</v>
          </cell>
          <cell r="AC9920">
            <v>0</v>
          </cell>
          <cell r="AO9920" t="str">
            <v>financeapproved</v>
          </cell>
          <cell r="AP9920" t="b">
            <v>0</v>
          </cell>
        </row>
        <row r="9921">
          <cell r="H9921" t="str">
            <v>Departmental</v>
          </cell>
          <cell r="K9921">
            <v>0</v>
          </cell>
          <cell r="P9921">
            <v>6221201</v>
          </cell>
          <cell r="X9921">
            <v>0</v>
          </cell>
          <cell r="Y9921">
            <v>-10056</v>
          </cell>
          <cell r="Z9921">
            <v>-8033</v>
          </cell>
          <cell r="AA9921">
            <v>-8589</v>
          </cell>
          <cell r="AB9921">
            <v>0</v>
          </cell>
          <cell r="AC9921">
            <v>0</v>
          </cell>
          <cell r="AO9921" t="str">
            <v>financeapproved</v>
          </cell>
          <cell r="AP9921" t="b">
            <v>0</v>
          </cell>
        </row>
        <row r="9922">
          <cell r="H9922" t="str">
            <v>Departmental</v>
          </cell>
          <cell r="K9922">
            <v>0</v>
          </cell>
          <cell r="P9922">
            <v>6221201</v>
          </cell>
          <cell r="X9922">
            <v>0</v>
          </cell>
          <cell r="Y9922">
            <v>-1671</v>
          </cell>
          <cell r="Z9922">
            <v>-7970</v>
          </cell>
          <cell r="AA9922">
            <v>-8524</v>
          </cell>
          <cell r="AB9922">
            <v>0</v>
          </cell>
          <cell r="AC9922">
            <v>0</v>
          </cell>
          <cell r="AO9922" t="str">
            <v>financeapproved</v>
          </cell>
          <cell r="AP9922" t="b">
            <v>1</v>
          </cell>
        </row>
        <row r="9923">
          <cell r="H9923" t="str">
            <v>Departmental</v>
          </cell>
          <cell r="K9923">
            <v>0</v>
          </cell>
          <cell r="P9923">
            <v>6231010</v>
          </cell>
          <cell r="X9923">
            <v>0</v>
          </cell>
          <cell r="Y9923">
            <v>9990</v>
          </cell>
          <cell r="Z9923">
            <v>7970</v>
          </cell>
          <cell r="AA9923">
            <v>8524</v>
          </cell>
          <cell r="AB9923">
            <v>0</v>
          </cell>
          <cell r="AC9923">
            <v>0</v>
          </cell>
          <cell r="AO9923" t="str">
            <v>financeapproved</v>
          </cell>
          <cell r="AP9923" t="b">
            <v>0</v>
          </cell>
        </row>
        <row r="9924">
          <cell r="H9924" t="str">
            <v>Departmental</v>
          </cell>
          <cell r="K9924">
            <v>0</v>
          </cell>
          <cell r="P9924">
            <v>6231010</v>
          </cell>
          <cell r="X9924">
            <v>0</v>
          </cell>
          <cell r="Y9924">
            <v>9990</v>
          </cell>
          <cell r="Z9924">
            <v>7970</v>
          </cell>
          <cell r="AA9924">
            <v>8524</v>
          </cell>
          <cell r="AB9924">
            <v>0</v>
          </cell>
          <cell r="AC9924">
            <v>0</v>
          </cell>
          <cell r="AO9924" t="str">
            <v>financeapproved</v>
          </cell>
          <cell r="AP9924" t="b">
            <v>1</v>
          </cell>
        </row>
        <row r="9925">
          <cell r="H9925" t="str">
            <v>Departmental</v>
          </cell>
          <cell r="K9925">
            <v>0</v>
          </cell>
          <cell r="P9925">
            <v>6231013</v>
          </cell>
          <cell r="X9925">
            <v>0</v>
          </cell>
          <cell r="Y9925">
            <v>0</v>
          </cell>
          <cell r="Z9925">
            <v>0</v>
          </cell>
          <cell r="AA9925">
            <v>0</v>
          </cell>
          <cell r="AB9925">
            <v>0</v>
          </cell>
          <cell r="AC9925">
            <v>0</v>
          </cell>
          <cell r="AO9925" t="str">
            <v>financeapproved</v>
          </cell>
          <cell r="AP9925" t="b">
            <v>0</v>
          </cell>
        </row>
        <row r="9926">
          <cell r="H9926" t="str">
            <v>Departmental</v>
          </cell>
          <cell r="K9926">
            <v>0</v>
          </cell>
          <cell r="P9926">
            <v>6231013</v>
          </cell>
          <cell r="X9926">
            <v>0</v>
          </cell>
          <cell r="Y9926">
            <v>432</v>
          </cell>
          <cell r="Z9926">
            <v>0</v>
          </cell>
          <cell r="AA9926">
            <v>0</v>
          </cell>
          <cell r="AB9926">
            <v>0</v>
          </cell>
          <cell r="AC9926">
            <v>0</v>
          </cell>
          <cell r="AO9926" t="str">
            <v>financeapproved</v>
          </cell>
          <cell r="AP9926" t="b">
            <v>1</v>
          </cell>
        </row>
        <row r="9927">
          <cell r="H9927" t="str">
            <v>Departmental</v>
          </cell>
          <cell r="K9927">
            <v>0</v>
          </cell>
          <cell r="P9927">
            <v>6231098</v>
          </cell>
          <cell r="X9927">
            <v>0</v>
          </cell>
          <cell r="Y9927">
            <v>0</v>
          </cell>
          <cell r="Z9927">
            <v>0</v>
          </cell>
          <cell r="AA9927">
            <v>0</v>
          </cell>
          <cell r="AB9927">
            <v>0</v>
          </cell>
          <cell r="AC9927">
            <v>0</v>
          </cell>
          <cell r="AO9927" t="str">
            <v>financeapproved</v>
          </cell>
          <cell r="AP9927" t="b">
            <v>0</v>
          </cell>
        </row>
        <row r="9928">
          <cell r="H9928" t="str">
            <v>Departmental</v>
          </cell>
          <cell r="K9928">
            <v>0</v>
          </cell>
          <cell r="P9928">
            <v>6231098</v>
          </cell>
          <cell r="X9928">
            <v>0</v>
          </cell>
          <cell r="Y9928">
            <v>376</v>
          </cell>
          <cell r="Z9928">
            <v>0</v>
          </cell>
          <cell r="AA9928">
            <v>0</v>
          </cell>
          <cell r="AB9928">
            <v>0</v>
          </cell>
          <cell r="AC9928">
            <v>0</v>
          </cell>
          <cell r="AO9928" t="str">
            <v>financeapproved</v>
          </cell>
          <cell r="AP9928" t="b">
            <v>1</v>
          </cell>
        </row>
        <row r="9929">
          <cell r="H9929" t="str">
            <v>Departmental</v>
          </cell>
          <cell r="K9929">
            <v>0</v>
          </cell>
          <cell r="P9929">
            <v>6900002</v>
          </cell>
          <cell r="X9929">
            <v>0</v>
          </cell>
          <cell r="Y9929">
            <v>83749</v>
          </cell>
          <cell r="Z9929">
            <v>0</v>
          </cell>
          <cell r="AA9929">
            <v>0</v>
          </cell>
          <cell r="AB9929">
            <v>0</v>
          </cell>
          <cell r="AC9929">
            <v>0</v>
          </cell>
          <cell r="AO9929" t="str">
            <v>financeapproved</v>
          </cell>
          <cell r="AP9929" t="b">
            <v>1</v>
          </cell>
        </row>
        <row r="9930">
          <cell r="H9930" t="str">
            <v>Departmental</v>
          </cell>
          <cell r="K9930">
            <v>0</v>
          </cell>
          <cell r="P9930">
            <v>6900002</v>
          </cell>
          <cell r="X9930">
            <v>0</v>
          </cell>
          <cell r="Y9930">
            <v>159227</v>
          </cell>
          <cell r="Z9930">
            <v>0</v>
          </cell>
          <cell r="AA9930">
            <v>0</v>
          </cell>
          <cell r="AB9930">
            <v>0</v>
          </cell>
          <cell r="AC9930">
            <v>0</v>
          </cell>
          <cell r="AO9930" t="str">
            <v>financeapproved</v>
          </cell>
          <cell r="AP9930" t="b">
            <v>0</v>
          </cell>
        </row>
        <row r="9931">
          <cell r="H9931" t="str">
            <v>Departmental</v>
          </cell>
          <cell r="K9931">
            <v>0</v>
          </cell>
          <cell r="P9931">
            <v>9170000</v>
          </cell>
          <cell r="X9931">
            <v>0</v>
          </cell>
          <cell r="Y9931">
            <v>0</v>
          </cell>
          <cell r="Z9931">
            <v>0</v>
          </cell>
          <cell r="AA9931">
            <v>0</v>
          </cell>
          <cell r="AB9931">
            <v>0</v>
          </cell>
          <cell r="AC9931">
            <v>0</v>
          </cell>
          <cell r="AO9931" t="str">
            <v>financeapproved</v>
          </cell>
          <cell r="AP9931" t="b">
            <v>0</v>
          </cell>
        </row>
        <row r="9932">
          <cell r="H9932" t="str">
            <v>Departmental</v>
          </cell>
          <cell r="K9932">
            <v>0</v>
          </cell>
          <cell r="P9932">
            <v>9170000</v>
          </cell>
          <cell r="X9932">
            <v>0</v>
          </cell>
          <cell r="Y9932">
            <v>7865</v>
          </cell>
          <cell r="Z9932">
            <v>7863</v>
          </cell>
          <cell r="AA9932">
            <v>8393</v>
          </cell>
          <cell r="AB9932">
            <v>8458</v>
          </cell>
          <cell r="AC9932">
            <v>8540</v>
          </cell>
          <cell r="AO9932" t="str">
            <v>financeapproved</v>
          </cell>
          <cell r="AP9932" t="b">
            <v>0</v>
          </cell>
        </row>
        <row r="9933">
          <cell r="H9933" t="str">
            <v>Departmental</v>
          </cell>
          <cell r="K9933">
            <v>0</v>
          </cell>
          <cell r="P9933">
            <v>9210000</v>
          </cell>
          <cell r="X9933">
            <v>0</v>
          </cell>
          <cell r="Y9933">
            <v>-7865</v>
          </cell>
          <cell r="Z9933">
            <v>-7863</v>
          </cell>
          <cell r="AA9933">
            <v>-8393</v>
          </cell>
          <cell r="AB9933">
            <v>-8458</v>
          </cell>
          <cell r="AC9933">
            <v>-8540</v>
          </cell>
          <cell r="AO9933" t="str">
            <v>financeapproved</v>
          </cell>
          <cell r="AP9933" t="b">
            <v>0</v>
          </cell>
        </row>
        <row r="9934">
          <cell r="H9934" t="str">
            <v>Departmental</v>
          </cell>
          <cell r="K9934">
            <v>0</v>
          </cell>
          <cell r="P9934">
            <v>9210000</v>
          </cell>
          <cell r="X9934">
            <v>0</v>
          </cell>
          <cell r="Y9934">
            <v>0</v>
          </cell>
          <cell r="Z9934">
            <v>0</v>
          </cell>
          <cell r="AA9934">
            <v>0</v>
          </cell>
          <cell r="AB9934">
            <v>0</v>
          </cell>
          <cell r="AC9934">
            <v>0</v>
          </cell>
          <cell r="AO9934" t="str">
            <v>financeapproved</v>
          </cell>
          <cell r="AP9934" t="b">
            <v>0</v>
          </cell>
        </row>
        <row r="9935">
          <cell r="H9935" t="str">
            <v>Departmental</v>
          </cell>
          <cell r="K9935">
            <v>0</v>
          </cell>
          <cell r="P9935">
            <v>9330000</v>
          </cell>
          <cell r="X9935">
            <v>0</v>
          </cell>
          <cell r="Y9935">
            <v>-7865</v>
          </cell>
          <cell r="Z9935">
            <v>-7863</v>
          </cell>
          <cell r="AA9935">
            <v>-8393</v>
          </cell>
          <cell r="AB9935">
            <v>-8458</v>
          </cell>
          <cell r="AC9935">
            <v>-8540</v>
          </cell>
          <cell r="AO9935" t="str">
            <v>financeapproved</v>
          </cell>
          <cell r="AP9935" t="b">
            <v>0</v>
          </cell>
        </row>
        <row r="9936">
          <cell r="H9936" t="str">
            <v>Departmental</v>
          </cell>
          <cell r="K9936">
            <v>0</v>
          </cell>
          <cell r="P9936">
            <v>9330000</v>
          </cell>
          <cell r="X9936">
            <v>0</v>
          </cell>
          <cell r="Y9936">
            <v>0</v>
          </cell>
          <cell r="Z9936">
            <v>0</v>
          </cell>
          <cell r="AA9936">
            <v>0</v>
          </cell>
          <cell r="AB9936">
            <v>0</v>
          </cell>
          <cell r="AC9936">
            <v>0</v>
          </cell>
          <cell r="AO9936" t="str">
            <v>financeapproved</v>
          </cell>
          <cell r="AP9936" t="b">
            <v>0</v>
          </cell>
        </row>
        <row r="9937">
          <cell r="H9937" t="str">
            <v>Departmental</v>
          </cell>
          <cell r="K9937">
            <v>0</v>
          </cell>
          <cell r="P9937">
            <v>1280004</v>
          </cell>
          <cell r="X9937">
            <v>0</v>
          </cell>
          <cell r="Y9937">
            <v>0</v>
          </cell>
          <cell r="Z9937">
            <v>0</v>
          </cell>
          <cell r="AA9937">
            <v>0</v>
          </cell>
          <cell r="AB9937">
            <v>0</v>
          </cell>
          <cell r="AC9937">
            <v>0</v>
          </cell>
          <cell r="AO9937" t="str">
            <v>financeapproved</v>
          </cell>
          <cell r="AP9937" t="b">
            <v>0</v>
          </cell>
        </row>
        <row r="9938">
          <cell r="H9938" t="str">
            <v>Departmental</v>
          </cell>
          <cell r="K9938">
            <v>0</v>
          </cell>
          <cell r="P9938">
            <v>1280004</v>
          </cell>
          <cell r="X9938">
            <v>0</v>
          </cell>
          <cell r="Y9938">
            <v>8791</v>
          </cell>
          <cell r="Z9938">
            <v>0</v>
          </cell>
          <cell r="AA9938">
            <v>0</v>
          </cell>
          <cell r="AB9938">
            <v>0</v>
          </cell>
          <cell r="AC9938">
            <v>0</v>
          </cell>
          <cell r="AO9938" t="str">
            <v>financeapproved</v>
          </cell>
          <cell r="AP9938" t="b">
            <v>0</v>
          </cell>
        </row>
        <row r="9939">
          <cell r="H9939" t="str">
            <v>Departmental</v>
          </cell>
          <cell r="K9939">
            <v>0</v>
          </cell>
          <cell r="P9939">
            <v>2220001</v>
          </cell>
          <cell r="X9939">
            <v>0</v>
          </cell>
          <cell r="Y9939">
            <v>-9017</v>
          </cell>
          <cell r="Z9939">
            <v>3625</v>
          </cell>
          <cell r="AA9939">
            <v>-2448</v>
          </cell>
          <cell r="AB9939">
            <v>-4173</v>
          </cell>
          <cell r="AC9939">
            <v>0</v>
          </cell>
          <cell r="AO9939" t="str">
            <v>financeapproved</v>
          </cell>
          <cell r="AP9939" t="b">
            <v>0</v>
          </cell>
        </row>
        <row r="9940">
          <cell r="H9940" t="str">
            <v>Departmental</v>
          </cell>
          <cell r="K9940">
            <v>0</v>
          </cell>
          <cell r="P9940">
            <v>2220001</v>
          </cell>
          <cell r="X9940">
            <v>0</v>
          </cell>
          <cell r="Y9940">
            <v>0</v>
          </cell>
          <cell r="Z9940">
            <v>0</v>
          </cell>
          <cell r="AA9940">
            <v>0</v>
          </cell>
          <cell r="AB9940">
            <v>0</v>
          </cell>
          <cell r="AC9940">
            <v>0</v>
          </cell>
          <cell r="AO9940" t="str">
            <v>financeapproved</v>
          </cell>
          <cell r="AP9940" t="b">
            <v>0</v>
          </cell>
        </row>
        <row r="9941">
          <cell r="H9941" t="str">
            <v>Departmental</v>
          </cell>
          <cell r="K9941">
            <v>0</v>
          </cell>
          <cell r="P9941">
            <v>2220004</v>
          </cell>
          <cell r="X9941">
            <v>0</v>
          </cell>
          <cell r="Y9941">
            <v>-18115</v>
          </cell>
          <cell r="Z9941">
            <v>-6954</v>
          </cell>
          <cell r="AA9941">
            <v>-15440</v>
          </cell>
          <cell r="AB9941">
            <v>-14957</v>
          </cell>
          <cell r="AC9941">
            <v>-1927</v>
          </cell>
          <cell r="AO9941" t="str">
            <v>financeapproved</v>
          </cell>
          <cell r="AP9941" t="b">
            <v>0</v>
          </cell>
        </row>
        <row r="9942">
          <cell r="H9942" t="str">
            <v>Departmental</v>
          </cell>
          <cell r="K9942">
            <v>0</v>
          </cell>
          <cell r="P9942">
            <v>2220004</v>
          </cell>
          <cell r="X9942">
            <v>0</v>
          </cell>
          <cell r="Y9942">
            <v>0</v>
          </cell>
          <cell r="Z9942">
            <v>0</v>
          </cell>
          <cell r="AA9942">
            <v>0</v>
          </cell>
          <cell r="AB9942">
            <v>0</v>
          </cell>
          <cell r="AC9942">
            <v>0</v>
          </cell>
          <cell r="AO9942" t="str">
            <v>financeapproved</v>
          </cell>
          <cell r="AP9942" t="b">
            <v>0</v>
          </cell>
        </row>
        <row r="9943">
          <cell r="H9943" t="str">
            <v>Departmental</v>
          </cell>
          <cell r="K9943">
            <v>0</v>
          </cell>
          <cell r="P9943">
            <v>2220004</v>
          </cell>
          <cell r="X9943">
            <v>0</v>
          </cell>
          <cell r="Y9943">
            <v>0</v>
          </cell>
          <cell r="Z9943">
            <v>0</v>
          </cell>
          <cell r="AA9943">
            <v>0</v>
          </cell>
          <cell r="AB9943">
            <v>0</v>
          </cell>
          <cell r="AC9943">
            <v>0</v>
          </cell>
          <cell r="AO9943" t="str">
            <v>financeapproved</v>
          </cell>
          <cell r="AP9943" t="b">
            <v>0</v>
          </cell>
        </row>
        <row r="9944">
          <cell r="H9944" t="str">
            <v>Departmental</v>
          </cell>
          <cell r="K9944">
            <v>0</v>
          </cell>
          <cell r="P9944">
            <v>2220004</v>
          </cell>
          <cell r="X9944">
            <v>0</v>
          </cell>
          <cell r="Y9944">
            <v>18684</v>
          </cell>
          <cell r="Z9944">
            <v>9988</v>
          </cell>
          <cell r="AA9944">
            <v>17498</v>
          </cell>
          <cell r="AB9944">
            <v>17658</v>
          </cell>
          <cell r="AC9944">
            <v>1927</v>
          </cell>
          <cell r="AO9944" t="str">
            <v>financeapproved</v>
          </cell>
          <cell r="AP9944" t="b">
            <v>0</v>
          </cell>
        </row>
        <row r="9945">
          <cell r="H9945" t="str">
            <v>Departmental</v>
          </cell>
          <cell r="K9945">
            <v>0</v>
          </cell>
          <cell r="P9945">
            <v>2220005</v>
          </cell>
          <cell r="X9945">
            <v>0</v>
          </cell>
          <cell r="Y9945">
            <v>0</v>
          </cell>
          <cell r="Z9945">
            <v>0</v>
          </cell>
          <cell r="AA9945">
            <v>0</v>
          </cell>
          <cell r="AB9945">
            <v>0</v>
          </cell>
          <cell r="AC9945">
            <v>0</v>
          </cell>
          <cell r="AO9945" t="str">
            <v>financeapproved</v>
          </cell>
          <cell r="AP9945" t="b">
            <v>0</v>
          </cell>
        </row>
        <row r="9946">
          <cell r="H9946" t="str">
            <v>Departmental</v>
          </cell>
          <cell r="K9946">
            <v>0</v>
          </cell>
          <cell r="P9946">
            <v>2220005</v>
          </cell>
          <cell r="X9946">
            <v>0</v>
          </cell>
          <cell r="Y9946">
            <v>5417</v>
          </cell>
          <cell r="Z9946">
            <v>5414</v>
          </cell>
          <cell r="AA9946">
            <v>3678</v>
          </cell>
          <cell r="AB9946">
            <v>4634</v>
          </cell>
          <cell r="AC9946">
            <v>0</v>
          </cell>
          <cell r="AO9946" t="str">
            <v>financeapproved</v>
          </cell>
          <cell r="AP9946" t="b">
            <v>0</v>
          </cell>
        </row>
        <row r="9947">
          <cell r="H9947" t="str">
            <v>Departmental</v>
          </cell>
          <cell r="K9947">
            <v>0</v>
          </cell>
          <cell r="P9947">
            <v>2220008</v>
          </cell>
          <cell r="X9947">
            <v>0</v>
          </cell>
          <cell r="Y9947">
            <v>-909</v>
          </cell>
          <cell r="Z9947">
            <v>-696</v>
          </cell>
          <cell r="AA9947">
            <v>-2310</v>
          </cell>
          <cell r="AB9947">
            <v>-2717</v>
          </cell>
          <cell r="AC9947">
            <v>-221</v>
          </cell>
          <cell r="AO9947" t="str">
            <v>financeapproved</v>
          </cell>
          <cell r="AP9947" t="b">
            <v>0</v>
          </cell>
        </row>
        <row r="9948">
          <cell r="H9948" t="str">
            <v>Departmental</v>
          </cell>
          <cell r="K9948">
            <v>0</v>
          </cell>
          <cell r="P9948">
            <v>2220008</v>
          </cell>
          <cell r="X9948">
            <v>0</v>
          </cell>
          <cell r="Y9948">
            <v>0</v>
          </cell>
          <cell r="Z9948">
            <v>0</v>
          </cell>
          <cell r="AA9948">
            <v>0</v>
          </cell>
          <cell r="AB9948">
            <v>0</v>
          </cell>
          <cell r="AC9948">
            <v>0</v>
          </cell>
          <cell r="AO9948" t="str">
            <v>financeapproved</v>
          </cell>
          <cell r="AP9948" t="b">
            <v>0</v>
          </cell>
        </row>
        <row r="9949">
          <cell r="H9949" t="str">
            <v>Departmental</v>
          </cell>
          <cell r="K9949">
            <v>0</v>
          </cell>
          <cell r="P9949">
            <v>2220008</v>
          </cell>
          <cell r="X9949">
            <v>0</v>
          </cell>
          <cell r="Y9949">
            <v>0</v>
          </cell>
          <cell r="Z9949">
            <v>0</v>
          </cell>
          <cell r="AA9949">
            <v>0</v>
          </cell>
          <cell r="AB9949">
            <v>0</v>
          </cell>
          <cell r="AC9949">
            <v>0</v>
          </cell>
          <cell r="AO9949" t="str">
            <v>financeapproved</v>
          </cell>
          <cell r="AP9949" t="b">
            <v>0</v>
          </cell>
        </row>
        <row r="9950">
          <cell r="H9950" t="str">
            <v>Departmental</v>
          </cell>
          <cell r="K9950">
            <v>0</v>
          </cell>
          <cell r="P9950">
            <v>2220008</v>
          </cell>
          <cell r="X9950">
            <v>0</v>
          </cell>
          <cell r="Y9950">
            <v>710</v>
          </cell>
          <cell r="Z9950">
            <v>543</v>
          </cell>
          <cell r="AA9950">
            <v>2199</v>
          </cell>
          <cell r="AB9950">
            <v>2592</v>
          </cell>
          <cell r="AC9950">
            <v>221</v>
          </cell>
          <cell r="AO9950" t="str">
            <v>financeapproved</v>
          </cell>
          <cell r="AP9950" t="b">
            <v>0</v>
          </cell>
        </row>
        <row r="9951">
          <cell r="H9951" t="str">
            <v>Departmental</v>
          </cell>
          <cell r="K9951">
            <v>0</v>
          </cell>
          <cell r="P9951">
            <v>2220011</v>
          </cell>
          <cell r="X9951">
            <v>0</v>
          </cell>
          <cell r="Y9951">
            <v>0</v>
          </cell>
          <cell r="Z9951">
            <v>0</v>
          </cell>
          <cell r="AA9951">
            <v>0</v>
          </cell>
          <cell r="AB9951">
            <v>0</v>
          </cell>
          <cell r="AC9951">
            <v>0</v>
          </cell>
          <cell r="AO9951" t="str">
            <v>financeapproved</v>
          </cell>
          <cell r="AP9951" t="b">
            <v>0</v>
          </cell>
        </row>
        <row r="9952">
          <cell r="H9952" t="str">
            <v>Departmental</v>
          </cell>
          <cell r="K9952">
            <v>0</v>
          </cell>
          <cell r="P9952">
            <v>2220011</v>
          </cell>
          <cell r="X9952">
            <v>0</v>
          </cell>
          <cell r="Y9952">
            <v>281</v>
          </cell>
          <cell r="Z9952">
            <v>257</v>
          </cell>
          <cell r="AA9952">
            <v>256</v>
          </cell>
          <cell r="AB9952">
            <v>315</v>
          </cell>
          <cell r="AC9952">
            <v>0</v>
          </cell>
          <cell r="AO9952" t="str">
            <v>financeapproved</v>
          </cell>
          <cell r="AP9952" t="b">
            <v>0</v>
          </cell>
        </row>
        <row r="9953">
          <cell r="H9953" t="str">
            <v>Departmental</v>
          </cell>
          <cell r="K9953">
            <v>0</v>
          </cell>
          <cell r="P9953">
            <v>2220012</v>
          </cell>
          <cell r="X9953">
            <v>0</v>
          </cell>
          <cell r="Y9953">
            <v>0</v>
          </cell>
          <cell r="Z9953">
            <v>0</v>
          </cell>
          <cell r="AA9953">
            <v>0</v>
          </cell>
          <cell r="AB9953">
            <v>0</v>
          </cell>
          <cell r="AC9953">
            <v>0</v>
          </cell>
          <cell r="AO9953" t="str">
            <v>financeapproved</v>
          </cell>
          <cell r="AP9953" t="b">
            <v>0</v>
          </cell>
        </row>
        <row r="9954">
          <cell r="H9954" t="str">
            <v>Departmental</v>
          </cell>
          <cell r="K9954">
            <v>0</v>
          </cell>
          <cell r="P9954">
            <v>2220012</v>
          </cell>
          <cell r="X9954">
            <v>0</v>
          </cell>
          <cell r="Y9954">
            <v>338</v>
          </cell>
          <cell r="Z9954">
            <v>323</v>
          </cell>
          <cell r="AA9954">
            <v>328</v>
          </cell>
          <cell r="AB9954">
            <v>352</v>
          </cell>
          <cell r="AC9954">
            <v>0</v>
          </cell>
          <cell r="AO9954" t="str">
            <v>financeapproved</v>
          </cell>
          <cell r="AP9954" t="b">
            <v>0</v>
          </cell>
        </row>
        <row r="9955">
          <cell r="H9955" t="str">
            <v>Departmental</v>
          </cell>
          <cell r="K9955">
            <v>0</v>
          </cell>
          <cell r="P9955">
            <v>2220098</v>
          </cell>
          <cell r="X9955">
            <v>0</v>
          </cell>
          <cell r="Y9955">
            <v>0</v>
          </cell>
          <cell r="Z9955">
            <v>0</v>
          </cell>
          <cell r="AA9955">
            <v>0</v>
          </cell>
          <cell r="AB9955">
            <v>0</v>
          </cell>
          <cell r="AC9955">
            <v>0</v>
          </cell>
          <cell r="AO9955" t="str">
            <v>financeapproved</v>
          </cell>
          <cell r="AP9955" t="b">
            <v>0</v>
          </cell>
        </row>
        <row r="9956">
          <cell r="H9956" t="str">
            <v>Departmental</v>
          </cell>
          <cell r="K9956">
            <v>0</v>
          </cell>
          <cell r="P9956">
            <v>2220098</v>
          </cell>
          <cell r="X9956">
            <v>0</v>
          </cell>
          <cell r="Y9956">
            <v>1331</v>
          </cell>
          <cell r="Z9956">
            <v>1320</v>
          </cell>
          <cell r="AA9956">
            <v>1007</v>
          </cell>
          <cell r="AB9956">
            <v>1645</v>
          </cell>
          <cell r="AC9956">
            <v>0</v>
          </cell>
          <cell r="AO9956" t="str">
            <v>financeapproved</v>
          </cell>
          <cell r="AP9956" t="b">
            <v>0</v>
          </cell>
        </row>
        <row r="9957">
          <cell r="H9957" t="str">
            <v>Departmental</v>
          </cell>
          <cell r="K9957">
            <v>0</v>
          </cell>
          <cell r="P9957">
            <v>2230002</v>
          </cell>
          <cell r="X9957">
            <v>0</v>
          </cell>
          <cell r="Y9957">
            <v>0</v>
          </cell>
          <cell r="Z9957">
            <v>0</v>
          </cell>
          <cell r="AA9957">
            <v>0</v>
          </cell>
          <cell r="AB9957">
            <v>0</v>
          </cell>
          <cell r="AC9957">
            <v>0</v>
          </cell>
          <cell r="AO9957" t="str">
            <v>financeapproved</v>
          </cell>
          <cell r="AP9957" t="b">
            <v>0</v>
          </cell>
        </row>
        <row r="9958">
          <cell r="H9958" t="str">
            <v>Departmental</v>
          </cell>
          <cell r="K9958">
            <v>0</v>
          </cell>
          <cell r="P9958">
            <v>2230002</v>
          </cell>
          <cell r="X9958">
            <v>0</v>
          </cell>
          <cell r="Y9958">
            <v>717</v>
          </cell>
          <cell r="Z9958">
            <v>-12232</v>
          </cell>
          <cell r="AA9958">
            <v>-3614</v>
          </cell>
          <cell r="AB9958">
            <v>-4050</v>
          </cell>
          <cell r="AC9958">
            <v>0</v>
          </cell>
          <cell r="AO9958" t="str">
            <v>financeapproved</v>
          </cell>
          <cell r="AP9958" t="b">
            <v>0</v>
          </cell>
        </row>
        <row r="9959">
          <cell r="H9959" t="str">
            <v>Departmental</v>
          </cell>
          <cell r="K9959">
            <v>0</v>
          </cell>
          <cell r="P9959">
            <v>2230002</v>
          </cell>
          <cell r="X9959">
            <v>0</v>
          </cell>
          <cell r="Y9959">
            <v>0</v>
          </cell>
          <cell r="Z9959">
            <v>0</v>
          </cell>
          <cell r="AA9959">
            <v>0</v>
          </cell>
          <cell r="AB9959">
            <v>0</v>
          </cell>
          <cell r="AC9959">
            <v>0</v>
          </cell>
          <cell r="AO9959" t="str">
            <v>financeapproved</v>
          </cell>
          <cell r="AP9959" t="b">
            <v>0</v>
          </cell>
        </row>
        <row r="9960">
          <cell r="H9960" t="str">
            <v>Departmental</v>
          </cell>
          <cell r="K9960">
            <v>0</v>
          </cell>
          <cell r="P9960">
            <v>2230002</v>
          </cell>
          <cell r="X9960">
            <v>0</v>
          </cell>
          <cell r="Y9960">
            <v>173</v>
          </cell>
          <cell r="Z9960">
            <v>0</v>
          </cell>
          <cell r="AA9960">
            <v>0</v>
          </cell>
          <cell r="AB9960">
            <v>0</v>
          </cell>
          <cell r="AC9960">
            <v>0</v>
          </cell>
          <cell r="AO9960" t="str">
            <v>financeapproved</v>
          </cell>
          <cell r="AP9960" t="b">
            <v>0</v>
          </cell>
        </row>
        <row r="9961">
          <cell r="H9961" t="str">
            <v>Departmental</v>
          </cell>
          <cell r="K9961">
            <v>0</v>
          </cell>
          <cell r="P9961">
            <v>2230002</v>
          </cell>
          <cell r="X9961">
            <v>0</v>
          </cell>
          <cell r="Y9961">
            <v>0</v>
          </cell>
          <cell r="Z9961">
            <v>0</v>
          </cell>
          <cell r="AA9961">
            <v>0</v>
          </cell>
          <cell r="AB9961">
            <v>0</v>
          </cell>
          <cell r="AC9961">
            <v>0</v>
          </cell>
          <cell r="AO9961" t="str">
            <v>financeapproved</v>
          </cell>
          <cell r="AP9961" t="b">
            <v>0</v>
          </cell>
        </row>
        <row r="9962">
          <cell r="H9962" t="str">
            <v>Departmental</v>
          </cell>
          <cell r="K9962">
            <v>0</v>
          </cell>
          <cell r="P9962">
            <v>2230002</v>
          </cell>
          <cell r="X9962">
            <v>0</v>
          </cell>
          <cell r="Y9962">
            <v>10</v>
          </cell>
          <cell r="Z9962">
            <v>0</v>
          </cell>
          <cell r="AA9962">
            <v>0</v>
          </cell>
          <cell r="AB9962">
            <v>0</v>
          </cell>
          <cell r="AC9962">
            <v>0</v>
          </cell>
          <cell r="AO9962" t="str">
            <v>financeapproved</v>
          </cell>
          <cell r="AP9962" t="b">
            <v>0</v>
          </cell>
        </row>
        <row r="9963">
          <cell r="H9963" t="str">
            <v>Departmental</v>
          </cell>
          <cell r="K9963">
            <v>0</v>
          </cell>
          <cell r="P9963">
            <v>2230002</v>
          </cell>
          <cell r="X9963">
            <v>0</v>
          </cell>
          <cell r="Y9963">
            <v>0</v>
          </cell>
          <cell r="Z9963">
            <v>0</v>
          </cell>
          <cell r="AA9963">
            <v>0</v>
          </cell>
          <cell r="AB9963">
            <v>0</v>
          </cell>
          <cell r="AC9963">
            <v>0</v>
          </cell>
          <cell r="AO9963" t="str">
            <v>financeapproved</v>
          </cell>
          <cell r="AP9963" t="b">
            <v>0</v>
          </cell>
        </row>
        <row r="9964">
          <cell r="H9964" t="str">
            <v>Departmental</v>
          </cell>
          <cell r="K9964">
            <v>0</v>
          </cell>
          <cell r="P9964">
            <v>2230002</v>
          </cell>
          <cell r="X9964">
            <v>0</v>
          </cell>
          <cell r="Y9964">
            <v>500</v>
          </cell>
          <cell r="Z9964">
            <v>0</v>
          </cell>
          <cell r="AA9964">
            <v>0</v>
          </cell>
          <cell r="AB9964">
            <v>0</v>
          </cell>
          <cell r="AC9964">
            <v>0</v>
          </cell>
          <cell r="AO9964" t="str">
            <v>financeapproved</v>
          </cell>
          <cell r="AP9964" t="b">
            <v>0</v>
          </cell>
        </row>
        <row r="9965">
          <cell r="H9965" t="str">
            <v>Departmental</v>
          </cell>
          <cell r="K9965">
            <v>0</v>
          </cell>
          <cell r="P9965">
            <v>2230002</v>
          </cell>
          <cell r="X9965">
            <v>0</v>
          </cell>
          <cell r="Y9965">
            <v>0</v>
          </cell>
          <cell r="Z9965">
            <v>0</v>
          </cell>
          <cell r="AA9965">
            <v>0</v>
          </cell>
          <cell r="AB9965">
            <v>0</v>
          </cell>
          <cell r="AC9965">
            <v>0</v>
          </cell>
          <cell r="AO9965" t="str">
            <v>financeapproved</v>
          </cell>
          <cell r="AP9965" t="b">
            <v>0</v>
          </cell>
        </row>
        <row r="9966">
          <cell r="H9966" t="str">
            <v>Departmental</v>
          </cell>
          <cell r="K9966">
            <v>0</v>
          </cell>
          <cell r="P9966">
            <v>2230002</v>
          </cell>
          <cell r="X9966">
            <v>0</v>
          </cell>
          <cell r="Y9966">
            <v>47</v>
          </cell>
          <cell r="Z9966">
            <v>0</v>
          </cell>
          <cell r="AA9966">
            <v>0</v>
          </cell>
          <cell r="AB9966">
            <v>0</v>
          </cell>
          <cell r="AC9966">
            <v>0</v>
          </cell>
          <cell r="AO9966" t="str">
            <v>financeapproved</v>
          </cell>
          <cell r="AP9966" t="b">
            <v>0</v>
          </cell>
        </row>
        <row r="9967">
          <cell r="H9967" t="str">
            <v>Departmental</v>
          </cell>
          <cell r="K9967">
            <v>0</v>
          </cell>
          <cell r="P9967">
            <v>2230002</v>
          </cell>
          <cell r="X9967">
            <v>0</v>
          </cell>
          <cell r="Y9967">
            <v>0</v>
          </cell>
          <cell r="Z9967">
            <v>0</v>
          </cell>
          <cell r="AA9967">
            <v>0</v>
          </cell>
          <cell r="AB9967">
            <v>0</v>
          </cell>
          <cell r="AC9967">
            <v>0</v>
          </cell>
          <cell r="AO9967" t="str">
            <v>financeapproved</v>
          </cell>
          <cell r="AP9967" t="b">
            <v>0</v>
          </cell>
        </row>
        <row r="9968">
          <cell r="H9968" t="str">
            <v>Departmental</v>
          </cell>
          <cell r="K9968">
            <v>0</v>
          </cell>
          <cell r="P9968">
            <v>2230002</v>
          </cell>
          <cell r="X9968">
            <v>0</v>
          </cell>
          <cell r="Y9968">
            <v>135</v>
          </cell>
          <cell r="Z9968">
            <v>0</v>
          </cell>
          <cell r="AA9968">
            <v>0</v>
          </cell>
          <cell r="AB9968">
            <v>0</v>
          </cell>
          <cell r="AC9968">
            <v>0</v>
          </cell>
          <cell r="AO9968" t="str">
            <v>financeapproved</v>
          </cell>
          <cell r="AP9968" t="b">
            <v>0</v>
          </cell>
        </row>
        <row r="9969">
          <cell r="H9969" t="str">
            <v>Departmental</v>
          </cell>
          <cell r="K9969">
            <v>0</v>
          </cell>
          <cell r="P9969">
            <v>2230002</v>
          </cell>
          <cell r="X9969">
            <v>0</v>
          </cell>
          <cell r="Y9969">
            <v>0</v>
          </cell>
          <cell r="Z9969">
            <v>0</v>
          </cell>
          <cell r="AA9969">
            <v>0</v>
          </cell>
          <cell r="AB9969">
            <v>0</v>
          </cell>
          <cell r="AC9969">
            <v>0</v>
          </cell>
          <cell r="AO9969" t="str">
            <v>financeapproved</v>
          </cell>
          <cell r="AP9969" t="b">
            <v>0</v>
          </cell>
        </row>
        <row r="9970">
          <cell r="H9970" t="str">
            <v>Departmental</v>
          </cell>
          <cell r="K9970">
            <v>0</v>
          </cell>
          <cell r="P9970">
            <v>2230002</v>
          </cell>
          <cell r="X9970">
            <v>0</v>
          </cell>
          <cell r="Y9970">
            <v>635</v>
          </cell>
          <cell r="Z9970">
            <v>0</v>
          </cell>
          <cell r="AA9970">
            <v>0</v>
          </cell>
          <cell r="AB9970">
            <v>0</v>
          </cell>
          <cell r="AC9970">
            <v>0</v>
          </cell>
          <cell r="AO9970" t="str">
            <v>financeapproved</v>
          </cell>
          <cell r="AP9970" t="b">
            <v>0</v>
          </cell>
        </row>
        <row r="9971">
          <cell r="H9971" t="str">
            <v>Departmental</v>
          </cell>
          <cell r="K9971">
            <v>0</v>
          </cell>
          <cell r="P9971">
            <v>2230002</v>
          </cell>
          <cell r="X9971">
            <v>0</v>
          </cell>
          <cell r="Y9971">
            <v>0</v>
          </cell>
          <cell r="Z9971">
            <v>0</v>
          </cell>
          <cell r="AA9971">
            <v>0</v>
          </cell>
          <cell r="AB9971">
            <v>0</v>
          </cell>
          <cell r="AC9971">
            <v>0</v>
          </cell>
          <cell r="AO9971" t="str">
            <v>financeapproved</v>
          </cell>
          <cell r="AP9971" t="b">
            <v>0</v>
          </cell>
        </row>
        <row r="9972">
          <cell r="H9972" t="str">
            <v>Departmental</v>
          </cell>
          <cell r="K9972">
            <v>0</v>
          </cell>
          <cell r="P9972">
            <v>2230002</v>
          </cell>
          <cell r="X9972">
            <v>0</v>
          </cell>
          <cell r="Y9972">
            <v>4</v>
          </cell>
          <cell r="Z9972">
            <v>0</v>
          </cell>
          <cell r="AA9972">
            <v>0</v>
          </cell>
          <cell r="AB9972">
            <v>0</v>
          </cell>
          <cell r="AC9972">
            <v>0</v>
          </cell>
          <cell r="AO9972" t="str">
            <v>financeapproved</v>
          </cell>
          <cell r="AP9972" t="b">
            <v>0</v>
          </cell>
        </row>
        <row r="9973">
          <cell r="H9973" t="str">
            <v>Departmental</v>
          </cell>
          <cell r="K9973">
            <v>0</v>
          </cell>
          <cell r="P9973">
            <v>2230002</v>
          </cell>
          <cell r="X9973">
            <v>0</v>
          </cell>
          <cell r="Y9973">
            <v>0</v>
          </cell>
          <cell r="Z9973">
            <v>0</v>
          </cell>
          <cell r="AA9973">
            <v>0</v>
          </cell>
          <cell r="AB9973">
            <v>0</v>
          </cell>
          <cell r="AC9973">
            <v>0</v>
          </cell>
          <cell r="AO9973" t="str">
            <v>financeapproved</v>
          </cell>
          <cell r="AP9973" t="b">
            <v>0</v>
          </cell>
        </row>
        <row r="9974">
          <cell r="H9974" t="str">
            <v>Departmental</v>
          </cell>
          <cell r="K9974">
            <v>0</v>
          </cell>
          <cell r="P9974">
            <v>2230002</v>
          </cell>
          <cell r="X9974">
            <v>0</v>
          </cell>
          <cell r="Y9974">
            <v>4</v>
          </cell>
          <cell r="Z9974">
            <v>0</v>
          </cell>
          <cell r="AA9974">
            <v>0</v>
          </cell>
          <cell r="AB9974">
            <v>0</v>
          </cell>
          <cell r="AC9974">
            <v>0</v>
          </cell>
          <cell r="AO9974" t="str">
            <v>financeapproved</v>
          </cell>
          <cell r="AP9974" t="b">
            <v>0</v>
          </cell>
        </row>
        <row r="9975">
          <cell r="H9975" t="str">
            <v>Departmental</v>
          </cell>
          <cell r="K9975">
            <v>0</v>
          </cell>
          <cell r="P9975">
            <v>2230002</v>
          </cell>
          <cell r="X9975">
            <v>0</v>
          </cell>
          <cell r="Y9975">
            <v>0</v>
          </cell>
          <cell r="Z9975">
            <v>0</v>
          </cell>
          <cell r="AA9975">
            <v>0</v>
          </cell>
          <cell r="AB9975">
            <v>0</v>
          </cell>
          <cell r="AC9975">
            <v>0</v>
          </cell>
          <cell r="AO9975" t="str">
            <v>financeapproved</v>
          </cell>
          <cell r="AP9975" t="b">
            <v>0</v>
          </cell>
        </row>
        <row r="9976">
          <cell r="H9976" t="str">
            <v>Departmental</v>
          </cell>
          <cell r="K9976">
            <v>0</v>
          </cell>
          <cell r="P9976">
            <v>2230002</v>
          </cell>
          <cell r="X9976">
            <v>0</v>
          </cell>
          <cell r="Y9976">
            <v>476</v>
          </cell>
          <cell r="Z9976">
            <v>0</v>
          </cell>
          <cell r="AA9976">
            <v>0</v>
          </cell>
          <cell r="AB9976">
            <v>0</v>
          </cell>
          <cell r="AC9976">
            <v>0</v>
          </cell>
          <cell r="AO9976" t="str">
            <v>financeapproved</v>
          </cell>
          <cell r="AP9976" t="b">
            <v>0</v>
          </cell>
        </row>
        <row r="9977">
          <cell r="H9977" t="str">
            <v>Departmental</v>
          </cell>
          <cell r="K9977">
            <v>0</v>
          </cell>
          <cell r="P9977">
            <v>2230002</v>
          </cell>
          <cell r="X9977">
            <v>0</v>
          </cell>
          <cell r="Y9977">
            <v>0</v>
          </cell>
          <cell r="Z9977">
            <v>0</v>
          </cell>
          <cell r="AA9977">
            <v>0</v>
          </cell>
          <cell r="AB9977">
            <v>0</v>
          </cell>
          <cell r="AC9977">
            <v>0</v>
          </cell>
          <cell r="AO9977" t="str">
            <v>financeapproved</v>
          </cell>
          <cell r="AP9977" t="b">
            <v>0</v>
          </cell>
        </row>
        <row r="9978">
          <cell r="H9978" t="str">
            <v>Departmental</v>
          </cell>
          <cell r="K9978">
            <v>0</v>
          </cell>
          <cell r="P9978">
            <v>2230002</v>
          </cell>
          <cell r="X9978">
            <v>0</v>
          </cell>
          <cell r="Y9978">
            <v>654</v>
          </cell>
          <cell r="Z9978">
            <v>0</v>
          </cell>
          <cell r="AA9978">
            <v>0</v>
          </cell>
          <cell r="AB9978">
            <v>0</v>
          </cell>
          <cell r="AC9978">
            <v>0</v>
          </cell>
          <cell r="AO9978" t="str">
            <v>financeapproved</v>
          </cell>
          <cell r="AP9978" t="b">
            <v>0</v>
          </cell>
        </row>
        <row r="9979">
          <cell r="H9979" t="str">
            <v>Departmental</v>
          </cell>
          <cell r="K9979">
            <v>0</v>
          </cell>
          <cell r="P9979">
            <v>2230004</v>
          </cell>
          <cell r="X9979">
            <v>0</v>
          </cell>
          <cell r="Y9979">
            <v>-2025</v>
          </cell>
          <cell r="Z9979">
            <v>-1550</v>
          </cell>
          <cell r="AA9979">
            <v>-1126</v>
          </cell>
          <cell r="AB9979">
            <v>-1268</v>
          </cell>
          <cell r="AC9979">
            <v>0</v>
          </cell>
          <cell r="AO9979" t="str">
            <v>financeapproved</v>
          </cell>
          <cell r="AP9979" t="b">
            <v>0</v>
          </cell>
        </row>
        <row r="9980">
          <cell r="H9980" t="str">
            <v>Departmental</v>
          </cell>
          <cell r="K9980">
            <v>0</v>
          </cell>
          <cell r="P9980">
            <v>2230004</v>
          </cell>
          <cell r="X9980">
            <v>0</v>
          </cell>
          <cell r="Y9980">
            <v>0</v>
          </cell>
          <cell r="Z9980">
            <v>0</v>
          </cell>
          <cell r="AA9980">
            <v>0</v>
          </cell>
          <cell r="AB9980">
            <v>0</v>
          </cell>
          <cell r="AC9980">
            <v>0</v>
          </cell>
          <cell r="AO9980" t="str">
            <v>financeapproved</v>
          </cell>
          <cell r="AP9980" t="b">
            <v>0</v>
          </cell>
        </row>
        <row r="9981">
          <cell r="H9981" t="str">
            <v>Departmental</v>
          </cell>
          <cell r="K9981">
            <v>0</v>
          </cell>
          <cell r="P9981">
            <v>2230098</v>
          </cell>
          <cell r="X9981">
            <v>0</v>
          </cell>
          <cell r="Y9981">
            <v>-50</v>
          </cell>
          <cell r="Z9981">
            <v>-38</v>
          </cell>
          <cell r="AA9981">
            <v>-28</v>
          </cell>
          <cell r="AB9981">
            <v>-31</v>
          </cell>
          <cell r="AC9981">
            <v>0</v>
          </cell>
          <cell r="AO9981" t="str">
            <v>financeapproved</v>
          </cell>
          <cell r="AP9981" t="b">
            <v>0</v>
          </cell>
        </row>
        <row r="9982">
          <cell r="H9982" t="str">
            <v>Departmental</v>
          </cell>
          <cell r="K9982">
            <v>0</v>
          </cell>
          <cell r="P9982">
            <v>2230098</v>
          </cell>
          <cell r="X9982">
            <v>0</v>
          </cell>
          <cell r="Y9982">
            <v>0</v>
          </cell>
          <cell r="Z9982">
            <v>0</v>
          </cell>
          <cell r="AA9982">
            <v>0</v>
          </cell>
          <cell r="AB9982">
            <v>0</v>
          </cell>
          <cell r="AC9982">
            <v>0</v>
          </cell>
          <cell r="AO9982" t="str">
            <v>financeapproved</v>
          </cell>
          <cell r="AP9982" t="b">
            <v>0</v>
          </cell>
        </row>
        <row r="9983">
          <cell r="H9983" t="str">
            <v>Departmental</v>
          </cell>
          <cell r="K9983">
            <v>0</v>
          </cell>
          <cell r="P9983">
            <v>2241002</v>
          </cell>
          <cell r="X9983">
            <v>0</v>
          </cell>
          <cell r="Y9983">
            <v>0</v>
          </cell>
          <cell r="Z9983">
            <v>0</v>
          </cell>
          <cell r="AA9983">
            <v>0</v>
          </cell>
          <cell r="AB9983">
            <v>0</v>
          </cell>
          <cell r="AC9983">
            <v>0</v>
          </cell>
          <cell r="AO9983" t="str">
            <v>financeapproved</v>
          </cell>
          <cell r="AP9983" t="b">
            <v>0</v>
          </cell>
        </row>
        <row r="9984">
          <cell r="H9984" t="str">
            <v>Departmental</v>
          </cell>
          <cell r="K9984">
            <v>0</v>
          </cell>
          <cell r="P9984">
            <v>2241002</v>
          </cell>
          <cell r="X9984">
            <v>0</v>
          </cell>
          <cell r="Y9984">
            <v>1476</v>
          </cell>
          <cell r="Z9984">
            <v>1477</v>
          </cell>
          <cell r="AA9984">
            <v>1477</v>
          </cell>
          <cell r="AB9984">
            <v>1477</v>
          </cell>
          <cell r="AC9984">
            <v>1209</v>
          </cell>
          <cell r="AO9984" t="str">
            <v>financeapproved</v>
          </cell>
          <cell r="AP9984" t="b">
            <v>0</v>
          </cell>
        </row>
        <row r="9985">
          <cell r="H9985" t="str">
            <v>Departmental</v>
          </cell>
          <cell r="K9985">
            <v>0</v>
          </cell>
          <cell r="P9985">
            <v>2241003</v>
          </cell>
          <cell r="X9985">
            <v>0</v>
          </cell>
          <cell r="Y9985">
            <v>0</v>
          </cell>
          <cell r="Z9985">
            <v>0</v>
          </cell>
          <cell r="AA9985">
            <v>0</v>
          </cell>
          <cell r="AB9985">
            <v>0</v>
          </cell>
          <cell r="AC9985">
            <v>0</v>
          </cell>
          <cell r="AO9985" t="str">
            <v>financeapproved</v>
          </cell>
          <cell r="AP9985" t="b">
            <v>0</v>
          </cell>
        </row>
        <row r="9986">
          <cell r="H9986" t="str">
            <v>Departmental</v>
          </cell>
          <cell r="K9986">
            <v>0</v>
          </cell>
          <cell r="P9986">
            <v>2241003</v>
          </cell>
          <cell r="X9986">
            <v>0</v>
          </cell>
          <cell r="Y9986">
            <v>1422</v>
          </cell>
          <cell r="Z9986">
            <v>1423</v>
          </cell>
          <cell r="AA9986">
            <v>1423</v>
          </cell>
          <cell r="AB9986">
            <v>1424</v>
          </cell>
          <cell r="AC9986">
            <v>1005</v>
          </cell>
          <cell r="AO9986" t="str">
            <v>financeapproved</v>
          </cell>
          <cell r="AP9986" t="b">
            <v>0</v>
          </cell>
        </row>
        <row r="9987">
          <cell r="H9987" t="str">
            <v>Departmental</v>
          </cell>
          <cell r="K9987">
            <v>0</v>
          </cell>
          <cell r="P9987">
            <v>2242002</v>
          </cell>
          <cell r="X9987">
            <v>0</v>
          </cell>
          <cell r="Y9987">
            <v>0</v>
          </cell>
          <cell r="Z9987">
            <v>0</v>
          </cell>
          <cell r="AA9987">
            <v>0</v>
          </cell>
          <cell r="AB9987">
            <v>0</v>
          </cell>
          <cell r="AC9987">
            <v>0</v>
          </cell>
          <cell r="AO9987" t="str">
            <v>financeapproved</v>
          </cell>
          <cell r="AP9987" t="b">
            <v>0</v>
          </cell>
        </row>
        <row r="9988">
          <cell r="H9988" t="str">
            <v>Departmental</v>
          </cell>
          <cell r="K9988">
            <v>0</v>
          </cell>
          <cell r="P9988">
            <v>2242002</v>
          </cell>
          <cell r="X9988">
            <v>0</v>
          </cell>
          <cell r="Y9988">
            <v>8553</v>
          </cell>
          <cell r="Z9988">
            <v>8556</v>
          </cell>
          <cell r="AA9988">
            <v>8557</v>
          </cell>
          <cell r="AB9988">
            <v>8560</v>
          </cell>
          <cell r="AC9988">
            <v>7075</v>
          </cell>
          <cell r="AO9988" t="str">
            <v>financeapproved</v>
          </cell>
          <cell r="AP9988" t="b">
            <v>0</v>
          </cell>
        </row>
        <row r="9989">
          <cell r="H9989" t="str">
            <v>Departmental</v>
          </cell>
          <cell r="K9989">
            <v>0</v>
          </cell>
          <cell r="P9989">
            <v>3240001</v>
          </cell>
          <cell r="X9989">
            <v>0</v>
          </cell>
          <cell r="Y9989">
            <v>0</v>
          </cell>
          <cell r="Z9989">
            <v>0</v>
          </cell>
          <cell r="AA9989">
            <v>0</v>
          </cell>
          <cell r="AB9989">
            <v>0</v>
          </cell>
          <cell r="AC9989">
            <v>0</v>
          </cell>
          <cell r="AO9989" t="str">
            <v>financeapproved</v>
          </cell>
          <cell r="AP9989" t="b">
            <v>0</v>
          </cell>
        </row>
        <row r="9990">
          <cell r="H9990" t="str">
            <v>Departmental</v>
          </cell>
          <cell r="K9990">
            <v>0</v>
          </cell>
          <cell r="P9990">
            <v>3240001</v>
          </cell>
          <cell r="X9990">
            <v>0</v>
          </cell>
          <cell r="Y9990">
            <v>3082</v>
          </cell>
          <cell r="Z9990">
            <v>3082</v>
          </cell>
          <cell r="AA9990">
            <v>3082</v>
          </cell>
          <cell r="AB9990">
            <v>3082</v>
          </cell>
          <cell r="AC9990">
            <v>3082</v>
          </cell>
          <cell r="AO9990" t="str">
            <v>financeapproved</v>
          </cell>
          <cell r="AP9990" t="b">
            <v>0</v>
          </cell>
        </row>
        <row r="9991">
          <cell r="H9991" t="str">
            <v>Departmental</v>
          </cell>
          <cell r="K9991">
            <v>0</v>
          </cell>
          <cell r="P9991">
            <v>3240006</v>
          </cell>
          <cell r="X9991">
            <v>0</v>
          </cell>
          <cell r="Y9991">
            <v>-2650</v>
          </cell>
          <cell r="Z9991">
            <v>-2650</v>
          </cell>
          <cell r="AA9991">
            <v>-2650</v>
          </cell>
          <cell r="AB9991">
            <v>-2650</v>
          </cell>
          <cell r="AC9991">
            <v>-2650</v>
          </cell>
          <cell r="AO9991" t="str">
            <v>financeapproved</v>
          </cell>
          <cell r="AP9991" t="b">
            <v>0</v>
          </cell>
        </row>
        <row r="9992">
          <cell r="H9992" t="str">
            <v>Departmental</v>
          </cell>
          <cell r="K9992">
            <v>0</v>
          </cell>
          <cell r="P9992">
            <v>3240006</v>
          </cell>
          <cell r="X9992">
            <v>0</v>
          </cell>
          <cell r="Y9992">
            <v>0</v>
          </cell>
          <cell r="Z9992">
            <v>0</v>
          </cell>
          <cell r="AA9992">
            <v>0</v>
          </cell>
          <cell r="AB9992">
            <v>0</v>
          </cell>
          <cell r="AC9992">
            <v>0</v>
          </cell>
          <cell r="AO9992" t="str">
            <v>financeapproved</v>
          </cell>
          <cell r="AP9992" t="b">
            <v>0</v>
          </cell>
        </row>
        <row r="9993">
          <cell r="H9993" t="str">
            <v>Departmental</v>
          </cell>
          <cell r="K9993">
            <v>0</v>
          </cell>
          <cell r="P9993">
            <v>3270006</v>
          </cell>
          <cell r="X9993">
            <v>0</v>
          </cell>
          <cell r="Y9993">
            <v>0</v>
          </cell>
          <cell r="Z9993">
            <v>0</v>
          </cell>
          <cell r="AA9993">
            <v>0</v>
          </cell>
          <cell r="AB9993">
            <v>0</v>
          </cell>
          <cell r="AC9993">
            <v>0</v>
          </cell>
          <cell r="AO9993" t="str">
            <v>financeapproved</v>
          </cell>
          <cell r="AP9993" t="b">
            <v>0</v>
          </cell>
        </row>
        <row r="9994">
          <cell r="H9994" t="str">
            <v>Departmental</v>
          </cell>
          <cell r="K9994">
            <v>0</v>
          </cell>
          <cell r="P9994">
            <v>3270006</v>
          </cell>
          <cell r="X9994">
            <v>0</v>
          </cell>
          <cell r="Y9994">
            <v>376</v>
          </cell>
          <cell r="Z9994">
            <v>376</v>
          </cell>
          <cell r="AA9994">
            <v>376</v>
          </cell>
          <cell r="AB9994">
            <v>376</v>
          </cell>
          <cell r="AC9994">
            <v>376</v>
          </cell>
          <cell r="AO9994" t="str">
            <v>financeapproved</v>
          </cell>
          <cell r="AP9994" t="b">
            <v>0</v>
          </cell>
        </row>
        <row r="9995">
          <cell r="H9995" t="str">
            <v>Departmental</v>
          </cell>
          <cell r="K9995">
            <v>0</v>
          </cell>
          <cell r="P9995">
            <v>3320002</v>
          </cell>
          <cell r="X9995">
            <v>0</v>
          </cell>
          <cell r="Y9995">
            <v>0</v>
          </cell>
          <cell r="Z9995">
            <v>0</v>
          </cell>
          <cell r="AA9995">
            <v>0</v>
          </cell>
          <cell r="AB9995">
            <v>0</v>
          </cell>
          <cell r="AC9995">
            <v>0</v>
          </cell>
          <cell r="AO9995" t="str">
            <v>financeapproved</v>
          </cell>
          <cell r="AP9995" t="b">
            <v>0</v>
          </cell>
        </row>
        <row r="9996">
          <cell r="H9996" t="str">
            <v>Departmental</v>
          </cell>
          <cell r="K9996">
            <v>0</v>
          </cell>
          <cell r="P9996">
            <v>3320002</v>
          </cell>
          <cell r="X9996">
            <v>0</v>
          </cell>
          <cell r="Y9996">
            <v>19482</v>
          </cell>
          <cell r="Z9996">
            <v>21148</v>
          </cell>
          <cell r="AA9996">
            <v>20243</v>
          </cell>
          <cell r="AB9996">
            <v>20243</v>
          </cell>
          <cell r="AC9996">
            <v>20243</v>
          </cell>
          <cell r="AO9996" t="str">
            <v>financeapproved</v>
          </cell>
          <cell r="AP9996" t="b">
            <v>0</v>
          </cell>
        </row>
        <row r="9997">
          <cell r="H9997" t="str">
            <v>Departmental</v>
          </cell>
          <cell r="K9997">
            <v>0</v>
          </cell>
          <cell r="P9997">
            <v>3320003</v>
          </cell>
          <cell r="X9997">
            <v>0</v>
          </cell>
          <cell r="Y9997">
            <v>0</v>
          </cell>
          <cell r="Z9997">
            <v>0</v>
          </cell>
          <cell r="AA9997">
            <v>0</v>
          </cell>
          <cell r="AB9997">
            <v>0</v>
          </cell>
          <cell r="AC9997">
            <v>0</v>
          </cell>
          <cell r="AO9997" t="str">
            <v>financeapproved</v>
          </cell>
          <cell r="AP9997" t="b">
            <v>0</v>
          </cell>
        </row>
        <row r="9998">
          <cell r="H9998" t="str">
            <v>Departmental</v>
          </cell>
          <cell r="K9998">
            <v>0</v>
          </cell>
          <cell r="P9998">
            <v>3320003</v>
          </cell>
          <cell r="X9998">
            <v>0</v>
          </cell>
          <cell r="Y9998">
            <v>543</v>
          </cell>
          <cell r="Z9998">
            <v>687</v>
          </cell>
          <cell r="AA9998">
            <v>609</v>
          </cell>
          <cell r="AB9998">
            <v>609</v>
          </cell>
          <cell r="AC9998">
            <v>609</v>
          </cell>
          <cell r="AO9998" t="str">
            <v>financeapproved</v>
          </cell>
          <cell r="AP9998" t="b">
            <v>0</v>
          </cell>
        </row>
        <row r="9999">
          <cell r="H9999" t="str">
            <v>Departmental</v>
          </cell>
          <cell r="K9999">
            <v>0</v>
          </cell>
          <cell r="P9999">
            <v>3320004</v>
          </cell>
          <cell r="X9999">
            <v>0</v>
          </cell>
          <cell r="Y9999">
            <v>0</v>
          </cell>
          <cell r="Z9999">
            <v>0</v>
          </cell>
          <cell r="AA9999">
            <v>0</v>
          </cell>
          <cell r="AB9999">
            <v>0</v>
          </cell>
          <cell r="AC9999">
            <v>0</v>
          </cell>
          <cell r="AO9999" t="str">
            <v>financeapproved</v>
          </cell>
          <cell r="AP9999" t="b">
            <v>0</v>
          </cell>
        </row>
        <row r="10000">
          <cell r="H10000" t="str">
            <v>Departmental</v>
          </cell>
          <cell r="K10000">
            <v>0</v>
          </cell>
          <cell r="P10000">
            <v>3320004</v>
          </cell>
          <cell r="X10000">
            <v>0</v>
          </cell>
          <cell r="Y10000">
            <v>70</v>
          </cell>
          <cell r="Z10000">
            <v>70</v>
          </cell>
          <cell r="AA10000">
            <v>70</v>
          </cell>
          <cell r="AB10000">
            <v>70</v>
          </cell>
          <cell r="AC10000">
            <v>70</v>
          </cell>
          <cell r="AO10000" t="str">
            <v>financeapproved</v>
          </cell>
          <cell r="AP10000" t="b">
            <v>0</v>
          </cell>
        </row>
        <row r="10001">
          <cell r="H10001" t="str">
            <v>Departmental</v>
          </cell>
          <cell r="K10001">
            <v>0</v>
          </cell>
          <cell r="P10001">
            <v>3320006</v>
          </cell>
          <cell r="X10001">
            <v>0</v>
          </cell>
          <cell r="Y10001">
            <v>0</v>
          </cell>
          <cell r="Z10001">
            <v>0</v>
          </cell>
          <cell r="AA10001">
            <v>0</v>
          </cell>
          <cell r="AB10001">
            <v>0</v>
          </cell>
          <cell r="AC10001">
            <v>0</v>
          </cell>
          <cell r="AO10001" t="str">
            <v>financeapproved</v>
          </cell>
          <cell r="AP10001" t="b">
            <v>0</v>
          </cell>
        </row>
        <row r="10002">
          <cell r="H10002" t="str">
            <v>Departmental</v>
          </cell>
          <cell r="K10002">
            <v>0</v>
          </cell>
          <cell r="P10002">
            <v>3320006</v>
          </cell>
          <cell r="X10002">
            <v>0</v>
          </cell>
          <cell r="Y10002">
            <v>611</v>
          </cell>
          <cell r="Z10002">
            <v>645</v>
          </cell>
          <cell r="AA10002">
            <v>627</v>
          </cell>
          <cell r="AB10002">
            <v>627</v>
          </cell>
          <cell r="AC10002">
            <v>627</v>
          </cell>
          <cell r="AO10002" t="str">
            <v>financeapproved</v>
          </cell>
          <cell r="AP10002" t="b">
            <v>0</v>
          </cell>
        </row>
        <row r="10003">
          <cell r="H10003" t="str">
            <v>Departmental</v>
          </cell>
          <cell r="K10003">
            <v>0</v>
          </cell>
          <cell r="P10003">
            <v>3320098</v>
          </cell>
          <cell r="X10003">
            <v>0</v>
          </cell>
          <cell r="Y10003">
            <v>0</v>
          </cell>
          <cell r="Z10003">
            <v>0</v>
          </cell>
          <cell r="AA10003">
            <v>0</v>
          </cell>
          <cell r="AB10003">
            <v>0</v>
          </cell>
          <cell r="AC10003">
            <v>0</v>
          </cell>
          <cell r="AO10003" t="str">
            <v>financeapproved</v>
          </cell>
          <cell r="AP10003" t="b">
            <v>0</v>
          </cell>
        </row>
        <row r="10004">
          <cell r="H10004" t="str">
            <v>Departmental</v>
          </cell>
          <cell r="K10004">
            <v>0</v>
          </cell>
          <cell r="P10004">
            <v>3320098</v>
          </cell>
          <cell r="X10004">
            <v>0</v>
          </cell>
          <cell r="Y10004">
            <v>776</v>
          </cell>
          <cell r="Z10004">
            <v>776</v>
          </cell>
          <cell r="AA10004">
            <v>776</v>
          </cell>
          <cell r="AB10004">
            <v>776</v>
          </cell>
          <cell r="AC10004">
            <v>776</v>
          </cell>
          <cell r="AO10004" t="str">
            <v>financeapproved</v>
          </cell>
          <cell r="AP10004" t="b">
            <v>0</v>
          </cell>
        </row>
        <row r="10005">
          <cell r="H10005" t="str">
            <v>Departmental</v>
          </cell>
          <cell r="K10005">
            <v>0</v>
          </cell>
          <cell r="P10005">
            <v>3330002</v>
          </cell>
          <cell r="X10005">
            <v>0</v>
          </cell>
          <cell r="Y10005">
            <v>0</v>
          </cell>
          <cell r="Z10005">
            <v>0</v>
          </cell>
          <cell r="AA10005">
            <v>0</v>
          </cell>
          <cell r="AB10005">
            <v>0</v>
          </cell>
          <cell r="AC10005">
            <v>0</v>
          </cell>
          <cell r="AO10005" t="str">
            <v>financeapproved</v>
          </cell>
          <cell r="AP10005" t="b">
            <v>0</v>
          </cell>
        </row>
        <row r="10006">
          <cell r="H10006" t="str">
            <v>Departmental</v>
          </cell>
          <cell r="K10006">
            <v>0</v>
          </cell>
          <cell r="P10006">
            <v>3330002</v>
          </cell>
          <cell r="X10006">
            <v>0</v>
          </cell>
          <cell r="Y10006">
            <v>4002</v>
          </cell>
          <cell r="Z10006">
            <v>4002</v>
          </cell>
          <cell r="AA10006">
            <v>4002</v>
          </cell>
          <cell r="AB10006">
            <v>4002</v>
          </cell>
          <cell r="AC10006">
            <v>4002</v>
          </cell>
          <cell r="AO10006" t="str">
            <v>financeapproved</v>
          </cell>
          <cell r="AP10006" t="b">
            <v>0</v>
          </cell>
        </row>
        <row r="10007">
          <cell r="H10007" t="str">
            <v>Departmental</v>
          </cell>
          <cell r="K10007">
            <v>0</v>
          </cell>
          <cell r="P10007">
            <v>3330004</v>
          </cell>
          <cell r="X10007">
            <v>0</v>
          </cell>
          <cell r="Y10007">
            <v>0</v>
          </cell>
          <cell r="Z10007">
            <v>0</v>
          </cell>
          <cell r="AA10007">
            <v>0</v>
          </cell>
          <cell r="AB10007">
            <v>0</v>
          </cell>
          <cell r="AC10007">
            <v>0</v>
          </cell>
          <cell r="AO10007" t="str">
            <v>financeapproved</v>
          </cell>
          <cell r="AP10007" t="b">
            <v>0</v>
          </cell>
        </row>
        <row r="10008">
          <cell r="H10008" t="str">
            <v>Departmental</v>
          </cell>
          <cell r="K10008">
            <v>0</v>
          </cell>
          <cell r="P10008">
            <v>3330004</v>
          </cell>
          <cell r="X10008">
            <v>0</v>
          </cell>
          <cell r="Y10008">
            <v>47</v>
          </cell>
          <cell r="Z10008">
            <v>47</v>
          </cell>
          <cell r="AA10008">
            <v>47</v>
          </cell>
          <cell r="AB10008">
            <v>47</v>
          </cell>
          <cell r="AC10008">
            <v>47</v>
          </cell>
          <cell r="AO10008" t="str">
            <v>financeapproved</v>
          </cell>
          <cell r="AP10008" t="b">
            <v>0</v>
          </cell>
        </row>
        <row r="10009">
          <cell r="H10009" t="str">
            <v>Departmental</v>
          </cell>
          <cell r="K10009">
            <v>0</v>
          </cell>
          <cell r="P10009">
            <v>3381008</v>
          </cell>
          <cell r="X10009">
            <v>0</v>
          </cell>
          <cell r="Y10009">
            <v>0</v>
          </cell>
          <cell r="Z10009">
            <v>0</v>
          </cell>
          <cell r="AA10009">
            <v>0</v>
          </cell>
          <cell r="AB10009">
            <v>0</v>
          </cell>
          <cell r="AC10009">
            <v>0</v>
          </cell>
          <cell r="AO10009" t="str">
            <v>financeapproved</v>
          </cell>
          <cell r="AP10009" t="b">
            <v>0</v>
          </cell>
        </row>
        <row r="10010">
          <cell r="H10010" t="str">
            <v>Departmental</v>
          </cell>
          <cell r="K10010">
            <v>0</v>
          </cell>
          <cell r="P10010">
            <v>3381008</v>
          </cell>
          <cell r="X10010">
            <v>0</v>
          </cell>
          <cell r="Y10010">
            <v>8319</v>
          </cell>
          <cell r="Z10010">
            <v>8319</v>
          </cell>
          <cell r="AA10010">
            <v>8319</v>
          </cell>
          <cell r="AB10010">
            <v>8319</v>
          </cell>
          <cell r="AC10010">
            <v>8319</v>
          </cell>
          <cell r="AO10010" t="str">
            <v>financeapproved</v>
          </cell>
          <cell r="AP10010" t="b">
            <v>0</v>
          </cell>
        </row>
        <row r="10011">
          <cell r="H10011" t="str">
            <v>Departmental</v>
          </cell>
          <cell r="K10011">
            <v>0</v>
          </cell>
          <cell r="P10011">
            <v>3390019</v>
          </cell>
          <cell r="X10011">
            <v>0</v>
          </cell>
          <cell r="Y10011">
            <v>0</v>
          </cell>
          <cell r="Z10011">
            <v>0</v>
          </cell>
          <cell r="AA10011">
            <v>0</v>
          </cell>
          <cell r="AB10011">
            <v>0</v>
          </cell>
          <cell r="AC10011">
            <v>0</v>
          </cell>
          <cell r="AO10011" t="str">
            <v>financeapproved</v>
          </cell>
          <cell r="AP10011" t="b">
            <v>0</v>
          </cell>
        </row>
        <row r="10012">
          <cell r="H10012" t="str">
            <v>Departmental</v>
          </cell>
          <cell r="K10012">
            <v>0</v>
          </cell>
          <cell r="P10012">
            <v>3390019</v>
          </cell>
          <cell r="X10012">
            <v>0</v>
          </cell>
          <cell r="Y10012">
            <v>8407</v>
          </cell>
          <cell r="Z10012">
            <v>6563</v>
          </cell>
          <cell r="AA10012">
            <v>7564</v>
          </cell>
          <cell r="AB10012">
            <v>7564</v>
          </cell>
          <cell r="AC10012">
            <v>7564</v>
          </cell>
          <cell r="AO10012" t="str">
            <v>financeapproved</v>
          </cell>
          <cell r="AP10012" t="b">
            <v>0</v>
          </cell>
        </row>
        <row r="10013">
          <cell r="H10013" t="str">
            <v>Departmental</v>
          </cell>
          <cell r="K10013">
            <v>0</v>
          </cell>
          <cell r="P10013">
            <v>3390098</v>
          </cell>
          <cell r="X10013">
            <v>0</v>
          </cell>
          <cell r="Y10013">
            <v>0</v>
          </cell>
          <cell r="Z10013">
            <v>0</v>
          </cell>
          <cell r="AA10013">
            <v>0</v>
          </cell>
          <cell r="AB10013">
            <v>0</v>
          </cell>
          <cell r="AC10013">
            <v>0</v>
          </cell>
          <cell r="AO10013" t="str">
            <v>financeapproved</v>
          </cell>
          <cell r="AP10013" t="b">
            <v>0</v>
          </cell>
        </row>
        <row r="10014">
          <cell r="H10014" t="str">
            <v>Departmental</v>
          </cell>
          <cell r="K10014">
            <v>0</v>
          </cell>
          <cell r="P10014">
            <v>3390098</v>
          </cell>
          <cell r="X10014">
            <v>0</v>
          </cell>
          <cell r="Y10014">
            <v>2148</v>
          </cell>
          <cell r="Z10014">
            <v>2148</v>
          </cell>
          <cell r="AA10014">
            <v>2148</v>
          </cell>
          <cell r="AB10014">
            <v>2148</v>
          </cell>
          <cell r="AC10014">
            <v>2148</v>
          </cell>
          <cell r="AO10014" t="str">
            <v>financeapproved</v>
          </cell>
          <cell r="AP10014" t="b">
            <v>0</v>
          </cell>
        </row>
        <row r="10015">
          <cell r="H10015" t="str">
            <v>Departmental</v>
          </cell>
          <cell r="K10015">
            <v>0</v>
          </cell>
          <cell r="P10015">
            <v>3395098</v>
          </cell>
          <cell r="X10015">
            <v>0</v>
          </cell>
          <cell r="Y10015">
            <v>-2769</v>
          </cell>
          <cell r="Z10015">
            <v>-2769</v>
          </cell>
          <cell r="AA10015">
            <v>-2769</v>
          </cell>
          <cell r="AB10015">
            <v>-2769</v>
          </cell>
          <cell r="AC10015">
            <v>-2769</v>
          </cell>
          <cell r="AO10015" t="str">
            <v>financeapproved</v>
          </cell>
          <cell r="AP10015" t="b">
            <v>0</v>
          </cell>
        </row>
        <row r="10016">
          <cell r="H10016" t="str">
            <v>Departmental</v>
          </cell>
          <cell r="K10016">
            <v>0</v>
          </cell>
          <cell r="P10016">
            <v>3395098</v>
          </cell>
          <cell r="X10016">
            <v>0</v>
          </cell>
          <cell r="Y10016">
            <v>0</v>
          </cell>
          <cell r="Z10016">
            <v>0</v>
          </cell>
          <cell r="AA10016">
            <v>0</v>
          </cell>
          <cell r="AB10016">
            <v>0</v>
          </cell>
          <cell r="AC10016">
            <v>0</v>
          </cell>
          <cell r="AO10016" t="str">
            <v>financeapproved</v>
          </cell>
          <cell r="AP10016" t="b">
            <v>0</v>
          </cell>
        </row>
        <row r="10017">
          <cell r="H10017" t="str">
            <v>Departmental</v>
          </cell>
          <cell r="K10017">
            <v>0</v>
          </cell>
          <cell r="P10017">
            <v>5220002</v>
          </cell>
          <cell r="X10017">
            <v>0</v>
          </cell>
          <cell r="Y10017">
            <v>-154229</v>
          </cell>
          <cell r="Z10017">
            <v>-154229</v>
          </cell>
          <cell r="AA10017">
            <v>-154229</v>
          </cell>
          <cell r="AB10017">
            <v>-154229</v>
          </cell>
          <cell r="AC10017">
            <v>-154229</v>
          </cell>
          <cell r="AO10017" t="str">
            <v>financeapproved</v>
          </cell>
          <cell r="AP10017" t="b">
            <v>0</v>
          </cell>
        </row>
        <row r="10018">
          <cell r="H10018" t="str">
            <v>Departmental</v>
          </cell>
          <cell r="K10018">
            <v>0</v>
          </cell>
          <cell r="P10018">
            <v>5220002</v>
          </cell>
          <cell r="X10018">
            <v>0</v>
          </cell>
          <cell r="Y10018">
            <v>0</v>
          </cell>
          <cell r="Z10018">
            <v>0</v>
          </cell>
          <cell r="AA10018">
            <v>0</v>
          </cell>
          <cell r="AB10018">
            <v>0</v>
          </cell>
          <cell r="AC10018">
            <v>0</v>
          </cell>
          <cell r="AO10018" t="str">
            <v>financeapproved</v>
          </cell>
          <cell r="AP10018" t="b">
            <v>0</v>
          </cell>
        </row>
        <row r="10019">
          <cell r="H10019" t="str">
            <v>Departmental</v>
          </cell>
          <cell r="K10019">
            <v>0</v>
          </cell>
          <cell r="P10019">
            <v>5233002</v>
          </cell>
          <cell r="X10019">
            <v>0</v>
          </cell>
          <cell r="Y10019">
            <v>-2032</v>
          </cell>
          <cell r="Z10019">
            <v>-2032</v>
          </cell>
          <cell r="AA10019">
            <v>-2032</v>
          </cell>
          <cell r="AB10019">
            <v>-2032</v>
          </cell>
          <cell r="AC10019">
            <v>-2032</v>
          </cell>
          <cell r="AO10019" t="str">
            <v>financeapproved</v>
          </cell>
          <cell r="AP10019" t="b">
            <v>0</v>
          </cell>
        </row>
        <row r="10020">
          <cell r="H10020" t="str">
            <v>Departmental</v>
          </cell>
          <cell r="K10020">
            <v>0</v>
          </cell>
          <cell r="P10020">
            <v>5233002</v>
          </cell>
          <cell r="X10020">
            <v>0</v>
          </cell>
          <cell r="Y10020">
            <v>0</v>
          </cell>
          <cell r="Z10020">
            <v>0</v>
          </cell>
          <cell r="AA10020">
            <v>0</v>
          </cell>
          <cell r="AB10020">
            <v>0</v>
          </cell>
          <cell r="AC10020">
            <v>0</v>
          </cell>
          <cell r="AO10020" t="str">
            <v>financeapproved</v>
          </cell>
          <cell r="AP10020" t="b">
            <v>0</v>
          </cell>
        </row>
        <row r="10021">
          <cell r="H10021" t="str">
            <v>Departmental</v>
          </cell>
          <cell r="K10021">
            <v>0</v>
          </cell>
          <cell r="P10021">
            <v>5233029</v>
          </cell>
          <cell r="X10021">
            <v>0</v>
          </cell>
          <cell r="Y10021">
            <v>0</v>
          </cell>
          <cell r="Z10021">
            <v>0</v>
          </cell>
          <cell r="AA10021">
            <v>0</v>
          </cell>
          <cell r="AB10021">
            <v>0</v>
          </cell>
          <cell r="AC10021">
            <v>0</v>
          </cell>
          <cell r="AO10021" t="str">
            <v>financeapproved</v>
          </cell>
          <cell r="AP10021" t="b">
            <v>0</v>
          </cell>
        </row>
        <row r="10022">
          <cell r="H10022" t="str">
            <v>Departmental</v>
          </cell>
          <cell r="K10022">
            <v>0</v>
          </cell>
          <cell r="P10022">
            <v>5233029</v>
          </cell>
          <cell r="X10022">
            <v>0</v>
          </cell>
          <cell r="Y10022">
            <v>20331</v>
          </cell>
          <cell r="Z10022">
            <v>20331</v>
          </cell>
          <cell r="AA10022">
            <v>20331</v>
          </cell>
          <cell r="AB10022">
            <v>20331</v>
          </cell>
          <cell r="AC10022">
            <v>20331</v>
          </cell>
          <cell r="AO10022" t="str">
            <v>financeapproved</v>
          </cell>
          <cell r="AP10022" t="b">
            <v>0</v>
          </cell>
        </row>
        <row r="10023">
          <cell r="H10023" t="str">
            <v>Departmental</v>
          </cell>
          <cell r="K10023">
            <v>0</v>
          </cell>
          <cell r="P10023">
            <v>5233033</v>
          </cell>
          <cell r="X10023">
            <v>0</v>
          </cell>
          <cell r="Y10023">
            <v>-1463</v>
          </cell>
          <cell r="Z10023">
            <v>-1463</v>
          </cell>
          <cell r="AA10023">
            <v>-1463</v>
          </cell>
          <cell r="AB10023">
            <v>-1463</v>
          </cell>
          <cell r="AC10023">
            <v>-1463</v>
          </cell>
          <cell r="AO10023" t="str">
            <v>financeapproved</v>
          </cell>
          <cell r="AP10023" t="b">
            <v>0</v>
          </cell>
        </row>
        <row r="10024">
          <cell r="H10024" t="str">
            <v>Departmental</v>
          </cell>
          <cell r="K10024">
            <v>0</v>
          </cell>
          <cell r="P10024">
            <v>5233033</v>
          </cell>
          <cell r="X10024">
            <v>0</v>
          </cell>
          <cell r="Y10024">
            <v>0</v>
          </cell>
          <cell r="Z10024">
            <v>0</v>
          </cell>
          <cell r="AA10024">
            <v>0</v>
          </cell>
          <cell r="AB10024">
            <v>0</v>
          </cell>
          <cell r="AC10024">
            <v>0</v>
          </cell>
          <cell r="AO10024" t="str">
            <v>financeapproved</v>
          </cell>
          <cell r="AP10024" t="b">
            <v>0</v>
          </cell>
        </row>
        <row r="10025">
          <cell r="H10025" t="str">
            <v>Departmental</v>
          </cell>
          <cell r="K10025">
            <v>0</v>
          </cell>
          <cell r="P10025">
            <v>5233123</v>
          </cell>
          <cell r="X10025">
            <v>0</v>
          </cell>
          <cell r="Y10025">
            <v>0</v>
          </cell>
          <cell r="Z10025">
            <v>0</v>
          </cell>
          <cell r="AA10025">
            <v>0</v>
          </cell>
          <cell r="AB10025">
            <v>0</v>
          </cell>
          <cell r="AC10025">
            <v>0</v>
          </cell>
          <cell r="AO10025" t="str">
            <v>financeapproved</v>
          </cell>
          <cell r="AP10025" t="b">
            <v>0</v>
          </cell>
        </row>
        <row r="10026">
          <cell r="H10026" t="str">
            <v>Departmental</v>
          </cell>
          <cell r="K10026">
            <v>0</v>
          </cell>
          <cell r="P10026">
            <v>5233123</v>
          </cell>
          <cell r="X10026">
            <v>0</v>
          </cell>
          <cell r="Y10026">
            <v>1278</v>
          </cell>
          <cell r="Z10026">
            <v>1278</v>
          </cell>
          <cell r="AA10026">
            <v>1278</v>
          </cell>
          <cell r="AB10026">
            <v>1278</v>
          </cell>
          <cell r="AC10026">
            <v>1278</v>
          </cell>
          <cell r="AO10026" t="str">
            <v>financeapproved</v>
          </cell>
          <cell r="AP10026" t="b">
            <v>0</v>
          </cell>
        </row>
        <row r="10027">
          <cell r="H10027" t="str">
            <v>Departmental</v>
          </cell>
          <cell r="K10027">
            <v>0</v>
          </cell>
          <cell r="P10027">
            <v>5250098</v>
          </cell>
          <cell r="X10027">
            <v>0</v>
          </cell>
          <cell r="Y10027">
            <v>-198</v>
          </cell>
          <cell r="Z10027">
            <v>-198</v>
          </cell>
          <cell r="AA10027">
            <v>-198</v>
          </cell>
          <cell r="AB10027">
            <v>-198</v>
          </cell>
          <cell r="AC10027">
            <v>-198</v>
          </cell>
          <cell r="AO10027" t="str">
            <v>financeapproved</v>
          </cell>
          <cell r="AP10027" t="b">
            <v>0</v>
          </cell>
        </row>
        <row r="10028">
          <cell r="H10028" t="str">
            <v>Departmental</v>
          </cell>
          <cell r="K10028">
            <v>0</v>
          </cell>
          <cell r="P10028">
            <v>5250098</v>
          </cell>
          <cell r="X10028">
            <v>0</v>
          </cell>
          <cell r="Y10028">
            <v>0</v>
          </cell>
          <cell r="Z10028">
            <v>0</v>
          </cell>
          <cell r="AA10028">
            <v>0</v>
          </cell>
          <cell r="AB10028">
            <v>0</v>
          </cell>
          <cell r="AC10028">
            <v>0</v>
          </cell>
          <cell r="AO10028" t="str">
            <v>financeapproved</v>
          </cell>
          <cell r="AP10028" t="b">
            <v>0</v>
          </cell>
        </row>
        <row r="10029">
          <cell r="H10029" t="str">
            <v>Departmental</v>
          </cell>
          <cell r="K10029">
            <v>0</v>
          </cell>
          <cell r="P10029">
            <v>5250098</v>
          </cell>
          <cell r="X10029">
            <v>0</v>
          </cell>
          <cell r="Y10029">
            <v>-150</v>
          </cell>
          <cell r="Z10029">
            <v>-150</v>
          </cell>
          <cell r="AA10029">
            <v>-150</v>
          </cell>
          <cell r="AB10029">
            <v>-150</v>
          </cell>
          <cell r="AC10029">
            <v>-150</v>
          </cell>
          <cell r="AO10029" t="str">
            <v>financeapproved</v>
          </cell>
          <cell r="AP10029" t="b">
            <v>0</v>
          </cell>
        </row>
        <row r="10030">
          <cell r="H10030" t="str">
            <v>Departmental</v>
          </cell>
          <cell r="K10030">
            <v>0</v>
          </cell>
          <cell r="P10030">
            <v>5250098</v>
          </cell>
          <cell r="X10030">
            <v>0</v>
          </cell>
          <cell r="Y10030">
            <v>0</v>
          </cell>
          <cell r="Z10030">
            <v>0</v>
          </cell>
          <cell r="AA10030">
            <v>0</v>
          </cell>
          <cell r="AB10030">
            <v>0</v>
          </cell>
          <cell r="AC10030">
            <v>0</v>
          </cell>
          <cell r="AO10030" t="str">
            <v>financeapproved</v>
          </cell>
          <cell r="AP10030" t="b">
            <v>0</v>
          </cell>
        </row>
        <row r="10031">
          <cell r="H10031" t="str">
            <v>Departmental</v>
          </cell>
          <cell r="K10031">
            <v>0</v>
          </cell>
          <cell r="P10031">
            <v>5260002</v>
          </cell>
          <cell r="X10031">
            <v>0</v>
          </cell>
          <cell r="Y10031">
            <v>-171</v>
          </cell>
          <cell r="Z10031">
            <v>-171</v>
          </cell>
          <cell r="AA10031">
            <v>-171</v>
          </cell>
          <cell r="AB10031">
            <v>-171</v>
          </cell>
          <cell r="AC10031">
            <v>-171</v>
          </cell>
          <cell r="AO10031" t="str">
            <v>financeapproved</v>
          </cell>
          <cell r="AP10031" t="b">
            <v>0</v>
          </cell>
        </row>
        <row r="10032">
          <cell r="H10032" t="str">
            <v>Departmental</v>
          </cell>
          <cell r="K10032">
            <v>0</v>
          </cell>
          <cell r="P10032">
            <v>5260002</v>
          </cell>
          <cell r="X10032">
            <v>0</v>
          </cell>
          <cell r="Y10032">
            <v>0</v>
          </cell>
          <cell r="Z10032">
            <v>0</v>
          </cell>
          <cell r="AA10032">
            <v>0</v>
          </cell>
          <cell r="AB10032">
            <v>0</v>
          </cell>
          <cell r="AC10032">
            <v>0</v>
          </cell>
          <cell r="AO10032" t="str">
            <v>financeapproved</v>
          </cell>
          <cell r="AP10032" t="b">
            <v>0</v>
          </cell>
        </row>
        <row r="10033">
          <cell r="H10033" t="str">
            <v>Departmental</v>
          </cell>
          <cell r="K10033">
            <v>0</v>
          </cell>
          <cell r="P10033">
            <v>5360102</v>
          </cell>
          <cell r="X10033">
            <v>0</v>
          </cell>
          <cell r="Y10033">
            <v>-1869</v>
          </cell>
          <cell r="Z10033">
            <v>-1869</v>
          </cell>
          <cell r="AA10033">
            <v>-1869</v>
          </cell>
          <cell r="AB10033">
            <v>-1869</v>
          </cell>
          <cell r="AC10033">
            <v>-1869</v>
          </cell>
          <cell r="AO10033" t="str">
            <v>financeapproved</v>
          </cell>
          <cell r="AP10033" t="b">
            <v>0</v>
          </cell>
        </row>
        <row r="10034">
          <cell r="H10034" t="str">
            <v>Departmental</v>
          </cell>
          <cell r="K10034">
            <v>0</v>
          </cell>
          <cell r="P10034">
            <v>5360102</v>
          </cell>
          <cell r="X10034">
            <v>0</v>
          </cell>
          <cell r="Y10034">
            <v>0</v>
          </cell>
          <cell r="Z10034">
            <v>0</v>
          </cell>
          <cell r="AA10034">
            <v>0</v>
          </cell>
          <cell r="AB10034">
            <v>0</v>
          </cell>
          <cell r="AC10034">
            <v>0</v>
          </cell>
          <cell r="AO10034" t="str">
            <v>financeapproved</v>
          </cell>
          <cell r="AP10034" t="b">
            <v>0</v>
          </cell>
        </row>
        <row r="10035">
          <cell r="H10035" t="str">
            <v>Departmental</v>
          </cell>
          <cell r="K10035">
            <v>0</v>
          </cell>
          <cell r="P10035">
            <v>6100001</v>
          </cell>
          <cell r="X10035">
            <v>0</v>
          </cell>
          <cell r="Y10035">
            <v>0</v>
          </cell>
          <cell r="Z10035">
            <v>-157850</v>
          </cell>
          <cell r="AA10035">
            <v>-154240</v>
          </cell>
          <cell r="AB10035">
            <v>-150640</v>
          </cell>
          <cell r="AC10035">
            <v>-147040</v>
          </cell>
          <cell r="AO10035" t="str">
            <v>financeapproved</v>
          </cell>
          <cell r="AP10035" t="b">
            <v>0</v>
          </cell>
        </row>
        <row r="10036">
          <cell r="H10036" t="str">
            <v>Departmental</v>
          </cell>
          <cell r="K10036">
            <v>0</v>
          </cell>
          <cell r="P10036">
            <v>6100001</v>
          </cell>
          <cell r="X10036">
            <v>0</v>
          </cell>
          <cell r="Y10036">
            <v>0</v>
          </cell>
          <cell r="Z10036">
            <v>-154229</v>
          </cell>
          <cell r="AA10036">
            <v>-154229</v>
          </cell>
          <cell r="AB10036">
            <v>-154229</v>
          </cell>
          <cell r="AC10036">
            <v>-154229</v>
          </cell>
          <cell r="AO10036" t="str">
            <v>financeapproved</v>
          </cell>
          <cell r="AP10036" t="b">
            <v>1</v>
          </cell>
        </row>
        <row r="10037">
          <cell r="H10037" t="str">
            <v>Departmental</v>
          </cell>
          <cell r="K10037">
            <v>0</v>
          </cell>
          <cell r="P10037">
            <v>6211002</v>
          </cell>
          <cell r="X10037">
            <v>0</v>
          </cell>
          <cell r="Y10037">
            <v>313</v>
          </cell>
          <cell r="Z10037">
            <v>312</v>
          </cell>
          <cell r="AA10037">
            <v>304</v>
          </cell>
          <cell r="AB10037">
            <v>304</v>
          </cell>
          <cell r="AC10037">
            <v>0</v>
          </cell>
          <cell r="AO10037" t="str">
            <v>financeapproved</v>
          </cell>
          <cell r="AP10037" t="b">
            <v>0</v>
          </cell>
        </row>
        <row r="10038">
          <cell r="H10038" t="str">
            <v>Departmental</v>
          </cell>
          <cell r="K10038">
            <v>0</v>
          </cell>
          <cell r="P10038">
            <v>6211002</v>
          </cell>
          <cell r="X10038">
            <v>0</v>
          </cell>
          <cell r="Y10038">
            <v>754</v>
          </cell>
          <cell r="Z10038">
            <v>0</v>
          </cell>
          <cell r="AA10038">
            <v>0</v>
          </cell>
          <cell r="AB10038">
            <v>0</v>
          </cell>
          <cell r="AC10038">
            <v>0</v>
          </cell>
          <cell r="AO10038" t="str">
            <v>financeapproved</v>
          </cell>
          <cell r="AP10038" t="b">
            <v>1</v>
          </cell>
        </row>
        <row r="10039">
          <cell r="H10039" t="str">
            <v>Departmental</v>
          </cell>
          <cell r="K10039">
            <v>0</v>
          </cell>
          <cell r="P10039">
            <v>6211006</v>
          </cell>
          <cell r="X10039">
            <v>0</v>
          </cell>
          <cell r="Y10039">
            <v>-29122</v>
          </cell>
          <cell r="Z10039">
            <v>0</v>
          </cell>
          <cell r="AA10039">
            <v>0</v>
          </cell>
          <cell r="AB10039">
            <v>0</v>
          </cell>
          <cell r="AC10039">
            <v>0</v>
          </cell>
          <cell r="AO10039" t="str">
            <v>financeapproved</v>
          </cell>
          <cell r="AP10039" t="b">
            <v>1</v>
          </cell>
        </row>
        <row r="10040">
          <cell r="H10040" t="str">
            <v>Departmental</v>
          </cell>
          <cell r="K10040">
            <v>0</v>
          </cell>
          <cell r="P10040">
            <v>6211006</v>
          </cell>
          <cell r="X10040">
            <v>0</v>
          </cell>
          <cell r="Y10040">
            <v>0</v>
          </cell>
          <cell r="Z10040">
            <v>0</v>
          </cell>
          <cell r="AA10040">
            <v>0</v>
          </cell>
          <cell r="AB10040">
            <v>0</v>
          </cell>
          <cell r="AC10040">
            <v>0</v>
          </cell>
          <cell r="AO10040" t="str">
            <v>financeapproved</v>
          </cell>
          <cell r="AP10040" t="b">
            <v>0</v>
          </cell>
        </row>
        <row r="10041">
          <cell r="H10041" t="str">
            <v>Departmental</v>
          </cell>
          <cell r="K10041">
            <v>0</v>
          </cell>
          <cell r="P10041">
            <v>6211013</v>
          </cell>
          <cell r="X10041">
            <v>0</v>
          </cell>
          <cell r="Y10041">
            <v>0</v>
          </cell>
          <cell r="Z10041">
            <v>0</v>
          </cell>
          <cell r="AA10041">
            <v>5112</v>
          </cell>
          <cell r="AB10041">
            <v>4394</v>
          </cell>
          <cell r="AC10041">
            <v>0</v>
          </cell>
          <cell r="AO10041" t="str">
            <v>financeapproved</v>
          </cell>
          <cell r="AP10041" t="b">
            <v>0</v>
          </cell>
        </row>
        <row r="10042">
          <cell r="H10042" t="str">
            <v>Departmental</v>
          </cell>
          <cell r="K10042">
            <v>0</v>
          </cell>
          <cell r="P10042">
            <v>6211013</v>
          </cell>
          <cell r="X10042">
            <v>0</v>
          </cell>
          <cell r="Y10042">
            <v>1463</v>
          </cell>
          <cell r="Z10042">
            <v>0</v>
          </cell>
          <cell r="AA10042">
            <v>0</v>
          </cell>
          <cell r="AB10042">
            <v>0</v>
          </cell>
          <cell r="AC10042">
            <v>0</v>
          </cell>
          <cell r="AO10042" t="str">
            <v>financeapproved</v>
          </cell>
          <cell r="AP10042" t="b">
            <v>1</v>
          </cell>
        </row>
        <row r="10043">
          <cell r="H10043" t="str">
            <v>Departmental</v>
          </cell>
          <cell r="K10043">
            <v>0</v>
          </cell>
          <cell r="P10043">
            <v>6211013</v>
          </cell>
          <cell r="X10043">
            <v>0</v>
          </cell>
          <cell r="Y10043">
            <v>0</v>
          </cell>
          <cell r="Z10043">
            <v>0</v>
          </cell>
          <cell r="AA10043">
            <v>0</v>
          </cell>
          <cell r="AB10043">
            <v>0</v>
          </cell>
          <cell r="AC10043">
            <v>0</v>
          </cell>
          <cell r="AO10043" t="str">
            <v>financeapproved</v>
          </cell>
          <cell r="AP10043" t="b">
            <v>1</v>
          </cell>
        </row>
        <row r="10044">
          <cell r="H10044" t="str">
            <v>Departmental</v>
          </cell>
          <cell r="K10044">
            <v>0</v>
          </cell>
          <cell r="P10044">
            <v>6211013</v>
          </cell>
          <cell r="X10044">
            <v>0</v>
          </cell>
          <cell r="Y10044">
            <v>10360</v>
          </cell>
          <cell r="Z10044">
            <v>4134</v>
          </cell>
          <cell r="AA10044">
            <v>5485</v>
          </cell>
          <cell r="AB10044">
            <v>3339</v>
          </cell>
          <cell r="AC10044">
            <v>9301</v>
          </cell>
          <cell r="AO10044" t="str">
            <v>financeapproved</v>
          </cell>
          <cell r="AP10044" t="b">
            <v>0</v>
          </cell>
        </row>
        <row r="10045">
          <cell r="H10045" t="str">
            <v>Departmental</v>
          </cell>
          <cell r="K10045">
            <v>0</v>
          </cell>
          <cell r="P10045">
            <v>6211098</v>
          </cell>
          <cell r="X10045">
            <v>0</v>
          </cell>
          <cell r="Y10045">
            <v>369</v>
          </cell>
          <cell r="Z10045">
            <v>0</v>
          </cell>
          <cell r="AA10045">
            <v>0</v>
          </cell>
          <cell r="AB10045">
            <v>0</v>
          </cell>
          <cell r="AC10045">
            <v>0</v>
          </cell>
          <cell r="AO10045" t="str">
            <v>financeapproved</v>
          </cell>
          <cell r="AP10045" t="b">
            <v>1</v>
          </cell>
        </row>
        <row r="10046">
          <cell r="H10046" t="str">
            <v>Departmental</v>
          </cell>
          <cell r="K10046">
            <v>0</v>
          </cell>
          <cell r="P10046">
            <v>6211098</v>
          </cell>
          <cell r="X10046">
            <v>0</v>
          </cell>
          <cell r="Y10046">
            <v>3330</v>
          </cell>
          <cell r="Z10046">
            <v>3298</v>
          </cell>
          <cell r="AA10046">
            <v>3296</v>
          </cell>
          <cell r="AB10046">
            <v>3296</v>
          </cell>
          <cell r="AC10046">
            <v>0</v>
          </cell>
          <cell r="AO10046" t="str">
            <v>financeapproved</v>
          </cell>
          <cell r="AP10046" t="b">
            <v>0</v>
          </cell>
        </row>
        <row r="10047">
          <cell r="H10047" t="str">
            <v>Departmental</v>
          </cell>
          <cell r="K10047">
            <v>0</v>
          </cell>
          <cell r="P10047">
            <v>6211098</v>
          </cell>
          <cell r="X10047">
            <v>0</v>
          </cell>
          <cell r="Y10047">
            <v>0</v>
          </cell>
          <cell r="Z10047">
            <v>0</v>
          </cell>
          <cell r="AA10047">
            <v>0</v>
          </cell>
          <cell r="AB10047">
            <v>0</v>
          </cell>
          <cell r="AC10047">
            <v>0</v>
          </cell>
          <cell r="AO10047" t="str">
            <v>financeapproved</v>
          </cell>
          <cell r="AP10047" t="b">
            <v>0</v>
          </cell>
        </row>
        <row r="10048">
          <cell r="H10048" t="str">
            <v>Departmental</v>
          </cell>
          <cell r="K10048">
            <v>0</v>
          </cell>
          <cell r="P10048">
            <v>6211098</v>
          </cell>
          <cell r="X10048">
            <v>0</v>
          </cell>
          <cell r="Y10048">
            <v>150</v>
          </cell>
          <cell r="Z10048">
            <v>0</v>
          </cell>
          <cell r="AA10048">
            <v>0</v>
          </cell>
          <cell r="AB10048">
            <v>0</v>
          </cell>
          <cell r="AC10048">
            <v>0</v>
          </cell>
          <cell r="AO10048" t="str">
            <v>financeapproved</v>
          </cell>
          <cell r="AP10048" t="b">
            <v>1</v>
          </cell>
        </row>
        <row r="10049">
          <cell r="H10049" t="str">
            <v>Departmental</v>
          </cell>
          <cell r="K10049">
            <v>0</v>
          </cell>
          <cell r="P10049">
            <v>6212002</v>
          </cell>
          <cell r="X10049">
            <v>0</v>
          </cell>
          <cell r="Y10049">
            <v>-1717</v>
          </cell>
          <cell r="Z10049">
            <v>-5829</v>
          </cell>
          <cell r="AA10049">
            <v>13620</v>
          </cell>
          <cell r="AB10049">
            <v>12184</v>
          </cell>
          <cell r="AC10049">
            <v>1927</v>
          </cell>
          <cell r="AO10049" t="str">
            <v>financeapproved</v>
          </cell>
          <cell r="AP10049" t="b">
            <v>1</v>
          </cell>
        </row>
        <row r="10050">
          <cell r="H10050" t="str">
            <v>Departmental</v>
          </cell>
          <cell r="K10050">
            <v>0</v>
          </cell>
          <cell r="P10050">
            <v>6212002</v>
          </cell>
          <cell r="X10050">
            <v>0</v>
          </cell>
          <cell r="Y10050">
            <v>1676</v>
          </cell>
          <cell r="Z10050">
            <v>-15817</v>
          </cell>
          <cell r="AA10050">
            <v>-3878</v>
          </cell>
          <cell r="AB10050">
            <v>-5474</v>
          </cell>
          <cell r="AC10050">
            <v>0</v>
          </cell>
          <cell r="AO10050" t="str">
            <v>financeapproved</v>
          </cell>
          <cell r="AP10050" t="b">
            <v>0</v>
          </cell>
        </row>
        <row r="10051">
          <cell r="H10051" t="str">
            <v>Departmental</v>
          </cell>
          <cell r="K10051">
            <v>0</v>
          </cell>
          <cell r="P10051">
            <v>6212002</v>
          </cell>
          <cell r="X10051">
            <v>0</v>
          </cell>
          <cell r="Y10051">
            <v>-18684</v>
          </cell>
          <cell r="Z10051">
            <v>-9988</v>
          </cell>
          <cell r="AA10051">
            <v>-17498</v>
          </cell>
          <cell r="AB10051">
            <v>-17658</v>
          </cell>
          <cell r="AC10051">
            <v>-1927</v>
          </cell>
          <cell r="AO10051" t="str">
            <v>financeapproved</v>
          </cell>
          <cell r="AP10051" t="b">
            <v>1</v>
          </cell>
        </row>
        <row r="10052">
          <cell r="H10052" t="str">
            <v>Departmental</v>
          </cell>
          <cell r="K10052">
            <v>0</v>
          </cell>
          <cell r="P10052">
            <v>6212002</v>
          </cell>
          <cell r="X10052">
            <v>0</v>
          </cell>
          <cell r="Y10052">
            <v>0</v>
          </cell>
          <cell r="Z10052">
            <v>0</v>
          </cell>
          <cell r="AA10052">
            <v>0</v>
          </cell>
          <cell r="AB10052">
            <v>0</v>
          </cell>
          <cell r="AC10052">
            <v>0</v>
          </cell>
          <cell r="AO10052" t="str">
            <v>financeapproved</v>
          </cell>
          <cell r="AP10052" t="b">
            <v>0</v>
          </cell>
        </row>
        <row r="10053">
          <cell r="H10053" t="str">
            <v>Departmental</v>
          </cell>
          <cell r="K10053">
            <v>0</v>
          </cell>
          <cell r="P10053">
            <v>6212003</v>
          </cell>
          <cell r="X10053">
            <v>0</v>
          </cell>
          <cell r="Y10053">
            <v>-8273</v>
          </cell>
          <cell r="Z10053">
            <v>16360</v>
          </cell>
          <cell r="AA10053">
            <v>6077</v>
          </cell>
          <cell r="AB10053">
            <v>8066</v>
          </cell>
          <cell r="AC10053">
            <v>221</v>
          </cell>
          <cell r="AO10053" t="str">
            <v>financeapproved</v>
          </cell>
          <cell r="AP10053" t="b">
            <v>1</v>
          </cell>
        </row>
        <row r="10054">
          <cell r="H10054" t="str">
            <v>Departmental</v>
          </cell>
          <cell r="K10054">
            <v>0</v>
          </cell>
          <cell r="P10054">
            <v>6212003</v>
          </cell>
          <cell r="X10054">
            <v>0</v>
          </cell>
          <cell r="Y10054">
            <v>-2586</v>
          </cell>
          <cell r="Z10054">
            <v>15993</v>
          </cell>
          <cell r="AA10054">
            <v>4030</v>
          </cell>
          <cell r="AB10054">
            <v>5686</v>
          </cell>
          <cell r="AC10054">
            <v>221</v>
          </cell>
          <cell r="AO10054" t="str">
            <v>financeapproved</v>
          </cell>
          <cell r="AP10054" t="b">
            <v>0</v>
          </cell>
        </row>
        <row r="10055">
          <cell r="H10055" t="str">
            <v>Departmental</v>
          </cell>
          <cell r="K10055">
            <v>0</v>
          </cell>
          <cell r="P10055">
            <v>6212003</v>
          </cell>
          <cell r="X10055">
            <v>0</v>
          </cell>
          <cell r="Y10055">
            <v>-173</v>
          </cell>
          <cell r="Z10055">
            <v>0</v>
          </cell>
          <cell r="AA10055">
            <v>0</v>
          </cell>
          <cell r="AB10055">
            <v>0</v>
          </cell>
          <cell r="AC10055">
            <v>0</v>
          </cell>
          <cell r="AO10055" t="str">
            <v>financeapproved</v>
          </cell>
          <cell r="AP10055" t="b">
            <v>1</v>
          </cell>
        </row>
        <row r="10056">
          <cell r="H10056" t="str">
            <v>Departmental</v>
          </cell>
          <cell r="K10056">
            <v>0</v>
          </cell>
          <cell r="P10056">
            <v>6212003</v>
          </cell>
          <cell r="X10056">
            <v>0</v>
          </cell>
          <cell r="Y10056">
            <v>0</v>
          </cell>
          <cell r="Z10056">
            <v>0</v>
          </cell>
          <cell r="AA10056">
            <v>0</v>
          </cell>
          <cell r="AB10056">
            <v>0</v>
          </cell>
          <cell r="AC10056">
            <v>0</v>
          </cell>
          <cell r="AO10056" t="str">
            <v>financeapproved</v>
          </cell>
          <cell r="AP10056" t="b">
            <v>0</v>
          </cell>
        </row>
        <row r="10057">
          <cell r="H10057" t="str">
            <v>Departmental</v>
          </cell>
          <cell r="K10057">
            <v>0</v>
          </cell>
          <cell r="P10057">
            <v>6212003</v>
          </cell>
          <cell r="X10057">
            <v>0</v>
          </cell>
          <cell r="Y10057">
            <v>-10</v>
          </cell>
          <cell r="Z10057">
            <v>0</v>
          </cell>
          <cell r="AA10057">
            <v>0</v>
          </cell>
          <cell r="AB10057">
            <v>0</v>
          </cell>
          <cell r="AC10057">
            <v>0</v>
          </cell>
          <cell r="AO10057" t="str">
            <v>financeapproved</v>
          </cell>
          <cell r="AP10057" t="b">
            <v>1</v>
          </cell>
        </row>
        <row r="10058">
          <cell r="H10058" t="str">
            <v>Departmental</v>
          </cell>
          <cell r="K10058">
            <v>0</v>
          </cell>
          <cell r="P10058">
            <v>6212003</v>
          </cell>
          <cell r="X10058">
            <v>0</v>
          </cell>
          <cell r="Y10058">
            <v>0</v>
          </cell>
          <cell r="Z10058">
            <v>0</v>
          </cell>
          <cell r="AA10058">
            <v>0</v>
          </cell>
          <cell r="AB10058">
            <v>0</v>
          </cell>
          <cell r="AC10058">
            <v>0</v>
          </cell>
          <cell r="AO10058" t="str">
            <v>financeapproved</v>
          </cell>
          <cell r="AP10058" t="b">
            <v>0</v>
          </cell>
        </row>
        <row r="10059">
          <cell r="H10059" t="str">
            <v>Departmental</v>
          </cell>
          <cell r="K10059">
            <v>0</v>
          </cell>
          <cell r="P10059">
            <v>6212003</v>
          </cell>
          <cell r="X10059">
            <v>0</v>
          </cell>
          <cell r="Y10059">
            <v>-500</v>
          </cell>
          <cell r="Z10059">
            <v>0</v>
          </cell>
          <cell r="AA10059">
            <v>0</v>
          </cell>
          <cell r="AB10059">
            <v>0</v>
          </cell>
          <cell r="AC10059">
            <v>0</v>
          </cell>
          <cell r="AO10059" t="str">
            <v>financeapproved</v>
          </cell>
          <cell r="AP10059" t="b">
            <v>1</v>
          </cell>
        </row>
        <row r="10060">
          <cell r="H10060" t="str">
            <v>Departmental</v>
          </cell>
          <cell r="K10060">
            <v>0</v>
          </cell>
          <cell r="P10060">
            <v>6212003</v>
          </cell>
          <cell r="X10060">
            <v>0</v>
          </cell>
          <cell r="Y10060">
            <v>0</v>
          </cell>
          <cell r="Z10060">
            <v>0</v>
          </cell>
          <cell r="AA10060">
            <v>0</v>
          </cell>
          <cell r="AB10060">
            <v>0</v>
          </cell>
          <cell r="AC10060">
            <v>0</v>
          </cell>
          <cell r="AO10060" t="str">
            <v>financeapproved</v>
          </cell>
          <cell r="AP10060" t="b">
            <v>0</v>
          </cell>
        </row>
        <row r="10061">
          <cell r="H10061" t="str">
            <v>Departmental</v>
          </cell>
          <cell r="K10061">
            <v>0</v>
          </cell>
          <cell r="P10061">
            <v>6212003</v>
          </cell>
          <cell r="X10061">
            <v>0</v>
          </cell>
          <cell r="Y10061">
            <v>-47</v>
          </cell>
          <cell r="Z10061">
            <v>0</v>
          </cell>
          <cell r="AA10061">
            <v>0</v>
          </cell>
          <cell r="AB10061">
            <v>0</v>
          </cell>
          <cell r="AC10061">
            <v>0</v>
          </cell>
          <cell r="AO10061" t="str">
            <v>financeapproved</v>
          </cell>
          <cell r="AP10061" t="b">
            <v>1</v>
          </cell>
        </row>
        <row r="10062">
          <cell r="H10062" t="str">
            <v>Departmental</v>
          </cell>
          <cell r="K10062">
            <v>0</v>
          </cell>
          <cell r="P10062">
            <v>6212003</v>
          </cell>
          <cell r="X10062">
            <v>0</v>
          </cell>
          <cell r="Y10062">
            <v>0</v>
          </cell>
          <cell r="Z10062">
            <v>0</v>
          </cell>
          <cell r="AA10062">
            <v>0</v>
          </cell>
          <cell r="AB10062">
            <v>0</v>
          </cell>
          <cell r="AC10062">
            <v>0</v>
          </cell>
          <cell r="AO10062" t="str">
            <v>financeapproved</v>
          </cell>
          <cell r="AP10062" t="b">
            <v>0</v>
          </cell>
        </row>
        <row r="10063">
          <cell r="H10063" t="str">
            <v>Departmental</v>
          </cell>
          <cell r="K10063">
            <v>0</v>
          </cell>
          <cell r="P10063">
            <v>6212003</v>
          </cell>
          <cell r="X10063">
            <v>0</v>
          </cell>
          <cell r="Y10063">
            <v>-135</v>
          </cell>
          <cell r="Z10063">
            <v>0</v>
          </cell>
          <cell r="AA10063">
            <v>0</v>
          </cell>
          <cell r="AB10063">
            <v>0</v>
          </cell>
          <cell r="AC10063">
            <v>0</v>
          </cell>
          <cell r="AO10063" t="str">
            <v>financeapproved</v>
          </cell>
          <cell r="AP10063" t="b">
            <v>1</v>
          </cell>
        </row>
        <row r="10064">
          <cell r="H10064" t="str">
            <v>Departmental</v>
          </cell>
          <cell r="K10064">
            <v>0</v>
          </cell>
          <cell r="P10064">
            <v>6212003</v>
          </cell>
          <cell r="X10064">
            <v>0</v>
          </cell>
          <cell r="Y10064">
            <v>0</v>
          </cell>
          <cell r="Z10064">
            <v>0</v>
          </cell>
          <cell r="AA10064">
            <v>0</v>
          </cell>
          <cell r="AB10064">
            <v>0</v>
          </cell>
          <cell r="AC10064">
            <v>0</v>
          </cell>
          <cell r="AO10064" t="str">
            <v>financeapproved</v>
          </cell>
          <cell r="AP10064" t="b">
            <v>0</v>
          </cell>
        </row>
        <row r="10065">
          <cell r="H10065" t="str">
            <v>Departmental</v>
          </cell>
          <cell r="K10065">
            <v>0</v>
          </cell>
          <cell r="P10065">
            <v>6212003</v>
          </cell>
          <cell r="X10065">
            <v>0</v>
          </cell>
          <cell r="Y10065">
            <v>-682</v>
          </cell>
          <cell r="Z10065">
            <v>0</v>
          </cell>
          <cell r="AA10065">
            <v>0</v>
          </cell>
          <cell r="AB10065">
            <v>0</v>
          </cell>
          <cell r="AC10065">
            <v>0</v>
          </cell>
          <cell r="AO10065" t="str">
            <v>financeapproved</v>
          </cell>
          <cell r="AP10065" t="b">
            <v>1</v>
          </cell>
        </row>
        <row r="10066">
          <cell r="H10066" t="str">
            <v>Departmental</v>
          </cell>
          <cell r="K10066">
            <v>0</v>
          </cell>
          <cell r="P10066">
            <v>6212003</v>
          </cell>
          <cell r="X10066">
            <v>0</v>
          </cell>
          <cell r="Y10066">
            <v>0</v>
          </cell>
          <cell r="Z10066">
            <v>0</v>
          </cell>
          <cell r="AA10066">
            <v>0</v>
          </cell>
          <cell r="AB10066">
            <v>0</v>
          </cell>
          <cell r="AC10066">
            <v>0</v>
          </cell>
          <cell r="AO10066" t="str">
            <v>financeapproved</v>
          </cell>
          <cell r="AP10066" t="b">
            <v>0</v>
          </cell>
        </row>
        <row r="10067">
          <cell r="H10067" t="str">
            <v>Departmental</v>
          </cell>
          <cell r="K10067">
            <v>0</v>
          </cell>
          <cell r="P10067">
            <v>6212003</v>
          </cell>
          <cell r="X10067">
            <v>0</v>
          </cell>
          <cell r="Y10067">
            <v>-4</v>
          </cell>
          <cell r="Z10067">
            <v>0</v>
          </cell>
          <cell r="AA10067">
            <v>0</v>
          </cell>
          <cell r="AB10067">
            <v>0</v>
          </cell>
          <cell r="AC10067">
            <v>0</v>
          </cell>
          <cell r="AO10067" t="str">
            <v>financeapproved</v>
          </cell>
          <cell r="AP10067" t="b">
            <v>1</v>
          </cell>
        </row>
        <row r="10068">
          <cell r="H10068" t="str">
            <v>Departmental</v>
          </cell>
          <cell r="K10068">
            <v>0</v>
          </cell>
          <cell r="P10068">
            <v>6212003</v>
          </cell>
          <cell r="X10068">
            <v>0</v>
          </cell>
          <cell r="Y10068">
            <v>0</v>
          </cell>
          <cell r="Z10068">
            <v>0</v>
          </cell>
          <cell r="AA10068">
            <v>0</v>
          </cell>
          <cell r="AB10068">
            <v>0</v>
          </cell>
          <cell r="AC10068">
            <v>0</v>
          </cell>
          <cell r="AO10068" t="str">
            <v>financeapproved</v>
          </cell>
          <cell r="AP10068" t="b">
            <v>0</v>
          </cell>
        </row>
        <row r="10069">
          <cell r="H10069" t="str">
            <v>Departmental</v>
          </cell>
          <cell r="K10069">
            <v>0</v>
          </cell>
          <cell r="P10069">
            <v>6212003</v>
          </cell>
          <cell r="X10069">
            <v>0</v>
          </cell>
          <cell r="Y10069">
            <v>-4</v>
          </cell>
          <cell r="Z10069">
            <v>0</v>
          </cell>
          <cell r="AA10069">
            <v>0</v>
          </cell>
          <cell r="AB10069">
            <v>0</v>
          </cell>
          <cell r="AC10069">
            <v>0</v>
          </cell>
          <cell r="AO10069" t="str">
            <v>financeapproved</v>
          </cell>
          <cell r="AP10069" t="b">
            <v>1</v>
          </cell>
        </row>
        <row r="10070">
          <cell r="H10070" t="str">
            <v>Departmental</v>
          </cell>
          <cell r="K10070">
            <v>0</v>
          </cell>
          <cell r="P10070">
            <v>6212003</v>
          </cell>
          <cell r="X10070">
            <v>0</v>
          </cell>
          <cell r="Y10070">
            <v>0</v>
          </cell>
          <cell r="Z10070">
            <v>0</v>
          </cell>
          <cell r="AA10070">
            <v>0</v>
          </cell>
          <cell r="AB10070">
            <v>0</v>
          </cell>
          <cell r="AC10070">
            <v>0</v>
          </cell>
          <cell r="AO10070" t="str">
            <v>financeapproved</v>
          </cell>
          <cell r="AP10070" t="b">
            <v>0</v>
          </cell>
        </row>
        <row r="10071">
          <cell r="H10071" t="str">
            <v>Departmental</v>
          </cell>
          <cell r="K10071">
            <v>0</v>
          </cell>
          <cell r="P10071">
            <v>6212003</v>
          </cell>
          <cell r="X10071">
            <v>0</v>
          </cell>
          <cell r="Y10071">
            <v>-710</v>
          </cell>
          <cell r="Z10071">
            <v>-543</v>
          </cell>
          <cell r="AA10071">
            <v>-2199</v>
          </cell>
          <cell r="AB10071">
            <v>-2592</v>
          </cell>
          <cell r="AC10071">
            <v>-221</v>
          </cell>
          <cell r="AO10071" t="str">
            <v>financeapproved</v>
          </cell>
          <cell r="AP10071" t="b">
            <v>1</v>
          </cell>
        </row>
        <row r="10072">
          <cell r="H10072" t="str">
            <v>Departmental</v>
          </cell>
          <cell r="K10072">
            <v>0</v>
          </cell>
          <cell r="P10072">
            <v>6212003</v>
          </cell>
          <cell r="X10072">
            <v>0</v>
          </cell>
          <cell r="Y10072">
            <v>-428</v>
          </cell>
          <cell r="Z10072">
            <v>-240</v>
          </cell>
          <cell r="AA10072">
            <v>-217</v>
          </cell>
          <cell r="AB10072">
            <v>-212</v>
          </cell>
          <cell r="AC10072">
            <v>-221</v>
          </cell>
          <cell r="AO10072" t="str">
            <v>financeapproved</v>
          </cell>
          <cell r="AP10072" t="b">
            <v>0</v>
          </cell>
        </row>
        <row r="10073">
          <cell r="H10073" t="str">
            <v>Departmental</v>
          </cell>
          <cell r="K10073">
            <v>0</v>
          </cell>
          <cell r="P10073">
            <v>6212003</v>
          </cell>
          <cell r="X10073">
            <v>0</v>
          </cell>
          <cell r="Y10073">
            <v>-476</v>
          </cell>
          <cell r="Z10073">
            <v>0</v>
          </cell>
          <cell r="AA10073">
            <v>0</v>
          </cell>
          <cell r="AB10073">
            <v>0</v>
          </cell>
          <cell r="AC10073">
            <v>0</v>
          </cell>
          <cell r="AO10073" t="str">
            <v>financeapproved</v>
          </cell>
          <cell r="AP10073" t="b">
            <v>1</v>
          </cell>
        </row>
        <row r="10074">
          <cell r="H10074" t="str">
            <v>Departmental</v>
          </cell>
          <cell r="K10074">
            <v>0</v>
          </cell>
          <cell r="P10074">
            <v>6212003</v>
          </cell>
          <cell r="X10074">
            <v>0</v>
          </cell>
          <cell r="Y10074">
            <v>0</v>
          </cell>
          <cell r="Z10074">
            <v>0</v>
          </cell>
          <cell r="AA10074">
            <v>0</v>
          </cell>
          <cell r="AB10074">
            <v>0</v>
          </cell>
          <cell r="AC10074">
            <v>0</v>
          </cell>
          <cell r="AO10074" t="str">
            <v>financeapproved</v>
          </cell>
          <cell r="AP10074" t="b">
            <v>0</v>
          </cell>
        </row>
        <row r="10075">
          <cell r="H10075" t="str">
            <v>Departmental</v>
          </cell>
          <cell r="K10075">
            <v>0</v>
          </cell>
          <cell r="P10075">
            <v>6212003</v>
          </cell>
          <cell r="X10075">
            <v>0</v>
          </cell>
          <cell r="Y10075">
            <v>-654</v>
          </cell>
          <cell r="Z10075">
            <v>0</v>
          </cell>
          <cell r="AA10075">
            <v>0</v>
          </cell>
          <cell r="AB10075">
            <v>0</v>
          </cell>
          <cell r="AC10075">
            <v>0</v>
          </cell>
          <cell r="AO10075" t="str">
            <v>financeapproved</v>
          </cell>
          <cell r="AP10075" t="b">
            <v>1</v>
          </cell>
        </row>
        <row r="10076">
          <cell r="H10076" t="str">
            <v>Departmental</v>
          </cell>
          <cell r="K10076">
            <v>0</v>
          </cell>
          <cell r="P10076">
            <v>6212003</v>
          </cell>
          <cell r="X10076">
            <v>0</v>
          </cell>
          <cell r="Y10076">
            <v>0</v>
          </cell>
          <cell r="Z10076">
            <v>0</v>
          </cell>
          <cell r="AA10076">
            <v>0</v>
          </cell>
          <cell r="AB10076">
            <v>0</v>
          </cell>
          <cell r="AC10076">
            <v>0</v>
          </cell>
          <cell r="AO10076" t="str">
            <v>financeapproved</v>
          </cell>
          <cell r="AP10076" t="b">
            <v>0</v>
          </cell>
        </row>
        <row r="10077">
          <cell r="H10077" t="str">
            <v>Departmental</v>
          </cell>
          <cell r="K10077">
            <v>0</v>
          </cell>
          <cell r="P10077">
            <v>6212013</v>
          </cell>
          <cell r="X10077">
            <v>0</v>
          </cell>
          <cell r="Y10077">
            <v>-10360</v>
          </cell>
          <cell r="Z10077">
            <v>-4134</v>
          </cell>
          <cell r="AA10077">
            <v>-10597</v>
          </cell>
          <cell r="AB10077">
            <v>-7733</v>
          </cell>
          <cell r="AC10077">
            <v>-9301</v>
          </cell>
          <cell r="AO10077" t="str">
            <v>financeapproved</v>
          </cell>
          <cell r="AP10077" t="b">
            <v>0</v>
          </cell>
        </row>
        <row r="10078">
          <cell r="H10078" t="str">
            <v>Departmental</v>
          </cell>
          <cell r="K10078">
            <v>0</v>
          </cell>
          <cell r="P10078">
            <v>6212013</v>
          </cell>
          <cell r="X10078">
            <v>0</v>
          </cell>
          <cell r="Y10078">
            <v>0</v>
          </cell>
          <cell r="Z10078">
            <v>0</v>
          </cell>
          <cell r="AA10078">
            <v>0</v>
          </cell>
          <cell r="AB10078">
            <v>0</v>
          </cell>
          <cell r="AC10078">
            <v>0</v>
          </cell>
          <cell r="AO10078" t="str">
            <v>financeapproved</v>
          </cell>
          <cell r="AP10078" t="b">
            <v>1</v>
          </cell>
        </row>
        <row r="10079">
          <cell r="H10079" t="str">
            <v>Departmental</v>
          </cell>
          <cell r="K10079">
            <v>0</v>
          </cell>
          <cell r="P10079">
            <v>6212098</v>
          </cell>
          <cell r="X10079">
            <v>0</v>
          </cell>
          <cell r="Y10079">
            <v>0</v>
          </cell>
          <cell r="Z10079">
            <v>0</v>
          </cell>
          <cell r="AA10079">
            <v>0</v>
          </cell>
          <cell r="AB10079">
            <v>0</v>
          </cell>
          <cell r="AC10079">
            <v>0</v>
          </cell>
          <cell r="AO10079" t="str">
            <v>financeapproved</v>
          </cell>
          <cell r="AP10079" t="b">
            <v>0</v>
          </cell>
        </row>
        <row r="10080">
          <cell r="H10080" t="str">
            <v>Departmental</v>
          </cell>
          <cell r="K10080">
            <v>0</v>
          </cell>
          <cell r="P10080">
            <v>6212098</v>
          </cell>
          <cell r="X10080">
            <v>0</v>
          </cell>
          <cell r="Y10080">
            <v>621</v>
          </cell>
          <cell r="Z10080">
            <v>0</v>
          </cell>
          <cell r="AA10080">
            <v>0</v>
          </cell>
          <cell r="AB10080">
            <v>0</v>
          </cell>
          <cell r="AC10080">
            <v>0</v>
          </cell>
          <cell r="AO10080" t="str">
            <v>financeapproved</v>
          </cell>
          <cell r="AP10080" t="b">
            <v>1</v>
          </cell>
        </row>
        <row r="10081">
          <cell r="H10081" t="str">
            <v>Departmental</v>
          </cell>
          <cell r="K10081">
            <v>0</v>
          </cell>
          <cell r="P10081">
            <v>6221201</v>
          </cell>
          <cell r="X10081">
            <v>0</v>
          </cell>
          <cell r="Y10081">
            <v>-6194</v>
          </cell>
          <cell r="Z10081">
            <v>107</v>
          </cell>
          <cell r="AA10081">
            <v>131</v>
          </cell>
          <cell r="AB10081">
            <v>-8458</v>
          </cell>
          <cell r="AC10081">
            <v>-8540</v>
          </cell>
          <cell r="AO10081" t="str">
            <v>financeapproved</v>
          </cell>
          <cell r="AP10081" t="b">
            <v>1</v>
          </cell>
        </row>
        <row r="10082">
          <cell r="H10082" t="str">
            <v>Departmental</v>
          </cell>
          <cell r="K10082">
            <v>0</v>
          </cell>
          <cell r="P10082">
            <v>6221201</v>
          </cell>
          <cell r="X10082">
            <v>0</v>
          </cell>
          <cell r="Y10082">
            <v>2191</v>
          </cell>
          <cell r="Z10082">
            <v>171</v>
          </cell>
          <cell r="AA10082">
            <v>196</v>
          </cell>
          <cell r="AB10082">
            <v>-8458</v>
          </cell>
          <cell r="AC10082">
            <v>-8540</v>
          </cell>
          <cell r="AO10082" t="str">
            <v>financeapproved</v>
          </cell>
          <cell r="AP10082" t="b">
            <v>0</v>
          </cell>
        </row>
        <row r="10083">
          <cell r="H10083" t="str">
            <v>Departmental</v>
          </cell>
          <cell r="K10083">
            <v>0</v>
          </cell>
          <cell r="P10083">
            <v>6231010</v>
          </cell>
          <cell r="X10083">
            <v>0</v>
          </cell>
          <cell r="Y10083">
            <v>-2125</v>
          </cell>
          <cell r="Z10083">
            <v>-107</v>
          </cell>
          <cell r="AA10083">
            <v>-131</v>
          </cell>
          <cell r="AB10083">
            <v>8458</v>
          </cell>
          <cell r="AC10083">
            <v>8540</v>
          </cell>
          <cell r="AO10083" t="str">
            <v>financeapproved</v>
          </cell>
          <cell r="AP10083" t="b">
            <v>0</v>
          </cell>
        </row>
        <row r="10084">
          <cell r="H10084" t="str">
            <v>Departmental</v>
          </cell>
          <cell r="K10084">
            <v>0</v>
          </cell>
          <cell r="P10084">
            <v>6231010</v>
          </cell>
          <cell r="X10084">
            <v>0</v>
          </cell>
          <cell r="Y10084">
            <v>-2125</v>
          </cell>
          <cell r="Z10084">
            <v>-107</v>
          </cell>
          <cell r="AA10084">
            <v>-131</v>
          </cell>
          <cell r="AB10084">
            <v>8458</v>
          </cell>
          <cell r="AC10084">
            <v>8540</v>
          </cell>
          <cell r="AO10084" t="str">
            <v>financeapproved</v>
          </cell>
          <cell r="AP10084" t="b">
            <v>1</v>
          </cell>
        </row>
        <row r="10085">
          <cell r="H10085" t="str">
            <v>Departmental</v>
          </cell>
          <cell r="K10085">
            <v>0</v>
          </cell>
          <cell r="P10085">
            <v>6231013</v>
          </cell>
          <cell r="X10085">
            <v>0</v>
          </cell>
          <cell r="Y10085">
            <v>-432</v>
          </cell>
          <cell r="Z10085">
            <v>0</v>
          </cell>
          <cell r="AA10085">
            <v>0</v>
          </cell>
          <cell r="AB10085">
            <v>0</v>
          </cell>
          <cell r="AC10085">
            <v>0</v>
          </cell>
          <cell r="AO10085" t="str">
            <v>financeapproved</v>
          </cell>
          <cell r="AP10085" t="b">
            <v>1</v>
          </cell>
        </row>
        <row r="10086">
          <cell r="H10086" t="str">
            <v>Departmental</v>
          </cell>
          <cell r="K10086">
            <v>0</v>
          </cell>
          <cell r="P10086">
            <v>6231013</v>
          </cell>
          <cell r="X10086">
            <v>0</v>
          </cell>
          <cell r="Y10086">
            <v>0</v>
          </cell>
          <cell r="Z10086">
            <v>0</v>
          </cell>
          <cell r="AA10086">
            <v>0</v>
          </cell>
          <cell r="AB10086">
            <v>0</v>
          </cell>
          <cell r="AC10086">
            <v>0</v>
          </cell>
          <cell r="AO10086" t="str">
            <v>financeapproved</v>
          </cell>
          <cell r="AP10086" t="b">
            <v>0</v>
          </cell>
        </row>
        <row r="10087">
          <cell r="H10087" t="str">
            <v>Departmental</v>
          </cell>
          <cell r="K10087">
            <v>0</v>
          </cell>
          <cell r="P10087">
            <v>6231098</v>
          </cell>
          <cell r="X10087">
            <v>0</v>
          </cell>
          <cell r="Y10087">
            <v>-376</v>
          </cell>
          <cell r="Z10087">
            <v>0</v>
          </cell>
          <cell r="AA10087">
            <v>0</v>
          </cell>
          <cell r="AB10087">
            <v>0</v>
          </cell>
          <cell r="AC10087">
            <v>0</v>
          </cell>
          <cell r="AO10087" t="str">
            <v>financeapproved</v>
          </cell>
          <cell r="AP10087" t="b">
            <v>1</v>
          </cell>
        </row>
        <row r="10088">
          <cell r="H10088" t="str">
            <v>Departmental</v>
          </cell>
          <cell r="K10088">
            <v>0</v>
          </cell>
          <cell r="P10088">
            <v>6231098</v>
          </cell>
          <cell r="X10088">
            <v>0</v>
          </cell>
          <cell r="Y10088">
            <v>0</v>
          </cell>
          <cell r="Z10088">
            <v>0</v>
          </cell>
          <cell r="AA10088">
            <v>0</v>
          </cell>
          <cell r="AB10088">
            <v>0</v>
          </cell>
          <cell r="AC10088">
            <v>0</v>
          </cell>
          <cell r="AO10088" t="str">
            <v>financeapproved</v>
          </cell>
          <cell r="AP10088" t="b">
            <v>0</v>
          </cell>
        </row>
        <row r="10089">
          <cell r="H10089" t="str">
            <v>Departmental</v>
          </cell>
          <cell r="K10089">
            <v>0</v>
          </cell>
          <cell r="P10089">
            <v>6900002</v>
          </cell>
          <cell r="X10089">
            <v>0</v>
          </cell>
          <cell r="Y10089">
            <v>-160221</v>
          </cell>
          <cell r="Z10089">
            <v>0</v>
          </cell>
          <cell r="AA10089">
            <v>0</v>
          </cell>
          <cell r="AB10089">
            <v>0</v>
          </cell>
          <cell r="AC10089">
            <v>0</v>
          </cell>
          <cell r="AO10089" t="str">
            <v>financeapproved</v>
          </cell>
          <cell r="AP10089" t="b">
            <v>0</v>
          </cell>
        </row>
        <row r="10090">
          <cell r="H10090" t="str">
            <v>Departmental</v>
          </cell>
          <cell r="K10090">
            <v>0</v>
          </cell>
          <cell r="P10090">
            <v>6900002</v>
          </cell>
          <cell r="X10090">
            <v>0</v>
          </cell>
          <cell r="Y10090">
            <v>-87268</v>
          </cell>
          <cell r="Z10090">
            <v>0</v>
          </cell>
          <cell r="AA10090">
            <v>0</v>
          </cell>
          <cell r="AB10090">
            <v>0</v>
          </cell>
          <cell r="AC10090">
            <v>0</v>
          </cell>
          <cell r="AO10090" t="str">
            <v>financeapproved</v>
          </cell>
          <cell r="AP10090" t="b">
            <v>1</v>
          </cell>
        </row>
        <row r="10091">
          <cell r="H10091" t="str">
            <v>Departmental</v>
          </cell>
          <cell r="K10091">
            <v>0</v>
          </cell>
          <cell r="P10091">
            <v>1220002</v>
          </cell>
          <cell r="X10091">
            <v>0</v>
          </cell>
          <cell r="Y10091">
            <v>-81</v>
          </cell>
          <cell r="Z10091">
            <v>-80</v>
          </cell>
          <cell r="AA10091">
            <v>-79</v>
          </cell>
          <cell r="AB10091">
            <v>-79</v>
          </cell>
          <cell r="AC10091">
            <v>-79</v>
          </cell>
          <cell r="AO10091" t="str">
            <v>financeapproved</v>
          </cell>
          <cell r="AP10091" t="b">
            <v>0</v>
          </cell>
        </row>
        <row r="10092">
          <cell r="H10092" t="str">
            <v>Departmental</v>
          </cell>
          <cell r="K10092">
            <v>0</v>
          </cell>
          <cell r="P10092">
            <v>1220002</v>
          </cell>
          <cell r="X10092">
            <v>0</v>
          </cell>
          <cell r="Y10092">
            <v>0</v>
          </cell>
          <cell r="Z10092">
            <v>0</v>
          </cell>
          <cell r="AA10092">
            <v>0</v>
          </cell>
          <cell r="AB10092">
            <v>0</v>
          </cell>
          <cell r="AC10092">
            <v>0</v>
          </cell>
          <cell r="AO10092" t="str">
            <v>financeapproved</v>
          </cell>
          <cell r="AP10092" t="b">
            <v>0</v>
          </cell>
        </row>
        <row r="10093">
          <cell r="H10093" t="str">
            <v>Departmental</v>
          </cell>
          <cell r="K10093">
            <v>0</v>
          </cell>
          <cell r="P10093">
            <v>1220008</v>
          </cell>
          <cell r="X10093">
            <v>0</v>
          </cell>
          <cell r="Y10093">
            <v>-9268</v>
          </cell>
          <cell r="Z10093">
            <v>-9050</v>
          </cell>
          <cell r="AA10093">
            <v>-9103</v>
          </cell>
          <cell r="AB10093">
            <v>-9134</v>
          </cell>
          <cell r="AC10093">
            <v>-9134</v>
          </cell>
          <cell r="AO10093" t="str">
            <v>financeapproved</v>
          </cell>
          <cell r="AP10093" t="b">
            <v>0</v>
          </cell>
        </row>
        <row r="10094">
          <cell r="H10094" t="str">
            <v>Departmental</v>
          </cell>
          <cell r="K10094">
            <v>0</v>
          </cell>
          <cell r="P10094">
            <v>1220008</v>
          </cell>
          <cell r="X10094">
            <v>0</v>
          </cell>
          <cell r="Y10094">
            <v>0</v>
          </cell>
          <cell r="Z10094">
            <v>0</v>
          </cell>
          <cell r="AA10094">
            <v>0</v>
          </cell>
          <cell r="AB10094">
            <v>0</v>
          </cell>
          <cell r="AC10094">
            <v>0</v>
          </cell>
          <cell r="AO10094" t="str">
            <v>financeapproved</v>
          </cell>
          <cell r="AP10094" t="b">
            <v>0</v>
          </cell>
        </row>
        <row r="10095">
          <cell r="H10095" t="str">
            <v>Departmental</v>
          </cell>
          <cell r="K10095">
            <v>0</v>
          </cell>
          <cell r="P10095">
            <v>1240002</v>
          </cell>
          <cell r="X10095">
            <v>0</v>
          </cell>
          <cell r="Y10095">
            <v>-1</v>
          </cell>
          <cell r="Z10095">
            <v>-1</v>
          </cell>
          <cell r="AA10095">
            <v>-1</v>
          </cell>
          <cell r="AB10095">
            <v>-1</v>
          </cell>
          <cell r="AC10095">
            <v>-1</v>
          </cell>
          <cell r="AO10095" t="str">
            <v>financeapproved</v>
          </cell>
          <cell r="AP10095" t="b">
            <v>0</v>
          </cell>
        </row>
        <row r="10096">
          <cell r="H10096" t="str">
            <v>Departmental</v>
          </cell>
          <cell r="K10096">
            <v>0</v>
          </cell>
          <cell r="P10096">
            <v>1240002</v>
          </cell>
          <cell r="X10096">
            <v>0</v>
          </cell>
          <cell r="Y10096">
            <v>0</v>
          </cell>
          <cell r="Z10096">
            <v>0</v>
          </cell>
          <cell r="AA10096">
            <v>0</v>
          </cell>
          <cell r="AB10096">
            <v>0</v>
          </cell>
          <cell r="AC10096">
            <v>0</v>
          </cell>
          <cell r="AO10096" t="str">
            <v>financeapproved</v>
          </cell>
          <cell r="AP10096" t="b">
            <v>0</v>
          </cell>
        </row>
        <row r="10097">
          <cell r="H10097" t="str">
            <v>Departmental</v>
          </cell>
          <cell r="K10097">
            <v>0</v>
          </cell>
          <cell r="P10097">
            <v>1252004</v>
          </cell>
          <cell r="X10097">
            <v>0</v>
          </cell>
          <cell r="Y10097">
            <v>-6</v>
          </cell>
          <cell r="Z10097">
            <v>-6</v>
          </cell>
          <cell r="AA10097">
            <v>-6</v>
          </cell>
          <cell r="AB10097">
            <v>-6</v>
          </cell>
          <cell r="AC10097">
            <v>-6</v>
          </cell>
          <cell r="AO10097" t="str">
            <v>financeapproved</v>
          </cell>
          <cell r="AP10097" t="b">
            <v>0</v>
          </cell>
        </row>
        <row r="10098">
          <cell r="H10098" t="str">
            <v>Departmental</v>
          </cell>
          <cell r="K10098">
            <v>0</v>
          </cell>
          <cell r="P10098">
            <v>1252004</v>
          </cell>
          <cell r="X10098">
            <v>0</v>
          </cell>
          <cell r="Y10098">
            <v>0</v>
          </cell>
          <cell r="Z10098">
            <v>0</v>
          </cell>
          <cell r="AA10098">
            <v>0</v>
          </cell>
          <cell r="AB10098">
            <v>0</v>
          </cell>
          <cell r="AC10098">
            <v>0</v>
          </cell>
          <cell r="AO10098" t="str">
            <v>financeapproved</v>
          </cell>
          <cell r="AP10098" t="b">
            <v>0</v>
          </cell>
        </row>
        <row r="10099">
          <cell r="H10099" t="str">
            <v>Departmental</v>
          </cell>
          <cell r="K10099">
            <v>0</v>
          </cell>
          <cell r="P10099">
            <v>1270004</v>
          </cell>
          <cell r="X10099">
            <v>0</v>
          </cell>
          <cell r="Y10099">
            <v>-202</v>
          </cell>
          <cell r="Z10099">
            <v>-202</v>
          </cell>
          <cell r="AA10099">
            <v>-202</v>
          </cell>
          <cell r="AB10099">
            <v>-202</v>
          </cell>
          <cell r="AC10099">
            <v>-202</v>
          </cell>
          <cell r="AO10099" t="str">
            <v>financeapproved</v>
          </cell>
          <cell r="AP10099" t="b">
            <v>0</v>
          </cell>
        </row>
        <row r="10100">
          <cell r="H10100" t="str">
            <v>Departmental</v>
          </cell>
          <cell r="K10100">
            <v>0</v>
          </cell>
          <cell r="P10100">
            <v>1270004</v>
          </cell>
          <cell r="X10100">
            <v>0</v>
          </cell>
          <cell r="Y10100">
            <v>0</v>
          </cell>
          <cell r="Z10100">
            <v>0</v>
          </cell>
          <cell r="AA10100">
            <v>0</v>
          </cell>
          <cell r="AB10100">
            <v>0</v>
          </cell>
          <cell r="AC10100">
            <v>0</v>
          </cell>
          <cell r="AO10100" t="str">
            <v>financeapproved</v>
          </cell>
          <cell r="AP10100" t="b">
            <v>0</v>
          </cell>
        </row>
        <row r="10101">
          <cell r="H10101" t="str">
            <v>Departmental</v>
          </cell>
          <cell r="K10101">
            <v>0</v>
          </cell>
          <cell r="P10101">
            <v>1270095</v>
          </cell>
          <cell r="X10101">
            <v>0</v>
          </cell>
          <cell r="Y10101">
            <v>-923</v>
          </cell>
          <cell r="Z10101">
            <v>-923</v>
          </cell>
          <cell r="AA10101">
            <v>-923</v>
          </cell>
          <cell r="AB10101">
            <v>-923</v>
          </cell>
          <cell r="AC10101">
            <v>-923</v>
          </cell>
          <cell r="AO10101" t="str">
            <v>financeapproved</v>
          </cell>
          <cell r="AP10101" t="b">
            <v>0</v>
          </cell>
        </row>
        <row r="10102">
          <cell r="H10102" t="str">
            <v>Departmental</v>
          </cell>
          <cell r="K10102">
            <v>0</v>
          </cell>
          <cell r="P10102">
            <v>1270095</v>
          </cell>
          <cell r="X10102">
            <v>0</v>
          </cell>
          <cell r="Y10102">
            <v>0</v>
          </cell>
          <cell r="Z10102">
            <v>0</v>
          </cell>
          <cell r="AA10102">
            <v>0</v>
          </cell>
          <cell r="AB10102">
            <v>0</v>
          </cell>
          <cell r="AC10102">
            <v>0</v>
          </cell>
          <cell r="AO10102" t="str">
            <v>financeapproved</v>
          </cell>
          <cell r="AP10102" t="b">
            <v>0</v>
          </cell>
        </row>
        <row r="10103">
          <cell r="H10103" t="str">
            <v>Departmental</v>
          </cell>
          <cell r="K10103">
            <v>0</v>
          </cell>
          <cell r="P10103">
            <v>2220001</v>
          </cell>
          <cell r="X10103">
            <v>0</v>
          </cell>
          <cell r="Y10103">
            <v>0</v>
          </cell>
          <cell r="Z10103">
            <v>0</v>
          </cell>
          <cell r="AA10103">
            <v>0</v>
          </cell>
          <cell r="AB10103">
            <v>0</v>
          </cell>
          <cell r="AC10103">
            <v>0</v>
          </cell>
          <cell r="AO10103" t="str">
            <v>financeapproved</v>
          </cell>
          <cell r="AP10103" t="b">
            <v>0</v>
          </cell>
        </row>
        <row r="10104">
          <cell r="H10104" t="str">
            <v>Departmental</v>
          </cell>
          <cell r="K10104">
            <v>0</v>
          </cell>
          <cell r="P10104">
            <v>2220001</v>
          </cell>
          <cell r="X10104">
            <v>0</v>
          </cell>
          <cell r="Y10104">
            <v>4622</v>
          </cell>
          <cell r="Z10104">
            <v>4491</v>
          </cell>
          <cell r="AA10104">
            <v>4497</v>
          </cell>
          <cell r="AB10104">
            <v>3212</v>
          </cell>
          <cell r="AC10104">
            <v>2054</v>
          </cell>
          <cell r="AO10104" t="str">
            <v>financeapproved</v>
          </cell>
          <cell r="AP10104" t="b">
            <v>0</v>
          </cell>
        </row>
        <row r="10105">
          <cell r="H10105" t="str">
            <v>Departmental</v>
          </cell>
          <cell r="K10105">
            <v>0</v>
          </cell>
          <cell r="P10105">
            <v>2220004</v>
          </cell>
          <cell r="X10105">
            <v>0</v>
          </cell>
          <cell r="Y10105">
            <v>-169</v>
          </cell>
          <cell r="Z10105">
            <v>-168</v>
          </cell>
          <cell r="AA10105">
            <v>-167</v>
          </cell>
          <cell r="AB10105">
            <v>-167</v>
          </cell>
          <cell r="AC10105">
            <v>0</v>
          </cell>
          <cell r="AO10105" t="str">
            <v>financeapproved</v>
          </cell>
          <cell r="AP10105" t="b">
            <v>0</v>
          </cell>
        </row>
        <row r="10106">
          <cell r="H10106" t="str">
            <v>Departmental</v>
          </cell>
          <cell r="K10106">
            <v>0</v>
          </cell>
          <cell r="P10106">
            <v>2220004</v>
          </cell>
          <cell r="X10106">
            <v>0</v>
          </cell>
          <cell r="Y10106">
            <v>0</v>
          </cell>
          <cell r="Z10106">
            <v>0</v>
          </cell>
          <cell r="AA10106">
            <v>0</v>
          </cell>
          <cell r="AB10106">
            <v>0</v>
          </cell>
          <cell r="AC10106">
            <v>0</v>
          </cell>
          <cell r="AO10106" t="str">
            <v>financeapproved</v>
          </cell>
          <cell r="AP10106" t="b">
            <v>0</v>
          </cell>
        </row>
        <row r="10107">
          <cell r="H10107" t="str">
            <v>Departmental</v>
          </cell>
          <cell r="K10107">
            <v>0</v>
          </cell>
          <cell r="P10107">
            <v>2220004</v>
          </cell>
          <cell r="X10107">
            <v>0</v>
          </cell>
          <cell r="Y10107">
            <v>0</v>
          </cell>
          <cell r="Z10107">
            <v>0</v>
          </cell>
          <cell r="AA10107">
            <v>0</v>
          </cell>
          <cell r="AB10107">
            <v>0</v>
          </cell>
          <cell r="AC10107">
            <v>0</v>
          </cell>
          <cell r="AO10107" t="str">
            <v>financeapproved</v>
          </cell>
          <cell r="AP10107" t="b">
            <v>0</v>
          </cell>
        </row>
        <row r="10108">
          <cell r="H10108" t="str">
            <v>Departmental</v>
          </cell>
          <cell r="K10108">
            <v>0</v>
          </cell>
          <cell r="P10108">
            <v>2220004</v>
          </cell>
          <cell r="X10108">
            <v>0</v>
          </cell>
          <cell r="Y10108">
            <v>105</v>
          </cell>
          <cell r="Z10108">
            <v>105</v>
          </cell>
          <cell r="AA10108">
            <v>105</v>
          </cell>
          <cell r="AB10108">
            <v>0</v>
          </cell>
          <cell r="AC10108">
            <v>0</v>
          </cell>
          <cell r="AO10108" t="str">
            <v>financeapproved</v>
          </cell>
          <cell r="AP10108" t="b">
            <v>0</v>
          </cell>
        </row>
        <row r="10109">
          <cell r="H10109" t="str">
            <v>Departmental</v>
          </cell>
          <cell r="K10109">
            <v>0</v>
          </cell>
          <cell r="P10109">
            <v>2220005</v>
          </cell>
          <cell r="X10109">
            <v>0</v>
          </cell>
          <cell r="Y10109">
            <v>-92</v>
          </cell>
          <cell r="Z10109">
            <v>-89</v>
          </cell>
          <cell r="AA10109">
            <v>-89</v>
          </cell>
          <cell r="AB10109">
            <v>-239</v>
          </cell>
          <cell r="AC10109">
            <v>0</v>
          </cell>
          <cell r="AO10109" t="str">
            <v>financeapproved</v>
          </cell>
          <cell r="AP10109" t="b">
            <v>0</v>
          </cell>
        </row>
        <row r="10110">
          <cell r="H10110" t="str">
            <v>Departmental</v>
          </cell>
          <cell r="K10110">
            <v>0</v>
          </cell>
          <cell r="P10110">
            <v>2220005</v>
          </cell>
          <cell r="X10110">
            <v>0</v>
          </cell>
          <cell r="Y10110">
            <v>0</v>
          </cell>
          <cell r="Z10110">
            <v>0</v>
          </cell>
          <cell r="AA10110">
            <v>0</v>
          </cell>
          <cell r="AB10110">
            <v>0</v>
          </cell>
          <cell r="AC10110">
            <v>0</v>
          </cell>
          <cell r="AO10110" t="str">
            <v>financeapproved</v>
          </cell>
          <cell r="AP10110" t="b">
            <v>0</v>
          </cell>
        </row>
        <row r="10111">
          <cell r="H10111" t="str">
            <v>Departmental</v>
          </cell>
          <cell r="K10111">
            <v>0</v>
          </cell>
          <cell r="P10111">
            <v>2220008</v>
          </cell>
          <cell r="X10111">
            <v>0</v>
          </cell>
          <cell r="Y10111">
            <v>-9</v>
          </cell>
          <cell r="Z10111">
            <v>-9</v>
          </cell>
          <cell r="AA10111">
            <v>-9</v>
          </cell>
          <cell r="AB10111">
            <v>-24</v>
          </cell>
          <cell r="AC10111">
            <v>0</v>
          </cell>
          <cell r="AO10111" t="str">
            <v>financeapproved</v>
          </cell>
          <cell r="AP10111" t="b">
            <v>0</v>
          </cell>
        </row>
        <row r="10112">
          <cell r="H10112" t="str">
            <v>Departmental</v>
          </cell>
          <cell r="K10112">
            <v>0</v>
          </cell>
          <cell r="P10112">
            <v>2220008</v>
          </cell>
          <cell r="X10112">
            <v>0</v>
          </cell>
          <cell r="Y10112">
            <v>0</v>
          </cell>
          <cell r="Z10112">
            <v>0</v>
          </cell>
          <cell r="AA10112">
            <v>0</v>
          </cell>
          <cell r="AB10112">
            <v>0</v>
          </cell>
          <cell r="AC10112">
            <v>0</v>
          </cell>
          <cell r="AO10112" t="str">
            <v>financeapproved</v>
          </cell>
          <cell r="AP10112" t="b">
            <v>0</v>
          </cell>
        </row>
        <row r="10113">
          <cell r="H10113" t="str">
            <v>Departmental</v>
          </cell>
          <cell r="K10113">
            <v>0</v>
          </cell>
          <cell r="P10113">
            <v>2220098</v>
          </cell>
          <cell r="X10113">
            <v>0</v>
          </cell>
          <cell r="Y10113">
            <v>-37</v>
          </cell>
          <cell r="Z10113">
            <v>-36</v>
          </cell>
          <cell r="AA10113">
            <v>-36</v>
          </cell>
          <cell r="AB10113">
            <v>-96</v>
          </cell>
          <cell r="AC10113">
            <v>0</v>
          </cell>
          <cell r="AO10113" t="str">
            <v>financeapproved</v>
          </cell>
          <cell r="AP10113" t="b">
            <v>0</v>
          </cell>
        </row>
        <row r="10114">
          <cell r="H10114" t="str">
            <v>Departmental</v>
          </cell>
          <cell r="K10114">
            <v>0</v>
          </cell>
          <cell r="P10114">
            <v>2220098</v>
          </cell>
          <cell r="X10114">
            <v>0</v>
          </cell>
          <cell r="Y10114">
            <v>0</v>
          </cell>
          <cell r="Z10114">
            <v>0</v>
          </cell>
          <cell r="AA10114">
            <v>0</v>
          </cell>
          <cell r="AB10114">
            <v>0</v>
          </cell>
          <cell r="AC10114">
            <v>0</v>
          </cell>
          <cell r="AO10114" t="str">
            <v>financeapproved</v>
          </cell>
          <cell r="AP10114" t="b">
            <v>0</v>
          </cell>
        </row>
        <row r="10115">
          <cell r="H10115" t="str">
            <v>Departmental</v>
          </cell>
          <cell r="K10115">
            <v>0</v>
          </cell>
          <cell r="P10115">
            <v>2230002</v>
          </cell>
          <cell r="X10115">
            <v>0</v>
          </cell>
          <cell r="Y10115">
            <v>0</v>
          </cell>
          <cell r="Z10115">
            <v>0</v>
          </cell>
          <cell r="AA10115">
            <v>0</v>
          </cell>
          <cell r="AB10115">
            <v>0</v>
          </cell>
          <cell r="AC10115">
            <v>0</v>
          </cell>
          <cell r="AO10115" t="str">
            <v>financeapproved</v>
          </cell>
          <cell r="AP10115" t="b">
            <v>0</v>
          </cell>
        </row>
        <row r="10116">
          <cell r="H10116" t="str">
            <v>Departmental</v>
          </cell>
          <cell r="K10116">
            <v>0</v>
          </cell>
          <cell r="P10116">
            <v>2230002</v>
          </cell>
          <cell r="X10116">
            <v>0</v>
          </cell>
          <cell r="Y10116">
            <v>6061</v>
          </cell>
          <cell r="Z10116">
            <v>5968</v>
          </cell>
          <cell r="AA10116">
            <v>6013</v>
          </cell>
          <cell r="AB10116">
            <v>7659</v>
          </cell>
          <cell r="AC10116">
            <v>8291</v>
          </cell>
          <cell r="AO10116" t="str">
            <v>financeapproved</v>
          </cell>
          <cell r="AP10116" t="b">
            <v>0</v>
          </cell>
        </row>
        <row r="10117">
          <cell r="H10117" t="str">
            <v>Departmental</v>
          </cell>
          <cell r="K10117">
            <v>0</v>
          </cell>
          <cell r="P10117">
            <v>5220002</v>
          </cell>
          <cell r="X10117">
            <v>0</v>
          </cell>
          <cell r="Y10117">
            <v>0</v>
          </cell>
          <cell r="Z10117">
            <v>0</v>
          </cell>
          <cell r="AA10117">
            <v>0</v>
          </cell>
          <cell r="AB10117">
            <v>0</v>
          </cell>
          <cell r="AC10117">
            <v>0</v>
          </cell>
          <cell r="AO10117" t="str">
            <v>financeapproved</v>
          </cell>
          <cell r="AP10117" t="b">
            <v>0</v>
          </cell>
        </row>
        <row r="10118">
          <cell r="H10118" t="str">
            <v>Departmental</v>
          </cell>
          <cell r="K10118">
            <v>0</v>
          </cell>
          <cell r="P10118">
            <v>5220002</v>
          </cell>
          <cell r="X10118">
            <v>0</v>
          </cell>
          <cell r="Y10118">
            <v>8</v>
          </cell>
          <cell r="Z10118">
            <v>8</v>
          </cell>
          <cell r="AA10118">
            <v>8</v>
          </cell>
          <cell r="AB10118">
            <v>8</v>
          </cell>
          <cell r="AC10118">
            <v>8</v>
          </cell>
          <cell r="AO10118" t="str">
            <v>financeapproved</v>
          </cell>
          <cell r="AP10118" t="b">
            <v>0</v>
          </cell>
        </row>
        <row r="10119">
          <cell r="H10119" t="str">
            <v>Departmental</v>
          </cell>
          <cell r="K10119">
            <v>0</v>
          </cell>
          <cell r="P10119">
            <v>6100001</v>
          </cell>
          <cell r="X10119">
            <v>0</v>
          </cell>
          <cell r="Y10119">
            <v>0</v>
          </cell>
          <cell r="Z10119">
            <v>-2649</v>
          </cell>
          <cell r="AA10119">
            <v>-6259</v>
          </cell>
          <cell r="AB10119">
            <v>-9859</v>
          </cell>
          <cell r="AC10119">
            <v>-13459</v>
          </cell>
          <cell r="AO10119" t="str">
            <v>financeapproved</v>
          </cell>
          <cell r="AP10119" t="b">
            <v>0</v>
          </cell>
        </row>
        <row r="10120">
          <cell r="H10120" t="str">
            <v>Departmental</v>
          </cell>
          <cell r="K10120">
            <v>0</v>
          </cell>
          <cell r="P10120">
            <v>6100001</v>
          </cell>
          <cell r="X10120">
            <v>0</v>
          </cell>
          <cell r="Y10120">
            <v>0</v>
          </cell>
          <cell r="Z10120">
            <v>8</v>
          </cell>
          <cell r="AA10120">
            <v>8</v>
          </cell>
          <cell r="AB10120">
            <v>8</v>
          </cell>
          <cell r="AC10120">
            <v>8</v>
          </cell>
          <cell r="AO10120" t="str">
            <v>financeapproved</v>
          </cell>
          <cell r="AP10120" t="b">
            <v>1</v>
          </cell>
        </row>
        <row r="10121">
          <cell r="H10121" t="str">
            <v>Departmental</v>
          </cell>
          <cell r="K10121">
            <v>0</v>
          </cell>
          <cell r="P10121">
            <v>6211002</v>
          </cell>
          <cell r="X10121">
            <v>0</v>
          </cell>
          <cell r="Y10121">
            <v>9349</v>
          </cell>
          <cell r="Z10121">
            <v>9130</v>
          </cell>
          <cell r="AA10121">
            <v>9182</v>
          </cell>
          <cell r="AB10121">
            <v>9213</v>
          </cell>
          <cell r="AC10121">
            <v>9213</v>
          </cell>
          <cell r="AO10121" t="str">
            <v>financeapproved</v>
          </cell>
          <cell r="AP10121" t="b">
            <v>1</v>
          </cell>
        </row>
        <row r="10122">
          <cell r="H10122" t="str">
            <v>Departmental</v>
          </cell>
          <cell r="K10122">
            <v>0</v>
          </cell>
          <cell r="P10122">
            <v>6211002</v>
          </cell>
          <cell r="X10122">
            <v>0</v>
          </cell>
          <cell r="Y10122">
            <v>10274</v>
          </cell>
          <cell r="Z10122">
            <v>9943</v>
          </cell>
          <cell r="AA10122">
            <v>10003</v>
          </cell>
          <cell r="AB10122">
            <v>10034</v>
          </cell>
          <cell r="AC10122">
            <v>10338</v>
          </cell>
          <cell r="AO10122" t="str">
            <v>financeapproved</v>
          </cell>
          <cell r="AP10122" t="b">
            <v>0</v>
          </cell>
        </row>
        <row r="10123">
          <cell r="H10123" t="str">
            <v>Departmental</v>
          </cell>
          <cell r="K10123">
            <v>0</v>
          </cell>
          <cell r="P10123">
            <v>6211098</v>
          </cell>
          <cell r="X10123">
            <v>0</v>
          </cell>
          <cell r="Y10123">
            <v>200</v>
          </cell>
          <cell r="Z10123">
            <v>312</v>
          </cell>
          <cell r="AA10123">
            <v>304</v>
          </cell>
          <cell r="AB10123">
            <v>304</v>
          </cell>
          <cell r="AC10123">
            <v>0</v>
          </cell>
          <cell r="AO10123" t="str">
            <v>financeapproved</v>
          </cell>
          <cell r="AP10123" t="b">
            <v>0</v>
          </cell>
        </row>
        <row r="10124">
          <cell r="H10124" t="str">
            <v>Departmental</v>
          </cell>
          <cell r="K10124">
            <v>0</v>
          </cell>
          <cell r="P10124">
            <v>6211098</v>
          </cell>
          <cell r="X10124">
            <v>0</v>
          </cell>
          <cell r="Y10124">
            <v>923</v>
          </cell>
          <cell r="Z10124">
            <v>923</v>
          </cell>
          <cell r="AA10124">
            <v>923</v>
          </cell>
          <cell r="AB10124">
            <v>923</v>
          </cell>
          <cell r="AC10124">
            <v>923</v>
          </cell>
          <cell r="AO10124" t="str">
            <v>financeapproved</v>
          </cell>
          <cell r="AP10124" t="b">
            <v>1</v>
          </cell>
        </row>
        <row r="10125">
          <cell r="H10125" t="str">
            <v>Departmental</v>
          </cell>
          <cell r="K10125">
            <v>0</v>
          </cell>
          <cell r="P10125">
            <v>6212002</v>
          </cell>
          <cell r="X10125">
            <v>0</v>
          </cell>
          <cell r="Y10125">
            <v>-4905</v>
          </cell>
          <cell r="Z10125">
            <v>-4887</v>
          </cell>
          <cell r="AA10125">
            <v>-4887</v>
          </cell>
          <cell r="AB10125">
            <v>-3272</v>
          </cell>
          <cell r="AC10125">
            <v>0</v>
          </cell>
          <cell r="AO10125" t="str">
            <v>financeapproved</v>
          </cell>
          <cell r="AP10125" t="b">
            <v>0</v>
          </cell>
        </row>
        <row r="10126">
          <cell r="H10126" t="str">
            <v>Departmental</v>
          </cell>
          <cell r="K10126">
            <v>0</v>
          </cell>
          <cell r="P10126">
            <v>6212002</v>
          </cell>
          <cell r="X10126">
            <v>0</v>
          </cell>
          <cell r="Y10126">
            <v>-4324</v>
          </cell>
          <cell r="Z10126">
            <v>-4198</v>
          </cell>
          <cell r="AA10126">
            <v>-4205</v>
          </cell>
          <cell r="AB10126">
            <v>-2710</v>
          </cell>
          <cell r="AC10126">
            <v>-2054</v>
          </cell>
          <cell r="AO10126" t="str">
            <v>financeapproved</v>
          </cell>
          <cell r="AP10126" t="b">
            <v>1</v>
          </cell>
        </row>
        <row r="10127">
          <cell r="H10127" t="str">
            <v>Departmental</v>
          </cell>
          <cell r="K10127">
            <v>0</v>
          </cell>
          <cell r="P10127">
            <v>6212002</v>
          </cell>
          <cell r="X10127">
            <v>0</v>
          </cell>
          <cell r="Y10127">
            <v>-105</v>
          </cell>
          <cell r="Z10127">
            <v>-105</v>
          </cell>
          <cell r="AA10127">
            <v>-105</v>
          </cell>
          <cell r="AB10127">
            <v>0</v>
          </cell>
          <cell r="AC10127">
            <v>0</v>
          </cell>
          <cell r="AO10127" t="str">
            <v>financeapproved</v>
          </cell>
          <cell r="AP10127" t="b">
            <v>1</v>
          </cell>
        </row>
        <row r="10128">
          <cell r="H10128" t="str">
            <v>Departmental</v>
          </cell>
          <cell r="K10128">
            <v>0</v>
          </cell>
          <cell r="P10128">
            <v>6212002</v>
          </cell>
          <cell r="X10128">
            <v>0</v>
          </cell>
          <cell r="Y10128">
            <v>0</v>
          </cell>
          <cell r="Z10128">
            <v>0</v>
          </cell>
          <cell r="AA10128">
            <v>0</v>
          </cell>
          <cell r="AB10128">
            <v>0</v>
          </cell>
          <cell r="AC10128">
            <v>0</v>
          </cell>
          <cell r="AO10128" t="str">
            <v>financeapproved</v>
          </cell>
          <cell r="AP10128" t="b">
            <v>0</v>
          </cell>
        </row>
        <row r="10129">
          <cell r="H10129" t="str">
            <v>Departmental</v>
          </cell>
          <cell r="K10129">
            <v>0</v>
          </cell>
          <cell r="P10129">
            <v>6212003</v>
          </cell>
          <cell r="X10129">
            <v>0</v>
          </cell>
          <cell r="Y10129">
            <v>-9212</v>
          </cell>
          <cell r="Z10129">
            <v>-8978</v>
          </cell>
          <cell r="AA10129">
            <v>-9020</v>
          </cell>
          <cell r="AB10129">
            <v>-10666</v>
          </cell>
          <cell r="AC10129">
            <v>-10338</v>
          </cell>
          <cell r="AO10129" t="str">
            <v>financeapproved</v>
          </cell>
          <cell r="AP10129" t="b">
            <v>0</v>
          </cell>
        </row>
        <row r="10130">
          <cell r="H10130" t="str">
            <v>Departmental</v>
          </cell>
          <cell r="K10130">
            <v>0</v>
          </cell>
          <cell r="P10130">
            <v>6212003</v>
          </cell>
          <cell r="X10130">
            <v>0</v>
          </cell>
          <cell r="Y10130">
            <v>-5850</v>
          </cell>
          <cell r="Z10130">
            <v>-5757</v>
          </cell>
          <cell r="AA10130">
            <v>-5802</v>
          </cell>
          <cell r="AB10130">
            <v>-7433</v>
          </cell>
          <cell r="AC10130">
            <v>-8089</v>
          </cell>
          <cell r="AO10130" t="str">
            <v>financeapproved</v>
          </cell>
          <cell r="AP10130" t="b">
            <v>1</v>
          </cell>
        </row>
        <row r="10131">
          <cell r="H10131" t="str">
            <v>Departmental</v>
          </cell>
          <cell r="K10131">
            <v>0</v>
          </cell>
          <cell r="P10131">
            <v>6221101</v>
          </cell>
          <cell r="X10131">
            <v>0</v>
          </cell>
          <cell r="Y10131">
            <v>0</v>
          </cell>
          <cell r="Z10131">
            <v>0</v>
          </cell>
          <cell r="AA10131">
            <v>0</v>
          </cell>
          <cell r="AB10131">
            <v>0</v>
          </cell>
          <cell r="AC10131">
            <v>0</v>
          </cell>
          <cell r="AO10131" t="str">
            <v>financeapproved</v>
          </cell>
          <cell r="AP10131" t="b">
            <v>0</v>
          </cell>
        </row>
        <row r="10132">
          <cell r="H10132" t="str">
            <v>Departmental</v>
          </cell>
          <cell r="K10132">
            <v>0</v>
          </cell>
          <cell r="P10132">
            <v>6221101</v>
          </cell>
          <cell r="X10132">
            <v>0</v>
          </cell>
          <cell r="Y10132">
            <v>6</v>
          </cell>
          <cell r="Z10132">
            <v>6</v>
          </cell>
          <cell r="AA10132">
            <v>6</v>
          </cell>
          <cell r="AB10132">
            <v>6</v>
          </cell>
          <cell r="AC10132">
            <v>6</v>
          </cell>
          <cell r="AO10132" t="str">
            <v>financeapproved</v>
          </cell>
          <cell r="AP10132" t="b">
            <v>1</v>
          </cell>
        </row>
        <row r="10133">
          <cell r="H10133" t="str">
            <v>Departmental</v>
          </cell>
          <cell r="K10133">
            <v>0</v>
          </cell>
          <cell r="P10133">
            <v>6900001</v>
          </cell>
          <cell r="X10133">
            <v>0</v>
          </cell>
          <cell r="Y10133">
            <v>0</v>
          </cell>
          <cell r="Z10133">
            <v>0</v>
          </cell>
          <cell r="AA10133">
            <v>0</v>
          </cell>
          <cell r="AB10133">
            <v>0</v>
          </cell>
          <cell r="AC10133">
            <v>0</v>
          </cell>
          <cell r="AO10133" t="str">
            <v>financeapproved</v>
          </cell>
          <cell r="AP10133" t="b">
            <v>0</v>
          </cell>
        </row>
        <row r="10134">
          <cell r="H10134" t="str">
            <v>Departmental</v>
          </cell>
          <cell r="K10134">
            <v>0</v>
          </cell>
          <cell r="P10134">
            <v>6900001</v>
          </cell>
          <cell r="X10134">
            <v>0</v>
          </cell>
          <cell r="Y10134">
            <v>1</v>
          </cell>
          <cell r="Z10134">
            <v>1</v>
          </cell>
          <cell r="AA10134">
            <v>1</v>
          </cell>
          <cell r="AB10134">
            <v>1</v>
          </cell>
          <cell r="AC10134">
            <v>1</v>
          </cell>
          <cell r="AO10134" t="str">
            <v>financeapproved</v>
          </cell>
          <cell r="AP10134" t="b">
            <v>1</v>
          </cell>
        </row>
        <row r="10135">
          <cell r="H10135" t="str">
            <v>Departmental</v>
          </cell>
          <cell r="K10135">
            <v>0</v>
          </cell>
          <cell r="P10135">
            <v>6900002</v>
          </cell>
          <cell r="X10135">
            <v>0</v>
          </cell>
          <cell r="Y10135">
            <v>8</v>
          </cell>
          <cell r="Z10135">
            <v>0</v>
          </cell>
          <cell r="AA10135">
            <v>0</v>
          </cell>
          <cell r="AB10135">
            <v>0</v>
          </cell>
          <cell r="AC10135">
            <v>0</v>
          </cell>
          <cell r="AO10135" t="str">
            <v>financeapproved</v>
          </cell>
          <cell r="AP10135" t="b">
            <v>1</v>
          </cell>
        </row>
        <row r="10136">
          <cell r="H10136" t="str">
            <v>Departmental</v>
          </cell>
          <cell r="K10136">
            <v>0</v>
          </cell>
          <cell r="P10136">
            <v>6900002</v>
          </cell>
          <cell r="X10136">
            <v>0</v>
          </cell>
          <cell r="Y10136">
            <v>994</v>
          </cell>
          <cell r="Z10136">
            <v>0</v>
          </cell>
          <cell r="AA10136">
            <v>0</v>
          </cell>
          <cell r="AB10136">
            <v>0</v>
          </cell>
          <cell r="AC10136">
            <v>0</v>
          </cell>
          <cell r="AO10136" t="str">
            <v>financeapproved</v>
          </cell>
          <cell r="AP10136" t="b">
            <v>0</v>
          </cell>
        </row>
        <row r="10137">
          <cell r="H10137" t="str">
            <v>Departmental</v>
          </cell>
          <cell r="K10137">
            <v>7121</v>
          </cell>
          <cell r="P10137">
            <v>5311002</v>
          </cell>
          <cell r="X10137">
            <v>0</v>
          </cell>
          <cell r="Y10137">
            <v>0</v>
          </cell>
          <cell r="Z10137">
            <v>0</v>
          </cell>
          <cell r="AA10137">
            <v>0</v>
          </cell>
          <cell r="AB10137">
            <v>0</v>
          </cell>
          <cell r="AC10137">
            <v>0</v>
          </cell>
          <cell r="AO10137" t="str">
            <v>financeapproved</v>
          </cell>
          <cell r="AP10137" t="b">
            <v>0</v>
          </cell>
        </row>
        <row r="10138">
          <cell r="H10138" t="str">
            <v>Departmental</v>
          </cell>
          <cell r="K10138">
            <v>7121</v>
          </cell>
          <cell r="P10138">
            <v>5311002</v>
          </cell>
          <cell r="X10138">
            <v>0</v>
          </cell>
          <cell r="Y10138">
            <v>2072</v>
          </cell>
          <cell r="Z10138">
            <v>1625</v>
          </cell>
          <cell r="AA10138">
            <v>1721</v>
          </cell>
          <cell r="AB10138">
            <v>0</v>
          </cell>
          <cell r="AC10138">
            <v>0</v>
          </cell>
          <cell r="AO10138" t="str">
            <v>financeapproved</v>
          </cell>
          <cell r="AP10138" t="b">
            <v>0</v>
          </cell>
        </row>
        <row r="10139">
          <cell r="H10139" t="str">
            <v>Departmental</v>
          </cell>
          <cell r="K10139">
            <v>7121</v>
          </cell>
          <cell r="P10139">
            <v>5312002</v>
          </cell>
          <cell r="X10139">
            <v>0</v>
          </cell>
          <cell r="Y10139">
            <v>0</v>
          </cell>
          <cell r="Z10139">
            <v>0</v>
          </cell>
          <cell r="AA10139">
            <v>0</v>
          </cell>
          <cell r="AB10139">
            <v>0</v>
          </cell>
          <cell r="AC10139">
            <v>0</v>
          </cell>
          <cell r="AO10139" t="str">
            <v>financeapproved</v>
          </cell>
          <cell r="AP10139" t="b">
            <v>0</v>
          </cell>
        </row>
        <row r="10140">
          <cell r="H10140" t="str">
            <v>Departmental</v>
          </cell>
          <cell r="K10140">
            <v>7121</v>
          </cell>
          <cell r="P10140">
            <v>5312002</v>
          </cell>
          <cell r="X10140">
            <v>0</v>
          </cell>
          <cell r="Y10140">
            <v>2326</v>
          </cell>
          <cell r="Z10140">
            <v>1850</v>
          </cell>
          <cell r="AA10140">
            <v>1945</v>
          </cell>
          <cell r="AB10140">
            <v>0</v>
          </cell>
          <cell r="AC10140">
            <v>0</v>
          </cell>
          <cell r="AO10140" t="str">
            <v>financeapproved</v>
          </cell>
          <cell r="AP10140" t="b">
            <v>0</v>
          </cell>
        </row>
        <row r="10141">
          <cell r="H10141" t="str">
            <v>Departmental</v>
          </cell>
          <cell r="K10141">
            <v>7121</v>
          </cell>
          <cell r="P10141">
            <v>5313001</v>
          </cell>
          <cell r="X10141">
            <v>0</v>
          </cell>
          <cell r="Y10141">
            <v>0</v>
          </cell>
          <cell r="Z10141">
            <v>0</v>
          </cell>
          <cell r="AA10141">
            <v>0</v>
          </cell>
          <cell r="AB10141">
            <v>0</v>
          </cell>
          <cell r="AC10141">
            <v>0</v>
          </cell>
          <cell r="AO10141" t="str">
            <v>financeapproved</v>
          </cell>
          <cell r="AP10141" t="b">
            <v>0</v>
          </cell>
        </row>
        <row r="10142">
          <cell r="H10142" t="str">
            <v>Departmental</v>
          </cell>
          <cell r="K10142">
            <v>7121</v>
          </cell>
          <cell r="P10142">
            <v>5313001</v>
          </cell>
          <cell r="X10142">
            <v>0</v>
          </cell>
          <cell r="Y10142">
            <v>5592</v>
          </cell>
          <cell r="Z10142">
            <v>4495</v>
          </cell>
          <cell r="AA10142">
            <v>4858</v>
          </cell>
          <cell r="AB10142">
            <v>0</v>
          </cell>
          <cell r="AC10142">
            <v>0</v>
          </cell>
          <cell r="AO10142" t="str">
            <v>financeapproved</v>
          </cell>
          <cell r="AP10142" t="b">
            <v>0</v>
          </cell>
        </row>
        <row r="10143">
          <cell r="H10143" t="str">
            <v>Departmental</v>
          </cell>
          <cell r="K10143">
            <v>7121</v>
          </cell>
          <cell r="P10143">
            <v>5311002</v>
          </cell>
          <cell r="X10143">
            <v>0</v>
          </cell>
          <cell r="Y10143">
            <v>-7</v>
          </cell>
          <cell r="Z10143">
            <v>-17</v>
          </cell>
          <cell r="AA10143">
            <v>-21</v>
          </cell>
          <cell r="AB10143">
            <v>1305</v>
          </cell>
          <cell r="AC10143">
            <v>1593</v>
          </cell>
          <cell r="AO10143" t="str">
            <v>financeapproved</v>
          </cell>
          <cell r="AP10143" t="b">
            <v>0</v>
          </cell>
        </row>
        <row r="10144">
          <cell r="H10144" t="str">
            <v>Departmental</v>
          </cell>
          <cell r="K10144">
            <v>7121</v>
          </cell>
          <cell r="P10144">
            <v>5311002</v>
          </cell>
          <cell r="X10144">
            <v>0</v>
          </cell>
          <cell r="Y10144">
            <v>0</v>
          </cell>
          <cell r="Z10144">
            <v>0</v>
          </cell>
          <cell r="AA10144">
            <v>0</v>
          </cell>
          <cell r="AB10144">
            <v>0</v>
          </cell>
          <cell r="AC10144">
            <v>0</v>
          </cell>
          <cell r="AO10144" t="str">
            <v>financeapproved</v>
          </cell>
          <cell r="AP10144" t="b">
            <v>0</v>
          </cell>
        </row>
        <row r="10145">
          <cell r="H10145" t="str">
            <v>Departmental</v>
          </cell>
          <cell r="K10145">
            <v>7121</v>
          </cell>
          <cell r="P10145">
            <v>5312002</v>
          </cell>
          <cell r="X10145">
            <v>0</v>
          </cell>
          <cell r="Y10145">
            <v>-9</v>
          </cell>
          <cell r="Z10145">
            <v>-16</v>
          </cell>
          <cell r="AA10145">
            <v>-18</v>
          </cell>
          <cell r="AB10145">
            <v>1224</v>
          </cell>
          <cell r="AC10145">
            <v>1153</v>
          </cell>
          <cell r="AO10145" t="str">
            <v>financeapproved</v>
          </cell>
          <cell r="AP10145" t="b">
            <v>0</v>
          </cell>
        </row>
        <row r="10146">
          <cell r="H10146" t="str">
            <v>Departmental</v>
          </cell>
          <cell r="K10146">
            <v>7121</v>
          </cell>
          <cell r="P10146">
            <v>5312002</v>
          </cell>
          <cell r="X10146">
            <v>0</v>
          </cell>
          <cell r="Y10146">
            <v>0</v>
          </cell>
          <cell r="Z10146">
            <v>0</v>
          </cell>
          <cell r="AA10146">
            <v>0</v>
          </cell>
          <cell r="AB10146">
            <v>0</v>
          </cell>
          <cell r="AC10146">
            <v>0</v>
          </cell>
          <cell r="AO10146" t="str">
            <v>financeapproved</v>
          </cell>
          <cell r="AP10146" t="b">
            <v>0</v>
          </cell>
        </row>
        <row r="10147">
          <cell r="H10147" t="str">
            <v>Departmental</v>
          </cell>
          <cell r="K10147">
            <v>7121</v>
          </cell>
          <cell r="P10147">
            <v>5313001</v>
          </cell>
          <cell r="X10147">
            <v>0</v>
          </cell>
          <cell r="Y10147">
            <v>-2109</v>
          </cell>
          <cell r="Z10147">
            <v>-74</v>
          </cell>
          <cell r="AA10147">
            <v>-92</v>
          </cell>
          <cell r="AB10147">
            <v>5929</v>
          </cell>
          <cell r="AC10147">
            <v>5794</v>
          </cell>
          <cell r="AO10147" t="str">
            <v>financeapproved</v>
          </cell>
          <cell r="AP10147" t="b">
            <v>0</v>
          </cell>
        </row>
        <row r="10148">
          <cell r="H10148" t="str">
            <v>Departmental</v>
          </cell>
          <cell r="K10148">
            <v>7121</v>
          </cell>
          <cell r="P10148">
            <v>5313001</v>
          </cell>
          <cell r="X10148">
            <v>0</v>
          </cell>
          <cell r="Y10148">
            <v>0</v>
          </cell>
          <cell r="Z10148">
            <v>0</v>
          </cell>
          <cell r="AA10148">
            <v>0</v>
          </cell>
          <cell r="AB10148">
            <v>0</v>
          </cell>
          <cell r="AC10148">
            <v>0</v>
          </cell>
          <cell r="AO10148" t="str">
            <v>financeapproved</v>
          </cell>
          <cell r="AP10148" t="b">
            <v>0</v>
          </cell>
        </row>
        <row r="10149">
          <cell r="H10149" t="str">
            <v>Departmental</v>
          </cell>
          <cell r="K10149">
            <v>7131</v>
          </cell>
          <cell r="P10149">
            <v>5311001</v>
          </cell>
          <cell r="X10149">
            <v>0</v>
          </cell>
          <cell r="Y10149">
            <v>0</v>
          </cell>
          <cell r="Z10149">
            <v>0</v>
          </cell>
          <cell r="AA10149">
            <v>0</v>
          </cell>
          <cell r="AB10149">
            <v>0</v>
          </cell>
          <cell r="AC10149">
            <v>0</v>
          </cell>
          <cell r="AO10149" t="str">
            <v>financeapproved</v>
          </cell>
          <cell r="AP10149" t="b">
            <v>0</v>
          </cell>
        </row>
        <row r="10150">
          <cell r="H10150" t="str">
            <v>Departmental</v>
          </cell>
          <cell r="K10150">
            <v>7131</v>
          </cell>
          <cell r="P10150">
            <v>5311001</v>
          </cell>
          <cell r="X10150">
            <v>0</v>
          </cell>
          <cell r="Y10150">
            <v>0</v>
          </cell>
          <cell r="Z10150">
            <v>50956</v>
          </cell>
          <cell r="AA10150">
            <v>50956</v>
          </cell>
          <cell r="AB10150">
            <v>50956</v>
          </cell>
          <cell r="AC10150">
            <v>50956</v>
          </cell>
          <cell r="AO10150" t="str">
            <v>financeapproved</v>
          </cell>
          <cell r="AP10150" t="b">
            <v>0</v>
          </cell>
        </row>
        <row r="10151">
          <cell r="H10151" t="str">
            <v>Departmental</v>
          </cell>
          <cell r="K10151">
            <v>7131</v>
          </cell>
          <cell r="P10151">
            <v>5311002</v>
          </cell>
          <cell r="X10151">
            <v>0</v>
          </cell>
          <cell r="Y10151">
            <v>0</v>
          </cell>
          <cell r="Z10151">
            <v>0</v>
          </cell>
          <cell r="AA10151">
            <v>0</v>
          </cell>
          <cell r="AB10151">
            <v>0</v>
          </cell>
          <cell r="AC10151">
            <v>0</v>
          </cell>
          <cell r="AO10151" t="str">
            <v>financeapproved</v>
          </cell>
          <cell r="AP10151" t="b">
            <v>0</v>
          </cell>
        </row>
        <row r="10152">
          <cell r="H10152" t="str">
            <v>Departmental</v>
          </cell>
          <cell r="K10152">
            <v>7131</v>
          </cell>
          <cell r="P10152">
            <v>5311002</v>
          </cell>
          <cell r="X10152">
            <v>0</v>
          </cell>
          <cell r="Y10152">
            <v>0</v>
          </cell>
          <cell r="Z10152">
            <v>297494</v>
          </cell>
          <cell r="AA10152">
            <v>299119</v>
          </cell>
          <cell r="AB10152">
            <v>300840</v>
          </cell>
          <cell r="AC10152">
            <v>300840</v>
          </cell>
          <cell r="AO10152" t="str">
            <v>financeapproved</v>
          </cell>
          <cell r="AP10152" t="b">
            <v>0</v>
          </cell>
        </row>
        <row r="10153">
          <cell r="H10153" t="str">
            <v>Departmental</v>
          </cell>
          <cell r="K10153">
            <v>7131</v>
          </cell>
          <cell r="P10153">
            <v>5312002</v>
          </cell>
          <cell r="X10153">
            <v>0</v>
          </cell>
          <cell r="Y10153">
            <v>0</v>
          </cell>
          <cell r="Z10153">
            <v>0</v>
          </cell>
          <cell r="AA10153">
            <v>0</v>
          </cell>
          <cell r="AB10153">
            <v>0</v>
          </cell>
          <cell r="AC10153">
            <v>0</v>
          </cell>
          <cell r="AO10153" t="str">
            <v>financeapproved</v>
          </cell>
          <cell r="AP10153" t="b">
            <v>0</v>
          </cell>
        </row>
        <row r="10154">
          <cell r="H10154" t="str">
            <v>Departmental</v>
          </cell>
          <cell r="K10154">
            <v>7131</v>
          </cell>
          <cell r="P10154">
            <v>5312002</v>
          </cell>
          <cell r="X10154">
            <v>0</v>
          </cell>
          <cell r="Y10154">
            <v>0</v>
          </cell>
          <cell r="Z10154">
            <v>69973</v>
          </cell>
          <cell r="AA10154">
            <v>71823</v>
          </cell>
          <cell r="AB10154">
            <v>73768</v>
          </cell>
          <cell r="AC10154">
            <v>73768</v>
          </cell>
          <cell r="AO10154" t="str">
            <v>financeapproved</v>
          </cell>
          <cell r="AP10154" t="b">
            <v>0</v>
          </cell>
        </row>
        <row r="10155">
          <cell r="H10155" t="str">
            <v>Departmental</v>
          </cell>
          <cell r="K10155">
            <v>7131</v>
          </cell>
          <cell r="P10155">
            <v>5313001</v>
          </cell>
          <cell r="X10155">
            <v>0</v>
          </cell>
          <cell r="Y10155">
            <v>0</v>
          </cell>
          <cell r="Z10155">
            <v>0</v>
          </cell>
          <cell r="AA10155">
            <v>0</v>
          </cell>
          <cell r="AB10155">
            <v>0</v>
          </cell>
          <cell r="AC10155">
            <v>0</v>
          </cell>
          <cell r="AO10155" t="str">
            <v>financeapproved</v>
          </cell>
          <cell r="AP10155" t="b">
            <v>0</v>
          </cell>
        </row>
        <row r="10156">
          <cell r="H10156" t="str">
            <v>Departmental</v>
          </cell>
          <cell r="K10156">
            <v>7131</v>
          </cell>
          <cell r="P10156">
            <v>5313001</v>
          </cell>
          <cell r="X10156">
            <v>0</v>
          </cell>
          <cell r="Y10156">
            <v>0</v>
          </cell>
          <cell r="Z10156">
            <v>60214</v>
          </cell>
          <cell r="AA10156">
            <v>64709</v>
          </cell>
          <cell r="AB10156">
            <v>69567</v>
          </cell>
          <cell r="AC10156">
            <v>69567</v>
          </cell>
          <cell r="AO10156" t="str">
            <v>financeapproved</v>
          </cell>
          <cell r="AP10156" t="b">
            <v>0</v>
          </cell>
        </row>
        <row r="10157">
          <cell r="H10157" t="str">
            <v>Departmental</v>
          </cell>
          <cell r="K10157">
            <v>7131</v>
          </cell>
          <cell r="P10157">
            <v>5311001</v>
          </cell>
          <cell r="X10157">
            <v>0</v>
          </cell>
          <cell r="Y10157">
            <v>0</v>
          </cell>
          <cell r="Z10157">
            <v>-50956</v>
          </cell>
          <cell r="AA10157">
            <v>-50956</v>
          </cell>
          <cell r="AB10157">
            <v>-50956</v>
          </cell>
          <cell r="AC10157">
            <v>-50956</v>
          </cell>
          <cell r="AO10157" t="str">
            <v>financeapproved</v>
          </cell>
          <cell r="AP10157" t="b">
            <v>0</v>
          </cell>
        </row>
        <row r="10158">
          <cell r="H10158" t="str">
            <v>Departmental</v>
          </cell>
          <cell r="K10158">
            <v>7131</v>
          </cell>
          <cell r="P10158">
            <v>5311001</v>
          </cell>
          <cell r="X10158">
            <v>0</v>
          </cell>
          <cell r="Y10158">
            <v>0</v>
          </cell>
          <cell r="Z10158">
            <v>0</v>
          </cell>
          <cell r="AA10158">
            <v>0</v>
          </cell>
          <cell r="AB10158">
            <v>0</v>
          </cell>
          <cell r="AC10158">
            <v>0</v>
          </cell>
          <cell r="AO10158" t="str">
            <v>financeapproved</v>
          </cell>
          <cell r="AP10158" t="b">
            <v>0</v>
          </cell>
        </row>
        <row r="10159">
          <cell r="H10159" t="str">
            <v>Departmental</v>
          </cell>
          <cell r="K10159">
            <v>7131</v>
          </cell>
          <cell r="P10159">
            <v>5311002</v>
          </cell>
          <cell r="X10159">
            <v>0</v>
          </cell>
          <cell r="Y10159">
            <v>0</v>
          </cell>
          <cell r="Z10159">
            <v>-292863</v>
          </cell>
          <cell r="AA10159">
            <v>-292880</v>
          </cell>
          <cell r="AB10159">
            <v>-292901</v>
          </cell>
          <cell r="AC10159">
            <v>-291596</v>
          </cell>
          <cell r="AO10159" t="str">
            <v>financeapproved</v>
          </cell>
          <cell r="AP10159" t="b">
            <v>0</v>
          </cell>
        </row>
        <row r="10160">
          <cell r="H10160" t="str">
            <v>Departmental</v>
          </cell>
          <cell r="K10160">
            <v>7131</v>
          </cell>
          <cell r="P10160">
            <v>5311002</v>
          </cell>
          <cell r="X10160">
            <v>0</v>
          </cell>
          <cell r="Y10160">
            <v>0</v>
          </cell>
          <cell r="Z10160">
            <v>0</v>
          </cell>
          <cell r="AA10160">
            <v>0</v>
          </cell>
          <cell r="AB10160">
            <v>0</v>
          </cell>
          <cell r="AC10160">
            <v>0</v>
          </cell>
          <cell r="AO10160" t="str">
            <v>financeapproved</v>
          </cell>
          <cell r="AP10160" t="b">
            <v>0</v>
          </cell>
        </row>
        <row r="10161">
          <cell r="H10161" t="str">
            <v>Departmental</v>
          </cell>
          <cell r="K10161">
            <v>7131</v>
          </cell>
          <cell r="P10161">
            <v>5312002</v>
          </cell>
          <cell r="X10161">
            <v>0</v>
          </cell>
          <cell r="Y10161">
            <v>0</v>
          </cell>
          <cell r="Z10161">
            <v>-64816</v>
          </cell>
          <cell r="AA10161">
            <v>-64832</v>
          </cell>
          <cell r="AB10161">
            <v>-64850</v>
          </cell>
          <cell r="AC10161">
            <v>-63626</v>
          </cell>
          <cell r="AO10161" t="str">
            <v>financeapproved</v>
          </cell>
          <cell r="AP10161" t="b">
            <v>0</v>
          </cell>
        </row>
        <row r="10162">
          <cell r="H10162" t="str">
            <v>Departmental</v>
          </cell>
          <cell r="K10162">
            <v>7131</v>
          </cell>
          <cell r="P10162">
            <v>5312002</v>
          </cell>
          <cell r="X10162">
            <v>0</v>
          </cell>
          <cell r="Y10162">
            <v>0</v>
          </cell>
          <cell r="Z10162">
            <v>0</v>
          </cell>
          <cell r="AA10162">
            <v>0</v>
          </cell>
          <cell r="AB10162">
            <v>0</v>
          </cell>
          <cell r="AC10162">
            <v>0</v>
          </cell>
          <cell r="AO10162" t="str">
            <v>financeapproved</v>
          </cell>
          <cell r="AP10162" t="b">
            <v>0</v>
          </cell>
        </row>
        <row r="10163">
          <cell r="H10163" t="str">
            <v>Departmental</v>
          </cell>
          <cell r="K10163">
            <v>7131</v>
          </cell>
          <cell r="P10163">
            <v>5313001</v>
          </cell>
          <cell r="X10163">
            <v>0</v>
          </cell>
          <cell r="Y10163">
            <v>0</v>
          </cell>
          <cell r="Z10163">
            <v>-49284</v>
          </cell>
          <cell r="AA10163">
            <v>-49358</v>
          </cell>
          <cell r="AB10163">
            <v>-49450</v>
          </cell>
          <cell r="AC10163">
            <v>-43521</v>
          </cell>
          <cell r="AO10163" t="str">
            <v>financeapproved</v>
          </cell>
          <cell r="AP10163" t="b">
            <v>0</v>
          </cell>
        </row>
        <row r="10164">
          <cell r="H10164" t="str">
            <v>Departmental</v>
          </cell>
          <cell r="K10164">
            <v>7131</v>
          </cell>
          <cell r="P10164">
            <v>5313001</v>
          </cell>
          <cell r="X10164">
            <v>0</v>
          </cell>
          <cell r="Y10164">
            <v>0</v>
          </cell>
          <cell r="Z10164">
            <v>0</v>
          </cell>
          <cell r="AA10164">
            <v>0</v>
          </cell>
          <cell r="AB10164">
            <v>0</v>
          </cell>
          <cell r="AC10164">
            <v>0</v>
          </cell>
          <cell r="AO10164" t="str">
            <v>financeapproved</v>
          </cell>
          <cell r="AP10164" t="b">
            <v>0</v>
          </cell>
        </row>
        <row r="10165">
          <cell r="H10165" t="str">
            <v>Departmental</v>
          </cell>
          <cell r="K10165">
            <v>7131</v>
          </cell>
          <cell r="P10165">
            <v>5312002</v>
          </cell>
          <cell r="X10165">
            <v>0</v>
          </cell>
          <cell r="Y10165">
            <v>0</v>
          </cell>
          <cell r="Z10165">
            <v>-756</v>
          </cell>
          <cell r="AA10165">
            <v>-756</v>
          </cell>
          <cell r="AB10165">
            <v>-756</v>
          </cell>
          <cell r="AC10165">
            <v>-756</v>
          </cell>
          <cell r="AO10165" t="str">
            <v>financeapproved</v>
          </cell>
          <cell r="AP10165" t="b">
            <v>0</v>
          </cell>
        </row>
        <row r="10166">
          <cell r="H10166" t="str">
            <v>Departmental</v>
          </cell>
          <cell r="K10166">
            <v>7131</v>
          </cell>
          <cell r="P10166">
            <v>5312002</v>
          </cell>
          <cell r="X10166">
            <v>0</v>
          </cell>
          <cell r="Y10166">
            <v>0</v>
          </cell>
          <cell r="Z10166">
            <v>0</v>
          </cell>
          <cell r="AA10166">
            <v>0</v>
          </cell>
          <cell r="AB10166">
            <v>0</v>
          </cell>
          <cell r="AC10166">
            <v>0</v>
          </cell>
          <cell r="AO10166" t="str">
            <v>financeapproved</v>
          </cell>
          <cell r="AP10166" t="b">
            <v>0</v>
          </cell>
        </row>
        <row r="10167">
          <cell r="H10167" t="str">
            <v>Departmental</v>
          </cell>
          <cell r="K10167">
            <v>7131</v>
          </cell>
          <cell r="P10167">
            <v>5313001</v>
          </cell>
          <cell r="X10167">
            <v>0</v>
          </cell>
          <cell r="Y10167">
            <v>0</v>
          </cell>
          <cell r="Z10167">
            <v>-562</v>
          </cell>
          <cell r="AA10167">
            <v>-562</v>
          </cell>
          <cell r="AB10167">
            <v>-562</v>
          </cell>
          <cell r="AC10167">
            <v>-562</v>
          </cell>
          <cell r="AO10167" t="str">
            <v>financeapproved</v>
          </cell>
          <cell r="AP10167" t="b">
            <v>0</v>
          </cell>
        </row>
        <row r="10168">
          <cell r="H10168" t="str">
            <v>Departmental</v>
          </cell>
          <cell r="K10168">
            <v>7131</v>
          </cell>
          <cell r="P10168">
            <v>5313001</v>
          </cell>
          <cell r="X10168">
            <v>0</v>
          </cell>
          <cell r="Y10168">
            <v>0</v>
          </cell>
          <cell r="Z10168">
            <v>0</v>
          </cell>
          <cell r="AA10168">
            <v>0</v>
          </cell>
          <cell r="AB10168">
            <v>0</v>
          </cell>
          <cell r="AC10168">
            <v>0</v>
          </cell>
          <cell r="AO10168" t="str">
            <v>financeapproved</v>
          </cell>
          <cell r="AP10168" t="b">
            <v>0</v>
          </cell>
        </row>
        <row r="10169">
          <cell r="H10169" t="str">
            <v>Departmental</v>
          </cell>
          <cell r="K10169">
            <v>7132</v>
          </cell>
          <cell r="P10169">
            <v>5311001</v>
          </cell>
          <cell r="X10169">
            <v>0</v>
          </cell>
          <cell r="Y10169">
            <v>0</v>
          </cell>
          <cell r="Z10169">
            <v>0</v>
          </cell>
          <cell r="AA10169">
            <v>0</v>
          </cell>
          <cell r="AB10169">
            <v>0</v>
          </cell>
          <cell r="AC10169">
            <v>0</v>
          </cell>
          <cell r="AO10169" t="str">
            <v>financeapproved</v>
          </cell>
          <cell r="AP10169" t="b">
            <v>0</v>
          </cell>
        </row>
        <row r="10170">
          <cell r="H10170" t="str">
            <v>Departmental</v>
          </cell>
          <cell r="K10170">
            <v>7132</v>
          </cell>
          <cell r="P10170">
            <v>5311001</v>
          </cell>
          <cell r="X10170">
            <v>0</v>
          </cell>
          <cell r="Y10170">
            <v>50956</v>
          </cell>
          <cell r="Z10170">
            <v>0</v>
          </cell>
          <cell r="AA10170">
            <v>0</v>
          </cell>
          <cell r="AB10170">
            <v>0</v>
          </cell>
          <cell r="AC10170">
            <v>0</v>
          </cell>
          <cell r="AO10170" t="str">
            <v>financeapproved</v>
          </cell>
          <cell r="AP10170" t="b">
            <v>0</v>
          </cell>
        </row>
        <row r="10171">
          <cell r="H10171" t="str">
            <v>Departmental</v>
          </cell>
          <cell r="K10171">
            <v>7132</v>
          </cell>
          <cell r="P10171">
            <v>5311002</v>
          </cell>
          <cell r="X10171">
            <v>0</v>
          </cell>
          <cell r="Y10171">
            <v>0</v>
          </cell>
          <cell r="Z10171">
            <v>0</v>
          </cell>
          <cell r="AA10171">
            <v>0</v>
          </cell>
          <cell r="AB10171">
            <v>0</v>
          </cell>
          <cell r="AC10171">
            <v>0</v>
          </cell>
          <cell r="AO10171" t="str">
            <v>financeapproved</v>
          </cell>
          <cell r="AP10171" t="b">
            <v>0</v>
          </cell>
        </row>
        <row r="10172">
          <cell r="H10172" t="str">
            <v>Departmental</v>
          </cell>
          <cell r="K10172">
            <v>7132</v>
          </cell>
          <cell r="P10172">
            <v>5311002</v>
          </cell>
          <cell r="X10172">
            <v>0</v>
          </cell>
          <cell r="Y10172">
            <v>295422</v>
          </cell>
          <cell r="Z10172">
            <v>0</v>
          </cell>
          <cell r="AA10172">
            <v>0</v>
          </cell>
          <cell r="AB10172">
            <v>0</v>
          </cell>
          <cell r="AC10172">
            <v>0</v>
          </cell>
          <cell r="AO10172" t="str">
            <v>financeapproved</v>
          </cell>
          <cell r="AP10172" t="b">
            <v>0</v>
          </cell>
        </row>
        <row r="10173">
          <cell r="H10173" t="str">
            <v>Departmental</v>
          </cell>
          <cell r="K10173">
            <v>7132</v>
          </cell>
          <cell r="P10173">
            <v>5312002</v>
          </cell>
          <cell r="X10173">
            <v>0</v>
          </cell>
          <cell r="Y10173">
            <v>0</v>
          </cell>
          <cell r="Z10173">
            <v>0</v>
          </cell>
          <cell r="AA10173">
            <v>0</v>
          </cell>
          <cell r="AB10173">
            <v>0</v>
          </cell>
          <cell r="AC10173">
            <v>0</v>
          </cell>
          <cell r="AO10173" t="str">
            <v>financeapproved</v>
          </cell>
          <cell r="AP10173" t="b">
            <v>0</v>
          </cell>
        </row>
        <row r="10174">
          <cell r="H10174" t="str">
            <v>Departmental</v>
          </cell>
          <cell r="K10174">
            <v>7132</v>
          </cell>
          <cell r="P10174">
            <v>5312002</v>
          </cell>
          <cell r="X10174">
            <v>0</v>
          </cell>
          <cell r="Y10174">
            <v>67647</v>
          </cell>
          <cell r="Z10174">
            <v>0</v>
          </cell>
          <cell r="AA10174">
            <v>0</v>
          </cell>
          <cell r="AB10174">
            <v>0</v>
          </cell>
          <cell r="AC10174">
            <v>0</v>
          </cell>
          <cell r="AO10174" t="str">
            <v>financeapproved</v>
          </cell>
          <cell r="AP10174" t="b">
            <v>0</v>
          </cell>
        </row>
        <row r="10175">
          <cell r="H10175" t="str">
            <v>Departmental</v>
          </cell>
          <cell r="K10175">
            <v>7132</v>
          </cell>
          <cell r="P10175">
            <v>5313001</v>
          </cell>
          <cell r="X10175">
            <v>0</v>
          </cell>
          <cell r="Y10175">
            <v>0</v>
          </cell>
          <cell r="Z10175">
            <v>0</v>
          </cell>
          <cell r="AA10175">
            <v>0</v>
          </cell>
          <cell r="AB10175">
            <v>0</v>
          </cell>
          <cell r="AC10175">
            <v>0</v>
          </cell>
          <cell r="AO10175" t="str">
            <v>financeapproved</v>
          </cell>
          <cell r="AP10175" t="b">
            <v>0</v>
          </cell>
        </row>
        <row r="10176">
          <cell r="H10176" t="str">
            <v>Departmental</v>
          </cell>
          <cell r="K10176">
            <v>7132</v>
          </cell>
          <cell r="P10176">
            <v>5313001</v>
          </cell>
          <cell r="X10176">
            <v>0</v>
          </cell>
          <cell r="Y10176">
            <v>54622</v>
          </cell>
          <cell r="Z10176">
            <v>0</v>
          </cell>
          <cell r="AA10176">
            <v>0</v>
          </cell>
          <cell r="AB10176">
            <v>0</v>
          </cell>
          <cell r="AC10176">
            <v>0</v>
          </cell>
          <cell r="AO10176" t="str">
            <v>financeapproved</v>
          </cell>
          <cell r="AP10176" t="b">
            <v>0</v>
          </cell>
        </row>
        <row r="10177">
          <cell r="H10177" t="str">
            <v>Departmental</v>
          </cell>
          <cell r="K10177">
            <v>7132</v>
          </cell>
          <cell r="P10177">
            <v>5311001</v>
          </cell>
          <cell r="X10177">
            <v>0</v>
          </cell>
          <cell r="Y10177">
            <v>-50956</v>
          </cell>
          <cell r="Z10177">
            <v>0</v>
          </cell>
          <cell r="AA10177">
            <v>0</v>
          </cell>
          <cell r="AB10177">
            <v>0</v>
          </cell>
          <cell r="AC10177">
            <v>0</v>
          </cell>
          <cell r="AO10177" t="str">
            <v>financeapproved</v>
          </cell>
          <cell r="AP10177" t="b">
            <v>0</v>
          </cell>
        </row>
        <row r="10178">
          <cell r="H10178" t="str">
            <v>Departmental</v>
          </cell>
          <cell r="K10178">
            <v>7132</v>
          </cell>
          <cell r="P10178">
            <v>5311001</v>
          </cell>
          <cell r="X10178">
            <v>0</v>
          </cell>
          <cell r="Y10178">
            <v>0</v>
          </cell>
          <cell r="Z10178">
            <v>0</v>
          </cell>
          <cell r="AA10178">
            <v>0</v>
          </cell>
          <cell r="AB10178">
            <v>0</v>
          </cell>
          <cell r="AC10178">
            <v>0</v>
          </cell>
          <cell r="AO10178" t="str">
            <v>financeapproved</v>
          </cell>
          <cell r="AP10178" t="b">
            <v>0</v>
          </cell>
        </row>
        <row r="10179">
          <cell r="H10179" t="str">
            <v>Departmental</v>
          </cell>
          <cell r="K10179">
            <v>7132</v>
          </cell>
          <cell r="P10179">
            <v>5311002</v>
          </cell>
          <cell r="X10179">
            <v>0</v>
          </cell>
          <cell r="Y10179">
            <v>-292856</v>
          </cell>
          <cell r="Z10179">
            <v>0</v>
          </cell>
          <cell r="AA10179">
            <v>0</v>
          </cell>
          <cell r="AB10179">
            <v>0</v>
          </cell>
          <cell r="AC10179">
            <v>0</v>
          </cell>
          <cell r="AO10179" t="str">
            <v>financeapproved</v>
          </cell>
          <cell r="AP10179" t="b">
            <v>0</v>
          </cell>
        </row>
        <row r="10180">
          <cell r="H10180" t="str">
            <v>Departmental</v>
          </cell>
          <cell r="K10180">
            <v>7132</v>
          </cell>
          <cell r="P10180">
            <v>5311002</v>
          </cell>
          <cell r="X10180">
            <v>0</v>
          </cell>
          <cell r="Y10180">
            <v>0</v>
          </cell>
          <cell r="Z10180">
            <v>0</v>
          </cell>
          <cell r="AA10180">
            <v>0</v>
          </cell>
          <cell r="AB10180">
            <v>0</v>
          </cell>
          <cell r="AC10180">
            <v>0</v>
          </cell>
          <cell r="AO10180" t="str">
            <v>financeapproved</v>
          </cell>
          <cell r="AP10180" t="b">
            <v>0</v>
          </cell>
        </row>
        <row r="10181">
          <cell r="H10181" t="str">
            <v>Departmental</v>
          </cell>
          <cell r="K10181">
            <v>7132</v>
          </cell>
          <cell r="P10181">
            <v>5312002</v>
          </cell>
          <cell r="X10181">
            <v>0</v>
          </cell>
          <cell r="Y10181">
            <v>-64807</v>
          </cell>
          <cell r="Z10181">
            <v>0</v>
          </cell>
          <cell r="AA10181">
            <v>0</v>
          </cell>
          <cell r="AB10181">
            <v>0</v>
          </cell>
          <cell r="AC10181">
            <v>0</v>
          </cell>
          <cell r="AO10181" t="str">
            <v>financeapproved</v>
          </cell>
          <cell r="AP10181" t="b">
            <v>0</v>
          </cell>
        </row>
        <row r="10182">
          <cell r="H10182" t="str">
            <v>Departmental</v>
          </cell>
          <cell r="K10182">
            <v>7132</v>
          </cell>
          <cell r="P10182">
            <v>5312002</v>
          </cell>
          <cell r="X10182">
            <v>0</v>
          </cell>
          <cell r="Y10182">
            <v>0</v>
          </cell>
          <cell r="Z10182">
            <v>0</v>
          </cell>
          <cell r="AA10182">
            <v>0</v>
          </cell>
          <cell r="AB10182">
            <v>0</v>
          </cell>
          <cell r="AC10182">
            <v>0</v>
          </cell>
          <cell r="AO10182" t="str">
            <v>financeapproved</v>
          </cell>
          <cell r="AP10182" t="b">
            <v>0</v>
          </cell>
        </row>
        <row r="10183">
          <cell r="H10183" t="str">
            <v>Departmental</v>
          </cell>
          <cell r="K10183">
            <v>7132</v>
          </cell>
          <cell r="P10183">
            <v>5313001</v>
          </cell>
          <cell r="X10183">
            <v>0</v>
          </cell>
          <cell r="Y10183">
            <v>-47175</v>
          </cell>
          <cell r="Z10183">
            <v>0</v>
          </cell>
          <cell r="AA10183">
            <v>0</v>
          </cell>
          <cell r="AB10183">
            <v>0</v>
          </cell>
          <cell r="AC10183">
            <v>0</v>
          </cell>
          <cell r="AO10183" t="str">
            <v>financeapproved</v>
          </cell>
          <cell r="AP10183" t="b">
            <v>0</v>
          </cell>
        </row>
        <row r="10184">
          <cell r="H10184" t="str">
            <v>Departmental</v>
          </cell>
          <cell r="K10184">
            <v>7132</v>
          </cell>
          <cell r="P10184">
            <v>5313001</v>
          </cell>
          <cell r="X10184">
            <v>0</v>
          </cell>
          <cell r="Y10184">
            <v>0</v>
          </cell>
          <cell r="Z10184">
            <v>0</v>
          </cell>
          <cell r="AA10184">
            <v>0</v>
          </cell>
          <cell r="AB10184">
            <v>0</v>
          </cell>
          <cell r="AC10184">
            <v>0</v>
          </cell>
          <cell r="AO10184" t="str">
            <v>financeapproved</v>
          </cell>
          <cell r="AP10184" t="b">
            <v>0</v>
          </cell>
        </row>
        <row r="10185">
          <cell r="H10185" t="str">
            <v>Departmental</v>
          </cell>
          <cell r="K10185">
            <v>7132</v>
          </cell>
          <cell r="P10185">
            <v>5312002</v>
          </cell>
          <cell r="X10185">
            <v>0</v>
          </cell>
          <cell r="Y10185">
            <v>-756</v>
          </cell>
          <cell r="Z10185">
            <v>0</v>
          </cell>
          <cell r="AA10185">
            <v>0</v>
          </cell>
          <cell r="AB10185">
            <v>0</v>
          </cell>
          <cell r="AC10185">
            <v>0</v>
          </cell>
          <cell r="AO10185" t="str">
            <v>financeapproved</v>
          </cell>
          <cell r="AP10185" t="b">
            <v>0</v>
          </cell>
        </row>
        <row r="10186">
          <cell r="H10186" t="str">
            <v>Departmental</v>
          </cell>
          <cell r="K10186">
            <v>7132</v>
          </cell>
          <cell r="P10186">
            <v>5312002</v>
          </cell>
          <cell r="X10186">
            <v>0</v>
          </cell>
          <cell r="Y10186">
            <v>0</v>
          </cell>
          <cell r="Z10186">
            <v>0</v>
          </cell>
          <cell r="AA10186">
            <v>0</v>
          </cell>
          <cell r="AB10186">
            <v>0</v>
          </cell>
          <cell r="AC10186">
            <v>0</v>
          </cell>
          <cell r="AO10186" t="str">
            <v>financeapproved</v>
          </cell>
          <cell r="AP10186" t="b">
            <v>0</v>
          </cell>
        </row>
        <row r="10187">
          <cell r="H10187" t="str">
            <v>Departmental</v>
          </cell>
          <cell r="K10187">
            <v>7132</v>
          </cell>
          <cell r="P10187">
            <v>5313001</v>
          </cell>
          <cell r="X10187">
            <v>0</v>
          </cell>
          <cell r="Y10187">
            <v>-562</v>
          </cell>
          <cell r="Z10187">
            <v>0</v>
          </cell>
          <cell r="AA10187">
            <v>0</v>
          </cell>
          <cell r="AB10187">
            <v>0</v>
          </cell>
          <cell r="AC10187">
            <v>0</v>
          </cell>
          <cell r="AO10187" t="str">
            <v>financeapproved</v>
          </cell>
          <cell r="AP10187" t="b">
            <v>0</v>
          </cell>
        </row>
        <row r="10188">
          <cell r="H10188" t="str">
            <v>Departmental</v>
          </cell>
          <cell r="K10188">
            <v>7132</v>
          </cell>
          <cell r="P10188">
            <v>5313001</v>
          </cell>
          <cell r="X10188">
            <v>0</v>
          </cell>
          <cell r="Y10188">
            <v>0</v>
          </cell>
          <cell r="Z10188">
            <v>0</v>
          </cell>
          <cell r="AA10188">
            <v>0</v>
          </cell>
          <cell r="AB10188">
            <v>0</v>
          </cell>
          <cell r="AC10188">
            <v>0</v>
          </cell>
          <cell r="AO10188" t="str">
            <v>financeapproved</v>
          </cell>
          <cell r="AP10188" t="b">
            <v>0</v>
          </cell>
        </row>
        <row r="10189">
          <cell r="H10189" t="str">
            <v>Departmental</v>
          </cell>
          <cell r="K10189">
            <v>7153</v>
          </cell>
          <cell r="P10189">
            <v>5311002</v>
          </cell>
          <cell r="X10189">
            <v>0</v>
          </cell>
          <cell r="Y10189">
            <v>-1476</v>
          </cell>
          <cell r="Z10189">
            <v>-1477</v>
          </cell>
          <cell r="AA10189">
            <v>-1477</v>
          </cell>
          <cell r="AB10189">
            <v>-1477</v>
          </cell>
          <cell r="AC10189">
            <v>-1209</v>
          </cell>
          <cell r="AO10189" t="str">
            <v>financeapproved</v>
          </cell>
          <cell r="AP10189" t="b">
            <v>0</v>
          </cell>
        </row>
        <row r="10190">
          <cell r="H10190" t="str">
            <v>Departmental</v>
          </cell>
          <cell r="K10190">
            <v>7153</v>
          </cell>
          <cell r="P10190">
            <v>5311002</v>
          </cell>
          <cell r="X10190">
            <v>0</v>
          </cell>
          <cell r="Y10190">
            <v>0</v>
          </cell>
          <cell r="Z10190">
            <v>0</v>
          </cell>
          <cell r="AA10190">
            <v>0</v>
          </cell>
          <cell r="AB10190">
            <v>0</v>
          </cell>
          <cell r="AC10190">
            <v>0</v>
          </cell>
          <cell r="AO10190" t="str">
            <v>financeapproved</v>
          </cell>
          <cell r="AP10190" t="b">
            <v>0</v>
          </cell>
        </row>
        <row r="10191">
          <cell r="H10191" t="str">
            <v>Departmental</v>
          </cell>
          <cell r="K10191">
            <v>7153</v>
          </cell>
          <cell r="P10191">
            <v>5312002</v>
          </cell>
          <cell r="X10191">
            <v>0</v>
          </cell>
          <cell r="Y10191">
            <v>-1422</v>
          </cell>
          <cell r="Z10191">
            <v>-1423</v>
          </cell>
          <cell r="AA10191">
            <v>-1423</v>
          </cell>
          <cell r="AB10191">
            <v>-1424</v>
          </cell>
          <cell r="AC10191">
            <v>-1005</v>
          </cell>
          <cell r="AO10191" t="str">
            <v>financeapproved</v>
          </cell>
          <cell r="AP10191" t="b">
            <v>0</v>
          </cell>
        </row>
        <row r="10192">
          <cell r="H10192" t="str">
            <v>Departmental</v>
          </cell>
          <cell r="K10192">
            <v>7153</v>
          </cell>
          <cell r="P10192">
            <v>5312002</v>
          </cell>
          <cell r="X10192">
            <v>0</v>
          </cell>
          <cell r="Y10192">
            <v>0</v>
          </cell>
          <cell r="Z10192">
            <v>0</v>
          </cell>
          <cell r="AA10192">
            <v>0</v>
          </cell>
          <cell r="AB10192">
            <v>0</v>
          </cell>
          <cell r="AC10192">
            <v>0</v>
          </cell>
          <cell r="AO10192" t="str">
            <v>financeapproved</v>
          </cell>
          <cell r="AP10192" t="b">
            <v>0</v>
          </cell>
        </row>
        <row r="10193">
          <cell r="H10193" t="str">
            <v>Departmental</v>
          </cell>
          <cell r="K10193">
            <v>7153</v>
          </cell>
          <cell r="P10193">
            <v>5313001</v>
          </cell>
          <cell r="X10193">
            <v>0</v>
          </cell>
          <cell r="Y10193">
            <v>-8553</v>
          </cell>
          <cell r="Z10193">
            <v>-8556</v>
          </cell>
          <cell r="AA10193">
            <v>-8557</v>
          </cell>
          <cell r="AB10193">
            <v>-8560</v>
          </cell>
          <cell r="AC10193">
            <v>-7075</v>
          </cell>
          <cell r="AO10193" t="str">
            <v>financeapproved</v>
          </cell>
          <cell r="AP10193" t="b">
            <v>0</v>
          </cell>
        </row>
        <row r="10194">
          <cell r="H10194" t="str">
            <v>Departmental</v>
          </cell>
          <cell r="K10194">
            <v>7153</v>
          </cell>
          <cell r="P10194">
            <v>5313001</v>
          </cell>
          <cell r="X10194">
            <v>0</v>
          </cell>
          <cell r="Y10194">
            <v>0</v>
          </cell>
          <cell r="Z10194">
            <v>0</v>
          </cell>
          <cell r="AA10194">
            <v>0</v>
          </cell>
          <cell r="AB10194">
            <v>0</v>
          </cell>
          <cell r="AC10194">
            <v>0</v>
          </cell>
          <cell r="AO10194" t="str">
            <v>financeapproved</v>
          </cell>
          <cell r="AP10194" t="b">
            <v>0</v>
          </cell>
        </row>
        <row r="10195">
          <cell r="H10195" t="str">
            <v>Departmental</v>
          </cell>
          <cell r="K10195">
            <v>7161</v>
          </cell>
          <cell r="P10195">
            <v>5311002</v>
          </cell>
          <cell r="X10195">
            <v>0</v>
          </cell>
          <cell r="Y10195">
            <v>0</v>
          </cell>
          <cell r="Z10195">
            <v>-84279</v>
          </cell>
          <cell r="AA10195">
            <v>-84279</v>
          </cell>
          <cell r="AB10195">
            <v>-84279</v>
          </cell>
          <cell r="AC10195">
            <v>-84279</v>
          </cell>
          <cell r="AO10195" t="str">
            <v>financeapproved</v>
          </cell>
          <cell r="AP10195" t="b">
            <v>0</v>
          </cell>
        </row>
        <row r="10196">
          <cell r="H10196" t="str">
            <v>Departmental</v>
          </cell>
          <cell r="K10196">
            <v>7161</v>
          </cell>
          <cell r="P10196">
            <v>5311002</v>
          </cell>
          <cell r="X10196">
            <v>0</v>
          </cell>
          <cell r="Y10196">
            <v>0</v>
          </cell>
          <cell r="Z10196">
            <v>0</v>
          </cell>
          <cell r="AA10196">
            <v>0</v>
          </cell>
          <cell r="AB10196">
            <v>0</v>
          </cell>
          <cell r="AC10196">
            <v>0</v>
          </cell>
          <cell r="AO10196" t="str">
            <v>financeapproved</v>
          </cell>
          <cell r="AP10196" t="b">
            <v>0</v>
          </cell>
        </row>
        <row r="10197">
          <cell r="H10197" t="str">
            <v>Departmental</v>
          </cell>
          <cell r="K10197">
            <v>7161</v>
          </cell>
          <cell r="P10197">
            <v>5312002</v>
          </cell>
          <cell r="X10197">
            <v>0</v>
          </cell>
          <cell r="Y10197">
            <v>0</v>
          </cell>
          <cell r="Z10197">
            <v>-72381</v>
          </cell>
          <cell r="AA10197">
            <v>-72381</v>
          </cell>
          <cell r="AB10197">
            <v>-72381</v>
          </cell>
          <cell r="AC10197">
            <v>-72381</v>
          </cell>
          <cell r="AO10197" t="str">
            <v>financeapproved</v>
          </cell>
          <cell r="AP10197" t="b">
            <v>0</v>
          </cell>
        </row>
        <row r="10198">
          <cell r="H10198" t="str">
            <v>Departmental</v>
          </cell>
          <cell r="K10198">
            <v>7161</v>
          </cell>
          <cell r="P10198">
            <v>5312002</v>
          </cell>
          <cell r="X10198">
            <v>0</v>
          </cell>
          <cell r="Y10198">
            <v>0</v>
          </cell>
          <cell r="Z10198">
            <v>0</v>
          </cell>
          <cell r="AA10198">
            <v>0</v>
          </cell>
          <cell r="AB10198">
            <v>0</v>
          </cell>
          <cell r="AC10198">
            <v>0</v>
          </cell>
          <cell r="AO10198" t="str">
            <v>financeapproved</v>
          </cell>
          <cell r="AP10198" t="b">
            <v>0</v>
          </cell>
        </row>
        <row r="10199">
          <cell r="H10199" t="str">
            <v>Departmental</v>
          </cell>
          <cell r="K10199">
            <v>7161</v>
          </cell>
          <cell r="P10199">
            <v>5313001</v>
          </cell>
          <cell r="X10199">
            <v>0</v>
          </cell>
          <cell r="Y10199">
            <v>0</v>
          </cell>
          <cell r="Z10199">
            <v>-90460</v>
          </cell>
          <cell r="AA10199">
            <v>-90460</v>
          </cell>
          <cell r="AB10199">
            <v>-90460</v>
          </cell>
          <cell r="AC10199">
            <v>-90460</v>
          </cell>
          <cell r="AO10199" t="str">
            <v>financeapproved</v>
          </cell>
          <cell r="AP10199" t="b">
            <v>0</v>
          </cell>
        </row>
        <row r="10200">
          <cell r="H10200" t="str">
            <v>Departmental</v>
          </cell>
          <cell r="K10200">
            <v>7161</v>
          </cell>
          <cell r="P10200">
            <v>5313001</v>
          </cell>
          <cell r="X10200">
            <v>0</v>
          </cell>
          <cell r="Y10200">
            <v>0</v>
          </cell>
          <cell r="Z10200">
            <v>0</v>
          </cell>
          <cell r="AA10200">
            <v>0</v>
          </cell>
          <cell r="AB10200">
            <v>0</v>
          </cell>
          <cell r="AC10200">
            <v>0</v>
          </cell>
          <cell r="AO10200" t="str">
            <v>financeapproved</v>
          </cell>
          <cell r="AP10200" t="b">
            <v>0</v>
          </cell>
        </row>
        <row r="10201">
          <cell r="H10201" t="str">
            <v>Departmental</v>
          </cell>
          <cell r="K10201">
            <v>7161</v>
          </cell>
          <cell r="P10201">
            <v>5311002</v>
          </cell>
          <cell r="X10201">
            <v>0</v>
          </cell>
          <cell r="Y10201">
            <v>0</v>
          </cell>
          <cell r="Z10201">
            <v>0</v>
          </cell>
          <cell r="AA10201">
            <v>0</v>
          </cell>
          <cell r="AB10201">
            <v>0</v>
          </cell>
          <cell r="AC10201">
            <v>0</v>
          </cell>
          <cell r="AO10201" t="str">
            <v>financeapproved</v>
          </cell>
          <cell r="AP10201" t="b">
            <v>0</v>
          </cell>
        </row>
        <row r="10202">
          <cell r="H10202" t="str">
            <v>Departmental</v>
          </cell>
          <cell r="K10202">
            <v>7161</v>
          </cell>
          <cell r="P10202">
            <v>5311002</v>
          </cell>
          <cell r="X10202">
            <v>0</v>
          </cell>
          <cell r="Y10202">
            <v>0</v>
          </cell>
          <cell r="Z10202">
            <v>81327</v>
          </cell>
          <cell r="AA10202">
            <v>79850</v>
          </cell>
          <cell r="AB10202">
            <v>78373</v>
          </cell>
          <cell r="AC10202">
            <v>76896</v>
          </cell>
          <cell r="AO10202" t="str">
            <v>financeapproved</v>
          </cell>
          <cell r="AP10202" t="b">
            <v>0</v>
          </cell>
        </row>
        <row r="10203">
          <cell r="H10203" t="str">
            <v>Departmental</v>
          </cell>
          <cell r="K10203">
            <v>7161</v>
          </cell>
          <cell r="P10203">
            <v>5312002</v>
          </cell>
          <cell r="X10203">
            <v>0</v>
          </cell>
          <cell r="Y10203">
            <v>0</v>
          </cell>
          <cell r="Z10203">
            <v>0</v>
          </cell>
          <cell r="AA10203">
            <v>0</v>
          </cell>
          <cell r="AB10203">
            <v>0</v>
          </cell>
          <cell r="AC10203">
            <v>0</v>
          </cell>
          <cell r="AO10203" t="str">
            <v>financeapproved</v>
          </cell>
          <cell r="AP10203" t="b">
            <v>0</v>
          </cell>
        </row>
        <row r="10204">
          <cell r="H10204" t="str">
            <v>Departmental</v>
          </cell>
          <cell r="K10204">
            <v>7161</v>
          </cell>
          <cell r="P10204">
            <v>5312002</v>
          </cell>
          <cell r="X10204">
            <v>0</v>
          </cell>
          <cell r="Y10204">
            <v>0</v>
          </cell>
          <cell r="Z10204">
            <v>69537</v>
          </cell>
          <cell r="AA10204">
            <v>68114</v>
          </cell>
          <cell r="AB10204">
            <v>66691</v>
          </cell>
          <cell r="AC10204">
            <v>65267</v>
          </cell>
          <cell r="AO10204" t="str">
            <v>financeapproved</v>
          </cell>
          <cell r="AP10204" t="b">
            <v>0</v>
          </cell>
        </row>
        <row r="10205">
          <cell r="H10205" t="str">
            <v>Departmental</v>
          </cell>
          <cell r="K10205">
            <v>7161</v>
          </cell>
          <cell r="P10205">
            <v>5313001</v>
          </cell>
          <cell r="X10205">
            <v>0</v>
          </cell>
          <cell r="Y10205">
            <v>0</v>
          </cell>
          <cell r="Z10205">
            <v>0</v>
          </cell>
          <cell r="AA10205">
            <v>0</v>
          </cell>
          <cell r="AB10205">
            <v>0</v>
          </cell>
          <cell r="AC10205">
            <v>0</v>
          </cell>
          <cell r="AO10205" t="str">
            <v>financeapproved</v>
          </cell>
          <cell r="AP10205" t="b">
            <v>0</v>
          </cell>
        </row>
        <row r="10206">
          <cell r="H10206" t="str">
            <v>Departmental</v>
          </cell>
          <cell r="K10206">
            <v>7161</v>
          </cell>
          <cell r="P10206">
            <v>5313001</v>
          </cell>
          <cell r="X10206">
            <v>0</v>
          </cell>
          <cell r="Y10206">
            <v>0</v>
          </cell>
          <cell r="Z10206">
            <v>73354</v>
          </cell>
          <cell r="AA10206">
            <v>64798</v>
          </cell>
          <cell r="AB10206">
            <v>56241</v>
          </cell>
          <cell r="AC10206">
            <v>47681</v>
          </cell>
          <cell r="AO10206" t="str">
            <v>financeapproved</v>
          </cell>
          <cell r="AP10206" t="b">
            <v>0</v>
          </cell>
        </row>
        <row r="10207">
          <cell r="H10207" t="str">
            <v>Departmental</v>
          </cell>
          <cell r="K10207">
            <v>7162</v>
          </cell>
          <cell r="P10207">
            <v>5311002</v>
          </cell>
          <cell r="X10207">
            <v>0</v>
          </cell>
          <cell r="Y10207">
            <v>-84279</v>
          </cell>
          <cell r="Z10207">
            <v>0</v>
          </cell>
          <cell r="AA10207">
            <v>0</v>
          </cell>
          <cell r="AB10207">
            <v>0</v>
          </cell>
          <cell r="AC10207">
            <v>0</v>
          </cell>
          <cell r="AO10207" t="str">
            <v>financeapproved</v>
          </cell>
          <cell r="AP10207" t="b">
            <v>0</v>
          </cell>
        </row>
        <row r="10208">
          <cell r="H10208" t="str">
            <v>Departmental</v>
          </cell>
          <cell r="K10208">
            <v>7162</v>
          </cell>
          <cell r="P10208">
            <v>5311002</v>
          </cell>
          <cell r="X10208">
            <v>0</v>
          </cell>
          <cell r="Y10208">
            <v>0</v>
          </cell>
          <cell r="Z10208">
            <v>0</v>
          </cell>
          <cell r="AA10208">
            <v>0</v>
          </cell>
          <cell r="AB10208">
            <v>0</v>
          </cell>
          <cell r="AC10208">
            <v>0</v>
          </cell>
          <cell r="AO10208" t="str">
            <v>financeapproved</v>
          </cell>
          <cell r="AP10208" t="b">
            <v>0</v>
          </cell>
        </row>
        <row r="10209">
          <cell r="H10209" t="str">
            <v>Departmental</v>
          </cell>
          <cell r="K10209">
            <v>7162</v>
          </cell>
          <cell r="P10209">
            <v>5312002</v>
          </cell>
          <cell r="X10209">
            <v>0</v>
          </cell>
          <cell r="Y10209">
            <v>-72381</v>
          </cell>
          <cell r="Z10209">
            <v>0</v>
          </cell>
          <cell r="AA10209">
            <v>0</v>
          </cell>
          <cell r="AB10209">
            <v>0</v>
          </cell>
          <cell r="AC10209">
            <v>0</v>
          </cell>
          <cell r="AO10209" t="str">
            <v>financeapproved</v>
          </cell>
          <cell r="AP10209" t="b">
            <v>0</v>
          </cell>
        </row>
        <row r="10210">
          <cell r="H10210" t="str">
            <v>Departmental</v>
          </cell>
          <cell r="K10210">
            <v>7162</v>
          </cell>
          <cell r="P10210">
            <v>5312002</v>
          </cell>
          <cell r="X10210">
            <v>0</v>
          </cell>
          <cell r="Y10210">
            <v>0</v>
          </cell>
          <cell r="Z10210">
            <v>0</v>
          </cell>
          <cell r="AA10210">
            <v>0</v>
          </cell>
          <cell r="AB10210">
            <v>0</v>
          </cell>
          <cell r="AC10210">
            <v>0</v>
          </cell>
          <cell r="AO10210" t="str">
            <v>financeapproved</v>
          </cell>
          <cell r="AP10210" t="b">
            <v>0</v>
          </cell>
        </row>
        <row r="10211">
          <cell r="H10211" t="str">
            <v>Departmental</v>
          </cell>
          <cell r="K10211">
            <v>7162</v>
          </cell>
          <cell r="P10211">
            <v>5313001</v>
          </cell>
          <cell r="X10211">
            <v>0</v>
          </cell>
          <cell r="Y10211">
            <v>-90460</v>
          </cell>
          <cell r="Z10211">
            <v>0</v>
          </cell>
          <cell r="AA10211">
            <v>0</v>
          </cell>
          <cell r="AB10211">
            <v>0</v>
          </cell>
          <cell r="AC10211">
            <v>0</v>
          </cell>
          <cell r="AO10211" t="str">
            <v>financeapproved</v>
          </cell>
          <cell r="AP10211" t="b">
            <v>0</v>
          </cell>
        </row>
        <row r="10212">
          <cell r="H10212" t="str">
            <v>Departmental</v>
          </cell>
          <cell r="K10212">
            <v>7162</v>
          </cell>
          <cell r="P10212">
            <v>5313001</v>
          </cell>
          <cell r="X10212">
            <v>0</v>
          </cell>
          <cell r="Y10212">
            <v>0</v>
          </cell>
          <cell r="Z10212">
            <v>0</v>
          </cell>
          <cell r="AA10212">
            <v>0</v>
          </cell>
          <cell r="AB10212">
            <v>0</v>
          </cell>
          <cell r="AC10212">
            <v>0</v>
          </cell>
          <cell r="AO10212" t="str">
            <v>financeapproved</v>
          </cell>
          <cell r="AP10212" t="b">
            <v>0</v>
          </cell>
        </row>
        <row r="10213">
          <cell r="H10213" t="str">
            <v>Departmental</v>
          </cell>
          <cell r="K10213">
            <v>7162</v>
          </cell>
          <cell r="P10213">
            <v>5311002</v>
          </cell>
          <cell r="X10213">
            <v>0</v>
          </cell>
          <cell r="Y10213">
            <v>0</v>
          </cell>
          <cell r="Z10213">
            <v>0</v>
          </cell>
          <cell r="AA10213">
            <v>0</v>
          </cell>
          <cell r="AB10213">
            <v>0</v>
          </cell>
          <cell r="AC10213">
            <v>0</v>
          </cell>
          <cell r="AO10213" t="str">
            <v>financeapproved</v>
          </cell>
          <cell r="AP10213" t="b">
            <v>0</v>
          </cell>
        </row>
        <row r="10214">
          <cell r="H10214" t="str">
            <v>Departmental</v>
          </cell>
          <cell r="K10214">
            <v>7162</v>
          </cell>
          <cell r="P10214">
            <v>5311002</v>
          </cell>
          <cell r="X10214">
            <v>0</v>
          </cell>
          <cell r="Y10214">
            <v>82803</v>
          </cell>
          <cell r="Z10214">
            <v>0</v>
          </cell>
          <cell r="AA10214">
            <v>0</v>
          </cell>
          <cell r="AB10214">
            <v>0</v>
          </cell>
          <cell r="AC10214">
            <v>0</v>
          </cell>
          <cell r="AO10214" t="str">
            <v>financeapproved</v>
          </cell>
          <cell r="AP10214" t="b">
            <v>0</v>
          </cell>
        </row>
        <row r="10215">
          <cell r="H10215" t="str">
            <v>Departmental</v>
          </cell>
          <cell r="K10215">
            <v>7162</v>
          </cell>
          <cell r="P10215">
            <v>5312002</v>
          </cell>
          <cell r="X10215">
            <v>0</v>
          </cell>
          <cell r="Y10215">
            <v>0</v>
          </cell>
          <cell r="Z10215">
            <v>0</v>
          </cell>
          <cell r="AA10215">
            <v>0</v>
          </cell>
          <cell r="AB10215">
            <v>0</v>
          </cell>
          <cell r="AC10215">
            <v>0</v>
          </cell>
          <cell r="AO10215" t="str">
            <v>financeapproved</v>
          </cell>
          <cell r="AP10215" t="b">
            <v>0</v>
          </cell>
        </row>
        <row r="10216">
          <cell r="H10216" t="str">
            <v>Departmental</v>
          </cell>
          <cell r="K10216">
            <v>7162</v>
          </cell>
          <cell r="P10216">
            <v>5312002</v>
          </cell>
          <cell r="X10216">
            <v>0</v>
          </cell>
          <cell r="Y10216">
            <v>70959</v>
          </cell>
          <cell r="Z10216">
            <v>0</v>
          </cell>
          <cell r="AA10216">
            <v>0</v>
          </cell>
          <cell r="AB10216">
            <v>0</v>
          </cell>
          <cell r="AC10216">
            <v>0</v>
          </cell>
          <cell r="AO10216" t="str">
            <v>financeapproved</v>
          </cell>
          <cell r="AP10216" t="b">
            <v>0</v>
          </cell>
        </row>
        <row r="10217">
          <cell r="H10217" t="str">
            <v>Departmental</v>
          </cell>
          <cell r="K10217">
            <v>7162</v>
          </cell>
          <cell r="P10217">
            <v>5313001</v>
          </cell>
          <cell r="X10217">
            <v>0</v>
          </cell>
          <cell r="Y10217">
            <v>0</v>
          </cell>
          <cell r="Z10217">
            <v>0</v>
          </cell>
          <cell r="AA10217">
            <v>0</v>
          </cell>
          <cell r="AB10217">
            <v>0</v>
          </cell>
          <cell r="AC10217">
            <v>0</v>
          </cell>
          <cell r="AO10217" t="str">
            <v>financeapproved</v>
          </cell>
          <cell r="AP10217" t="b">
            <v>0</v>
          </cell>
        </row>
        <row r="10218">
          <cell r="H10218" t="str">
            <v>Departmental</v>
          </cell>
          <cell r="K10218">
            <v>7162</v>
          </cell>
          <cell r="P10218">
            <v>5313001</v>
          </cell>
          <cell r="X10218">
            <v>0</v>
          </cell>
          <cell r="Y10218">
            <v>81907</v>
          </cell>
          <cell r="Z10218">
            <v>0</v>
          </cell>
          <cell r="AA10218">
            <v>0</v>
          </cell>
          <cell r="AB10218">
            <v>0</v>
          </cell>
          <cell r="AC10218">
            <v>0</v>
          </cell>
          <cell r="AO10218" t="str">
            <v>financeapproved</v>
          </cell>
          <cell r="AP10218" t="b">
            <v>0</v>
          </cell>
        </row>
        <row r="10219">
          <cell r="H10219" t="str">
            <v>Departmental</v>
          </cell>
          <cell r="K10219">
            <v>7201</v>
          </cell>
          <cell r="P10219">
            <v>4100001</v>
          </cell>
          <cell r="X10219">
            <v>0</v>
          </cell>
          <cell r="Y10219">
            <v>-8791</v>
          </cell>
          <cell r="Z10219">
            <v>0</v>
          </cell>
          <cell r="AA10219">
            <v>0</v>
          </cell>
          <cell r="AB10219">
            <v>0</v>
          </cell>
          <cell r="AC10219">
            <v>0</v>
          </cell>
          <cell r="AO10219" t="str">
            <v>financeapproved</v>
          </cell>
          <cell r="AP10219" t="b">
            <v>1</v>
          </cell>
        </row>
        <row r="10220">
          <cell r="H10220" t="str">
            <v>Departmental</v>
          </cell>
          <cell r="K10220">
            <v>7201</v>
          </cell>
          <cell r="P10220">
            <v>4100001</v>
          </cell>
          <cell r="X10220">
            <v>0</v>
          </cell>
          <cell r="Y10220">
            <v>0</v>
          </cell>
          <cell r="Z10220">
            <v>0</v>
          </cell>
          <cell r="AA10220">
            <v>0</v>
          </cell>
          <cell r="AB10220">
            <v>0</v>
          </cell>
          <cell r="AC10220">
            <v>0</v>
          </cell>
          <cell r="AO10220" t="str">
            <v>financeapproved</v>
          </cell>
          <cell r="AP10220" t="b">
            <v>1</v>
          </cell>
        </row>
        <row r="10221">
          <cell r="H10221" t="str">
            <v>Departmental</v>
          </cell>
          <cell r="K10221">
            <v>7201</v>
          </cell>
          <cell r="P10221">
            <v>4100001</v>
          </cell>
          <cell r="X10221">
            <v>0</v>
          </cell>
          <cell r="Y10221">
            <v>0</v>
          </cell>
          <cell r="Z10221">
            <v>0</v>
          </cell>
          <cell r="AA10221">
            <v>0</v>
          </cell>
          <cell r="AB10221">
            <v>0</v>
          </cell>
          <cell r="AC10221">
            <v>0</v>
          </cell>
          <cell r="AO10221" t="str">
            <v>financeapproved</v>
          </cell>
          <cell r="AP10221" t="b">
            <v>1</v>
          </cell>
        </row>
        <row r="10222">
          <cell r="H10222" t="str">
            <v>Departmental</v>
          </cell>
          <cell r="K10222">
            <v>7201</v>
          </cell>
          <cell r="P10222">
            <v>4100001</v>
          </cell>
          <cell r="X10222">
            <v>0</v>
          </cell>
          <cell r="Y10222">
            <v>20242</v>
          </cell>
          <cell r="Z10222">
            <v>11456</v>
          </cell>
          <cell r="AA10222">
            <v>11457</v>
          </cell>
          <cell r="AB10222">
            <v>11461</v>
          </cell>
          <cell r="AC10222">
            <v>9289</v>
          </cell>
          <cell r="AO10222" t="str">
            <v>financeapproved</v>
          </cell>
          <cell r="AP10222" t="b">
            <v>1</v>
          </cell>
        </row>
        <row r="10223">
          <cell r="H10223" t="str">
            <v>Departmental</v>
          </cell>
          <cell r="K10223">
            <v>7205</v>
          </cell>
          <cell r="P10223">
            <v>4100001</v>
          </cell>
          <cell r="X10223">
            <v>0</v>
          </cell>
          <cell r="Y10223">
            <v>-113</v>
          </cell>
          <cell r="Z10223">
            <v>0</v>
          </cell>
          <cell r="AA10223">
            <v>0</v>
          </cell>
          <cell r="AB10223">
            <v>0</v>
          </cell>
          <cell r="AC10223">
            <v>0</v>
          </cell>
          <cell r="AO10223" t="str">
            <v>financeapproved</v>
          </cell>
          <cell r="AP10223" t="b">
            <v>0</v>
          </cell>
        </row>
        <row r="10224">
          <cell r="H10224" t="str">
            <v>Departmental</v>
          </cell>
          <cell r="K10224">
            <v>7205</v>
          </cell>
          <cell r="P10224">
            <v>4100001</v>
          </cell>
          <cell r="X10224">
            <v>0</v>
          </cell>
          <cell r="Y10224">
            <v>0</v>
          </cell>
          <cell r="Z10224">
            <v>0</v>
          </cell>
          <cell r="AA10224">
            <v>0</v>
          </cell>
          <cell r="AB10224">
            <v>0</v>
          </cell>
          <cell r="AC10224">
            <v>0</v>
          </cell>
          <cell r="AO10224" t="str">
            <v>financeapproved</v>
          </cell>
          <cell r="AP10224" t="b">
            <v>0</v>
          </cell>
        </row>
        <row r="10225">
          <cell r="H10225" t="str">
            <v>Departmental</v>
          </cell>
          <cell r="K10225">
            <v>7209</v>
          </cell>
          <cell r="P10225">
            <v>4100003</v>
          </cell>
          <cell r="X10225">
            <v>0</v>
          </cell>
          <cell r="Y10225">
            <v>-9990</v>
          </cell>
          <cell r="Z10225">
            <v>-7970</v>
          </cell>
          <cell r="AA10225">
            <v>-8524</v>
          </cell>
          <cell r="AB10225">
            <v>0</v>
          </cell>
          <cell r="AC10225">
            <v>0</v>
          </cell>
          <cell r="AO10225" t="str">
            <v>financeapproved</v>
          </cell>
          <cell r="AP10225" t="b">
            <v>0</v>
          </cell>
        </row>
        <row r="10226">
          <cell r="H10226" t="str">
            <v>Departmental</v>
          </cell>
          <cell r="K10226">
            <v>7209</v>
          </cell>
          <cell r="P10226">
            <v>4100003</v>
          </cell>
          <cell r="X10226">
            <v>0</v>
          </cell>
          <cell r="Y10226">
            <v>0</v>
          </cell>
          <cell r="Z10226">
            <v>0</v>
          </cell>
          <cell r="AA10226">
            <v>0</v>
          </cell>
          <cell r="AB10226">
            <v>0</v>
          </cell>
          <cell r="AC10226">
            <v>0</v>
          </cell>
          <cell r="AO10226" t="str">
            <v>financeapproved</v>
          </cell>
          <cell r="AP10226" t="b">
            <v>0</v>
          </cell>
        </row>
        <row r="10227">
          <cell r="H10227" t="str">
            <v>Departmental</v>
          </cell>
          <cell r="K10227">
            <v>7209</v>
          </cell>
          <cell r="P10227">
            <v>4100003</v>
          </cell>
          <cell r="X10227">
            <v>0</v>
          </cell>
          <cell r="Y10227">
            <v>0</v>
          </cell>
          <cell r="Z10227">
            <v>0</v>
          </cell>
          <cell r="AA10227">
            <v>0</v>
          </cell>
          <cell r="AB10227">
            <v>0</v>
          </cell>
          <cell r="AC10227">
            <v>0</v>
          </cell>
          <cell r="AO10227" t="str">
            <v>financeapproved</v>
          </cell>
          <cell r="AP10227" t="b">
            <v>0</v>
          </cell>
        </row>
        <row r="10228">
          <cell r="H10228" t="str">
            <v>Departmental</v>
          </cell>
          <cell r="K10228">
            <v>7209</v>
          </cell>
          <cell r="P10228">
            <v>4100003</v>
          </cell>
          <cell r="X10228">
            <v>0</v>
          </cell>
          <cell r="Y10228">
            <v>2125</v>
          </cell>
          <cell r="Z10228">
            <v>107</v>
          </cell>
          <cell r="AA10228">
            <v>131</v>
          </cell>
          <cell r="AB10228">
            <v>-8458</v>
          </cell>
          <cell r="AC10228">
            <v>-8540</v>
          </cell>
          <cell r="AO10228" t="str">
            <v>financeapproved</v>
          </cell>
          <cell r="AP10228" t="b">
            <v>0</v>
          </cell>
        </row>
        <row r="10229">
          <cell r="H10229" t="str">
            <v>Departmental</v>
          </cell>
          <cell r="K10229">
            <v>7211</v>
          </cell>
          <cell r="P10229">
            <v>4100001</v>
          </cell>
          <cell r="X10229">
            <v>0</v>
          </cell>
          <cell r="Y10229">
            <v>0</v>
          </cell>
          <cell r="Z10229">
            <v>0</v>
          </cell>
          <cell r="AA10229">
            <v>0</v>
          </cell>
          <cell r="AB10229">
            <v>0</v>
          </cell>
          <cell r="AC10229">
            <v>0</v>
          </cell>
          <cell r="AO10229" t="str">
            <v>financeapproved</v>
          </cell>
          <cell r="AP10229" t="b">
            <v>0</v>
          </cell>
        </row>
        <row r="10230">
          <cell r="H10230" t="str">
            <v>Departmental</v>
          </cell>
          <cell r="K10230">
            <v>7211</v>
          </cell>
          <cell r="P10230">
            <v>4100001</v>
          </cell>
          <cell r="X10230">
            <v>0</v>
          </cell>
          <cell r="Y10230">
            <v>0</v>
          </cell>
          <cell r="Z10230">
            <v>67176</v>
          </cell>
          <cell r="AA10230">
            <v>67176</v>
          </cell>
          <cell r="AB10230">
            <v>67176</v>
          </cell>
          <cell r="AC10230">
            <v>67176</v>
          </cell>
          <cell r="AO10230" t="str">
            <v>financeapproved</v>
          </cell>
          <cell r="AP10230" t="b">
            <v>0</v>
          </cell>
        </row>
        <row r="10231">
          <cell r="H10231" t="str">
            <v>Departmental</v>
          </cell>
          <cell r="K10231">
            <v>7211</v>
          </cell>
          <cell r="P10231">
            <v>4100003</v>
          </cell>
          <cell r="X10231">
            <v>0</v>
          </cell>
          <cell r="Y10231">
            <v>0</v>
          </cell>
          <cell r="Z10231">
            <v>-328142</v>
          </cell>
          <cell r="AA10231">
            <v>-336112</v>
          </cell>
          <cell r="AB10231">
            <v>-344636</v>
          </cell>
          <cell r="AC10231">
            <v>-344636</v>
          </cell>
          <cell r="AO10231" t="str">
            <v>financeapproved</v>
          </cell>
          <cell r="AP10231" t="b">
            <v>0</v>
          </cell>
        </row>
        <row r="10232">
          <cell r="H10232" t="str">
            <v>Departmental</v>
          </cell>
          <cell r="K10232">
            <v>7211</v>
          </cell>
          <cell r="P10232">
            <v>4100003</v>
          </cell>
          <cell r="X10232">
            <v>0</v>
          </cell>
          <cell r="Y10232">
            <v>0</v>
          </cell>
          <cell r="Z10232">
            <v>0</v>
          </cell>
          <cell r="AA10232">
            <v>0</v>
          </cell>
          <cell r="AB10232">
            <v>0</v>
          </cell>
          <cell r="AC10232">
            <v>0</v>
          </cell>
          <cell r="AO10232" t="str">
            <v>financeapproved</v>
          </cell>
          <cell r="AP10232" t="b">
            <v>0</v>
          </cell>
        </row>
        <row r="10233">
          <cell r="H10233" t="str">
            <v>Departmental</v>
          </cell>
          <cell r="K10233">
            <v>7211</v>
          </cell>
          <cell r="P10233">
            <v>4100011</v>
          </cell>
          <cell r="X10233">
            <v>0</v>
          </cell>
          <cell r="Y10233">
            <v>0</v>
          </cell>
          <cell r="Z10233">
            <v>-63091</v>
          </cell>
          <cell r="AA10233">
            <v>-63091</v>
          </cell>
          <cell r="AB10233">
            <v>-63091</v>
          </cell>
          <cell r="AC10233">
            <v>-63091</v>
          </cell>
          <cell r="AO10233" t="str">
            <v>financeapproved</v>
          </cell>
          <cell r="AP10233" t="b">
            <v>0</v>
          </cell>
        </row>
        <row r="10234">
          <cell r="H10234" t="str">
            <v>Departmental</v>
          </cell>
          <cell r="K10234">
            <v>7211</v>
          </cell>
          <cell r="P10234">
            <v>4100011</v>
          </cell>
          <cell r="X10234">
            <v>0</v>
          </cell>
          <cell r="Y10234">
            <v>0</v>
          </cell>
          <cell r="Z10234">
            <v>0</v>
          </cell>
          <cell r="AA10234">
            <v>0</v>
          </cell>
          <cell r="AB10234">
            <v>0</v>
          </cell>
          <cell r="AC10234">
            <v>0</v>
          </cell>
          <cell r="AO10234" t="str">
            <v>financeapproved</v>
          </cell>
          <cell r="AP10234" t="b">
            <v>0</v>
          </cell>
        </row>
        <row r="10235">
          <cell r="H10235" t="str">
            <v>Departmental</v>
          </cell>
          <cell r="K10235">
            <v>7211</v>
          </cell>
          <cell r="P10235">
            <v>4100001</v>
          </cell>
          <cell r="X10235">
            <v>0</v>
          </cell>
          <cell r="Y10235">
            <v>0</v>
          </cell>
          <cell r="Z10235">
            <v>-44446</v>
          </cell>
          <cell r="AA10235">
            <v>-32990</v>
          </cell>
          <cell r="AB10235">
            <v>-21533</v>
          </cell>
          <cell r="AC10235">
            <v>-10072</v>
          </cell>
          <cell r="AO10235" t="str">
            <v>financeapproved</v>
          </cell>
          <cell r="AP10235" t="b">
            <v>0</v>
          </cell>
        </row>
        <row r="10236">
          <cell r="H10236" t="str">
            <v>Departmental</v>
          </cell>
          <cell r="K10236">
            <v>7211</v>
          </cell>
          <cell r="P10236">
            <v>4100001</v>
          </cell>
          <cell r="X10236">
            <v>0</v>
          </cell>
          <cell r="Y10236">
            <v>0</v>
          </cell>
          <cell r="Z10236">
            <v>0</v>
          </cell>
          <cell r="AA10236">
            <v>0</v>
          </cell>
          <cell r="AB10236">
            <v>0</v>
          </cell>
          <cell r="AC10236">
            <v>0</v>
          </cell>
          <cell r="AO10236" t="str">
            <v>financeapproved</v>
          </cell>
          <cell r="AP10236" t="b">
            <v>0</v>
          </cell>
        </row>
        <row r="10237">
          <cell r="H10237" t="str">
            <v>Departmental</v>
          </cell>
          <cell r="K10237">
            <v>7211</v>
          </cell>
          <cell r="P10237">
            <v>4100003</v>
          </cell>
          <cell r="X10237">
            <v>0</v>
          </cell>
          <cell r="Y10237">
            <v>0</v>
          </cell>
          <cell r="Z10237">
            <v>0</v>
          </cell>
          <cell r="AA10237">
            <v>0</v>
          </cell>
          <cell r="AB10237">
            <v>0</v>
          </cell>
          <cell r="AC10237">
            <v>0</v>
          </cell>
          <cell r="AO10237" t="str">
            <v>financeapproved</v>
          </cell>
          <cell r="AP10237" t="b">
            <v>0</v>
          </cell>
        </row>
        <row r="10238">
          <cell r="H10238" t="str">
            <v>Departmental</v>
          </cell>
          <cell r="K10238">
            <v>7211</v>
          </cell>
          <cell r="P10238">
            <v>4100003</v>
          </cell>
          <cell r="X10238">
            <v>0</v>
          </cell>
          <cell r="Y10238">
            <v>0</v>
          </cell>
          <cell r="Z10238">
            <v>312433</v>
          </cell>
          <cell r="AA10238">
            <v>312540</v>
          </cell>
          <cell r="AB10238">
            <v>312671</v>
          </cell>
          <cell r="AC10238">
            <v>304213</v>
          </cell>
          <cell r="AO10238" t="str">
            <v>financeapproved</v>
          </cell>
          <cell r="AP10238" t="b">
            <v>0</v>
          </cell>
        </row>
        <row r="10239">
          <cell r="H10239" t="str">
            <v>Departmental</v>
          </cell>
          <cell r="K10239">
            <v>7211</v>
          </cell>
          <cell r="P10239">
            <v>4100011</v>
          </cell>
          <cell r="X10239">
            <v>0</v>
          </cell>
          <cell r="Y10239">
            <v>0</v>
          </cell>
          <cell r="Z10239">
            <v>0</v>
          </cell>
          <cell r="AA10239">
            <v>0</v>
          </cell>
          <cell r="AB10239">
            <v>0</v>
          </cell>
          <cell r="AC10239">
            <v>0</v>
          </cell>
          <cell r="AO10239" t="str">
            <v>financeapproved</v>
          </cell>
          <cell r="AP10239" t="b">
            <v>0</v>
          </cell>
        </row>
        <row r="10240">
          <cell r="H10240" t="str">
            <v>Departmental</v>
          </cell>
          <cell r="K10240">
            <v>7211</v>
          </cell>
          <cell r="P10240">
            <v>4100011</v>
          </cell>
          <cell r="X10240">
            <v>0</v>
          </cell>
          <cell r="Y10240">
            <v>0</v>
          </cell>
          <cell r="Z10240">
            <v>61773</v>
          </cell>
          <cell r="AA10240">
            <v>61773</v>
          </cell>
          <cell r="AB10240">
            <v>61773</v>
          </cell>
          <cell r="AC10240">
            <v>61773</v>
          </cell>
          <cell r="AO10240" t="str">
            <v>financeapproved</v>
          </cell>
          <cell r="AP10240" t="b">
            <v>0</v>
          </cell>
        </row>
        <row r="10241">
          <cell r="H10241" t="str">
            <v>Departmental</v>
          </cell>
          <cell r="K10241">
            <v>7211</v>
          </cell>
          <cell r="P10241">
            <v>4100001</v>
          </cell>
          <cell r="X10241">
            <v>0</v>
          </cell>
          <cell r="Y10241">
            <v>0</v>
          </cell>
          <cell r="Z10241">
            <v>-8</v>
          </cell>
          <cell r="AA10241">
            <v>-8</v>
          </cell>
          <cell r="AB10241">
            <v>-8</v>
          </cell>
          <cell r="AC10241">
            <v>-8</v>
          </cell>
          <cell r="AO10241" t="str">
            <v>financeapproved</v>
          </cell>
          <cell r="AP10241" t="b">
            <v>0</v>
          </cell>
        </row>
        <row r="10242">
          <cell r="H10242" t="str">
            <v>Departmental</v>
          </cell>
          <cell r="K10242">
            <v>7211</v>
          </cell>
          <cell r="P10242">
            <v>4100001</v>
          </cell>
          <cell r="X10242">
            <v>0</v>
          </cell>
          <cell r="Y10242">
            <v>0</v>
          </cell>
          <cell r="Z10242">
            <v>0</v>
          </cell>
          <cell r="AA10242">
            <v>0</v>
          </cell>
          <cell r="AB10242">
            <v>0</v>
          </cell>
          <cell r="AC10242">
            <v>0</v>
          </cell>
          <cell r="AO10242" t="str">
            <v>financeapproved</v>
          </cell>
          <cell r="AP10242" t="b">
            <v>0</v>
          </cell>
        </row>
        <row r="10243">
          <cell r="H10243" t="str">
            <v>Departmental</v>
          </cell>
          <cell r="K10243">
            <v>7211</v>
          </cell>
          <cell r="P10243">
            <v>4100011</v>
          </cell>
          <cell r="X10243">
            <v>0</v>
          </cell>
          <cell r="Y10243">
            <v>0</v>
          </cell>
          <cell r="Z10243">
            <v>0</v>
          </cell>
          <cell r="AA10243">
            <v>0</v>
          </cell>
          <cell r="AB10243">
            <v>0</v>
          </cell>
          <cell r="AC10243">
            <v>0</v>
          </cell>
          <cell r="AO10243" t="str">
            <v>financeapproved</v>
          </cell>
          <cell r="AP10243" t="b">
            <v>0</v>
          </cell>
        </row>
        <row r="10244">
          <cell r="H10244" t="str">
            <v>Departmental</v>
          </cell>
          <cell r="K10244">
            <v>7211</v>
          </cell>
          <cell r="P10244">
            <v>4100011</v>
          </cell>
          <cell r="X10244">
            <v>0</v>
          </cell>
          <cell r="Y10244">
            <v>0</v>
          </cell>
          <cell r="Z10244">
            <v>1318</v>
          </cell>
          <cell r="AA10244">
            <v>1318</v>
          </cell>
          <cell r="AB10244">
            <v>1318</v>
          </cell>
          <cell r="AC10244">
            <v>1318</v>
          </cell>
          <cell r="AO10244" t="str">
            <v>financeapproved</v>
          </cell>
          <cell r="AP10244" t="b">
            <v>0</v>
          </cell>
        </row>
        <row r="10245">
          <cell r="H10245" t="str">
            <v>Departmental</v>
          </cell>
          <cell r="K10245">
            <v>7225</v>
          </cell>
          <cell r="P10245">
            <v>4100001</v>
          </cell>
          <cell r="X10245">
            <v>0</v>
          </cell>
          <cell r="Y10245">
            <v>0</v>
          </cell>
          <cell r="Z10245">
            <v>0</v>
          </cell>
          <cell r="AA10245">
            <v>0</v>
          </cell>
          <cell r="AB10245">
            <v>0</v>
          </cell>
          <cell r="AC10245">
            <v>0</v>
          </cell>
          <cell r="AO10245" t="str">
            <v>financeapproved</v>
          </cell>
          <cell r="AP10245" t="b">
            <v>0</v>
          </cell>
        </row>
        <row r="10246">
          <cell r="H10246" t="str">
            <v>Departmental</v>
          </cell>
          <cell r="K10246">
            <v>7225</v>
          </cell>
          <cell r="P10246">
            <v>4100001</v>
          </cell>
          <cell r="X10246">
            <v>0</v>
          </cell>
          <cell r="Y10246">
            <v>76080</v>
          </cell>
          <cell r="Z10246">
            <v>0</v>
          </cell>
          <cell r="AA10246">
            <v>0</v>
          </cell>
          <cell r="AB10246">
            <v>0</v>
          </cell>
          <cell r="AC10246">
            <v>0</v>
          </cell>
          <cell r="AO10246" t="str">
            <v>financeapproved</v>
          </cell>
          <cell r="AP10246" t="b">
            <v>0</v>
          </cell>
        </row>
        <row r="10247">
          <cell r="H10247" t="str">
            <v>Departmental</v>
          </cell>
          <cell r="K10247">
            <v>7225</v>
          </cell>
          <cell r="P10247">
            <v>4100003</v>
          </cell>
          <cell r="X10247">
            <v>0</v>
          </cell>
          <cell r="Y10247">
            <v>-318152</v>
          </cell>
          <cell r="Z10247">
            <v>0</v>
          </cell>
          <cell r="AA10247">
            <v>0</v>
          </cell>
          <cell r="AB10247">
            <v>0</v>
          </cell>
          <cell r="AC10247">
            <v>0</v>
          </cell>
          <cell r="AO10247" t="str">
            <v>financeapproved</v>
          </cell>
          <cell r="AP10247" t="b">
            <v>0</v>
          </cell>
        </row>
        <row r="10248">
          <cell r="H10248" t="str">
            <v>Departmental</v>
          </cell>
          <cell r="K10248">
            <v>7225</v>
          </cell>
          <cell r="P10248">
            <v>4100003</v>
          </cell>
          <cell r="X10248">
            <v>0</v>
          </cell>
          <cell r="Y10248">
            <v>0</v>
          </cell>
          <cell r="Z10248">
            <v>0</v>
          </cell>
          <cell r="AA10248">
            <v>0</v>
          </cell>
          <cell r="AB10248">
            <v>0</v>
          </cell>
          <cell r="AC10248">
            <v>0</v>
          </cell>
          <cell r="AO10248" t="str">
            <v>financeapproved</v>
          </cell>
          <cell r="AP10248" t="b">
            <v>0</v>
          </cell>
        </row>
        <row r="10249">
          <cell r="H10249" t="str">
            <v>Departmental</v>
          </cell>
          <cell r="K10249">
            <v>7225</v>
          </cell>
          <cell r="P10249">
            <v>4100011</v>
          </cell>
          <cell r="X10249">
            <v>0</v>
          </cell>
          <cell r="Y10249">
            <v>-63091</v>
          </cell>
          <cell r="Z10249">
            <v>0</v>
          </cell>
          <cell r="AA10249">
            <v>0</v>
          </cell>
          <cell r="AB10249">
            <v>0</v>
          </cell>
          <cell r="AC10249">
            <v>0</v>
          </cell>
          <cell r="AO10249" t="str">
            <v>financeapproved</v>
          </cell>
          <cell r="AP10249" t="b">
            <v>0</v>
          </cell>
        </row>
        <row r="10250">
          <cell r="H10250" t="str">
            <v>Departmental</v>
          </cell>
          <cell r="K10250">
            <v>7225</v>
          </cell>
          <cell r="P10250">
            <v>4100011</v>
          </cell>
          <cell r="X10250">
            <v>0</v>
          </cell>
          <cell r="Y10250">
            <v>0</v>
          </cell>
          <cell r="Z10250">
            <v>0</v>
          </cell>
          <cell r="AA10250">
            <v>0</v>
          </cell>
          <cell r="AB10250">
            <v>0</v>
          </cell>
          <cell r="AC10250">
            <v>0</v>
          </cell>
          <cell r="AO10250" t="str">
            <v>financeapproved</v>
          </cell>
          <cell r="AP10250" t="b">
            <v>0</v>
          </cell>
        </row>
        <row r="10251">
          <cell r="H10251" t="str">
            <v>Departmental</v>
          </cell>
          <cell r="K10251">
            <v>7225</v>
          </cell>
          <cell r="P10251">
            <v>4100001</v>
          </cell>
          <cell r="X10251">
            <v>0</v>
          </cell>
          <cell r="Y10251">
            <v>-64688</v>
          </cell>
          <cell r="Z10251">
            <v>0</v>
          </cell>
          <cell r="AA10251">
            <v>0</v>
          </cell>
          <cell r="AB10251">
            <v>0</v>
          </cell>
          <cell r="AC10251">
            <v>0</v>
          </cell>
          <cell r="AO10251" t="str">
            <v>financeapproved</v>
          </cell>
          <cell r="AP10251" t="b">
            <v>0</v>
          </cell>
        </row>
        <row r="10252">
          <cell r="H10252" t="str">
            <v>Departmental</v>
          </cell>
          <cell r="K10252">
            <v>7225</v>
          </cell>
          <cell r="P10252">
            <v>4100001</v>
          </cell>
          <cell r="X10252">
            <v>0</v>
          </cell>
          <cell r="Y10252">
            <v>0</v>
          </cell>
          <cell r="Z10252">
            <v>0</v>
          </cell>
          <cell r="AA10252">
            <v>0</v>
          </cell>
          <cell r="AB10252">
            <v>0</v>
          </cell>
          <cell r="AC10252">
            <v>0</v>
          </cell>
          <cell r="AO10252" t="str">
            <v>financeapproved</v>
          </cell>
          <cell r="AP10252" t="b">
            <v>0</v>
          </cell>
        </row>
        <row r="10253">
          <cell r="H10253" t="str">
            <v>Departmental</v>
          </cell>
          <cell r="K10253">
            <v>7225</v>
          </cell>
          <cell r="P10253">
            <v>4100003</v>
          </cell>
          <cell r="X10253">
            <v>0</v>
          </cell>
          <cell r="Y10253">
            <v>0</v>
          </cell>
          <cell r="Z10253">
            <v>0</v>
          </cell>
          <cell r="AA10253">
            <v>0</v>
          </cell>
          <cell r="AB10253">
            <v>0</v>
          </cell>
          <cell r="AC10253">
            <v>0</v>
          </cell>
          <cell r="AO10253" t="str">
            <v>financeapproved</v>
          </cell>
          <cell r="AP10253" t="b">
            <v>0</v>
          </cell>
        </row>
        <row r="10254">
          <cell r="H10254" t="str">
            <v>Departmental</v>
          </cell>
          <cell r="K10254">
            <v>7225</v>
          </cell>
          <cell r="P10254">
            <v>4100003</v>
          </cell>
          <cell r="X10254">
            <v>0</v>
          </cell>
          <cell r="Y10254">
            <v>310308</v>
          </cell>
          <cell r="Z10254">
            <v>0</v>
          </cell>
          <cell r="AA10254">
            <v>0</v>
          </cell>
          <cell r="AB10254">
            <v>0</v>
          </cell>
          <cell r="AC10254">
            <v>0</v>
          </cell>
          <cell r="AO10254" t="str">
            <v>financeapproved</v>
          </cell>
          <cell r="AP10254" t="b">
            <v>0</v>
          </cell>
        </row>
        <row r="10255">
          <cell r="H10255" t="str">
            <v>Departmental</v>
          </cell>
          <cell r="K10255">
            <v>7225</v>
          </cell>
          <cell r="P10255">
            <v>4100011</v>
          </cell>
          <cell r="X10255">
            <v>0</v>
          </cell>
          <cell r="Y10255">
            <v>0</v>
          </cell>
          <cell r="Z10255">
            <v>0</v>
          </cell>
          <cell r="AA10255">
            <v>0</v>
          </cell>
          <cell r="AB10255">
            <v>0</v>
          </cell>
          <cell r="AC10255">
            <v>0</v>
          </cell>
          <cell r="AO10255" t="str">
            <v>financeapproved</v>
          </cell>
          <cell r="AP10255" t="b">
            <v>0</v>
          </cell>
        </row>
        <row r="10256">
          <cell r="H10256" t="str">
            <v>Departmental</v>
          </cell>
          <cell r="K10256">
            <v>7225</v>
          </cell>
          <cell r="P10256">
            <v>4100011</v>
          </cell>
          <cell r="X10256">
            <v>0</v>
          </cell>
          <cell r="Y10256">
            <v>61773</v>
          </cell>
          <cell r="Z10256">
            <v>0</v>
          </cell>
          <cell r="AA10256">
            <v>0</v>
          </cell>
          <cell r="AB10256">
            <v>0</v>
          </cell>
          <cell r="AC10256">
            <v>0</v>
          </cell>
          <cell r="AO10256" t="str">
            <v>financeapproved</v>
          </cell>
          <cell r="AP10256" t="b">
            <v>0</v>
          </cell>
        </row>
        <row r="10257">
          <cell r="H10257" t="str">
            <v>Departmental</v>
          </cell>
          <cell r="K10257">
            <v>7225</v>
          </cell>
          <cell r="P10257">
            <v>4100001</v>
          </cell>
          <cell r="X10257">
            <v>0</v>
          </cell>
          <cell r="Y10257">
            <v>-8</v>
          </cell>
          <cell r="Z10257">
            <v>0</v>
          </cell>
          <cell r="AA10257">
            <v>0</v>
          </cell>
          <cell r="AB10257">
            <v>0</v>
          </cell>
          <cell r="AC10257">
            <v>0</v>
          </cell>
          <cell r="AO10257" t="str">
            <v>financeapproved</v>
          </cell>
          <cell r="AP10257" t="b">
            <v>0</v>
          </cell>
        </row>
        <row r="10258">
          <cell r="H10258" t="str">
            <v>Departmental</v>
          </cell>
          <cell r="K10258">
            <v>7225</v>
          </cell>
          <cell r="P10258">
            <v>4100001</v>
          </cell>
          <cell r="X10258">
            <v>0</v>
          </cell>
          <cell r="Y10258">
            <v>0</v>
          </cell>
          <cell r="Z10258">
            <v>0</v>
          </cell>
          <cell r="AA10258">
            <v>0</v>
          </cell>
          <cell r="AB10258">
            <v>0</v>
          </cell>
          <cell r="AC10258">
            <v>0</v>
          </cell>
          <cell r="AO10258" t="str">
            <v>financeapproved</v>
          </cell>
          <cell r="AP10258" t="b">
            <v>0</v>
          </cell>
        </row>
        <row r="10259">
          <cell r="H10259" t="str">
            <v>Departmental</v>
          </cell>
          <cell r="K10259">
            <v>7225</v>
          </cell>
          <cell r="P10259">
            <v>4100011</v>
          </cell>
          <cell r="X10259">
            <v>0</v>
          </cell>
          <cell r="Y10259">
            <v>0</v>
          </cell>
          <cell r="Z10259">
            <v>0</v>
          </cell>
          <cell r="AA10259">
            <v>0</v>
          </cell>
          <cell r="AB10259">
            <v>0</v>
          </cell>
          <cell r="AC10259">
            <v>0</v>
          </cell>
          <cell r="AO10259" t="str">
            <v>financeapproved</v>
          </cell>
          <cell r="AP10259" t="b">
            <v>0</v>
          </cell>
        </row>
        <row r="10260">
          <cell r="H10260" t="str">
            <v>Departmental</v>
          </cell>
          <cell r="K10260">
            <v>7225</v>
          </cell>
          <cell r="P10260">
            <v>4100011</v>
          </cell>
          <cell r="X10260">
            <v>0</v>
          </cell>
          <cell r="Y10260">
            <v>1318</v>
          </cell>
          <cell r="Z10260">
            <v>0</v>
          </cell>
          <cell r="AA10260">
            <v>0</v>
          </cell>
          <cell r="AB10260">
            <v>0</v>
          </cell>
          <cell r="AC10260">
            <v>0</v>
          </cell>
          <cell r="AO10260" t="str">
            <v>financeapproved</v>
          </cell>
          <cell r="AP10260" t="b">
            <v>0</v>
          </cell>
        </row>
        <row r="10261">
          <cell r="H10261" t="str">
            <v>Administered</v>
          </cell>
          <cell r="K10261">
            <v>0</v>
          </cell>
          <cell r="P10261">
            <v>3390019</v>
          </cell>
          <cell r="X10261">
            <v>0</v>
          </cell>
          <cell r="Y10261">
            <v>0</v>
          </cell>
          <cell r="Z10261">
            <v>0</v>
          </cell>
          <cell r="AA10261">
            <v>0</v>
          </cell>
          <cell r="AB10261">
            <v>0</v>
          </cell>
          <cell r="AC10261">
            <v>0</v>
          </cell>
          <cell r="AO10261" t="str">
            <v>financeapproved</v>
          </cell>
          <cell r="AP10261" t="b">
            <v>0</v>
          </cell>
        </row>
        <row r="10262">
          <cell r="H10262" t="str">
            <v>Administered</v>
          </cell>
          <cell r="K10262">
            <v>0</v>
          </cell>
          <cell r="P10262">
            <v>3390019</v>
          </cell>
          <cell r="X10262">
            <v>0</v>
          </cell>
          <cell r="Y10262">
            <v>126480</v>
          </cell>
          <cell r="Z10262">
            <v>126480</v>
          </cell>
          <cell r="AA10262">
            <v>126480</v>
          </cell>
          <cell r="AB10262">
            <v>126480</v>
          </cell>
          <cell r="AC10262">
            <v>126480</v>
          </cell>
          <cell r="AO10262" t="str">
            <v>financeapproved</v>
          </cell>
          <cell r="AP10262" t="b">
            <v>0</v>
          </cell>
        </row>
        <row r="10263">
          <cell r="H10263" t="str">
            <v>Administered</v>
          </cell>
          <cell r="K10263">
            <v>0</v>
          </cell>
          <cell r="P10263">
            <v>6212003</v>
          </cell>
          <cell r="X10263">
            <v>0</v>
          </cell>
          <cell r="Y10263">
            <v>-126480</v>
          </cell>
          <cell r="Z10263">
            <v>0</v>
          </cell>
          <cell r="AA10263">
            <v>0</v>
          </cell>
          <cell r="AB10263">
            <v>0</v>
          </cell>
          <cell r="AC10263">
            <v>0</v>
          </cell>
          <cell r="AO10263" t="str">
            <v>financeapproved</v>
          </cell>
          <cell r="AP10263" t="b">
            <v>1</v>
          </cell>
        </row>
        <row r="10264">
          <cell r="H10264" t="str">
            <v>Administered</v>
          </cell>
          <cell r="K10264">
            <v>0</v>
          </cell>
          <cell r="P10264">
            <v>6212003</v>
          </cell>
          <cell r="X10264">
            <v>0</v>
          </cell>
          <cell r="Y10264">
            <v>0</v>
          </cell>
          <cell r="Z10264">
            <v>0</v>
          </cell>
          <cell r="AA10264">
            <v>0</v>
          </cell>
          <cell r="AB10264">
            <v>0</v>
          </cell>
          <cell r="AC10264">
            <v>0</v>
          </cell>
          <cell r="AO10264" t="str">
            <v>financeapproved</v>
          </cell>
          <cell r="AP10264" t="b">
            <v>0</v>
          </cell>
        </row>
        <row r="10265">
          <cell r="H10265" t="str">
            <v>Administered</v>
          </cell>
          <cell r="K10265">
            <v>0</v>
          </cell>
          <cell r="P10265">
            <v>6900002</v>
          </cell>
          <cell r="X10265">
            <v>0</v>
          </cell>
          <cell r="Y10265">
            <v>0</v>
          </cell>
          <cell r="Z10265">
            <v>0</v>
          </cell>
          <cell r="AA10265">
            <v>0</v>
          </cell>
          <cell r="AB10265">
            <v>0</v>
          </cell>
          <cell r="AC10265">
            <v>0</v>
          </cell>
          <cell r="AO10265" t="str">
            <v>financeapproved</v>
          </cell>
          <cell r="AP10265" t="b">
            <v>0</v>
          </cell>
        </row>
        <row r="10266">
          <cell r="H10266" t="str">
            <v>Administered</v>
          </cell>
          <cell r="K10266">
            <v>0</v>
          </cell>
          <cell r="P10266">
            <v>6900002</v>
          </cell>
          <cell r="X10266">
            <v>0</v>
          </cell>
          <cell r="Y10266">
            <v>126480</v>
          </cell>
          <cell r="Z10266">
            <v>0</v>
          </cell>
          <cell r="AA10266">
            <v>0</v>
          </cell>
          <cell r="AB10266">
            <v>0</v>
          </cell>
          <cell r="AC10266">
            <v>0</v>
          </cell>
          <cell r="AO10266" t="str">
            <v>financeapproved</v>
          </cell>
          <cell r="AP10266" t="b">
            <v>1</v>
          </cell>
        </row>
        <row r="10267">
          <cell r="H10267" t="str">
            <v>Administered</v>
          </cell>
          <cell r="K10267">
            <v>0</v>
          </cell>
          <cell r="P10267">
            <v>2230002</v>
          </cell>
          <cell r="X10267">
            <v>0</v>
          </cell>
          <cell r="Y10267">
            <v>0</v>
          </cell>
          <cell r="Z10267">
            <v>0</v>
          </cell>
          <cell r="AA10267">
            <v>0</v>
          </cell>
          <cell r="AB10267">
            <v>0</v>
          </cell>
          <cell r="AC10267">
            <v>0</v>
          </cell>
          <cell r="AO10267" t="str">
            <v>financeapproved</v>
          </cell>
          <cell r="AP10267" t="b">
            <v>0</v>
          </cell>
        </row>
        <row r="10268">
          <cell r="H10268" t="str">
            <v>Administered</v>
          </cell>
          <cell r="K10268">
            <v>0</v>
          </cell>
          <cell r="P10268">
            <v>2230002</v>
          </cell>
          <cell r="X10268">
            <v>0</v>
          </cell>
          <cell r="Y10268">
            <v>771642</v>
          </cell>
          <cell r="Z10268">
            <v>651572</v>
          </cell>
          <cell r="AA10268">
            <v>373399</v>
          </cell>
          <cell r="AB10268">
            <v>459708</v>
          </cell>
          <cell r="AC10268">
            <v>445679</v>
          </cell>
          <cell r="AO10268" t="str">
            <v>financeapproved</v>
          </cell>
          <cell r="AP10268" t="b">
            <v>0</v>
          </cell>
        </row>
        <row r="10269">
          <cell r="H10269" t="str">
            <v>Administered</v>
          </cell>
          <cell r="K10269">
            <v>0</v>
          </cell>
          <cell r="P10269">
            <v>2241002</v>
          </cell>
          <cell r="X10269">
            <v>0</v>
          </cell>
          <cell r="Y10269">
            <v>0</v>
          </cell>
          <cell r="Z10269">
            <v>0</v>
          </cell>
          <cell r="AA10269">
            <v>0</v>
          </cell>
          <cell r="AB10269">
            <v>0</v>
          </cell>
          <cell r="AC10269">
            <v>0</v>
          </cell>
          <cell r="AO10269" t="str">
            <v>financeapproved</v>
          </cell>
          <cell r="AP10269" t="b">
            <v>0</v>
          </cell>
        </row>
        <row r="10270">
          <cell r="H10270" t="str">
            <v>Administered</v>
          </cell>
          <cell r="K10270">
            <v>0</v>
          </cell>
          <cell r="P10270">
            <v>2241002</v>
          </cell>
          <cell r="X10270">
            <v>0</v>
          </cell>
          <cell r="Y10270">
            <v>14427</v>
          </cell>
          <cell r="Z10270">
            <v>0</v>
          </cell>
          <cell r="AA10270">
            <v>0</v>
          </cell>
          <cell r="AB10270">
            <v>0</v>
          </cell>
          <cell r="AC10270">
            <v>0</v>
          </cell>
          <cell r="AO10270" t="str">
            <v>financeapproved</v>
          </cell>
          <cell r="AP10270" t="b">
            <v>0</v>
          </cell>
        </row>
        <row r="10271">
          <cell r="H10271" t="str">
            <v>Administered</v>
          </cell>
          <cell r="K10271">
            <v>0</v>
          </cell>
          <cell r="P10271">
            <v>2241003</v>
          </cell>
          <cell r="X10271">
            <v>0</v>
          </cell>
          <cell r="Y10271">
            <v>0</v>
          </cell>
          <cell r="Z10271">
            <v>0</v>
          </cell>
          <cell r="AA10271">
            <v>0</v>
          </cell>
          <cell r="AB10271">
            <v>0</v>
          </cell>
          <cell r="AC10271">
            <v>0</v>
          </cell>
          <cell r="AO10271" t="str">
            <v>financeapproved</v>
          </cell>
          <cell r="AP10271" t="b">
            <v>0</v>
          </cell>
        </row>
        <row r="10272">
          <cell r="H10272" t="str">
            <v>Administered</v>
          </cell>
          <cell r="K10272">
            <v>0</v>
          </cell>
          <cell r="P10272">
            <v>2241003</v>
          </cell>
          <cell r="X10272">
            <v>0</v>
          </cell>
          <cell r="Y10272">
            <v>4825</v>
          </cell>
          <cell r="Z10272">
            <v>0</v>
          </cell>
          <cell r="AA10272">
            <v>0</v>
          </cell>
          <cell r="AB10272">
            <v>0</v>
          </cell>
          <cell r="AC10272">
            <v>0</v>
          </cell>
          <cell r="AO10272" t="str">
            <v>financeapproved</v>
          </cell>
          <cell r="AP10272" t="b">
            <v>0</v>
          </cell>
        </row>
        <row r="10273">
          <cell r="H10273" t="str">
            <v>Administered</v>
          </cell>
          <cell r="K10273">
            <v>0</v>
          </cell>
          <cell r="P10273">
            <v>2300002</v>
          </cell>
          <cell r="X10273">
            <v>0</v>
          </cell>
          <cell r="Y10273">
            <v>0</v>
          </cell>
          <cell r="Z10273">
            <v>0</v>
          </cell>
          <cell r="AA10273">
            <v>0</v>
          </cell>
          <cell r="AB10273">
            <v>0</v>
          </cell>
          <cell r="AC10273">
            <v>0</v>
          </cell>
          <cell r="AO10273" t="str">
            <v>financeapproved</v>
          </cell>
          <cell r="AP10273" t="b">
            <v>0</v>
          </cell>
        </row>
        <row r="10274">
          <cell r="H10274" t="str">
            <v>Administered</v>
          </cell>
          <cell r="K10274">
            <v>0</v>
          </cell>
          <cell r="P10274">
            <v>2300002</v>
          </cell>
          <cell r="X10274">
            <v>0</v>
          </cell>
          <cell r="Y10274">
            <v>254566</v>
          </cell>
          <cell r="Z10274">
            <v>254917</v>
          </cell>
          <cell r="AA10274">
            <v>233873</v>
          </cell>
          <cell r="AB10274">
            <v>2420</v>
          </cell>
          <cell r="AC10274">
            <v>0</v>
          </cell>
          <cell r="AO10274" t="str">
            <v>financeapproved</v>
          </cell>
          <cell r="AP10274" t="b">
            <v>0</v>
          </cell>
        </row>
        <row r="10275">
          <cell r="H10275" t="str">
            <v>Administered</v>
          </cell>
          <cell r="K10275">
            <v>0</v>
          </cell>
          <cell r="P10275">
            <v>2320098</v>
          </cell>
          <cell r="X10275">
            <v>0</v>
          </cell>
          <cell r="Y10275">
            <v>-665</v>
          </cell>
          <cell r="Z10275">
            <v>-675</v>
          </cell>
          <cell r="AA10275">
            <v>-4</v>
          </cell>
          <cell r="AB10275">
            <v>0</v>
          </cell>
          <cell r="AC10275">
            <v>0</v>
          </cell>
          <cell r="AO10275" t="str">
            <v>financeapproved</v>
          </cell>
          <cell r="AP10275" t="b">
            <v>0</v>
          </cell>
        </row>
        <row r="10276">
          <cell r="H10276" t="str">
            <v>Administered</v>
          </cell>
          <cell r="K10276">
            <v>0</v>
          </cell>
          <cell r="P10276">
            <v>2320098</v>
          </cell>
          <cell r="X10276">
            <v>0</v>
          </cell>
          <cell r="Y10276">
            <v>0</v>
          </cell>
          <cell r="Z10276">
            <v>0</v>
          </cell>
          <cell r="AA10276">
            <v>0</v>
          </cell>
          <cell r="AB10276">
            <v>0</v>
          </cell>
          <cell r="AC10276">
            <v>0</v>
          </cell>
          <cell r="AO10276" t="str">
            <v>financeapproved</v>
          </cell>
          <cell r="AP10276" t="b">
            <v>0</v>
          </cell>
        </row>
        <row r="10277">
          <cell r="H10277" t="str">
            <v>Administered</v>
          </cell>
          <cell r="K10277">
            <v>0</v>
          </cell>
          <cell r="P10277">
            <v>2330009</v>
          </cell>
          <cell r="X10277">
            <v>0</v>
          </cell>
          <cell r="Y10277">
            <v>0</v>
          </cell>
          <cell r="Z10277">
            <v>0</v>
          </cell>
          <cell r="AA10277">
            <v>0</v>
          </cell>
          <cell r="AB10277">
            <v>0</v>
          </cell>
          <cell r="AC10277">
            <v>0</v>
          </cell>
          <cell r="AO10277" t="str">
            <v>financeapproved</v>
          </cell>
          <cell r="AP10277" t="b">
            <v>0</v>
          </cell>
        </row>
        <row r="10278">
          <cell r="H10278" t="str">
            <v>Administered</v>
          </cell>
          <cell r="K10278">
            <v>0</v>
          </cell>
          <cell r="P10278">
            <v>2330009</v>
          </cell>
          <cell r="X10278">
            <v>0</v>
          </cell>
          <cell r="Y10278">
            <v>631</v>
          </cell>
          <cell r="Z10278">
            <v>1005</v>
          </cell>
          <cell r="AA10278">
            <v>-48596</v>
          </cell>
          <cell r="AB10278">
            <v>0</v>
          </cell>
          <cell r="AC10278">
            <v>0</v>
          </cell>
          <cell r="AO10278" t="str">
            <v>financeapproved</v>
          </cell>
          <cell r="AP10278" t="b">
            <v>0</v>
          </cell>
        </row>
        <row r="10279">
          <cell r="H10279" t="str">
            <v>Administered</v>
          </cell>
          <cell r="K10279">
            <v>0</v>
          </cell>
          <cell r="P10279">
            <v>2331002</v>
          </cell>
          <cell r="X10279">
            <v>0</v>
          </cell>
          <cell r="Y10279">
            <v>0</v>
          </cell>
          <cell r="Z10279">
            <v>0</v>
          </cell>
          <cell r="AA10279">
            <v>0</v>
          </cell>
          <cell r="AB10279">
            <v>0</v>
          </cell>
          <cell r="AC10279">
            <v>0</v>
          </cell>
          <cell r="AO10279" t="str">
            <v>financeapproved</v>
          </cell>
          <cell r="AP10279" t="b">
            <v>0</v>
          </cell>
        </row>
        <row r="10280">
          <cell r="H10280" t="str">
            <v>Administered</v>
          </cell>
          <cell r="K10280">
            <v>0</v>
          </cell>
          <cell r="P10280">
            <v>2331002</v>
          </cell>
          <cell r="X10280">
            <v>0</v>
          </cell>
          <cell r="Y10280">
            <v>631</v>
          </cell>
          <cell r="Z10280">
            <v>1005</v>
          </cell>
          <cell r="AA10280">
            <v>-48596</v>
          </cell>
          <cell r="AB10280">
            <v>0</v>
          </cell>
          <cell r="AC10280">
            <v>0</v>
          </cell>
          <cell r="AO10280" t="str">
            <v>financeapproved</v>
          </cell>
          <cell r="AP10280" t="b">
            <v>0</v>
          </cell>
        </row>
        <row r="10281">
          <cell r="H10281" t="str">
            <v>Administered</v>
          </cell>
          <cell r="K10281">
            <v>0</v>
          </cell>
          <cell r="P10281">
            <v>3390019</v>
          </cell>
          <cell r="X10281">
            <v>0</v>
          </cell>
          <cell r="Y10281">
            <v>0</v>
          </cell>
          <cell r="Z10281">
            <v>0</v>
          </cell>
          <cell r="AA10281">
            <v>0</v>
          </cell>
          <cell r="AB10281">
            <v>0</v>
          </cell>
          <cell r="AC10281">
            <v>0</v>
          </cell>
          <cell r="AO10281" t="str">
            <v>financeapproved</v>
          </cell>
          <cell r="AP10281" t="b">
            <v>0</v>
          </cell>
        </row>
        <row r="10282">
          <cell r="H10282" t="str">
            <v>Administered</v>
          </cell>
          <cell r="K10282">
            <v>0</v>
          </cell>
          <cell r="P10282">
            <v>3390019</v>
          </cell>
          <cell r="X10282">
            <v>0</v>
          </cell>
          <cell r="Y10282">
            <v>81083</v>
          </cell>
          <cell r="Z10282">
            <v>81083</v>
          </cell>
          <cell r="AA10282">
            <v>81083</v>
          </cell>
          <cell r="AB10282">
            <v>81083</v>
          </cell>
          <cell r="AC10282">
            <v>81083</v>
          </cell>
          <cell r="AO10282" t="str">
            <v>financeapproved</v>
          </cell>
          <cell r="AP10282" t="b">
            <v>0</v>
          </cell>
        </row>
        <row r="10283">
          <cell r="H10283" t="str">
            <v>Administered</v>
          </cell>
          <cell r="K10283">
            <v>0</v>
          </cell>
          <cell r="P10283">
            <v>5220002</v>
          </cell>
          <cell r="X10283">
            <v>0</v>
          </cell>
          <cell r="Y10283">
            <v>0</v>
          </cell>
          <cell r="Z10283">
            <v>0</v>
          </cell>
          <cell r="AA10283">
            <v>0</v>
          </cell>
          <cell r="AB10283">
            <v>0</v>
          </cell>
          <cell r="AC10283">
            <v>0</v>
          </cell>
          <cell r="AO10283" t="str">
            <v>financeapproved</v>
          </cell>
          <cell r="AP10283" t="b">
            <v>0</v>
          </cell>
        </row>
        <row r="10284">
          <cell r="H10284" t="str">
            <v>Administered</v>
          </cell>
          <cell r="K10284">
            <v>0</v>
          </cell>
          <cell r="P10284">
            <v>5220002</v>
          </cell>
          <cell r="X10284">
            <v>0</v>
          </cell>
          <cell r="Y10284">
            <v>377412</v>
          </cell>
          <cell r="Z10284">
            <v>377412</v>
          </cell>
          <cell r="AA10284">
            <v>377412</v>
          </cell>
          <cell r="AB10284">
            <v>377412</v>
          </cell>
          <cell r="AC10284">
            <v>377412</v>
          </cell>
          <cell r="AO10284" t="str">
            <v>financeapproved</v>
          </cell>
          <cell r="AP10284" t="b">
            <v>0</v>
          </cell>
        </row>
        <row r="10285">
          <cell r="H10285" t="str">
            <v>Administered</v>
          </cell>
          <cell r="K10285">
            <v>0</v>
          </cell>
          <cell r="P10285">
            <v>5220002</v>
          </cell>
          <cell r="X10285">
            <v>0</v>
          </cell>
          <cell r="Y10285">
            <v>0</v>
          </cell>
          <cell r="Z10285">
            <v>0</v>
          </cell>
          <cell r="AA10285">
            <v>0</v>
          </cell>
          <cell r="AB10285">
            <v>0</v>
          </cell>
          <cell r="AC10285">
            <v>0</v>
          </cell>
          <cell r="AO10285" t="str">
            <v>financeapproved</v>
          </cell>
          <cell r="AP10285" t="b">
            <v>0</v>
          </cell>
        </row>
        <row r="10286">
          <cell r="H10286" t="str">
            <v>Administered</v>
          </cell>
          <cell r="K10286">
            <v>0</v>
          </cell>
          <cell r="P10286">
            <v>5220002</v>
          </cell>
          <cell r="X10286">
            <v>0</v>
          </cell>
          <cell r="Y10286">
            <v>4150</v>
          </cell>
          <cell r="Z10286">
            <v>4150</v>
          </cell>
          <cell r="AA10286">
            <v>4150</v>
          </cell>
          <cell r="AB10286">
            <v>4150</v>
          </cell>
          <cell r="AC10286">
            <v>4150</v>
          </cell>
          <cell r="AO10286" t="str">
            <v>financeapproved</v>
          </cell>
          <cell r="AP10286" t="b">
            <v>0</v>
          </cell>
        </row>
        <row r="10287">
          <cell r="H10287" t="str">
            <v>Administered</v>
          </cell>
          <cell r="K10287">
            <v>0</v>
          </cell>
          <cell r="P10287">
            <v>5233002</v>
          </cell>
          <cell r="X10287">
            <v>0</v>
          </cell>
          <cell r="Y10287">
            <v>-17039</v>
          </cell>
          <cell r="Z10287">
            <v>-17039</v>
          </cell>
          <cell r="AA10287">
            <v>-17039</v>
          </cell>
          <cell r="AB10287">
            <v>-17039</v>
          </cell>
          <cell r="AC10287">
            <v>-17039</v>
          </cell>
          <cell r="AO10287" t="str">
            <v>financeapproved</v>
          </cell>
          <cell r="AP10287" t="b">
            <v>0</v>
          </cell>
        </row>
        <row r="10288">
          <cell r="H10288" t="str">
            <v>Administered</v>
          </cell>
          <cell r="K10288">
            <v>0</v>
          </cell>
          <cell r="P10288">
            <v>5233002</v>
          </cell>
          <cell r="X10288">
            <v>0</v>
          </cell>
          <cell r="Y10288">
            <v>0</v>
          </cell>
          <cell r="Z10288">
            <v>0</v>
          </cell>
          <cell r="AA10288">
            <v>0</v>
          </cell>
          <cell r="AB10288">
            <v>0</v>
          </cell>
          <cell r="AC10288">
            <v>0</v>
          </cell>
          <cell r="AO10288" t="str">
            <v>financeapproved</v>
          </cell>
          <cell r="AP10288" t="b">
            <v>0</v>
          </cell>
        </row>
        <row r="10289">
          <cell r="H10289" t="str">
            <v>Administered</v>
          </cell>
          <cell r="K10289">
            <v>0</v>
          </cell>
          <cell r="P10289">
            <v>5233023</v>
          </cell>
          <cell r="X10289">
            <v>0</v>
          </cell>
          <cell r="Y10289">
            <v>-5481</v>
          </cell>
          <cell r="Z10289">
            <v>-5481</v>
          </cell>
          <cell r="AA10289">
            <v>-5481</v>
          </cell>
          <cell r="AB10289">
            <v>-5481</v>
          </cell>
          <cell r="AC10289">
            <v>-5481</v>
          </cell>
          <cell r="AO10289" t="str">
            <v>financeapproved</v>
          </cell>
          <cell r="AP10289" t="b">
            <v>0</v>
          </cell>
        </row>
        <row r="10290">
          <cell r="H10290" t="str">
            <v>Administered</v>
          </cell>
          <cell r="K10290">
            <v>0</v>
          </cell>
          <cell r="P10290">
            <v>5233023</v>
          </cell>
          <cell r="X10290">
            <v>0</v>
          </cell>
          <cell r="Y10290">
            <v>0</v>
          </cell>
          <cell r="Z10290">
            <v>0</v>
          </cell>
          <cell r="AA10290">
            <v>0</v>
          </cell>
          <cell r="AB10290">
            <v>0</v>
          </cell>
          <cell r="AC10290">
            <v>0</v>
          </cell>
          <cell r="AO10290" t="str">
            <v>financeapproved</v>
          </cell>
          <cell r="AP10290" t="b">
            <v>0</v>
          </cell>
        </row>
        <row r="10291">
          <cell r="H10291" t="str">
            <v>Administered</v>
          </cell>
          <cell r="K10291">
            <v>0</v>
          </cell>
          <cell r="P10291">
            <v>5233029</v>
          </cell>
          <cell r="X10291">
            <v>0</v>
          </cell>
          <cell r="Y10291">
            <v>0</v>
          </cell>
          <cell r="Z10291">
            <v>0</v>
          </cell>
          <cell r="AA10291">
            <v>0</v>
          </cell>
          <cell r="AB10291">
            <v>0</v>
          </cell>
          <cell r="AC10291">
            <v>0</v>
          </cell>
          <cell r="AO10291" t="str">
            <v>financeapproved</v>
          </cell>
          <cell r="AP10291" t="b">
            <v>0</v>
          </cell>
        </row>
        <row r="10292">
          <cell r="H10292" t="str">
            <v>Administered</v>
          </cell>
          <cell r="K10292">
            <v>0</v>
          </cell>
          <cell r="P10292">
            <v>5233029</v>
          </cell>
          <cell r="X10292">
            <v>0</v>
          </cell>
          <cell r="Y10292">
            <v>5035</v>
          </cell>
          <cell r="Z10292">
            <v>5035</v>
          </cell>
          <cell r="AA10292">
            <v>5035</v>
          </cell>
          <cell r="AB10292">
            <v>5035</v>
          </cell>
          <cell r="AC10292">
            <v>5035</v>
          </cell>
          <cell r="AO10292" t="str">
            <v>financeapproved</v>
          </cell>
          <cell r="AP10292" t="b">
            <v>0</v>
          </cell>
        </row>
        <row r="10293">
          <cell r="H10293" t="str">
            <v>Administered</v>
          </cell>
          <cell r="K10293">
            <v>0</v>
          </cell>
          <cell r="P10293">
            <v>5233033</v>
          </cell>
          <cell r="X10293">
            <v>0</v>
          </cell>
          <cell r="Y10293">
            <v>0</v>
          </cell>
          <cell r="Z10293">
            <v>0</v>
          </cell>
          <cell r="AA10293">
            <v>0</v>
          </cell>
          <cell r="AB10293">
            <v>0</v>
          </cell>
          <cell r="AC10293">
            <v>0</v>
          </cell>
          <cell r="AO10293" t="str">
            <v>financeapproved</v>
          </cell>
          <cell r="AP10293" t="b">
            <v>0</v>
          </cell>
        </row>
        <row r="10294">
          <cell r="H10294" t="str">
            <v>Administered</v>
          </cell>
          <cell r="K10294">
            <v>0</v>
          </cell>
          <cell r="P10294">
            <v>5233033</v>
          </cell>
          <cell r="X10294">
            <v>0</v>
          </cell>
          <cell r="Y10294">
            <v>4279</v>
          </cell>
          <cell r="Z10294">
            <v>4279</v>
          </cell>
          <cell r="AA10294">
            <v>4279</v>
          </cell>
          <cell r="AB10294">
            <v>4279</v>
          </cell>
          <cell r="AC10294">
            <v>4279</v>
          </cell>
          <cell r="AO10294" t="str">
            <v>financeapproved</v>
          </cell>
          <cell r="AP10294" t="b">
            <v>0</v>
          </cell>
        </row>
        <row r="10295">
          <cell r="H10295" t="str">
            <v>Administered</v>
          </cell>
          <cell r="K10295">
            <v>0</v>
          </cell>
          <cell r="P10295">
            <v>5233098</v>
          </cell>
          <cell r="X10295">
            <v>0</v>
          </cell>
          <cell r="Y10295">
            <v>0</v>
          </cell>
          <cell r="Z10295">
            <v>0</v>
          </cell>
          <cell r="AA10295">
            <v>0</v>
          </cell>
          <cell r="AB10295">
            <v>0</v>
          </cell>
          <cell r="AC10295">
            <v>0</v>
          </cell>
          <cell r="AO10295" t="str">
            <v>financeapproved</v>
          </cell>
          <cell r="AP10295" t="b">
            <v>0</v>
          </cell>
        </row>
        <row r="10296">
          <cell r="H10296" t="str">
            <v>Administered</v>
          </cell>
          <cell r="K10296">
            <v>0</v>
          </cell>
          <cell r="P10296">
            <v>5233098</v>
          </cell>
          <cell r="X10296">
            <v>0</v>
          </cell>
          <cell r="Y10296">
            <v>5498</v>
          </cell>
          <cell r="Z10296">
            <v>5498</v>
          </cell>
          <cell r="AA10296">
            <v>5498</v>
          </cell>
          <cell r="AB10296">
            <v>5498</v>
          </cell>
          <cell r="AC10296">
            <v>5498</v>
          </cell>
          <cell r="AO10296" t="str">
            <v>financeapproved</v>
          </cell>
          <cell r="AP10296" t="b">
            <v>0</v>
          </cell>
        </row>
        <row r="10297">
          <cell r="H10297" t="str">
            <v>Administered</v>
          </cell>
          <cell r="K10297">
            <v>0</v>
          </cell>
          <cell r="P10297">
            <v>5233123</v>
          </cell>
          <cell r="X10297">
            <v>0</v>
          </cell>
          <cell r="Y10297">
            <v>0</v>
          </cell>
          <cell r="Z10297">
            <v>0</v>
          </cell>
          <cell r="AA10297">
            <v>0</v>
          </cell>
          <cell r="AB10297">
            <v>0</v>
          </cell>
          <cell r="AC10297">
            <v>0</v>
          </cell>
          <cell r="AO10297" t="str">
            <v>financeapproved</v>
          </cell>
          <cell r="AP10297" t="b">
            <v>0</v>
          </cell>
        </row>
        <row r="10298">
          <cell r="H10298" t="str">
            <v>Administered</v>
          </cell>
          <cell r="K10298">
            <v>0</v>
          </cell>
          <cell r="P10298">
            <v>5233123</v>
          </cell>
          <cell r="X10298">
            <v>0</v>
          </cell>
          <cell r="Y10298">
            <v>6747</v>
          </cell>
          <cell r="Z10298">
            <v>6747</v>
          </cell>
          <cell r="AA10298">
            <v>6747</v>
          </cell>
          <cell r="AB10298">
            <v>6747</v>
          </cell>
          <cell r="AC10298">
            <v>6747</v>
          </cell>
          <cell r="AO10298" t="str">
            <v>financeapproved</v>
          </cell>
          <cell r="AP10298" t="b">
            <v>0</v>
          </cell>
        </row>
        <row r="10299">
          <cell r="H10299" t="str">
            <v>Administered</v>
          </cell>
          <cell r="K10299">
            <v>0</v>
          </cell>
          <cell r="P10299">
            <v>5250098</v>
          </cell>
          <cell r="X10299">
            <v>0</v>
          </cell>
          <cell r="Y10299">
            <v>0</v>
          </cell>
          <cell r="Z10299">
            <v>0</v>
          </cell>
          <cell r="AA10299">
            <v>0</v>
          </cell>
          <cell r="AB10299">
            <v>0</v>
          </cell>
          <cell r="AC10299">
            <v>0</v>
          </cell>
          <cell r="AO10299" t="str">
            <v>financeapproved</v>
          </cell>
          <cell r="AP10299" t="b">
            <v>0</v>
          </cell>
        </row>
        <row r="10300">
          <cell r="H10300" t="str">
            <v>Administered</v>
          </cell>
          <cell r="K10300">
            <v>0</v>
          </cell>
          <cell r="P10300">
            <v>5250098</v>
          </cell>
          <cell r="X10300">
            <v>0</v>
          </cell>
          <cell r="Y10300">
            <v>4797</v>
          </cell>
          <cell r="Z10300">
            <v>4797</v>
          </cell>
          <cell r="AA10300">
            <v>4797</v>
          </cell>
          <cell r="AB10300">
            <v>4797</v>
          </cell>
          <cell r="AC10300">
            <v>4797</v>
          </cell>
          <cell r="AO10300" t="str">
            <v>financeapproved</v>
          </cell>
          <cell r="AP10300" t="b">
            <v>0</v>
          </cell>
        </row>
        <row r="10301">
          <cell r="H10301" t="str">
            <v>Administered</v>
          </cell>
          <cell r="K10301">
            <v>0</v>
          </cell>
          <cell r="P10301">
            <v>6100001</v>
          </cell>
          <cell r="X10301">
            <v>0</v>
          </cell>
          <cell r="Y10301">
            <v>0</v>
          </cell>
          <cell r="Z10301">
            <v>381562</v>
          </cell>
          <cell r="AA10301">
            <v>381562</v>
          </cell>
          <cell r="AB10301">
            <v>381562</v>
          </cell>
          <cell r="AC10301">
            <v>381562</v>
          </cell>
          <cell r="AO10301" t="str">
            <v>financeapproved</v>
          </cell>
          <cell r="AP10301" t="b">
            <v>1</v>
          </cell>
        </row>
        <row r="10302">
          <cell r="H10302" t="str">
            <v>Administered</v>
          </cell>
          <cell r="K10302">
            <v>0</v>
          </cell>
          <cell r="P10302">
            <v>6100001</v>
          </cell>
          <cell r="X10302">
            <v>0</v>
          </cell>
          <cell r="Y10302">
            <v>0</v>
          </cell>
          <cell r="Z10302">
            <v>382734</v>
          </cell>
          <cell r="AA10302">
            <v>386824</v>
          </cell>
          <cell r="AB10302">
            <v>390867</v>
          </cell>
          <cell r="AC10302">
            <v>394941</v>
          </cell>
          <cell r="AO10302" t="str">
            <v>financeapproved</v>
          </cell>
          <cell r="AP10302" t="b">
            <v>0</v>
          </cell>
        </row>
        <row r="10303">
          <cell r="H10303" t="str">
            <v>Administered</v>
          </cell>
          <cell r="K10303">
            <v>0</v>
          </cell>
          <cell r="P10303">
            <v>6211002</v>
          </cell>
          <cell r="X10303">
            <v>0</v>
          </cell>
          <cell r="Y10303">
            <v>10292</v>
          </cell>
          <cell r="Z10303">
            <v>0</v>
          </cell>
          <cell r="AA10303">
            <v>0</v>
          </cell>
          <cell r="AB10303">
            <v>0</v>
          </cell>
          <cell r="AC10303">
            <v>0</v>
          </cell>
          <cell r="AO10303" t="str">
            <v>financeapproved</v>
          </cell>
          <cell r="AP10303" t="b">
            <v>1</v>
          </cell>
        </row>
        <row r="10304">
          <cell r="H10304" t="str">
            <v>Administered</v>
          </cell>
          <cell r="K10304">
            <v>0</v>
          </cell>
          <cell r="P10304">
            <v>6211002</v>
          </cell>
          <cell r="X10304">
            <v>0</v>
          </cell>
          <cell r="Y10304">
            <v>29649</v>
          </cell>
          <cell r="Z10304">
            <v>0</v>
          </cell>
          <cell r="AA10304">
            <v>0</v>
          </cell>
          <cell r="AB10304">
            <v>0</v>
          </cell>
          <cell r="AC10304">
            <v>0</v>
          </cell>
          <cell r="AO10304" t="str">
            <v>financeapproved</v>
          </cell>
          <cell r="AP10304" t="b">
            <v>0</v>
          </cell>
        </row>
        <row r="10305">
          <cell r="H10305" t="str">
            <v>Administered</v>
          </cell>
          <cell r="K10305">
            <v>0</v>
          </cell>
          <cell r="P10305">
            <v>6211006</v>
          </cell>
          <cell r="X10305">
            <v>0</v>
          </cell>
          <cell r="Y10305">
            <v>0</v>
          </cell>
          <cell r="Z10305">
            <v>0</v>
          </cell>
          <cell r="AA10305">
            <v>0</v>
          </cell>
          <cell r="AB10305">
            <v>0</v>
          </cell>
          <cell r="AC10305">
            <v>0</v>
          </cell>
          <cell r="AO10305" t="str">
            <v>financeapproved</v>
          </cell>
          <cell r="AP10305" t="b">
            <v>1</v>
          </cell>
        </row>
        <row r="10306">
          <cell r="H10306" t="str">
            <v>Administered</v>
          </cell>
          <cell r="K10306">
            <v>0</v>
          </cell>
          <cell r="P10306">
            <v>6211006</v>
          </cell>
          <cell r="X10306">
            <v>0</v>
          </cell>
          <cell r="Y10306">
            <v>110</v>
          </cell>
          <cell r="Z10306">
            <v>160</v>
          </cell>
          <cell r="AA10306">
            <v>61</v>
          </cell>
          <cell r="AB10306">
            <v>2420</v>
          </cell>
          <cell r="AC10306">
            <v>0</v>
          </cell>
          <cell r="AO10306" t="str">
            <v>financeapproved</v>
          </cell>
          <cell r="AP10306" t="b">
            <v>0</v>
          </cell>
        </row>
        <row r="10307">
          <cell r="H10307" t="str">
            <v>Administered</v>
          </cell>
          <cell r="K10307">
            <v>0</v>
          </cell>
          <cell r="P10307">
            <v>6211006</v>
          </cell>
          <cell r="X10307">
            <v>0</v>
          </cell>
          <cell r="Y10307">
            <v>599068</v>
          </cell>
          <cell r="Z10307">
            <v>956407</v>
          </cell>
          <cell r="AA10307">
            <v>355824</v>
          </cell>
          <cell r="AB10307">
            <v>295072</v>
          </cell>
          <cell r="AC10307">
            <v>281043</v>
          </cell>
          <cell r="AO10307" t="str">
            <v>financeapproved</v>
          </cell>
          <cell r="AP10307" t="b">
            <v>0</v>
          </cell>
        </row>
        <row r="10308">
          <cell r="H10308" t="str">
            <v>Administered</v>
          </cell>
          <cell r="K10308">
            <v>0</v>
          </cell>
          <cell r="P10308">
            <v>6211006</v>
          </cell>
          <cell r="X10308">
            <v>0</v>
          </cell>
          <cell r="Y10308">
            <v>1021139</v>
          </cell>
          <cell r="Z10308">
            <v>906819</v>
          </cell>
          <cell r="AA10308">
            <v>558672</v>
          </cell>
          <cell r="AB10308">
            <v>462128</v>
          </cell>
          <cell r="AC10308">
            <v>445679</v>
          </cell>
          <cell r="AO10308" t="str">
            <v>financeapproved</v>
          </cell>
          <cell r="AP10308" t="b">
            <v>1</v>
          </cell>
        </row>
        <row r="10309">
          <cell r="H10309" t="str">
            <v>Administered</v>
          </cell>
          <cell r="K10309">
            <v>0</v>
          </cell>
          <cell r="P10309">
            <v>6211013</v>
          </cell>
          <cell r="X10309">
            <v>0</v>
          </cell>
          <cell r="Y10309">
            <v>-4279</v>
          </cell>
          <cell r="Z10309">
            <v>0</v>
          </cell>
          <cell r="AA10309">
            <v>0</v>
          </cell>
          <cell r="AB10309">
            <v>0</v>
          </cell>
          <cell r="AC10309">
            <v>0</v>
          </cell>
          <cell r="AO10309" t="str">
            <v>financeapproved</v>
          </cell>
          <cell r="AP10309" t="b">
            <v>1</v>
          </cell>
        </row>
        <row r="10310">
          <cell r="H10310" t="str">
            <v>Administered</v>
          </cell>
          <cell r="K10310">
            <v>0</v>
          </cell>
          <cell r="P10310">
            <v>6211013</v>
          </cell>
          <cell r="X10310">
            <v>0</v>
          </cell>
          <cell r="Y10310">
            <v>0</v>
          </cell>
          <cell r="Z10310">
            <v>0</v>
          </cell>
          <cell r="AA10310">
            <v>0</v>
          </cell>
          <cell r="AB10310">
            <v>0</v>
          </cell>
          <cell r="AC10310">
            <v>0</v>
          </cell>
          <cell r="AO10310" t="str">
            <v>financeapproved</v>
          </cell>
          <cell r="AP10310" t="b">
            <v>0</v>
          </cell>
        </row>
        <row r="10311">
          <cell r="H10311" t="str">
            <v>Administered</v>
          </cell>
          <cell r="K10311">
            <v>0</v>
          </cell>
          <cell r="P10311">
            <v>6211098</v>
          </cell>
          <cell r="X10311">
            <v>0</v>
          </cell>
          <cell r="Y10311">
            <v>-4814</v>
          </cell>
          <cell r="Z10311">
            <v>0</v>
          </cell>
          <cell r="AA10311">
            <v>0</v>
          </cell>
          <cell r="AB10311">
            <v>0</v>
          </cell>
          <cell r="AC10311">
            <v>0</v>
          </cell>
          <cell r="AO10311" t="str">
            <v>financeapproved</v>
          </cell>
          <cell r="AP10311" t="b">
            <v>1</v>
          </cell>
        </row>
        <row r="10312">
          <cell r="H10312" t="str">
            <v>Administered</v>
          </cell>
          <cell r="K10312">
            <v>0</v>
          </cell>
          <cell r="P10312">
            <v>6211098</v>
          </cell>
          <cell r="X10312">
            <v>0</v>
          </cell>
          <cell r="Y10312">
            <v>0</v>
          </cell>
          <cell r="Z10312">
            <v>0</v>
          </cell>
          <cell r="AA10312">
            <v>0</v>
          </cell>
          <cell r="AB10312">
            <v>0</v>
          </cell>
          <cell r="AC10312">
            <v>0</v>
          </cell>
          <cell r="AO10312" t="str">
            <v>financeapproved</v>
          </cell>
          <cell r="AP10312" t="b">
            <v>0</v>
          </cell>
        </row>
        <row r="10313">
          <cell r="H10313" t="str">
            <v>Administered</v>
          </cell>
          <cell r="K10313">
            <v>0</v>
          </cell>
          <cell r="P10313">
            <v>6212003</v>
          </cell>
          <cell r="X10313">
            <v>0</v>
          </cell>
          <cell r="Y10313">
            <v>-852725</v>
          </cell>
          <cell r="Z10313">
            <v>-651572</v>
          </cell>
          <cell r="AA10313">
            <v>-373399</v>
          </cell>
          <cell r="AB10313">
            <v>-459708</v>
          </cell>
          <cell r="AC10313">
            <v>-445679</v>
          </cell>
          <cell r="AO10313" t="str">
            <v>financeapproved</v>
          </cell>
          <cell r="AP10313" t="b">
            <v>1</v>
          </cell>
        </row>
        <row r="10314">
          <cell r="H10314" t="str">
            <v>Administered</v>
          </cell>
          <cell r="K10314">
            <v>0</v>
          </cell>
          <cell r="P10314">
            <v>6212003</v>
          </cell>
          <cell r="X10314">
            <v>0</v>
          </cell>
          <cell r="Y10314">
            <v>-767409</v>
          </cell>
          <cell r="Z10314">
            <v>-647482</v>
          </cell>
          <cell r="AA10314">
            <v>-331204</v>
          </cell>
          <cell r="AB10314">
            <v>-455634</v>
          </cell>
          <cell r="AC10314">
            <v>-445679</v>
          </cell>
          <cell r="AO10314" t="str">
            <v>financeapproved</v>
          </cell>
          <cell r="AP10314" t="b">
            <v>0</v>
          </cell>
        </row>
        <row r="10315">
          <cell r="H10315" t="str">
            <v>Administered</v>
          </cell>
          <cell r="K10315">
            <v>0</v>
          </cell>
          <cell r="P10315">
            <v>6212004</v>
          </cell>
          <cell r="X10315">
            <v>0</v>
          </cell>
          <cell r="Y10315">
            <v>665</v>
          </cell>
          <cell r="Z10315">
            <v>675</v>
          </cell>
          <cell r="AA10315">
            <v>4</v>
          </cell>
          <cell r="AB10315">
            <v>0</v>
          </cell>
          <cell r="AC10315">
            <v>0</v>
          </cell>
          <cell r="AO10315" t="str">
            <v>financeapproved</v>
          </cell>
          <cell r="AP10315" t="b">
            <v>0</v>
          </cell>
        </row>
        <row r="10316">
          <cell r="H10316" t="str">
            <v>Administered</v>
          </cell>
          <cell r="K10316">
            <v>0</v>
          </cell>
          <cell r="P10316">
            <v>6212004</v>
          </cell>
          <cell r="X10316">
            <v>0</v>
          </cell>
          <cell r="Y10316">
            <v>665</v>
          </cell>
          <cell r="Z10316">
            <v>675</v>
          </cell>
          <cell r="AA10316">
            <v>4</v>
          </cell>
          <cell r="AB10316">
            <v>0</v>
          </cell>
          <cell r="AC10316">
            <v>0</v>
          </cell>
          <cell r="AO10316" t="str">
            <v>financeapproved</v>
          </cell>
          <cell r="AP10316" t="b">
            <v>1</v>
          </cell>
        </row>
        <row r="10317">
          <cell r="H10317" t="str">
            <v>Administered</v>
          </cell>
          <cell r="K10317">
            <v>0</v>
          </cell>
          <cell r="P10317">
            <v>6212005</v>
          </cell>
          <cell r="X10317">
            <v>0</v>
          </cell>
          <cell r="Y10317">
            <v>-254566</v>
          </cell>
          <cell r="Z10317">
            <v>-254917</v>
          </cell>
          <cell r="AA10317">
            <v>-233873</v>
          </cell>
          <cell r="AB10317">
            <v>-2420</v>
          </cell>
          <cell r="AC10317">
            <v>0</v>
          </cell>
          <cell r="AO10317" t="str">
            <v>financeapproved</v>
          </cell>
          <cell r="AP10317" t="b">
            <v>0</v>
          </cell>
        </row>
        <row r="10318">
          <cell r="H10318" t="str">
            <v>Administered</v>
          </cell>
          <cell r="K10318">
            <v>0</v>
          </cell>
          <cell r="P10318">
            <v>6212005</v>
          </cell>
          <cell r="X10318">
            <v>0</v>
          </cell>
          <cell r="Y10318">
            <v>-254566</v>
          </cell>
          <cell r="Z10318">
            <v>-254917</v>
          </cell>
          <cell r="AA10318">
            <v>-233873</v>
          </cell>
          <cell r="AB10318">
            <v>-2420</v>
          </cell>
          <cell r="AC10318">
            <v>0</v>
          </cell>
          <cell r="AO10318" t="str">
            <v>financeapproved</v>
          </cell>
          <cell r="AP10318" t="b">
            <v>1</v>
          </cell>
        </row>
        <row r="10319">
          <cell r="H10319" t="str">
            <v>Administered</v>
          </cell>
          <cell r="K10319">
            <v>0</v>
          </cell>
          <cell r="P10319">
            <v>6212006</v>
          </cell>
          <cell r="X10319">
            <v>0</v>
          </cell>
          <cell r="Y10319">
            <v>-631</v>
          </cell>
          <cell r="Z10319">
            <v>-1005</v>
          </cell>
          <cell r="AA10319">
            <v>48596</v>
          </cell>
          <cell r="AB10319">
            <v>0</v>
          </cell>
          <cell r="AC10319">
            <v>0</v>
          </cell>
          <cell r="AO10319" t="str">
            <v>financeapproved</v>
          </cell>
          <cell r="AP10319" t="b">
            <v>0</v>
          </cell>
        </row>
        <row r="10320">
          <cell r="H10320" t="str">
            <v>Administered</v>
          </cell>
          <cell r="K10320">
            <v>0</v>
          </cell>
          <cell r="P10320">
            <v>6212006</v>
          </cell>
          <cell r="X10320">
            <v>0</v>
          </cell>
          <cell r="Y10320">
            <v>-631</v>
          </cell>
          <cell r="Z10320">
            <v>-1005</v>
          </cell>
          <cell r="AA10320">
            <v>48596</v>
          </cell>
          <cell r="AB10320">
            <v>0</v>
          </cell>
          <cell r="AC10320">
            <v>0</v>
          </cell>
          <cell r="AO10320" t="str">
            <v>financeapproved</v>
          </cell>
          <cell r="AP10320" t="b">
            <v>1</v>
          </cell>
        </row>
        <row r="10321">
          <cell r="H10321" t="str">
            <v>Administered</v>
          </cell>
          <cell r="K10321">
            <v>0</v>
          </cell>
          <cell r="P10321">
            <v>6212008</v>
          </cell>
          <cell r="X10321">
            <v>0</v>
          </cell>
          <cell r="Y10321">
            <v>-5154</v>
          </cell>
          <cell r="Z10321">
            <v>-3146</v>
          </cell>
          <cell r="AA10321">
            <v>0</v>
          </cell>
          <cell r="AB10321">
            <v>0</v>
          </cell>
          <cell r="AC10321">
            <v>0</v>
          </cell>
          <cell r="AO10321" t="str">
            <v>financeapproved</v>
          </cell>
          <cell r="AP10321" t="b">
            <v>0</v>
          </cell>
        </row>
        <row r="10322">
          <cell r="H10322" t="str">
            <v>Administered</v>
          </cell>
          <cell r="K10322">
            <v>0</v>
          </cell>
          <cell r="P10322">
            <v>6212008</v>
          </cell>
          <cell r="X10322">
            <v>0</v>
          </cell>
          <cell r="Y10322">
            <v>0</v>
          </cell>
          <cell r="Z10322">
            <v>0</v>
          </cell>
          <cell r="AA10322">
            <v>0</v>
          </cell>
          <cell r="AB10322">
            <v>0</v>
          </cell>
          <cell r="AC10322">
            <v>0</v>
          </cell>
          <cell r="AO10322" t="str">
            <v>financeapproved</v>
          </cell>
          <cell r="AP10322" t="b">
            <v>1</v>
          </cell>
        </row>
        <row r="10323">
          <cell r="H10323" t="str">
            <v>Administered</v>
          </cell>
          <cell r="K10323">
            <v>0</v>
          </cell>
          <cell r="P10323">
            <v>6212008</v>
          </cell>
          <cell r="X10323">
            <v>0</v>
          </cell>
          <cell r="Y10323">
            <v>0</v>
          </cell>
          <cell r="Z10323">
            <v>0</v>
          </cell>
          <cell r="AA10323">
            <v>0</v>
          </cell>
          <cell r="AB10323">
            <v>0</v>
          </cell>
          <cell r="AC10323">
            <v>0</v>
          </cell>
          <cell r="AO10323" t="str">
            <v>financeapproved</v>
          </cell>
          <cell r="AP10323" t="b">
            <v>1</v>
          </cell>
        </row>
        <row r="10324">
          <cell r="H10324" t="str">
            <v>Administered</v>
          </cell>
          <cell r="K10324">
            <v>0</v>
          </cell>
          <cell r="P10324">
            <v>6212008</v>
          </cell>
          <cell r="X10324">
            <v>0</v>
          </cell>
          <cell r="Y10324">
            <v>237866</v>
          </cell>
          <cell r="Z10324">
            <v>-211238</v>
          </cell>
          <cell r="AA10324">
            <v>0</v>
          </cell>
          <cell r="AB10324">
            <v>0</v>
          </cell>
          <cell r="AC10324">
            <v>0</v>
          </cell>
          <cell r="AO10324" t="str">
            <v>financeapproved</v>
          </cell>
          <cell r="AP10324" t="b">
            <v>0</v>
          </cell>
        </row>
        <row r="10325">
          <cell r="H10325" t="str">
            <v>Administered</v>
          </cell>
          <cell r="K10325">
            <v>0</v>
          </cell>
          <cell r="P10325">
            <v>6221201</v>
          </cell>
          <cell r="X10325">
            <v>0</v>
          </cell>
          <cell r="Y10325">
            <v>-8571</v>
          </cell>
          <cell r="Z10325">
            <v>-8724</v>
          </cell>
          <cell r="AA10325">
            <v>-10424</v>
          </cell>
          <cell r="AB10325">
            <v>0</v>
          </cell>
          <cell r="AC10325">
            <v>0</v>
          </cell>
          <cell r="AO10325" t="str">
            <v>financeapproved</v>
          </cell>
          <cell r="AP10325" t="b">
            <v>0</v>
          </cell>
        </row>
        <row r="10326">
          <cell r="H10326" t="str">
            <v>Administered</v>
          </cell>
          <cell r="K10326">
            <v>0</v>
          </cell>
          <cell r="P10326">
            <v>6221201</v>
          </cell>
          <cell r="X10326">
            <v>0</v>
          </cell>
          <cell r="Y10326">
            <v>-8571</v>
          </cell>
          <cell r="Z10326">
            <v>-8723</v>
          </cell>
          <cell r="AA10326">
            <v>-10425</v>
          </cell>
          <cell r="AB10326">
            <v>0</v>
          </cell>
          <cell r="AC10326">
            <v>0</v>
          </cell>
          <cell r="AO10326" t="str">
            <v>financeapproved</v>
          </cell>
          <cell r="AP10326" t="b">
            <v>1</v>
          </cell>
        </row>
        <row r="10327">
          <cell r="H10327" t="str">
            <v>Administered</v>
          </cell>
          <cell r="K10327">
            <v>0</v>
          </cell>
          <cell r="P10327">
            <v>6231010</v>
          </cell>
          <cell r="X10327">
            <v>0</v>
          </cell>
          <cell r="Y10327">
            <v>8571</v>
          </cell>
          <cell r="Z10327">
            <v>8724</v>
          </cell>
          <cell r="AA10327">
            <v>10424</v>
          </cell>
          <cell r="AB10327">
            <v>0</v>
          </cell>
          <cell r="AC10327">
            <v>0</v>
          </cell>
          <cell r="AO10327" t="str">
            <v>financeapproved</v>
          </cell>
          <cell r="AP10327" t="b">
            <v>0</v>
          </cell>
        </row>
        <row r="10328">
          <cell r="H10328" t="str">
            <v>Administered</v>
          </cell>
          <cell r="K10328">
            <v>0</v>
          </cell>
          <cell r="P10328">
            <v>6231010</v>
          </cell>
          <cell r="X10328">
            <v>0</v>
          </cell>
          <cell r="Y10328">
            <v>8571</v>
          </cell>
          <cell r="Z10328">
            <v>8724</v>
          </cell>
          <cell r="AA10328">
            <v>10424</v>
          </cell>
          <cell r="AB10328">
            <v>0</v>
          </cell>
          <cell r="AC10328">
            <v>0</v>
          </cell>
          <cell r="AO10328" t="str">
            <v>financeapproved</v>
          </cell>
          <cell r="AP10328" t="b">
            <v>1</v>
          </cell>
        </row>
        <row r="10329">
          <cell r="H10329" t="str">
            <v>Administered</v>
          </cell>
          <cell r="K10329">
            <v>0</v>
          </cell>
          <cell r="P10329">
            <v>6900002</v>
          </cell>
          <cell r="X10329">
            <v>0</v>
          </cell>
          <cell r="Y10329">
            <v>466481</v>
          </cell>
          <cell r="Z10329">
            <v>-1</v>
          </cell>
          <cell r="AA10329">
            <v>1</v>
          </cell>
          <cell r="AB10329">
            <v>0</v>
          </cell>
          <cell r="AC10329">
            <v>0</v>
          </cell>
          <cell r="AO10329" t="str">
            <v>financeapproved</v>
          </cell>
          <cell r="AP10329" t="b">
            <v>1</v>
          </cell>
        </row>
        <row r="10330">
          <cell r="H10330" t="str">
            <v>Administered</v>
          </cell>
          <cell r="K10330">
            <v>0</v>
          </cell>
          <cell r="P10330">
            <v>6900002</v>
          </cell>
          <cell r="X10330">
            <v>0</v>
          </cell>
          <cell r="Y10330">
            <v>543136</v>
          </cell>
          <cell r="Z10330">
            <v>164636</v>
          </cell>
          <cell r="AA10330">
            <v>164635</v>
          </cell>
          <cell r="AB10330">
            <v>164636</v>
          </cell>
          <cell r="AC10330">
            <v>164636</v>
          </cell>
          <cell r="AO10330" t="str">
            <v>financeapproved</v>
          </cell>
          <cell r="AP10330" t="b">
            <v>0</v>
          </cell>
        </row>
        <row r="10331">
          <cell r="H10331" t="str">
            <v>Administered</v>
          </cell>
          <cell r="K10331">
            <v>0</v>
          </cell>
          <cell r="P10331">
            <v>9170000</v>
          </cell>
          <cell r="X10331">
            <v>0</v>
          </cell>
          <cell r="Y10331">
            <v>0</v>
          </cell>
          <cell r="Z10331">
            <v>0</v>
          </cell>
          <cell r="AA10331">
            <v>0</v>
          </cell>
          <cell r="AB10331">
            <v>0</v>
          </cell>
          <cell r="AC10331">
            <v>0</v>
          </cell>
          <cell r="AO10331" t="str">
            <v>financeapproved</v>
          </cell>
          <cell r="AP10331" t="b">
            <v>0</v>
          </cell>
        </row>
        <row r="10332">
          <cell r="H10332" t="str">
            <v>Administered</v>
          </cell>
          <cell r="K10332">
            <v>0</v>
          </cell>
          <cell r="P10332">
            <v>9170000</v>
          </cell>
          <cell r="X10332">
            <v>0</v>
          </cell>
          <cell r="Y10332">
            <v>17550</v>
          </cell>
          <cell r="Z10332">
            <v>10120</v>
          </cell>
          <cell r="AA10332">
            <v>10343</v>
          </cell>
          <cell r="AB10332">
            <v>10538</v>
          </cell>
          <cell r="AC10332">
            <v>10749</v>
          </cell>
          <cell r="AO10332" t="str">
            <v>financeapproved</v>
          </cell>
          <cell r="AP10332" t="b">
            <v>0</v>
          </cell>
        </row>
        <row r="10333">
          <cell r="H10333" t="str">
            <v>Administered</v>
          </cell>
          <cell r="K10333">
            <v>0</v>
          </cell>
          <cell r="P10333">
            <v>9210000</v>
          </cell>
          <cell r="X10333">
            <v>0</v>
          </cell>
          <cell r="Y10333">
            <v>-17550</v>
          </cell>
          <cell r="Z10333">
            <v>-10120</v>
          </cell>
          <cell r="AA10333">
            <v>-10343</v>
          </cell>
          <cell r="AB10333">
            <v>-10538</v>
          </cell>
          <cell r="AC10333">
            <v>-10749</v>
          </cell>
          <cell r="AO10333" t="str">
            <v>financeapproved</v>
          </cell>
          <cell r="AP10333" t="b">
            <v>0</v>
          </cell>
        </row>
        <row r="10334">
          <cell r="H10334" t="str">
            <v>Administered</v>
          </cell>
          <cell r="K10334">
            <v>0</v>
          </cell>
          <cell r="P10334">
            <v>9210000</v>
          </cell>
          <cell r="X10334">
            <v>0</v>
          </cell>
          <cell r="Y10334">
            <v>0</v>
          </cell>
          <cell r="Z10334">
            <v>0</v>
          </cell>
          <cell r="AA10334">
            <v>0</v>
          </cell>
          <cell r="AB10334">
            <v>0</v>
          </cell>
          <cell r="AC10334">
            <v>0</v>
          </cell>
          <cell r="AO10334" t="str">
            <v>financeapproved</v>
          </cell>
          <cell r="AP10334" t="b">
            <v>0</v>
          </cell>
        </row>
        <row r="10335">
          <cell r="H10335" t="str">
            <v>Administered</v>
          </cell>
          <cell r="K10335">
            <v>0</v>
          </cell>
          <cell r="P10335">
            <v>9330000</v>
          </cell>
          <cell r="X10335">
            <v>0</v>
          </cell>
          <cell r="Y10335">
            <v>-17550</v>
          </cell>
          <cell r="Z10335">
            <v>-10120</v>
          </cell>
          <cell r="AA10335">
            <v>-10343</v>
          </cell>
          <cell r="AB10335">
            <v>-10538</v>
          </cell>
          <cell r="AC10335">
            <v>-10749</v>
          </cell>
          <cell r="AO10335" t="str">
            <v>financeapproved</v>
          </cell>
          <cell r="AP10335" t="b">
            <v>0</v>
          </cell>
        </row>
        <row r="10336">
          <cell r="H10336" t="str">
            <v>Administered</v>
          </cell>
          <cell r="K10336">
            <v>0</v>
          </cell>
          <cell r="P10336">
            <v>9330000</v>
          </cell>
          <cell r="X10336">
            <v>0</v>
          </cell>
          <cell r="Y10336">
            <v>0</v>
          </cell>
          <cell r="Z10336">
            <v>0</v>
          </cell>
          <cell r="AA10336">
            <v>0</v>
          </cell>
          <cell r="AB10336">
            <v>0</v>
          </cell>
          <cell r="AC10336">
            <v>0</v>
          </cell>
          <cell r="AO10336" t="str">
            <v>financeapproved</v>
          </cell>
          <cell r="AP10336" t="b">
            <v>0</v>
          </cell>
        </row>
        <row r="10337">
          <cell r="H10337" t="str">
            <v>Administered</v>
          </cell>
          <cell r="K10337">
            <v>0</v>
          </cell>
          <cell r="P10337">
            <v>2230002</v>
          </cell>
          <cell r="X10337">
            <v>0</v>
          </cell>
          <cell r="Y10337">
            <v>0</v>
          </cell>
          <cell r="Z10337">
            <v>0</v>
          </cell>
          <cell r="AA10337">
            <v>0</v>
          </cell>
          <cell r="AB10337">
            <v>0</v>
          </cell>
          <cell r="AC10337">
            <v>0</v>
          </cell>
          <cell r="AO10337" t="str">
            <v>financeapproved</v>
          </cell>
          <cell r="AP10337" t="b">
            <v>0</v>
          </cell>
        </row>
        <row r="10338">
          <cell r="H10338" t="str">
            <v>Administered</v>
          </cell>
          <cell r="K10338">
            <v>0</v>
          </cell>
          <cell r="P10338">
            <v>2230002</v>
          </cell>
          <cell r="X10338">
            <v>0</v>
          </cell>
          <cell r="Y10338">
            <v>631</v>
          </cell>
          <cell r="Z10338">
            <v>1005</v>
          </cell>
          <cell r="AA10338">
            <v>-48596</v>
          </cell>
          <cell r="AB10338">
            <v>0</v>
          </cell>
          <cell r="AC10338">
            <v>0</v>
          </cell>
          <cell r="AO10338" t="str">
            <v>financeapproved</v>
          </cell>
          <cell r="AP10338" t="b">
            <v>0</v>
          </cell>
        </row>
        <row r="10339">
          <cell r="H10339" t="str">
            <v>Administered</v>
          </cell>
          <cell r="K10339">
            <v>0</v>
          </cell>
          <cell r="P10339">
            <v>2241002</v>
          </cell>
          <cell r="X10339">
            <v>0</v>
          </cell>
          <cell r="Y10339">
            <v>0</v>
          </cell>
          <cell r="Z10339">
            <v>0</v>
          </cell>
          <cell r="AA10339">
            <v>0</v>
          </cell>
          <cell r="AB10339">
            <v>0</v>
          </cell>
          <cell r="AC10339">
            <v>0</v>
          </cell>
          <cell r="AO10339" t="str">
            <v>financeapproved</v>
          </cell>
          <cell r="AP10339" t="b">
            <v>0</v>
          </cell>
        </row>
        <row r="10340">
          <cell r="H10340" t="str">
            <v>Administered</v>
          </cell>
          <cell r="K10340">
            <v>0</v>
          </cell>
          <cell r="P10340">
            <v>2241002</v>
          </cell>
          <cell r="X10340">
            <v>0</v>
          </cell>
          <cell r="Y10340">
            <v>24430</v>
          </cell>
          <cell r="Z10340">
            <v>41350</v>
          </cell>
          <cell r="AA10340">
            <v>41351</v>
          </cell>
          <cell r="AB10340">
            <v>41352</v>
          </cell>
          <cell r="AC10340">
            <v>40759</v>
          </cell>
          <cell r="AO10340" t="str">
            <v>financeapproved</v>
          </cell>
          <cell r="AP10340" t="b">
            <v>0</v>
          </cell>
        </row>
        <row r="10341">
          <cell r="H10341" t="str">
            <v>Administered</v>
          </cell>
          <cell r="K10341">
            <v>0</v>
          </cell>
          <cell r="P10341">
            <v>2241003</v>
          </cell>
          <cell r="X10341">
            <v>0</v>
          </cell>
          <cell r="Y10341">
            <v>0</v>
          </cell>
          <cell r="Z10341">
            <v>0</v>
          </cell>
          <cell r="AA10341">
            <v>0</v>
          </cell>
          <cell r="AB10341">
            <v>0</v>
          </cell>
          <cell r="AC10341">
            <v>0</v>
          </cell>
          <cell r="AO10341" t="str">
            <v>financeapproved</v>
          </cell>
          <cell r="AP10341" t="b">
            <v>0</v>
          </cell>
        </row>
        <row r="10342">
          <cell r="H10342" t="str">
            <v>Administered</v>
          </cell>
          <cell r="K10342">
            <v>0</v>
          </cell>
          <cell r="P10342">
            <v>2241003</v>
          </cell>
          <cell r="X10342">
            <v>0</v>
          </cell>
          <cell r="Y10342">
            <v>3019</v>
          </cell>
          <cell r="Z10342">
            <v>7844</v>
          </cell>
          <cell r="AA10342">
            <v>7844</v>
          </cell>
          <cell r="AB10342">
            <v>7845</v>
          </cell>
          <cell r="AC10342">
            <v>7730</v>
          </cell>
          <cell r="AO10342" t="str">
            <v>financeapproved</v>
          </cell>
          <cell r="AP10342" t="b">
            <v>0</v>
          </cell>
        </row>
        <row r="10343">
          <cell r="H10343" t="str">
            <v>Administered</v>
          </cell>
          <cell r="K10343">
            <v>0</v>
          </cell>
          <cell r="P10343">
            <v>2330009</v>
          </cell>
          <cell r="X10343">
            <v>0</v>
          </cell>
          <cell r="Y10343">
            <v>-631</v>
          </cell>
          <cell r="Z10343">
            <v>-1005</v>
          </cell>
          <cell r="AA10343">
            <v>48596</v>
          </cell>
          <cell r="AB10343">
            <v>0</v>
          </cell>
          <cell r="AC10343">
            <v>0</v>
          </cell>
          <cell r="AO10343" t="str">
            <v>financeapproved</v>
          </cell>
          <cell r="AP10343" t="b">
            <v>0</v>
          </cell>
        </row>
        <row r="10344">
          <cell r="H10344" t="str">
            <v>Administered</v>
          </cell>
          <cell r="K10344">
            <v>0</v>
          </cell>
          <cell r="P10344">
            <v>2330009</v>
          </cell>
          <cell r="X10344">
            <v>0</v>
          </cell>
          <cell r="Y10344">
            <v>0</v>
          </cell>
          <cell r="Z10344">
            <v>0</v>
          </cell>
          <cell r="AA10344">
            <v>0</v>
          </cell>
          <cell r="AB10344">
            <v>0</v>
          </cell>
          <cell r="AC10344">
            <v>0</v>
          </cell>
          <cell r="AO10344" t="str">
            <v>financeapproved</v>
          </cell>
          <cell r="AP10344" t="b">
            <v>0</v>
          </cell>
        </row>
        <row r="10345">
          <cell r="H10345" t="str">
            <v>Administered</v>
          </cell>
          <cell r="K10345">
            <v>0</v>
          </cell>
          <cell r="P10345">
            <v>2331002</v>
          </cell>
          <cell r="X10345">
            <v>0</v>
          </cell>
          <cell r="Y10345">
            <v>-631</v>
          </cell>
          <cell r="Z10345">
            <v>-1005</v>
          </cell>
          <cell r="AA10345">
            <v>48596</v>
          </cell>
          <cell r="AB10345">
            <v>0</v>
          </cell>
          <cell r="AC10345">
            <v>0</v>
          </cell>
          <cell r="AO10345" t="str">
            <v>financeapproved</v>
          </cell>
          <cell r="AP10345" t="b">
            <v>0</v>
          </cell>
        </row>
        <row r="10346">
          <cell r="H10346" t="str">
            <v>Administered</v>
          </cell>
          <cell r="K10346">
            <v>0</v>
          </cell>
          <cell r="P10346">
            <v>2331002</v>
          </cell>
          <cell r="X10346">
            <v>0</v>
          </cell>
          <cell r="Y10346">
            <v>0</v>
          </cell>
          <cell r="Z10346">
            <v>0</v>
          </cell>
          <cell r="AA10346">
            <v>0</v>
          </cell>
          <cell r="AB10346">
            <v>0</v>
          </cell>
          <cell r="AC10346">
            <v>0</v>
          </cell>
          <cell r="AO10346" t="str">
            <v>financeapproved</v>
          </cell>
          <cell r="AP10346" t="b">
            <v>0</v>
          </cell>
        </row>
        <row r="10347">
          <cell r="H10347" t="str">
            <v>Administered</v>
          </cell>
          <cell r="K10347">
            <v>0</v>
          </cell>
          <cell r="P10347">
            <v>3230012</v>
          </cell>
          <cell r="X10347">
            <v>0</v>
          </cell>
          <cell r="Y10347">
            <v>-3490</v>
          </cell>
          <cell r="Z10347">
            <v>-3490</v>
          </cell>
          <cell r="AA10347">
            <v>-3490</v>
          </cell>
          <cell r="AB10347">
            <v>-3490</v>
          </cell>
          <cell r="AC10347">
            <v>-3490</v>
          </cell>
          <cell r="AO10347" t="str">
            <v>financeapproved</v>
          </cell>
          <cell r="AP10347" t="b">
            <v>0</v>
          </cell>
        </row>
        <row r="10348">
          <cell r="H10348" t="str">
            <v>Administered</v>
          </cell>
          <cell r="K10348">
            <v>0</v>
          </cell>
          <cell r="P10348">
            <v>3230012</v>
          </cell>
          <cell r="X10348">
            <v>0</v>
          </cell>
          <cell r="Y10348">
            <v>0</v>
          </cell>
          <cell r="Z10348">
            <v>0</v>
          </cell>
          <cell r="AA10348">
            <v>0</v>
          </cell>
          <cell r="AB10348">
            <v>0</v>
          </cell>
          <cell r="AC10348">
            <v>0</v>
          </cell>
          <cell r="AO10348" t="str">
            <v>financeapproved</v>
          </cell>
          <cell r="AP10348" t="b">
            <v>0</v>
          </cell>
        </row>
        <row r="10349">
          <cell r="H10349" t="str">
            <v>Administered</v>
          </cell>
          <cell r="K10349">
            <v>0</v>
          </cell>
          <cell r="P10349">
            <v>3330002</v>
          </cell>
          <cell r="X10349">
            <v>0</v>
          </cell>
          <cell r="Y10349">
            <v>-3508</v>
          </cell>
          <cell r="Z10349">
            <v>-3479</v>
          </cell>
          <cell r="AA10349">
            <v>-3501</v>
          </cell>
          <cell r="AB10349">
            <v>-3501</v>
          </cell>
          <cell r="AC10349">
            <v>-3501</v>
          </cell>
          <cell r="AO10349" t="str">
            <v>financeapproved</v>
          </cell>
          <cell r="AP10349" t="b">
            <v>0</v>
          </cell>
        </row>
        <row r="10350">
          <cell r="H10350" t="str">
            <v>Administered</v>
          </cell>
          <cell r="K10350">
            <v>0</v>
          </cell>
          <cell r="P10350">
            <v>3330002</v>
          </cell>
          <cell r="X10350">
            <v>0</v>
          </cell>
          <cell r="Y10350">
            <v>0</v>
          </cell>
          <cell r="Z10350">
            <v>0</v>
          </cell>
          <cell r="AA10350">
            <v>0</v>
          </cell>
          <cell r="AB10350">
            <v>0</v>
          </cell>
          <cell r="AC10350">
            <v>0</v>
          </cell>
          <cell r="AO10350" t="str">
            <v>financeapproved</v>
          </cell>
          <cell r="AP10350" t="b">
            <v>0</v>
          </cell>
        </row>
        <row r="10351">
          <cell r="H10351" t="str">
            <v>Administered</v>
          </cell>
          <cell r="K10351">
            <v>0</v>
          </cell>
          <cell r="P10351">
            <v>3340095</v>
          </cell>
          <cell r="X10351">
            <v>0</v>
          </cell>
          <cell r="Y10351">
            <v>-787</v>
          </cell>
          <cell r="Z10351">
            <v>-758</v>
          </cell>
          <cell r="AA10351">
            <v>-780</v>
          </cell>
          <cell r="AB10351">
            <v>-780</v>
          </cell>
          <cell r="AC10351">
            <v>-780</v>
          </cell>
          <cell r="AO10351" t="str">
            <v>financeapproved</v>
          </cell>
          <cell r="AP10351" t="b">
            <v>0</v>
          </cell>
        </row>
        <row r="10352">
          <cell r="H10352" t="str">
            <v>Administered</v>
          </cell>
          <cell r="K10352">
            <v>0</v>
          </cell>
          <cell r="P10352">
            <v>3340095</v>
          </cell>
          <cell r="X10352">
            <v>0</v>
          </cell>
          <cell r="Y10352">
            <v>0</v>
          </cell>
          <cell r="Z10352">
            <v>0</v>
          </cell>
          <cell r="AA10352">
            <v>0</v>
          </cell>
          <cell r="AB10352">
            <v>0</v>
          </cell>
          <cell r="AC10352">
            <v>0</v>
          </cell>
          <cell r="AO10352" t="str">
            <v>financeapproved</v>
          </cell>
          <cell r="AP10352" t="b">
            <v>0</v>
          </cell>
        </row>
        <row r="10353">
          <cell r="H10353" t="str">
            <v>Administered</v>
          </cell>
          <cell r="K10353">
            <v>0</v>
          </cell>
          <cell r="P10353">
            <v>3360002</v>
          </cell>
          <cell r="X10353">
            <v>0</v>
          </cell>
          <cell r="Y10353">
            <v>-617</v>
          </cell>
          <cell r="Z10353">
            <v>-617</v>
          </cell>
          <cell r="AA10353">
            <v>-617</v>
          </cell>
          <cell r="AB10353">
            <v>-617</v>
          </cell>
          <cell r="AC10353">
            <v>-617</v>
          </cell>
          <cell r="AO10353" t="str">
            <v>financeapproved</v>
          </cell>
          <cell r="AP10353" t="b">
            <v>0</v>
          </cell>
        </row>
        <row r="10354">
          <cell r="H10354" t="str">
            <v>Administered</v>
          </cell>
          <cell r="K10354">
            <v>0</v>
          </cell>
          <cell r="P10354">
            <v>3360002</v>
          </cell>
          <cell r="X10354">
            <v>0</v>
          </cell>
          <cell r="Y10354">
            <v>0</v>
          </cell>
          <cell r="Z10354">
            <v>0</v>
          </cell>
          <cell r="AA10354">
            <v>0</v>
          </cell>
          <cell r="AB10354">
            <v>0</v>
          </cell>
          <cell r="AC10354">
            <v>0</v>
          </cell>
          <cell r="AO10354" t="str">
            <v>financeapproved</v>
          </cell>
          <cell r="AP10354" t="b">
            <v>0</v>
          </cell>
        </row>
        <row r="10355">
          <cell r="H10355" t="str">
            <v>Administered</v>
          </cell>
          <cell r="K10355">
            <v>0</v>
          </cell>
          <cell r="P10355">
            <v>3390019</v>
          </cell>
          <cell r="X10355">
            <v>0</v>
          </cell>
          <cell r="Y10355">
            <v>-217004</v>
          </cell>
          <cell r="Z10355">
            <v>-217004</v>
          </cell>
          <cell r="AA10355">
            <v>-217004</v>
          </cell>
          <cell r="AB10355">
            <v>-217004</v>
          </cell>
          <cell r="AC10355">
            <v>-217004</v>
          </cell>
          <cell r="AO10355" t="str">
            <v>financeapproved</v>
          </cell>
          <cell r="AP10355" t="b">
            <v>0</v>
          </cell>
        </row>
        <row r="10356">
          <cell r="H10356" t="str">
            <v>Administered</v>
          </cell>
          <cell r="K10356">
            <v>0</v>
          </cell>
          <cell r="P10356">
            <v>3390019</v>
          </cell>
          <cell r="X10356">
            <v>0</v>
          </cell>
          <cell r="Y10356">
            <v>0</v>
          </cell>
          <cell r="Z10356">
            <v>0</v>
          </cell>
          <cell r="AA10356">
            <v>0</v>
          </cell>
          <cell r="AB10356">
            <v>0</v>
          </cell>
          <cell r="AC10356">
            <v>0</v>
          </cell>
          <cell r="AO10356" t="str">
            <v>financeapproved</v>
          </cell>
          <cell r="AP10356" t="b">
            <v>0</v>
          </cell>
        </row>
        <row r="10357">
          <cell r="H10357" t="str">
            <v>Administered</v>
          </cell>
          <cell r="K10357">
            <v>0</v>
          </cell>
          <cell r="P10357">
            <v>5220002</v>
          </cell>
          <cell r="X10357">
            <v>0</v>
          </cell>
          <cell r="Y10357">
            <v>-372098</v>
          </cell>
          <cell r="Z10357">
            <v>-372098</v>
          </cell>
          <cell r="AA10357">
            <v>-372098</v>
          </cell>
          <cell r="AB10357">
            <v>-372098</v>
          </cell>
          <cell r="AC10357">
            <v>-372098</v>
          </cell>
          <cell r="AO10357" t="str">
            <v>financeapproved</v>
          </cell>
          <cell r="AP10357" t="b">
            <v>0</v>
          </cell>
        </row>
        <row r="10358">
          <cell r="H10358" t="str">
            <v>Administered</v>
          </cell>
          <cell r="K10358">
            <v>0</v>
          </cell>
          <cell r="P10358">
            <v>5220002</v>
          </cell>
          <cell r="X10358">
            <v>0</v>
          </cell>
          <cell r="Y10358">
            <v>0</v>
          </cell>
          <cell r="Z10358">
            <v>0</v>
          </cell>
          <cell r="AA10358">
            <v>0</v>
          </cell>
          <cell r="AB10358">
            <v>0</v>
          </cell>
          <cell r="AC10358">
            <v>0</v>
          </cell>
          <cell r="AO10358" t="str">
            <v>financeapproved</v>
          </cell>
          <cell r="AP10358" t="b">
            <v>0</v>
          </cell>
        </row>
        <row r="10359">
          <cell r="H10359" t="str">
            <v>Administered</v>
          </cell>
          <cell r="K10359">
            <v>0</v>
          </cell>
          <cell r="P10359">
            <v>5220002</v>
          </cell>
          <cell r="X10359">
            <v>0</v>
          </cell>
          <cell r="Y10359">
            <v>-4150</v>
          </cell>
          <cell r="Z10359">
            <v>-4150</v>
          </cell>
          <cell r="AA10359">
            <v>-4150</v>
          </cell>
          <cell r="AB10359">
            <v>-4150</v>
          </cell>
          <cell r="AC10359">
            <v>-4150</v>
          </cell>
          <cell r="AO10359" t="str">
            <v>financeapproved</v>
          </cell>
          <cell r="AP10359" t="b">
            <v>0</v>
          </cell>
        </row>
        <row r="10360">
          <cell r="H10360" t="str">
            <v>Administered</v>
          </cell>
          <cell r="K10360">
            <v>0</v>
          </cell>
          <cell r="P10360">
            <v>5220002</v>
          </cell>
          <cell r="X10360">
            <v>0</v>
          </cell>
          <cell r="Y10360">
            <v>0</v>
          </cell>
          <cell r="Z10360">
            <v>0</v>
          </cell>
          <cell r="AA10360">
            <v>0</v>
          </cell>
          <cell r="AB10360">
            <v>0</v>
          </cell>
          <cell r="AC10360">
            <v>0</v>
          </cell>
          <cell r="AO10360" t="str">
            <v>financeapproved</v>
          </cell>
          <cell r="AP10360" t="b">
            <v>0</v>
          </cell>
        </row>
        <row r="10361">
          <cell r="H10361" t="str">
            <v>Administered</v>
          </cell>
          <cell r="K10361">
            <v>0</v>
          </cell>
          <cell r="P10361">
            <v>5233002</v>
          </cell>
          <cell r="X10361">
            <v>0</v>
          </cell>
          <cell r="Y10361">
            <v>0</v>
          </cell>
          <cell r="Z10361">
            <v>0</v>
          </cell>
          <cell r="AA10361">
            <v>0</v>
          </cell>
          <cell r="AB10361">
            <v>0</v>
          </cell>
          <cell r="AC10361">
            <v>0</v>
          </cell>
          <cell r="AO10361" t="str">
            <v>financeapproved</v>
          </cell>
          <cell r="AP10361" t="b">
            <v>0</v>
          </cell>
        </row>
        <row r="10362">
          <cell r="H10362" t="str">
            <v>Administered</v>
          </cell>
          <cell r="K10362">
            <v>0</v>
          </cell>
          <cell r="P10362">
            <v>5233002</v>
          </cell>
          <cell r="X10362">
            <v>0</v>
          </cell>
          <cell r="Y10362">
            <v>17039</v>
          </cell>
          <cell r="Z10362">
            <v>17039</v>
          </cell>
          <cell r="AA10362">
            <v>17039</v>
          </cell>
          <cell r="AB10362">
            <v>17039</v>
          </cell>
          <cell r="AC10362">
            <v>17039</v>
          </cell>
          <cell r="AO10362" t="str">
            <v>financeapproved</v>
          </cell>
          <cell r="AP10362" t="b">
            <v>0</v>
          </cell>
        </row>
        <row r="10363">
          <cell r="H10363" t="str">
            <v>Administered</v>
          </cell>
          <cell r="K10363">
            <v>0</v>
          </cell>
          <cell r="P10363">
            <v>5233023</v>
          </cell>
          <cell r="X10363">
            <v>0</v>
          </cell>
          <cell r="Y10363">
            <v>0</v>
          </cell>
          <cell r="Z10363">
            <v>0</v>
          </cell>
          <cell r="AA10363">
            <v>0</v>
          </cell>
          <cell r="AB10363">
            <v>0</v>
          </cell>
          <cell r="AC10363">
            <v>0</v>
          </cell>
          <cell r="AO10363" t="str">
            <v>financeapproved</v>
          </cell>
          <cell r="AP10363" t="b">
            <v>0</v>
          </cell>
        </row>
        <row r="10364">
          <cell r="H10364" t="str">
            <v>Administered</v>
          </cell>
          <cell r="K10364">
            <v>0</v>
          </cell>
          <cell r="P10364">
            <v>5233023</v>
          </cell>
          <cell r="X10364">
            <v>0</v>
          </cell>
          <cell r="Y10364">
            <v>5481</v>
          </cell>
          <cell r="Z10364">
            <v>5481</v>
          </cell>
          <cell r="AA10364">
            <v>5481</v>
          </cell>
          <cell r="AB10364">
            <v>5481</v>
          </cell>
          <cell r="AC10364">
            <v>5481</v>
          </cell>
          <cell r="AO10364" t="str">
            <v>financeapproved</v>
          </cell>
          <cell r="AP10364" t="b">
            <v>0</v>
          </cell>
        </row>
        <row r="10365">
          <cell r="H10365" t="str">
            <v>Administered</v>
          </cell>
          <cell r="K10365">
            <v>0</v>
          </cell>
          <cell r="P10365">
            <v>5233029</v>
          </cell>
          <cell r="X10365">
            <v>0</v>
          </cell>
          <cell r="Y10365">
            <v>-5035</v>
          </cell>
          <cell r="Z10365">
            <v>-5035</v>
          </cell>
          <cell r="AA10365">
            <v>-5035</v>
          </cell>
          <cell r="AB10365">
            <v>-5035</v>
          </cell>
          <cell r="AC10365">
            <v>-5035</v>
          </cell>
          <cell r="AO10365" t="str">
            <v>financeapproved</v>
          </cell>
          <cell r="AP10365" t="b">
            <v>0</v>
          </cell>
        </row>
        <row r="10366">
          <cell r="H10366" t="str">
            <v>Administered</v>
          </cell>
          <cell r="K10366">
            <v>0</v>
          </cell>
          <cell r="P10366">
            <v>5233029</v>
          </cell>
          <cell r="X10366">
            <v>0</v>
          </cell>
          <cell r="Y10366">
            <v>0</v>
          </cell>
          <cell r="Z10366">
            <v>0</v>
          </cell>
          <cell r="AA10366">
            <v>0</v>
          </cell>
          <cell r="AB10366">
            <v>0</v>
          </cell>
          <cell r="AC10366">
            <v>0</v>
          </cell>
          <cell r="AO10366" t="str">
            <v>financeapproved</v>
          </cell>
          <cell r="AP10366" t="b">
            <v>0</v>
          </cell>
        </row>
        <row r="10367">
          <cell r="H10367" t="str">
            <v>Administered</v>
          </cell>
          <cell r="K10367">
            <v>0</v>
          </cell>
          <cell r="P10367">
            <v>5233033</v>
          </cell>
          <cell r="X10367">
            <v>0</v>
          </cell>
          <cell r="Y10367">
            <v>-3081</v>
          </cell>
          <cell r="Z10367">
            <v>-3081</v>
          </cell>
          <cell r="AA10367">
            <v>-3081</v>
          </cell>
          <cell r="AB10367">
            <v>-3081</v>
          </cell>
          <cell r="AC10367">
            <v>-3081</v>
          </cell>
          <cell r="AO10367" t="str">
            <v>financeapproved</v>
          </cell>
          <cell r="AP10367" t="b">
            <v>0</v>
          </cell>
        </row>
        <row r="10368">
          <cell r="H10368" t="str">
            <v>Administered</v>
          </cell>
          <cell r="K10368">
            <v>0</v>
          </cell>
          <cell r="P10368">
            <v>5233033</v>
          </cell>
          <cell r="X10368">
            <v>0</v>
          </cell>
          <cell r="Y10368">
            <v>0</v>
          </cell>
          <cell r="Z10368">
            <v>0</v>
          </cell>
          <cell r="AA10368">
            <v>0</v>
          </cell>
          <cell r="AB10368">
            <v>0</v>
          </cell>
          <cell r="AC10368">
            <v>0</v>
          </cell>
          <cell r="AO10368" t="str">
            <v>financeapproved</v>
          </cell>
          <cell r="AP10368" t="b">
            <v>0</v>
          </cell>
        </row>
        <row r="10369">
          <cell r="H10369" t="str">
            <v>Administered</v>
          </cell>
          <cell r="K10369">
            <v>0</v>
          </cell>
          <cell r="P10369">
            <v>5233098</v>
          </cell>
          <cell r="X10369">
            <v>0</v>
          </cell>
          <cell r="Y10369">
            <v>-5498</v>
          </cell>
          <cell r="Z10369">
            <v>-5498</v>
          </cell>
          <cell r="AA10369">
            <v>-5498</v>
          </cell>
          <cell r="AB10369">
            <v>-5498</v>
          </cell>
          <cell r="AC10369">
            <v>-5498</v>
          </cell>
          <cell r="AO10369" t="str">
            <v>financeapproved</v>
          </cell>
          <cell r="AP10369" t="b">
            <v>0</v>
          </cell>
        </row>
        <row r="10370">
          <cell r="H10370" t="str">
            <v>Administered</v>
          </cell>
          <cell r="K10370">
            <v>0</v>
          </cell>
          <cell r="P10370">
            <v>5233098</v>
          </cell>
          <cell r="X10370">
            <v>0</v>
          </cell>
          <cell r="Y10370">
            <v>0</v>
          </cell>
          <cell r="Z10370">
            <v>0</v>
          </cell>
          <cell r="AA10370">
            <v>0</v>
          </cell>
          <cell r="AB10370">
            <v>0</v>
          </cell>
          <cell r="AC10370">
            <v>0</v>
          </cell>
          <cell r="AO10370" t="str">
            <v>financeapproved</v>
          </cell>
          <cell r="AP10370" t="b">
            <v>0</v>
          </cell>
        </row>
        <row r="10371">
          <cell r="H10371" t="str">
            <v>Administered</v>
          </cell>
          <cell r="K10371">
            <v>0</v>
          </cell>
          <cell r="P10371">
            <v>5233123</v>
          </cell>
          <cell r="X10371">
            <v>0</v>
          </cell>
          <cell r="Y10371">
            <v>-6747</v>
          </cell>
          <cell r="Z10371">
            <v>-6747</v>
          </cell>
          <cell r="AA10371">
            <v>-6747</v>
          </cell>
          <cell r="AB10371">
            <v>-6747</v>
          </cell>
          <cell r="AC10371">
            <v>-6747</v>
          </cell>
          <cell r="AO10371" t="str">
            <v>financeapproved</v>
          </cell>
          <cell r="AP10371" t="b">
            <v>0</v>
          </cell>
        </row>
        <row r="10372">
          <cell r="H10372" t="str">
            <v>Administered</v>
          </cell>
          <cell r="K10372">
            <v>0</v>
          </cell>
          <cell r="P10372">
            <v>5233123</v>
          </cell>
          <cell r="X10372">
            <v>0</v>
          </cell>
          <cell r="Y10372">
            <v>0</v>
          </cell>
          <cell r="Z10372">
            <v>0</v>
          </cell>
          <cell r="AA10372">
            <v>0</v>
          </cell>
          <cell r="AB10372">
            <v>0</v>
          </cell>
          <cell r="AC10372">
            <v>0</v>
          </cell>
          <cell r="AO10372" t="str">
            <v>financeapproved</v>
          </cell>
          <cell r="AP10372" t="b">
            <v>0</v>
          </cell>
        </row>
        <row r="10373">
          <cell r="H10373" t="str">
            <v>Administered</v>
          </cell>
          <cell r="K10373">
            <v>0</v>
          </cell>
          <cell r="P10373">
            <v>5250098</v>
          </cell>
          <cell r="X10373">
            <v>0</v>
          </cell>
          <cell r="Y10373">
            <v>-4797</v>
          </cell>
          <cell r="Z10373">
            <v>-4797</v>
          </cell>
          <cell r="AA10373">
            <v>-4797</v>
          </cell>
          <cell r="AB10373">
            <v>-4797</v>
          </cell>
          <cell r="AC10373">
            <v>-4797</v>
          </cell>
          <cell r="AO10373" t="str">
            <v>financeapproved</v>
          </cell>
          <cell r="AP10373" t="b">
            <v>0</v>
          </cell>
        </row>
        <row r="10374">
          <cell r="H10374" t="str">
            <v>Administered</v>
          </cell>
          <cell r="K10374">
            <v>0</v>
          </cell>
          <cell r="P10374">
            <v>5250098</v>
          </cell>
          <cell r="X10374">
            <v>0</v>
          </cell>
          <cell r="Y10374">
            <v>0</v>
          </cell>
          <cell r="Z10374">
            <v>0</v>
          </cell>
          <cell r="AA10374">
            <v>0</v>
          </cell>
          <cell r="AB10374">
            <v>0</v>
          </cell>
          <cell r="AC10374">
            <v>0</v>
          </cell>
          <cell r="AO10374" t="str">
            <v>financeapproved</v>
          </cell>
          <cell r="AP10374" t="b">
            <v>0</v>
          </cell>
        </row>
        <row r="10375">
          <cell r="H10375" t="str">
            <v>Administered</v>
          </cell>
          <cell r="K10375">
            <v>0</v>
          </cell>
          <cell r="P10375">
            <v>6100001</v>
          </cell>
          <cell r="X10375">
            <v>0</v>
          </cell>
          <cell r="Y10375">
            <v>0</v>
          </cell>
          <cell r="Z10375">
            <v>-378500</v>
          </cell>
          <cell r="AA10375">
            <v>-410089</v>
          </cell>
          <cell r="AB10375">
            <v>-512903</v>
          </cell>
          <cell r="AC10375">
            <v>-493253</v>
          </cell>
          <cell r="AO10375" t="str">
            <v>financeapproved</v>
          </cell>
          <cell r="AP10375" t="b">
            <v>0</v>
          </cell>
        </row>
        <row r="10376">
          <cell r="H10376" t="str">
            <v>Administered</v>
          </cell>
          <cell r="K10376">
            <v>0</v>
          </cell>
          <cell r="P10376">
            <v>6100001</v>
          </cell>
          <cell r="X10376">
            <v>0</v>
          </cell>
          <cell r="Y10376">
            <v>0</v>
          </cell>
          <cell r="Z10376">
            <v>-376248</v>
          </cell>
          <cell r="AA10376">
            <v>-376248</v>
          </cell>
          <cell r="AB10376">
            <v>-376248</v>
          </cell>
          <cell r="AC10376">
            <v>-376248</v>
          </cell>
          <cell r="AO10376" t="str">
            <v>financeapproved</v>
          </cell>
          <cell r="AP10376" t="b">
            <v>1</v>
          </cell>
        </row>
        <row r="10377">
          <cell r="H10377" t="str">
            <v>Administered</v>
          </cell>
          <cell r="K10377">
            <v>0</v>
          </cell>
          <cell r="P10377">
            <v>6211002</v>
          </cell>
          <cell r="X10377">
            <v>0</v>
          </cell>
          <cell r="Y10377">
            <v>-10292</v>
          </cell>
          <cell r="Z10377">
            <v>0</v>
          </cell>
          <cell r="AA10377">
            <v>0</v>
          </cell>
          <cell r="AB10377">
            <v>0</v>
          </cell>
          <cell r="AC10377">
            <v>0</v>
          </cell>
          <cell r="AO10377" t="str">
            <v>financeapproved</v>
          </cell>
          <cell r="AP10377" t="b">
            <v>1</v>
          </cell>
        </row>
        <row r="10378">
          <cell r="H10378" t="str">
            <v>Administered</v>
          </cell>
          <cell r="K10378">
            <v>0</v>
          </cell>
          <cell r="P10378">
            <v>6211002</v>
          </cell>
          <cell r="X10378">
            <v>0</v>
          </cell>
          <cell r="Y10378">
            <v>160730</v>
          </cell>
          <cell r="Z10378">
            <v>160637</v>
          </cell>
          <cell r="AA10378">
            <v>160579</v>
          </cell>
          <cell r="AB10378">
            <v>0</v>
          </cell>
          <cell r="AC10378">
            <v>0</v>
          </cell>
          <cell r="AO10378" t="str">
            <v>financeapproved</v>
          </cell>
          <cell r="AP10378" t="b">
            <v>0</v>
          </cell>
        </row>
        <row r="10379">
          <cell r="H10379" t="str">
            <v>Administered</v>
          </cell>
          <cell r="K10379">
            <v>0</v>
          </cell>
          <cell r="P10379">
            <v>6211006</v>
          </cell>
          <cell r="X10379">
            <v>0</v>
          </cell>
          <cell r="Y10379">
            <v>9035</v>
          </cell>
          <cell r="Z10379">
            <v>4057</v>
          </cell>
          <cell r="AA10379">
            <v>4012</v>
          </cell>
          <cell r="AB10379">
            <v>0</v>
          </cell>
          <cell r="AC10379">
            <v>0</v>
          </cell>
          <cell r="AO10379" t="str">
            <v>financeapproved</v>
          </cell>
          <cell r="AP10379" t="b">
            <v>1</v>
          </cell>
        </row>
        <row r="10380">
          <cell r="H10380" t="str">
            <v>Administered</v>
          </cell>
          <cell r="K10380">
            <v>0</v>
          </cell>
          <cell r="P10380">
            <v>6211006</v>
          </cell>
          <cell r="X10380">
            <v>0</v>
          </cell>
          <cell r="Y10380">
            <v>290475</v>
          </cell>
          <cell r="Z10380">
            <v>-210327</v>
          </cell>
          <cell r="AA10380">
            <v>4012</v>
          </cell>
          <cell r="AB10380">
            <v>164636</v>
          </cell>
          <cell r="AC10380">
            <v>164636</v>
          </cell>
          <cell r="AO10380" t="str">
            <v>financeapproved</v>
          </cell>
          <cell r="AP10380" t="b">
            <v>0</v>
          </cell>
        </row>
        <row r="10381">
          <cell r="H10381" t="str">
            <v>Administered</v>
          </cell>
          <cell r="K10381">
            <v>0</v>
          </cell>
          <cell r="P10381">
            <v>6211007</v>
          </cell>
          <cell r="X10381">
            <v>0</v>
          </cell>
          <cell r="Y10381">
            <v>0</v>
          </cell>
          <cell r="Z10381">
            <v>0</v>
          </cell>
          <cell r="AA10381">
            <v>0</v>
          </cell>
          <cell r="AB10381">
            <v>0</v>
          </cell>
          <cell r="AC10381">
            <v>0</v>
          </cell>
          <cell r="AO10381" t="str">
            <v>financeapproved</v>
          </cell>
          <cell r="AP10381" t="b">
            <v>1</v>
          </cell>
        </row>
        <row r="10382">
          <cell r="H10382" t="str">
            <v>Administered</v>
          </cell>
          <cell r="K10382">
            <v>0</v>
          </cell>
          <cell r="P10382">
            <v>6211007</v>
          </cell>
          <cell r="X10382">
            <v>0</v>
          </cell>
          <cell r="Y10382">
            <v>262360</v>
          </cell>
          <cell r="Z10382">
            <v>-214384</v>
          </cell>
          <cell r="AA10382">
            <v>0</v>
          </cell>
          <cell r="AB10382">
            <v>0</v>
          </cell>
          <cell r="AC10382">
            <v>0</v>
          </cell>
          <cell r="AO10382" t="str">
            <v>financeapproved</v>
          </cell>
          <cell r="AP10382" t="b">
            <v>0</v>
          </cell>
        </row>
        <row r="10383">
          <cell r="H10383" t="str">
            <v>Administered</v>
          </cell>
          <cell r="K10383">
            <v>0</v>
          </cell>
          <cell r="P10383">
            <v>6211007</v>
          </cell>
          <cell r="X10383">
            <v>0</v>
          </cell>
          <cell r="Y10383">
            <v>-262360</v>
          </cell>
          <cell r="Z10383">
            <v>214384</v>
          </cell>
          <cell r="AA10383">
            <v>0</v>
          </cell>
          <cell r="AB10383">
            <v>0</v>
          </cell>
          <cell r="AC10383">
            <v>0</v>
          </cell>
          <cell r="AO10383" t="str">
            <v>financeapproved</v>
          </cell>
          <cell r="AP10383" t="b">
            <v>0</v>
          </cell>
        </row>
        <row r="10384">
          <cell r="H10384" t="str">
            <v>Administered</v>
          </cell>
          <cell r="K10384">
            <v>0</v>
          </cell>
          <cell r="P10384">
            <v>6211007</v>
          </cell>
          <cell r="X10384">
            <v>0</v>
          </cell>
          <cell r="Y10384">
            <v>3490</v>
          </cell>
          <cell r="Z10384">
            <v>0</v>
          </cell>
          <cell r="AA10384">
            <v>0</v>
          </cell>
          <cell r="AB10384">
            <v>0</v>
          </cell>
          <cell r="AC10384">
            <v>0</v>
          </cell>
          <cell r="AO10384" t="str">
            <v>financeapproved</v>
          </cell>
          <cell r="AP10384" t="b">
            <v>1</v>
          </cell>
        </row>
        <row r="10385">
          <cell r="H10385" t="str">
            <v>Administered</v>
          </cell>
          <cell r="K10385">
            <v>0</v>
          </cell>
          <cell r="P10385">
            <v>6211013</v>
          </cell>
          <cell r="X10385">
            <v>0</v>
          </cell>
          <cell r="Y10385">
            <v>0</v>
          </cell>
          <cell r="Z10385">
            <v>0</v>
          </cell>
          <cell r="AA10385">
            <v>0</v>
          </cell>
          <cell r="AB10385">
            <v>204416</v>
          </cell>
          <cell r="AC10385">
            <v>0</v>
          </cell>
          <cell r="AO10385" t="str">
            <v>financeapproved</v>
          </cell>
          <cell r="AP10385" t="b">
            <v>0</v>
          </cell>
        </row>
        <row r="10386">
          <cell r="H10386" t="str">
            <v>Administered</v>
          </cell>
          <cell r="K10386">
            <v>0</v>
          </cell>
          <cell r="P10386">
            <v>6211013</v>
          </cell>
          <cell r="X10386">
            <v>0</v>
          </cell>
          <cell r="Y10386">
            <v>3081</v>
          </cell>
          <cell r="Z10386">
            <v>0</v>
          </cell>
          <cell r="AA10386">
            <v>0</v>
          </cell>
          <cell r="AB10386">
            <v>0</v>
          </cell>
          <cell r="AC10386">
            <v>0</v>
          </cell>
          <cell r="AO10386" t="str">
            <v>financeapproved</v>
          </cell>
          <cell r="AP10386" t="b">
            <v>1</v>
          </cell>
        </row>
        <row r="10387">
          <cell r="H10387" t="str">
            <v>Administered</v>
          </cell>
          <cell r="K10387">
            <v>0</v>
          </cell>
          <cell r="P10387">
            <v>6211013</v>
          </cell>
          <cell r="X10387">
            <v>0</v>
          </cell>
          <cell r="Y10387">
            <v>0</v>
          </cell>
          <cell r="Z10387">
            <v>0</v>
          </cell>
          <cell r="AA10387">
            <v>0</v>
          </cell>
          <cell r="AB10387">
            <v>0</v>
          </cell>
          <cell r="AC10387">
            <v>0</v>
          </cell>
          <cell r="AO10387" t="str">
            <v>financeapproved</v>
          </cell>
          <cell r="AP10387" t="b">
            <v>1</v>
          </cell>
        </row>
        <row r="10388">
          <cell r="H10388" t="str">
            <v>Administered</v>
          </cell>
          <cell r="K10388">
            <v>0</v>
          </cell>
          <cell r="P10388">
            <v>6211013</v>
          </cell>
          <cell r="X10388">
            <v>0</v>
          </cell>
          <cell r="Y10388">
            <v>82582</v>
          </cell>
          <cell r="Z10388">
            <v>34526</v>
          </cell>
          <cell r="AA10388">
            <v>28223</v>
          </cell>
          <cell r="AB10388">
            <v>-162233</v>
          </cell>
          <cell r="AC10388">
            <v>43137</v>
          </cell>
          <cell r="AO10388" t="str">
            <v>financeapproved</v>
          </cell>
          <cell r="AP10388" t="b">
            <v>0</v>
          </cell>
        </row>
        <row r="10389">
          <cell r="H10389" t="str">
            <v>Administered</v>
          </cell>
          <cell r="K10389">
            <v>0</v>
          </cell>
          <cell r="P10389">
            <v>6211098</v>
          </cell>
          <cell r="X10389">
            <v>0</v>
          </cell>
          <cell r="Y10389">
            <v>0</v>
          </cell>
          <cell r="Z10389">
            <v>0</v>
          </cell>
          <cell r="AA10389">
            <v>0</v>
          </cell>
          <cell r="AB10389">
            <v>0</v>
          </cell>
          <cell r="AC10389">
            <v>0</v>
          </cell>
          <cell r="AO10389" t="str">
            <v>financeapproved</v>
          </cell>
          <cell r="AP10389" t="b">
            <v>0</v>
          </cell>
        </row>
        <row r="10390">
          <cell r="H10390" t="str">
            <v>Administered</v>
          </cell>
          <cell r="K10390">
            <v>0</v>
          </cell>
          <cell r="P10390">
            <v>6211098</v>
          </cell>
          <cell r="X10390">
            <v>0</v>
          </cell>
          <cell r="Y10390">
            <v>4814</v>
          </cell>
          <cell r="Z10390">
            <v>0</v>
          </cell>
          <cell r="AA10390">
            <v>0</v>
          </cell>
          <cell r="AB10390">
            <v>0</v>
          </cell>
          <cell r="AC10390">
            <v>0</v>
          </cell>
          <cell r="AO10390" t="str">
            <v>financeapproved</v>
          </cell>
          <cell r="AP10390" t="b">
            <v>1</v>
          </cell>
        </row>
        <row r="10391">
          <cell r="H10391" t="str">
            <v>Administered</v>
          </cell>
          <cell r="K10391">
            <v>0</v>
          </cell>
          <cell r="P10391">
            <v>6212003</v>
          </cell>
          <cell r="X10391">
            <v>0</v>
          </cell>
          <cell r="Y10391">
            <v>2157</v>
          </cell>
          <cell r="Z10391">
            <v>-33298</v>
          </cell>
          <cell r="AA10391">
            <v>-54200</v>
          </cell>
          <cell r="AB10391">
            <v>19650</v>
          </cell>
          <cell r="AC10391">
            <v>27736</v>
          </cell>
          <cell r="AO10391" t="str">
            <v>financeapproved</v>
          </cell>
          <cell r="AP10391" t="b">
            <v>0</v>
          </cell>
        </row>
        <row r="10392">
          <cell r="H10392" t="str">
            <v>Administered</v>
          </cell>
          <cell r="K10392">
            <v>0</v>
          </cell>
          <cell r="P10392">
            <v>6212003</v>
          </cell>
          <cell r="X10392">
            <v>0</v>
          </cell>
          <cell r="Y10392">
            <v>219881</v>
          </cell>
          <cell r="Z10392">
            <v>-1034</v>
          </cell>
          <cell r="AA10392">
            <v>48618</v>
          </cell>
          <cell r="AB10392">
            <v>0</v>
          </cell>
          <cell r="AC10392">
            <v>0</v>
          </cell>
          <cell r="AO10392" t="str">
            <v>financeapproved</v>
          </cell>
          <cell r="AP10392" t="b">
            <v>1</v>
          </cell>
        </row>
        <row r="10393">
          <cell r="H10393" t="str">
            <v>Administered</v>
          </cell>
          <cell r="K10393">
            <v>0</v>
          </cell>
          <cell r="P10393">
            <v>6212005</v>
          </cell>
          <cell r="X10393">
            <v>0</v>
          </cell>
          <cell r="Y10393">
            <v>-2882</v>
          </cell>
          <cell r="Z10393">
            <v>646</v>
          </cell>
          <cell r="AA10393">
            <v>26</v>
          </cell>
          <cell r="AB10393">
            <v>0</v>
          </cell>
          <cell r="AC10393">
            <v>0</v>
          </cell>
          <cell r="AO10393" t="str">
            <v>financeapproved</v>
          </cell>
          <cell r="AP10393" t="b">
            <v>0</v>
          </cell>
        </row>
        <row r="10394">
          <cell r="H10394" t="str">
            <v>Administered</v>
          </cell>
          <cell r="K10394">
            <v>0</v>
          </cell>
          <cell r="P10394">
            <v>6212005</v>
          </cell>
          <cell r="X10394">
            <v>0</v>
          </cell>
          <cell r="Y10394">
            <v>787</v>
          </cell>
          <cell r="Z10394">
            <v>-29</v>
          </cell>
          <cell r="AA10394">
            <v>22</v>
          </cell>
          <cell r="AB10394">
            <v>0</v>
          </cell>
          <cell r="AC10394">
            <v>0</v>
          </cell>
          <cell r="AO10394" t="str">
            <v>financeapproved</v>
          </cell>
          <cell r="AP10394" t="b">
            <v>1</v>
          </cell>
        </row>
        <row r="10395">
          <cell r="H10395" t="str">
            <v>Administered</v>
          </cell>
          <cell r="K10395">
            <v>0</v>
          </cell>
          <cell r="P10395">
            <v>6212006</v>
          </cell>
          <cell r="X10395">
            <v>0</v>
          </cell>
          <cell r="Y10395">
            <v>631</v>
          </cell>
          <cell r="Z10395">
            <v>1005</v>
          </cell>
          <cell r="AA10395">
            <v>-48596</v>
          </cell>
          <cell r="AB10395">
            <v>0</v>
          </cell>
          <cell r="AC10395">
            <v>0</v>
          </cell>
          <cell r="AO10395" t="str">
            <v>financeapproved</v>
          </cell>
          <cell r="AP10395" t="b">
            <v>0</v>
          </cell>
        </row>
        <row r="10396">
          <cell r="H10396" t="str">
            <v>Administered</v>
          </cell>
          <cell r="K10396">
            <v>0</v>
          </cell>
          <cell r="P10396">
            <v>6212006</v>
          </cell>
          <cell r="X10396">
            <v>0</v>
          </cell>
          <cell r="Y10396">
            <v>1248</v>
          </cell>
          <cell r="Z10396">
            <v>1005</v>
          </cell>
          <cell r="AA10396">
            <v>-48596</v>
          </cell>
          <cell r="AB10396">
            <v>0</v>
          </cell>
          <cell r="AC10396">
            <v>0</v>
          </cell>
          <cell r="AO10396" t="str">
            <v>financeapproved</v>
          </cell>
          <cell r="AP10396" t="b">
            <v>1</v>
          </cell>
        </row>
        <row r="10397">
          <cell r="H10397" t="str">
            <v>Administered</v>
          </cell>
          <cell r="K10397">
            <v>0</v>
          </cell>
          <cell r="P10397">
            <v>6212008</v>
          </cell>
          <cell r="X10397">
            <v>0</v>
          </cell>
          <cell r="Y10397">
            <v>-262360</v>
          </cell>
          <cell r="Z10397">
            <v>214384</v>
          </cell>
          <cell r="AA10397">
            <v>0</v>
          </cell>
          <cell r="AB10397">
            <v>0</v>
          </cell>
          <cell r="AC10397">
            <v>0</v>
          </cell>
          <cell r="AO10397" t="str">
            <v>financeapproved</v>
          </cell>
          <cell r="AP10397" t="b">
            <v>0</v>
          </cell>
        </row>
        <row r="10398">
          <cell r="H10398" t="str">
            <v>Administered</v>
          </cell>
          <cell r="K10398">
            <v>0</v>
          </cell>
          <cell r="P10398">
            <v>6212008</v>
          </cell>
          <cell r="X10398">
            <v>0</v>
          </cell>
          <cell r="Y10398">
            <v>0</v>
          </cell>
          <cell r="Z10398">
            <v>0</v>
          </cell>
          <cell r="AA10398">
            <v>0</v>
          </cell>
          <cell r="AB10398">
            <v>0</v>
          </cell>
          <cell r="AC10398">
            <v>0</v>
          </cell>
          <cell r="AO10398" t="str">
            <v>financeapproved</v>
          </cell>
          <cell r="AP10398" t="b">
            <v>1</v>
          </cell>
        </row>
        <row r="10399">
          <cell r="H10399" t="str">
            <v>Administered</v>
          </cell>
          <cell r="K10399">
            <v>0</v>
          </cell>
          <cell r="P10399">
            <v>6212008</v>
          </cell>
          <cell r="X10399">
            <v>0</v>
          </cell>
          <cell r="Y10399">
            <v>-24115</v>
          </cell>
          <cell r="Z10399">
            <v>0</v>
          </cell>
          <cell r="AA10399">
            <v>0</v>
          </cell>
          <cell r="AB10399">
            <v>0</v>
          </cell>
          <cell r="AC10399">
            <v>0</v>
          </cell>
          <cell r="AO10399" t="str">
            <v>financeapproved</v>
          </cell>
          <cell r="AP10399" t="b">
            <v>0</v>
          </cell>
        </row>
        <row r="10400">
          <cell r="H10400" t="str">
            <v>Administered</v>
          </cell>
          <cell r="K10400">
            <v>0</v>
          </cell>
          <cell r="P10400">
            <v>6212008</v>
          </cell>
          <cell r="X10400">
            <v>0</v>
          </cell>
          <cell r="Y10400">
            <v>0</v>
          </cell>
          <cell r="Z10400">
            <v>0</v>
          </cell>
          <cell r="AA10400">
            <v>0</v>
          </cell>
          <cell r="AB10400">
            <v>0</v>
          </cell>
          <cell r="AC10400">
            <v>0</v>
          </cell>
          <cell r="AO10400" t="str">
            <v>financeapproved</v>
          </cell>
          <cell r="AP10400" t="b">
            <v>1</v>
          </cell>
        </row>
        <row r="10401">
          <cell r="H10401" t="str">
            <v>Administered</v>
          </cell>
          <cell r="K10401">
            <v>0</v>
          </cell>
          <cell r="P10401">
            <v>6212013</v>
          </cell>
          <cell r="X10401">
            <v>0</v>
          </cell>
          <cell r="Y10401">
            <v>-82582</v>
          </cell>
          <cell r="Z10401">
            <v>-34526</v>
          </cell>
          <cell r="AA10401">
            <v>-28223</v>
          </cell>
          <cell r="AB10401">
            <v>-42183</v>
          </cell>
          <cell r="AC10401">
            <v>-43137</v>
          </cell>
          <cell r="AO10401" t="str">
            <v>financeapproved</v>
          </cell>
          <cell r="AP10401" t="b">
            <v>0</v>
          </cell>
        </row>
        <row r="10402">
          <cell r="H10402" t="str">
            <v>Administered</v>
          </cell>
          <cell r="K10402">
            <v>0</v>
          </cell>
          <cell r="P10402">
            <v>6212013</v>
          </cell>
          <cell r="X10402">
            <v>0</v>
          </cell>
          <cell r="Y10402">
            <v>0</v>
          </cell>
          <cell r="Z10402">
            <v>0</v>
          </cell>
          <cell r="AA10402">
            <v>0</v>
          </cell>
          <cell r="AB10402">
            <v>0</v>
          </cell>
          <cell r="AC10402">
            <v>0</v>
          </cell>
          <cell r="AO10402" t="str">
            <v>financeapproved</v>
          </cell>
          <cell r="AP10402" t="b">
            <v>1</v>
          </cell>
        </row>
        <row r="10403">
          <cell r="H10403" t="str">
            <v>Administered</v>
          </cell>
          <cell r="K10403">
            <v>0</v>
          </cell>
          <cell r="P10403">
            <v>6221201</v>
          </cell>
          <cell r="X10403">
            <v>0</v>
          </cell>
          <cell r="Y10403">
            <v>-18348</v>
          </cell>
          <cell r="Z10403">
            <v>-3285</v>
          </cell>
          <cell r="AA10403">
            <v>81</v>
          </cell>
          <cell r="AB10403">
            <v>-10538</v>
          </cell>
          <cell r="AC10403">
            <v>-10749</v>
          </cell>
          <cell r="AO10403" t="str">
            <v>financeapproved</v>
          </cell>
          <cell r="AP10403" t="b">
            <v>0</v>
          </cell>
        </row>
        <row r="10404">
          <cell r="H10404" t="str">
            <v>Administered</v>
          </cell>
          <cell r="K10404">
            <v>0</v>
          </cell>
          <cell r="P10404">
            <v>6221201</v>
          </cell>
          <cell r="X10404">
            <v>0</v>
          </cell>
          <cell r="Y10404">
            <v>-18347</v>
          </cell>
          <cell r="Z10404">
            <v>-3285</v>
          </cell>
          <cell r="AA10404">
            <v>81</v>
          </cell>
          <cell r="AB10404">
            <v>-10538</v>
          </cell>
          <cell r="AC10404">
            <v>-10749</v>
          </cell>
          <cell r="AO10404" t="str">
            <v>financeapproved</v>
          </cell>
          <cell r="AP10404" t="b">
            <v>1</v>
          </cell>
        </row>
        <row r="10405">
          <cell r="H10405" t="str">
            <v>Administered</v>
          </cell>
          <cell r="K10405">
            <v>0</v>
          </cell>
          <cell r="P10405">
            <v>6231010</v>
          </cell>
          <cell r="X10405">
            <v>0</v>
          </cell>
          <cell r="Y10405">
            <v>288</v>
          </cell>
          <cell r="Z10405">
            <v>1397</v>
          </cell>
          <cell r="AA10405">
            <v>-81</v>
          </cell>
          <cell r="AB10405">
            <v>10538</v>
          </cell>
          <cell r="AC10405">
            <v>10749</v>
          </cell>
          <cell r="AO10405" t="str">
            <v>financeapproved</v>
          </cell>
          <cell r="AP10405" t="b">
            <v>0</v>
          </cell>
        </row>
        <row r="10406">
          <cell r="H10406" t="str">
            <v>Administered</v>
          </cell>
          <cell r="K10406">
            <v>0</v>
          </cell>
          <cell r="P10406">
            <v>6231010</v>
          </cell>
          <cell r="X10406">
            <v>0</v>
          </cell>
          <cell r="Y10406">
            <v>8980</v>
          </cell>
          <cell r="Z10406">
            <v>1397</v>
          </cell>
          <cell r="AA10406">
            <v>-81</v>
          </cell>
          <cell r="AB10406">
            <v>10538</v>
          </cell>
          <cell r="AC10406">
            <v>10749</v>
          </cell>
          <cell r="AO10406" t="str">
            <v>financeapproved</v>
          </cell>
          <cell r="AP10406" t="b">
            <v>1</v>
          </cell>
        </row>
        <row r="10407">
          <cell r="H10407" t="str">
            <v>Administered</v>
          </cell>
          <cell r="K10407">
            <v>0</v>
          </cell>
          <cell r="P10407">
            <v>6231010</v>
          </cell>
          <cell r="X10407">
            <v>0</v>
          </cell>
          <cell r="Y10407">
            <v>9368</v>
          </cell>
          <cell r="Z10407">
            <v>1888</v>
          </cell>
          <cell r="AA10407">
            <v>0</v>
          </cell>
          <cell r="AB10407">
            <v>0</v>
          </cell>
          <cell r="AC10407">
            <v>0</v>
          </cell>
          <cell r="AO10407" t="str">
            <v>financeapproved</v>
          </cell>
          <cell r="AP10407" t="b">
            <v>1</v>
          </cell>
        </row>
        <row r="10408">
          <cell r="H10408" t="str">
            <v>Administered</v>
          </cell>
          <cell r="K10408">
            <v>0</v>
          </cell>
          <cell r="P10408">
            <v>6231010</v>
          </cell>
          <cell r="X10408">
            <v>0</v>
          </cell>
          <cell r="Y10408">
            <v>18060</v>
          </cell>
          <cell r="Z10408">
            <v>1888</v>
          </cell>
          <cell r="AA10408">
            <v>0</v>
          </cell>
          <cell r="AB10408">
            <v>0</v>
          </cell>
          <cell r="AC10408">
            <v>0</v>
          </cell>
          <cell r="AO10408" t="str">
            <v>financeapproved</v>
          </cell>
          <cell r="AP10408" t="b">
            <v>0</v>
          </cell>
        </row>
        <row r="10409">
          <cell r="H10409" t="str">
            <v>Administered</v>
          </cell>
          <cell r="K10409">
            <v>0</v>
          </cell>
          <cell r="P10409">
            <v>6800003</v>
          </cell>
          <cell r="X10409">
            <v>0</v>
          </cell>
          <cell r="Y10409">
            <v>-174990</v>
          </cell>
          <cell r="Z10409">
            <v>0</v>
          </cell>
          <cell r="AA10409">
            <v>0</v>
          </cell>
          <cell r="AB10409">
            <v>0</v>
          </cell>
          <cell r="AC10409">
            <v>0</v>
          </cell>
          <cell r="AO10409" t="str">
            <v>financeapproved</v>
          </cell>
          <cell r="AP10409" t="b">
            <v>1</v>
          </cell>
        </row>
        <row r="10410">
          <cell r="H10410" t="str">
            <v>Administered</v>
          </cell>
          <cell r="K10410">
            <v>0</v>
          </cell>
          <cell r="P10410">
            <v>6800003</v>
          </cell>
          <cell r="X10410">
            <v>0</v>
          </cell>
          <cell r="Y10410">
            <v>0</v>
          </cell>
          <cell r="Z10410">
            <v>0</v>
          </cell>
          <cell r="AA10410">
            <v>0</v>
          </cell>
          <cell r="AB10410">
            <v>0</v>
          </cell>
          <cell r="AC10410">
            <v>0</v>
          </cell>
          <cell r="AO10410" t="str">
            <v>financeapproved</v>
          </cell>
          <cell r="AP10410" t="b">
            <v>0</v>
          </cell>
        </row>
        <row r="10411">
          <cell r="H10411" t="str">
            <v>Administered</v>
          </cell>
          <cell r="K10411">
            <v>0</v>
          </cell>
          <cell r="P10411">
            <v>6900002</v>
          </cell>
          <cell r="X10411">
            <v>0</v>
          </cell>
          <cell r="Y10411">
            <v>-608293</v>
          </cell>
          <cell r="Z10411">
            <v>-3999</v>
          </cell>
          <cell r="AA10411">
            <v>-4056</v>
          </cell>
          <cell r="AB10411">
            <v>0</v>
          </cell>
          <cell r="AC10411">
            <v>0</v>
          </cell>
          <cell r="AO10411" t="str">
            <v>financeapproved</v>
          </cell>
          <cell r="AP10411" t="b">
            <v>1</v>
          </cell>
        </row>
        <row r="10412">
          <cell r="H10412" t="str">
            <v>Administered</v>
          </cell>
          <cell r="K10412">
            <v>0</v>
          </cell>
          <cell r="P10412">
            <v>6900002</v>
          </cell>
          <cell r="X10412">
            <v>0</v>
          </cell>
          <cell r="Y10412">
            <v>-543136</v>
          </cell>
          <cell r="Z10412">
            <v>-164636</v>
          </cell>
          <cell r="AA10412">
            <v>-164635</v>
          </cell>
          <cell r="AB10412">
            <v>-164636</v>
          </cell>
          <cell r="AC10412">
            <v>-164636</v>
          </cell>
          <cell r="AO10412" t="str">
            <v>financeapproved</v>
          </cell>
          <cell r="AP10412" t="b">
            <v>0</v>
          </cell>
        </row>
        <row r="10413">
          <cell r="H10413" t="str">
            <v>Administered</v>
          </cell>
          <cell r="K10413">
            <v>0</v>
          </cell>
          <cell r="P10413">
            <v>6900002</v>
          </cell>
          <cell r="X10413">
            <v>0</v>
          </cell>
          <cell r="Y10413">
            <v>0</v>
          </cell>
          <cell r="Z10413">
            <v>0</v>
          </cell>
          <cell r="AA10413">
            <v>0</v>
          </cell>
          <cell r="AB10413">
            <v>0</v>
          </cell>
          <cell r="AC10413">
            <v>0</v>
          </cell>
          <cell r="AO10413" t="str">
            <v>financeapproved</v>
          </cell>
          <cell r="AP10413" t="b">
            <v>0</v>
          </cell>
        </row>
        <row r="10414">
          <cell r="H10414" t="str">
            <v>Administered</v>
          </cell>
          <cell r="K10414">
            <v>0</v>
          </cell>
          <cell r="P10414">
            <v>6900002</v>
          </cell>
          <cell r="X10414">
            <v>0</v>
          </cell>
          <cell r="Y10414">
            <v>174990</v>
          </cell>
          <cell r="Z10414">
            <v>0</v>
          </cell>
          <cell r="AA10414">
            <v>0</v>
          </cell>
          <cell r="AB10414">
            <v>0</v>
          </cell>
          <cell r="AC10414">
            <v>0</v>
          </cell>
          <cell r="AO10414" t="str">
            <v>financeapproved</v>
          </cell>
          <cell r="AP10414" t="b">
            <v>1</v>
          </cell>
        </row>
        <row r="10415">
          <cell r="H10415" t="str">
            <v>Administered</v>
          </cell>
          <cell r="K10415">
            <v>0</v>
          </cell>
          <cell r="P10415">
            <v>9140000</v>
          </cell>
          <cell r="X10415">
            <v>0</v>
          </cell>
          <cell r="Y10415">
            <v>0</v>
          </cell>
          <cell r="Z10415">
            <v>0</v>
          </cell>
          <cell r="AA10415">
            <v>0</v>
          </cell>
          <cell r="AB10415">
            <v>0</v>
          </cell>
          <cell r="AC10415">
            <v>0</v>
          </cell>
          <cell r="AO10415" t="str">
            <v>financeapproved</v>
          </cell>
          <cell r="AP10415" t="b">
            <v>0</v>
          </cell>
        </row>
        <row r="10416">
          <cell r="H10416" t="str">
            <v>Administered</v>
          </cell>
          <cell r="K10416">
            <v>0</v>
          </cell>
          <cell r="P10416">
            <v>9140000</v>
          </cell>
          <cell r="X10416">
            <v>0</v>
          </cell>
          <cell r="Y10416">
            <v>9368</v>
          </cell>
          <cell r="Z10416">
            <v>1888</v>
          </cell>
          <cell r="AA10416">
            <v>0</v>
          </cell>
          <cell r="AB10416">
            <v>0</v>
          </cell>
          <cell r="AC10416">
            <v>0</v>
          </cell>
          <cell r="AO10416" t="str">
            <v>financeapproved</v>
          </cell>
          <cell r="AP10416" t="b">
            <v>0</v>
          </cell>
        </row>
        <row r="10417">
          <cell r="H10417" t="str">
            <v>Administered</v>
          </cell>
          <cell r="K10417">
            <v>0</v>
          </cell>
          <cell r="P10417">
            <v>9210000</v>
          </cell>
          <cell r="X10417">
            <v>0</v>
          </cell>
          <cell r="Y10417">
            <v>-9368</v>
          </cell>
          <cell r="Z10417">
            <v>-1888</v>
          </cell>
          <cell r="AA10417">
            <v>0</v>
          </cell>
          <cell r="AB10417">
            <v>0</v>
          </cell>
          <cell r="AC10417">
            <v>0</v>
          </cell>
          <cell r="AO10417" t="str">
            <v>financeapproved</v>
          </cell>
          <cell r="AP10417" t="b">
            <v>0</v>
          </cell>
        </row>
        <row r="10418">
          <cell r="H10418" t="str">
            <v>Administered</v>
          </cell>
          <cell r="K10418">
            <v>0</v>
          </cell>
          <cell r="P10418">
            <v>9210000</v>
          </cell>
          <cell r="X10418">
            <v>0</v>
          </cell>
          <cell r="Y10418">
            <v>0</v>
          </cell>
          <cell r="Z10418">
            <v>0</v>
          </cell>
          <cell r="AA10418">
            <v>0</v>
          </cell>
          <cell r="AB10418">
            <v>0</v>
          </cell>
          <cell r="AC10418">
            <v>0</v>
          </cell>
          <cell r="AO10418" t="str">
            <v>financeapproved</v>
          </cell>
          <cell r="AP10418" t="b">
            <v>0</v>
          </cell>
        </row>
        <row r="10419">
          <cell r="H10419" t="str">
            <v>Administered</v>
          </cell>
          <cell r="K10419">
            <v>0</v>
          </cell>
          <cell r="P10419">
            <v>9310000</v>
          </cell>
          <cell r="X10419">
            <v>0</v>
          </cell>
          <cell r="Y10419">
            <v>-9368</v>
          </cell>
          <cell r="Z10419">
            <v>-1888</v>
          </cell>
          <cell r="AA10419">
            <v>0</v>
          </cell>
          <cell r="AB10419">
            <v>0</v>
          </cell>
          <cell r="AC10419">
            <v>0</v>
          </cell>
          <cell r="AO10419" t="str">
            <v>financeapproved</v>
          </cell>
          <cell r="AP10419" t="b">
            <v>0</v>
          </cell>
        </row>
        <row r="10420">
          <cell r="H10420" t="str">
            <v>Administered</v>
          </cell>
          <cell r="K10420">
            <v>0</v>
          </cell>
          <cell r="P10420">
            <v>9310000</v>
          </cell>
          <cell r="X10420">
            <v>0</v>
          </cell>
          <cell r="Y10420">
            <v>0</v>
          </cell>
          <cell r="Z10420">
            <v>0</v>
          </cell>
          <cell r="AA10420">
            <v>0</v>
          </cell>
          <cell r="AB10420">
            <v>0</v>
          </cell>
          <cell r="AC10420">
            <v>0</v>
          </cell>
          <cell r="AO10420" t="str">
            <v>financeapproved</v>
          </cell>
          <cell r="AP10420" t="b">
            <v>0</v>
          </cell>
        </row>
        <row r="10421">
          <cell r="H10421" t="str">
            <v>Administered</v>
          </cell>
          <cell r="K10421">
            <v>7121</v>
          </cell>
          <cell r="P10421">
            <v>5311001</v>
          </cell>
          <cell r="X10421">
            <v>0</v>
          </cell>
          <cell r="Y10421">
            <v>0</v>
          </cell>
          <cell r="Z10421">
            <v>0</v>
          </cell>
          <cell r="AA10421">
            <v>0</v>
          </cell>
          <cell r="AB10421">
            <v>0</v>
          </cell>
          <cell r="AC10421">
            <v>0</v>
          </cell>
          <cell r="AO10421" t="str">
            <v>financeapproved</v>
          </cell>
          <cell r="AP10421" t="b">
            <v>0</v>
          </cell>
        </row>
        <row r="10422">
          <cell r="H10422" t="str">
            <v>Administered</v>
          </cell>
          <cell r="K10422">
            <v>7121</v>
          </cell>
          <cell r="P10422">
            <v>5311001</v>
          </cell>
          <cell r="X10422">
            <v>0</v>
          </cell>
          <cell r="Y10422">
            <v>245</v>
          </cell>
          <cell r="Z10422">
            <v>0</v>
          </cell>
          <cell r="AA10422">
            <v>0</v>
          </cell>
          <cell r="AB10422">
            <v>0</v>
          </cell>
          <cell r="AC10422">
            <v>0</v>
          </cell>
          <cell r="AO10422" t="str">
            <v>financeapproved</v>
          </cell>
          <cell r="AP10422" t="b">
            <v>0</v>
          </cell>
        </row>
        <row r="10423">
          <cell r="H10423" t="str">
            <v>Administered</v>
          </cell>
          <cell r="K10423">
            <v>7121</v>
          </cell>
          <cell r="P10423">
            <v>5311002</v>
          </cell>
          <cell r="X10423">
            <v>0</v>
          </cell>
          <cell r="Y10423">
            <v>0</v>
          </cell>
          <cell r="Z10423">
            <v>0</v>
          </cell>
          <cell r="AA10423">
            <v>0</v>
          </cell>
          <cell r="AB10423">
            <v>0</v>
          </cell>
          <cell r="AC10423">
            <v>0</v>
          </cell>
          <cell r="AO10423" t="str">
            <v>financeapproved</v>
          </cell>
          <cell r="AP10423" t="b">
            <v>0</v>
          </cell>
        </row>
        <row r="10424">
          <cell r="H10424" t="str">
            <v>Administered</v>
          </cell>
          <cell r="K10424">
            <v>7121</v>
          </cell>
          <cell r="P10424">
            <v>5311002</v>
          </cell>
          <cell r="X10424">
            <v>0</v>
          </cell>
          <cell r="Y10424">
            <v>7844</v>
          </cell>
          <cell r="Z10424">
            <v>6697</v>
          </cell>
          <cell r="AA10424">
            <v>9903</v>
          </cell>
          <cell r="AB10424">
            <v>0</v>
          </cell>
          <cell r="AC10424">
            <v>0</v>
          </cell>
          <cell r="AO10424" t="str">
            <v>financeapproved</v>
          </cell>
          <cell r="AP10424" t="b">
            <v>0</v>
          </cell>
        </row>
        <row r="10425">
          <cell r="H10425" t="str">
            <v>Administered</v>
          </cell>
          <cell r="K10425">
            <v>7121</v>
          </cell>
          <cell r="P10425">
            <v>5312002</v>
          </cell>
          <cell r="X10425">
            <v>0</v>
          </cell>
          <cell r="Y10425">
            <v>0</v>
          </cell>
          <cell r="Z10425">
            <v>0</v>
          </cell>
          <cell r="AA10425">
            <v>0</v>
          </cell>
          <cell r="AB10425">
            <v>0</v>
          </cell>
          <cell r="AC10425">
            <v>0</v>
          </cell>
          <cell r="AO10425" t="str">
            <v>financeapproved</v>
          </cell>
          <cell r="AP10425" t="b">
            <v>0</v>
          </cell>
        </row>
        <row r="10426">
          <cell r="H10426" t="str">
            <v>Administered</v>
          </cell>
          <cell r="K10426">
            <v>7121</v>
          </cell>
          <cell r="P10426">
            <v>5312002</v>
          </cell>
          <cell r="X10426">
            <v>0</v>
          </cell>
          <cell r="Y10426">
            <v>482</v>
          </cell>
          <cell r="Z10426">
            <v>2026</v>
          </cell>
          <cell r="AA10426">
            <v>522</v>
          </cell>
          <cell r="AB10426">
            <v>0</v>
          </cell>
          <cell r="AC10426">
            <v>0</v>
          </cell>
          <cell r="AO10426" t="str">
            <v>financeapproved</v>
          </cell>
          <cell r="AP10426" t="b">
            <v>0</v>
          </cell>
        </row>
        <row r="10427">
          <cell r="H10427" t="str">
            <v>Administered</v>
          </cell>
          <cell r="K10427">
            <v>7121</v>
          </cell>
          <cell r="P10427">
            <v>5311002</v>
          </cell>
          <cell r="X10427">
            <v>0</v>
          </cell>
          <cell r="Y10427">
            <v>0</v>
          </cell>
          <cell r="Z10427">
            <v>0</v>
          </cell>
          <cell r="AA10427">
            <v>0</v>
          </cell>
          <cell r="AB10427">
            <v>0</v>
          </cell>
          <cell r="AC10427">
            <v>0</v>
          </cell>
          <cell r="AO10427" t="str">
            <v>financeapproved</v>
          </cell>
          <cell r="AP10427" t="b">
            <v>0</v>
          </cell>
        </row>
        <row r="10428">
          <cell r="H10428" t="str">
            <v>Administered</v>
          </cell>
          <cell r="K10428">
            <v>7121</v>
          </cell>
          <cell r="P10428">
            <v>5311002</v>
          </cell>
          <cell r="X10428">
            <v>0</v>
          </cell>
          <cell r="Y10428">
            <v>11375</v>
          </cell>
          <cell r="Z10428">
            <v>1833</v>
          </cell>
          <cell r="AA10428">
            <v>-74</v>
          </cell>
          <cell r="AB10428">
            <v>10015</v>
          </cell>
          <cell r="AC10428">
            <v>9546</v>
          </cell>
          <cell r="AO10428" t="str">
            <v>financeapproved</v>
          </cell>
          <cell r="AP10428" t="b">
            <v>0</v>
          </cell>
        </row>
        <row r="10429">
          <cell r="H10429" t="str">
            <v>Administered</v>
          </cell>
          <cell r="K10429">
            <v>7121</v>
          </cell>
          <cell r="P10429">
            <v>5312002</v>
          </cell>
          <cell r="X10429">
            <v>0</v>
          </cell>
          <cell r="Y10429">
            <v>0</v>
          </cell>
          <cell r="Z10429">
            <v>0</v>
          </cell>
          <cell r="AA10429">
            <v>0</v>
          </cell>
          <cell r="AB10429">
            <v>0</v>
          </cell>
          <cell r="AC10429">
            <v>0</v>
          </cell>
          <cell r="AO10429" t="str">
            <v>financeapproved</v>
          </cell>
          <cell r="AP10429" t="b">
            <v>0</v>
          </cell>
        </row>
        <row r="10430">
          <cell r="H10430" t="str">
            <v>Administered</v>
          </cell>
          <cell r="K10430">
            <v>7121</v>
          </cell>
          <cell r="P10430">
            <v>5312002</v>
          </cell>
          <cell r="X10430">
            <v>0</v>
          </cell>
          <cell r="Y10430">
            <v>6972</v>
          </cell>
          <cell r="Z10430">
            <v>1452</v>
          </cell>
          <cell r="AA10430">
            <v>-7</v>
          </cell>
          <cell r="AB10430">
            <v>523</v>
          </cell>
          <cell r="AC10430">
            <v>1203</v>
          </cell>
          <cell r="AO10430" t="str">
            <v>financeapproved</v>
          </cell>
          <cell r="AP10430" t="b">
            <v>0</v>
          </cell>
        </row>
        <row r="10431">
          <cell r="H10431" t="str">
            <v>Administered</v>
          </cell>
          <cell r="K10431">
            <v>7128</v>
          </cell>
          <cell r="P10431">
            <v>5311002</v>
          </cell>
          <cell r="X10431">
            <v>0</v>
          </cell>
          <cell r="Y10431">
            <v>0</v>
          </cell>
          <cell r="Z10431">
            <v>0</v>
          </cell>
          <cell r="AA10431">
            <v>0</v>
          </cell>
          <cell r="AB10431">
            <v>0</v>
          </cell>
          <cell r="AC10431">
            <v>0</v>
          </cell>
          <cell r="AO10431" t="str">
            <v>financeapproved</v>
          </cell>
          <cell r="AP10431" t="b">
            <v>0</v>
          </cell>
        </row>
        <row r="10432">
          <cell r="H10432" t="str">
            <v>Administered</v>
          </cell>
          <cell r="K10432">
            <v>7128</v>
          </cell>
          <cell r="P10432">
            <v>5311002</v>
          </cell>
          <cell r="X10432">
            <v>0</v>
          </cell>
          <cell r="Y10432">
            <v>174990</v>
          </cell>
          <cell r="Z10432">
            <v>0</v>
          </cell>
          <cell r="AA10432">
            <v>0</v>
          </cell>
          <cell r="AB10432">
            <v>0</v>
          </cell>
          <cell r="AC10432">
            <v>0</v>
          </cell>
          <cell r="AO10432" t="str">
            <v>financeapproved</v>
          </cell>
          <cell r="AP10432" t="b">
            <v>0</v>
          </cell>
        </row>
        <row r="10433">
          <cell r="H10433" t="str">
            <v>Administered</v>
          </cell>
          <cell r="K10433">
            <v>7131</v>
          </cell>
          <cell r="P10433">
            <v>5311001</v>
          </cell>
          <cell r="X10433">
            <v>0</v>
          </cell>
          <cell r="Y10433">
            <v>0</v>
          </cell>
          <cell r="Z10433">
            <v>0</v>
          </cell>
          <cell r="AA10433">
            <v>0</v>
          </cell>
          <cell r="AB10433">
            <v>0</v>
          </cell>
          <cell r="AC10433">
            <v>0</v>
          </cell>
          <cell r="AO10433" t="str">
            <v>financeapproved</v>
          </cell>
          <cell r="AP10433" t="b">
            <v>0</v>
          </cell>
        </row>
        <row r="10434">
          <cell r="H10434" t="str">
            <v>Administered</v>
          </cell>
          <cell r="K10434">
            <v>7131</v>
          </cell>
          <cell r="P10434">
            <v>5311001</v>
          </cell>
          <cell r="X10434">
            <v>0</v>
          </cell>
          <cell r="Y10434">
            <v>0</v>
          </cell>
          <cell r="Z10434">
            <v>909</v>
          </cell>
          <cell r="AA10434">
            <v>909</v>
          </cell>
          <cell r="AB10434">
            <v>909</v>
          </cell>
          <cell r="AC10434">
            <v>909</v>
          </cell>
          <cell r="AO10434" t="str">
            <v>financeapproved</v>
          </cell>
          <cell r="AP10434" t="b">
            <v>0</v>
          </cell>
        </row>
        <row r="10435">
          <cell r="H10435" t="str">
            <v>Administered</v>
          </cell>
          <cell r="K10435">
            <v>7131</v>
          </cell>
          <cell r="P10435">
            <v>5311002</v>
          </cell>
          <cell r="X10435">
            <v>0</v>
          </cell>
          <cell r="Y10435">
            <v>0</v>
          </cell>
          <cell r="Z10435">
            <v>0</v>
          </cell>
          <cell r="AA10435">
            <v>0</v>
          </cell>
          <cell r="AB10435">
            <v>0</v>
          </cell>
          <cell r="AC10435">
            <v>0</v>
          </cell>
          <cell r="AO10435" t="str">
            <v>financeapproved</v>
          </cell>
          <cell r="AP10435" t="b">
            <v>0</v>
          </cell>
        </row>
        <row r="10436">
          <cell r="H10436" t="str">
            <v>Administered</v>
          </cell>
          <cell r="K10436">
            <v>7131</v>
          </cell>
          <cell r="P10436">
            <v>5311002</v>
          </cell>
          <cell r="X10436">
            <v>0</v>
          </cell>
          <cell r="Y10436">
            <v>0</v>
          </cell>
          <cell r="Z10436">
            <v>143275</v>
          </cell>
          <cell r="AA10436">
            <v>149972</v>
          </cell>
          <cell r="AB10436">
            <v>159875</v>
          </cell>
          <cell r="AC10436">
            <v>159875</v>
          </cell>
          <cell r="AO10436" t="str">
            <v>financeapproved</v>
          </cell>
          <cell r="AP10436" t="b">
            <v>0</v>
          </cell>
        </row>
        <row r="10437">
          <cell r="H10437" t="str">
            <v>Administered</v>
          </cell>
          <cell r="K10437">
            <v>7131</v>
          </cell>
          <cell r="P10437">
            <v>5312002</v>
          </cell>
          <cell r="X10437">
            <v>0</v>
          </cell>
          <cell r="Y10437">
            <v>0</v>
          </cell>
          <cell r="Z10437">
            <v>0</v>
          </cell>
          <cell r="AA10437">
            <v>0</v>
          </cell>
          <cell r="AB10437">
            <v>0</v>
          </cell>
          <cell r="AC10437">
            <v>0</v>
          </cell>
          <cell r="AO10437" t="str">
            <v>financeapproved</v>
          </cell>
          <cell r="AP10437" t="b">
            <v>0</v>
          </cell>
        </row>
        <row r="10438">
          <cell r="H10438" t="str">
            <v>Administered</v>
          </cell>
          <cell r="K10438">
            <v>7131</v>
          </cell>
          <cell r="P10438">
            <v>5312002</v>
          </cell>
          <cell r="X10438">
            <v>0</v>
          </cell>
          <cell r="Y10438">
            <v>0</v>
          </cell>
          <cell r="Z10438">
            <v>43605</v>
          </cell>
          <cell r="AA10438">
            <v>45631</v>
          </cell>
          <cell r="AB10438">
            <v>46153</v>
          </cell>
          <cell r="AC10438">
            <v>46153</v>
          </cell>
          <cell r="AO10438" t="str">
            <v>financeapproved</v>
          </cell>
          <cell r="AP10438" t="b">
            <v>0</v>
          </cell>
        </row>
        <row r="10439">
          <cell r="H10439" t="str">
            <v>Administered</v>
          </cell>
          <cell r="K10439">
            <v>7131</v>
          </cell>
          <cell r="P10439">
            <v>5311001</v>
          </cell>
          <cell r="X10439">
            <v>0</v>
          </cell>
          <cell r="Y10439">
            <v>0</v>
          </cell>
          <cell r="Z10439">
            <v>-68</v>
          </cell>
          <cell r="AA10439">
            <v>-68</v>
          </cell>
          <cell r="AB10439">
            <v>-68</v>
          </cell>
          <cell r="AC10439">
            <v>-68</v>
          </cell>
          <cell r="AO10439" t="str">
            <v>financeapproved</v>
          </cell>
          <cell r="AP10439" t="b">
            <v>0</v>
          </cell>
        </row>
        <row r="10440">
          <cell r="H10440" t="str">
            <v>Administered</v>
          </cell>
          <cell r="K10440">
            <v>7131</v>
          </cell>
          <cell r="P10440">
            <v>5311001</v>
          </cell>
          <cell r="X10440">
            <v>0</v>
          </cell>
          <cell r="Y10440">
            <v>0</v>
          </cell>
          <cell r="Z10440">
            <v>0</v>
          </cell>
          <cell r="AA10440">
            <v>0</v>
          </cell>
          <cell r="AB10440">
            <v>0</v>
          </cell>
          <cell r="AC10440">
            <v>0</v>
          </cell>
          <cell r="AO10440" t="str">
            <v>financeapproved</v>
          </cell>
          <cell r="AP10440" t="b">
            <v>0</v>
          </cell>
        </row>
        <row r="10441">
          <cell r="H10441" t="str">
            <v>Administered</v>
          </cell>
          <cell r="K10441">
            <v>7131</v>
          </cell>
          <cell r="P10441">
            <v>5311002</v>
          </cell>
          <cell r="X10441">
            <v>0</v>
          </cell>
          <cell r="Y10441">
            <v>0</v>
          </cell>
          <cell r="Z10441">
            <v>0</v>
          </cell>
          <cell r="AA10441">
            <v>0</v>
          </cell>
          <cell r="AB10441">
            <v>0</v>
          </cell>
          <cell r="AC10441">
            <v>0</v>
          </cell>
          <cell r="AO10441" t="str">
            <v>financeapproved</v>
          </cell>
          <cell r="AP10441" t="b">
            <v>0</v>
          </cell>
        </row>
        <row r="10442">
          <cell r="H10442" t="str">
            <v>Administered</v>
          </cell>
          <cell r="K10442">
            <v>7131</v>
          </cell>
          <cell r="P10442">
            <v>5311002</v>
          </cell>
          <cell r="X10442">
            <v>0</v>
          </cell>
          <cell r="Y10442">
            <v>0</v>
          </cell>
          <cell r="Z10442">
            <v>36270</v>
          </cell>
          <cell r="AA10442">
            <v>38103</v>
          </cell>
          <cell r="AB10442">
            <v>38029</v>
          </cell>
          <cell r="AC10442">
            <v>48044</v>
          </cell>
          <cell r="AO10442" t="str">
            <v>financeapproved</v>
          </cell>
          <cell r="AP10442" t="b">
            <v>0</v>
          </cell>
        </row>
        <row r="10443">
          <cell r="H10443" t="str">
            <v>Administered</v>
          </cell>
          <cell r="K10443">
            <v>7131</v>
          </cell>
          <cell r="P10443">
            <v>5311002</v>
          </cell>
          <cell r="X10443">
            <v>0</v>
          </cell>
          <cell r="Y10443">
            <v>0</v>
          </cell>
          <cell r="Z10443">
            <v>0</v>
          </cell>
          <cell r="AA10443">
            <v>0</v>
          </cell>
          <cell r="AB10443">
            <v>0</v>
          </cell>
          <cell r="AC10443">
            <v>0</v>
          </cell>
          <cell r="AO10443" t="str">
            <v>financeapproved</v>
          </cell>
          <cell r="AP10443" t="b">
            <v>0</v>
          </cell>
        </row>
        <row r="10444">
          <cell r="H10444" t="str">
            <v>Administered</v>
          </cell>
          <cell r="K10444">
            <v>7131</v>
          </cell>
          <cell r="P10444">
            <v>5311002</v>
          </cell>
          <cell r="X10444">
            <v>0</v>
          </cell>
          <cell r="Y10444">
            <v>0</v>
          </cell>
          <cell r="Z10444">
            <v>174990</v>
          </cell>
          <cell r="AA10444">
            <v>174990</v>
          </cell>
          <cell r="AB10444">
            <v>174990</v>
          </cell>
          <cell r="AC10444">
            <v>174990</v>
          </cell>
          <cell r="AO10444" t="str">
            <v>financeapproved</v>
          </cell>
          <cell r="AP10444" t="b">
            <v>0</v>
          </cell>
        </row>
        <row r="10445">
          <cell r="H10445" t="str">
            <v>Administered</v>
          </cell>
          <cell r="K10445">
            <v>7131</v>
          </cell>
          <cell r="P10445">
            <v>5312002</v>
          </cell>
          <cell r="X10445">
            <v>0</v>
          </cell>
          <cell r="Y10445">
            <v>0</v>
          </cell>
          <cell r="Z10445">
            <v>-28235</v>
          </cell>
          <cell r="AA10445">
            <v>-26783</v>
          </cell>
          <cell r="AB10445">
            <v>-26790</v>
          </cell>
          <cell r="AC10445">
            <v>-26267</v>
          </cell>
          <cell r="AO10445" t="str">
            <v>financeapproved</v>
          </cell>
          <cell r="AP10445" t="b">
            <v>0</v>
          </cell>
        </row>
        <row r="10446">
          <cell r="H10446" t="str">
            <v>Administered</v>
          </cell>
          <cell r="K10446">
            <v>7131</v>
          </cell>
          <cell r="P10446">
            <v>5312002</v>
          </cell>
          <cell r="X10446">
            <v>0</v>
          </cell>
          <cell r="Y10446">
            <v>0</v>
          </cell>
          <cell r="Z10446">
            <v>0</v>
          </cell>
          <cell r="AA10446">
            <v>0</v>
          </cell>
          <cell r="AB10446">
            <v>0</v>
          </cell>
          <cell r="AC10446">
            <v>0</v>
          </cell>
          <cell r="AO10446" t="str">
            <v>financeapproved</v>
          </cell>
          <cell r="AP10446" t="b">
            <v>0</v>
          </cell>
        </row>
        <row r="10447">
          <cell r="H10447" t="str">
            <v>Administered</v>
          </cell>
          <cell r="K10447">
            <v>7132</v>
          </cell>
          <cell r="P10447">
            <v>5311001</v>
          </cell>
          <cell r="X10447">
            <v>0</v>
          </cell>
          <cell r="Y10447">
            <v>0</v>
          </cell>
          <cell r="Z10447">
            <v>0</v>
          </cell>
          <cell r="AA10447">
            <v>0</v>
          </cell>
          <cell r="AB10447">
            <v>0</v>
          </cell>
          <cell r="AC10447">
            <v>0</v>
          </cell>
          <cell r="AO10447" t="str">
            <v>financeapproved</v>
          </cell>
          <cell r="AP10447" t="b">
            <v>0</v>
          </cell>
        </row>
        <row r="10448">
          <cell r="H10448" t="str">
            <v>Administered</v>
          </cell>
          <cell r="K10448">
            <v>7132</v>
          </cell>
          <cell r="P10448">
            <v>5311001</v>
          </cell>
          <cell r="X10448">
            <v>0</v>
          </cell>
          <cell r="Y10448">
            <v>664</v>
          </cell>
          <cell r="Z10448">
            <v>0</v>
          </cell>
          <cell r="AA10448">
            <v>0</v>
          </cell>
          <cell r="AB10448">
            <v>0</v>
          </cell>
          <cell r="AC10448">
            <v>0</v>
          </cell>
          <cell r="AO10448" t="str">
            <v>financeapproved</v>
          </cell>
          <cell r="AP10448" t="b">
            <v>0</v>
          </cell>
        </row>
        <row r="10449">
          <cell r="H10449" t="str">
            <v>Administered</v>
          </cell>
          <cell r="K10449">
            <v>7132</v>
          </cell>
          <cell r="P10449">
            <v>5311002</v>
          </cell>
          <cell r="X10449">
            <v>0</v>
          </cell>
          <cell r="Y10449">
            <v>0</v>
          </cell>
          <cell r="Z10449">
            <v>0</v>
          </cell>
          <cell r="AA10449">
            <v>0</v>
          </cell>
          <cell r="AB10449">
            <v>0</v>
          </cell>
          <cell r="AC10449">
            <v>0</v>
          </cell>
          <cell r="AO10449" t="str">
            <v>financeapproved</v>
          </cell>
          <cell r="AP10449" t="b">
            <v>0</v>
          </cell>
        </row>
        <row r="10450">
          <cell r="H10450" t="str">
            <v>Administered</v>
          </cell>
          <cell r="K10450">
            <v>7132</v>
          </cell>
          <cell r="P10450">
            <v>5311002</v>
          </cell>
          <cell r="X10450">
            <v>0</v>
          </cell>
          <cell r="Y10450">
            <v>135431</v>
          </cell>
          <cell r="Z10450">
            <v>0</v>
          </cell>
          <cell r="AA10450">
            <v>0</v>
          </cell>
          <cell r="AB10450">
            <v>0</v>
          </cell>
          <cell r="AC10450">
            <v>0</v>
          </cell>
          <cell r="AO10450" t="str">
            <v>financeapproved</v>
          </cell>
          <cell r="AP10450" t="b">
            <v>0</v>
          </cell>
        </row>
        <row r="10451">
          <cell r="H10451" t="str">
            <v>Administered</v>
          </cell>
          <cell r="K10451">
            <v>7132</v>
          </cell>
          <cell r="P10451">
            <v>5312002</v>
          </cell>
          <cell r="X10451">
            <v>0</v>
          </cell>
          <cell r="Y10451">
            <v>0</v>
          </cell>
          <cell r="Z10451">
            <v>0</v>
          </cell>
          <cell r="AA10451">
            <v>0</v>
          </cell>
          <cell r="AB10451">
            <v>0</v>
          </cell>
          <cell r="AC10451">
            <v>0</v>
          </cell>
          <cell r="AO10451" t="str">
            <v>financeapproved</v>
          </cell>
          <cell r="AP10451" t="b">
            <v>0</v>
          </cell>
        </row>
        <row r="10452">
          <cell r="H10452" t="str">
            <v>Administered</v>
          </cell>
          <cell r="K10452">
            <v>7132</v>
          </cell>
          <cell r="P10452">
            <v>5312002</v>
          </cell>
          <cell r="X10452">
            <v>0</v>
          </cell>
          <cell r="Y10452">
            <v>43123</v>
          </cell>
          <cell r="Z10452">
            <v>0</v>
          </cell>
          <cell r="AA10452">
            <v>0</v>
          </cell>
          <cell r="AB10452">
            <v>0</v>
          </cell>
          <cell r="AC10452">
            <v>0</v>
          </cell>
          <cell r="AO10452" t="str">
            <v>financeapproved</v>
          </cell>
          <cell r="AP10452" t="b">
            <v>0</v>
          </cell>
        </row>
        <row r="10453">
          <cell r="H10453" t="str">
            <v>Administered</v>
          </cell>
          <cell r="K10453">
            <v>7132</v>
          </cell>
          <cell r="P10453">
            <v>5311001</v>
          </cell>
          <cell r="X10453">
            <v>0</v>
          </cell>
          <cell r="Y10453">
            <v>-68</v>
          </cell>
          <cell r="Z10453">
            <v>0</v>
          </cell>
          <cell r="AA10453">
            <v>0</v>
          </cell>
          <cell r="AB10453">
            <v>0</v>
          </cell>
          <cell r="AC10453">
            <v>0</v>
          </cell>
          <cell r="AO10453" t="str">
            <v>financeapproved</v>
          </cell>
          <cell r="AP10453" t="b">
            <v>0</v>
          </cell>
        </row>
        <row r="10454">
          <cell r="H10454" t="str">
            <v>Administered</v>
          </cell>
          <cell r="K10454">
            <v>7132</v>
          </cell>
          <cell r="P10454">
            <v>5311001</v>
          </cell>
          <cell r="X10454">
            <v>0</v>
          </cell>
          <cell r="Y10454">
            <v>0</v>
          </cell>
          <cell r="Z10454">
            <v>0</v>
          </cell>
          <cell r="AA10454">
            <v>0</v>
          </cell>
          <cell r="AB10454">
            <v>0</v>
          </cell>
          <cell r="AC10454">
            <v>0</v>
          </cell>
          <cell r="AO10454" t="str">
            <v>financeapproved</v>
          </cell>
          <cell r="AP10454" t="b">
            <v>0</v>
          </cell>
        </row>
        <row r="10455">
          <cell r="H10455" t="str">
            <v>Administered</v>
          </cell>
          <cell r="K10455">
            <v>7132</v>
          </cell>
          <cell r="P10455">
            <v>5311002</v>
          </cell>
          <cell r="X10455">
            <v>0</v>
          </cell>
          <cell r="Y10455">
            <v>0</v>
          </cell>
          <cell r="Z10455">
            <v>0</v>
          </cell>
          <cell r="AA10455">
            <v>0</v>
          </cell>
          <cell r="AB10455">
            <v>0</v>
          </cell>
          <cell r="AC10455">
            <v>0</v>
          </cell>
          <cell r="AO10455" t="str">
            <v>financeapproved</v>
          </cell>
          <cell r="AP10455" t="b">
            <v>0</v>
          </cell>
        </row>
        <row r="10456">
          <cell r="H10456" t="str">
            <v>Administered</v>
          </cell>
          <cell r="K10456">
            <v>7132</v>
          </cell>
          <cell r="P10456">
            <v>5311002</v>
          </cell>
          <cell r="X10456">
            <v>0</v>
          </cell>
          <cell r="Y10456">
            <v>24895</v>
          </cell>
          <cell r="Z10456">
            <v>0</v>
          </cell>
          <cell r="AA10456">
            <v>0</v>
          </cell>
          <cell r="AB10456">
            <v>0</v>
          </cell>
          <cell r="AC10456">
            <v>0</v>
          </cell>
          <cell r="AO10456" t="str">
            <v>financeapproved</v>
          </cell>
          <cell r="AP10456" t="b">
            <v>0</v>
          </cell>
        </row>
        <row r="10457">
          <cell r="H10457" t="str">
            <v>Administered</v>
          </cell>
          <cell r="K10457">
            <v>7132</v>
          </cell>
          <cell r="P10457">
            <v>5312002</v>
          </cell>
          <cell r="X10457">
            <v>0</v>
          </cell>
          <cell r="Y10457">
            <v>-35207</v>
          </cell>
          <cell r="Z10457">
            <v>0</v>
          </cell>
          <cell r="AA10457">
            <v>0</v>
          </cell>
          <cell r="AB10457">
            <v>0</v>
          </cell>
          <cell r="AC10457">
            <v>0</v>
          </cell>
          <cell r="AO10457" t="str">
            <v>financeapproved</v>
          </cell>
          <cell r="AP10457" t="b">
            <v>0</v>
          </cell>
        </row>
        <row r="10458">
          <cell r="H10458" t="str">
            <v>Administered</v>
          </cell>
          <cell r="K10458">
            <v>7132</v>
          </cell>
          <cell r="P10458">
            <v>5312002</v>
          </cell>
          <cell r="X10458">
            <v>0</v>
          </cell>
          <cell r="Y10458">
            <v>0</v>
          </cell>
          <cell r="Z10458">
            <v>0</v>
          </cell>
          <cell r="AA10458">
            <v>0</v>
          </cell>
          <cell r="AB10458">
            <v>0</v>
          </cell>
          <cell r="AC10458">
            <v>0</v>
          </cell>
          <cell r="AO10458" t="str">
            <v>financeapproved</v>
          </cell>
          <cell r="AP10458" t="b">
            <v>0</v>
          </cell>
        </row>
        <row r="10459">
          <cell r="H10459" t="str">
            <v>Administered</v>
          </cell>
          <cell r="K10459">
            <v>7153</v>
          </cell>
          <cell r="P10459">
            <v>5311002</v>
          </cell>
          <cell r="X10459">
            <v>0</v>
          </cell>
          <cell r="Y10459">
            <v>-14427</v>
          </cell>
          <cell r="Z10459">
            <v>0</v>
          </cell>
          <cell r="AA10459">
            <v>0</v>
          </cell>
          <cell r="AB10459">
            <v>0</v>
          </cell>
          <cell r="AC10459">
            <v>0</v>
          </cell>
          <cell r="AO10459" t="str">
            <v>financeapproved</v>
          </cell>
          <cell r="AP10459" t="b">
            <v>0</v>
          </cell>
        </row>
        <row r="10460">
          <cell r="H10460" t="str">
            <v>Administered</v>
          </cell>
          <cell r="K10460">
            <v>7153</v>
          </cell>
          <cell r="P10460">
            <v>5311002</v>
          </cell>
          <cell r="X10460">
            <v>0</v>
          </cell>
          <cell r="Y10460">
            <v>0</v>
          </cell>
          <cell r="Z10460">
            <v>0</v>
          </cell>
          <cell r="AA10460">
            <v>0</v>
          </cell>
          <cell r="AB10460">
            <v>0</v>
          </cell>
          <cell r="AC10460">
            <v>0</v>
          </cell>
          <cell r="AO10460" t="str">
            <v>financeapproved</v>
          </cell>
          <cell r="AP10460" t="b">
            <v>0</v>
          </cell>
        </row>
        <row r="10461">
          <cell r="H10461" t="str">
            <v>Administered</v>
          </cell>
          <cell r="K10461">
            <v>7153</v>
          </cell>
          <cell r="P10461">
            <v>5312002</v>
          </cell>
          <cell r="X10461">
            <v>0</v>
          </cell>
          <cell r="Y10461">
            <v>-4825</v>
          </cell>
          <cell r="Z10461">
            <v>0</v>
          </cell>
          <cell r="AA10461">
            <v>0</v>
          </cell>
          <cell r="AB10461">
            <v>0</v>
          </cell>
          <cell r="AC10461">
            <v>0</v>
          </cell>
          <cell r="AO10461" t="str">
            <v>financeapproved</v>
          </cell>
          <cell r="AP10461" t="b">
            <v>0</v>
          </cell>
        </row>
        <row r="10462">
          <cell r="H10462" t="str">
            <v>Administered</v>
          </cell>
          <cell r="K10462">
            <v>7153</v>
          </cell>
          <cell r="P10462">
            <v>5312002</v>
          </cell>
          <cell r="X10462">
            <v>0</v>
          </cell>
          <cell r="Y10462">
            <v>0</v>
          </cell>
          <cell r="Z10462">
            <v>0</v>
          </cell>
          <cell r="AA10462">
            <v>0</v>
          </cell>
          <cell r="AB10462">
            <v>0</v>
          </cell>
          <cell r="AC10462">
            <v>0</v>
          </cell>
          <cell r="AO10462" t="str">
            <v>financeapproved</v>
          </cell>
          <cell r="AP10462" t="b">
            <v>0</v>
          </cell>
        </row>
        <row r="10463">
          <cell r="H10463" t="str">
            <v>Administered</v>
          </cell>
          <cell r="K10463">
            <v>7153</v>
          </cell>
          <cell r="P10463">
            <v>5311002</v>
          </cell>
          <cell r="X10463">
            <v>0</v>
          </cell>
          <cell r="Y10463">
            <v>-24430</v>
          </cell>
          <cell r="Z10463">
            <v>-41350</v>
          </cell>
          <cell r="AA10463">
            <v>-41351</v>
          </cell>
          <cell r="AB10463">
            <v>-41352</v>
          </cell>
          <cell r="AC10463">
            <v>-40759</v>
          </cell>
          <cell r="AO10463" t="str">
            <v>financeapproved</v>
          </cell>
          <cell r="AP10463" t="b">
            <v>0</v>
          </cell>
        </row>
        <row r="10464">
          <cell r="H10464" t="str">
            <v>Administered</v>
          </cell>
          <cell r="K10464">
            <v>7153</v>
          </cell>
          <cell r="P10464">
            <v>5311002</v>
          </cell>
          <cell r="X10464">
            <v>0</v>
          </cell>
          <cell r="Y10464">
            <v>0</v>
          </cell>
          <cell r="Z10464">
            <v>0</v>
          </cell>
          <cell r="AA10464">
            <v>0</v>
          </cell>
          <cell r="AB10464">
            <v>0</v>
          </cell>
          <cell r="AC10464">
            <v>0</v>
          </cell>
          <cell r="AO10464" t="str">
            <v>financeapproved</v>
          </cell>
          <cell r="AP10464" t="b">
            <v>0</v>
          </cell>
        </row>
        <row r="10465">
          <cell r="H10465" t="str">
            <v>Administered</v>
          </cell>
          <cell r="K10465">
            <v>7153</v>
          </cell>
          <cell r="P10465">
            <v>5312002</v>
          </cell>
          <cell r="X10465">
            <v>0</v>
          </cell>
          <cell r="Y10465">
            <v>-3019</v>
          </cell>
          <cell r="Z10465">
            <v>-7844</v>
          </cell>
          <cell r="AA10465">
            <v>-7844</v>
          </cell>
          <cell r="AB10465">
            <v>-7845</v>
          </cell>
          <cell r="AC10465">
            <v>-7730</v>
          </cell>
          <cell r="AO10465" t="str">
            <v>financeapproved</v>
          </cell>
          <cell r="AP10465" t="b">
            <v>0</v>
          </cell>
        </row>
        <row r="10466">
          <cell r="H10466" t="str">
            <v>Administered</v>
          </cell>
          <cell r="K10466">
            <v>7153</v>
          </cell>
          <cell r="P10466">
            <v>5312002</v>
          </cell>
          <cell r="X10466">
            <v>0</v>
          </cell>
          <cell r="Y10466">
            <v>0</v>
          </cell>
          <cell r="Z10466">
            <v>0</v>
          </cell>
          <cell r="AA10466">
            <v>0</v>
          </cell>
          <cell r="AB10466">
            <v>0</v>
          </cell>
          <cell r="AC10466">
            <v>0</v>
          </cell>
          <cell r="AO10466" t="str">
            <v>financeapproved</v>
          </cell>
          <cell r="AP10466" t="b">
            <v>0</v>
          </cell>
        </row>
        <row r="10467">
          <cell r="H10467" t="str">
            <v>Administered</v>
          </cell>
          <cell r="K10467">
            <v>7161</v>
          </cell>
          <cell r="P10467">
            <v>5311002</v>
          </cell>
          <cell r="X10467">
            <v>0</v>
          </cell>
          <cell r="Y10467">
            <v>0</v>
          </cell>
          <cell r="Z10467">
            <v>-28854</v>
          </cell>
          <cell r="AA10467">
            <v>-28854</v>
          </cell>
          <cell r="AB10467">
            <v>-28854</v>
          </cell>
          <cell r="AC10467">
            <v>-28854</v>
          </cell>
          <cell r="AO10467" t="str">
            <v>financeapproved</v>
          </cell>
          <cell r="AP10467" t="b">
            <v>0</v>
          </cell>
        </row>
        <row r="10468">
          <cell r="H10468" t="str">
            <v>Administered</v>
          </cell>
          <cell r="K10468">
            <v>7161</v>
          </cell>
          <cell r="P10468">
            <v>5311002</v>
          </cell>
          <cell r="X10468">
            <v>0</v>
          </cell>
          <cell r="Y10468">
            <v>0</v>
          </cell>
          <cell r="Z10468">
            <v>0</v>
          </cell>
          <cell r="AA10468">
            <v>0</v>
          </cell>
          <cell r="AB10468">
            <v>0</v>
          </cell>
          <cell r="AC10468">
            <v>0</v>
          </cell>
          <cell r="AO10468" t="str">
            <v>financeapproved</v>
          </cell>
          <cell r="AP10468" t="b">
            <v>0</v>
          </cell>
        </row>
        <row r="10469">
          <cell r="H10469" t="str">
            <v>Administered</v>
          </cell>
          <cell r="K10469">
            <v>7161</v>
          </cell>
          <cell r="P10469">
            <v>5312002</v>
          </cell>
          <cell r="X10469">
            <v>0</v>
          </cell>
          <cell r="Y10469">
            <v>0</v>
          </cell>
          <cell r="Z10469">
            <v>-9650</v>
          </cell>
          <cell r="AA10469">
            <v>-9650</v>
          </cell>
          <cell r="AB10469">
            <v>-9650</v>
          </cell>
          <cell r="AC10469">
            <v>-9650</v>
          </cell>
          <cell r="AO10469" t="str">
            <v>financeapproved</v>
          </cell>
          <cell r="AP10469" t="b">
            <v>0</v>
          </cell>
        </row>
        <row r="10470">
          <cell r="H10470" t="str">
            <v>Administered</v>
          </cell>
          <cell r="K10470">
            <v>7161</v>
          </cell>
          <cell r="P10470">
            <v>5312002</v>
          </cell>
          <cell r="X10470">
            <v>0</v>
          </cell>
          <cell r="Y10470">
            <v>0</v>
          </cell>
          <cell r="Z10470">
            <v>0</v>
          </cell>
          <cell r="AA10470">
            <v>0</v>
          </cell>
          <cell r="AB10470">
            <v>0</v>
          </cell>
          <cell r="AC10470">
            <v>0</v>
          </cell>
          <cell r="AO10470" t="str">
            <v>financeapproved</v>
          </cell>
          <cell r="AP10470" t="b">
            <v>0</v>
          </cell>
        </row>
        <row r="10471">
          <cell r="H10471" t="str">
            <v>Administered</v>
          </cell>
          <cell r="K10471">
            <v>7161</v>
          </cell>
          <cell r="P10471">
            <v>5311002</v>
          </cell>
          <cell r="X10471">
            <v>0</v>
          </cell>
          <cell r="Y10471">
            <v>0</v>
          </cell>
          <cell r="Z10471">
            <v>-51352</v>
          </cell>
          <cell r="AA10471">
            <v>-92702</v>
          </cell>
          <cell r="AB10471">
            <v>-134053</v>
          </cell>
          <cell r="AC10471">
            <v>-175405</v>
          </cell>
          <cell r="AO10471" t="str">
            <v>financeapproved</v>
          </cell>
          <cell r="AP10471" t="b">
            <v>0</v>
          </cell>
        </row>
        <row r="10472">
          <cell r="H10472" t="str">
            <v>Administered</v>
          </cell>
          <cell r="K10472">
            <v>7161</v>
          </cell>
          <cell r="P10472">
            <v>5311002</v>
          </cell>
          <cell r="X10472">
            <v>0</v>
          </cell>
          <cell r="Y10472">
            <v>0</v>
          </cell>
          <cell r="Z10472">
            <v>0</v>
          </cell>
          <cell r="AA10472">
            <v>0</v>
          </cell>
          <cell r="AB10472">
            <v>0</v>
          </cell>
          <cell r="AC10472">
            <v>0</v>
          </cell>
          <cell r="AO10472" t="str">
            <v>financeapproved</v>
          </cell>
          <cell r="AP10472" t="b">
            <v>0</v>
          </cell>
        </row>
        <row r="10473">
          <cell r="H10473" t="str">
            <v>Administered</v>
          </cell>
          <cell r="K10473">
            <v>7161</v>
          </cell>
          <cell r="P10473">
            <v>5312002</v>
          </cell>
          <cell r="X10473">
            <v>0</v>
          </cell>
          <cell r="Y10473">
            <v>0</v>
          </cell>
          <cell r="Z10473">
            <v>-6038</v>
          </cell>
          <cell r="AA10473">
            <v>-13882</v>
          </cell>
          <cell r="AB10473">
            <v>-21726</v>
          </cell>
          <cell r="AC10473">
            <v>-29571</v>
          </cell>
          <cell r="AO10473" t="str">
            <v>financeapproved</v>
          </cell>
          <cell r="AP10473" t="b">
            <v>0</v>
          </cell>
        </row>
        <row r="10474">
          <cell r="H10474" t="str">
            <v>Administered</v>
          </cell>
          <cell r="K10474">
            <v>7161</v>
          </cell>
          <cell r="P10474">
            <v>5312002</v>
          </cell>
          <cell r="X10474">
            <v>0</v>
          </cell>
          <cell r="Y10474">
            <v>0</v>
          </cell>
          <cell r="Z10474">
            <v>0</v>
          </cell>
          <cell r="AA10474">
            <v>0</v>
          </cell>
          <cell r="AB10474">
            <v>0</v>
          </cell>
          <cell r="AC10474">
            <v>0</v>
          </cell>
          <cell r="AO10474" t="str">
            <v>financeapproved</v>
          </cell>
          <cell r="AP10474" t="b">
            <v>0</v>
          </cell>
        </row>
        <row r="10475">
          <cell r="H10475" t="str">
            <v>Administered</v>
          </cell>
          <cell r="K10475">
            <v>7162</v>
          </cell>
          <cell r="P10475">
            <v>5311002</v>
          </cell>
          <cell r="X10475">
            <v>0</v>
          </cell>
          <cell r="Y10475">
            <v>-14427</v>
          </cell>
          <cell r="Z10475">
            <v>0</v>
          </cell>
          <cell r="AA10475">
            <v>0</v>
          </cell>
          <cell r="AB10475">
            <v>0</v>
          </cell>
          <cell r="AC10475">
            <v>0</v>
          </cell>
          <cell r="AO10475" t="str">
            <v>financeapproved</v>
          </cell>
          <cell r="AP10475" t="b">
            <v>0</v>
          </cell>
        </row>
        <row r="10476">
          <cell r="H10476" t="str">
            <v>Administered</v>
          </cell>
          <cell r="K10476">
            <v>7162</v>
          </cell>
          <cell r="P10476">
            <v>5311002</v>
          </cell>
          <cell r="X10476">
            <v>0</v>
          </cell>
          <cell r="Y10476">
            <v>0</v>
          </cell>
          <cell r="Z10476">
            <v>0</v>
          </cell>
          <cell r="AA10476">
            <v>0</v>
          </cell>
          <cell r="AB10476">
            <v>0</v>
          </cell>
          <cell r="AC10476">
            <v>0</v>
          </cell>
          <cell r="AO10476" t="str">
            <v>financeapproved</v>
          </cell>
          <cell r="AP10476" t="b">
            <v>0</v>
          </cell>
        </row>
        <row r="10477">
          <cell r="H10477" t="str">
            <v>Administered</v>
          </cell>
          <cell r="K10477">
            <v>7162</v>
          </cell>
          <cell r="P10477">
            <v>5312002</v>
          </cell>
          <cell r="X10477">
            <v>0</v>
          </cell>
          <cell r="Y10477">
            <v>-4825</v>
          </cell>
          <cell r="Z10477">
            <v>0</v>
          </cell>
          <cell r="AA10477">
            <v>0</v>
          </cell>
          <cell r="AB10477">
            <v>0</v>
          </cell>
          <cell r="AC10477">
            <v>0</v>
          </cell>
          <cell r="AO10477" t="str">
            <v>financeapproved</v>
          </cell>
          <cell r="AP10477" t="b">
            <v>0</v>
          </cell>
        </row>
        <row r="10478">
          <cell r="H10478" t="str">
            <v>Administered</v>
          </cell>
          <cell r="K10478">
            <v>7162</v>
          </cell>
          <cell r="P10478">
            <v>5312002</v>
          </cell>
          <cell r="X10478">
            <v>0</v>
          </cell>
          <cell r="Y10478">
            <v>0</v>
          </cell>
          <cell r="Z10478">
            <v>0</v>
          </cell>
          <cell r="AA10478">
            <v>0</v>
          </cell>
          <cell r="AB10478">
            <v>0</v>
          </cell>
          <cell r="AC10478">
            <v>0</v>
          </cell>
          <cell r="AO10478" t="str">
            <v>financeapproved</v>
          </cell>
          <cell r="AP10478" t="b">
            <v>0</v>
          </cell>
        </row>
        <row r="10479">
          <cell r="H10479" t="str">
            <v>Administered</v>
          </cell>
          <cell r="K10479">
            <v>7162</v>
          </cell>
          <cell r="P10479">
            <v>5311002</v>
          </cell>
          <cell r="X10479">
            <v>0</v>
          </cell>
          <cell r="Y10479">
            <v>-26922</v>
          </cell>
          <cell r="Z10479">
            <v>0</v>
          </cell>
          <cell r="AA10479">
            <v>0</v>
          </cell>
          <cell r="AB10479">
            <v>0</v>
          </cell>
          <cell r="AC10479">
            <v>0</v>
          </cell>
          <cell r="AO10479" t="str">
            <v>financeapproved</v>
          </cell>
          <cell r="AP10479" t="b">
            <v>0</v>
          </cell>
        </row>
        <row r="10480">
          <cell r="H10480" t="str">
            <v>Administered</v>
          </cell>
          <cell r="K10480">
            <v>7162</v>
          </cell>
          <cell r="P10480">
            <v>5311002</v>
          </cell>
          <cell r="X10480">
            <v>0</v>
          </cell>
          <cell r="Y10480">
            <v>0</v>
          </cell>
          <cell r="Z10480">
            <v>0</v>
          </cell>
          <cell r="AA10480">
            <v>0</v>
          </cell>
          <cell r="AB10480">
            <v>0</v>
          </cell>
          <cell r="AC10480">
            <v>0</v>
          </cell>
          <cell r="AO10480" t="str">
            <v>financeapproved</v>
          </cell>
          <cell r="AP10480" t="b">
            <v>0</v>
          </cell>
        </row>
        <row r="10481">
          <cell r="H10481" t="str">
            <v>Administered</v>
          </cell>
          <cell r="K10481">
            <v>7162</v>
          </cell>
          <cell r="P10481">
            <v>5312002</v>
          </cell>
          <cell r="X10481">
            <v>0</v>
          </cell>
          <cell r="Y10481">
            <v>-3019</v>
          </cell>
          <cell r="Z10481">
            <v>0</v>
          </cell>
          <cell r="AA10481">
            <v>0</v>
          </cell>
          <cell r="AB10481">
            <v>0</v>
          </cell>
          <cell r="AC10481">
            <v>0</v>
          </cell>
          <cell r="AO10481" t="str">
            <v>financeapproved</v>
          </cell>
          <cell r="AP10481" t="b">
            <v>0</v>
          </cell>
        </row>
        <row r="10482">
          <cell r="H10482" t="str">
            <v>Administered</v>
          </cell>
          <cell r="K10482">
            <v>7162</v>
          </cell>
          <cell r="P10482">
            <v>5312002</v>
          </cell>
          <cell r="X10482">
            <v>0</v>
          </cell>
          <cell r="Y10482">
            <v>0</v>
          </cell>
          <cell r="Z10482">
            <v>0</v>
          </cell>
          <cell r="AA10482">
            <v>0</v>
          </cell>
          <cell r="AB10482">
            <v>0</v>
          </cell>
          <cell r="AC10482">
            <v>0</v>
          </cell>
          <cell r="AO10482" t="str">
            <v>financeapproved</v>
          </cell>
          <cell r="AP10482" t="b">
            <v>0</v>
          </cell>
        </row>
        <row r="10483">
          <cell r="H10483" t="str">
            <v>Administered</v>
          </cell>
          <cell r="K10483">
            <v>7201</v>
          </cell>
          <cell r="P10483">
            <v>4100001</v>
          </cell>
          <cell r="X10483">
            <v>0</v>
          </cell>
          <cell r="Y10483">
            <v>0</v>
          </cell>
          <cell r="Z10483">
            <v>0</v>
          </cell>
          <cell r="AA10483">
            <v>0</v>
          </cell>
          <cell r="AB10483">
            <v>0</v>
          </cell>
          <cell r="AC10483">
            <v>0</v>
          </cell>
          <cell r="AO10483" t="str">
            <v>financeapproved</v>
          </cell>
          <cell r="AP10483" t="b">
            <v>1</v>
          </cell>
        </row>
        <row r="10484">
          <cell r="H10484" t="str">
            <v>Administered</v>
          </cell>
          <cell r="K10484">
            <v>7201</v>
          </cell>
          <cell r="P10484">
            <v>4100001</v>
          </cell>
          <cell r="X10484">
            <v>0</v>
          </cell>
          <cell r="Y10484">
            <v>1045426</v>
          </cell>
          <cell r="Z10484">
            <v>906819</v>
          </cell>
          <cell r="AA10484">
            <v>558672</v>
          </cell>
          <cell r="AB10484">
            <v>462128</v>
          </cell>
          <cell r="AC10484">
            <v>445679</v>
          </cell>
          <cell r="AO10484" t="str">
            <v>financeapproved</v>
          </cell>
          <cell r="AP10484" t="b">
            <v>1</v>
          </cell>
        </row>
        <row r="10485">
          <cell r="H10485" t="str">
            <v>Administered</v>
          </cell>
          <cell r="K10485">
            <v>7201</v>
          </cell>
          <cell r="P10485">
            <v>4100001</v>
          </cell>
          <cell r="X10485">
            <v>0</v>
          </cell>
          <cell r="Y10485">
            <v>0</v>
          </cell>
          <cell r="Z10485">
            <v>0</v>
          </cell>
          <cell r="AA10485">
            <v>0</v>
          </cell>
          <cell r="AB10485">
            <v>0</v>
          </cell>
          <cell r="AC10485">
            <v>0</v>
          </cell>
          <cell r="AO10485" t="str">
            <v>financeapproved</v>
          </cell>
          <cell r="AP10485" t="b">
            <v>1</v>
          </cell>
        </row>
        <row r="10486">
          <cell r="H10486" t="str">
            <v>Administered</v>
          </cell>
          <cell r="K10486">
            <v>7201</v>
          </cell>
          <cell r="P10486">
            <v>4100001</v>
          </cell>
          <cell r="X10486">
            <v>0</v>
          </cell>
          <cell r="Y10486">
            <v>27449</v>
          </cell>
          <cell r="Z10486">
            <v>49194</v>
          </cell>
          <cell r="AA10486">
            <v>49195</v>
          </cell>
          <cell r="AB10486">
            <v>49197</v>
          </cell>
          <cell r="AC10486">
            <v>48489</v>
          </cell>
          <cell r="AO10486" t="str">
            <v>financeapproved</v>
          </cell>
          <cell r="AP10486" t="b">
            <v>1</v>
          </cell>
        </row>
        <row r="10487">
          <cell r="H10487" t="str">
            <v>Administered</v>
          </cell>
          <cell r="K10487">
            <v>7206</v>
          </cell>
          <cell r="P10487">
            <v>4100003</v>
          </cell>
          <cell r="X10487">
            <v>0</v>
          </cell>
          <cell r="Y10487">
            <v>-9368</v>
          </cell>
          <cell r="Z10487">
            <v>-1888</v>
          </cell>
          <cell r="AA10487">
            <v>0</v>
          </cell>
          <cell r="AB10487">
            <v>0</v>
          </cell>
          <cell r="AC10487">
            <v>0</v>
          </cell>
          <cell r="AO10487" t="str">
            <v>financeapproved</v>
          </cell>
          <cell r="AP10487" t="b">
            <v>0</v>
          </cell>
        </row>
        <row r="10488">
          <cell r="H10488" t="str">
            <v>Administered</v>
          </cell>
          <cell r="K10488">
            <v>7206</v>
          </cell>
          <cell r="P10488">
            <v>4100003</v>
          </cell>
          <cell r="X10488">
            <v>0</v>
          </cell>
          <cell r="Y10488">
            <v>0</v>
          </cell>
          <cell r="Z10488">
            <v>0</v>
          </cell>
          <cell r="AA10488">
            <v>0</v>
          </cell>
          <cell r="AB10488">
            <v>0</v>
          </cell>
          <cell r="AC10488">
            <v>0</v>
          </cell>
          <cell r="AO10488" t="str">
            <v>financeapproved</v>
          </cell>
          <cell r="AP10488" t="b">
            <v>0</v>
          </cell>
        </row>
        <row r="10489">
          <cell r="H10489" t="str">
            <v>Administered</v>
          </cell>
          <cell r="K10489">
            <v>7207</v>
          </cell>
          <cell r="P10489">
            <v>4100003</v>
          </cell>
          <cell r="X10489">
            <v>0</v>
          </cell>
          <cell r="Y10489">
            <v>-174990</v>
          </cell>
          <cell r="Z10489">
            <v>0</v>
          </cell>
          <cell r="AA10489">
            <v>0</v>
          </cell>
          <cell r="AB10489">
            <v>0</v>
          </cell>
          <cell r="AC10489">
            <v>0</v>
          </cell>
          <cell r="AO10489" t="str">
            <v>financeapproved</v>
          </cell>
          <cell r="AP10489" t="b">
            <v>0</v>
          </cell>
        </row>
        <row r="10490">
          <cell r="H10490" t="str">
            <v>Administered</v>
          </cell>
          <cell r="K10490">
            <v>7207</v>
          </cell>
          <cell r="P10490">
            <v>4100003</v>
          </cell>
          <cell r="X10490">
            <v>0</v>
          </cell>
          <cell r="Y10490">
            <v>0</v>
          </cell>
          <cell r="Z10490">
            <v>0</v>
          </cell>
          <cell r="AA10490">
            <v>0</v>
          </cell>
          <cell r="AB10490">
            <v>0</v>
          </cell>
          <cell r="AC10490">
            <v>0</v>
          </cell>
          <cell r="AO10490" t="str">
            <v>financeapproved</v>
          </cell>
          <cell r="AP10490" t="b">
            <v>0</v>
          </cell>
        </row>
        <row r="10491">
          <cell r="H10491" t="str">
            <v>Administered</v>
          </cell>
          <cell r="K10491">
            <v>7209</v>
          </cell>
          <cell r="P10491">
            <v>4100003</v>
          </cell>
          <cell r="X10491">
            <v>0</v>
          </cell>
          <cell r="Y10491">
            <v>-8571</v>
          </cell>
          <cell r="Z10491">
            <v>-8724</v>
          </cell>
          <cell r="AA10491">
            <v>-10424</v>
          </cell>
          <cell r="AB10491">
            <v>0</v>
          </cell>
          <cell r="AC10491">
            <v>0</v>
          </cell>
          <cell r="AO10491" t="str">
            <v>financeapproved</v>
          </cell>
          <cell r="AP10491" t="b">
            <v>0</v>
          </cell>
        </row>
        <row r="10492">
          <cell r="H10492" t="str">
            <v>Administered</v>
          </cell>
          <cell r="K10492">
            <v>7209</v>
          </cell>
          <cell r="P10492">
            <v>4100003</v>
          </cell>
          <cell r="X10492">
            <v>0</v>
          </cell>
          <cell r="Y10492">
            <v>0</v>
          </cell>
          <cell r="Z10492">
            <v>0</v>
          </cell>
          <cell r="AA10492">
            <v>0</v>
          </cell>
          <cell r="AB10492">
            <v>0</v>
          </cell>
          <cell r="AC10492">
            <v>0</v>
          </cell>
          <cell r="AO10492" t="str">
            <v>financeapproved</v>
          </cell>
          <cell r="AP10492" t="b">
            <v>0</v>
          </cell>
        </row>
        <row r="10493">
          <cell r="H10493" t="str">
            <v>Administered</v>
          </cell>
          <cell r="K10493">
            <v>7209</v>
          </cell>
          <cell r="P10493">
            <v>4100003</v>
          </cell>
          <cell r="X10493">
            <v>0</v>
          </cell>
          <cell r="Y10493">
            <v>-8980</v>
          </cell>
          <cell r="Z10493">
            <v>-1397</v>
          </cell>
          <cell r="AA10493">
            <v>81</v>
          </cell>
          <cell r="AB10493">
            <v>-10538</v>
          </cell>
          <cell r="AC10493">
            <v>-10749</v>
          </cell>
          <cell r="AO10493" t="str">
            <v>financeapproved</v>
          </cell>
          <cell r="AP10493" t="b">
            <v>0</v>
          </cell>
        </row>
        <row r="10494">
          <cell r="H10494" t="str">
            <v>Administered</v>
          </cell>
          <cell r="K10494">
            <v>7209</v>
          </cell>
          <cell r="P10494">
            <v>4100003</v>
          </cell>
          <cell r="X10494">
            <v>0</v>
          </cell>
          <cell r="Y10494">
            <v>0</v>
          </cell>
          <cell r="Z10494">
            <v>0</v>
          </cell>
          <cell r="AA10494">
            <v>0</v>
          </cell>
          <cell r="AB10494">
            <v>0</v>
          </cell>
          <cell r="AC10494">
            <v>0</v>
          </cell>
          <cell r="AO10494" t="str">
            <v>financeapproved</v>
          </cell>
          <cell r="AP10494" t="b">
            <v>0</v>
          </cell>
        </row>
        <row r="10495">
          <cell r="H10495" t="str">
            <v>Administered</v>
          </cell>
          <cell r="K10495">
            <v>7211</v>
          </cell>
          <cell r="P10495">
            <v>4100001</v>
          </cell>
          <cell r="X10495">
            <v>0</v>
          </cell>
          <cell r="Y10495">
            <v>0</v>
          </cell>
          <cell r="Z10495">
            <v>-126480</v>
          </cell>
          <cell r="AA10495">
            <v>-126480</v>
          </cell>
          <cell r="AB10495">
            <v>-126480</v>
          </cell>
          <cell r="AC10495">
            <v>-126480</v>
          </cell>
          <cell r="AO10495" t="str">
            <v>financeapproved</v>
          </cell>
          <cell r="AP10495" t="b">
            <v>0</v>
          </cell>
        </row>
        <row r="10496">
          <cell r="H10496" t="str">
            <v>Administered</v>
          </cell>
          <cell r="K10496">
            <v>7211</v>
          </cell>
          <cell r="P10496">
            <v>4100001</v>
          </cell>
          <cell r="X10496">
            <v>0</v>
          </cell>
          <cell r="Y10496">
            <v>0</v>
          </cell>
          <cell r="Z10496">
            <v>0</v>
          </cell>
          <cell r="AA10496">
            <v>0</v>
          </cell>
          <cell r="AB10496">
            <v>0</v>
          </cell>
          <cell r="AC10496">
            <v>0</v>
          </cell>
          <cell r="AO10496" t="str">
            <v>financeapproved</v>
          </cell>
          <cell r="AP10496" t="b">
            <v>0</v>
          </cell>
        </row>
        <row r="10497">
          <cell r="H10497" t="str">
            <v>Administered</v>
          </cell>
          <cell r="K10497">
            <v>7211</v>
          </cell>
          <cell r="P10497">
            <v>4100001</v>
          </cell>
          <cell r="X10497">
            <v>0</v>
          </cell>
          <cell r="Y10497">
            <v>0</v>
          </cell>
          <cell r="Z10497">
            <v>0</v>
          </cell>
          <cell r="AA10497">
            <v>0</v>
          </cell>
          <cell r="AB10497">
            <v>0</v>
          </cell>
          <cell r="AC10497">
            <v>0</v>
          </cell>
          <cell r="AO10497" t="str">
            <v>financeapproved</v>
          </cell>
          <cell r="AP10497" t="b">
            <v>0</v>
          </cell>
        </row>
        <row r="10498">
          <cell r="H10498" t="str">
            <v>Administered</v>
          </cell>
          <cell r="K10498">
            <v>7211</v>
          </cell>
          <cell r="P10498">
            <v>4100001</v>
          </cell>
          <cell r="X10498">
            <v>0</v>
          </cell>
          <cell r="Y10498">
            <v>0</v>
          </cell>
          <cell r="Z10498">
            <v>598197</v>
          </cell>
          <cell r="AA10498">
            <v>1505017</v>
          </cell>
          <cell r="AB10498">
            <v>2063688</v>
          </cell>
          <cell r="AC10498">
            <v>2525816</v>
          </cell>
          <cell r="AO10498" t="str">
            <v>financeapproved</v>
          </cell>
          <cell r="AP10498" t="b">
            <v>0</v>
          </cell>
        </row>
        <row r="10499">
          <cell r="H10499" t="str">
            <v>Administered</v>
          </cell>
          <cell r="K10499">
            <v>7211</v>
          </cell>
          <cell r="P10499">
            <v>4100001</v>
          </cell>
          <cell r="X10499">
            <v>0</v>
          </cell>
          <cell r="Y10499">
            <v>0</v>
          </cell>
          <cell r="Z10499">
            <v>-1026174</v>
          </cell>
          <cell r="AA10499">
            <v>-1932993</v>
          </cell>
          <cell r="AB10499">
            <v>-2491665</v>
          </cell>
          <cell r="AC10499">
            <v>-2953793</v>
          </cell>
          <cell r="AO10499" t="str">
            <v>financeapproved</v>
          </cell>
          <cell r="AP10499" t="b">
            <v>0</v>
          </cell>
        </row>
        <row r="10500">
          <cell r="H10500" t="str">
            <v>Administered</v>
          </cell>
          <cell r="K10500">
            <v>7211</v>
          </cell>
          <cell r="P10500">
            <v>4100001</v>
          </cell>
          <cell r="X10500">
            <v>0</v>
          </cell>
          <cell r="Y10500">
            <v>0</v>
          </cell>
          <cell r="Z10500">
            <v>0</v>
          </cell>
          <cell r="AA10500">
            <v>0</v>
          </cell>
          <cell r="AB10500">
            <v>0</v>
          </cell>
          <cell r="AC10500">
            <v>0</v>
          </cell>
          <cell r="AO10500" t="str">
            <v>financeapproved</v>
          </cell>
          <cell r="AP10500" t="b">
            <v>0</v>
          </cell>
        </row>
        <row r="10501">
          <cell r="H10501" t="str">
            <v>Administered</v>
          </cell>
          <cell r="K10501">
            <v>7211</v>
          </cell>
          <cell r="P10501">
            <v>4100003</v>
          </cell>
          <cell r="X10501">
            <v>0</v>
          </cell>
          <cell r="Y10501">
            <v>0</v>
          </cell>
          <cell r="Z10501">
            <v>-187789</v>
          </cell>
          <cell r="AA10501">
            <v>-196513</v>
          </cell>
          <cell r="AB10501">
            <v>-206937</v>
          </cell>
          <cell r="AC10501">
            <v>-206937</v>
          </cell>
          <cell r="AO10501" t="str">
            <v>financeapproved</v>
          </cell>
          <cell r="AP10501" t="b">
            <v>0</v>
          </cell>
        </row>
        <row r="10502">
          <cell r="H10502" t="str">
            <v>Administered</v>
          </cell>
          <cell r="K10502">
            <v>7211</v>
          </cell>
          <cell r="P10502">
            <v>4100003</v>
          </cell>
          <cell r="X10502">
            <v>0</v>
          </cell>
          <cell r="Y10502">
            <v>0</v>
          </cell>
          <cell r="Z10502">
            <v>0</v>
          </cell>
          <cell r="AA10502">
            <v>0</v>
          </cell>
          <cell r="AB10502">
            <v>0</v>
          </cell>
          <cell r="AC10502">
            <v>0</v>
          </cell>
          <cell r="AO10502" t="str">
            <v>financeapproved</v>
          </cell>
          <cell r="AP10502" t="b">
            <v>0</v>
          </cell>
        </row>
        <row r="10503">
          <cell r="H10503" t="str">
            <v>Administered</v>
          </cell>
          <cell r="K10503">
            <v>7211</v>
          </cell>
          <cell r="P10503">
            <v>4100001</v>
          </cell>
          <cell r="X10503">
            <v>0</v>
          </cell>
          <cell r="Y10503">
            <v>0</v>
          </cell>
          <cell r="Z10503">
            <v>0</v>
          </cell>
          <cell r="AA10503">
            <v>0</v>
          </cell>
          <cell r="AB10503">
            <v>0</v>
          </cell>
          <cell r="AC10503">
            <v>0</v>
          </cell>
          <cell r="AO10503" t="str">
            <v>financeapproved</v>
          </cell>
          <cell r="AP10503" t="b">
            <v>0</v>
          </cell>
        </row>
        <row r="10504">
          <cell r="H10504" t="str">
            <v>Administered</v>
          </cell>
          <cell r="K10504">
            <v>7211</v>
          </cell>
          <cell r="P10504">
            <v>4100001</v>
          </cell>
          <cell r="X10504">
            <v>0</v>
          </cell>
          <cell r="Y10504">
            <v>0</v>
          </cell>
          <cell r="Z10504">
            <v>665683</v>
          </cell>
          <cell r="AA10504">
            <v>718876</v>
          </cell>
          <cell r="AB10504">
            <v>772127</v>
          </cell>
          <cell r="AC10504">
            <v>821324</v>
          </cell>
          <cell r="AO10504" t="str">
            <v>financeapproved</v>
          </cell>
          <cell r="AP10504" t="b">
            <v>0</v>
          </cell>
        </row>
        <row r="10505">
          <cell r="H10505" t="str">
            <v>Administered</v>
          </cell>
          <cell r="K10505">
            <v>7211</v>
          </cell>
          <cell r="P10505">
            <v>4100001</v>
          </cell>
          <cell r="X10505">
            <v>0</v>
          </cell>
          <cell r="Y10505">
            <v>0</v>
          </cell>
          <cell r="Z10505">
            <v>-4000</v>
          </cell>
          <cell r="AA10505">
            <v>-8057</v>
          </cell>
          <cell r="AB10505">
            <v>-12069</v>
          </cell>
          <cell r="AC10505">
            <v>-12069</v>
          </cell>
          <cell r="AO10505" t="str">
            <v>financeapproved</v>
          </cell>
          <cell r="AP10505" t="b">
            <v>0</v>
          </cell>
        </row>
        <row r="10506">
          <cell r="H10506" t="str">
            <v>Administered</v>
          </cell>
          <cell r="K10506">
            <v>7211</v>
          </cell>
          <cell r="P10506">
            <v>4100001</v>
          </cell>
          <cell r="X10506">
            <v>0</v>
          </cell>
          <cell r="Y10506">
            <v>0</v>
          </cell>
          <cell r="Z10506">
            <v>0</v>
          </cell>
          <cell r="AA10506">
            <v>0</v>
          </cell>
          <cell r="AB10506">
            <v>0</v>
          </cell>
          <cell r="AC10506">
            <v>0</v>
          </cell>
          <cell r="AO10506" t="str">
            <v>financeapproved</v>
          </cell>
          <cell r="AP10506" t="b">
            <v>0</v>
          </cell>
        </row>
        <row r="10507">
          <cell r="H10507" t="str">
            <v>Administered</v>
          </cell>
          <cell r="K10507">
            <v>7211</v>
          </cell>
          <cell r="P10507">
            <v>4100003</v>
          </cell>
          <cell r="X10507">
            <v>0</v>
          </cell>
          <cell r="Y10507">
            <v>0</v>
          </cell>
          <cell r="Z10507">
            <v>0</v>
          </cell>
          <cell r="AA10507">
            <v>0</v>
          </cell>
          <cell r="AB10507">
            <v>0</v>
          </cell>
          <cell r="AC10507">
            <v>0</v>
          </cell>
          <cell r="AO10507" t="str">
            <v>financeapproved</v>
          </cell>
          <cell r="AP10507" t="b">
            <v>0</v>
          </cell>
        </row>
        <row r="10508">
          <cell r="H10508" t="str">
            <v>Administered</v>
          </cell>
          <cell r="K10508">
            <v>7211</v>
          </cell>
          <cell r="P10508">
            <v>4100003</v>
          </cell>
          <cell r="X10508">
            <v>0</v>
          </cell>
          <cell r="Y10508">
            <v>0</v>
          </cell>
          <cell r="Z10508">
            <v>1400</v>
          </cell>
          <cell r="AA10508">
            <v>3</v>
          </cell>
          <cell r="AB10508">
            <v>84</v>
          </cell>
          <cell r="AC10508">
            <v>-10454</v>
          </cell>
          <cell r="AO10508" t="str">
            <v>financeapproved</v>
          </cell>
          <cell r="AP10508" t="b">
            <v>0</v>
          </cell>
        </row>
        <row r="10509">
          <cell r="H10509" t="str">
            <v>Administered</v>
          </cell>
          <cell r="K10509">
            <v>7211</v>
          </cell>
          <cell r="P10509">
            <v>4100003</v>
          </cell>
          <cell r="X10509">
            <v>0</v>
          </cell>
          <cell r="Y10509">
            <v>0</v>
          </cell>
          <cell r="Z10509">
            <v>-184358</v>
          </cell>
          <cell r="AA10509">
            <v>-186246</v>
          </cell>
          <cell r="AB10509">
            <v>-186246</v>
          </cell>
          <cell r="AC10509">
            <v>-186246</v>
          </cell>
          <cell r="AO10509" t="str">
            <v>financeapproved</v>
          </cell>
          <cell r="AP10509" t="b">
            <v>0</v>
          </cell>
        </row>
        <row r="10510">
          <cell r="H10510" t="str">
            <v>Administered</v>
          </cell>
          <cell r="K10510">
            <v>7211</v>
          </cell>
          <cell r="P10510">
            <v>4100003</v>
          </cell>
          <cell r="X10510">
            <v>0</v>
          </cell>
          <cell r="Y10510">
            <v>0</v>
          </cell>
          <cell r="Z10510">
            <v>0</v>
          </cell>
          <cell r="AA10510">
            <v>0</v>
          </cell>
          <cell r="AB10510">
            <v>0</v>
          </cell>
          <cell r="AC10510">
            <v>0</v>
          </cell>
          <cell r="AO10510" t="str">
            <v>financeapproved</v>
          </cell>
          <cell r="AP10510" t="b">
            <v>0</v>
          </cell>
        </row>
        <row r="10511">
          <cell r="H10511" t="str">
            <v>Administered</v>
          </cell>
          <cell r="K10511">
            <v>7212</v>
          </cell>
          <cell r="P10511">
            <v>4100001</v>
          </cell>
          <cell r="X10511">
            <v>0</v>
          </cell>
          <cell r="Y10511">
            <v>-145384</v>
          </cell>
          <cell r="Z10511">
            <v>-164636</v>
          </cell>
          <cell r="AA10511">
            <v>-164635</v>
          </cell>
          <cell r="AB10511">
            <v>-164636</v>
          </cell>
          <cell r="AC10511">
            <v>-164636</v>
          </cell>
          <cell r="AO10511" t="str">
            <v>financeapproved</v>
          </cell>
          <cell r="AP10511" t="b">
            <v>0</v>
          </cell>
        </row>
        <row r="10512">
          <cell r="H10512" t="str">
            <v>Administered</v>
          </cell>
          <cell r="K10512">
            <v>7212</v>
          </cell>
          <cell r="P10512">
            <v>4100001</v>
          </cell>
          <cell r="X10512">
            <v>0</v>
          </cell>
          <cell r="Y10512">
            <v>0</v>
          </cell>
          <cell r="Z10512">
            <v>0</v>
          </cell>
          <cell r="AA10512">
            <v>0</v>
          </cell>
          <cell r="AB10512">
            <v>0</v>
          </cell>
          <cell r="AC10512">
            <v>0</v>
          </cell>
          <cell r="AO10512" t="str">
            <v>financeapproved</v>
          </cell>
          <cell r="AP10512" t="b">
            <v>0</v>
          </cell>
        </row>
        <row r="10513">
          <cell r="H10513" t="str">
            <v>Administered</v>
          </cell>
          <cell r="K10513">
            <v>7212</v>
          </cell>
          <cell r="P10513">
            <v>4100001</v>
          </cell>
          <cell r="X10513">
            <v>0</v>
          </cell>
          <cell r="Y10513">
            <v>0</v>
          </cell>
          <cell r="Z10513">
            <v>0</v>
          </cell>
          <cell r="AA10513">
            <v>0</v>
          </cell>
          <cell r="AB10513">
            <v>0</v>
          </cell>
          <cell r="AC10513">
            <v>0</v>
          </cell>
          <cell r="AO10513" t="str">
            <v>financeapproved</v>
          </cell>
          <cell r="AP10513" t="b">
            <v>0</v>
          </cell>
        </row>
        <row r="10514">
          <cell r="H10514" t="str">
            <v>Administered</v>
          </cell>
          <cell r="K10514">
            <v>7212</v>
          </cell>
          <cell r="P10514">
            <v>4100001</v>
          </cell>
          <cell r="X10514">
            <v>0</v>
          </cell>
          <cell r="Y10514">
            <v>145384</v>
          </cell>
          <cell r="Z10514">
            <v>164636</v>
          </cell>
          <cell r="AA10514">
            <v>164635</v>
          </cell>
          <cell r="AB10514">
            <v>164636</v>
          </cell>
          <cell r="AC10514">
            <v>164636</v>
          </cell>
          <cell r="AO10514" t="str">
            <v>financeapproved</v>
          </cell>
          <cell r="AP10514" t="b">
            <v>0</v>
          </cell>
        </row>
        <row r="10515">
          <cell r="H10515" t="str">
            <v>Administered</v>
          </cell>
          <cell r="K10515">
            <v>7216</v>
          </cell>
          <cell r="P10515">
            <v>4100001</v>
          </cell>
          <cell r="X10515">
            <v>0</v>
          </cell>
          <cell r="Y10515">
            <v>0</v>
          </cell>
          <cell r="Z10515">
            <v>0</v>
          </cell>
          <cell r="AA10515">
            <v>0</v>
          </cell>
          <cell r="AB10515">
            <v>0</v>
          </cell>
          <cell r="AC10515">
            <v>0</v>
          </cell>
          <cell r="AO10515" t="str">
            <v>financeapproved</v>
          </cell>
          <cell r="AP10515" t="b">
            <v>0</v>
          </cell>
        </row>
        <row r="10516">
          <cell r="H10516" t="str">
            <v>Administered</v>
          </cell>
          <cell r="K10516">
            <v>7216</v>
          </cell>
          <cell r="P10516">
            <v>4100001</v>
          </cell>
          <cell r="X10516">
            <v>0</v>
          </cell>
          <cell r="Y10516">
            <v>164636</v>
          </cell>
          <cell r="Z10516">
            <v>164636</v>
          </cell>
          <cell r="AA10516">
            <v>164636</v>
          </cell>
          <cell r="AB10516">
            <v>164636</v>
          </cell>
          <cell r="AC10516">
            <v>164636</v>
          </cell>
          <cell r="AO10516" t="str">
            <v>financeapproved</v>
          </cell>
          <cell r="AP10516" t="b">
            <v>0</v>
          </cell>
        </row>
        <row r="10517">
          <cell r="H10517" t="str">
            <v>Administered</v>
          </cell>
          <cell r="K10517">
            <v>7216</v>
          </cell>
          <cell r="P10517">
            <v>4100001</v>
          </cell>
          <cell r="X10517">
            <v>0</v>
          </cell>
          <cell r="Y10517">
            <v>-160730</v>
          </cell>
          <cell r="Z10517">
            <v>-160637</v>
          </cell>
          <cell r="AA10517">
            <v>-160579</v>
          </cell>
          <cell r="AB10517">
            <v>-164636</v>
          </cell>
          <cell r="AC10517">
            <v>-164636</v>
          </cell>
          <cell r="AO10517" t="str">
            <v>financeapproved</v>
          </cell>
          <cell r="AP10517" t="b">
            <v>0</v>
          </cell>
        </row>
        <row r="10518">
          <cell r="H10518" t="str">
            <v>Administered</v>
          </cell>
          <cell r="K10518">
            <v>7216</v>
          </cell>
          <cell r="P10518">
            <v>4100001</v>
          </cell>
          <cell r="X10518">
            <v>0</v>
          </cell>
          <cell r="Y10518">
            <v>0</v>
          </cell>
          <cell r="Z10518">
            <v>0</v>
          </cell>
          <cell r="AA10518">
            <v>0</v>
          </cell>
          <cell r="AB10518">
            <v>0</v>
          </cell>
          <cell r="AC10518">
            <v>0</v>
          </cell>
          <cell r="AO10518" t="str">
            <v>financeapproved</v>
          </cell>
          <cell r="AP10518" t="b">
            <v>0</v>
          </cell>
        </row>
        <row r="10519">
          <cell r="H10519" t="str">
            <v>Administered</v>
          </cell>
          <cell r="K10519">
            <v>7225</v>
          </cell>
          <cell r="P10519">
            <v>4100001</v>
          </cell>
          <cell r="X10519">
            <v>0</v>
          </cell>
          <cell r="Y10519">
            <v>-126480</v>
          </cell>
          <cell r="Z10519">
            <v>0</v>
          </cell>
          <cell r="AA10519">
            <v>0</v>
          </cell>
          <cell r="AB10519">
            <v>0</v>
          </cell>
          <cell r="AC10519">
            <v>0</v>
          </cell>
          <cell r="AO10519" t="str">
            <v>financeapproved</v>
          </cell>
          <cell r="AP10519" t="b">
            <v>0</v>
          </cell>
        </row>
        <row r="10520">
          <cell r="H10520" t="str">
            <v>Administered</v>
          </cell>
          <cell r="K10520">
            <v>7225</v>
          </cell>
          <cell r="P10520">
            <v>4100001</v>
          </cell>
          <cell r="X10520">
            <v>0</v>
          </cell>
          <cell r="Y10520">
            <v>0</v>
          </cell>
          <cell r="Z10520">
            <v>0</v>
          </cell>
          <cell r="AA10520">
            <v>0</v>
          </cell>
          <cell r="AB10520">
            <v>0</v>
          </cell>
          <cell r="AC10520">
            <v>0</v>
          </cell>
          <cell r="AO10520" t="str">
            <v>financeapproved</v>
          </cell>
          <cell r="AP10520" t="b">
            <v>0</v>
          </cell>
        </row>
        <row r="10521">
          <cell r="H10521" t="str">
            <v>Administered</v>
          </cell>
          <cell r="K10521">
            <v>7225</v>
          </cell>
          <cell r="P10521">
            <v>4100001</v>
          </cell>
          <cell r="X10521">
            <v>0</v>
          </cell>
          <cell r="Y10521">
            <v>-466481</v>
          </cell>
          <cell r="Z10521">
            <v>1</v>
          </cell>
          <cell r="AA10521">
            <v>-2</v>
          </cell>
          <cell r="AB10521">
            <v>0</v>
          </cell>
          <cell r="AC10521">
            <v>0</v>
          </cell>
          <cell r="AO10521" t="str">
            <v>financeapproved</v>
          </cell>
          <cell r="AP10521" t="b">
            <v>0</v>
          </cell>
        </row>
        <row r="10522">
          <cell r="H10522" t="str">
            <v>Administered</v>
          </cell>
          <cell r="K10522">
            <v>7225</v>
          </cell>
          <cell r="P10522">
            <v>4100001</v>
          </cell>
          <cell r="X10522">
            <v>0</v>
          </cell>
          <cell r="Y10522">
            <v>0</v>
          </cell>
          <cell r="Z10522">
            <v>0</v>
          </cell>
          <cell r="AA10522">
            <v>0</v>
          </cell>
          <cell r="AB10522">
            <v>0</v>
          </cell>
          <cell r="AC10522">
            <v>0</v>
          </cell>
          <cell r="AO10522" t="str">
            <v>financeapproved</v>
          </cell>
          <cell r="AP10522" t="b">
            <v>0</v>
          </cell>
        </row>
        <row r="10523">
          <cell r="H10523" t="str">
            <v>Administered</v>
          </cell>
          <cell r="K10523">
            <v>7225</v>
          </cell>
          <cell r="P10523">
            <v>4100003</v>
          </cell>
          <cell r="X10523">
            <v>0</v>
          </cell>
          <cell r="Y10523">
            <v>-179218</v>
          </cell>
          <cell r="Z10523">
            <v>0</v>
          </cell>
          <cell r="AA10523">
            <v>0</v>
          </cell>
          <cell r="AB10523">
            <v>0</v>
          </cell>
          <cell r="AC10523">
            <v>0</v>
          </cell>
          <cell r="AO10523" t="str">
            <v>financeapproved</v>
          </cell>
          <cell r="AP10523" t="b">
            <v>0</v>
          </cell>
        </row>
        <row r="10524">
          <cell r="H10524" t="str">
            <v>Administered</v>
          </cell>
          <cell r="K10524">
            <v>7225</v>
          </cell>
          <cell r="P10524">
            <v>4100003</v>
          </cell>
          <cell r="X10524">
            <v>0</v>
          </cell>
          <cell r="Y10524">
            <v>0</v>
          </cell>
          <cell r="Z10524">
            <v>0</v>
          </cell>
          <cell r="AA10524">
            <v>0</v>
          </cell>
          <cell r="AB10524">
            <v>0</v>
          </cell>
          <cell r="AC10524">
            <v>0</v>
          </cell>
          <cell r="AO10524" t="str">
            <v>financeapproved</v>
          </cell>
          <cell r="AP10524" t="b">
            <v>0</v>
          </cell>
        </row>
        <row r="10525">
          <cell r="H10525" t="str">
            <v>Administered</v>
          </cell>
          <cell r="K10525">
            <v>7225</v>
          </cell>
          <cell r="P10525">
            <v>4100001</v>
          </cell>
          <cell r="X10525">
            <v>0</v>
          </cell>
          <cell r="Y10525">
            <v>0</v>
          </cell>
          <cell r="Z10525">
            <v>0</v>
          </cell>
          <cell r="AA10525">
            <v>0</v>
          </cell>
          <cell r="AB10525">
            <v>0</v>
          </cell>
          <cell r="AC10525">
            <v>0</v>
          </cell>
          <cell r="AO10525" t="str">
            <v>financeapproved</v>
          </cell>
          <cell r="AP10525" t="b">
            <v>0</v>
          </cell>
        </row>
        <row r="10526">
          <cell r="H10526" t="str">
            <v>Administered</v>
          </cell>
          <cell r="K10526">
            <v>7225</v>
          </cell>
          <cell r="P10526">
            <v>4100001</v>
          </cell>
          <cell r="X10526">
            <v>0</v>
          </cell>
          <cell r="Y10526">
            <v>653580</v>
          </cell>
          <cell r="Z10526">
            <v>0</v>
          </cell>
          <cell r="AA10526">
            <v>0</v>
          </cell>
          <cell r="AB10526">
            <v>0</v>
          </cell>
          <cell r="AC10526">
            <v>0</v>
          </cell>
          <cell r="AO10526" t="str">
            <v>financeapproved</v>
          </cell>
          <cell r="AP10526" t="b">
            <v>0</v>
          </cell>
        </row>
        <row r="10527">
          <cell r="H10527" t="str">
            <v>Administered</v>
          </cell>
          <cell r="K10527">
            <v>7225</v>
          </cell>
          <cell r="P10527">
            <v>4100003</v>
          </cell>
          <cell r="X10527">
            <v>0</v>
          </cell>
          <cell r="Y10527">
            <v>0</v>
          </cell>
          <cell r="Z10527">
            <v>0</v>
          </cell>
          <cell r="AA10527">
            <v>0</v>
          </cell>
          <cell r="AB10527">
            <v>0</v>
          </cell>
          <cell r="AC10527">
            <v>0</v>
          </cell>
          <cell r="AO10527" t="str">
            <v>financeapproved</v>
          </cell>
          <cell r="AP10527" t="b">
            <v>0</v>
          </cell>
        </row>
        <row r="10528">
          <cell r="H10528" t="str">
            <v>Administered</v>
          </cell>
          <cell r="K10528">
            <v>7225</v>
          </cell>
          <cell r="P10528">
            <v>4100003</v>
          </cell>
          <cell r="X10528">
            <v>0</v>
          </cell>
          <cell r="Y10528">
            <v>10380</v>
          </cell>
          <cell r="Z10528">
            <v>0</v>
          </cell>
          <cell r="AA10528">
            <v>0</v>
          </cell>
          <cell r="AB10528">
            <v>0</v>
          </cell>
          <cell r="AC10528">
            <v>0</v>
          </cell>
          <cell r="AO10528" t="str">
            <v>financeapproved</v>
          </cell>
          <cell r="AP10528" t="b">
            <v>0</v>
          </cell>
        </row>
        <row r="10529">
          <cell r="H10529" t="str">
            <v>Administered</v>
          </cell>
          <cell r="K10529">
            <v>7593</v>
          </cell>
          <cell r="P10529">
            <v>4100001</v>
          </cell>
          <cell r="X10529">
            <v>0</v>
          </cell>
          <cell r="Y10529">
            <v>-1026174</v>
          </cell>
          <cell r="Z10529">
            <v>-906819</v>
          </cell>
          <cell r="AA10529">
            <v>-558672</v>
          </cell>
          <cell r="AB10529">
            <v>-462128</v>
          </cell>
          <cell r="AC10529">
            <v>-445679</v>
          </cell>
          <cell r="AO10529" t="str">
            <v>financeapproved</v>
          </cell>
          <cell r="AP10529" t="b">
            <v>0</v>
          </cell>
        </row>
        <row r="10530">
          <cell r="H10530" t="str">
            <v>Administered</v>
          </cell>
          <cell r="K10530">
            <v>7593</v>
          </cell>
          <cell r="P10530">
            <v>4100001</v>
          </cell>
          <cell r="X10530">
            <v>0</v>
          </cell>
          <cell r="Y10530">
            <v>0</v>
          </cell>
          <cell r="Z10530">
            <v>0</v>
          </cell>
          <cell r="AA10530">
            <v>0</v>
          </cell>
          <cell r="AB10530">
            <v>0</v>
          </cell>
          <cell r="AC10530">
            <v>0</v>
          </cell>
          <cell r="AO10530" t="str">
            <v>financeapproved</v>
          </cell>
          <cell r="AP10530" t="b">
            <v>0</v>
          </cell>
        </row>
        <row r="10531">
          <cell r="H10531" t="str">
            <v>Administered</v>
          </cell>
          <cell r="K10531">
            <v>7593</v>
          </cell>
          <cell r="P10531">
            <v>4100001</v>
          </cell>
          <cell r="X10531">
            <v>0</v>
          </cell>
          <cell r="Y10531">
            <v>-4000</v>
          </cell>
          <cell r="Z10531">
            <v>-4057</v>
          </cell>
          <cell r="AA10531">
            <v>-4012</v>
          </cell>
          <cell r="AB10531">
            <v>0</v>
          </cell>
          <cell r="AC10531">
            <v>0</v>
          </cell>
          <cell r="AO10531" t="str">
            <v>financeapproved</v>
          </cell>
          <cell r="AP10531" t="b">
            <v>0</v>
          </cell>
        </row>
        <row r="10532">
          <cell r="H10532" t="str">
            <v>Administered</v>
          </cell>
          <cell r="K10532">
            <v>7593</v>
          </cell>
          <cell r="P10532">
            <v>4100001</v>
          </cell>
          <cell r="X10532">
            <v>0</v>
          </cell>
          <cell r="Y10532">
            <v>0</v>
          </cell>
          <cell r="Z10532">
            <v>0</v>
          </cell>
          <cell r="AA10532">
            <v>0</v>
          </cell>
          <cell r="AB10532">
            <v>0</v>
          </cell>
          <cell r="AC10532">
            <v>0</v>
          </cell>
          <cell r="AO10532" t="str">
            <v>financeapproved</v>
          </cell>
          <cell r="AP10532" t="b">
            <v>0</v>
          </cell>
        </row>
        <row r="10533">
          <cell r="H10533" t="str">
            <v>Departmental</v>
          </cell>
          <cell r="K10533">
            <v>0</v>
          </cell>
          <cell r="P10533">
            <v>1280004</v>
          </cell>
          <cell r="X10533">
            <v>0</v>
          </cell>
          <cell r="Y10533">
            <v>-183475</v>
          </cell>
          <cell r="Z10533">
            <v>-256246</v>
          </cell>
          <cell r="AA10533">
            <v>-207371</v>
          </cell>
          <cell r="AB10533">
            <v>-160532</v>
          </cell>
          <cell r="AC10533">
            <v>-144423</v>
          </cell>
          <cell r="AO10533" t="str">
            <v>financeapproved</v>
          </cell>
          <cell r="AP10533" t="b">
            <v>0</v>
          </cell>
        </row>
        <row r="10534">
          <cell r="H10534" t="str">
            <v>Departmental</v>
          </cell>
          <cell r="K10534">
            <v>0</v>
          </cell>
          <cell r="P10534">
            <v>1280004</v>
          </cell>
          <cell r="X10534">
            <v>0</v>
          </cell>
          <cell r="Y10534">
            <v>0</v>
          </cell>
          <cell r="Z10534">
            <v>0</v>
          </cell>
          <cell r="AA10534">
            <v>0</v>
          </cell>
          <cell r="AB10534">
            <v>0</v>
          </cell>
          <cell r="AC10534">
            <v>0</v>
          </cell>
          <cell r="AO10534" t="str">
            <v>financeapproved</v>
          </cell>
          <cell r="AP10534" t="b">
            <v>0</v>
          </cell>
        </row>
        <row r="10535">
          <cell r="H10535" t="str">
            <v>Departmental</v>
          </cell>
          <cell r="K10535">
            <v>0</v>
          </cell>
          <cell r="P10535">
            <v>2220001</v>
          </cell>
          <cell r="X10535">
            <v>0</v>
          </cell>
          <cell r="Y10535">
            <v>0</v>
          </cell>
          <cell r="Z10535">
            <v>0</v>
          </cell>
          <cell r="AA10535">
            <v>0</v>
          </cell>
          <cell r="AB10535">
            <v>0</v>
          </cell>
          <cell r="AC10535">
            <v>0</v>
          </cell>
          <cell r="AO10535" t="str">
            <v>financeapproved</v>
          </cell>
          <cell r="AP10535" t="b">
            <v>0</v>
          </cell>
        </row>
        <row r="10536">
          <cell r="H10536" t="str">
            <v>Departmental</v>
          </cell>
          <cell r="K10536">
            <v>0</v>
          </cell>
          <cell r="P10536">
            <v>2220001</v>
          </cell>
          <cell r="X10536">
            <v>0</v>
          </cell>
          <cell r="Y10536">
            <v>96219</v>
          </cell>
          <cell r="Z10536">
            <v>104153</v>
          </cell>
          <cell r="AA10536">
            <v>105904</v>
          </cell>
          <cell r="AB10536">
            <v>65337</v>
          </cell>
          <cell r="AC10536">
            <v>49923</v>
          </cell>
          <cell r="AO10536" t="str">
            <v>financeapproved</v>
          </cell>
          <cell r="AP10536" t="b">
            <v>0</v>
          </cell>
        </row>
        <row r="10537">
          <cell r="H10537" t="str">
            <v>Departmental</v>
          </cell>
          <cell r="K10537">
            <v>0</v>
          </cell>
          <cell r="P10537">
            <v>2220004</v>
          </cell>
          <cell r="X10537">
            <v>0</v>
          </cell>
          <cell r="Y10537">
            <v>0</v>
          </cell>
          <cell r="Z10537">
            <v>0</v>
          </cell>
          <cell r="AA10537">
            <v>0</v>
          </cell>
          <cell r="AB10537">
            <v>0</v>
          </cell>
          <cell r="AC10537">
            <v>0</v>
          </cell>
          <cell r="AO10537" t="str">
            <v>financeapproved</v>
          </cell>
          <cell r="AP10537" t="b">
            <v>0</v>
          </cell>
        </row>
        <row r="10538">
          <cell r="H10538" t="str">
            <v>Departmental</v>
          </cell>
          <cell r="K10538">
            <v>0</v>
          </cell>
          <cell r="P10538">
            <v>2220004</v>
          </cell>
          <cell r="X10538">
            <v>0</v>
          </cell>
          <cell r="Y10538">
            <v>33720</v>
          </cell>
          <cell r="Z10538">
            <v>8696</v>
          </cell>
          <cell r="AA10538">
            <v>15555</v>
          </cell>
          <cell r="AB10538">
            <v>14381</v>
          </cell>
          <cell r="AC10538">
            <v>-865</v>
          </cell>
          <cell r="AO10538" t="str">
            <v>financeapproved</v>
          </cell>
          <cell r="AP10538" t="b">
            <v>0</v>
          </cell>
        </row>
        <row r="10539">
          <cell r="H10539" t="str">
            <v>Departmental</v>
          </cell>
          <cell r="K10539">
            <v>0</v>
          </cell>
          <cell r="P10539">
            <v>2220004</v>
          </cell>
          <cell r="X10539">
            <v>0</v>
          </cell>
          <cell r="Y10539">
            <v>0</v>
          </cell>
          <cell r="Z10539">
            <v>0</v>
          </cell>
          <cell r="AA10539">
            <v>0</v>
          </cell>
          <cell r="AB10539">
            <v>0</v>
          </cell>
          <cell r="AC10539">
            <v>0</v>
          </cell>
          <cell r="AO10539" t="str">
            <v>financeapproved</v>
          </cell>
          <cell r="AP10539" t="b">
            <v>0</v>
          </cell>
        </row>
        <row r="10540">
          <cell r="H10540" t="str">
            <v>Departmental</v>
          </cell>
          <cell r="K10540">
            <v>0</v>
          </cell>
          <cell r="P10540">
            <v>2220004</v>
          </cell>
          <cell r="X10540">
            <v>0</v>
          </cell>
          <cell r="Y10540">
            <v>6010</v>
          </cell>
          <cell r="Z10540">
            <v>4322</v>
          </cell>
          <cell r="AA10540">
            <v>-2499</v>
          </cell>
          <cell r="AB10540">
            <v>-2996</v>
          </cell>
          <cell r="AC10540">
            <v>11506</v>
          </cell>
          <cell r="AO10540" t="str">
            <v>financeapproved</v>
          </cell>
          <cell r="AP10540" t="b">
            <v>0</v>
          </cell>
        </row>
        <row r="10541">
          <cell r="H10541" t="str">
            <v>Departmental</v>
          </cell>
          <cell r="K10541">
            <v>0</v>
          </cell>
          <cell r="P10541">
            <v>2220005</v>
          </cell>
          <cell r="X10541">
            <v>0</v>
          </cell>
          <cell r="Y10541">
            <v>0</v>
          </cell>
          <cell r="Z10541">
            <v>0</v>
          </cell>
          <cell r="AA10541">
            <v>0</v>
          </cell>
          <cell r="AB10541">
            <v>0</v>
          </cell>
          <cell r="AC10541">
            <v>0</v>
          </cell>
          <cell r="AO10541" t="str">
            <v>financeapproved</v>
          </cell>
          <cell r="AP10541" t="b">
            <v>0</v>
          </cell>
        </row>
        <row r="10542">
          <cell r="H10542" t="str">
            <v>Departmental</v>
          </cell>
          <cell r="K10542">
            <v>0</v>
          </cell>
          <cell r="P10542">
            <v>2220005</v>
          </cell>
          <cell r="X10542">
            <v>0</v>
          </cell>
          <cell r="Y10542">
            <v>4936</v>
          </cell>
          <cell r="Z10542">
            <v>2508</v>
          </cell>
          <cell r="AA10542">
            <v>5254</v>
          </cell>
          <cell r="AB10542">
            <v>10567</v>
          </cell>
          <cell r="AC10542">
            <v>12858</v>
          </cell>
          <cell r="AO10542" t="str">
            <v>financeapproved</v>
          </cell>
          <cell r="AP10542" t="b">
            <v>0</v>
          </cell>
        </row>
        <row r="10543">
          <cell r="H10543" t="str">
            <v>Departmental</v>
          </cell>
          <cell r="K10543">
            <v>0</v>
          </cell>
          <cell r="P10543">
            <v>2220008</v>
          </cell>
          <cell r="X10543">
            <v>0</v>
          </cell>
          <cell r="Y10543">
            <v>0</v>
          </cell>
          <cell r="Z10543">
            <v>0</v>
          </cell>
          <cell r="AA10543">
            <v>0</v>
          </cell>
          <cell r="AB10543">
            <v>0</v>
          </cell>
          <cell r="AC10543">
            <v>0</v>
          </cell>
          <cell r="AO10543" t="str">
            <v>financeapproved</v>
          </cell>
          <cell r="AP10543" t="b">
            <v>0</v>
          </cell>
        </row>
        <row r="10544">
          <cell r="H10544" t="str">
            <v>Departmental</v>
          </cell>
          <cell r="K10544">
            <v>0</v>
          </cell>
          <cell r="P10544">
            <v>2220008</v>
          </cell>
          <cell r="X10544">
            <v>0</v>
          </cell>
          <cell r="Y10544">
            <v>1194</v>
          </cell>
          <cell r="Z10544">
            <v>1258</v>
          </cell>
          <cell r="AA10544">
            <v>2466</v>
          </cell>
          <cell r="AB10544">
            <v>2269</v>
          </cell>
          <cell r="AC10544">
            <v>-119</v>
          </cell>
          <cell r="AO10544" t="str">
            <v>financeapproved</v>
          </cell>
          <cell r="AP10544" t="b">
            <v>0</v>
          </cell>
        </row>
        <row r="10545">
          <cell r="H10545" t="str">
            <v>Departmental</v>
          </cell>
          <cell r="K10545">
            <v>0</v>
          </cell>
          <cell r="P10545">
            <v>2220008</v>
          </cell>
          <cell r="X10545">
            <v>0</v>
          </cell>
          <cell r="Y10545">
            <v>0</v>
          </cell>
          <cell r="Z10545">
            <v>0</v>
          </cell>
          <cell r="AA10545">
            <v>0</v>
          </cell>
          <cell r="AB10545">
            <v>0</v>
          </cell>
          <cell r="AC10545">
            <v>0</v>
          </cell>
          <cell r="AO10545" t="str">
            <v>financeapproved</v>
          </cell>
          <cell r="AP10545" t="b">
            <v>0</v>
          </cell>
        </row>
        <row r="10546">
          <cell r="H10546" t="str">
            <v>Departmental</v>
          </cell>
          <cell r="K10546">
            <v>0</v>
          </cell>
          <cell r="P10546">
            <v>2220008</v>
          </cell>
          <cell r="X10546">
            <v>0</v>
          </cell>
          <cell r="Y10546">
            <v>1138</v>
          </cell>
          <cell r="Z10546">
            <v>1283</v>
          </cell>
          <cell r="AA10546">
            <v>-42</v>
          </cell>
          <cell r="AB10546">
            <v>-101</v>
          </cell>
          <cell r="AC10546">
            <v>1698</v>
          </cell>
          <cell r="AO10546" t="str">
            <v>financeapproved</v>
          </cell>
          <cell r="AP10546" t="b">
            <v>0</v>
          </cell>
        </row>
        <row r="10547">
          <cell r="H10547" t="str">
            <v>Departmental</v>
          </cell>
          <cell r="K10547">
            <v>0</v>
          </cell>
          <cell r="P10547">
            <v>2220011</v>
          </cell>
          <cell r="X10547">
            <v>0</v>
          </cell>
          <cell r="Y10547">
            <v>-121</v>
          </cell>
          <cell r="Z10547">
            <v>-288</v>
          </cell>
          <cell r="AA10547">
            <v>-294</v>
          </cell>
          <cell r="AB10547">
            <v>2039</v>
          </cell>
          <cell r="AC10547">
            <v>1103</v>
          </cell>
          <cell r="AO10547" t="str">
            <v>financeapproved</v>
          </cell>
          <cell r="AP10547" t="b">
            <v>0</v>
          </cell>
        </row>
        <row r="10548">
          <cell r="H10548" t="str">
            <v>Departmental</v>
          </cell>
          <cell r="K10548">
            <v>0</v>
          </cell>
          <cell r="P10548">
            <v>2220011</v>
          </cell>
          <cell r="X10548">
            <v>0</v>
          </cell>
          <cell r="Y10548">
            <v>0</v>
          </cell>
          <cell r="Z10548">
            <v>0</v>
          </cell>
          <cell r="AA10548">
            <v>0</v>
          </cell>
          <cell r="AB10548">
            <v>0</v>
          </cell>
          <cell r="AC10548">
            <v>0</v>
          </cell>
          <cell r="AO10548" t="str">
            <v>financeapproved</v>
          </cell>
          <cell r="AP10548" t="b">
            <v>0</v>
          </cell>
        </row>
        <row r="10549">
          <cell r="H10549" t="str">
            <v>Departmental</v>
          </cell>
          <cell r="K10549">
            <v>0</v>
          </cell>
          <cell r="P10549">
            <v>2220012</v>
          </cell>
          <cell r="X10549">
            <v>0</v>
          </cell>
          <cell r="Y10549">
            <v>0</v>
          </cell>
          <cell r="Z10549">
            <v>0</v>
          </cell>
          <cell r="AA10549">
            <v>0</v>
          </cell>
          <cell r="AB10549">
            <v>-2</v>
          </cell>
          <cell r="AC10549">
            <v>152</v>
          </cell>
          <cell r="AO10549" t="str">
            <v>financeapproved</v>
          </cell>
          <cell r="AP10549" t="b">
            <v>0</v>
          </cell>
        </row>
        <row r="10550">
          <cell r="H10550" t="str">
            <v>Departmental</v>
          </cell>
          <cell r="K10550">
            <v>0</v>
          </cell>
          <cell r="P10550">
            <v>2220012</v>
          </cell>
          <cell r="X10550">
            <v>0</v>
          </cell>
          <cell r="Y10550">
            <v>0</v>
          </cell>
          <cell r="Z10550">
            <v>0</v>
          </cell>
          <cell r="AA10550">
            <v>0</v>
          </cell>
          <cell r="AB10550">
            <v>0</v>
          </cell>
          <cell r="AC10550">
            <v>0</v>
          </cell>
          <cell r="AO10550" t="str">
            <v>financeapproved</v>
          </cell>
          <cell r="AP10550" t="b">
            <v>0</v>
          </cell>
        </row>
        <row r="10551">
          <cell r="H10551" t="str">
            <v>Departmental</v>
          </cell>
          <cell r="K10551">
            <v>0</v>
          </cell>
          <cell r="P10551">
            <v>2220098</v>
          </cell>
          <cell r="X10551">
            <v>0</v>
          </cell>
          <cell r="Y10551">
            <v>0</v>
          </cell>
          <cell r="Z10551">
            <v>0</v>
          </cell>
          <cell r="AA10551">
            <v>0</v>
          </cell>
          <cell r="AB10551">
            <v>0</v>
          </cell>
          <cell r="AC10551">
            <v>0</v>
          </cell>
          <cell r="AO10551" t="str">
            <v>financeapproved</v>
          </cell>
          <cell r="AP10551" t="b">
            <v>0</v>
          </cell>
        </row>
        <row r="10552">
          <cell r="H10552" t="str">
            <v>Departmental</v>
          </cell>
          <cell r="K10552">
            <v>0</v>
          </cell>
          <cell r="P10552">
            <v>2220098</v>
          </cell>
          <cell r="X10552">
            <v>0</v>
          </cell>
          <cell r="Y10552">
            <v>1164</v>
          </cell>
          <cell r="Z10552">
            <v>552</v>
          </cell>
          <cell r="AA10552">
            <v>1388</v>
          </cell>
          <cell r="AB10552">
            <v>3206</v>
          </cell>
          <cell r="AC10552">
            <v>2585</v>
          </cell>
          <cell r="AO10552" t="str">
            <v>financeapproved</v>
          </cell>
          <cell r="AP10552" t="b">
            <v>0</v>
          </cell>
        </row>
        <row r="10553">
          <cell r="H10553" t="str">
            <v>Departmental</v>
          </cell>
          <cell r="K10553">
            <v>0</v>
          </cell>
          <cell r="P10553">
            <v>2230002</v>
          </cell>
          <cell r="X10553">
            <v>0</v>
          </cell>
          <cell r="Y10553">
            <v>-6508</v>
          </cell>
          <cell r="Z10553">
            <v>125762</v>
          </cell>
          <cell r="AA10553">
            <v>76894</v>
          </cell>
          <cell r="AB10553">
            <v>54847</v>
          </cell>
          <cell r="AC10553">
            <v>47910</v>
          </cell>
          <cell r="AO10553" t="str">
            <v>financeapproved</v>
          </cell>
          <cell r="AP10553" t="b">
            <v>0</v>
          </cell>
        </row>
        <row r="10554">
          <cell r="H10554" t="str">
            <v>Departmental</v>
          </cell>
          <cell r="K10554">
            <v>0</v>
          </cell>
          <cell r="P10554">
            <v>2230002</v>
          </cell>
          <cell r="X10554">
            <v>0</v>
          </cell>
          <cell r="Y10554">
            <v>0</v>
          </cell>
          <cell r="Z10554">
            <v>0</v>
          </cell>
          <cell r="AA10554">
            <v>0</v>
          </cell>
          <cell r="AB10554">
            <v>0</v>
          </cell>
          <cell r="AC10554">
            <v>0</v>
          </cell>
          <cell r="AO10554" t="str">
            <v>financeapproved</v>
          </cell>
          <cell r="AP10554" t="b">
            <v>0</v>
          </cell>
        </row>
        <row r="10555">
          <cell r="H10555" t="str">
            <v>Departmental</v>
          </cell>
          <cell r="K10555">
            <v>0</v>
          </cell>
          <cell r="P10555">
            <v>2230002</v>
          </cell>
          <cell r="X10555">
            <v>0</v>
          </cell>
          <cell r="Y10555">
            <v>0</v>
          </cell>
          <cell r="Z10555">
            <v>0</v>
          </cell>
          <cell r="AA10555">
            <v>0</v>
          </cell>
          <cell r="AB10555">
            <v>0</v>
          </cell>
          <cell r="AC10555">
            <v>0</v>
          </cell>
          <cell r="AO10555" t="str">
            <v>financeapproved</v>
          </cell>
          <cell r="AP10555" t="b">
            <v>0</v>
          </cell>
        </row>
        <row r="10556">
          <cell r="H10556" t="str">
            <v>Departmental</v>
          </cell>
          <cell r="K10556">
            <v>0</v>
          </cell>
          <cell r="P10556">
            <v>2230002</v>
          </cell>
          <cell r="X10556">
            <v>0</v>
          </cell>
          <cell r="Y10556">
            <v>174</v>
          </cell>
          <cell r="Z10556">
            <v>392</v>
          </cell>
          <cell r="AA10556">
            <v>0</v>
          </cell>
          <cell r="AB10556">
            <v>0</v>
          </cell>
          <cell r="AC10556">
            <v>0</v>
          </cell>
          <cell r="AO10556" t="str">
            <v>financeapproved</v>
          </cell>
          <cell r="AP10556" t="b">
            <v>0</v>
          </cell>
        </row>
        <row r="10557">
          <cell r="H10557" t="str">
            <v>Departmental</v>
          </cell>
          <cell r="K10557">
            <v>0</v>
          </cell>
          <cell r="P10557">
            <v>2230002</v>
          </cell>
          <cell r="X10557">
            <v>0</v>
          </cell>
          <cell r="Y10557">
            <v>0</v>
          </cell>
          <cell r="Z10557">
            <v>0</v>
          </cell>
          <cell r="AA10557">
            <v>0</v>
          </cell>
          <cell r="AB10557">
            <v>0</v>
          </cell>
          <cell r="AC10557">
            <v>0</v>
          </cell>
          <cell r="AO10557" t="str">
            <v>financeapproved</v>
          </cell>
          <cell r="AP10557" t="b">
            <v>0</v>
          </cell>
        </row>
        <row r="10558">
          <cell r="H10558" t="str">
            <v>Departmental</v>
          </cell>
          <cell r="K10558">
            <v>0</v>
          </cell>
          <cell r="P10558">
            <v>2230002</v>
          </cell>
          <cell r="X10558">
            <v>0</v>
          </cell>
          <cell r="Y10558">
            <v>0</v>
          </cell>
          <cell r="Z10558">
            <v>11</v>
          </cell>
          <cell r="AA10558">
            <v>0</v>
          </cell>
          <cell r="AB10558">
            <v>0</v>
          </cell>
          <cell r="AC10558">
            <v>0</v>
          </cell>
          <cell r="AO10558" t="str">
            <v>financeapproved</v>
          </cell>
          <cell r="AP10558" t="b">
            <v>0</v>
          </cell>
        </row>
        <row r="10559">
          <cell r="H10559" t="str">
            <v>Departmental</v>
          </cell>
          <cell r="K10559">
            <v>0</v>
          </cell>
          <cell r="P10559">
            <v>2230002</v>
          </cell>
          <cell r="X10559">
            <v>0</v>
          </cell>
          <cell r="Y10559">
            <v>0</v>
          </cell>
          <cell r="Z10559">
            <v>0</v>
          </cell>
          <cell r="AA10559">
            <v>0</v>
          </cell>
          <cell r="AB10559">
            <v>0</v>
          </cell>
          <cell r="AC10559">
            <v>0</v>
          </cell>
          <cell r="AO10559" t="str">
            <v>financeapproved</v>
          </cell>
          <cell r="AP10559" t="b">
            <v>0</v>
          </cell>
        </row>
        <row r="10560">
          <cell r="H10560" t="str">
            <v>Departmental</v>
          </cell>
          <cell r="K10560">
            <v>0</v>
          </cell>
          <cell r="P10560">
            <v>2230002</v>
          </cell>
          <cell r="X10560">
            <v>0</v>
          </cell>
          <cell r="Y10560">
            <v>643</v>
          </cell>
          <cell r="Z10560">
            <v>1326</v>
          </cell>
          <cell r="AA10560">
            <v>0</v>
          </cell>
          <cell r="AB10560">
            <v>0</v>
          </cell>
          <cell r="AC10560">
            <v>0</v>
          </cell>
          <cell r="AO10560" t="str">
            <v>financeapproved</v>
          </cell>
          <cell r="AP10560" t="b">
            <v>0</v>
          </cell>
        </row>
        <row r="10561">
          <cell r="H10561" t="str">
            <v>Departmental</v>
          </cell>
          <cell r="K10561">
            <v>0</v>
          </cell>
          <cell r="P10561">
            <v>2230002</v>
          </cell>
          <cell r="X10561">
            <v>0</v>
          </cell>
          <cell r="Y10561">
            <v>0</v>
          </cell>
          <cell r="Z10561">
            <v>0</v>
          </cell>
          <cell r="AA10561">
            <v>0</v>
          </cell>
          <cell r="AB10561">
            <v>0</v>
          </cell>
          <cell r="AC10561">
            <v>0</v>
          </cell>
          <cell r="AO10561" t="str">
            <v>financeapproved</v>
          </cell>
          <cell r="AP10561" t="b">
            <v>0</v>
          </cell>
        </row>
        <row r="10562">
          <cell r="H10562" t="str">
            <v>Departmental</v>
          </cell>
          <cell r="K10562">
            <v>0</v>
          </cell>
          <cell r="P10562">
            <v>2230002</v>
          </cell>
          <cell r="X10562">
            <v>0</v>
          </cell>
          <cell r="Y10562">
            <v>0</v>
          </cell>
          <cell r="Z10562">
            <v>57</v>
          </cell>
          <cell r="AA10562">
            <v>0</v>
          </cell>
          <cell r="AB10562">
            <v>0</v>
          </cell>
          <cell r="AC10562">
            <v>0</v>
          </cell>
          <cell r="AO10562" t="str">
            <v>financeapproved</v>
          </cell>
          <cell r="AP10562" t="b">
            <v>0</v>
          </cell>
        </row>
        <row r="10563">
          <cell r="H10563" t="str">
            <v>Departmental</v>
          </cell>
          <cell r="K10563">
            <v>0</v>
          </cell>
          <cell r="P10563">
            <v>2230002</v>
          </cell>
          <cell r="X10563">
            <v>0</v>
          </cell>
          <cell r="Y10563">
            <v>0</v>
          </cell>
          <cell r="Z10563">
            <v>0</v>
          </cell>
          <cell r="AA10563">
            <v>0</v>
          </cell>
          <cell r="AB10563">
            <v>0</v>
          </cell>
          <cell r="AC10563">
            <v>0</v>
          </cell>
          <cell r="AO10563" t="str">
            <v>financeapproved</v>
          </cell>
          <cell r="AP10563" t="b">
            <v>0</v>
          </cell>
        </row>
        <row r="10564">
          <cell r="H10564" t="str">
            <v>Departmental</v>
          </cell>
          <cell r="K10564">
            <v>0</v>
          </cell>
          <cell r="P10564">
            <v>2230002</v>
          </cell>
          <cell r="X10564">
            <v>0</v>
          </cell>
          <cell r="Y10564">
            <v>74</v>
          </cell>
          <cell r="Z10564">
            <v>245</v>
          </cell>
          <cell r="AA10564">
            <v>0</v>
          </cell>
          <cell r="AB10564">
            <v>0</v>
          </cell>
          <cell r="AC10564">
            <v>0</v>
          </cell>
          <cell r="AO10564" t="str">
            <v>financeapproved</v>
          </cell>
          <cell r="AP10564" t="b">
            <v>0</v>
          </cell>
        </row>
        <row r="10565">
          <cell r="H10565" t="str">
            <v>Departmental</v>
          </cell>
          <cell r="K10565">
            <v>0</v>
          </cell>
          <cell r="P10565">
            <v>2230002</v>
          </cell>
          <cell r="X10565">
            <v>0</v>
          </cell>
          <cell r="Y10565">
            <v>0</v>
          </cell>
          <cell r="Z10565">
            <v>0</v>
          </cell>
          <cell r="AA10565">
            <v>0</v>
          </cell>
          <cell r="AB10565">
            <v>0</v>
          </cell>
          <cell r="AC10565">
            <v>0</v>
          </cell>
          <cell r="AO10565" t="str">
            <v>financeapproved</v>
          </cell>
          <cell r="AP10565" t="b">
            <v>0</v>
          </cell>
        </row>
        <row r="10566">
          <cell r="H10566" t="str">
            <v>Departmental</v>
          </cell>
          <cell r="K10566">
            <v>0</v>
          </cell>
          <cell r="P10566">
            <v>2230002</v>
          </cell>
          <cell r="X10566">
            <v>0</v>
          </cell>
          <cell r="Y10566">
            <v>6</v>
          </cell>
          <cell r="Z10566">
            <v>751</v>
          </cell>
          <cell r="AA10566">
            <v>-2</v>
          </cell>
          <cell r="AB10566">
            <v>0</v>
          </cell>
          <cell r="AC10566">
            <v>0</v>
          </cell>
          <cell r="AO10566" t="str">
            <v>financeapproved</v>
          </cell>
          <cell r="AP10566" t="b">
            <v>0</v>
          </cell>
        </row>
        <row r="10567">
          <cell r="H10567" t="str">
            <v>Departmental</v>
          </cell>
          <cell r="K10567">
            <v>0</v>
          </cell>
          <cell r="P10567">
            <v>2230002</v>
          </cell>
          <cell r="X10567">
            <v>0</v>
          </cell>
          <cell r="Y10567">
            <v>0</v>
          </cell>
          <cell r="Z10567">
            <v>0</v>
          </cell>
          <cell r="AA10567">
            <v>0</v>
          </cell>
          <cell r="AB10567">
            <v>0</v>
          </cell>
          <cell r="AC10567">
            <v>0</v>
          </cell>
          <cell r="AO10567" t="str">
            <v>financeapproved</v>
          </cell>
          <cell r="AP10567" t="b">
            <v>0</v>
          </cell>
        </row>
        <row r="10568">
          <cell r="H10568" t="str">
            <v>Departmental</v>
          </cell>
          <cell r="K10568">
            <v>0</v>
          </cell>
          <cell r="P10568">
            <v>2230002</v>
          </cell>
          <cell r="X10568">
            <v>0</v>
          </cell>
          <cell r="Y10568">
            <v>0</v>
          </cell>
          <cell r="Z10568">
            <v>5</v>
          </cell>
          <cell r="AA10568">
            <v>0</v>
          </cell>
          <cell r="AB10568">
            <v>0</v>
          </cell>
          <cell r="AC10568">
            <v>0</v>
          </cell>
          <cell r="AO10568" t="str">
            <v>financeapproved</v>
          </cell>
          <cell r="AP10568" t="b">
            <v>0</v>
          </cell>
        </row>
        <row r="10569">
          <cell r="H10569" t="str">
            <v>Departmental</v>
          </cell>
          <cell r="K10569">
            <v>0</v>
          </cell>
          <cell r="P10569">
            <v>2230002</v>
          </cell>
          <cell r="X10569">
            <v>0</v>
          </cell>
          <cell r="Y10569">
            <v>0</v>
          </cell>
          <cell r="Z10569">
            <v>0</v>
          </cell>
          <cell r="AA10569">
            <v>0</v>
          </cell>
          <cell r="AB10569">
            <v>0</v>
          </cell>
          <cell r="AC10569">
            <v>0</v>
          </cell>
          <cell r="AO10569" t="str">
            <v>financeapproved</v>
          </cell>
          <cell r="AP10569" t="b">
            <v>0</v>
          </cell>
        </row>
        <row r="10570">
          <cell r="H10570" t="str">
            <v>Departmental</v>
          </cell>
          <cell r="K10570">
            <v>0</v>
          </cell>
          <cell r="P10570">
            <v>2230002</v>
          </cell>
          <cell r="X10570">
            <v>0</v>
          </cell>
          <cell r="Y10570">
            <v>0</v>
          </cell>
          <cell r="Z10570">
            <v>5</v>
          </cell>
          <cell r="AA10570">
            <v>0</v>
          </cell>
          <cell r="AB10570">
            <v>0</v>
          </cell>
          <cell r="AC10570">
            <v>0</v>
          </cell>
          <cell r="AO10570" t="str">
            <v>financeapproved</v>
          </cell>
          <cell r="AP10570" t="b">
            <v>0</v>
          </cell>
        </row>
        <row r="10571">
          <cell r="H10571" t="str">
            <v>Departmental</v>
          </cell>
          <cell r="K10571">
            <v>0</v>
          </cell>
          <cell r="P10571">
            <v>2230002</v>
          </cell>
          <cell r="X10571">
            <v>0</v>
          </cell>
          <cell r="Y10571">
            <v>0</v>
          </cell>
          <cell r="Z10571">
            <v>0</v>
          </cell>
          <cell r="AA10571">
            <v>0</v>
          </cell>
          <cell r="AB10571">
            <v>0</v>
          </cell>
          <cell r="AC10571">
            <v>0</v>
          </cell>
          <cell r="AO10571" t="str">
            <v>financeapproved</v>
          </cell>
          <cell r="AP10571" t="b">
            <v>0</v>
          </cell>
        </row>
        <row r="10572">
          <cell r="H10572" t="str">
            <v>Departmental</v>
          </cell>
          <cell r="K10572">
            <v>0</v>
          </cell>
          <cell r="P10572">
            <v>2230002</v>
          </cell>
          <cell r="X10572">
            <v>0</v>
          </cell>
          <cell r="Y10572">
            <v>26</v>
          </cell>
          <cell r="Z10572">
            <v>12</v>
          </cell>
          <cell r="AA10572">
            <v>0</v>
          </cell>
          <cell r="AB10572">
            <v>0</v>
          </cell>
          <cell r="AC10572">
            <v>0</v>
          </cell>
          <cell r="AO10572" t="str">
            <v>financeapproved</v>
          </cell>
          <cell r="AP10572" t="b">
            <v>0</v>
          </cell>
        </row>
        <row r="10573">
          <cell r="H10573" t="str">
            <v>Departmental</v>
          </cell>
          <cell r="K10573">
            <v>0</v>
          </cell>
          <cell r="P10573">
            <v>2230002</v>
          </cell>
          <cell r="X10573">
            <v>0</v>
          </cell>
          <cell r="Y10573">
            <v>0</v>
          </cell>
          <cell r="Z10573">
            <v>0</v>
          </cell>
          <cell r="AA10573">
            <v>0</v>
          </cell>
          <cell r="AB10573">
            <v>0</v>
          </cell>
          <cell r="AC10573">
            <v>0</v>
          </cell>
          <cell r="AO10573" t="str">
            <v>financeapproved</v>
          </cell>
          <cell r="AP10573" t="b">
            <v>0</v>
          </cell>
        </row>
        <row r="10574">
          <cell r="H10574" t="str">
            <v>Departmental</v>
          </cell>
          <cell r="K10574">
            <v>0</v>
          </cell>
          <cell r="P10574">
            <v>2230002</v>
          </cell>
          <cell r="X10574">
            <v>0</v>
          </cell>
          <cell r="Y10574">
            <v>232</v>
          </cell>
          <cell r="Z10574">
            <v>812</v>
          </cell>
          <cell r="AA10574">
            <v>0</v>
          </cell>
          <cell r="AB10574">
            <v>0</v>
          </cell>
          <cell r="AC10574">
            <v>0</v>
          </cell>
          <cell r="AO10574" t="str">
            <v>financeapproved</v>
          </cell>
          <cell r="AP10574" t="b">
            <v>0</v>
          </cell>
        </row>
        <row r="10575">
          <cell r="H10575" t="str">
            <v>Departmental</v>
          </cell>
          <cell r="K10575">
            <v>0</v>
          </cell>
          <cell r="P10575">
            <v>2230002</v>
          </cell>
          <cell r="X10575">
            <v>0</v>
          </cell>
          <cell r="Y10575">
            <v>0</v>
          </cell>
          <cell r="Z10575">
            <v>0</v>
          </cell>
          <cell r="AA10575">
            <v>0</v>
          </cell>
          <cell r="AB10575">
            <v>0</v>
          </cell>
          <cell r="AC10575">
            <v>0</v>
          </cell>
          <cell r="AO10575" t="str">
            <v>financeapproved</v>
          </cell>
          <cell r="AP10575" t="b">
            <v>0</v>
          </cell>
        </row>
        <row r="10576">
          <cell r="H10576" t="str">
            <v>Departmental</v>
          </cell>
          <cell r="K10576">
            <v>0</v>
          </cell>
          <cell r="P10576">
            <v>2230002</v>
          </cell>
          <cell r="X10576">
            <v>0</v>
          </cell>
          <cell r="Y10576">
            <v>538</v>
          </cell>
          <cell r="Z10576">
            <v>1365</v>
          </cell>
          <cell r="AA10576">
            <v>0</v>
          </cell>
          <cell r="AB10576">
            <v>0</v>
          </cell>
          <cell r="AC10576">
            <v>0</v>
          </cell>
          <cell r="AO10576" t="str">
            <v>financeapproved</v>
          </cell>
          <cell r="AP10576" t="b">
            <v>0</v>
          </cell>
        </row>
        <row r="10577">
          <cell r="H10577" t="str">
            <v>Departmental</v>
          </cell>
          <cell r="K10577">
            <v>0</v>
          </cell>
          <cell r="P10577">
            <v>2230004</v>
          </cell>
          <cell r="X10577">
            <v>0</v>
          </cell>
          <cell r="Y10577">
            <v>0</v>
          </cell>
          <cell r="Z10577">
            <v>0</v>
          </cell>
          <cell r="AA10577">
            <v>0</v>
          </cell>
          <cell r="AB10577">
            <v>0</v>
          </cell>
          <cell r="AC10577">
            <v>0</v>
          </cell>
          <cell r="AO10577" t="str">
            <v>financeapproved</v>
          </cell>
          <cell r="AP10577" t="b">
            <v>0</v>
          </cell>
        </row>
        <row r="10578">
          <cell r="H10578" t="str">
            <v>Departmental</v>
          </cell>
          <cell r="K10578">
            <v>0</v>
          </cell>
          <cell r="P10578">
            <v>2230004</v>
          </cell>
          <cell r="X10578">
            <v>0</v>
          </cell>
          <cell r="Y10578">
            <v>6500</v>
          </cell>
          <cell r="Z10578">
            <v>2175</v>
          </cell>
          <cell r="AA10578">
            <v>2749</v>
          </cell>
          <cell r="AB10578">
            <v>10988</v>
          </cell>
          <cell r="AC10578">
            <v>17246</v>
          </cell>
          <cell r="AO10578" t="str">
            <v>financeapproved</v>
          </cell>
          <cell r="AP10578" t="b">
            <v>0</v>
          </cell>
        </row>
        <row r="10579">
          <cell r="H10579" t="str">
            <v>Departmental</v>
          </cell>
          <cell r="K10579">
            <v>0</v>
          </cell>
          <cell r="P10579">
            <v>2230004</v>
          </cell>
          <cell r="X10579">
            <v>0</v>
          </cell>
          <cell r="Y10579">
            <v>0</v>
          </cell>
          <cell r="Z10579">
            <v>0</v>
          </cell>
          <cell r="AA10579">
            <v>0</v>
          </cell>
          <cell r="AB10579">
            <v>0</v>
          </cell>
          <cell r="AC10579">
            <v>0</v>
          </cell>
          <cell r="AO10579" t="str">
            <v>financeapproved</v>
          </cell>
          <cell r="AP10579" t="b">
            <v>0</v>
          </cell>
        </row>
        <row r="10580">
          <cell r="H10580" t="str">
            <v>Departmental</v>
          </cell>
          <cell r="K10580">
            <v>0</v>
          </cell>
          <cell r="P10580">
            <v>2230004</v>
          </cell>
          <cell r="X10580">
            <v>0</v>
          </cell>
          <cell r="Y10580">
            <v>807</v>
          </cell>
          <cell r="Z10580">
            <v>844</v>
          </cell>
          <cell r="AA10580">
            <v>0</v>
          </cell>
          <cell r="AB10580">
            <v>0</v>
          </cell>
          <cell r="AC10580">
            <v>0</v>
          </cell>
          <cell r="AO10580" t="str">
            <v>financeapproved</v>
          </cell>
          <cell r="AP10580" t="b">
            <v>0</v>
          </cell>
        </row>
        <row r="10581">
          <cell r="H10581" t="str">
            <v>Departmental</v>
          </cell>
          <cell r="K10581">
            <v>0</v>
          </cell>
          <cell r="P10581">
            <v>2230098</v>
          </cell>
          <cell r="X10581">
            <v>0</v>
          </cell>
          <cell r="Y10581">
            <v>-1</v>
          </cell>
          <cell r="Z10581">
            <v>-1</v>
          </cell>
          <cell r="AA10581">
            <v>-2</v>
          </cell>
          <cell r="AB10581">
            <v>-3</v>
          </cell>
          <cell r="AC10581">
            <v>426</v>
          </cell>
          <cell r="AO10581" t="str">
            <v>financeapproved</v>
          </cell>
          <cell r="AP10581" t="b">
            <v>0</v>
          </cell>
        </row>
        <row r="10582">
          <cell r="H10582" t="str">
            <v>Departmental</v>
          </cell>
          <cell r="K10582">
            <v>0</v>
          </cell>
          <cell r="P10582">
            <v>2230098</v>
          </cell>
          <cell r="X10582">
            <v>0</v>
          </cell>
          <cell r="Y10582">
            <v>0</v>
          </cell>
          <cell r="Z10582">
            <v>0</v>
          </cell>
          <cell r="AA10582">
            <v>0</v>
          </cell>
          <cell r="AB10582">
            <v>0</v>
          </cell>
          <cell r="AC10582">
            <v>0</v>
          </cell>
          <cell r="AO10582" t="str">
            <v>financeapproved</v>
          </cell>
          <cell r="AP10582" t="b">
            <v>0</v>
          </cell>
        </row>
        <row r="10583">
          <cell r="H10583" t="str">
            <v>Departmental</v>
          </cell>
          <cell r="K10583">
            <v>0</v>
          </cell>
          <cell r="P10583">
            <v>3240001</v>
          </cell>
          <cell r="X10583">
            <v>0</v>
          </cell>
          <cell r="Y10583">
            <v>-1127</v>
          </cell>
          <cell r="Z10583">
            <v>-1127</v>
          </cell>
          <cell r="AA10583">
            <v>-1127</v>
          </cell>
          <cell r="AB10583">
            <v>-1127</v>
          </cell>
          <cell r="AC10583">
            <v>-1127</v>
          </cell>
          <cell r="AO10583" t="str">
            <v>financeapproved</v>
          </cell>
          <cell r="AP10583" t="b">
            <v>0</v>
          </cell>
        </row>
        <row r="10584">
          <cell r="H10584" t="str">
            <v>Departmental</v>
          </cell>
          <cell r="K10584">
            <v>0</v>
          </cell>
          <cell r="P10584">
            <v>3240001</v>
          </cell>
          <cell r="X10584">
            <v>0</v>
          </cell>
          <cell r="Y10584">
            <v>0</v>
          </cell>
          <cell r="Z10584">
            <v>0</v>
          </cell>
          <cell r="AA10584">
            <v>0</v>
          </cell>
          <cell r="AB10584">
            <v>0</v>
          </cell>
          <cell r="AC10584">
            <v>0</v>
          </cell>
          <cell r="AO10584" t="str">
            <v>financeapproved</v>
          </cell>
          <cell r="AP10584" t="b">
            <v>0</v>
          </cell>
        </row>
        <row r="10585">
          <cell r="H10585" t="str">
            <v>Departmental</v>
          </cell>
          <cell r="K10585">
            <v>0</v>
          </cell>
          <cell r="P10585">
            <v>3270006</v>
          </cell>
          <cell r="X10585">
            <v>0</v>
          </cell>
          <cell r="Y10585">
            <v>-242</v>
          </cell>
          <cell r="Z10585">
            <v>-242</v>
          </cell>
          <cell r="AA10585">
            <v>-242</v>
          </cell>
          <cell r="AB10585">
            <v>-242</v>
          </cell>
          <cell r="AC10585">
            <v>-242</v>
          </cell>
          <cell r="AO10585" t="str">
            <v>financeapproved</v>
          </cell>
          <cell r="AP10585" t="b">
            <v>0</v>
          </cell>
        </row>
        <row r="10586">
          <cell r="H10586" t="str">
            <v>Departmental</v>
          </cell>
          <cell r="K10586">
            <v>0</v>
          </cell>
          <cell r="P10586">
            <v>3270006</v>
          </cell>
          <cell r="X10586">
            <v>0</v>
          </cell>
          <cell r="Y10586">
            <v>0</v>
          </cell>
          <cell r="Z10586">
            <v>0</v>
          </cell>
          <cell r="AA10586">
            <v>0</v>
          </cell>
          <cell r="AB10586">
            <v>0</v>
          </cell>
          <cell r="AC10586">
            <v>0</v>
          </cell>
          <cell r="AO10586" t="str">
            <v>financeapproved</v>
          </cell>
          <cell r="AP10586" t="b">
            <v>0</v>
          </cell>
        </row>
        <row r="10587">
          <cell r="H10587" t="str">
            <v>Departmental</v>
          </cell>
          <cell r="K10587">
            <v>0</v>
          </cell>
          <cell r="P10587">
            <v>3320002</v>
          </cell>
          <cell r="X10587">
            <v>0</v>
          </cell>
          <cell r="Y10587">
            <v>-5756</v>
          </cell>
          <cell r="Z10587">
            <v>-5756</v>
          </cell>
          <cell r="AA10587">
            <v>-5756</v>
          </cell>
          <cell r="AB10587">
            <v>-5756</v>
          </cell>
          <cell r="AC10587">
            <v>-5756</v>
          </cell>
          <cell r="AO10587" t="str">
            <v>financeapproved</v>
          </cell>
          <cell r="AP10587" t="b">
            <v>0</v>
          </cell>
        </row>
        <row r="10588">
          <cell r="H10588" t="str">
            <v>Departmental</v>
          </cell>
          <cell r="K10588">
            <v>0</v>
          </cell>
          <cell r="P10588">
            <v>3320002</v>
          </cell>
          <cell r="X10588">
            <v>0</v>
          </cell>
          <cell r="Y10588">
            <v>0</v>
          </cell>
          <cell r="Z10588">
            <v>0</v>
          </cell>
          <cell r="AA10588">
            <v>0</v>
          </cell>
          <cell r="AB10588">
            <v>0</v>
          </cell>
          <cell r="AC10588">
            <v>0</v>
          </cell>
          <cell r="AO10588" t="str">
            <v>financeapproved</v>
          </cell>
          <cell r="AP10588" t="b">
            <v>0</v>
          </cell>
        </row>
        <row r="10589">
          <cell r="H10589" t="str">
            <v>Departmental</v>
          </cell>
          <cell r="K10589">
            <v>0</v>
          </cell>
          <cell r="P10589">
            <v>3320003</v>
          </cell>
          <cell r="X10589">
            <v>0</v>
          </cell>
          <cell r="Y10589">
            <v>-120</v>
          </cell>
          <cell r="Z10589">
            <v>-120</v>
          </cell>
          <cell r="AA10589">
            <v>-120</v>
          </cell>
          <cell r="AB10589">
            <v>-120</v>
          </cell>
          <cell r="AC10589">
            <v>-120</v>
          </cell>
          <cell r="AO10589" t="str">
            <v>financeapproved</v>
          </cell>
          <cell r="AP10589" t="b">
            <v>0</v>
          </cell>
        </row>
        <row r="10590">
          <cell r="H10590" t="str">
            <v>Departmental</v>
          </cell>
          <cell r="K10590">
            <v>0</v>
          </cell>
          <cell r="P10590">
            <v>3320003</v>
          </cell>
          <cell r="X10590">
            <v>0</v>
          </cell>
          <cell r="Y10590">
            <v>0</v>
          </cell>
          <cell r="Z10590">
            <v>0</v>
          </cell>
          <cell r="AA10590">
            <v>0</v>
          </cell>
          <cell r="AB10590">
            <v>0</v>
          </cell>
          <cell r="AC10590">
            <v>0</v>
          </cell>
          <cell r="AO10590" t="str">
            <v>financeapproved</v>
          </cell>
          <cell r="AP10590" t="b">
            <v>0</v>
          </cell>
        </row>
        <row r="10591">
          <cell r="H10591" t="str">
            <v>Departmental</v>
          </cell>
          <cell r="K10591">
            <v>0</v>
          </cell>
          <cell r="P10591">
            <v>3320004</v>
          </cell>
          <cell r="X10591">
            <v>0</v>
          </cell>
          <cell r="Y10591">
            <v>-22</v>
          </cell>
          <cell r="Z10591">
            <v>-22</v>
          </cell>
          <cell r="AA10591">
            <v>-22</v>
          </cell>
          <cell r="AB10591">
            <v>-22</v>
          </cell>
          <cell r="AC10591">
            <v>-22</v>
          </cell>
          <cell r="AO10591" t="str">
            <v>financeapproved</v>
          </cell>
          <cell r="AP10591" t="b">
            <v>0</v>
          </cell>
        </row>
        <row r="10592">
          <cell r="H10592" t="str">
            <v>Departmental</v>
          </cell>
          <cell r="K10592">
            <v>0</v>
          </cell>
          <cell r="P10592">
            <v>3320004</v>
          </cell>
          <cell r="X10592">
            <v>0</v>
          </cell>
          <cell r="Y10592">
            <v>0</v>
          </cell>
          <cell r="Z10592">
            <v>0</v>
          </cell>
          <cell r="AA10592">
            <v>0</v>
          </cell>
          <cell r="AB10592">
            <v>0</v>
          </cell>
          <cell r="AC10592">
            <v>0</v>
          </cell>
          <cell r="AO10592" t="str">
            <v>financeapproved</v>
          </cell>
          <cell r="AP10592" t="b">
            <v>0</v>
          </cell>
        </row>
        <row r="10593">
          <cell r="H10593" t="str">
            <v>Departmental</v>
          </cell>
          <cell r="K10593">
            <v>0</v>
          </cell>
          <cell r="P10593">
            <v>3320006</v>
          </cell>
          <cell r="X10593">
            <v>0</v>
          </cell>
          <cell r="Y10593">
            <v>-189</v>
          </cell>
          <cell r="Z10593">
            <v>-189</v>
          </cell>
          <cell r="AA10593">
            <v>-189</v>
          </cell>
          <cell r="AB10593">
            <v>-189</v>
          </cell>
          <cell r="AC10593">
            <v>-189</v>
          </cell>
          <cell r="AO10593" t="str">
            <v>financeapproved</v>
          </cell>
          <cell r="AP10593" t="b">
            <v>0</v>
          </cell>
        </row>
        <row r="10594">
          <cell r="H10594" t="str">
            <v>Departmental</v>
          </cell>
          <cell r="K10594">
            <v>0</v>
          </cell>
          <cell r="P10594">
            <v>3320006</v>
          </cell>
          <cell r="X10594">
            <v>0</v>
          </cell>
          <cell r="Y10594">
            <v>0</v>
          </cell>
          <cell r="Z10594">
            <v>0</v>
          </cell>
          <cell r="AA10594">
            <v>0</v>
          </cell>
          <cell r="AB10594">
            <v>0</v>
          </cell>
          <cell r="AC10594">
            <v>0</v>
          </cell>
          <cell r="AO10594" t="str">
            <v>financeapproved</v>
          </cell>
          <cell r="AP10594" t="b">
            <v>0</v>
          </cell>
        </row>
        <row r="10595">
          <cell r="H10595" t="str">
            <v>Departmental</v>
          </cell>
          <cell r="K10595">
            <v>0</v>
          </cell>
          <cell r="P10595">
            <v>3320098</v>
          </cell>
          <cell r="X10595">
            <v>0</v>
          </cell>
          <cell r="Y10595">
            <v>-257</v>
          </cell>
          <cell r="Z10595">
            <v>-257</v>
          </cell>
          <cell r="AA10595">
            <v>-257</v>
          </cell>
          <cell r="AB10595">
            <v>-257</v>
          </cell>
          <cell r="AC10595">
            <v>-257</v>
          </cell>
          <cell r="AO10595" t="str">
            <v>financeapproved</v>
          </cell>
          <cell r="AP10595" t="b">
            <v>0</v>
          </cell>
        </row>
        <row r="10596">
          <cell r="H10596" t="str">
            <v>Departmental</v>
          </cell>
          <cell r="K10596">
            <v>0</v>
          </cell>
          <cell r="P10596">
            <v>3320098</v>
          </cell>
          <cell r="X10596">
            <v>0</v>
          </cell>
          <cell r="Y10596">
            <v>0</v>
          </cell>
          <cell r="Z10596">
            <v>0</v>
          </cell>
          <cell r="AA10596">
            <v>0</v>
          </cell>
          <cell r="AB10596">
            <v>0</v>
          </cell>
          <cell r="AC10596">
            <v>0</v>
          </cell>
          <cell r="AO10596" t="str">
            <v>financeapproved</v>
          </cell>
          <cell r="AP10596" t="b">
            <v>0</v>
          </cell>
        </row>
        <row r="10597">
          <cell r="H10597" t="str">
            <v>Departmental</v>
          </cell>
          <cell r="K10597">
            <v>0</v>
          </cell>
          <cell r="P10597">
            <v>3330002</v>
          </cell>
          <cell r="X10597">
            <v>0</v>
          </cell>
          <cell r="Y10597">
            <v>-458</v>
          </cell>
          <cell r="Z10597">
            <v>-458</v>
          </cell>
          <cell r="AA10597">
            <v>-458</v>
          </cell>
          <cell r="AB10597">
            <v>-458</v>
          </cell>
          <cell r="AC10597">
            <v>-458</v>
          </cell>
          <cell r="AO10597" t="str">
            <v>financeapproved</v>
          </cell>
          <cell r="AP10597" t="b">
            <v>0</v>
          </cell>
        </row>
        <row r="10598">
          <cell r="H10598" t="str">
            <v>Departmental</v>
          </cell>
          <cell r="K10598">
            <v>0</v>
          </cell>
          <cell r="P10598">
            <v>3330002</v>
          </cell>
          <cell r="X10598">
            <v>0</v>
          </cell>
          <cell r="Y10598">
            <v>0</v>
          </cell>
          <cell r="Z10598">
            <v>0</v>
          </cell>
          <cell r="AA10598">
            <v>0</v>
          </cell>
          <cell r="AB10598">
            <v>0</v>
          </cell>
          <cell r="AC10598">
            <v>0</v>
          </cell>
          <cell r="AO10598" t="str">
            <v>financeapproved</v>
          </cell>
          <cell r="AP10598" t="b">
            <v>0</v>
          </cell>
        </row>
        <row r="10599">
          <cell r="H10599" t="str">
            <v>Departmental</v>
          </cell>
          <cell r="K10599">
            <v>0</v>
          </cell>
          <cell r="P10599">
            <v>3330004</v>
          </cell>
          <cell r="X10599">
            <v>0</v>
          </cell>
          <cell r="Y10599">
            <v>-19</v>
          </cell>
          <cell r="Z10599">
            <v>-19</v>
          </cell>
          <cell r="AA10599">
            <v>-19</v>
          </cell>
          <cell r="AB10599">
            <v>-19</v>
          </cell>
          <cell r="AC10599">
            <v>-19</v>
          </cell>
          <cell r="AO10599" t="str">
            <v>financeapproved</v>
          </cell>
          <cell r="AP10599" t="b">
            <v>0</v>
          </cell>
        </row>
        <row r="10600">
          <cell r="H10600" t="str">
            <v>Departmental</v>
          </cell>
          <cell r="K10600">
            <v>0</v>
          </cell>
          <cell r="P10600">
            <v>3330004</v>
          </cell>
          <cell r="X10600">
            <v>0</v>
          </cell>
          <cell r="Y10600">
            <v>0</v>
          </cell>
          <cell r="Z10600">
            <v>0</v>
          </cell>
          <cell r="AA10600">
            <v>0</v>
          </cell>
          <cell r="AB10600">
            <v>0</v>
          </cell>
          <cell r="AC10600">
            <v>0</v>
          </cell>
          <cell r="AO10600" t="str">
            <v>financeapproved</v>
          </cell>
          <cell r="AP10600" t="b">
            <v>0</v>
          </cell>
        </row>
        <row r="10601">
          <cell r="H10601" t="str">
            <v>Departmental</v>
          </cell>
          <cell r="K10601">
            <v>0</v>
          </cell>
          <cell r="P10601">
            <v>3381008</v>
          </cell>
          <cell r="X10601">
            <v>0</v>
          </cell>
          <cell r="Y10601">
            <v>-2710</v>
          </cell>
          <cell r="Z10601">
            <v>-2710</v>
          </cell>
          <cell r="AA10601">
            <v>-2710</v>
          </cell>
          <cell r="AB10601">
            <v>-2710</v>
          </cell>
          <cell r="AC10601">
            <v>-2710</v>
          </cell>
          <cell r="AO10601" t="str">
            <v>financeapproved</v>
          </cell>
          <cell r="AP10601" t="b">
            <v>0</v>
          </cell>
        </row>
        <row r="10602">
          <cell r="H10602" t="str">
            <v>Departmental</v>
          </cell>
          <cell r="K10602">
            <v>0</v>
          </cell>
          <cell r="P10602">
            <v>3381008</v>
          </cell>
          <cell r="X10602">
            <v>0</v>
          </cell>
          <cell r="Y10602">
            <v>0</v>
          </cell>
          <cell r="Z10602">
            <v>0</v>
          </cell>
          <cell r="AA10602">
            <v>0</v>
          </cell>
          <cell r="AB10602">
            <v>0</v>
          </cell>
          <cell r="AC10602">
            <v>0</v>
          </cell>
          <cell r="AO10602" t="str">
            <v>financeapproved</v>
          </cell>
          <cell r="AP10602" t="b">
            <v>0</v>
          </cell>
        </row>
        <row r="10603">
          <cell r="H10603" t="str">
            <v>Departmental</v>
          </cell>
          <cell r="K10603">
            <v>0</v>
          </cell>
          <cell r="P10603">
            <v>3390019</v>
          </cell>
          <cell r="X10603">
            <v>0</v>
          </cell>
          <cell r="Y10603">
            <v>-3553</v>
          </cell>
          <cell r="Z10603">
            <v>-3553</v>
          </cell>
          <cell r="AA10603">
            <v>-3553</v>
          </cell>
          <cell r="AB10603">
            <v>-3553</v>
          </cell>
          <cell r="AC10603">
            <v>-3553</v>
          </cell>
          <cell r="AO10603" t="str">
            <v>financeapproved</v>
          </cell>
          <cell r="AP10603" t="b">
            <v>0</v>
          </cell>
        </row>
        <row r="10604">
          <cell r="H10604" t="str">
            <v>Departmental</v>
          </cell>
          <cell r="K10604">
            <v>0</v>
          </cell>
          <cell r="P10604">
            <v>3390019</v>
          </cell>
          <cell r="X10604">
            <v>0</v>
          </cell>
          <cell r="Y10604">
            <v>0</v>
          </cell>
          <cell r="Z10604">
            <v>0</v>
          </cell>
          <cell r="AA10604">
            <v>0</v>
          </cell>
          <cell r="AB10604">
            <v>0</v>
          </cell>
          <cell r="AC10604">
            <v>0</v>
          </cell>
          <cell r="AO10604" t="str">
            <v>financeapproved</v>
          </cell>
          <cell r="AP10604" t="b">
            <v>0</v>
          </cell>
        </row>
        <row r="10605">
          <cell r="H10605" t="str">
            <v>Departmental</v>
          </cell>
          <cell r="K10605">
            <v>0</v>
          </cell>
          <cell r="P10605">
            <v>3390098</v>
          </cell>
          <cell r="X10605">
            <v>0</v>
          </cell>
          <cell r="Y10605">
            <v>-751</v>
          </cell>
          <cell r="Z10605">
            <v>-751</v>
          </cell>
          <cell r="AA10605">
            <v>-751</v>
          </cell>
          <cell r="AB10605">
            <v>-751</v>
          </cell>
          <cell r="AC10605">
            <v>-751</v>
          </cell>
          <cell r="AO10605" t="str">
            <v>financeapproved</v>
          </cell>
          <cell r="AP10605" t="b">
            <v>0</v>
          </cell>
        </row>
        <row r="10606">
          <cell r="H10606" t="str">
            <v>Departmental</v>
          </cell>
          <cell r="K10606">
            <v>0</v>
          </cell>
          <cell r="P10606">
            <v>3390098</v>
          </cell>
          <cell r="X10606">
            <v>0</v>
          </cell>
          <cell r="Y10606">
            <v>0</v>
          </cell>
          <cell r="Z10606">
            <v>0</v>
          </cell>
          <cell r="AA10606">
            <v>0</v>
          </cell>
          <cell r="AB10606">
            <v>0</v>
          </cell>
          <cell r="AC10606">
            <v>0</v>
          </cell>
          <cell r="AO10606" t="str">
            <v>financeapproved</v>
          </cell>
          <cell r="AP10606" t="b">
            <v>0</v>
          </cell>
        </row>
        <row r="10607">
          <cell r="H10607" t="str">
            <v>Departmental</v>
          </cell>
          <cell r="K10607">
            <v>0</v>
          </cell>
          <cell r="P10607">
            <v>3395098</v>
          </cell>
          <cell r="X10607">
            <v>0</v>
          </cell>
          <cell r="Y10607">
            <v>0</v>
          </cell>
          <cell r="Z10607">
            <v>0</v>
          </cell>
          <cell r="AA10607">
            <v>0</v>
          </cell>
          <cell r="AB10607">
            <v>0</v>
          </cell>
          <cell r="AC10607">
            <v>0</v>
          </cell>
          <cell r="AO10607" t="str">
            <v>financeapproved</v>
          </cell>
          <cell r="AP10607" t="b">
            <v>0</v>
          </cell>
        </row>
        <row r="10608">
          <cell r="H10608" t="str">
            <v>Departmental</v>
          </cell>
          <cell r="K10608">
            <v>0</v>
          </cell>
          <cell r="P10608">
            <v>3395098</v>
          </cell>
          <cell r="X10608">
            <v>0</v>
          </cell>
          <cell r="Y10608">
            <v>1082</v>
          </cell>
          <cell r="Z10608">
            <v>1082</v>
          </cell>
          <cell r="AA10608">
            <v>1082</v>
          </cell>
          <cell r="AB10608">
            <v>1082</v>
          </cell>
          <cell r="AC10608">
            <v>1082</v>
          </cell>
          <cell r="AO10608" t="str">
            <v>financeapproved</v>
          </cell>
          <cell r="AP10608" t="b">
            <v>0</v>
          </cell>
        </row>
        <row r="10609">
          <cell r="H10609" t="str">
            <v>Departmental</v>
          </cell>
          <cell r="K10609">
            <v>0</v>
          </cell>
          <cell r="P10609">
            <v>5220002</v>
          </cell>
          <cell r="X10609">
            <v>0</v>
          </cell>
          <cell r="Y10609">
            <v>0</v>
          </cell>
          <cell r="Z10609">
            <v>0</v>
          </cell>
          <cell r="AA10609">
            <v>0</v>
          </cell>
          <cell r="AB10609">
            <v>0</v>
          </cell>
          <cell r="AC10609">
            <v>0</v>
          </cell>
          <cell r="AO10609" t="str">
            <v>financeapproved</v>
          </cell>
          <cell r="AP10609" t="b">
            <v>0</v>
          </cell>
        </row>
        <row r="10610">
          <cell r="H10610" t="str">
            <v>Departmental</v>
          </cell>
          <cell r="K10610">
            <v>0</v>
          </cell>
          <cell r="P10610">
            <v>5220002</v>
          </cell>
          <cell r="X10610">
            <v>0</v>
          </cell>
          <cell r="Y10610">
            <v>41157</v>
          </cell>
          <cell r="Z10610">
            <v>41157</v>
          </cell>
          <cell r="AA10610">
            <v>41158</v>
          </cell>
          <cell r="AB10610">
            <v>41158</v>
          </cell>
          <cell r="AC10610">
            <v>41158</v>
          </cell>
          <cell r="AO10610" t="str">
            <v>financeapproved</v>
          </cell>
          <cell r="AP10610" t="b">
            <v>0</v>
          </cell>
        </row>
        <row r="10611">
          <cell r="H10611" t="str">
            <v>Departmental</v>
          </cell>
          <cell r="K10611">
            <v>0</v>
          </cell>
          <cell r="P10611">
            <v>5233002</v>
          </cell>
          <cell r="X10611">
            <v>0</v>
          </cell>
          <cell r="Y10611">
            <v>0</v>
          </cell>
          <cell r="Z10611">
            <v>0</v>
          </cell>
          <cell r="AA10611">
            <v>0</v>
          </cell>
          <cell r="AB10611">
            <v>0</v>
          </cell>
          <cell r="AC10611">
            <v>0</v>
          </cell>
          <cell r="AO10611" t="str">
            <v>financeapproved</v>
          </cell>
          <cell r="AP10611" t="b">
            <v>0</v>
          </cell>
        </row>
        <row r="10612">
          <cell r="H10612" t="str">
            <v>Departmental</v>
          </cell>
          <cell r="K10612">
            <v>0</v>
          </cell>
          <cell r="P10612">
            <v>5233002</v>
          </cell>
          <cell r="X10612">
            <v>0</v>
          </cell>
          <cell r="Y10612">
            <v>672</v>
          </cell>
          <cell r="Z10612">
            <v>672</v>
          </cell>
          <cell r="AA10612">
            <v>672</v>
          </cell>
          <cell r="AB10612">
            <v>672</v>
          </cell>
          <cell r="AC10612">
            <v>672</v>
          </cell>
          <cell r="AO10612" t="str">
            <v>financeapproved</v>
          </cell>
          <cell r="AP10612" t="b">
            <v>0</v>
          </cell>
        </row>
        <row r="10613">
          <cell r="H10613" t="str">
            <v>Departmental</v>
          </cell>
          <cell r="K10613">
            <v>0</v>
          </cell>
          <cell r="P10613">
            <v>5233029</v>
          </cell>
          <cell r="X10613">
            <v>0</v>
          </cell>
          <cell r="Y10613">
            <v>0</v>
          </cell>
          <cell r="Z10613">
            <v>0</v>
          </cell>
          <cell r="AA10613">
            <v>0</v>
          </cell>
          <cell r="AB10613">
            <v>0</v>
          </cell>
          <cell r="AC10613">
            <v>0</v>
          </cell>
          <cell r="AO10613" t="str">
            <v>financeapproved</v>
          </cell>
          <cell r="AP10613" t="b">
            <v>0</v>
          </cell>
        </row>
        <row r="10614">
          <cell r="H10614" t="str">
            <v>Departmental</v>
          </cell>
          <cell r="K10614">
            <v>0</v>
          </cell>
          <cell r="P10614">
            <v>5233029</v>
          </cell>
          <cell r="X10614">
            <v>0</v>
          </cell>
          <cell r="Y10614">
            <v>54230</v>
          </cell>
          <cell r="Z10614">
            <v>54230</v>
          </cell>
          <cell r="AA10614">
            <v>54230</v>
          </cell>
          <cell r="AB10614">
            <v>54230</v>
          </cell>
          <cell r="AC10614">
            <v>54230</v>
          </cell>
          <cell r="AO10614" t="str">
            <v>financeapproved</v>
          </cell>
          <cell r="AP10614" t="b">
            <v>0</v>
          </cell>
        </row>
        <row r="10615">
          <cell r="H10615" t="str">
            <v>Departmental</v>
          </cell>
          <cell r="K10615">
            <v>0</v>
          </cell>
          <cell r="P10615">
            <v>5233033</v>
          </cell>
          <cell r="X10615">
            <v>0</v>
          </cell>
          <cell r="Y10615">
            <v>0</v>
          </cell>
          <cell r="Z10615">
            <v>0</v>
          </cell>
          <cell r="AA10615">
            <v>0</v>
          </cell>
          <cell r="AB10615">
            <v>0</v>
          </cell>
          <cell r="AC10615">
            <v>0</v>
          </cell>
          <cell r="AO10615" t="str">
            <v>financeapproved</v>
          </cell>
          <cell r="AP10615" t="b">
            <v>0</v>
          </cell>
        </row>
        <row r="10616">
          <cell r="H10616" t="str">
            <v>Departmental</v>
          </cell>
          <cell r="K10616">
            <v>0</v>
          </cell>
          <cell r="P10616">
            <v>5233033</v>
          </cell>
          <cell r="X10616">
            <v>0</v>
          </cell>
          <cell r="Y10616">
            <v>484</v>
          </cell>
          <cell r="Z10616">
            <v>484</v>
          </cell>
          <cell r="AA10616">
            <v>484</v>
          </cell>
          <cell r="AB10616">
            <v>484</v>
          </cell>
          <cell r="AC10616">
            <v>484</v>
          </cell>
          <cell r="AO10616" t="str">
            <v>financeapproved</v>
          </cell>
          <cell r="AP10616" t="b">
            <v>0</v>
          </cell>
        </row>
        <row r="10617">
          <cell r="H10617" t="str">
            <v>Departmental</v>
          </cell>
          <cell r="K10617">
            <v>0</v>
          </cell>
          <cell r="P10617">
            <v>5233123</v>
          </cell>
          <cell r="X10617">
            <v>0</v>
          </cell>
          <cell r="Y10617">
            <v>0</v>
          </cell>
          <cell r="Z10617">
            <v>0</v>
          </cell>
          <cell r="AA10617">
            <v>0</v>
          </cell>
          <cell r="AB10617">
            <v>0</v>
          </cell>
          <cell r="AC10617">
            <v>0</v>
          </cell>
          <cell r="AO10617" t="str">
            <v>financeapproved</v>
          </cell>
          <cell r="AP10617" t="b">
            <v>0</v>
          </cell>
        </row>
        <row r="10618">
          <cell r="H10618" t="str">
            <v>Departmental</v>
          </cell>
          <cell r="K10618">
            <v>0</v>
          </cell>
          <cell r="P10618">
            <v>5233123</v>
          </cell>
          <cell r="X10618">
            <v>0</v>
          </cell>
          <cell r="Y10618">
            <v>131</v>
          </cell>
          <cell r="Z10618">
            <v>131</v>
          </cell>
          <cell r="AA10618">
            <v>131</v>
          </cell>
          <cell r="AB10618">
            <v>131</v>
          </cell>
          <cell r="AC10618">
            <v>131</v>
          </cell>
          <cell r="AO10618" t="str">
            <v>financeapproved</v>
          </cell>
          <cell r="AP10618" t="b">
            <v>0</v>
          </cell>
        </row>
        <row r="10619">
          <cell r="H10619" t="str">
            <v>Departmental</v>
          </cell>
          <cell r="K10619">
            <v>0</v>
          </cell>
          <cell r="P10619">
            <v>5250098</v>
          </cell>
          <cell r="X10619">
            <v>0</v>
          </cell>
          <cell r="Y10619">
            <v>0</v>
          </cell>
          <cell r="Z10619">
            <v>0</v>
          </cell>
          <cell r="AA10619">
            <v>0</v>
          </cell>
          <cell r="AB10619">
            <v>0</v>
          </cell>
          <cell r="AC10619">
            <v>0</v>
          </cell>
          <cell r="AO10619" t="str">
            <v>financeapproved</v>
          </cell>
          <cell r="AP10619" t="b">
            <v>0</v>
          </cell>
        </row>
        <row r="10620">
          <cell r="H10620" t="str">
            <v>Departmental</v>
          </cell>
          <cell r="K10620">
            <v>0</v>
          </cell>
          <cell r="P10620">
            <v>5250098</v>
          </cell>
          <cell r="X10620">
            <v>0</v>
          </cell>
          <cell r="Y10620">
            <v>61</v>
          </cell>
          <cell r="Z10620">
            <v>61</v>
          </cell>
          <cell r="AA10620">
            <v>61</v>
          </cell>
          <cell r="AB10620">
            <v>61</v>
          </cell>
          <cell r="AC10620">
            <v>61</v>
          </cell>
          <cell r="AO10620" t="str">
            <v>financeapproved</v>
          </cell>
          <cell r="AP10620" t="b">
            <v>0</v>
          </cell>
        </row>
        <row r="10621">
          <cell r="H10621" t="str">
            <v>Departmental</v>
          </cell>
          <cell r="K10621">
            <v>0</v>
          </cell>
          <cell r="P10621">
            <v>5260002</v>
          </cell>
          <cell r="X10621">
            <v>0</v>
          </cell>
          <cell r="Y10621">
            <v>0</v>
          </cell>
          <cell r="Z10621">
            <v>0</v>
          </cell>
          <cell r="AA10621">
            <v>0</v>
          </cell>
          <cell r="AB10621">
            <v>0</v>
          </cell>
          <cell r="AC10621">
            <v>0</v>
          </cell>
          <cell r="AO10621" t="str">
            <v>financeapproved</v>
          </cell>
          <cell r="AP10621" t="b">
            <v>0</v>
          </cell>
        </row>
        <row r="10622">
          <cell r="H10622" t="str">
            <v>Departmental</v>
          </cell>
          <cell r="K10622">
            <v>0</v>
          </cell>
          <cell r="P10622">
            <v>5260002</v>
          </cell>
          <cell r="X10622">
            <v>0</v>
          </cell>
          <cell r="Y10622">
            <v>45</v>
          </cell>
          <cell r="Z10622">
            <v>45</v>
          </cell>
          <cell r="AA10622">
            <v>45</v>
          </cell>
          <cell r="AB10622">
            <v>45</v>
          </cell>
          <cell r="AC10622">
            <v>45</v>
          </cell>
          <cell r="AO10622" t="str">
            <v>financeapproved</v>
          </cell>
          <cell r="AP10622" t="b">
            <v>0</v>
          </cell>
        </row>
        <row r="10623">
          <cell r="H10623" t="str">
            <v>Departmental</v>
          </cell>
          <cell r="K10623">
            <v>0</v>
          </cell>
          <cell r="P10623">
            <v>5260002</v>
          </cell>
          <cell r="X10623">
            <v>0</v>
          </cell>
          <cell r="Y10623">
            <v>0</v>
          </cell>
          <cell r="Z10623">
            <v>0</v>
          </cell>
          <cell r="AA10623">
            <v>0</v>
          </cell>
          <cell r="AB10623">
            <v>0</v>
          </cell>
          <cell r="AC10623">
            <v>0</v>
          </cell>
          <cell r="AO10623" t="str">
            <v>financeapproved</v>
          </cell>
          <cell r="AP10623" t="b">
            <v>0</v>
          </cell>
        </row>
        <row r="10624">
          <cell r="H10624" t="str">
            <v>Departmental</v>
          </cell>
          <cell r="K10624">
            <v>0</v>
          </cell>
          <cell r="P10624">
            <v>5260002</v>
          </cell>
          <cell r="X10624">
            <v>0</v>
          </cell>
          <cell r="Y10624">
            <v>7</v>
          </cell>
          <cell r="Z10624">
            <v>7</v>
          </cell>
          <cell r="AA10624">
            <v>7</v>
          </cell>
          <cell r="AB10624">
            <v>7</v>
          </cell>
          <cell r="AC10624">
            <v>7</v>
          </cell>
          <cell r="AO10624" t="str">
            <v>financeapproved</v>
          </cell>
          <cell r="AP10624" t="b">
            <v>0</v>
          </cell>
        </row>
        <row r="10625">
          <cell r="H10625" t="str">
            <v>Departmental</v>
          </cell>
          <cell r="K10625">
            <v>0</v>
          </cell>
          <cell r="P10625">
            <v>5360102</v>
          </cell>
          <cell r="X10625">
            <v>0</v>
          </cell>
          <cell r="Y10625">
            <v>0</v>
          </cell>
          <cell r="Z10625">
            <v>0</v>
          </cell>
          <cell r="AA10625">
            <v>0</v>
          </cell>
          <cell r="AB10625">
            <v>0</v>
          </cell>
          <cell r="AC10625">
            <v>0</v>
          </cell>
          <cell r="AO10625" t="str">
            <v>financeapproved</v>
          </cell>
          <cell r="AP10625" t="b">
            <v>0</v>
          </cell>
        </row>
        <row r="10626">
          <cell r="H10626" t="str">
            <v>Departmental</v>
          </cell>
          <cell r="K10626">
            <v>0</v>
          </cell>
          <cell r="P10626">
            <v>5360102</v>
          </cell>
          <cell r="X10626">
            <v>0</v>
          </cell>
          <cell r="Y10626">
            <v>620</v>
          </cell>
          <cell r="Z10626">
            <v>620</v>
          </cell>
          <cell r="AA10626">
            <v>620</v>
          </cell>
          <cell r="AB10626">
            <v>620</v>
          </cell>
          <cell r="AC10626">
            <v>620</v>
          </cell>
          <cell r="AO10626" t="str">
            <v>financeapproved</v>
          </cell>
          <cell r="AP10626" t="b">
            <v>0</v>
          </cell>
        </row>
        <row r="10627">
          <cell r="H10627" t="str">
            <v>Departmental</v>
          </cell>
          <cell r="K10627">
            <v>0</v>
          </cell>
          <cell r="P10627">
            <v>6100001</v>
          </cell>
          <cell r="X10627">
            <v>0</v>
          </cell>
          <cell r="Y10627">
            <v>0</v>
          </cell>
          <cell r="Z10627">
            <v>35778</v>
          </cell>
          <cell r="AA10627">
            <v>36691</v>
          </cell>
          <cell r="AB10627">
            <v>37652</v>
          </cell>
          <cell r="AC10627">
            <v>38557</v>
          </cell>
          <cell r="AO10627" t="str">
            <v>financeapproved</v>
          </cell>
          <cell r="AP10627" t="b">
            <v>0</v>
          </cell>
        </row>
        <row r="10628">
          <cell r="H10628" t="str">
            <v>Departmental</v>
          </cell>
          <cell r="K10628">
            <v>0</v>
          </cell>
          <cell r="P10628">
            <v>6100001</v>
          </cell>
          <cell r="X10628">
            <v>0</v>
          </cell>
          <cell r="Y10628">
            <v>0</v>
          </cell>
          <cell r="Z10628">
            <v>41157</v>
          </cell>
          <cell r="AA10628">
            <v>41157</v>
          </cell>
          <cell r="AB10628">
            <v>41158</v>
          </cell>
          <cell r="AC10628">
            <v>41158</v>
          </cell>
          <cell r="AO10628" t="str">
            <v>financeapproved</v>
          </cell>
          <cell r="AP10628" t="b">
            <v>1</v>
          </cell>
        </row>
        <row r="10629">
          <cell r="H10629" t="str">
            <v>Departmental</v>
          </cell>
          <cell r="K10629">
            <v>0</v>
          </cell>
          <cell r="P10629">
            <v>6211002</v>
          </cell>
          <cell r="X10629">
            <v>0</v>
          </cell>
          <cell r="Y10629">
            <v>-803</v>
          </cell>
          <cell r="Z10629">
            <v>0</v>
          </cell>
          <cell r="AA10629">
            <v>0</v>
          </cell>
          <cell r="AB10629">
            <v>0</v>
          </cell>
          <cell r="AC10629">
            <v>0</v>
          </cell>
          <cell r="AO10629" t="str">
            <v>financeapproved</v>
          </cell>
          <cell r="AP10629" t="b">
            <v>1</v>
          </cell>
        </row>
        <row r="10630">
          <cell r="H10630" t="str">
            <v>Departmental</v>
          </cell>
          <cell r="K10630">
            <v>0</v>
          </cell>
          <cell r="P10630">
            <v>6211002</v>
          </cell>
          <cell r="X10630">
            <v>0</v>
          </cell>
          <cell r="Y10630">
            <v>-296</v>
          </cell>
          <cell r="Z10630">
            <v>0</v>
          </cell>
          <cell r="AA10630">
            <v>0</v>
          </cell>
          <cell r="AB10630">
            <v>0</v>
          </cell>
          <cell r="AC10630">
            <v>0</v>
          </cell>
          <cell r="AO10630" t="str">
            <v>financeapproved</v>
          </cell>
          <cell r="AP10630" t="b">
            <v>0</v>
          </cell>
        </row>
        <row r="10631">
          <cell r="H10631" t="str">
            <v>Departmental</v>
          </cell>
          <cell r="K10631">
            <v>0</v>
          </cell>
          <cell r="P10631">
            <v>6211006</v>
          </cell>
          <cell r="X10631">
            <v>0</v>
          </cell>
          <cell r="Y10631">
            <v>0</v>
          </cell>
          <cell r="Z10631">
            <v>0</v>
          </cell>
          <cell r="AA10631">
            <v>0</v>
          </cell>
          <cell r="AB10631">
            <v>0</v>
          </cell>
          <cell r="AC10631">
            <v>0</v>
          </cell>
          <cell r="AO10631" t="str">
            <v>financeapproved</v>
          </cell>
          <cell r="AP10631" t="b">
            <v>1</v>
          </cell>
        </row>
        <row r="10632">
          <cell r="H10632" t="str">
            <v>Departmental</v>
          </cell>
          <cell r="K10632">
            <v>0</v>
          </cell>
          <cell r="P10632">
            <v>6211006</v>
          </cell>
          <cell r="X10632">
            <v>0</v>
          </cell>
          <cell r="Y10632">
            <v>766</v>
          </cell>
          <cell r="Z10632">
            <v>913</v>
          </cell>
          <cell r="AA10632">
            <v>957</v>
          </cell>
          <cell r="AB10632">
            <v>905</v>
          </cell>
          <cell r="AC10632">
            <v>0</v>
          </cell>
          <cell r="AO10632" t="str">
            <v>financeapproved</v>
          </cell>
          <cell r="AP10632" t="b">
            <v>0</v>
          </cell>
        </row>
        <row r="10633">
          <cell r="H10633" t="str">
            <v>Departmental</v>
          </cell>
          <cell r="K10633">
            <v>0</v>
          </cell>
          <cell r="P10633">
            <v>6211006</v>
          </cell>
          <cell r="X10633">
            <v>0</v>
          </cell>
          <cell r="Y10633">
            <v>129245</v>
          </cell>
          <cell r="Z10633">
            <v>256246</v>
          </cell>
          <cell r="AA10633">
            <v>207371</v>
          </cell>
          <cell r="AB10633">
            <v>160532</v>
          </cell>
          <cell r="AC10633">
            <v>144423</v>
          </cell>
          <cell r="AO10633" t="str">
            <v>financeapproved</v>
          </cell>
          <cell r="AP10633" t="b">
            <v>1</v>
          </cell>
        </row>
        <row r="10634">
          <cell r="H10634" t="str">
            <v>Departmental</v>
          </cell>
          <cell r="K10634">
            <v>0</v>
          </cell>
          <cell r="P10634">
            <v>6211006</v>
          </cell>
          <cell r="X10634">
            <v>0</v>
          </cell>
          <cell r="Y10634">
            <v>183591</v>
          </cell>
          <cell r="Z10634">
            <v>256247</v>
          </cell>
          <cell r="AA10634">
            <v>207372</v>
          </cell>
          <cell r="AB10634">
            <v>160532</v>
          </cell>
          <cell r="AC10634">
            <v>144423</v>
          </cell>
          <cell r="AO10634" t="str">
            <v>financeapproved</v>
          </cell>
          <cell r="AP10634" t="b">
            <v>0</v>
          </cell>
        </row>
        <row r="10635">
          <cell r="H10635" t="str">
            <v>Departmental</v>
          </cell>
          <cell r="K10635">
            <v>0</v>
          </cell>
          <cell r="P10635">
            <v>6211013</v>
          </cell>
          <cell r="X10635">
            <v>0</v>
          </cell>
          <cell r="Y10635">
            <v>-484</v>
          </cell>
          <cell r="Z10635">
            <v>0</v>
          </cell>
          <cell r="AA10635">
            <v>0</v>
          </cell>
          <cell r="AB10635">
            <v>0</v>
          </cell>
          <cell r="AC10635">
            <v>0</v>
          </cell>
          <cell r="AO10635" t="str">
            <v>financeapproved</v>
          </cell>
          <cell r="AP10635" t="b">
            <v>1</v>
          </cell>
        </row>
        <row r="10636">
          <cell r="H10636" t="str">
            <v>Departmental</v>
          </cell>
          <cell r="K10636">
            <v>0</v>
          </cell>
          <cell r="P10636">
            <v>6211013</v>
          </cell>
          <cell r="X10636">
            <v>0</v>
          </cell>
          <cell r="Y10636">
            <v>0</v>
          </cell>
          <cell r="Z10636">
            <v>7210</v>
          </cell>
          <cell r="AA10636">
            <v>0</v>
          </cell>
          <cell r="AB10636">
            <v>0</v>
          </cell>
          <cell r="AC10636">
            <v>0</v>
          </cell>
          <cell r="AO10636" t="str">
            <v>financeapproved</v>
          </cell>
          <cell r="AP10636" t="b">
            <v>0</v>
          </cell>
        </row>
        <row r="10637">
          <cell r="H10637" t="str">
            <v>Departmental</v>
          </cell>
          <cell r="K10637">
            <v>0</v>
          </cell>
          <cell r="P10637">
            <v>6211098</v>
          </cell>
          <cell r="X10637">
            <v>0</v>
          </cell>
          <cell r="Y10637">
            <v>-106</v>
          </cell>
          <cell r="Z10637">
            <v>0</v>
          </cell>
          <cell r="AA10637">
            <v>0</v>
          </cell>
          <cell r="AB10637">
            <v>0</v>
          </cell>
          <cell r="AC10637">
            <v>0</v>
          </cell>
          <cell r="AO10637" t="str">
            <v>financeapproved</v>
          </cell>
          <cell r="AP10637" t="b">
            <v>1</v>
          </cell>
        </row>
        <row r="10638">
          <cell r="H10638" t="str">
            <v>Departmental</v>
          </cell>
          <cell r="K10638">
            <v>0</v>
          </cell>
          <cell r="P10638">
            <v>6211098</v>
          </cell>
          <cell r="X10638">
            <v>0</v>
          </cell>
          <cell r="Y10638">
            <v>0</v>
          </cell>
          <cell r="Z10638">
            <v>0</v>
          </cell>
          <cell r="AA10638">
            <v>0</v>
          </cell>
          <cell r="AB10638">
            <v>0</v>
          </cell>
          <cell r="AC10638">
            <v>0</v>
          </cell>
          <cell r="AO10638" t="str">
            <v>financeapproved</v>
          </cell>
          <cell r="AP10638" t="b">
            <v>0</v>
          </cell>
        </row>
        <row r="10639">
          <cell r="H10639" t="str">
            <v>Departmental</v>
          </cell>
          <cell r="K10639">
            <v>0</v>
          </cell>
          <cell r="P10639">
            <v>6211098</v>
          </cell>
          <cell r="X10639">
            <v>0</v>
          </cell>
          <cell r="Y10639">
            <v>-7</v>
          </cell>
          <cell r="Z10639">
            <v>0</v>
          </cell>
          <cell r="AA10639">
            <v>0</v>
          </cell>
          <cell r="AB10639">
            <v>0</v>
          </cell>
          <cell r="AC10639">
            <v>0</v>
          </cell>
          <cell r="AO10639" t="str">
            <v>financeapproved</v>
          </cell>
          <cell r="AP10639" t="b">
            <v>1</v>
          </cell>
        </row>
        <row r="10640">
          <cell r="H10640" t="str">
            <v>Departmental</v>
          </cell>
          <cell r="K10640">
            <v>0</v>
          </cell>
          <cell r="P10640">
            <v>6211098</v>
          </cell>
          <cell r="X10640">
            <v>0</v>
          </cell>
          <cell r="Y10640">
            <v>0</v>
          </cell>
          <cell r="Z10640">
            <v>0</v>
          </cell>
          <cell r="AA10640">
            <v>0</v>
          </cell>
          <cell r="AB10640">
            <v>0</v>
          </cell>
          <cell r="AC10640">
            <v>0</v>
          </cell>
          <cell r="AO10640" t="str">
            <v>financeapproved</v>
          </cell>
          <cell r="AP10640" t="b">
            <v>0</v>
          </cell>
        </row>
        <row r="10641">
          <cell r="H10641" t="str">
            <v>Departmental</v>
          </cell>
          <cell r="K10641">
            <v>0</v>
          </cell>
          <cell r="P10641">
            <v>6212002</v>
          </cell>
          <cell r="X10641">
            <v>0</v>
          </cell>
          <cell r="Y10641">
            <v>-137084</v>
          </cell>
          <cell r="Z10641">
            <v>-119804</v>
          </cell>
          <cell r="AA10641">
            <v>-125342</v>
          </cell>
          <cell r="AB10641">
            <v>-92588</v>
          </cell>
          <cell r="AC10641">
            <v>-65756</v>
          </cell>
          <cell r="AO10641" t="str">
            <v>financeapproved</v>
          </cell>
          <cell r="AP10641" t="b">
            <v>0</v>
          </cell>
        </row>
        <row r="10642">
          <cell r="H10642" t="str">
            <v>Departmental</v>
          </cell>
          <cell r="K10642">
            <v>0</v>
          </cell>
          <cell r="P10642">
            <v>6212002</v>
          </cell>
          <cell r="X10642">
            <v>0</v>
          </cell>
          <cell r="Y10642">
            <v>-129574</v>
          </cell>
          <cell r="Z10642">
            <v>-115621</v>
          </cell>
          <cell r="AA10642">
            <v>-127807</v>
          </cell>
          <cell r="AB10642">
            <v>-95528</v>
          </cell>
          <cell r="AC10642">
            <v>-65756</v>
          </cell>
          <cell r="AO10642" t="str">
            <v>financeapproved</v>
          </cell>
          <cell r="AP10642" t="b">
            <v>1</v>
          </cell>
        </row>
        <row r="10643">
          <cell r="H10643" t="str">
            <v>Departmental</v>
          </cell>
          <cell r="K10643">
            <v>0</v>
          </cell>
          <cell r="P10643">
            <v>6212002</v>
          </cell>
          <cell r="X10643">
            <v>0</v>
          </cell>
          <cell r="Y10643">
            <v>-1968</v>
          </cell>
          <cell r="Z10643">
            <v>0</v>
          </cell>
          <cell r="AA10643">
            <v>0</v>
          </cell>
          <cell r="AB10643">
            <v>0</v>
          </cell>
          <cell r="AC10643">
            <v>0</v>
          </cell>
          <cell r="AO10643" t="str">
            <v>financeapproved</v>
          </cell>
          <cell r="AP10643" t="b">
            <v>0</v>
          </cell>
        </row>
        <row r="10644">
          <cell r="H10644" t="str">
            <v>Departmental</v>
          </cell>
          <cell r="K10644">
            <v>0</v>
          </cell>
          <cell r="P10644">
            <v>6212002</v>
          </cell>
          <cell r="X10644">
            <v>0</v>
          </cell>
          <cell r="Y10644">
            <v>0</v>
          </cell>
          <cell r="Z10644">
            <v>0</v>
          </cell>
          <cell r="AA10644">
            <v>0</v>
          </cell>
          <cell r="AB10644">
            <v>0</v>
          </cell>
          <cell r="AC10644">
            <v>0</v>
          </cell>
          <cell r="AO10644" t="str">
            <v>financeapproved</v>
          </cell>
          <cell r="AP10644" t="b">
            <v>1</v>
          </cell>
        </row>
        <row r="10645">
          <cell r="H10645" t="str">
            <v>Departmental</v>
          </cell>
          <cell r="K10645">
            <v>0</v>
          </cell>
          <cell r="P10645">
            <v>6212002</v>
          </cell>
          <cell r="X10645">
            <v>0</v>
          </cell>
          <cell r="Y10645">
            <v>-6010</v>
          </cell>
          <cell r="Z10645">
            <v>-4322</v>
          </cell>
          <cell r="AA10645">
            <v>2499</v>
          </cell>
          <cell r="AB10645">
            <v>2996</v>
          </cell>
          <cell r="AC10645">
            <v>-11506</v>
          </cell>
          <cell r="AO10645" t="str">
            <v>financeapproved</v>
          </cell>
          <cell r="AP10645" t="b">
            <v>1</v>
          </cell>
        </row>
        <row r="10646">
          <cell r="H10646" t="str">
            <v>Departmental</v>
          </cell>
          <cell r="K10646">
            <v>0</v>
          </cell>
          <cell r="P10646">
            <v>6212002</v>
          </cell>
          <cell r="X10646">
            <v>0</v>
          </cell>
          <cell r="Y10646">
            <v>-2879</v>
          </cell>
          <cell r="Z10646">
            <v>-141</v>
          </cell>
          <cell r="AA10646">
            <v>34</v>
          </cell>
          <cell r="AB10646">
            <v>56</v>
          </cell>
          <cell r="AC10646">
            <v>-11506</v>
          </cell>
          <cell r="AO10646" t="str">
            <v>financeapproved</v>
          </cell>
          <cell r="AP10646" t="b">
            <v>0</v>
          </cell>
        </row>
        <row r="10647">
          <cell r="H10647" t="str">
            <v>Departmental</v>
          </cell>
          <cell r="K10647">
            <v>0</v>
          </cell>
          <cell r="P10647">
            <v>6212003</v>
          </cell>
          <cell r="X10647">
            <v>0</v>
          </cell>
          <cell r="Y10647">
            <v>2206</v>
          </cell>
          <cell r="Z10647">
            <v>-129194</v>
          </cell>
          <cell r="AA10647">
            <v>-82107</v>
          </cell>
          <cell r="AB10647">
            <v>-68101</v>
          </cell>
          <cell r="AC10647">
            <v>-65463</v>
          </cell>
          <cell r="AO10647" t="str">
            <v>financeapproved</v>
          </cell>
          <cell r="AP10647" t="b">
            <v>1</v>
          </cell>
        </row>
        <row r="10648">
          <cell r="H10648" t="str">
            <v>Departmental</v>
          </cell>
          <cell r="K10648">
            <v>0</v>
          </cell>
          <cell r="P10648">
            <v>6212003</v>
          </cell>
          <cell r="X10648">
            <v>0</v>
          </cell>
          <cell r="Y10648">
            <v>17250</v>
          </cell>
          <cell r="Z10648">
            <v>-136375</v>
          </cell>
          <cell r="AA10648">
            <v>-82081</v>
          </cell>
          <cell r="AB10648">
            <v>-68088</v>
          </cell>
          <cell r="AC10648">
            <v>-65463</v>
          </cell>
          <cell r="AO10648" t="str">
            <v>financeapproved</v>
          </cell>
          <cell r="AP10648" t="b">
            <v>0</v>
          </cell>
        </row>
        <row r="10649">
          <cell r="H10649" t="str">
            <v>Departmental</v>
          </cell>
          <cell r="K10649">
            <v>0</v>
          </cell>
          <cell r="P10649">
            <v>6212003</v>
          </cell>
          <cell r="X10649">
            <v>0</v>
          </cell>
          <cell r="Y10649">
            <v>-2</v>
          </cell>
          <cell r="Z10649">
            <v>0</v>
          </cell>
          <cell r="AA10649">
            <v>0</v>
          </cell>
          <cell r="AB10649">
            <v>0</v>
          </cell>
          <cell r="AC10649">
            <v>0</v>
          </cell>
          <cell r="AO10649" t="str">
            <v>financeapproved</v>
          </cell>
          <cell r="AP10649" t="b">
            <v>0</v>
          </cell>
        </row>
        <row r="10650">
          <cell r="H10650" t="str">
            <v>Departmental</v>
          </cell>
          <cell r="K10650">
            <v>0</v>
          </cell>
          <cell r="P10650">
            <v>6212003</v>
          </cell>
          <cell r="X10650">
            <v>0</v>
          </cell>
          <cell r="Y10650">
            <v>0</v>
          </cell>
          <cell r="Z10650">
            <v>0</v>
          </cell>
          <cell r="AA10650">
            <v>0</v>
          </cell>
          <cell r="AB10650">
            <v>0</v>
          </cell>
          <cell r="AC10650">
            <v>0</v>
          </cell>
          <cell r="AO10650" t="str">
            <v>financeapproved</v>
          </cell>
          <cell r="AP10650" t="b">
            <v>1</v>
          </cell>
        </row>
        <row r="10651">
          <cell r="H10651" t="str">
            <v>Departmental</v>
          </cell>
          <cell r="K10651">
            <v>0</v>
          </cell>
          <cell r="P10651">
            <v>6212003</v>
          </cell>
          <cell r="X10651">
            <v>0</v>
          </cell>
          <cell r="Y10651">
            <v>-524</v>
          </cell>
          <cell r="Z10651">
            <v>0</v>
          </cell>
          <cell r="AA10651">
            <v>0</v>
          </cell>
          <cell r="AB10651">
            <v>0</v>
          </cell>
          <cell r="AC10651">
            <v>0</v>
          </cell>
          <cell r="AO10651" t="str">
            <v>financeapproved</v>
          </cell>
          <cell r="AP10651" t="b">
            <v>0</v>
          </cell>
        </row>
        <row r="10652">
          <cell r="H10652" t="str">
            <v>Departmental</v>
          </cell>
          <cell r="K10652">
            <v>0</v>
          </cell>
          <cell r="P10652">
            <v>6212003</v>
          </cell>
          <cell r="X10652">
            <v>0</v>
          </cell>
          <cell r="Y10652">
            <v>-174</v>
          </cell>
          <cell r="Z10652">
            <v>-392</v>
          </cell>
          <cell r="AA10652">
            <v>0</v>
          </cell>
          <cell r="AB10652">
            <v>0</v>
          </cell>
          <cell r="AC10652">
            <v>0</v>
          </cell>
          <cell r="AO10652" t="str">
            <v>financeapproved</v>
          </cell>
          <cell r="AP10652" t="b">
            <v>1</v>
          </cell>
        </row>
        <row r="10653">
          <cell r="H10653" t="str">
            <v>Departmental</v>
          </cell>
          <cell r="K10653">
            <v>0</v>
          </cell>
          <cell r="P10653">
            <v>6212003</v>
          </cell>
          <cell r="X10653">
            <v>0</v>
          </cell>
          <cell r="Y10653">
            <v>0</v>
          </cell>
          <cell r="Z10653">
            <v>-11</v>
          </cell>
          <cell r="AA10653">
            <v>0</v>
          </cell>
          <cell r="AB10653">
            <v>0</v>
          </cell>
          <cell r="AC10653">
            <v>0</v>
          </cell>
          <cell r="AO10653" t="str">
            <v>financeapproved</v>
          </cell>
          <cell r="AP10653" t="b">
            <v>1</v>
          </cell>
        </row>
        <row r="10654">
          <cell r="H10654" t="str">
            <v>Departmental</v>
          </cell>
          <cell r="K10654">
            <v>0</v>
          </cell>
          <cell r="P10654">
            <v>6212003</v>
          </cell>
          <cell r="X10654">
            <v>0</v>
          </cell>
          <cell r="Y10654">
            <v>7</v>
          </cell>
          <cell r="Z10654">
            <v>0</v>
          </cell>
          <cell r="AA10654">
            <v>0</v>
          </cell>
          <cell r="AB10654">
            <v>0</v>
          </cell>
          <cell r="AC10654">
            <v>0</v>
          </cell>
          <cell r="AO10654" t="str">
            <v>financeapproved</v>
          </cell>
          <cell r="AP10654" t="b">
            <v>0</v>
          </cell>
        </row>
        <row r="10655">
          <cell r="H10655" t="str">
            <v>Departmental</v>
          </cell>
          <cell r="K10655">
            <v>0</v>
          </cell>
          <cell r="P10655">
            <v>6212003</v>
          </cell>
          <cell r="X10655">
            <v>0</v>
          </cell>
          <cell r="Y10655">
            <v>-8438</v>
          </cell>
          <cell r="Z10655">
            <v>0</v>
          </cell>
          <cell r="AA10655">
            <v>0</v>
          </cell>
          <cell r="AB10655">
            <v>0</v>
          </cell>
          <cell r="AC10655">
            <v>0</v>
          </cell>
          <cell r="AO10655" t="str">
            <v>financeapproved</v>
          </cell>
          <cell r="AP10655" t="b">
            <v>0</v>
          </cell>
        </row>
        <row r="10656">
          <cell r="H10656" t="str">
            <v>Departmental</v>
          </cell>
          <cell r="K10656">
            <v>0</v>
          </cell>
          <cell r="P10656">
            <v>6212003</v>
          </cell>
          <cell r="X10656">
            <v>0</v>
          </cell>
          <cell r="Y10656">
            <v>-1450</v>
          </cell>
          <cell r="Z10656">
            <v>-2170</v>
          </cell>
          <cell r="AA10656">
            <v>0</v>
          </cell>
          <cell r="AB10656">
            <v>0</v>
          </cell>
          <cell r="AC10656">
            <v>0</v>
          </cell>
          <cell r="AO10656" t="str">
            <v>financeapproved</v>
          </cell>
          <cell r="AP10656" t="b">
            <v>1</v>
          </cell>
        </row>
        <row r="10657">
          <cell r="H10657" t="str">
            <v>Departmental</v>
          </cell>
          <cell r="K10657">
            <v>0</v>
          </cell>
          <cell r="P10657">
            <v>6212003</v>
          </cell>
          <cell r="X10657">
            <v>0</v>
          </cell>
          <cell r="Y10657">
            <v>-26</v>
          </cell>
          <cell r="Z10657">
            <v>0</v>
          </cell>
          <cell r="AA10657">
            <v>0</v>
          </cell>
          <cell r="AB10657">
            <v>0</v>
          </cell>
          <cell r="AC10657">
            <v>0</v>
          </cell>
          <cell r="AO10657" t="str">
            <v>financeapproved</v>
          </cell>
          <cell r="AP10657" t="b">
            <v>0</v>
          </cell>
        </row>
        <row r="10658">
          <cell r="H10658" t="str">
            <v>Departmental</v>
          </cell>
          <cell r="K10658">
            <v>0</v>
          </cell>
          <cell r="P10658">
            <v>6212003</v>
          </cell>
          <cell r="X10658">
            <v>0</v>
          </cell>
          <cell r="Y10658">
            <v>0</v>
          </cell>
          <cell r="Z10658">
            <v>-57</v>
          </cell>
          <cell r="AA10658">
            <v>0</v>
          </cell>
          <cell r="AB10658">
            <v>0</v>
          </cell>
          <cell r="AC10658">
            <v>0</v>
          </cell>
          <cell r="AO10658" t="str">
            <v>financeapproved</v>
          </cell>
          <cell r="AP10658" t="b">
            <v>1</v>
          </cell>
        </row>
        <row r="10659">
          <cell r="H10659" t="str">
            <v>Departmental</v>
          </cell>
          <cell r="K10659">
            <v>0</v>
          </cell>
          <cell r="P10659">
            <v>6212003</v>
          </cell>
          <cell r="X10659">
            <v>0</v>
          </cell>
          <cell r="Y10659">
            <v>-74</v>
          </cell>
          <cell r="Z10659">
            <v>-245</v>
          </cell>
          <cell r="AA10659">
            <v>0</v>
          </cell>
          <cell r="AB10659">
            <v>0</v>
          </cell>
          <cell r="AC10659">
            <v>0</v>
          </cell>
          <cell r="AO10659" t="str">
            <v>financeapproved</v>
          </cell>
          <cell r="AP10659" t="b">
            <v>1</v>
          </cell>
        </row>
        <row r="10660">
          <cell r="H10660" t="str">
            <v>Departmental</v>
          </cell>
          <cell r="K10660">
            <v>0</v>
          </cell>
          <cell r="P10660">
            <v>6212003</v>
          </cell>
          <cell r="X10660">
            <v>0</v>
          </cell>
          <cell r="Y10660">
            <v>0</v>
          </cell>
          <cell r="Z10660">
            <v>0</v>
          </cell>
          <cell r="AA10660">
            <v>0</v>
          </cell>
          <cell r="AB10660">
            <v>0</v>
          </cell>
          <cell r="AC10660">
            <v>0</v>
          </cell>
          <cell r="AO10660" t="str">
            <v>financeapproved</v>
          </cell>
          <cell r="AP10660" t="b">
            <v>0</v>
          </cell>
        </row>
        <row r="10661">
          <cell r="H10661" t="str">
            <v>Departmental</v>
          </cell>
          <cell r="K10661">
            <v>0</v>
          </cell>
          <cell r="P10661">
            <v>6212003</v>
          </cell>
          <cell r="X10661">
            <v>0</v>
          </cell>
          <cell r="Y10661">
            <v>-22</v>
          </cell>
          <cell r="Z10661">
            <v>2</v>
          </cell>
          <cell r="AA10661">
            <v>2</v>
          </cell>
          <cell r="AB10661">
            <v>0</v>
          </cell>
          <cell r="AC10661">
            <v>0</v>
          </cell>
          <cell r="AO10661" t="str">
            <v>financeapproved</v>
          </cell>
          <cell r="AP10661" t="b">
            <v>0</v>
          </cell>
        </row>
        <row r="10662">
          <cell r="H10662" t="str">
            <v>Departmental</v>
          </cell>
          <cell r="K10662">
            <v>0</v>
          </cell>
          <cell r="P10662">
            <v>6212003</v>
          </cell>
          <cell r="X10662">
            <v>0</v>
          </cell>
          <cell r="Y10662">
            <v>13</v>
          </cell>
          <cell r="Z10662">
            <v>-751</v>
          </cell>
          <cell r="AA10662">
            <v>2</v>
          </cell>
          <cell r="AB10662">
            <v>0</v>
          </cell>
          <cell r="AC10662">
            <v>0</v>
          </cell>
          <cell r="AO10662" t="str">
            <v>financeapproved</v>
          </cell>
          <cell r="AP10662" t="b">
            <v>1</v>
          </cell>
        </row>
        <row r="10663">
          <cell r="H10663" t="str">
            <v>Departmental</v>
          </cell>
          <cell r="K10663">
            <v>0</v>
          </cell>
          <cell r="P10663">
            <v>6212003</v>
          </cell>
          <cell r="X10663">
            <v>0</v>
          </cell>
          <cell r="Y10663">
            <v>-12496</v>
          </cell>
          <cell r="Z10663">
            <v>0</v>
          </cell>
          <cell r="AA10663">
            <v>0</v>
          </cell>
          <cell r="AB10663">
            <v>0</v>
          </cell>
          <cell r="AC10663">
            <v>0</v>
          </cell>
          <cell r="AO10663" t="str">
            <v>financeapproved</v>
          </cell>
          <cell r="AP10663" t="b">
            <v>0</v>
          </cell>
        </row>
        <row r="10664">
          <cell r="H10664" t="str">
            <v>Departmental</v>
          </cell>
          <cell r="K10664">
            <v>0</v>
          </cell>
          <cell r="P10664">
            <v>6212003</v>
          </cell>
          <cell r="X10664">
            <v>0</v>
          </cell>
          <cell r="Y10664">
            <v>0</v>
          </cell>
          <cell r="Z10664">
            <v>0</v>
          </cell>
          <cell r="AA10664">
            <v>0</v>
          </cell>
          <cell r="AB10664">
            <v>0</v>
          </cell>
          <cell r="AC10664">
            <v>0</v>
          </cell>
          <cell r="AO10664" t="str">
            <v>financeapproved</v>
          </cell>
          <cell r="AP10664" t="b">
            <v>1</v>
          </cell>
        </row>
        <row r="10665">
          <cell r="H10665" t="str">
            <v>Departmental</v>
          </cell>
          <cell r="K10665">
            <v>0</v>
          </cell>
          <cell r="P10665">
            <v>6212003</v>
          </cell>
          <cell r="X10665">
            <v>0</v>
          </cell>
          <cell r="Y10665">
            <v>-1</v>
          </cell>
          <cell r="Z10665">
            <v>0</v>
          </cell>
          <cell r="AA10665">
            <v>0</v>
          </cell>
          <cell r="AB10665">
            <v>0</v>
          </cell>
          <cell r="AC10665">
            <v>0</v>
          </cell>
          <cell r="AO10665" t="str">
            <v>financeapproved</v>
          </cell>
          <cell r="AP10665" t="b">
            <v>0</v>
          </cell>
        </row>
        <row r="10666">
          <cell r="H10666" t="str">
            <v>Departmental</v>
          </cell>
          <cell r="K10666">
            <v>0</v>
          </cell>
          <cell r="P10666">
            <v>6212003</v>
          </cell>
          <cell r="X10666">
            <v>0</v>
          </cell>
          <cell r="Y10666">
            <v>0</v>
          </cell>
          <cell r="Z10666">
            <v>-5</v>
          </cell>
          <cell r="AA10666">
            <v>0</v>
          </cell>
          <cell r="AB10666">
            <v>0</v>
          </cell>
          <cell r="AC10666">
            <v>0</v>
          </cell>
          <cell r="AO10666" t="str">
            <v>financeapproved</v>
          </cell>
          <cell r="AP10666" t="b">
            <v>1</v>
          </cell>
        </row>
        <row r="10667">
          <cell r="H10667" t="str">
            <v>Departmental</v>
          </cell>
          <cell r="K10667">
            <v>0</v>
          </cell>
          <cell r="P10667">
            <v>6212003</v>
          </cell>
          <cell r="X10667">
            <v>0</v>
          </cell>
          <cell r="Y10667">
            <v>0</v>
          </cell>
          <cell r="Z10667">
            <v>-5</v>
          </cell>
          <cell r="AA10667">
            <v>0</v>
          </cell>
          <cell r="AB10667">
            <v>0</v>
          </cell>
          <cell r="AC10667">
            <v>0</v>
          </cell>
          <cell r="AO10667" t="str">
            <v>financeapproved</v>
          </cell>
          <cell r="AP10667" t="b">
            <v>1</v>
          </cell>
        </row>
        <row r="10668">
          <cell r="H10668" t="str">
            <v>Departmental</v>
          </cell>
          <cell r="K10668">
            <v>0</v>
          </cell>
          <cell r="P10668">
            <v>6212003</v>
          </cell>
          <cell r="X10668">
            <v>0</v>
          </cell>
          <cell r="Y10668">
            <v>0</v>
          </cell>
          <cell r="Z10668">
            <v>0</v>
          </cell>
          <cell r="AA10668">
            <v>0</v>
          </cell>
          <cell r="AB10668">
            <v>0</v>
          </cell>
          <cell r="AC10668">
            <v>0</v>
          </cell>
          <cell r="AO10668" t="str">
            <v>financeapproved</v>
          </cell>
          <cell r="AP10668" t="b">
            <v>0</v>
          </cell>
        </row>
        <row r="10669">
          <cell r="H10669" t="str">
            <v>Departmental</v>
          </cell>
          <cell r="K10669">
            <v>0</v>
          </cell>
          <cell r="P10669">
            <v>6212003</v>
          </cell>
          <cell r="X10669">
            <v>0</v>
          </cell>
          <cell r="Y10669">
            <v>-26</v>
          </cell>
          <cell r="Z10669">
            <v>-12</v>
          </cell>
          <cell r="AA10669">
            <v>0</v>
          </cell>
          <cell r="AB10669">
            <v>0</v>
          </cell>
          <cell r="AC10669">
            <v>0</v>
          </cell>
          <cell r="AO10669" t="str">
            <v>financeapproved</v>
          </cell>
          <cell r="AP10669" t="b">
            <v>1</v>
          </cell>
        </row>
        <row r="10670">
          <cell r="H10670" t="str">
            <v>Departmental</v>
          </cell>
          <cell r="K10670">
            <v>0</v>
          </cell>
          <cell r="P10670">
            <v>6212003</v>
          </cell>
          <cell r="X10670">
            <v>0</v>
          </cell>
          <cell r="Y10670">
            <v>-12</v>
          </cell>
          <cell r="Z10670">
            <v>-12</v>
          </cell>
          <cell r="AA10670">
            <v>0</v>
          </cell>
          <cell r="AB10670">
            <v>0</v>
          </cell>
          <cell r="AC10670">
            <v>0</v>
          </cell>
          <cell r="AO10670" t="str">
            <v>financeapproved</v>
          </cell>
          <cell r="AP10670" t="b">
            <v>0</v>
          </cell>
        </row>
        <row r="10671">
          <cell r="H10671" t="str">
            <v>Departmental</v>
          </cell>
          <cell r="K10671">
            <v>0</v>
          </cell>
          <cell r="P10671">
            <v>6212003</v>
          </cell>
          <cell r="X10671">
            <v>0</v>
          </cell>
          <cell r="Y10671">
            <v>-1253</v>
          </cell>
          <cell r="Z10671">
            <v>113</v>
          </cell>
          <cell r="AA10671">
            <v>42</v>
          </cell>
          <cell r="AB10671">
            <v>101</v>
          </cell>
          <cell r="AC10671">
            <v>-1698</v>
          </cell>
          <cell r="AO10671" t="str">
            <v>financeapproved</v>
          </cell>
          <cell r="AP10671" t="b">
            <v>0</v>
          </cell>
        </row>
        <row r="10672">
          <cell r="H10672" t="str">
            <v>Departmental</v>
          </cell>
          <cell r="K10672">
            <v>0</v>
          </cell>
          <cell r="P10672">
            <v>6212003</v>
          </cell>
          <cell r="X10672">
            <v>0</v>
          </cell>
          <cell r="Y10672">
            <v>-1138</v>
          </cell>
          <cell r="Z10672">
            <v>-1283</v>
          </cell>
          <cell r="AA10672">
            <v>42</v>
          </cell>
          <cell r="AB10672">
            <v>101</v>
          </cell>
          <cell r="AC10672">
            <v>-1698</v>
          </cell>
          <cell r="AO10672" t="str">
            <v>financeapproved</v>
          </cell>
          <cell r="AP10672" t="b">
            <v>1</v>
          </cell>
        </row>
        <row r="10673">
          <cell r="H10673" t="str">
            <v>Departmental</v>
          </cell>
          <cell r="K10673">
            <v>0</v>
          </cell>
          <cell r="P10673">
            <v>6212003</v>
          </cell>
          <cell r="X10673">
            <v>0</v>
          </cell>
          <cell r="Y10673">
            <v>-232</v>
          </cell>
          <cell r="Z10673">
            <v>-812</v>
          </cell>
          <cell r="AA10673">
            <v>0</v>
          </cell>
          <cell r="AB10673">
            <v>0</v>
          </cell>
          <cell r="AC10673">
            <v>0</v>
          </cell>
          <cell r="AO10673" t="str">
            <v>financeapproved</v>
          </cell>
          <cell r="AP10673" t="b">
            <v>1</v>
          </cell>
        </row>
        <row r="10674">
          <cell r="H10674" t="str">
            <v>Departmental</v>
          </cell>
          <cell r="K10674">
            <v>0</v>
          </cell>
          <cell r="P10674">
            <v>6212003</v>
          </cell>
          <cell r="X10674">
            <v>0</v>
          </cell>
          <cell r="Y10674">
            <v>-186</v>
          </cell>
          <cell r="Z10674">
            <v>0</v>
          </cell>
          <cell r="AA10674">
            <v>0</v>
          </cell>
          <cell r="AB10674">
            <v>0</v>
          </cell>
          <cell r="AC10674">
            <v>0</v>
          </cell>
          <cell r="AO10674" t="str">
            <v>financeapproved</v>
          </cell>
          <cell r="AP10674" t="b">
            <v>0</v>
          </cell>
        </row>
        <row r="10675">
          <cell r="H10675" t="str">
            <v>Departmental</v>
          </cell>
          <cell r="K10675">
            <v>0</v>
          </cell>
          <cell r="P10675">
            <v>6212003</v>
          </cell>
          <cell r="X10675">
            <v>0</v>
          </cell>
          <cell r="Y10675">
            <v>-538</v>
          </cell>
          <cell r="Z10675">
            <v>-1365</v>
          </cell>
          <cell r="AA10675">
            <v>0</v>
          </cell>
          <cell r="AB10675">
            <v>0</v>
          </cell>
          <cell r="AC10675">
            <v>0</v>
          </cell>
          <cell r="AO10675" t="str">
            <v>financeapproved</v>
          </cell>
          <cell r="AP10675" t="b">
            <v>1</v>
          </cell>
        </row>
        <row r="10676">
          <cell r="H10676" t="str">
            <v>Departmental</v>
          </cell>
          <cell r="K10676">
            <v>0</v>
          </cell>
          <cell r="P10676">
            <v>6212003</v>
          </cell>
          <cell r="X10676">
            <v>0</v>
          </cell>
          <cell r="Y10676">
            <v>-71</v>
          </cell>
          <cell r="Z10676">
            <v>0</v>
          </cell>
          <cell r="AA10676">
            <v>0</v>
          </cell>
          <cell r="AB10676">
            <v>0</v>
          </cell>
          <cell r="AC10676">
            <v>0</v>
          </cell>
          <cell r="AO10676" t="str">
            <v>financeapproved</v>
          </cell>
          <cell r="AP10676" t="b">
            <v>0</v>
          </cell>
        </row>
        <row r="10677">
          <cell r="H10677" t="str">
            <v>Departmental</v>
          </cell>
          <cell r="K10677">
            <v>0</v>
          </cell>
          <cell r="P10677">
            <v>6212013</v>
          </cell>
          <cell r="X10677">
            <v>0</v>
          </cell>
          <cell r="Y10677">
            <v>0</v>
          </cell>
          <cell r="Z10677">
            <v>-7210</v>
          </cell>
          <cell r="AA10677">
            <v>0</v>
          </cell>
          <cell r="AB10677">
            <v>0</v>
          </cell>
          <cell r="AC10677">
            <v>0</v>
          </cell>
          <cell r="AO10677" t="str">
            <v>financeapproved</v>
          </cell>
          <cell r="AP10677" t="b">
            <v>0</v>
          </cell>
        </row>
        <row r="10678">
          <cell r="H10678" t="str">
            <v>Departmental</v>
          </cell>
          <cell r="K10678">
            <v>0</v>
          </cell>
          <cell r="P10678">
            <v>6212013</v>
          </cell>
          <cell r="X10678">
            <v>0</v>
          </cell>
          <cell r="Y10678">
            <v>0</v>
          </cell>
          <cell r="Z10678">
            <v>0</v>
          </cell>
          <cell r="AA10678">
            <v>0</v>
          </cell>
          <cell r="AB10678">
            <v>0</v>
          </cell>
          <cell r="AC10678">
            <v>0</v>
          </cell>
          <cell r="AO10678" t="str">
            <v>financeapproved</v>
          </cell>
          <cell r="AP10678" t="b">
            <v>1</v>
          </cell>
        </row>
        <row r="10679">
          <cell r="H10679" t="str">
            <v>Departmental</v>
          </cell>
          <cell r="K10679">
            <v>0</v>
          </cell>
          <cell r="P10679">
            <v>6212098</v>
          </cell>
          <cell r="X10679">
            <v>0</v>
          </cell>
          <cell r="Y10679">
            <v>-331</v>
          </cell>
          <cell r="Z10679">
            <v>0</v>
          </cell>
          <cell r="AA10679">
            <v>0</v>
          </cell>
          <cell r="AB10679">
            <v>0</v>
          </cell>
          <cell r="AC10679">
            <v>0</v>
          </cell>
          <cell r="AO10679" t="str">
            <v>financeapproved</v>
          </cell>
          <cell r="AP10679" t="b">
            <v>1</v>
          </cell>
        </row>
        <row r="10680">
          <cell r="H10680" t="str">
            <v>Departmental</v>
          </cell>
          <cell r="K10680">
            <v>0</v>
          </cell>
          <cell r="P10680">
            <v>6212098</v>
          </cell>
          <cell r="X10680">
            <v>0</v>
          </cell>
          <cell r="Y10680">
            <v>0</v>
          </cell>
          <cell r="Z10680">
            <v>0</v>
          </cell>
          <cell r="AA10680">
            <v>0</v>
          </cell>
          <cell r="AB10680">
            <v>0</v>
          </cell>
          <cell r="AC10680">
            <v>0</v>
          </cell>
          <cell r="AO10680" t="str">
            <v>financeapproved</v>
          </cell>
          <cell r="AP10680" t="b">
            <v>0</v>
          </cell>
        </row>
        <row r="10681">
          <cell r="H10681" t="str">
            <v>Departmental</v>
          </cell>
          <cell r="K10681">
            <v>0</v>
          </cell>
          <cell r="P10681">
            <v>6221201</v>
          </cell>
          <cell r="X10681">
            <v>0</v>
          </cell>
          <cell r="Y10681">
            <v>-2981</v>
          </cell>
          <cell r="Z10681">
            <v>-2627</v>
          </cell>
          <cell r="AA10681">
            <v>-7568</v>
          </cell>
          <cell r="AB10681">
            <v>-13</v>
          </cell>
          <cell r="AC10681">
            <v>0</v>
          </cell>
          <cell r="AO10681" t="str">
            <v>financeapproved</v>
          </cell>
          <cell r="AP10681" t="b">
            <v>0</v>
          </cell>
        </row>
        <row r="10682">
          <cell r="H10682" t="str">
            <v>Departmental</v>
          </cell>
          <cell r="K10682">
            <v>0</v>
          </cell>
          <cell r="P10682">
            <v>6221201</v>
          </cell>
          <cell r="X10682">
            <v>0</v>
          </cell>
          <cell r="Y10682">
            <v>-232</v>
          </cell>
          <cell r="Z10682">
            <v>-2598</v>
          </cell>
          <cell r="AA10682">
            <v>-7544</v>
          </cell>
          <cell r="AB10682">
            <v>0</v>
          </cell>
          <cell r="AC10682">
            <v>0</v>
          </cell>
          <cell r="AO10682" t="str">
            <v>financeapproved</v>
          </cell>
          <cell r="AP10682" t="b">
            <v>1</v>
          </cell>
        </row>
        <row r="10683">
          <cell r="H10683" t="str">
            <v>Departmental</v>
          </cell>
          <cell r="K10683">
            <v>0</v>
          </cell>
          <cell r="P10683">
            <v>6231010</v>
          </cell>
          <cell r="X10683">
            <v>0</v>
          </cell>
          <cell r="Y10683">
            <v>2942</v>
          </cell>
          <cell r="Z10683">
            <v>2597</v>
          </cell>
          <cell r="AA10683">
            <v>7545</v>
          </cell>
          <cell r="AB10683">
            <v>0</v>
          </cell>
          <cell r="AC10683">
            <v>0</v>
          </cell>
          <cell r="AO10683" t="str">
            <v>financeapproved</v>
          </cell>
          <cell r="AP10683" t="b">
            <v>0</v>
          </cell>
        </row>
        <row r="10684">
          <cell r="H10684" t="str">
            <v>Departmental</v>
          </cell>
          <cell r="K10684">
            <v>0</v>
          </cell>
          <cell r="P10684">
            <v>6231010</v>
          </cell>
          <cell r="X10684">
            <v>0</v>
          </cell>
          <cell r="Y10684">
            <v>2942</v>
          </cell>
          <cell r="Z10684">
            <v>2597</v>
          </cell>
          <cell r="AA10684">
            <v>7545</v>
          </cell>
          <cell r="AB10684">
            <v>0</v>
          </cell>
          <cell r="AC10684">
            <v>0</v>
          </cell>
          <cell r="AO10684" t="str">
            <v>financeapproved</v>
          </cell>
          <cell r="AP10684" t="b">
            <v>1</v>
          </cell>
        </row>
        <row r="10685">
          <cell r="H10685" t="str">
            <v>Departmental</v>
          </cell>
          <cell r="K10685">
            <v>0</v>
          </cell>
          <cell r="P10685">
            <v>6231013</v>
          </cell>
          <cell r="X10685">
            <v>0</v>
          </cell>
          <cell r="Y10685">
            <v>0</v>
          </cell>
          <cell r="Z10685">
            <v>0</v>
          </cell>
          <cell r="AA10685">
            <v>0</v>
          </cell>
          <cell r="AB10685">
            <v>0</v>
          </cell>
          <cell r="AC10685">
            <v>0</v>
          </cell>
          <cell r="AO10685" t="str">
            <v>financeapproved</v>
          </cell>
          <cell r="AP10685" t="b">
            <v>0</v>
          </cell>
        </row>
        <row r="10686">
          <cell r="H10686" t="str">
            <v>Departmental</v>
          </cell>
          <cell r="K10686">
            <v>0</v>
          </cell>
          <cell r="P10686">
            <v>6231013</v>
          </cell>
          <cell r="X10686">
            <v>0</v>
          </cell>
          <cell r="Y10686">
            <v>1127</v>
          </cell>
          <cell r="Z10686">
            <v>0</v>
          </cell>
          <cell r="AA10686">
            <v>0</v>
          </cell>
          <cell r="AB10686">
            <v>0</v>
          </cell>
          <cell r="AC10686">
            <v>0</v>
          </cell>
          <cell r="AO10686" t="str">
            <v>financeapproved</v>
          </cell>
          <cell r="AP10686" t="b">
            <v>1</v>
          </cell>
        </row>
        <row r="10687">
          <cell r="H10687" t="str">
            <v>Departmental</v>
          </cell>
          <cell r="K10687">
            <v>0</v>
          </cell>
          <cell r="P10687">
            <v>6231098</v>
          </cell>
          <cell r="X10687">
            <v>0</v>
          </cell>
          <cell r="Y10687">
            <v>0</v>
          </cell>
          <cell r="Z10687">
            <v>0</v>
          </cell>
          <cell r="AA10687">
            <v>0</v>
          </cell>
          <cell r="AB10687">
            <v>0</v>
          </cell>
          <cell r="AC10687">
            <v>0</v>
          </cell>
          <cell r="AO10687" t="str">
            <v>financeapproved</v>
          </cell>
          <cell r="AP10687" t="b">
            <v>0</v>
          </cell>
        </row>
        <row r="10688">
          <cell r="H10688" t="str">
            <v>Departmental</v>
          </cell>
          <cell r="K10688">
            <v>0</v>
          </cell>
          <cell r="P10688">
            <v>6231098</v>
          </cell>
          <cell r="X10688">
            <v>0</v>
          </cell>
          <cell r="Y10688">
            <v>242</v>
          </cell>
          <cell r="Z10688">
            <v>0</v>
          </cell>
          <cell r="AA10688">
            <v>0</v>
          </cell>
          <cell r="AB10688">
            <v>0</v>
          </cell>
          <cell r="AC10688">
            <v>0</v>
          </cell>
          <cell r="AO10688" t="str">
            <v>financeapproved</v>
          </cell>
          <cell r="AP10688" t="b">
            <v>1</v>
          </cell>
        </row>
        <row r="10689">
          <cell r="H10689" t="str">
            <v>Departmental</v>
          </cell>
          <cell r="K10689">
            <v>0</v>
          </cell>
          <cell r="P10689">
            <v>6900002</v>
          </cell>
          <cell r="X10689">
            <v>0</v>
          </cell>
          <cell r="Y10689">
            <v>-539</v>
          </cell>
          <cell r="Z10689">
            <v>0</v>
          </cell>
          <cell r="AA10689">
            <v>0</v>
          </cell>
          <cell r="AB10689">
            <v>0</v>
          </cell>
          <cell r="AC10689">
            <v>0</v>
          </cell>
          <cell r="AO10689" t="str">
            <v>financeapproved</v>
          </cell>
          <cell r="AP10689" t="b">
            <v>0</v>
          </cell>
        </row>
        <row r="10690">
          <cell r="H10690" t="str">
            <v>Departmental</v>
          </cell>
          <cell r="K10690">
            <v>0</v>
          </cell>
          <cell r="P10690">
            <v>6900002</v>
          </cell>
          <cell r="X10690">
            <v>0</v>
          </cell>
          <cell r="Y10690">
            <v>46561</v>
          </cell>
          <cell r="Z10690">
            <v>0</v>
          </cell>
          <cell r="AA10690">
            <v>0</v>
          </cell>
          <cell r="AB10690">
            <v>0</v>
          </cell>
          <cell r="AC10690">
            <v>0</v>
          </cell>
          <cell r="AO10690" t="str">
            <v>financeapproved</v>
          </cell>
          <cell r="AP10690" t="b">
            <v>1</v>
          </cell>
        </row>
        <row r="10691">
          <cell r="H10691" t="str">
            <v>Departmental</v>
          </cell>
          <cell r="K10691">
            <v>0</v>
          </cell>
          <cell r="P10691">
            <v>9170000</v>
          </cell>
          <cell r="X10691">
            <v>0</v>
          </cell>
          <cell r="Y10691">
            <v>0</v>
          </cell>
          <cell r="Z10691">
            <v>0</v>
          </cell>
          <cell r="AA10691">
            <v>0</v>
          </cell>
          <cell r="AB10691">
            <v>0</v>
          </cell>
          <cell r="AC10691">
            <v>0</v>
          </cell>
          <cell r="AO10691" t="str">
            <v>financeapproved</v>
          </cell>
          <cell r="AP10691" t="b">
            <v>0</v>
          </cell>
        </row>
        <row r="10692">
          <cell r="H10692" t="str">
            <v>Departmental</v>
          </cell>
          <cell r="K10692">
            <v>0</v>
          </cell>
          <cell r="P10692">
            <v>9170000</v>
          </cell>
          <cell r="X10692">
            <v>0</v>
          </cell>
          <cell r="Y10692">
            <v>6598</v>
          </cell>
          <cell r="Z10692">
            <v>6797</v>
          </cell>
          <cell r="AA10692">
            <v>7293</v>
          </cell>
          <cell r="AB10692">
            <v>7349</v>
          </cell>
          <cell r="AC10692">
            <v>7422</v>
          </cell>
          <cell r="AO10692" t="str">
            <v>financeapproved</v>
          </cell>
          <cell r="AP10692" t="b">
            <v>0</v>
          </cell>
        </row>
        <row r="10693">
          <cell r="H10693" t="str">
            <v>Departmental</v>
          </cell>
          <cell r="K10693">
            <v>0</v>
          </cell>
          <cell r="P10693">
            <v>9210000</v>
          </cell>
          <cell r="X10693">
            <v>0</v>
          </cell>
          <cell r="Y10693">
            <v>-6598</v>
          </cell>
          <cell r="Z10693">
            <v>-6797</v>
          </cell>
          <cell r="AA10693">
            <v>-7293</v>
          </cell>
          <cell r="AB10693">
            <v>-7349</v>
          </cell>
          <cell r="AC10693">
            <v>-7422</v>
          </cell>
          <cell r="AO10693" t="str">
            <v>financeapproved</v>
          </cell>
          <cell r="AP10693" t="b">
            <v>0</v>
          </cell>
        </row>
        <row r="10694">
          <cell r="H10694" t="str">
            <v>Departmental</v>
          </cell>
          <cell r="K10694">
            <v>0</v>
          </cell>
          <cell r="P10694">
            <v>9210000</v>
          </cell>
          <cell r="X10694">
            <v>0</v>
          </cell>
          <cell r="Y10694">
            <v>0</v>
          </cell>
          <cell r="Z10694">
            <v>0</v>
          </cell>
          <cell r="AA10694">
            <v>0</v>
          </cell>
          <cell r="AB10694">
            <v>0</v>
          </cell>
          <cell r="AC10694">
            <v>0</v>
          </cell>
          <cell r="AO10694" t="str">
            <v>financeapproved</v>
          </cell>
          <cell r="AP10694" t="b">
            <v>0</v>
          </cell>
        </row>
        <row r="10695">
          <cell r="H10695" t="str">
            <v>Departmental</v>
          </cell>
          <cell r="K10695">
            <v>0</v>
          </cell>
          <cell r="P10695">
            <v>9330000</v>
          </cell>
          <cell r="X10695">
            <v>0</v>
          </cell>
          <cell r="Y10695">
            <v>-6598</v>
          </cell>
          <cell r="Z10695">
            <v>-6797</v>
          </cell>
          <cell r="AA10695">
            <v>-7293</v>
          </cell>
          <cell r="AB10695">
            <v>-7349</v>
          </cell>
          <cell r="AC10695">
            <v>-7422</v>
          </cell>
          <cell r="AO10695" t="str">
            <v>financeapproved</v>
          </cell>
          <cell r="AP10695" t="b">
            <v>0</v>
          </cell>
        </row>
        <row r="10696">
          <cell r="H10696" t="str">
            <v>Departmental</v>
          </cell>
          <cell r="K10696">
            <v>0</v>
          </cell>
          <cell r="P10696">
            <v>9330000</v>
          </cell>
          <cell r="X10696">
            <v>0</v>
          </cell>
          <cell r="Y10696">
            <v>0</v>
          </cell>
          <cell r="Z10696">
            <v>0</v>
          </cell>
          <cell r="AA10696">
            <v>0</v>
          </cell>
          <cell r="AB10696">
            <v>0</v>
          </cell>
          <cell r="AC10696">
            <v>0</v>
          </cell>
          <cell r="AO10696" t="str">
            <v>financeapproved</v>
          </cell>
          <cell r="AP10696" t="b">
            <v>0</v>
          </cell>
        </row>
        <row r="10697">
          <cell r="H10697" t="str">
            <v>Departmental</v>
          </cell>
          <cell r="K10697">
            <v>0</v>
          </cell>
          <cell r="P10697">
            <v>1280004</v>
          </cell>
          <cell r="X10697">
            <v>0</v>
          </cell>
          <cell r="Y10697">
            <v>0</v>
          </cell>
          <cell r="Z10697">
            <v>0</v>
          </cell>
          <cell r="AA10697">
            <v>0</v>
          </cell>
          <cell r="AB10697">
            <v>0</v>
          </cell>
          <cell r="AC10697">
            <v>0</v>
          </cell>
          <cell r="AO10697" t="str">
            <v>financeapproved</v>
          </cell>
          <cell r="AP10697" t="b">
            <v>0</v>
          </cell>
        </row>
        <row r="10698">
          <cell r="H10698" t="str">
            <v>Departmental</v>
          </cell>
          <cell r="K10698">
            <v>0</v>
          </cell>
          <cell r="P10698">
            <v>1280004</v>
          </cell>
          <cell r="X10698">
            <v>0</v>
          </cell>
          <cell r="Y10698">
            <v>25954</v>
          </cell>
          <cell r="Z10698">
            <v>0</v>
          </cell>
          <cell r="AA10698">
            <v>0</v>
          </cell>
          <cell r="AB10698">
            <v>0</v>
          </cell>
          <cell r="AC10698">
            <v>0</v>
          </cell>
          <cell r="AO10698" t="str">
            <v>financeapproved</v>
          </cell>
          <cell r="AP10698" t="b">
            <v>0</v>
          </cell>
        </row>
        <row r="10699">
          <cell r="H10699" t="str">
            <v>Departmental</v>
          </cell>
          <cell r="K10699">
            <v>0</v>
          </cell>
          <cell r="P10699">
            <v>2220001</v>
          </cell>
          <cell r="X10699">
            <v>0</v>
          </cell>
          <cell r="Y10699">
            <v>-56641</v>
          </cell>
          <cell r="Z10699">
            <v>3031</v>
          </cell>
          <cell r="AA10699">
            <v>-5668</v>
          </cell>
          <cell r="AB10699">
            <v>-3428</v>
          </cell>
          <cell r="AC10699">
            <v>0</v>
          </cell>
          <cell r="AO10699" t="str">
            <v>financeapproved</v>
          </cell>
          <cell r="AP10699" t="b">
            <v>0</v>
          </cell>
        </row>
        <row r="10700">
          <cell r="H10700" t="str">
            <v>Departmental</v>
          </cell>
          <cell r="K10700">
            <v>0</v>
          </cell>
          <cell r="P10700">
            <v>2220001</v>
          </cell>
          <cell r="X10700">
            <v>0</v>
          </cell>
          <cell r="Y10700">
            <v>0</v>
          </cell>
          <cell r="Z10700">
            <v>0</v>
          </cell>
          <cell r="AA10700">
            <v>0</v>
          </cell>
          <cell r="AB10700">
            <v>0</v>
          </cell>
          <cell r="AC10700">
            <v>0</v>
          </cell>
          <cell r="AO10700" t="str">
            <v>financeapproved</v>
          </cell>
          <cell r="AP10700" t="b">
            <v>0</v>
          </cell>
        </row>
        <row r="10701">
          <cell r="H10701" t="str">
            <v>Departmental</v>
          </cell>
          <cell r="K10701">
            <v>0</v>
          </cell>
          <cell r="P10701">
            <v>2220004</v>
          </cell>
          <cell r="X10701">
            <v>0</v>
          </cell>
          <cell r="Y10701">
            <v>-6304</v>
          </cell>
          <cell r="Z10701">
            <v>-7382</v>
          </cell>
          <cell r="AA10701">
            <v>-16476</v>
          </cell>
          <cell r="AB10701">
            <v>-13559</v>
          </cell>
          <cell r="AC10701">
            <v>912</v>
          </cell>
          <cell r="AO10701" t="str">
            <v>financeapproved</v>
          </cell>
          <cell r="AP10701" t="b">
            <v>0</v>
          </cell>
        </row>
        <row r="10702">
          <cell r="H10702" t="str">
            <v>Departmental</v>
          </cell>
          <cell r="K10702">
            <v>0</v>
          </cell>
          <cell r="P10702">
            <v>2220004</v>
          </cell>
          <cell r="X10702">
            <v>0</v>
          </cell>
          <cell r="Y10702">
            <v>0</v>
          </cell>
          <cell r="Z10702">
            <v>0</v>
          </cell>
          <cell r="AA10702">
            <v>0</v>
          </cell>
          <cell r="AB10702">
            <v>0</v>
          </cell>
          <cell r="AC10702">
            <v>0</v>
          </cell>
          <cell r="AO10702" t="str">
            <v>financeapproved</v>
          </cell>
          <cell r="AP10702" t="b">
            <v>0</v>
          </cell>
        </row>
        <row r="10703">
          <cell r="H10703" t="str">
            <v>Departmental</v>
          </cell>
          <cell r="K10703">
            <v>0</v>
          </cell>
          <cell r="P10703">
            <v>2220004</v>
          </cell>
          <cell r="X10703">
            <v>0</v>
          </cell>
          <cell r="Y10703">
            <v>0</v>
          </cell>
          <cell r="Z10703">
            <v>0</v>
          </cell>
          <cell r="AA10703">
            <v>0</v>
          </cell>
          <cell r="AB10703">
            <v>0</v>
          </cell>
          <cell r="AC10703">
            <v>0</v>
          </cell>
          <cell r="AO10703" t="str">
            <v>financeapproved</v>
          </cell>
          <cell r="AP10703" t="b">
            <v>0</v>
          </cell>
        </row>
        <row r="10704">
          <cell r="H10704" t="str">
            <v>Departmental</v>
          </cell>
          <cell r="K10704">
            <v>0</v>
          </cell>
          <cell r="P10704">
            <v>2220004</v>
          </cell>
          <cell r="X10704">
            <v>0</v>
          </cell>
          <cell r="Y10704">
            <v>7025</v>
          </cell>
          <cell r="Z10704">
            <v>411</v>
          </cell>
          <cell r="AA10704">
            <v>10908</v>
          </cell>
          <cell r="AB10704">
            <v>14553</v>
          </cell>
          <cell r="AC10704">
            <v>-908</v>
          </cell>
          <cell r="AO10704" t="str">
            <v>financeapproved</v>
          </cell>
          <cell r="AP10704" t="b">
            <v>0</v>
          </cell>
        </row>
        <row r="10705">
          <cell r="H10705" t="str">
            <v>Departmental</v>
          </cell>
          <cell r="K10705">
            <v>0</v>
          </cell>
          <cell r="P10705">
            <v>2220004</v>
          </cell>
          <cell r="X10705">
            <v>0</v>
          </cell>
          <cell r="Y10705">
            <v>-1693</v>
          </cell>
          <cell r="Z10705">
            <v>10429</v>
          </cell>
          <cell r="AA10705">
            <v>7574</v>
          </cell>
          <cell r="AB10705">
            <v>1509</v>
          </cell>
          <cell r="AC10705">
            <v>-4</v>
          </cell>
          <cell r="AO10705" t="str">
            <v>financeapproved</v>
          </cell>
          <cell r="AP10705" t="b">
            <v>0</v>
          </cell>
        </row>
        <row r="10706">
          <cell r="H10706" t="str">
            <v>Departmental</v>
          </cell>
          <cell r="K10706">
            <v>0</v>
          </cell>
          <cell r="P10706">
            <v>2220004</v>
          </cell>
          <cell r="X10706">
            <v>0</v>
          </cell>
          <cell r="Y10706">
            <v>0</v>
          </cell>
          <cell r="Z10706">
            <v>0</v>
          </cell>
          <cell r="AA10706">
            <v>0</v>
          </cell>
          <cell r="AB10706">
            <v>0</v>
          </cell>
          <cell r="AC10706">
            <v>0</v>
          </cell>
          <cell r="AO10706" t="str">
            <v>financeapproved</v>
          </cell>
          <cell r="AP10706" t="b">
            <v>0</v>
          </cell>
        </row>
        <row r="10707">
          <cell r="H10707" t="str">
            <v>Departmental</v>
          </cell>
          <cell r="K10707">
            <v>0</v>
          </cell>
          <cell r="P10707">
            <v>2220005</v>
          </cell>
          <cell r="X10707">
            <v>0</v>
          </cell>
          <cell r="Y10707">
            <v>0</v>
          </cell>
          <cell r="Z10707">
            <v>0</v>
          </cell>
          <cell r="AA10707">
            <v>0</v>
          </cell>
          <cell r="AB10707">
            <v>0</v>
          </cell>
          <cell r="AC10707">
            <v>0</v>
          </cell>
          <cell r="AO10707" t="str">
            <v>financeapproved</v>
          </cell>
          <cell r="AP10707" t="b">
            <v>0</v>
          </cell>
        </row>
        <row r="10708">
          <cell r="H10708" t="str">
            <v>Departmental</v>
          </cell>
          <cell r="K10708">
            <v>0</v>
          </cell>
          <cell r="P10708">
            <v>2220005</v>
          </cell>
          <cell r="X10708">
            <v>0</v>
          </cell>
          <cell r="Y10708">
            <v>2721</v>
          </cell>
          <cell r="Z10708">
            <v>1798</v>
          </cell>
          <cell r="AA10708">
            <v>1536</v>
          </cell>
          <cell r="AB10708">
            <v>4164</v>
          </cell>
          <cell r="AC10708">
            <v>0</v>
          </cell>
          <cell r="AO10708" t="str">
            <v>financeapproved</v>
          </cell>
          <cell r="AP10708" t="b">
            <v>0</v>
          </cell>
        </row>
        <row r="10709">
          <cell r="H10709" t="str">
            <v>Departmental</v>
          </cell>
          <cell r="K10709">
            <v>0</v>
          </cell>
          <cell r="P10709">
            <v>2220008</v>
          </cell>
          <cell r="X10709">
            <v>0</v>
          </cell>
          <cell r="Y10709">
            <v>-1286</v>
          </cell>
          <cell r="Z10709">
            <v>-1385</v>
          </cell>
          <cell r="AA10709">
            <v>-2597</v>
          </cell>
          <cell r="AB10709">
            <v>-2245</v>
          </cell>
          <cell r="AC10709">
            <v>117</v>
          </cell>
          <cell r="AO10709" t="str">
            <v>financeapproved</v>
          </cell>
          <cell r="AP10709" t="b">
            <v>0</v>
          </cell>
        </row>
        <row r="10710">
          <cell r="H10710" t="str">
            <v>Departmental</v>
          </cell>
          <cell r="K10710">
            <v>0</v>
          </cell>
          <cell r="P10710">
            <v>2220008</v>
          </cell>
          <cell r="X10710">
            <v>0</v>
          </cell>
          <cell r="Y10710">
            <v>0</v>
          </cell>
          <cell r="Z10710">
            <v>0</v>
          </cell>
          <cell r="AA10710">
            <v>0</v>
          </cell>
          <cell r="AB10710">
            <v>0</v>
          </cell>
          <cell r="AC10710">
            <v>0</v>
          </cell>
          <cell r="AO10710" t="str">
            <v>financeapproved</v>
          </cell>
          <cell r="AP10710" t="b">
            <v>0</v>
          </cell>
        </row>
        <row r="10711">
          <cell r="H10711" t="str">
            <v>Departmental</v>
          </cell>
          <cell r="K10711">
            <v>0</v>
          </cell>
          <cell r="P10711">
            <v>2220008</v>
          </cell>
          <cell r="X10711">
            <v>0</v>
          </cell>
          <cell r="Y10711">
            <v>0</v>
          </cell>
          <cell r="Z10711">
            <v>0</v>
          </cell>
          <cell r="AA10711">
            <v>0</v>
          </cell>
          <cell r="AB10711">
            <v>0</v>
          </cell>
          <cell r="AC10711">
            <v>0</v>
          </cell>
          <cell r="AO10711" t="str">
            <v>financeapproved</v>
          </cell>
          <cell r="AP10711" t="b">
            <v>0</v>
          </cell>
        </row>
        <row r="10712">
          <cell r="H10712" t="str">
            <v>Departmental</v>
          </cell>
          <cell r="K10712">
            <v>0</v>
          </cell>
          <cell r="P10712">
            <v>2220008</v>
          </cell>
          <cell r="X10712">
            <v>0</v>
          </cell>
          <cell r="Y10712">
            <v>1087</v>
          </cell>
          <cell r="Z10712">
            <v>1232</v>
          </cell>
          <cell r="AA10712">
            <v>2486</v>
          </cell>
          <cell r="AB10712">
            <v>2120</v>
          </cell>
          <cell r="AC10712">
            <v>-117</v>
          </cell>
          <cell r="AO10712" t="str">
            <v>financeapproved</v>
          </cell>
          <cell r="AP10712" t="b">
            <v>0</v>
          </cell>
        </row>
        <row r="10713">
          <cell r="H10713" t="str">
            <v>Departmental</v>
          </cell>
          <cell r="K10713">
            <v>0</v>
          </cell>
          <cell r="P10713">
            <v>2220011</v>
          </cell>
          <cell r="X10713">
            <v>0</v>
          </cell>
          <cell r="Y10713">
            <v>0</v>
          </cell>
          <cell r="Z10713">
            <v>0</v>
          </cell>
          <cell r="AA10713">
            <v>0</v>
          </cell>
          <cell r="AB10713">
            <v>0</v>
          </cell>
          <cell r="AC10713">
            <v>0</v>
          </cell>
          <cell r="AO10713" t="str">
            <v>financeapproved</v>
          </cell>
          <cell r="AP10713" t="b">
            <v>0</v>
          </cell>
        </row>
        <row r="10714">
          <cell r="H10714" t="str">
            <v>Departmental</v>
          </cell>
          <cell r="K10714">
            <v>0</v>
          </cell>
          <cell r="P10714">
            <v>2220011</v>
          </cell>
          <cell r="X10714">
            <v>0</v>
          </cell>
          <cell r="Y10714">
            <v>251</v>
          </cell>
          <cell r="Z10714">
            <v>229</v>
          </cell>
          <cell r="AA10714">
            <v>229</v>
          </cell>
          <cell r="AB10714">
            <v>281</v>
          </cell>
          <cell r="AC10714">
            <v>0</v>
          </cell>
          <cell r="AO10714" t="str">
            <v>financeapproved</v>
          </cell>
          <cell r="AP10714" t="b">
            <v>0</v>
          </cell>
        </row>
        <row r="10715">
          <cell r="H10715" t="str">
            <v>Departmental</v>
          </cell>
          <cell r="K10715">
            <v>0</v>
          </cell>
          <cell r="P10715">
            <v>2220012</v>
          </cell>
          <cell r="X10715">
            <v>0</v>
          </cell>
          <cell r="Y10715">
            <v>0</v>
          </cell>
          <cell r="Z10715">
            <v>0</v>
          </cell>
          <cell r="AA10715">
            <v>0</v>
          </cell>
          <cell r="AB10715">
            <v>0</v>
          </cell>
          <cell r="AC10715">
            <v>0</v>
          </cell>
          <cell r="AO10715" t="str">
            <v>financeapproved</v>
          </cell>
          <cell r="AP10715" t="b">
            <v>0</v>
          </cell>
        </row>
        <row r="10716">
          <cell r="H10716" t="str">
            <v>Departmental</v>
          </cell>
          <cell r="K10716">
            <v>0</v>
          </cell>
          <cell r="P10716">
            <v>2220012</v>
          </cell>
          <cell r="X10716">
            <v>0</v>
          </cell>
          <cell r="Y10716">
            <v>358</v>
          </cell>
          <cell r="Z10716">
            <v>293</v>
          </cell>
          <cell r="AA10716">
            <v>242</v>
          </cell>
          <cell r="AB10716">
            <v>314</v>
          </cell>
          <cell r="AC10716">
            <v>0</v>
          </cell>
          <cell r="AO10716" t="str">
            <v>financeapproved</v>
          </cell>
          <cell r="AP10716" t="b">
            <v>0</v>
          </cell>
        </row>
        <row r="10717">
          <cell r="H10717" t="str">
            <v>Departmental</v>
          </cell>
          <cell r="K10717">
            <v>0</v>
          </cell>
          <cell r="P10717">
            <v>2220098</v>
          </cell>
          <cell r="X10717">
            <v>0</v>
          </cell>
          <cell r="Y10717">
            <v>0</v>
          </cell>
          <cell r="Z10717">
            <v>0</v>
          </cell>
          <cell r="AA10717">
            <v>0</v>
          </cell>
          <cell r="AB10717">
            <v>0</v>
          </cell>
          <cell r="AC10717">
            <v>0</v>
          </cell>
          <cell r="AO10717" t="str">
            <v>financeapproved</v>
          </cell>
          <cell r="AP10717" t="b">
            <v>0</v>
          </cell>
        </row>
        <row r="10718">
          <cell r="H10718" t="str">
            <v>Departmental</v>
          </cell>
          <cell r="K10718">
            <v>0</v>
          </cell>
          <cell r="P10718">
            <v>2220098</v>
          </cell>
          <cell r="X10718">
            <v>0</v>
          </cell>
          <cell r="Y10718">
            <v>264</v>
          </cell>
          <cell r="Z10718">
            <v>194</v>
          </cell>
          <cell r="AA10718">
            <v>252</v>
          </cell>
          <cell r="AB10718">
            <v>1451</v>
          </cell>
          <cell r="AC10718">
            <v>0</v>
          </cell>
          <cell r="AO10718" t="str">
            <v>financeapproved</v>
          </cell>
          <cell r="AP10718" t="b">
            <v>0</v>
          </cell>
        </row>
        <row r="10719">
          <cell r="H10719" t="str">
            <v>Departmental</v>
          </cell>
          <cell r="K10719">
            <v>0</v>
          </cell>
          <cell r="P10719">
            <v>2230002</v>
          </cell>
          <cell r="X10719">
            <v>0</v>
          </cell>
          <cell r="Y10719">
            <v>0</v>
          </cell>
          <cell r="Z10719">
            <v>0</v>
          </cell>
          <cell r="AA10719">
            <v>0</v>
          </cell>
          <cell r="AB10719">
            <v>0</v>
          </cell>
          <cell r="AC10719">
            <v>0</v>
          </cell>
          <cell r="AO10719" t="str">
            <v>financeapproved</v>
          </cell>
          <cell r="AP10719" t="b">
            <v>0</v>
          </cell>
        </row>
        <row r="10720">
          <cell r="H10720" t="str">
            <v>Departmental</v>
          </cell>
          <cell r="K10720">
            <v>0</v>
          </cell>
          <cell r="P10720">
            <v>2230002</v>
          </cell>
          <cell r="X10720">
            <v>0</v>
          </cell>
          <cell r="Y10720">
            <v>54471</v>
          </cell>
          <cell r="Z10720">
            <v>-7261</v>
          </cell>
          <cell r="AA10720">
            <v>2668</v>
          </cell>
          <cell r="AB10720">
            <v>-3861</v>
          </cell>
          <cell r="AC10720">
            <v>0</v>
          </cell>
          <cell r="AO10720" t="str">
            <v>financeapproved</v>
          </cell>
          <cell r="AP10720" t="b">
            <v>0</v>
          </cell>
        </row>
        <row r="10721">
          <cell r="H10721" t="str">
            <v>Departmental</v>
          </cell>
          <cell r="K10721">
            <v>0</v>
          </cell>
          <cell r="P10721">
            <v>2230002</v>
          </cell>
          <cell r="X10721">
            <v>0</v>
          </cell>
          <cell r="Y10721">
            <v>0</v>
          </cell>
          <cell r="Z10721">
            <v>0</v>
          </cell>
          <cell r="AA10721">
            <v>0</v>
          </cell>
          <cell r="AB10721">
            <v>0</v>
          </cell>
          <cell r="AC10721">
            <v>0</v>
          </cell>
          <cell r="AO10721" t="str">
            <v>financeapproved</v>
          </cell>
          <cell r="AP10721" t="b">
            <v>0</v>
          </cell>
        </row>
        <row r="10722">
          <cell r="H10722" t="str">
            <v>Departmental</v>
          </cell>
          <cell r="K10722">
            <v>0</v>
          </cell>
          <cell r="P10722">
            <v>2230002</v>
          </cell>
          <cell r="X10722">
            <v>0</v>
          </cell>
          <cell r="Y10722">
            <v>120</v>
          </cell>
          <cell r="Z10722">
            <v>0</v>
          </cell>
          <cell r="AA10722">
            <v>0</v>
          </cell>
          <cell r="AB10722">
            <v>0</v>
          </cell>
          <cell r="AC10722">
            <v>0</v>
          </cell>
          <cell r="AO10722" t="str">
            <v>financeapproved</v>
          </cell>
          <cell r="AP10722" t="b">
            <v>0</v>
          </cell>
        </row>
        <row r="10723">
          <cell r="H10723" t="str">
            <v>Departmental</v>
          </cell>
          <cell r="K10723">
            <v>0</v>
          </cell>
          <cell r="P10723">
            <v>2230002</v>
          </cell>
          <cell r="X10723">
            <v>0</v>
          </cell>
          <cell r="Y10723">
            <v>0</v>
          </cell>
          <cell r="Z10723">
            <v>0</v>
          </cell>
          <cell r="AA10723">
            <v>0</v>
          </cell>
          <cell r="AB10723">
            <v>0</v>
          </cell>
          <cell r="AC10723">
            <v>0</v>
          </cell>
          <cell r="AO10723" t="str">
            <v>financeapproved</v>
          </cell>
          <cell r="AP10723" t="b">
            <v>0</v>
          </cell>
        </row>
        <row r="10724">
          <cell r="H10724" t="str">
            <v>Departmental</v>
          </cell>
          <cell r="K10724">
            <v>0</v>
          </cell>
          <cell r="P10724">
            <v>2230002</v>
          </cell>
          <cell r="X10724">
            <v>0</v>
          </cell>
          <cell r="Y10724">
            <v>5</v>
          </cell>
          <cell r="Z10724">
            <v>0</v>
          </cell>
          <cell r="AA10724">
            <v>0</v>
          </cell>
          <cell r="AB10724">
            <v>0</v>
          </cell>
          <cell r="AC10724">
            <v>0</v>
          </cell>
          <cell r="AO10724" t="str">
            <v>financeapproved</v>
          </cell>
          <cell r="AP10724" t="b">
            <v>0</v>
          </cell>
        </row>
        <row r="10725">
          <cell r="H10725" t="str">
            <v>Departmental</v>
          </cell>
          <cell r="K10725">
            <v>0</v>
          </cell>
          <cell r="P10725">
            <v>2230002</v>
          </cell>
          <cell r="X10725">
            <v>0</v>
          </cell>
          <cell r="Y10725">
            <v>0</v>
          </cell>
          <cell r="Z10725">
            <v>0</v>
          </cell>
          <cell r="AA10725">
            <v>0</v>
          </cell>
          <cell r="AB10725">
            <v>0</v>
          </cell>
          <cell r="AC10725">
            <v>0</v>
          </cell>
          <cell r="AO10725" t="str">
            <v>financeapproved</v>
          </cell>
          <cell r="AP10725" t="b">
            <v>0</v>
          </cell>
        </row>
        <row r="10726">
          <cell r="H10726" t="str">
            <v>Departmental</v>
          </cell>
          <cell r="K10726">
            <v>0</v>
          </cell>
          <cell r="P10726">
            <v>2230002</v>
          </cell>
          <cell r="X10726">
            <v>0</v>
          </cell>
          <cell r="Y10726">
            <v>345</v>
          </cell>
          <cell r="Z10726">
            <v>0</v>
          </cell>
          <cell r="AA10726">
            <v>0</v>
          </cell>
          <cell r="AB10726">
            <v>0</v>
          </cell>
          <cell r="AC10726">
            <v>0</v>
          </cell>
          <cell r="AO10726" t="str">
            <v>financeapproved</v>
          </cell>
          <cell r="AP10726" t="b">
            <v>0</v>
          </cell>
        </row>
        <row r="10727">
          <cell r="H10727" t="str">
            <v>Departmental</v>
          </cell>
          <cell r="K10727">
            <v>0</v>
          </cell>
          <cell r="P10727">
            <v>2230002</v>
          </cell>
          <cell r="X10727">
            <v>0</v>
          </cell>
          <cell r="Y10727">
            <v>0</v>
          </cell>
          <cell r="Z10727">
            <v>0</v>
          </cell>
          <cell r="AA10727">
            <v>0</v>
          </cell>
          <cell r="AB10727">
            <v>0</v>
          </cell>
          <cell r="AC10727">
            <v>0</v>
          </cell>
          <cell r="AO10727" t="str">
            <v>financeapproved</v>
          </cell>
          <cell r="AP10727" t="b">
            <v>0</v>
          </cell>
        </row>
        <row r="10728">
          <cell r="H10728" t="str">
            <v>Departmental</v>
          </cell>
          <cell r="K10728">
            <v>0</v>
          </cell>
          <cell r="P10728">
            <v>2230002</v>
          </cell>
          <cell r="X10728">
            <v>0</v>
          </cell>
          <cell r="Y10728">
            <v>34</v>
          </cell>
          <cell r="Z10728">
            <v>0</v>
          </cell>
          <cell r="AA10728">
            <v>0</v>
          </cell>
          <cell r="AB10728">
            <v>0</v>
          </cell>
          <cell r="AC10728">
            <v>0</v>
          </cell>
          <cell r="AO10728" t="str">
            <v>financeapproved</v>
          </cell>
          <cell r="AP10728" t="b">
            <v>0</v>
          </cell>
        </row>
        <row r="10729">
          <cell r="H10729" t="str">
            <v>Departmental</v>
          </cell>
          <cell r="K10729">
            <v>0</v>
          </cell>
          <cell r="P10729">
            <v>2230002</v>
          </cell>
          <cell r="X10729">
            <v>0</v>
          </cell>
          <cell r="Y10729">
            <v>0</v>
          </cell>
          <cell r="Z10729">
            <v>0</v>
          </cell>
          <cell r="AA10729">
            <v>0</v>
          </cell>
          <cell r="AB10729">
            <v>0</v>
          </cell>
          <cell r="AC10729">
            <v>0</v>
          </cell>
          <cell r="AO10729" t="str">
            <v>financeapproved</v>
          </cell>
          <cell r="AP10729" t="b">
            <v>0</v>
          </cell>
        </row>
        <row r="10730">
          <cell r="H10730" t="str">
            <v>Departmental</v>
          </cell>
          <cell r="K10730">
            <v>0</v>
          </cell>
          <cell r="P10730">
            <v>2230002</v>
          </cell>
          <cell r="X10730">
            <v>0</v>
          </cell>
          <cell r="Y10730">
            <v>93</v>
          </cell>
          <cell r="Z10730">
            <v>0</v>
          </cell>
          <cell r="AA10730">
            <v>0</v>
          </cell>
          <cell r="AB10730">
            <v>0</v>
          </cell>
          <cell r="AC10730">
            <v>0</v>
          </cell>
          <cell r="AO10730" t="str">
            <v>financeapproved</v>
          </cell>
          <cell r="AP10730" t="b">
            <v>0</v>
          </cell>
        </row>
        <row r="10731">
          <cell r="H10731" t="str">
            <v>Departmental</v>
          </cell>
          <cell r="K10731">
            <v>0</v>
          </cell>
          <cell r="P10731">
            <v>2230002</v>
          </cell>
          <cell r="X10731">
            <v>0</v>
          </cell>
          <cell r="Y10731">
            <v>0</v>
          </cell>
          <cell r="Z10731">
            <v>0</v>
          </cell>
          <cell r="AA10731">
            <v>0</v>
          </cell>
          <cell r="AB10731">
            <v>0</v>
          </cell>
          <cell r="AC10731">
            <v>0</v>
          </cell>
          <cell r="AO10731" t="str">
            <v>financeapproved</v>
          </cell>
          <cell r="AP10731" t="b">
            <v>0</v>
          </cell>
        </row>
        <row r="10732">
          <cell r="H10732" t="str">
            <v>Departmental</v>
          </cell>
          <cell r="K10732">
            <v>0</v>
          </cell>
          <cell r="P10732">
            <v>2230002</v>
          </cell>
          <cell r="X10732">
            <v>0</v>
          </cell>
          <cell r="Y10732">
            <v>438</v>
          </cell>
          <cell r="Z10732">
            <v>0</v>
          </cell>
          <cell r="AA10732">
            <v>0</v>
          </cell>
          <cell r="AB10732">
            <v>0</v>
          </cell>
          <cell r="AC10732">
            <v>0</v>
          </cell>
          <cell r="AO10732" t="str">
            <v>financeapproved</v>
          </cell>
          <cell r="AP10732" t="b">
            <v>0</v>
          </cell>
        </row>
        <row r="10733">
          <cell r="H10733" t="str">
            <v>Departmental</v>
          </cell>
          <cell r="K10733">
            <v>0</v>
          </cell>
          <cell r="P10733">
            <v>2230002</v>
          </cell>
          <cell r="X10733">
            <v>0</v>
          </cell>
          <cell r="Y10733">
            <v>0</v>
          </cell>
          <cell r="Z10733">
            <v>0</v>
          </cell>
          <cell r="AA10733">
            <v>0</v>
          </cell>
          <cell r="AB10733">
            <v>0</v>
          </cell>
          <cell r="AC10733">
            <v>0</v>
          </cell>
          <cell r="AO10733" t="str">
            <v>financeapproved</v>
          </cell>
          <cell r="AP10733" t="b">
            <v>0</v>
          </cell>
        </row>
        <row r="10734">
          <cell r="H10734" t="str">
            <v>Departmental</v>
          </cell>
          <cell r="K10734">
            <v>0</v>
          </cell>
          <cell r="P10734">
            <v>2230002</v>
          </cell>
          <cell r="X10734">
            <v>0</v>
          </cell>
          <cell r="Y10734">
            <v>4</v>
          </cell>
          <cell r="Z10734">
            <v>0</v>
          </cell>
          <cell r="AA10734">
            <v>0</v>
          </cell>
          <cell r="AB10734">
            <v>0</v>
          </cell>
          <cell r="AC10734">
            <v>0</v>
          </cell>
          <cell r="AO10734" t="str">
            <v>financeapproved</v>
          </cell>
          <cell r="AP10734" t="b">
            <v>0</v>
          </cell>
        </row>
        <row r="10735">
          <cell r="H10735" t="str">
            <v>Departmental</v>
          </cell>
          <cell r="K10735">
            <v>0</v>
          </cell>
          <cell r="P10735">
            <v>2230002</v>
          </cell>
          <cell r="X10735">
            <v>0</v>
          </cell>
          <cell r="Y10735">
            <v>0</v>
          </cell>
          <cell r="Z10735">
            <v>0</v>
          </cell>
          <cell r="AA10735">
            <v>0</v>
          </cell>
          <cell r="AB10735">
            <v>0</v>
          </cell>
          <cell r="AC10735">
            <v>0</v>
          </cell>
          <cell r="AO10735" t="str">
            <v>financeapproved</v>
          </cell>
          <cell r="AP10735" t="b">
            <v>0</v>
          </cell>
        </row>
        <row r="10736">
          <cell r="H10736" t="str">
            <v>Departmental</v>
          </cell>
          <cell r="K10736">
            <v>0</v>
          </cell>
          <cell r="P10736">
            <v>2230002</v>
          </cell>
          <cell r="X10736">
            <v>0</v>
          </cell>
          <cell r="Y10736">
            <v>4</v>
          </cell>
          <cell r="Z10736">
            <v>0</v>
          </cell>
          <cell r="AA10736">
            <v>0</v>
          </cell>
          <cell r="AB10736">
            <v>0</v>
          </cell>
          <cell r="AC10736">
            <v>0</v>
          </cell>
          <cell r="AO10736" t="str">
            <v>financeapproved</v>
          </cell>
          <cell r="AP10736" t="b">
            <v>0</v>
          </cell>
        </row>
        <row r="10737">
          <cell r="H10737" t="str">
            <v>Departmental</v>
          </cell>
          <cell r="K10737">
            <v>0</v>
          </cell>
          <cell r="P10737">
            <v>2230002</v>
          </cell>
          <cell r="X10737">
            <v>0</v>
          </cell>
          <cell r="Y10737">
            <v>0</v>
          </cell>
          <cell r="Z10737">
            <v>0</v>
          </cell>
          <cell r="AA10737">
            <v>0</v>
          </cell>
          <cell r="AB10737">
            <v>0</v>
          </cell>
          <cell r="AC10737">
            <v>0</v>
          </cell>
          <cell r="AO10737" t="str">
            <v>financeapproved</v>
          </cell>
          <cell r="AP10737" t="b">
            <v>0</v>
          </cell>
        </row>
        <row r="10738">
          <cell r="H10738" t="str">
            <v>Departmental</v>
          </cell>
          <cell r="K10738">
            <v>0</v>
          </cell>
          <cell r="P10738">
            <v>2230002</v>
          </cell>
          <cell r="X10738">
            <v>0</v>
          </cell>
          <cell r="Y10738">
            <v>329</v>
          </cell>
          <cell r="Z10738">
            <v>0</v>
          </cell>
          <cell r="AA10738">
            <v>0</v>
          </cell>
          <cell r="AB10738">
            <v>0</v>
          </cell>
          <cell r="AC10738">
            <v>0</v>
          </cell>
          <cell r="AO10738" t="str">
            <v>financeapproved</v>
          </cell>
          <cell r="AP10738" t="b">
            <v>0</v>
          </cell>
        </row>
        <row r="10739">
          <cell r="H10739" t="str">
            <v>Departmental</v>
          </cell>
          <cell r="K10739">
            <v>0</v>
          </cell>
          <cell r="P10739">
            <v>2230002</v>
          </cell>
          <cell r="X10739">
            <v>0</v>
          </cell>
          <cell r="Y10739">
            <v>0</v>
          </cell>
          <cell r="Z10739">
            <v>0</v>
          </cell>
          <cell r="AA10739">
            <v>0</v>
          </cell>
          <cell r="AB10739">
            <v>0</v>
          </cell>
          <cell r="AC10739">
            <v>0</v>
          </cell>
          <cell r="AO10739" t="str">
            <v>financeapproved</v>
          </cell>
          <cell r="AP10739" t="b">
            <v>0</v>
          </cell>
        </row>
        <row r="10740">
          <cell r="H10740" t="str">
            <v>Departmental</v>
          </cell>
          <cell r="K10740">
            <v>0</v>
          </cell>
          <cell r="P10740">
            <v>2230002</v>
          </cell>
          <cell r="X10740">
            <v>0</v>
          </cell>
          <cell r="Y10740">
            <v>451</v>
          </cell>
          <cell r="Z10740">
            <v>0</v>
          </cell>
          <cell r="AA10740">
            <v>0</v>
          </cell>
          <cell r="AB10740">
            <v>0</v>
          </cell>
          <cell r="AC10740">
            <v>0</v>
          </cell>
          <cell r="AO10740" t="str">
            <v>financeapproved</v>
          </cell>
          <cell r="AP10740" t="b">
            <v>0</v>
          </cell>
        </row>
        <row r="10741">
          <cell r="H10741" t="str">
            <v>Departmental</v>
          </cell>
          <cell r="K10741">
            <v>0</v>
          </cell>
          <cell r="P10741">
            <v>2230004</v>
          </cell>
          <cell r="X10741">
            <v>0</v>
          </cell>
          <cell r="Y10741">
            <v>-2025</v>
          </cell>
          <cell r="Z10741">
            <v>-1550</v>
          </cell>
          <cell r="AA10741">
            <v>-1126</v>
          </cell>
          <cell r="AB10741">
            <v>-1268</v>
          </cell>
          <cell r="AC10741">
            <v>0</v>
          </cell>
          <cell r="AO10741" t="str">
            <v>financeapproved</v>
          </cell>
          <cell r="AP10741" t="b">
            <v>0</v>
          </cell>
        </row>
        <row r="10742">
          <cell r="H10742" t="str">
            <v>Departmental</v>
          </cell>
          <cell r="K10742">
            <v>0</v>
          </cell>
          <cell r="P10742">
            <v>2230004</v>
          </cell>
          <cell r="X10742">
            <v>0</v>
          </cell>
          <cell r="Y10742">
            <v>0</v>
          </cell>
          <cell r="Z10742">
            <v>0</v>
          </cell>
          <cell r="AA10742">
            <v>0</v>
          </cell>
          <cell r="AB10742">
            <v>0</v>
          </cell>
          <cell r="AC10742">
            <v>0</v>
          </cell>
          <cell r="AO10742" t="str">
            <v>financeapproved</v>
          </cell>
          <cell r="AP10742" t="b">
            <v>0</v>
          </cell>
        </row>
        <row r="10743">
          <cell r="H10743" t="str">
            <v>Departmental</v>
          </cell>
          <cell r="K10743">
            <v>0</v>
          </cell>
          <cell r="P10743">
            <v>2230098</v>
          </cell>
          <cell r="X10743">
            <v>0</v>
          </cell>
          <cell r="Y10743">
            <v>-50</v>
          </cell>
          <cell r="Z10743">
            <v>-38</v>
          </cell>
          <cell r="AA10743">
            <v>-28</v>
          </cell>
          <cell r="AB10743">
            <v>-31</v>
          </cell>
          <cell r="AC10743">
            <v>0</v>
          </cell>
          <cell r="AO10743" t="str">
            <v>financeapproved</v>
          </cell>
          <cell r="AP10743" t="b">
            <v>0</v>
          </cell>
        </row>
        <row r="10744">
          <cell r="H10744" t="str">
            <v>Departmental</v>
          </cell>
          <cell r="K10744">
            <v>0</v>
          </cell>
          <cell r="P10744">
            <v>2230098</v>
          </cell>
          <cell r="X10744">
            <v>0</v>
          </cell>
          <cell r="Y10744">
            <v>0</v>
          </cell>
          <cell r="Z10744">
            <v>0</v>
          </cell>
          <cell r="AA10744">
            <v>0</v>
          </cell>
          <cell r="AB10744">
            <v>0</v>
          </cell>
          <cell r="AC10744">
            <v>0</v>
          </cell>
          <cell r="AO10744" t="str">
            <v>financeapproved</v>
          </cell>
          <cell r="AP10744" t="b">
            <v>0</v>
          </cell>
        </row>
        <row r="10745">
          <cell r="H10745" t="str">
            <v>Departmental</v>
          </cell>
          <cell r="K10745">
            <v>0</v>
          </cell>
          <cell r="P10745">
            <v>2241002</v>
          </cell>
          <cell r="X10745">
            <v>0</v>
          </cell>
          <cell r="Y10745">
            <v>0</v>
          </cell>
          <cell r="Z10745">
            <v>0</v>
          </cell>
          <cell r="AA10745">
            <v>0</v>
          </cell>
          <cell r="AB10745">
            <v>0</v>
          </cell>
          <cell r="AC10745">
            <v>0</v>
          </cell>
          <cell r="AO10745" t="str">
            <v>financeapproved</v>
          </cell>
          <cell r="AP10745" t="b">
            <v>0</v>
          </cell>
        </row>
        <row r="10746">
          <cell r="H10746" t="str">
            <v>Departmental</v>
          </cell>
          <cell r="K10746">
            <v>0</v>
          </cell>
          <cell r="P10746">
            <v>2241002</v>
          </cell>
          <cell r="X10746">
            <v>0</v>
          </cell>
          <cell r="Y10746">
            <v>2435</v>
          </cell>
          <cell r="Z10746">
            <v>2435</v>
          </cell>
          <cell r="AA10746">
            <v>2436</v>
          </cell>
          <cell r="AB10746">
            <v>2436</v>
          </cell>
          <cell r="AC10746">
            <v>2203</v>
          </cell>
          <cell r="AO10746" t="str">
            <v>financeapproved</v>
          </cell>
          <cell r="AP10746" t="b">
            <v>0</v>
          </cell>
        </row>
        <row r="10747">
          <cell r="H10747" t="str">
            <v>Departmental</v>
          </cell>
          <cell r="K10747">
            <v>0</v>
          </cell>
          <cell r="P10747">
            <v>2241003</v>
          </cell>
          <cell r="X10747">
            <v>0</v>
          </cell>
          <cell r="Y10747">
            <v>0</v>
          </cell>
          <cell r="Z10747">
            <v>0</v>
          </cell>
          <cell r="AA10747">
            <v>0</v>
          </cell>
          <cell r="AB10747">
            <v>0</v>
          </cell>
          <cell r="AC10747">
            <v>0</v>
          </cell>
          <cell r="AO10747" t="str">
            <v>financeapproved</v>
          </cell>
          <cell r="AP10747" t="b">
            <v>0</v>
          </cell>
        </row>
        <row r="10748">
          <cell r="H10748" t="str">
            <v>Departmental</v>
          </cell>
          <cell r="K10748">
            <v>0</v>
          </cell>
          <cell r="P10748">
            <v>2241003</v>
          </cell>
          <cell r="X10748">
            <v>0</v>
          </cell>
          <cell r="Y10748">
            <v>1735</v>
          </cell>
          <cell r="Z10748">
            <v>1736</v>
          </cell>
          <cell r="AA10748">
            <v>1736</v>
          </cell>
          <cell r="AB10748">
            <v>1737</v>
          </cell>
          <cell r="AC10748">
            <v>1373</v>
          </cell>
          <cell r="AO10748" t="str">
            <v>financeapproved</v>
          </cell>
          <cell r="AP10748" t="b">
            <v>0</v>
          </cell>
        </row>
        <row r="10749">
          <cell r="H10749" t="str">
            <v>Departmental</v>
          </cell>
          <cell r="K10749">
            <v>0</v>
          </cell>
          <cell r="P10749">
            <v>2242002</v>
          </cell>
          <cell r="X10749">
            <v>0</v>
          </cell>
          <cell r="Y10749">
            <v>0</v>
          </cell>
          <cell r="Z10749">
            <v>0</v>
          </cell>
          <cell r="AA10749">
            <v>0</v>
          </cell>
          <cell r="AB10749">
            <v>0</v>
          </cell>
          <cell r="AC10749">
            <v>0</v>
          </cell>
          <cell r="AO10749" t="str">
            <v>financeapproved</v>
          </cell>
          <cell r="AP10749" t="b">
            <v>0</v>
          </cell>
        </row>
        <row r="10750">
          <cell r="H10750" t="str">
            <v>Departmental</v>
          </cell>
          <cell r="K10750">
            <v>0</v>
          </cell>
          <cell r="P10750">
            <v>2242002</v>
          </cell>
          <cell r="X10750">
            <v>0</v>
          </cell>
          <cell r="Y10750">
            <v>11693</v>
          </cell>
          <cell r="Z10750">
            <v>11695</v>
          </cell>
          <cell r="AA10750">
            <v>11697</v>
          </cell>
          <cell r="AB10750">
            <v>11699</v>
          </cell>
          <cell r="AC10750">
            <v>10408</v>
          </cell>
          <cell r="AO10750" t="str">
            <v>financeapproved</v>
          </cell>
          <cell r="AP10750" t="b">
            <v>0</v>
          </cell>
        </row>
        <row r="10751">
          <cell r="H10751" t="str">
            <v>Departmental</v>
          </cell>
          <cell r="K10751">
            <v>0</v>
          </cell>
          <cell r="P10751">
            <v>3240001</v>
          </cell>
          <cell r="X10751">
            <v>0</v>
          </cell>
          <cell r="Y10751">
            <v>0</v>
          </cell>
          <cell r="Z10751">
            <v>0</v>
          </cell>
          <cell r="AA10751">
            <v>0</v>
          </cell>
          <cell r="AB10751">
            <v>0</v>
          </cell>
          <cell r="AC10751">
            <v>0</v>
          </cell>
          <cell r="AO10751" t="str">
            <v>financeapproved</v>
          </cell>
          <cell r="AP10751" t="b">
            <v>0</v>
          </cell>
        </row>
        <row r="10752">
          <cell r="H10752" t="str">
            <v>Departmental</v>
          </cell>
          <cell r="K10752">
            <v>0</v>
          </cell>
          <cell r="P10752">
            <v>3240001</v>
          </cell>
          <cell r="X10752">
            <v>0</v>
          </cell>
          <cell r="Y10752">
            <v>1121</v>
          </cell>
          <cell r="Z10752">
            <v>1121</v>
          </cell>
          <cell r="AA10752">
            <v>1121</v>
          </cell>
          <cell r="AB10752">
            <v>1121</v>
          </cell>
          <cell r="AC10752">
            <v>1121</v>
          </cell>
          <cell r="AO10752" t="str">
            <v>financeapproved</v>
          </cell>
          <cell r="AP10752" t="b">
            <v>0</v>
          </cell>
        </row>
        <row r="10753">
          <cell r="H10753" t="str">
            <v>Departmental</v>
          </cell>
          <cell r="K10753">
            <v>0</v>
          </cell>
          <cell r="P10753">
            <v>3240002</v>
          </cell>
          <cell r="X10753">
            <v>0</v>
          </cell>
          <cell r="Y10753">
            <v>-9</v>
          </cell>
          <cell r="Z10753">
            <v>-9</v>
          </cell>
          <cell r="AA10753">
            <v>-9</v>
          </cell>
          <cell r="AB10753">
            <v>-9</v>
          </cell>
          <cell r="AC10753">
            <v>-9</v>
          </cell>
          <cell r="AO10753" t="str">
            <v>financeapproved</v>
          </cell>
          <cell r="AP10753" t="b">
            <v>0</v>
          </cell>
        </row>
        <row r="10754">
          <cell r="H10754" t="str">
            <v>Departmental</v>
          </cell>
          <cell r="K10754">
            <v>0</v>
          </cell>
          <cell r="P10754">
            <v>3240002</v>
          </cell>
          <cell r="X10754">
            <v>0</v>
          </cell>
          <cell r="Y10754">
            <v>0</v>
          </cell>
          <cell r="Z10754">
            <v>0</v>
          </cell>
          <cell r="AA10754">
            <v>0</v>
          </cell>
          <cell r="AB10754">
            <v>0</v>
          </cell>
          <cell r="AC10754">
            <v>0</v>
          </cell>
          <cell r="AO10754" t="str">
            <v>financeapproved</v>
          </cell>
          <cell r="AP10754" t="b">
            <v>0</v>
          </cell>
        </row>
        <row r="10755">
          <cell r="H10755" t="str">
            <v>Departmental</v>
          </cell>
          <cell r="K10755">
            <v>0</v>
          </cell>
          <cell r="P10755">
            <v>3270006</v>
          </cell>
          <cell r="X10755">
            <v>0</v>
          </cell>
          <cell r="Y10755">
            <v>0</v>
          </cell>
          <cell r="Z10755">
            <v>0</v>
          </cell>
          <cell r="AA10755">
            <v>0</v>
          </cell>
          <cell r="AB10755">
            <v>0</v>
          </cell>
          <cell r="AC10755">
            <v>0</v>
          </cell>
          <cell r="AO10755" t="str">
            <v>financeapproved</v>
          </cell>
          <cell r="AP10755" t="b">
            <v>0</v>
          </cell>
        </row>
        <row r="10756">
          <cell r="H10756" t="str">
            <v>Departmental</v>
          </cell>
          <cell r="K10756">
            <v>0</v>
          </cell>
          <cell r="P10756">
            <v>3270006</v>
          </cell>
          <cell r="X10756">
            <v>0</v>
          </cell>
          <cell r="Y10756">
            <v>242</v>
          </cell>
          <cell r="Z10756">
            <v>242</v>
          </cell>
          <cell r="AA10756">
            <v>242</v>
          </cell>
          <cell r="AB10756">
            <v>242</v>
          </cell>
          <cell r="AC10756">
            <v>242</v>
          </cell>
          <cell r="AO10756" t="str">
            <v>financeapproved</v>
          </cell>
          <cell r="AP10756" t="b">
            <v>0</v>
          </cell>
        </row>
        <row r="10757">
          <cell r="H10757" t="str">
            <v>Departmental</v>
          </cell>
          <cell r="K10757">
            <v>0</v>
          </cell>
          <cell r="P10757">
            <v>3320002</v>
          </cell>
          <cell r="X10757">
            <v>0</v>
          </cell>
          <cell r="Y10757">
            <v>0</v>
          </cell>
          <cell r="Z10757">
            <v>0</v>
          </cell>
          <cell r="AA10757">
            <v>0</v>
          </cell>
          <cell r="AB10757">
            <v>0</v>
          </cell>
          <cell r="AC10757">
            <v>0</v>
          </cell>
          <cell r="AO10757" t="str">
            <v>financeapproved</v>
          </cell>
          <cell r="AP10757" t="b">
            <v>0</v>
          </cell>
        </row>
        <row r="10758">
          <cell r="H10758" t="str">
            <v>Departmental</v>
          </cell>
          <cell r="K10758">
            <v>0</v>
          </cell>
          <cell r="P10758">
            <v>3320002</v>
          </cell>
          <cell r="X10758">
            <v>0</v>
          </cell>
          <cell r="Y10758">
            <v>6616</v>
          </cell>
          <cell r="Z10758">
            <v>9070</v>
          </cell>
          <cell r="AA10758">
            <v>7734</v>
          </cell>
          <cell r="AB10758">
            <v>7734</v>
          </cell>
          <cell r="AC10758">
            <v>7734</v>
          </cell>
          <cell r="AO10758" t="str">
            <v>financeapproved</v>
          </cell>
          <cell r="AP10758" t="b">
            <v>0</v>
          </cell>
        </row>
        <row r="10759">
          <cell r="H10759" t="str">
            <v>Departmental</v>
          </cell>
          <cell r="K10759">
            <v>0</v>
          </cell>
          <cell r="P10759">
            <v>3320003</v>
          </cell>
          <cell r="X10759">
            <v>0</v>
          </cell>
          <cell r="Y10759">
            <v>0</v>
          </cell>
          <cell r="Z10759">
            <v>0</v>
          </cell>
          <cell r="AA10759">
            <v>0</v>
          </cell>
          <cell r="AB10759">
            <v>0</v>
          </cell>
          <cell r="AC10759">
            <v>0</v>
          </cell>
          <cell r="AO10759" t="str">
            <v>financeapproved</v>
          </cell>
          <cell r="AP10759" t="b">
            <v>0</v>
          </cell>
        </row>
        <row r="10760">
          <cell r="H10760" t="str">
            <v>Departmental</v>
          </cell>
          <cell r="K10760">
            <v>0</v>
          </cell>
          <cell r="P10760">
            <v>3320003</v>
          </cell>
          <cell r="X10760">
            <v>0</v>
          </cell>
          <cell r="Y10760">
            <v>193</v>
          </cell>
          <cell r="Z10760">
            <v>402</v>
          </cell>
          <cell r="AA10760">
            <v>289</v>
          </cell>
          <cell r="AB10760">
            <v>289</v>
          </cell>
          <cell r="AC10760">
            <v>289</v>
          </cell>
          <cell r="AO10760" t="str">
            <v>financeapproved</v>
          </cell>
          <cell r="AP10760" t="b">
            <v>0</v>
          </cell>
        </row>
        <row r="10761">
          <cell r="H10761" t="str">
            <v>Departmental</v>
          </cell>
          <cell r="K10761">
            <v>0</v>
          </cell>
          <cell r="P10761">
            <v>3320004</v>
          </cell>
          <cell r="X10761">
            <v>0</v>
          </cell>
          <cell r="Y10761">
            <v>0</v>
          </cell>
          <cell r="Z10761">
            <v>0</v>
          </cell>
          <cell r="AA10761">
            <v>0</v>
          </cell>
          <cell r="AB10761">
            <v>0</v>
          </cell>
          <cell r="AC10761">
            <v>0</v>
          </cell>
          <cell r="AO10761" t="str">
            <v>financeapproved</v>
          </cell>
          <cell r="AP10761" t="b">
            <v>0</v>
          </cell>
        </row>
        <row r="10762">
          <cell r="H10762" t="str">
            <v>Departmental</v>
          </cell>
          <cell r="K10762">
            <v>0</v>
          </cell>
          <cell r="P10762">
            <v>3320004</v>
          </cell>
          <cell r="X10762">
            <v>0</v>
          </cell>
          <cell r="Y10762">
            <v>22</v>
          </cell>
          <cell r="Z10762">
            <v>22</v>
          </cell>
          <cell r="AA10762">
            <v>22</v>
          </cell>
          <cell r="AB10762">
            <v>22</v>
          </cell>
          <cell r="AC10762">
            <v>22</v>
          </cell>
          <cell r="AO10762" t="str">
            <v>financeapproved</v>
          </cell>
          <cell r="AP10762" t="b">
            <v>0</v>
          </cell>
        </row>
        <row r="10763">
          <cell r="H10763" t="str">
            <v>Departmental</v>
          </cell>
          <cell r="K10763">
            <v>0</v>
          </cell>
          <cell r="P10763">
            <v>3320006</v>
          </cell>
          <cell r="X10763">
            <v>0</v>
          </cell>
          <cell r="Y10763">
            <v>0</v>
          </cell>
          <cell r="Z10763">
            <v>0</v>
          </cell>
          <cell r="AA10763">
            <v>0</v>
          </cell>
          <cell r="AB10763">
            <v>0</v>
          </cell>
          <cell r="AC10763">
            <v>0</v>
          </cell>
          <cell r="AO10763" t="str">
            <v>financeapproved</v>
          </cell>
          <cell r="AP10763" t="b">
            <v>0</v>
          </cell>
        </row>
        <row r="10764">
          <cell r="H10764" t="str">
            <v>Departmental</v>
          </cell>
          <cell r="K10764">
            <v>0</v>
          </cell>
          <cell r="P10764">
            <v>3320006</v>
          </cell>
          <cell r="X10764">
            <v>0</v>
          </cell>
          <cell r="Y10764">
            <v>205</v>
          </cell>
          <cell r="Z10764">
            <v>254</v>
          </cell>
          <cell r="AA10764">
            <v>228</v>
          </cell>
          <cell r="AB10764">
            <v>228</v>
          </cell>
          <cell r="AC10764">
            <v>228</v>
          </cell>
          <cell r="AO10764" t="str">
            <v>financeapproved</v>
          </cell>
          <cell r="AP10764" t="b">
            <v>0</v>
          </cell>
        </row>
        <row r="10765">
          <cell r="H10765" t="str">
            <v>Departmental</v>
          </cell>
          <cell r="K10765">
            <v>0</v>
          </cell>
          <cell r="P10765">
            <v>3320098</v>
          </cell>
          <cell r="X10765">
            <v>0</v>
          </cell>
          <cell r="Y10765">
            <v>0</v>
          </cell>
          <cell r="Z10765">
            <v>0</v>
          </cell>
          <cell r="AA10765">
            <v>0</v>
          </cell>
          <cell r="AB10765">
            <v>0</v>
          </cell>
          <cell r="AC10765">
            <v>0</v>
          </cell>
          <cell r="AO10765" t="str">
            <v>financeapproved</v>
          </cell>
          <cell r="AP10765" t="b">
            <v>0</v>
          </cell>
        </row>
        <row r="10766">
          <cell r="H10766" t="str">
            <v>Departmental</v>
          </cell>
          <cell r="K10766">
            <v>0</v>
          </cell>
          <cell r="P10766">
            <v>3320098</v>
          </cell>
          <cell r="X10766">
            <v>0</v>
          </cell>
          <cell r="Y10766">
            <v>257</v>
          </cell>
          <cell r="Z10766">
            <v>257</v>
          </cell>
          <cell r="AA10766">
            <v>257</v>
          </cell>
          <cell r="AB10766">
            <v>257</v>
          </cell>
          <cell r="AC10766">
            <v>257</v>
          </cell>
          <cell r="AO10766" t="str">
            <v>financeapproved</v>
          </cell>
          <cell r="AP10766" t="b">
            <v>0</v>
          </cell>
        </row>
        <row r="10767">
          <cell r="H10767" t="str">
            <v>Departmental</v>
          </cell>
          <cell r="K10767">
            <v>0</v>
          </cell>
          <cell r="P10767">
            <v>3330002</v>
          </cell>
          <cell r="X10767">
            <v>0</v>
          </cell>
          <cell r="Y10767">
            <v>0</v>
          </cell>
          <cell r="Z10767">
            <v>0</v>
          </cell>
          <cell r="AA10767">
            <v>0</v>
          </cell>
          <cell r="AB10767">
            <v>0</v>
          </cell>
          <cell r="AC10767">
            <v>0</v>
          </cell>
          <cell r="AO10767" t="str">
            <v>financeapproved</v>
          </cell>
          <cell r="AP10767" t="b">
            <v>0</v>
          </cell>
        </row>
        <row r="10768">
          <cell r="H10768" t="str">
            <v>Departmental</v>
          </cell>
          <cell r="K10768">
            <v>0</v>
          </cell>
          <cell r="P10768">
            <v>3330002</v>
          </cell>
          <cell r="X10768">
            <v>0</v>
          </cell>
          <cell r="Y10768">
            <v>287</v>
          </cell>
          <cell r="Z10768">
            <v>286</v>
          </cell>
          <cell r="AA10768">
            <v>286</v>
          </cell>
          <cell r="AB10768">
            <v>286</v>
          </cell>
          <cell r="AC10768">
            <v>286</v>
          </cell>
          <cell r="AO10768" t="str">
            <v>financeapproved</v>
          </cell>
          <cell r="AP10768" t="b">
            <v>0</v>
          </cell>
        </row>
        <row r="10769">
          <cell r="H10769" t="str">
            <v>Departmental</v>
          </cell>
          <cell r="K10769">
            <v>0</v>
          </cell>
          <cell r="P10769">
            <v>3330004</v>
          </cell>
          <cell r="X10769">
            <v>0</v>
          </cell>
          <cell r="Y10769">
            <v>0</v>
          </cell>
          <cell r="Z10769">
            <v>0</v>
          </cell>
          <cell r="AA10769">
            <v>0</v>
          </cell>
          <cell r="AB10769">
            <v>0</v>
          </cell>
          <cell r="AC10769">
            <v>0</v>
          </cell>
          <cell r="AO10769" t="str">
            <v>financeapproved</v>
          </cell>
          <cell r="AP10769" t="b">
            <v>0</v>
          </cell>
        </row>
        <row r="10770">
          <cell r="H10770" t="str">
            <v>Departmental</v>
          </cell>
          <cell r="K10770">
            <v>0</v>
          </cell>
          <cell r="P10770">
            <v>3330004</v>
          </cell>
          <cell r="X10770">
            <v>0</v>
          </cell>
          <cell r="Y10770">
            <v>19</v>
          </cell>
          <cell r="Z10770">
            <v>19</v>
          </cell>
          <cell r="AA10770">
            <v>19</v>
          </cell>
          <cell r="AB10770">
            <v>19</v>
          </cell>
          <cell r="AC10770">
            <v>19</v>
          </cell>
          <cell r="AO10770" t="str">
            <v>financeapproved</v>
          </cell>
          <cell r="AP10770" t="b">
            <v>0</v>
          </cell>
        </row>
        <row r="10771">
          <cell r="H10771" t="str">
            <v>Departmental</v>
          </cell>
          <cell r="K10771">
            <v>0</v>
          </cell>
          <cell r="P10771">
            <v>3381008</v>
          </cell>
          <cell r="X10771">
            <v>0</v>
          </cell>
          <cell r="Y10771">
            <v>0</v>
          </cell>
          <cell r="Z10771">
            <v>0</v>
          </cell>
          <cell r="AA10771">
            <v>0</v>
          </cell>
          <cell r="AB10771">
            <v>0</v>
          </cell>
          <cell r="AC10771">
            <v>0</v>
          </cell>
          <cell r="AO10771" t="str">
            <v>financeapproved</v>
          </cell>
          <cell r="AP10771" t="b">
            <v>0</v>
          </cell>
        </row>
        <row r="10772">
          <cell r="H10772" t="str">
            <v>Departmental</v>
          </cell>
          <cell r="K10772">
            <v>0</v>
          </cell>
          <cell r="P10772">
            <v>3381008</v>
          </cell>
          <cell r="X10772">
            <v>0</v>
          </cell>
          <cell r="Y10772">
            <v>2608</v>
          </cell>
          <cell r="Z10772">
            <v>2608</v>
          </cell>
          <cell r="AA10772">
            <v>2608</v>
          </cell>
          <cell r="AB10772">
            <v>2608</v>
          </cell>
          <cell r="AC10772">
            <v>2608</v>
          </cell>
          <cell r="AO10772" t="str">
            <v>financeapproved</v>
          </cell>
          <cell r="AP10772" t="b">
            <v>0</v>
          </cell>
        </row>
        <row r="10773">
          <cell r="H10773" t="str">
            <v>Departmental</v>
          </cell>
          <cell r="K10773">
            <v>0</v>
          </cell>
          <cell r="P10773">
            <v>3390019</v>
          </cell>
          <cell r="X10773">
            <v>0</v>
          </cell>
          <cell r="Y10773">
            <v>-1</v>
          </cell>
          <cell r="Z10773">
            <v>-2713</v>
          </cell>
          <cell r="AA10773">
            <v>-1238</v>
          </cell>
          <cell r="AB10773">
            <v>-1238</v>
          </cell>
          <cell r="AC10773">
            <v>-1238</v>
          </cell>
          <cell r="AO10773" t="str">
            <v>financeapproved</v>
          </cell>
          <cell r="AP10773" t="b">
            <v>0</v>
          </cell>
        </row>
        <row r="10774">
          <cell r="H10774" t="str">
            <v>Departmental</v>
          </cell>
          <cell r="K10774">
            <v>0</v>
          </cell>
          <cell r="P10774">
            <v>3390019</v>
          </cell>
          <cell r="X10774">
            <v>0</v>
          </cell>
          <cell r="Y10774">
            <v>0</v>
          </cell>
          <cell r="Z10774">
            <v>0</v>
          </cell>
          <cell r="AA10774">
            <v>0</v>
          </cell>
          <cell r="AB10774">
            <v>0</v>
          </cell>
          <cell r="AC10774">
            <v>0</v>
          </cell>
          <cell r="AO10774" t="str">
            <v>financeapproved</v>
          </cell>
          <cell r="AP10774" t="b">
            <v>0</v>
          </cell>
        </row>
        <row r="10775">
          <cell r="H10775" t="str">
            <v>Departmental</v>
          </cell>
          <cell r="K10775">
            <v>0</v>
          </cell>
          <cell r="P10775">
            <v>3390098</v>
          </cell>
          <cell r="X10775">
            <v>0</v>
          </cell>
          <cell r="Y10775">
            <v>0</v>
          </cell>
          <cell r="Z10775">
            <v>0</v>
          </cell>
          <cell r="AA10775">
            <v>0</v>
          </cell>
          <cell r="AB10775">
            <v>0</v>
          </cell>
          <cell r="AC10775">
            <v>0</v>
          </cell>
          <cell r="AO10775" t="str">
            <v>financeapproved</v>
          </cell>
          <cell r="AP10775" t="b">
            <v>0</v>
          </cell>
        </row>
        <row r="10776">
          <cell r="H10776" t="str">
            <v>Departmental</v>
          </cell>
          <cell r="K10776">
            <v>0</v>
          </cell>
          <cell r="P10776">
            <v>3390098</v>
          </cell>
          <cell r="X10776">
            <v>0</v>
          </cell>
          <cell r="Y10776">
            <v>379</v>
          </cell>
          <cell r="Z10776">
            <v>379</v>
          </cell>
          <cell r="AA10776">
            <v>379</v>
          </cell>
          <cell r="AB10776">
            <v>379</v>
          </cell>
          <cell r="AC10776">
            <v>379</v>
          </cell>
          <cell r="AO10776" t="str">
            <v>financeapproved</v>
          </cell>
          <cell r="AP10776" t="b">
            <v>0</v>
          </cell>
        </row>
        <row r="10777">
          <cell r="H10777" t="str">
            <v>Departmental</v>
          </cell>
          <cell r="K10777">
            <v>0</v>
          </cell>
          <cell r="P10777">
            <v>3390098</v>
          </cell>
          <cell r="X10777">
            <v>0</v>
          </cell>
          <cell r="Y10777">
            <v>0</v>
          </cell>
          <cell r="Z10777">
            <v>0</v>
          </cell>
          <cell r="AA10777">
            <v>0</v>
          </cell>
          <cell r="AB10777">
            <v>0</v>
          </cell>
          <cell r="AC10777">
            <v>0</v>
          </cell>
          <cell r="AO10777" t="str">
            <v>financeapproved</v>
          </cell>
          <cell r="AP10777" t="b">
            <v>0</v>
          </cell>
        </row>
        <row r="10778">
          <cell r="H10778" t="str">
            <v>Departmental</v>
          </cell>
          <cell r="K10778">
            <v>0</v>
          </cell>
          <cell r="P10778">
            <v>3390098</v>
          </cell>
          <cell r="X10778">
            <v>0</v>
          </cell>
          <cell r="Y10778">
            <v>266</v>
          </cell>
          <cell r="Z10778">
            <v>266</v>
          </cell>
          <cell r="AA10778">
            <v>266</v>
          </cell>
          <cell r="AB10778">
            <v>266</v>
          </cell>
          <cell r="AC10778">
            <v>266</v>
          </cell>
          <cell r="AO10778" t="str">
            <v>financeapproved</v>
          </cell>
          <cell r="AP10778" t="b">
            <v>0</v>
          </cell>
        </row>
        <row r="10779">
          <cell r="H10779" t="str">
            <v>Departmental</v>
          </cell>
          <cell r="K10779">
            <v>0</v>
          </cell>
          <cell r="P10779">
            <v>3390205</v>
          </cell>
          <cell r="X10779">
            <v>0</v>
          </cell>
          <cell r="Y10779">
            <v>-867</v>
          </cell>
          <cell r="Z10779">
            <v>-867</v>
          </cell>
          <cell r="AA10779">
            <v>-867</v>
          </cell>
          <cell r="AB10779">
            <v>-867</v>
          </cell>
          <cell r="AC10779">
            <v>-867</v>
          </cell>
          <cell r="AO10779" t="str">
            <v>financeapproved</v>
          </cell>
          <cell r="AP10779" t="b">
            <v>0</v>
          </cell>
        </row>
        <row r="10780">
          <cell r="H10780" t="str">
            <v>Departmental</v>
          </cell>
          <cell r="K10780">
            <v>0</v>
          </cell>
          <cell r="P10780">
            <v>3390205</v>
          </cell>
          <cell r="X10780">
            <v>0</v>
          </cell>
          <cell r="Y10780">
            <v>0</v>
          </cell>
          <cell r="Z10780">
            <v>0</v>
          </cell>
          <cell r="AA10780">
            <v>0</v>
          </cell>
          <cell r="AB10780">
            <v>0</v>
          </cell>
          <cell r="AC10780">
            <v>0</v>
          </cell>
          <cell r="AO10780" t="str">
            <v>financeapproved</v>
          </cell>
          <cell r="AP10780" t="b">
            <v>0</v>
          </cell>
        </row>
        <row r="10781">
          <cell r="H10781" t="str">
            <v>Departmental</v>
          </cell>
          <cell r="K10781">
            <v>0</v>
          </cell>
          <cell r="P10781">
            <v>3395098</v>
          </cell>
          <cell r="X10781">
            <v>0</v>
          </cell>
          <cell r="Y10781">
            <v>-1131</v>
          </cell>
          <cell r="Z10781">
            <v>-1131</v>
          </cell>
          <cell r="AA10781">
            <v>-1131</v>
          </cell>
          <cell r="AB10781">
            <v>-1131</v>
          </cell>
          <cell r="AC10781">
            <v>-1131</v>
          </cell>
          <cell r="AO10781" t="str">
            <v>financeapproved</v>
          </cell>
          <cell r="AP10781" t="b">
            <v>0</v>
          </cell>
        </row>
        <row r="10782">
          <cell r="H10782" t="str">
            <v>Departmental</v>
          </cell>
          <cell r="K10782">
            <v>0</v>
          </cell>
          <cell r="P10782">
            <v>3395098</v>
          </cell>
          <cell r="X10782">
            <v>0</v>
          </cell>
          <cell r="Y10782">
            <v>0</v>
          </cell>
          <cell r="Z10782">
            <v>0</v>
          </cell>
          <cell r="AA10782">
            <v>0</v>
          </cell>
          <cell r="AB10782">
            <v>0</v>
          </cell>
          <cell r="AC10782">
            <v>0</v>
          </cell>
          <cell r="AO10782" t="str">
            <v>financeapproved</v>
          </cell>
          <cell r="AP10782" t="b">
            <v>0</v>
          </cell>
        </row>
        <row r="10783">
          <cell r="H10783" t="str">
            <v>Departmental</v>
          </cell>
          <cell r="K10783">
            <v>0</v>
          </cell>
          <cell r="P10783">
            <v>5220002</v>
          </cell>
          <cell r="X10783">
            <v>0</v>
          </cell>
          <cell r="Y10783">
            <v>-14354</v>
          </cell>
          <cell r="Z10783">
            <v>-14354</v>
          </cell>
          <cell r="AA10783">
            <v>-14354</v>
          </cell>
          <cell r="AB10783">
            <v>-14354</v>
          </cell>
          <cell r="AC10783">
            <v>-14354</v>
          </cell>
          <cell r="AO10783" t="str">
            <v>financeapproved</v>
          </cell>
          <cell r="AP10783" t="b">
            <v>0</v>
          </cell>
        </row>
        <row r="10784">
          <cell r="H10784" t="str">
            <v>Departmental</v>
          </cell>
          <cell r="K10784">
            <v>0</v>
          </cell>
          <cell r="P10784">
            <v>5220002</v>
          </cell>
          <cell r="X10784">
            <v>0</v>
          </cell>
          <cell r="Y10784">
            <v>0</v>
          </cell>
          <cell r="Z10784">
            <v>0</v>
          </cell>
          <cell r="AA10784">
            <v>0</v>
          </cell>
          <cell r="AB10784">
            <v>0</v>
          </cell>
          <cell r="AC10784">
            <v>0</v>
          </cell>
          <cell r="AO10784" t="str">
            <v>financeapproved</v>
          </cell>
          <cell r="AP10784" t="b">
            <v>0</v>
          </cell>
        </row>
        <row r="10785">
          <cell r="H10785" t="str">
            <v>Departmental</v>
          </cell>
          <cell r="K10785">
            <v>0</v>
          </cell>
          <cell r="P10785">
            <v>5220003</v>
          </cell>
          <cell r="X10785">
            <v>0</v>
          </cell>
          <cell r="Y10785">
            <v>0</v>
          </cell>
          <cell r="Z10785">
            <v>0</v>
          </cell>
          <cell r="AA10785">
            <v>0</v>
          </cell>
          <cell r="AB10785">
            <v>0</v>
          </cell>
          <cell r="AC10785">
            <v>0</v>
          </cell>
          <cell r="AO10785" t="str">
            <v>financeapproved</v>
          </cell>
          <cell r="AP10785" t="b">
            <v>0</v>
          </cell>
        </row>
        <row r="10786">
          <cell r="H10786" t="str">
            <v>Departmental</v>
          </cell>
          <cell r="K10786">
            <v>0</v>
          </cell>
          <cell r="P10786">
            <v>5220003</v>
          </cell>
          <cell r="X10786">
            <v>0</v>
          </cell>
          <cell r="Y10786">
            <v>5</v>
          </cell>
          <cell r="Z10786">
            <v>5</v>
          </cell>
          <cell r="AA10786">
            <v>5</v>
          </cell>
          <cell r="AB10786">
            <v>5</v>
          </cell>
          <cell r="AC10786">
            <v>5</v>
          </cell>
          <cell r="AO10786" t="str">
            <v>financeapproved</v>
          </cell>
          <cell r="AP10786" t="b">
            <v>0</v>
          </cell>
        </row>
        <row r="10787">
          <cell r="H10787" t="str">
            <v>Departmental</v>
          </cell>
          <cell r="K10787">
            <v>0</v>
          </cell>
          <cell r="P10787">
            <v>5233002</v>
          </cell>
          <cell r="X10787">
            <v>0</v>
          </cell>
          <cell r="Y10787">
            <v>0</v>
          </cell>
          <cell r="Z10787">
            <v>0</v>
          </cell>
          <cell r="AA10787">
            <v>0</v>
          </cell>
          <cell r="AB10787">
            <v>0</v>
          </cell>
          <cell r="AC10787">
            <v>0</v>
          </cell>
          <cell r="AO10787" t="str">
            <v>financeapproved</v>
          </cell>
          <cell r="AP10787" t="b">
            <v>0</v>
          </cell>
        </row>
        <row r="10788">
          <cell r="H10788" t="str">
            <v>Departmental</v>
          </cell>
          <cell r="K10788">
            <v>0</v>
          </cell>
          <cell r="P10788">
            <v>5233002</v>
          </cell>
          <cell r="X10788">
            <v>0</v>
          </cell>
          <cell r="Y10788">
            <v>1337</v>
          </cell>
          <cell r="Z10788">
            <v>1337</v>
          </cell>
          <cell r="AA10788">
            <v>1337</v>
          </cell>
          <cell r="AB10788">
            <v>1337</v>
          </cell>
          <cell r="AC10788">
            <v>1337</v>
          </cell>
          <cell r="AO10788" t="str">
            <v>financeapproved</v>
          </cell>
          <cell r="AP10788" t="b">
            <v>0</v>
          </cell>
        </row>
        <row r="10789">
          <cell r="H10789" t="str">
            <v>Departmental</v>
          </cell>
          <cell r="K10789">
            <v>0</v>
          </cell>
          <cell r="P10789">
            <v>5233029</v>
          </cell>
          <cell r="X10789">
            <v>0</v>
          </cell>
          <cell r="Y10789">
            <v>-79792</v>
          </cell>
          <cell r="Z10789">
            <v>-79792</v>
          </cell>
          <cell r="AA10789">
            <v>-79792</v>
          </cell>
          <cell r="AB10789">
            <v>-79792</v>
          </cell>
          <cell r="AC10789">
            <v>-79792</v>
          </cell>
          <cell r="AO10789" t="str">
            <v>financeapproved</v>
          </cell>
          <cell r="AP10789" t="b">
            <v>0</v>
          </cell>
        </row>
        <row r="10790">
          <cell r="H10790" t="str">
            <v>Departmental</v>
          </cell>
          <cell r="K10790">
            <v>0</v>
          </cell>
          <cell r="P10790">
            <v>5233029</v>
          </cell>
          <cell r="X10790">
            <v>0</v>
          </cell>
          <cell r="Y10790">
            <v>0</v>
          </cell>
          <cell r="Z10790">
            <v>0</v>
          </cell>
          <cell r="AA10790">
            <v>0</v>
          </cell>
          <cell r="AB10790">
            <v>0</v>
          </cell>
          <cell r="AC10790">
            <v>0</v>
          </cell>
          <cell r="AO10790" t="str">
            <v>financeapproved</v>
          </cell>
          <cell r="AP10790" t="b">
            <v>0</v>
          </cell>
        </row>
        <row r="10791">
          <cell r="H10791" t="str">
            <v>Departmental</v>
          </cell>
          <cell r="K10791">
            <v>0</v>
          </cell>
          <cell r="P10791">
            <v>5233033</v>
          </cell>
          <cell r="X10791">
            <v>0</v>
          </cell>
          <cell r="Y10791">
            <v>-440</v>
          </cell>
          <cell r="Z10791">
            <v>-440</v>
          </cell>
          <cell r="AA10791">
            <v>-440</v>
          </cell>
          <cell r="AB10791">
            <v>-440</v>
          </cell>
          <cell r="AC10791">
            <v>-440</v>
          </cell>
          <cell r="AO10791" t="str">
            <v>financeapproved</v>
          </cell>
          <cell r="AP10791" t="b">
            <v>0</v>
          </cell>
        </row>
        <row r="10792">
          <cell r="H10792" t="str">
            <v>Departmental</v>
          </cell>
          <cell r="K10792">
            <v>0</v>
          </cell>
          <cell r="P10792">
            <v>5233033</v>
          </cell>
          <cell r="X10792">
            <v>0</v>
          </cell>
          <cell r="Y10792">
            <v>0</v>
          </cell>
          <cell r="Z10792">
            <v>0</v>
          </cell>
          <cell r="AA10792">
            <v>0</v>
          </cell>
          <cell r="AB10792">
            <v>0</v>
          </cell>
          <cell r="AC10792">
            <v>0</v>
          </cell>
          <cell r="AO10792" t="str">
            <v>financeapproved</v>
          </cell>
          <cell r="AP10792" t="b">
            <v>0</v>
          </cell>
        </row>
        <row r="10793">
          <cell r="H10793" t="str">
            <v>Departmental</v>
          </cell>
          <cell r="K10793">
            <v>0</v>
          </cell>
          <cell r="P10793">
            <v>5233123</v>
          </cell>
          <cell r="X10793">
            <v>0</v>
          </cell>
          <cell r="Y10793">
            <v>-277</v>
          </cell>
          <cell r="Z10793">
            <v>-277</v>
          </cell>
          <cell r="AA10793">
            <v>-277</v>
          </cell>
          <cell r="AB10793">
            <v>-277</v>
          </cell>
          <cell r="AC10793">
            <v>-277</v>
          </cell>
          <cell r="AO10793" t="str">
            <v>financeapproved</v>
          </cell>
          <cell r="AP10793" t="b">
            <v>0</v>
          </cell>
        </row>
        <row r="10794">
          <cell r="H10794" t="str">
            <v>Departmental</v>
          </cell>
          <cell r="K10794">
            <v>0</v>
          </cell>
          <cell r="P10794">
            <v>5233123</v>
          </cell>
          <cell r="X10794">
            <v>0</v>
          </cell>
          <cell r="Y10794">
            <v>0</v>
          </cell>
          <cell r="Z10794">
            <v>0</v>
          </cell>
          <cell r="AA10794">
            <v>0</v>
          </cell>
          <cell r="AB10794">
            <v>0</v>
          </cell>
          <cell r="AC10794">
            <v>0</v>
          </cell>
          <cell r="AO10794" t="str">
            <v>financeapproved</v>
          </cell>
          <cell r="AP10794" t="b">
            <v>0</v>
          </cell>
        </row>
        <row r="10795">
          <cell r="H10795" t="str">
            <v>Departmental</v>
          </cell>
          <cell r="K10795">
            <v>0</v>
          </cell>
          <cell r="P10795">
            <v>5250098</v>
          </cell>
          <cell r="X10795">
            <v>0</v>
          </cell>
          <cell r="Y10795">
            <v>0</v>
          </cell>
          <cell r="Z10795">
            <v>0</v>
          </cell>
          <cell r="AA10795">
            <v>0</v>
          </cell>
          <cell r="AB10795">
            <v>0</v>
          </cell>
          <cell r="AC10795">
            <v>0</v>
          </cell>
          <cell r="AO10795" t="str">
            <v>financeapproved</v>
          </cell>
          <cell r="AP10795" t="b">
            <v>0</v>
          </cell>
        </row>
        <row r="10796">
          <cell r="H10796" t="str">
            <v>Departmental</v>
          </cell>
          <cell r="K10796">
            <v>0</v>
          </cell>
          <cell r="P10796">
            <v>5250098</v>
          </cell>
          <cell r="X10796">
            <v>0</v>
          </cell>
          <cell r="Y10796">
            <v>302</v>
          </cell>
          <cell r="Z10796">
            <v>302</v>
          </cell>
          <cell r="AA10796">
            <v>302</v>
          </cell>
          <cell r="AB10796">
            <v>302</v>
          </cell>
          <cell r="AC10796">
            <v>302</v>
          </cell>
          <cell r="AO10796" t="str">
            <v>financeapproved</v>
          </cell>
          <cell r="AP10796" t="b">
            <v>0</v>
          </cell>
        </row>
        <row r="10797">
          <cell r="H10797" t="str">
            <v>Departmental</v>
          </cell>
          <cell r="K10797">
            <v>0</v>
          </cell>
          <cell r="P10797">
            <v>5260002</v>
          </cell>
          <cell r="X10797">
            <v>0</v>
          </cell>
          <cell r="Y10797">
            <v>-31</v>
          </cell>
          <cell r="Z10797">
            <v>-31</v>
          </cell>
          <cell r="AA10797">
            <v>-31</v>
          </cell>
          <cell r="AB10797">
            <v>-31</v>
          </cell>
          <cell r="AC10797">
            <v>-31</v>
          </cell>
          <cell r="AO10797" t="str">
            <v>financeapproved</v>
          </cell>
          <cell r="AP10797" t="b">
            <v>0</v>
          </cell>
        </row>
        <row r="10798">
          <cell r="H10798" t="str">
            <v>Departmental</v>
          </cell>
          <cell r="K10798">
            <v>0</v>
          </cell>
          <cell r="P10798">
            <v>5260002</v>
          </cell>
          <cell r="X10798">
            <v>0</v>
          </cell>
          <cell r="Y10798">
            <v>0</v>
          </cell>
          <cell r="Z10798">
            <v>0</v>
          </cell>
          <cell r="AA10798">
            <v>0</v>
          </cell>
          <cell r="AB10798">
            <v>0</v>
          </cell>
          <cell r="AC10798">
            <v>0</v>
          </cell>
          <cell r="AO10798" t="str">
            <v>financeapproved</v>
          </cell>
          <cell r="AP10798" t="b">
            <v>0</v>
          </cell>
        </row>
        <row r="10799">
          <cell r="H10799" t="str">
            <v>Departmental</v>
          </cell>
          <cell r="K10799">
            <v>0</v>
          </cell>
          <cell r="P10799">
            <v>5260002</v>
          </cell>
          <cell r="X10799">
            <v>0</v>
          </cell>
          <cell r="Y10799">
            <v>-7</v>
          </cell>
          <cell r="Z10799">
            <v>-7</v>
          </cell>
          <cell r="AA10799">
            <v>-7</v>
          </cell>
          <cell r="AB10799">
            <v>-7</v>
          </cell>
          <cell r="AC10799">
            <v>-7</v>
          </cell>
          <cell r="AO10799" t="str">
            <v>financeapproved</v>
          </cell>
          <cell r="AP10799" t="b">
            <v>0</v>
          </cell>
        </row>
        <row r="10800">
          <cell r="H10800" t="str">
            <v>Departmental</v>
          </cell>
          <cell r="K10800">
            <v>0</v>
          </cell>
          <cell r="P10800">
            <v>5260002</v>
          </cell>
          <cell r="X10800">
            <v>0</v>
          </cell>
          <cell r="Y10800">
            <v>0</v>
          </cell>
          <cell r="Z10800">
            <v>0</v>
          </cell>
          <cell r="AA10800">
            <v>0</v>
          </cell>
          <cell r="AB10800">
            <v>0</v>
          </cell>
          <cell r="AC10800">
            <v>0</v>
          </cell>
          <cell r="AO10800" t="str">
            <v>financeapproved</v>
          </cell>
          <cell r="AP10800" t="b">
            <v>0</v>
          </cell>
        </row>
        <row r="10801">
          <cell r="H10801" t="str">
            <v>Departmental</v>
          </cell>
          <cell r="K10801">
            <v>0</v>
          </cell>
          <cell r="P10801">
            <v>5360102</v>
          </cell>
          <cell r="X10801">
            <v>0</v>
          </cell>
          <cell r="Y10801">
            <v>-505</v>
          </cell>
          <cell r="Z10801">
            <v>-505</v>
          </cell>
          <cell r="AA10801">
            <v>-505</v>
          </cell>
          <cell r="AB10801">
            <v>-505</v>
          </cell>
          <cell r="AC10801">
            <v>-505</v>
          </cell>
          <cell r="AO10801" t="str">
            <v>financeapproved</v>
          </cell>
          <cell r="AP10801" t="b">
            <v>0</v>
          </cell>
        </row>
        <row r="10802">
          <cell r="H10802" t="str">
            <v>Departmental</v>
          </cell>
          <cell r="K10802">
            <v>0</v>
          </cell>
          <cell r="P10802">
            <v>5360102</v>
          </cell>
          <cell r="X10802">
            <v>0</v>
          </cell>
          <cell r="Y10802">
            <v>0</v>
          </cell>
          <cell r="Z10802">
            <v>0</v>
          </cell>
          <cell r="AA10802">
            <v>0</v>
          </cell>
          <cell r="AB10802">
            <v>0</v>
          </cell>
          <cell r="AC10802">
            <v>0</v>
          </cell>
          <cell r="AO10802" t="str">
            <v>financeapproved</v>
          </cell>
          <cell r="AP10802" t="b">
            <v>0</v>
          </cell>
        </row>
        <row r="10803">
          <cell r="H10803" t="str">
            <v>Departmental</v>
          </cell>
          <cell r="K10803">
            <v>0</v>
          </cell>
          <cell r="P10803">
            <v>6100001</v>
          </cell>
          <cell r="X10803">
            <v>0</v>
          </cell>
          <cell r="Y10803">
            <v>0</v>
          </cell>
          <cell r="Z10803">
            <v>-14349</v>
          </cell>
          <cell r="AA10803">
            <v>-14349</v>
          </cell>
          <cell r="AB10803">
            <v>-14349</v>
          </cell>
          <cell r="AC10803">
            <v>-14349</v>
          </cell>
          <cell r="AO10803" t="str">
            <v>financeapproved</v>
          </cell>
          <cell r="AP10803" t="b">
            <v>1</v>
          </cell>
        </row>
        <row r="10804">
          <cell r="H10804" t="str">
            <v>Departmental</v>
          </cell>
          <cell r="K10804">
            <v>0</v>
          </cell>
          <cell r="P10804">
            <v>6100001</v>
          </cell>
          <cell r="X10804">
            <v>0</v>
          </cell>
          <cell r="Y10804">
            <v>0</v>
          </cell>
          <cell r="Z10804">
            <v>-8153</v>
          </cell>
          <cell r="AA10804">
            <v>-4527</v>
          </cell>
          <cell r="AB10804">
            <v>-924</v>
          </cell>
          <cell r="AC10804">
            <v>2704</v>
          </cell>
          <cell r="AO10804" t="str">
            <v>financeapproved</v>
          </cell>
          <cell r="AP10804" t="b">
            <v>0</v>
          </cell>
        </row>
        <row r="10805">
          <cell r="H10805" t="str">
            <v>Departmental</v>
          </cell>
          <cell r="K10805">
            <v>0</v>
          </cell>
          <cell r="P10805">
            <v>6211002</v>
          </cell>
          <cell r="X10805">
            <v>0</v>
          </cell>
          <cell r="Y10805">
            <v>-193</v>
          </cell>
          <cell r="Z10805">
            <v>0</v>
          </cell>
          <cell r="AA10805">
            <v>0</v>
          </cell>
          <cell r="AB10805">
            <v>0</v>
          </cell>
          <cell r="AC10805">
            <v>0</v>
          </cell>
          <cell r="AO10805" t="str">
            <v>financeapproved</v>
          </cell>
          <cell r="AP10805" t="b">
            <v>1</v>
          </cell>
        </row>
        <row r="10806">
          <cell r="H10806" t="str">
            <v>Departmental</v>
          </cell>
          <cell r="K10806">
            <v>0</v>
          </cell>
          <cell r="P10806">
            <v>6211002</v>
          </cell>
          <cell r="X10806">
            <v>0</v>
          </cell>
          <cell r="Y10806">
            <v>298</v>
          </cell>
          <cell r="Z10806">
            <v>310</v>
          </cell>
          <cell r="AA10806">
            <v>297</v>
          </cell>
          <cell r="AB10806">
            <v>297</v>
          </cell>
          <cell r="AC10806">
            <v>0</v>
          </cell>
          <cell r="AO10806" t="str">
            <v>financeapproved</v>
          </cell>
          <cell r="AP10806" t="b">
            <v>0</v>
          </cell>
        </row>
        <row r="10807">
          <cell r="H10807" t="str">
            <v>Departmental</v>
          </cell>
          <cell r="K10807">
            <v>0</v>
          </cell>
          <cell r="P10807">
            <v>6211006</v>
          </cell>
          <cell r="X10807">
            <v>0</v>
          </cell>
          <cell r="Y10807">
            <v>0</v>
          </cell>
          <cell r="Z10807">
            <v>0</v>
          </cell>
          <cell r="AA10807">
            <v>0</v>
          </cell>
          <cell r="AB10807">
            <v>0</v>
          </cell>
          <cell r="AC10807">
            <v>0</v>
          </cell>
          <cell r="AO10807" t="str">
            <v>financeapproved</v>
          </cell>
          <cell r="AP10807" t="b">
            <v>0</v>
          </cell>
        </row>
        <row r="10808">
          <cell r="H10808" t="str">
            <v>Departmental</v>
          </cell>
          <cell r="K10808">
            <v>0</v>
          </cell>
          <cell r="P10808">
            <v>6211006</v>
          </cell>
          <cell r="X10808">
            <v>0</v>
          </cell>
          <cell r="Y10808">
            <v>53838</v>
          </cell>
          <cell r="Z10808">
            <v>0</v>
          </cell>
          <cell r="AA10808">
            <v>0</v>
          </cell>
          <cell r="AB10808">
            <v>0</v>
          </cell>
          <cell r="AC10808">
            <v>0</v>
          </cell>
          <cell r="AO10808" t="str">
            <v>financeapproved</v>
          </cell>
          <cell r="AP10808" t="b">
            <v>1</v>
          </cell>
        </row>
        <row r="10809">
          <cell r="H10809" t="str">
            <v>Departmental</v>
          </cell>
          <cell r="K10809">
            <v>0</v>
          </cell>
          <cell r="P10809">
            <v>6211013</v>
          </cell>
          <cell r="X10809">
            <v>0</v>
          </cell>
          <cell r="Y10809">
            <v>0</v>
          </cell>
          <cell r="Z10809">
            <v>0</v>
          </cell>
          <cell r="AA10809">
            <v>6910</v>
          </cell>
          <cell r="AB10809">
            <v>5939</v>
          </cell>
          <cell r="AC10809">
            <v>0</v>
          </cell>
          <cell r="AO10809" t="str">
            <v>financeapproved</v>
          </cell>
          <cell r="AP10809" t="b">
            <v>0</v>
          </cell>
        </row>
        <row r="10810">
          <cell r="H10810" t="str">
            <v>Departmental</v>
          </cell>
          <cell r="K10810">
            <v>0</v>
          </cell>
          <cell r="P10810">
            <v>6211013</v>
          </cell>
          <cell r="X10810">
            <v>0</v>
          </cell>
          <cell r="Y10810">
            <v>440</v>
          </cell>
          <cell r="Z10810">
            <v>0</v>
          </cell>
          <cell r="AA10810">
            <v>0</v>
          </cell>
          <cell r="AB10810">
            <v>0</v>
          </cell>
          <cell r="AC10810">
            <v>0</v>
          </cell>
          <cell r="AO10810" t="str">
            <v>financeapproved</v>
          </cell>
          <cell r="AP10810" t="b">
            <v>1</v>
          </cell>
        </row>
        <row r="10811">
          <cell r="H10811" t="str">
            <v>Departmental</v>
          </cell>
          <cell r="K10811">
            <v>0</v>
          </cell>
          <cell r="P10811">
            <v>6211013</v>
          </cell>
          <cell r="X10811">
            <v>0</v>
          </cell>
          <cell r="Y10811">
            <v>0</v>
          </cell>
          <cell r="Z10811">
            <v>0</v>
          </cell>
          <cell r="AA10811">
            <v>0</v>
          </cell>
          <cell r="AB10811">
            <v>0</v>
          </cell>
          <cell r="AC10811">
            <v>0</v>
          </cell>
          <cell r="AO10811" t="str">
            <v>financeapproved</v>
          </cell>
          <cell r="AP10811" t="b">
            <v>1</v>
          </cell>
        </row>
        <row r="10812">
          <cell r="H10812" t="str">
            <v>Departmental</v>
          </cell>
          <cell r="K10812">
            <v>0</v>
          </cell>
          <cell r="P10812">
            <v>6211013</v>
          </cell>
          <cell r="X10812">
            <v>0</v>
          </cell>
          <cell r="Y10812">
            <v>8694</v>
          </cell>
          <cell r="Z10812">
            <v>4235</v>
          </cell>
          <cell r="AA10812">
            <v>68</v>
          </cell>
          <cell r="AB10812">
            <v>1249</v>
          </cell>
          <cell r="AC10812">
            <v>8276</v>
          </cell>
          <cell r="AO10812" t="str">
            <v>financeapproved</v>
          </cell>
          <cell r="AP10812" t="b">
            <v>0</v>
          </cell>
        </row>
        <row r="10813">
          <cell r="H10813" t="str">
            <v>Departmental</v>
          </cell>
          <cell r="K10813">
            <v>0</v>
          </cell>
          <cell r="P10813">
            <v>6211098</v>
          </cell>
          <cell r="X10813">
            <v>0</v>
          </cell>
          <cell r="Y10813">
            <v>-271</v>
          </cell>
          <cell r="Z10813">
            <v>0</v>
          </cell>
          <cell r="AA10813">
            <v>0</v>
          </cell>
          <cell r="AB10813">
            <v>0</v>
          </cell>
          <cell r="AC10813">
            <v>0</v>
          </cell>
          <cell r="AO10813" t="str">
            <v>financeapproved</v>
          </cell>
          <cell r="AP10813" t="b">
            <v>1</v>
          </cell>
        </row>
        <row r="10814">
          <cell r="H10814" t="str">
            <v>Departmental</v>
          </cell>
          <cell r="K10814">
            <v>0</v>
          </cell>
          <cell r="P10814">
            <v>6211098</v>
          </cell>
          <cell r="X10814">
            <v>0</v>
          </cell>
          <cell r="Y10814">
            <v>3329</v>
          </cell>
          <cell r="Z10814">
            <v>3320</v>
          </cell>
          <cell r="AA10814">
            <v>3310</v>
          </cell>
          <cell r="AB10814">
            <v>3310</v>
          </cell>
          <cell r="AC10814">
            <v>0</v>
          </cell>
          <cell r="AO10814" t="str">
            <v>financeapproved</v>
          </cell>
          <cell r="AP10814" t="b">
            <v>0</v>
          </cell>
        </row>
        <row r="10815">
          <cell r="H10815" t="str">
            <v>Departmental</v>
          </cell>
          <cell r="K10815">
            <v>0</v>
          </cell>
          <cell r="P10815">
            <v>6211098</v>
          </cell>
          <cell r="X10815">
            <v>0</v>
          </cell>
          <cell r="Y10815">
            <v>0</v>
          </cell>
          <cell r="Z10815">
            <v>0</v>
          </cell>
          <cell r="AA10815">
            <v>0</v>
          </cell>
          <cell r="AB10815">
            <v>0</v>
          </cell>
          <cell r="AC10815">
            <v>0</v>
          </cell>
          <cell r="AO10815" t="str">
            <v>financeapproved</v>
          </cell>
          <cell r="AP10815" t="b">
            <v>0</v>
          </cell>
        </row>
        <row r="10816">
          <cell r="H10816" t="str">
            <v>Departmental</v>
          </cell>
          <cell r="K10816">
            <v>0</v>
          </cell>
          <cell r="P10816">
            <v>6211098</v>
          </cell>
          <cell r="X10816">
            <v>0</v>
          </cell>
          <cell r="Y10816">
            <v>7</v>
          </cell>
          <cell r="Z10816">
            <v>0</v>
          </cell>
          <cell r="AA10816">
            <v>0</v>
          </cell>
          <cell r="AB10816">
            <v>0</v>
          </cell>
          <cell r="AC10816">
            <v>0</v>
          </cell>
          <cell r="AO10816" t="str">
            <v>financeapproved</v>
          </cell>
          <cell r="AP10816" t="b">
            <v>1</v>
          </cell>
        </row>
        <row r="10817">
          <cell r="H10817" t="str">
            <v>Departmental</v>
          </cell>
          <cell r="K10817">
            <v>0</v>
          </cell>
          <cell r="P10817">
            <v>6212002</v>
          </cell>
          <cell r="X10817">
            <v>0</v>
          </cell>
          <cell r="Y10817">
            <v>52058</v>
          </cell>
          <cell r="Z10817">
            <v>-875</v>
          </cell>
          <cell r="AA10817">
            <v>21360</v>
          </cell>
          <cell r="AB10817">
            <v>10777</v>
          </cell>
          <cell r="AC10817">
            <v>-912</v>
          </cell>
          <cell r="AO10817" t="str">
            <v>financeapproved</v>
          </cell>
          <cell r="AP10817" t="b">
            <v>1</v>
          </cell>
        </row>
        <row r="10818">
          <cell r="H10818" t="str">
            <v>Departmental</v>
          </cell>
          <cell r="K10818">
            <v>0</v>
          </cell>
          <cell r="P10818">
            <v>6212002</v>
          </cell>
          <cell r="X10818">
            <v>0</v>
          </cell>
          <cell r="Y10818">
            <v>53187</v>
          </cell>
          <cell r="Z10818">
            <v>-1286</v>
          </cell>
          <cell r="AA10818">
            <v>10452</v>
          </cell>
          <cell r="AB10818">
            <v>-3776</v>
          </cell>
          <cell r="AC10818">
            <v>-4</v>
          </cell>
          <cell r="AO10818" t="str">
            <v>financeapproved</v>
          </cell>
          <cell r="AP10818" t="b">
            <v>0</v>
          </cell>
        </row>
        <row r="10819">
          <cell r="H10819" t="str">
            <v>Departmental</v>
          </cell>
          <cell r="K10819">
            <v>0</v>
          </cell>
          <cell r="P10819">
            <v>6212002</v>
          </cell>
          <cell r="X10819">
            <v>0</v>
          </cell>
          <cell r="Y10819">
            <v>-7025</v>
          </cell>
          <cell r="Z10819">
            <v>-411</v>
          </cell>
          <cell r="AA10819">
            <v>-10908</v>
          </cell>
          <cell r="AB10819">
            <v>-14553</v>
          </cell>
          <cell r="AC10819">
            <v>908</v>
          </cell>
          <cell r="AO10819" t="str">
            <v>financeapproved</v>
          </cell>
          <cell r="AP10819" t="b">
            <v>1</v>
          </cell>
        </row>
        <row r="10820">
          <cell r="H10820" t="str">
            <v>Departmental</v>
          </cell>
          <cell r="K10820">
            <v>0</v>
          </cell>
          <cell r="P10820">
            <v>6212002</v>
          </cell>
          <cell r="X10820">
            <v>0</v>
          </cell>
          <cell r="Y10820">
            <v>0</v>
          </cell>
          <cell r="Z10820">
            <v>0</v>
          </cell>
          <cell r="AA10820">
            <v>0</v>
          </cell>
          <cell r="AB10820">
            <v>0</v>
          </cell>
          <cell r="AC10820">
            <v>0</v>
          </cell>
          <cell r="AO10820" t="str">
            <v>financeapproved</v>
          </cell>
          <cell r="AP10820" t="b">
            <v>0</v>
          </cell>
        </row>
        <row r="10821">
          <cell r="H10821" t="str">
            <v>Departmental</v>
          </cell>
          <cell r="K10821">
            <v>0</v>
          </cell>
          <cell r="P10821">
            <v>6212002</v>
          </cell>
          <cell r="X10821">
            <v>0</v>
          </cell>
          <cell r="Y10821">
            <v>1693</v>
          </cell>
          <cell r="Z10821">
            <v>-10429</v>
          </cell>
          <cell r="AA10821">
            <v>-7574</v>
          </cell>
          <cell r="AB10821">
            <v>-1509</v>
          </cell>
          <cell r="AC10821">
            <v>4</v>
          </cell>
          <cell r="AO10821" t="str">
            <v>financeapproved</v>
          </cell>
          <cell r="AP10821" t="b">
            <v>0</v>
          </cell>
        </row>
        <row r="10822">
          <cell r="H10822" t="str">
            <v>Departmental</v>
          </cell>
          <cell r="K10822">
            <v>0</v>
          </cell>
          <cell r="P10822">
            <v>6212002</v>
          </cell>
          <cell r="X10822">
            <v>0</v>
          </cell>
          <cell r="Y10822">
            <v>1693</v>
          </cell>
          <cell r="Z10822">
            <v>-10429</v>
          </cell>
          <cell r="AA10822">
            <v>-7574</v>
          </cell>
          <cell r="AB10822">
            <v>-1509</v>
          </cell>
          <cell r="AC10822">
            <v>4</v>
          </cell>
          <cell r="AO10822" t="str">
            <v>financeapproved</v>
          </cell>
          <cell r="AP10822" t="b">
            <v>1</v>
          </cell>
        </row>
        <row r="10823">
          <cell r="H10823" t="str">
            <v>Departmental</v>
          </cell>
          <cell r="K10823">
            <v>0</v>
          </cell>
          <cell r="P10823">
            <v>6212003</v>
          </cell>
          <cell r="X10823">
            <v>0</v>
          </cell>
          <cell r="Y10823">
            <v>-55531</v>
          </cell>
          <cell r="Z10823">
            <v>10627</v>
          </cell>
          <cell r="AA10823">
            <v>-3363</v>
          </cell>
          <cell r="AB10823">
            <v>5172</v>
          </cell>
          <cell r="AC10823">
            <v>-116</v>
          </cell>
          <cell r="AO10823" t="str">
            <v>financeapproved</v>
          </cell>
          <cell r="AP10823" t="b">
            <v>0</v>
          </cell>
        </row>
        <row r="10824">
          <cell r="H10824" t="str">
            <v>Departmental</v>
          </cell>
          <cell r="K10824">
            <v>0</v>
          </cell>
          <cell r="P10824">
            <v>6212003</v>
          </cell>
          <cell r="X10824">
            <v>0</v>
          </cell>
          <cell r="Y10824">
            <v>-50891</v>
          </cell>
          <cell r="Z10824">
            <v>12947</v>
          </cell>
          <cell r="AA10824">
            <v>-392</v>
          </cell>
          <cell r="AB10824">
            <v>7405</v>
          </cell>
          <cell r="AC10824">
            <v>-117</v>
          </cell>
          <cell r="AO10824" t="str">
            <v>financeapproved</v>
          </cell>
          <cell r="AP10824" t="b">
            <v>1</v>
          </cell>
        </row>
        <row r="10825">
          <cell r="H10825" t="str">
            <v>Departmental</v>
          </cell>
          <cell r="K10825">
            <v>0</v>
          </cell>
          <cell r="P10825">
            <v>6212003</v>
          </cell>
          <cell r="X10825">
            <v>0</v>
          </cell>
          <cell r="Y10825">
            <v>-120</v>
          </cell>
          <cell r="Z10825">
            <v>0</v>
          </cell>
          <cell r="AA10825">
            <v>0</v>
          </cell>
          <cell r="AB10825">
            <v>0</v>
          </cell>
          <cell r="AC10825">
            <v>0</v>
          </cell>
          <cell r="AO10825" t="str">
            <v>financeapproved</v>
          </cell>
          <cell r="AP10825" t="b">
            <v>1</v>
          </cell>
        </row>
        <row r="10826">
          <cell r="H10826" t="str">
            <v>Departmental</v>
          </cell>
          <cell r="K10826">
            <v>0</v>
          </cell>
          <cell r="P10826">
            <v>6212003</v>
          </cell>
          <cell r="X10826">
            <v>0</v>
          </cell>
          <cell r="Y10826">
            <v>0</v>
          </cell>
          <cell r="Z10826">
            <v>0</v>
          </cell>
          <cell r="AA10826">
            <v>0</v>
          </cell>
          <cell r="AB10826">
            <v>0</v>
          </cell>
          <cell r="AC10826">
            <v>0</v>
          </cell>
          <cell r="AO10826" t="str">
            <v>financeapproved</v>
          </cell>
          <cell r="AP10826" t="b">
            <v>0</v>
          </cell>
        </row>
        <row r="10827">
          <cell r="H10827" t="str">
            <v>Departmental</v>
          </cell>
          <cell r="K10827">
            <v>0</v>
          </cell>
          <cell r="P10827">
            <v>6212003</v>
          </cell>
          <cell r="X10827">
            <v>0</v>
          </cell>
          <cell r="Y10827">
            <v>-5</v>
          </cell>
          <cell r="Z10827">
            <v>0</v>
          </cell>
          <cell r="AA10827">
            <v>0</v>
          </cell>
          <cell r="AB10827">
            <v>0</v>
          </cell>
          <cell r="AC10827">
            <v>0</v>
          </cell>
          <cell r="AO10827" t="str">
            <v>financeapproved</v>
          </cell>
          <cell r="AP10827" t="b">
            <v>1</v>
          </cell>
        </row>
        <row r="10828">
          <cell r="H10828" t="str">
            <v>Departmental</v>
          </cell>
          <cell r="K10828">
            <v>0</v>
          </cell>
          <cell r="P10828">
            <v>6212003</v>
          </cell>
          <cell r="X10828">
            <v>0</v>
          </cell>
          <cell r="Y10828">
            <v>0</v>
          </cell>
          <cell r="Z10828">
            <v>0</v>
          </cell>
          <cell r="AA10828">
            <v>0</v>
          </cell>
          <cell r="AB10828">
            <v>0</v>
          </cell>
          <cell r="AC10828">
            <v>0</v>
          </cell>
          <cell r="AO10828" t="str">
            <v>financeapproved</v>
          </cell>
          <cell r="AP10828" t="b">
            <v>0</v>
          </cell>
        </row>
        <row r="10829">
          <cell r="H10829" t="str">
            <v>Departmental</v>
          </cell>
          <cell r="K10829">
            <v>0</v>
          </cell>
          <cell r="P10829">
            <v>6212003</v>
          </cell>
          <cell r="X10829">
            <v>0</v>
          </cell>
          <cell r="Y10829">
            <v>-345</v>
          </cell>
          <cell r="Z10829">
            <v>0</v>
          </cell>
          <cell r="AA10829">
            <v>0</v>
          </cell>
          <cell r="AB10829">
            <v>0</v>
          </cell>
          <cell r="AC10829">
            <v>0</v>
          </cell>
          <cell r="AO10829" t="str">
            <v>financeapproved</v>
          </cell>
          <cell r="AP10829" t="b">
            <v>1</v>
          </cell>
        </row>
        <row r="10830">
          <cell r="H10830" t="str">
            <v>Departmental</v>
          </cell>
          <cell r="K10830">
            <v>0</v>
          </cell>
          <cell r="P10830">
            <v>6212003</v>
          </cell>
          <cell r="X10830">
            <v>0</v>
          </cell>
          <cell r="Y10830">
            <v>0</v>
          </cell>
          <cell r="Z10830">
            <v>0</v>
          </cell>
          <cell r="AA10830">
            <v>0</v>
          </cell>
          <cell r="AB10830">
            <v>0</v>
          </cell>
          <cell r="AC10830">
            <v>0</v>
          </cell>
          <cell r="AO10830" t="str">
            <v>financeapproved</v>
          </cell>
          <cell r="AP10830" t="b">
            <v>0</v>
          </cell>
        </row>
        <row r="10831">
          <cell r="H10831" t="str">
            <v>Departmental</v>
          </cell>
          <cell r="K10831">
            <v>0</v>
          </cell>
          <cell r="P10831">
            <v>6212003</v>
          </cell>
          <cell r="X10831">
            <v>0</v>
          </cell>
          <cell r="Y10831">
            <v>-34</v>
          </cell>
          <cell r="Z10831">
            <v>0</v>
          </cell>
          <cell r="AA10831">
            <v>0</v>
          </cell>
          <cell r="AB10831">
            <v>0</v>
          </cell>
          <cell r="AC10831">
            <v>0</v>
          </cell>
          <cell r="AO10831" t="str">
            <v>financeapproved</v>
          </cell>
          <cell r="AP10831" t="b">
            <v>1</v>
          </cell>
        </row>
        <row r="10832">
          <cell r="H10832" t="str">
            <v>Departmental</v>
          </cell>
          <cell r="K10832">
            <v>0</v>
          </cell>
          <cell r="P10832">
            <v>6212003</v>
          </cell>
          <cell r="X10832">
            <v>0</v>
          </cell>
          <cell r="Y10832">
            <v>0</v>
          </cell>
          <cell r="Z10832">
            <v>0</v>
          </cell>
          <cell r="AA10832">
            <v>0</v>
          </cell>
          <cell r="AB10832">
            <v>0</v>
          </cell>
          <cell r="AC10832">
            <v>0</v>
          </cell>
          <cell r="AO10832" t="str">
            <v>financeapproved</v>
          </cell>
          <cell r="AP10832" t="b">
            <v>0</v>
          </cell>
        </row>
        <row r="10833">
          <cell r="H10833" t="str">
            <v>Departmental</v>
          </cell>
          <cell r="K10833">
            <v>0</v>
          </cell>
          <cell r="P10833">
            <v>6212003</v>
          </cell>
          <cell r="X10833">
            <v>0</v>
          </cell>
          <cell r="Y10833">
            <v>-93</v>
          </cell>
          <cell r="Z10833">
            <v>0</v>
          </cell>
          <cell r="AA10833">
            <v>0</v>
          </cell>
          <cell r="AB10833">
            <v>0</v>
          </cell>
          <cell r="AC10833">
            <v>0</v>
          </cell>
          <cell r="AO10833" t="str">
            <v>financeapproved</v>
          </cell>
          <cell r="AP10833" t="b">
            <v>1</v>
          </cell>
        </row>
        <row r="10834">
          <cell r="H10834" t="str">
            <v>Departmental</v>
          </cell>
          <cell r="K10834">
            <v>0</v>
          </cell>
          <cell r="P10834">
            <v>6212003</v>
          </cell>
          <cell r="X10834">
            <v>0</v>
          </cell>
          <cell r="Y10834">
            <v>0</v>
          </cell>
          <cell r="Z10834">
            <v>0</v>
          </cell>
          <cell r="AA10834">
            <v>0</v>
          </cell>
          <cell r="AB10834">
            <v>0</v>
          </cell>
          <cell r="AC10834">
            <v>0</v>
          </cell>
          <cell r="AO10834" t="str">
            <v>financeapproved</v>
          </cell>
          <cell r="AP10834" t="b">
            <v>0</v>
          </cell>
        </row>
        <row r="10835">
          <cell r="H10835" t="str">
            <v>Departmental</v>
          </cell>
          <cell r="K10835">
            <v>0</v>
          </cell>
          <cell r="P10835">
            <v>6212003</v>
          </cell>
          <cell r="X10835">
            <v>0</v>
          </cell>
          <cell r="Y10835">
            <v>-457</v>
          </cell>
          <cell r="Z10835">
            <v>0</v>
          </cell>
          <cell r="AA10835">
            <v>0</v>
          </cell>
          <cell r="AB10835">
            <v>0</v>
          </cell>
          <cell r="AC10835">
            <v>0</v>
          </cell>
          <cell r="AO10835" t="str">
            <v>financeapproved</v>
          </cell>
          <cell r="AP10835" t="b">
            <v>1</v>
          </cell>
        </row>
        <row r="10836">
          <cell r="H10836" t="str">
            <v>Departmental</v>
          </cell>
          <cell r="K10836">
            <v>0</v>
          </cell>
          <cell r="P10836">
            <v>6212003</v>
          </cell>
          <cell r="X10836">
            <v>0</v>
          </cell>
          <cell r="Y10836">
            <v>0</v>
          </cell>
          <cell r="Z10836">
            <v>0</v>
          </cell>
          <cell r="AA10836">
            <v>0</v>
          </cell>
          <cell r="AB10836">
            <v>0</v>
          </cell>
          <cell r="AC10836">
            <v>0</v>
          </cell>
          <cell r="AO10836" t="str">
            <v>financeapproved</v>
          </cell>
          <cell r="AP10836" t="b">
            <v>0</v>
          </cell>
        </row>
        <row r="10837">
          <cell r="H10837" t="str">
            <v>Departmental</v>
          </cell>
          <cell r="K10837">
            <v>0</v>
          </cell>
          <cell r="P10837">
            <v>6212003</v>
          </cell>
          <cell r="X10837">
            <v>0</v>
          </cell>
          <cell r="Y10837">
            <v>-4</v>
          </cell>
          <cell r="Z10837">
            <v>0</v>
          </cell>
          <cell r="AA10837">
            <v>0</v>
          </cell>
          <cell r="AB10837">
            <v>0</v>
          </cell>
          <cell r="AC10837">
            <v>0</v>
          </cell>
          <cell r="AO10837" t="str">
            <v>financeapproved</v>
          </cell>
          <cell r="AP10837" t="b">
            <v>1</v>
          </cell>
        </row>
        <row r="10838">
          <cell r="H10838" t="str">
            <v>Departmental</v>
          </cell>
          <cell r="K10838">
            <v>0</v>
          </cell>
          <cell r="P10838">
            <v>6212003</v>
          </cell>
          <cell r="X10838">
            <v>0</v>
          </cell>
          <cell r="Y10838">
            <v>0</v>
          </cell>
          <cell r="Z10838">
            <v>0</v>
          </cell>
          <cell r="AA10838">
            <v>0</v>
          </cell>
          <cell r="AB10838">
            <v>0</v>
          </cell>
          <cell r="AC10838">
            <v>0</v>
          </cell>
          <cell r="AO10838" t="str">
            <v>financeapproved</v>
          </cell>
          <cell r="AP10838" t="b">
            <v>0</v>
          </cell>
        </row>
        <row r="10839">
          <cell r="H10839" t="str">
            <v>Departmental</v>
          </cell>
          <cell r="K10839">
            <v>0</v>
          </cell>
          <cell r="P10839">
            <v>6212003</v>
          </cell>
          <cell r="X10839">
            <v>0</v>
          </cell>
          <cell r="Y10839">
            <v>-4</v>
          </cell>
          <cell r="Z10839">
            <v>0</v>
          </cell>
          <cell r="AA10839">
            <v>0</v>
          </cell>
          <cell r="AB10839">
            <v>0</v>
          </cell>
          <cell r="AC10839">
            <v>0</v>
          </cell>
          <cell r="AO10839" t="str">
            <v>financeapproved</v>
          </cell>
          <cell r="AP10839" t="b">
            <v>1</v>
          </cell>
        </row>
        <row r="10840">
          <cell r="H10840" t="str">
            <v>Departmental</v>
          </cell>
          <cell r="K10840">
            <v>0</v>
          </cell>
          <cell r="P10840">
            <v>6212003</v>
          </cell>
          <cell r="X10840">
            <v>0</v>
          </cell>
          <cell r="Y10840">
            <v>0</v>
          </cell>
          <cell r="Z10840">
            <v>0</v>
          </cell>
          <cell r="AA10840">
            <v>0</v>
          </cell>
          <cell r="AB10840">
            <v>0</v>
          </cell>
          <cell r="AC10840">
            <v>0</v>
          </cell>
          <cell r="AO10840" t="str">
            <v>financeapproved</v>
          </cell>
          <cell r="AP10840" t="b">
            <v>0</v>
          </cell>
        </row>
        <row r="10841">
          <cell r="H10841" t="str">
            <v>Departmental</v>
          </cell>
          <cell r="K10841">
            <v>0</v>
          </cell>
          <cell r="P10841">
            <v>6212003</v>
          </cell>
          <cell r="X10841">
            <v>0</v>
          </cell>
          <cell r="Y10841">
            <v>-1087</v>
          </cell>
          <cell r="Z10841">
            <v>-1232</v>
          </cell>
          <cell r="AA10841">
            <v>-2486</v>
          </cell>
          <cell r="AB10841">
            <v>-2120</v>
          </cell>
          <cell r="AC10841">
            <v>117</v>
          </cell>
          <cell r="AO10841" t="str">
            <v>financeapproved</v>
          </cell>
          <cell r="AP10841" t="b">
            <v>1</v>
          </cell>
        </row>
        <row r="10842">
          <cell r="H10842" t="str">
            <v>Departmental</v>
          </cell>
          <cell r="K10842">
            <v>0</v>
          </cell>
          <cell r="P10842">
            <v>6212003</v>
          </cell>
          <cell r="X10842">
            <v>0</v>
          </cell>
          <cell r="Y10842">
            <v>19</v>
          </cell>
          <cell r="Z10842">
            <v>1059</v>
          </cell>
          <cell r="AA10842">
            <v>461</v>
          </cell>
          <cell r="AB10842">
            <v>113</v>
          </cell>
          <cell r="AC10842">
            <v>116</v>
          </cell>
          <cell r="AO10842" t="str">
            <v>financeapproved</v>
          </cell>
          <cell r="AP10842" t="b">
            <v>0</v>
          </cell>
        </row>
        <row r="10843">
          <cell r="H10843" t="str">
            <v>Departmental</v>
          </cell>
          <cell r="K10843">
            <v>0</v>
          </cell>
          <cell r="P10843">
            <v>6212003</v>
          </cell>
          <cell r="X10843">
            <v>0</v>
          </cell>
          <cell r="Y10843">
            <v>-329</v>
          </cell>
          <cell r="Z10843">
            <v>0</v>
          </cell>
          <cell r="AA10843">
            <v>0</v>
          </cell>
          <cell r="AB10843">
            <v>0</v>
          </cell>
          <cell r="AC10843">
            <v>0</v>
          </cell>
          <cell r="AO10843" t="str">
            <v>financeapproved</v>
          </cell>
          <cell r="AP10843" t="b">
            <v>1</v>
          </cell>
        </row>
        <row r="10844">
          <cell r="H10844" t="str">
            <v>Departmental</v>
          </cell>
          <cell r="K10844">
            <v>0</v>
          </cell>
          <cell r="P10844">
            <v>6212003</v>
          </cell>
          <cell r="X10844">
            <v>0</v>
          </cell>
          <cell r="Y10844">
            <v>0</v>
          </cell>
          <cell r="Z10844">
            <v>0</v>
          </cell>
          <cell r="AA10844">
            <v>0</v>
          </cell>
          <cell r="AB10844">
            <v>0</v>
          </cell>
          <cell r="AC10844">
            <v>0</v>
          </cell>
          <cell r="AO10844" t="str">
            <v>financeapproved</v>
          </cell>
          <cell r="AP10844" t="b">
            <v>0</v>
          </cell>
        </row>
        <row r="10845">
          <cell r="H10845" t="str">
            <v>Departmental</v>
          </cell>
          <cell r="K10845">
            <v>0</v>
          </cell>
          <cell r="P10845">
            <v>6212003</v>
          </cell>
          <cell r="X10845">
            <v>0</v>
          </cell>
          <cell r="Y10845">
            <v>-451</v>
          </cell>
          <cell r="Z10845">
            <v>0</v>
          </cell>
          <cell r="AA10845">
            <v>0</v>
          </cell>
          <cell r="AB10845">
            <v>0</v>
          </cell>
          <cell r="AC10845">
            <v>0</v>
          </cell>
          <cell r="AO10845" t="str">
            <v>financeapproved</v>
          </cell>
          <cell r="AP10845" t="b">
            <v>1</v>
          </cell>
        </row>
        <row r="10846">
          <cell r="H10846" t="str">
            <v>Departmental</v>
          </cell>
          <cell r="K10846">
            <v>0</v>
          </cell>
          <cell r="P10846">
            <v>6212003</v>
          </cell>
          <cell r="X10846">
            <v>0</v>
          </cell>
          <cell r="Y10846">
            <v>0</v>
          </cell>
          <cell r="Z10846">
            <v>0</v>
          </cell>
          <cell r="AA10846">
            <v>0</v>
          </cell>
          <cell r="AB10846">
            <v>0</v>
          </cell>
          <cell r="AC10846">
            <v>0</v>
          </cell>
          <cell r="AO10846" t="str">
            <v>financeapproved</v>
          </cell>
          <cell r="AP10846" t="b">
            <v>0</v>
          </cell>
        </row>
        <row r="10847">
          <cell r="H10847" t="str">
            <v>Departmental</v>
          </cell>
          <cell r="K10847">
            <v>0</v>
          </cell>
          <cell r="P10847">
            <v>6212013</v>
          </cell>
          <cell r="X10847">
            <v>0</v>
          </cell>
          <cell r="Y10847">
            <v>-8694</v>
          </cell>
          <cell r="Z10847">
            <v>-4235</v>
          </cell>
          <cell r="AA10847">
            <v>-6978</v>
          </cell>
          <cell r="AB10847">
            <v>-7188</v>
          </cell>
          <cell r="AC10847">
            <v>-8276</v>
          </cell>
          <cell r="AO10847" t="str">
            <v>financeapproved</v>
          </cell>
          <cell r="AP10847" t="b">
            <v>0</v>
          </cell>
        </row>
        <row r="10848">
          <cell r="H10848" t="str">
            <v>Departmental</v>
          </cell>
          <cell r="K10848">
            <v>0</v>
          </cell>
          <cell r="P10848">
            <v>6212013</v>
          </cell>
          <cell r="X10848">
            <v>0</v>
          </cell>
          <cell r="Y10848">
            <v>0</v>
          </cell>
          <cell r="Z10848">
            <v>0</v>
          </cell>
          <cell r="AA10848">
            <v>0</v>
          </cell>
          <cell r="AB10848">
            <v>0</v>
          </cell>
          <cell r="AC10848">
            <v>0</v>
          </cell>
          <cell r="AO10848" t="str">
            <v>financeapproved</v>
          </cell>
          <cell r="AP10848" t="b">
            <v>1</v>
          </cell>
        </row>
        <row r="10849">
          <cell r="H10849" t="str">
            <v>Departmental</v>
          </cell>
          <cell r="K10849">
            <v>0</v>
          </cell>
          <cell r="P10849">
            <v>6212098</v>
          </cell>
          <cell r="X10849">
            <v>0</v>
          </cell>
          <cell r="Y10849">
            <v>0</v>
          </cell>
          <cell r="Z10849">
            <v>0</v>
          </cell>
          <cell r="AA10849">
            <v>0</v>
          </cell>
          <cell r="AB10849">
            <v>0</v>
          </cell>
          <cell r="AC10849">
            <v>0</v>
          </cell>
          <cell r="AO10849" t="str">
            <v>financeapproved</v>
          </cell>
          <cell r="AP10849" t="b">
            <v>0</v>
          </cell>
        </row>
        <row r="10850">
          <cell r="H10850" t="str">
            <v>Departmental</v>
          </cell>
          <cell r="K10850">
            <v>0</v>
          </cell>
          <cell r="P10850">
            <v>6212098</v>
          </cell>
          <cell r="X10850">
            <v>0</v>
          </cell>
          <cell r="Y10850">
            <v>752</v>
          </cell>
          <cell r="Z10850">
            <v>0</v>
          </cell>
          <cell r="AA10850">
            <v>0</v>
          </cell>
          <cell r="AB10850">
            <v>0</v>
          </cell>
          <cell r="AC10850">
            <v>0</v>
          </cell>
          <cell r="AO10850" t="str">
            <v>financeapproved</v>
          </cell>
          <cell r="AP10850" t="b">
            <v>1</v>
          </cell>
        </row>
        <row r="10851">
          <cell r="H10851" t="str">
            <v>Departmental</v>
          </cell>
          <cell r="K10851">
            <v>0</v>
          </cell>
          <cell r="P10851">
            <v>6212098</v>
          </cell>
          <cell r="X10851">
            <v>0</v>
          </cell>
          <cell r="Y10851">
            <v>-266</v>
          </cell>
          <cell r="Z10851">
            <v>0</v>
          </cell>
          <cell r="AA10851">
            <v>0</v>
          </cell>
          <cell r="AB10851">
            <v>0</v>
          </cell>
          <cell r="AC10851">
            <v>0</v>
          </cell>
          <cell r="AO10851" t="str">
            <v>financeapproved</v>
          </cell>
          <cell r="AP10851" t="b">
            <v>1</v>
          </cell>
        </row>
        <row r="10852">
          <cell r="H10852" t="str">
            <v>Departmental</v>
          </cell>
          <cell r="K10852">
            <v>0</v>
          </cell>
          <cell r="P10852">
            <v>6212098</v>
          </cell>
          <cell r="X10852">
            <v>0</v>
          </cell>
          <cell r="Y10852">
            <v>0</v>
          </cell>
          <cell r="Z10852">
            <v>0</v>
          </cell>
          <cell r="AA10852">
            <v>0</v>
          </cell>
          <cell r="AB10852">
            <v>0</v>
          </cell>
          <cell r="AC10852">
            <v>0</v>
          </cell>
          <cell r="AO10852" t="str">
            <v>financeapproved</v>
          </cell>
          <cell r="AP10852" t="b">
            <v>0</v>
          </cell>
        </row>
        <row r="10853">
          <cell r="H10853" t="str">
            <v>Departmental</v>
          </cell>
          <cell r="K10853">
            <v>0</v>
          </cell>
          <cell r="P10853">
            <v>6221201</v>
          </cell>
          <cell r="X10853">
            <v>0</v>
          </cell>
          <cell r="Y10853">
            <v>-6263</v>
          </cell>
          <cell r="Z10853">
            <v>-4199</v>
          </cell>
          <cell r="AA10853">
            <v>252</v>
          </cell>
          <cell r="AB10853">
            <v>-7349</v>
          </cell>
          <cell r="AC10853">
            <v>-7422</v>
          </cell>
          <cell r="AO10853" t="str">
            <v>financeapproved</v>
          </cell>
          <cell r="AP10853" t="b">
            <v>1</v>
          </cell>
        </row>
        <row r="10854">
          <cell r="H10854" t="str">
            <v>Departmental</v>
          </cell>
          <cell r="K10854">
            <v>0</v>
          </cell>
          <cell r="P10854">
            <v>6221201</v>
          </cell>
          <cell r="X10854">
            <v>0</v>
          </cell>
          <cell r="Y10854">
            <v>-3618</v>
          </cell>
          <cell r="Z10854">
            <v>-4175</v>
          </cell>
          <cell r="AA10854">
            <v>272</v>
          </cell>
          <cell r="AB10854">
            <v>-7328</v>
          </cell>
          <cell r="AC10854">
            <v>-7422</v>
          </cell>
          <cell r="AO10854" t="str">
            <v>financeapproved</v>
          </cell>
          <cell r="AP10854" t="b">
            <v>0</v>
          </cell>
        </row>
        <row r="10855">
          <cell r="H10855" t="str">
            <v>Departmental</v>
          </cell>
          <cell r="K10855">
            <v>0</v>
          </cell>
          <cell r="P10855">
            <v>6231010</v>
          </cell>
          <cell r="X10855">
            <v>0</v>
          </cell>
          <cell r="Y10855">
            <v>3656</v>
          </cell>
          <cell r="Z10855">
            <v>4200</v>
          </cell>
          <cell r="AA10855">
            <v>-252</v>
          </cell>
          <cell r="AB10855">
            <v>7349</v>
          </cell>
          <cell r="AC10855">
            <v>7422</v>
          </cell>
          <cell r="AO10855" t="str">
            <v>financeapproved</v>
          </cell>
          <cell r="AP10855" t="b">
            <v>0</v>
          </cell>
        </row>
        <row r="10856">
          <cell r="H10856" t="str">
            <v>Departmental</v>
          </cell>
          <cell r="K10856">
            <v>0</v>
          </cell>
          <cell r="P10856">
            <v>6231010</v>
          </cell>
          <cell r="X10856">
            <v>0</v>
          </cell>
          <cell r="Y10856">
            <v>3656</v>
          </cell>
          <cell r="Z10856">
            <v>4200</v>
          </cell>
          <cell r="AA10856">
            <v>-252</v>
          </cell>
          <cell r="AB10856">
            <v>7349</v>
          </cell>
          <cell r="AC10856">
            <v>7422</v>
          </cell>
          <cell r="AO10856" t="str">
            <v>financeapproved</v>
          </cell>
          <cell r="AP10856" t="b">
            <v>1</v>
          </cell>
        </row>
        <row r="10857">
          <cell r="H10857" t="str">
            <v>Departmental</v>
          </cell>
          <cell r="K10857">
            <v>0</v>
          </cell>
          <cell r="P10857">
            <v>6231013</v>
          </cell>
          <cell r="X10857">
            <v>0</v>
          </cell>
          <cell r="Y10857">
            <v>-1112</v>
          </cell>
          <cell r="Z10857">
            <v>0</v>
          </cell>
          <cell r="AA10857">
            <v>0</v>
          </cell>
          <cell r="AB10857">
            <v>0</v>
          </cell>
          <cell r="AC10857">
            <v>0</v>
          </cell>
          <cell r="AO10857" t="str">
            <v>financeapproved</v>
          </cell>
          <cell r="AP10857" t="b">
            <v>1</v>
          </cell>
        </row>
        <row r="10858">
          <cell r="H10858" t="str">
            <v>Departmental</v>
          </cell>
          <cell r="K10858">
            <v>0</v>
          </cell>
          <cell r="P10858">
            <v>6231013</v>
          </cell>
          <cell r="X10858">
            <v>0</v>
          </cell>
          <cell r="Y10858">
            <v>0</v>
          </cell>
          <cell r="Z10858">
            <v>0</v>
          </cell>
          <cell r="AA10858">
            <v>0</v>
          </cell>
          <cell r="AB10858">
            <v>0</v>
          </cell>
          <cell r="AC10858">
            <v>0</v>
          </cell>
          <cell r="AO10858" t="str">
            <v>financeapproved</v>
          </cell>
          <cell r="AP10858" t="b">
            <v>0</v>
          </cell>
        </row>
        <row r="10859">
          <cell r="H10859" t="str">
            <v>Departmental</v>
          </cell>
          <cell r="K10859">
            <v>0</v>
          </cell>
          <cell r="P10859">
            <v>6231098</v>
          </cell>
          <cell r="X10859">
            <v>0</v>
          </cell>
          <cell r="Y10859">
            <v>-242</v>
          </cell>
          <cell r="Z10859">
            <v>0</v>
          </cell>
          <cell r="AA10859">
            <v>0</v>
          </cell>
          <cell r="AB10859">
            <v>0</v>
          </cell>
          <cell r="AC10859">
            <v>0</v>
          </cell>
          <cell r="AO10859" t="str">
            <v>financeapproved</v>
          </cell>
          <cell r="AP10859" t="b">
            <v>1</v>
          </cell>
        </row>
        <row r="10860">
          <cell r="H10860" t="str">
            <v>Departmental</v>
          </cell>
          <cell r="K10860">
            <v>0</v>
          </cell>
          <cell r="P10860">
            <v>6231098</v>
          </cell>
          <cell r="X10860">
            <v>0</v>
          </cell>
          <cell r="Y10860">
            <v>0</v>
          </cell>
          <cell r="Z10860">
            <v>0</v>
          </cell>
          <cell r="AA10860">
            <v>0</v>
          </cell>
          <cell r="AB10860">
            <v>0</v>
          </cell>
          <cell r="AC10860">
            <v>0</v>
          </cell>
          <cell r="AO10860" t="str">
            <v>financeapproved</v>
          </cell>
          <cell r="AP10860" t="b">
            <v>0</v>
          </cell>
        </row>
        <row r="10861">
          <cell r="H10861" t="str">
            <v>Departmental</v>
          </cell>
          <cell r="K10861">
            <v>0</v>
          </cell>
          <cell r="P10861">
            <v>6900002</v>
          </cell>
          <cell r="X10861">
            <v>0</v>
          </cell>
          <cell r="Y10861">
            <v>-57601</v>
          </cell>
          <cell r="Z10861">
            <v>-1</v>
          </cell>
          <cell r="AA10861">
            <v>0</v>
          </cell>
          <cell r="AB10861">
            <v>0</v>
          </cell>
          <cell r="AC10861">
            <v>0</v>
          </cell>
          <cell r="AO10861" t="str">
            <v>financeapproved</v>
          </cell>
          <cell r="AP10861" t="b">
            <v>1</v>
          </cell>
        </row>
        <row r="10862">
          <cell r="H10862" t="str">
            <v>Departmental</v>
          </cell>
          <cell r="K10862">
            <v>0</v>
          </cell>
          <cell r="P10862">
            <v>6900002</v>
          </cell>
          <cell r="X10862">
            <v>0</v>
          </cell>
          <cell r="Y10862">
            <v>-11186</v>
          </cell>
          <cell r="Z10862">
            <v>0</v>
          </cell>
          <cell r="AA10862">
            <v>0</v>
          </cell>
          <cell r="AB10862">
            <v>0</v>
          </cell>
          <cell r="AC10862">
            <v>0</v>
          </cell>
          <cell r="AO10862" t="str">
            <v>financeapproved</v>
          </cell>
          <cell r="AP10862" t="b">
            <v>0</v>
          </cell>
        </row>
        <row r="10863">
          <cell r="H10863" t="str">
            <v>Departmental</v>
          </cell>
          <cell r="K10863">
            <v>0</v>
          </cell>
          <cell r="P10863">
            <v>1220002</v>
          </cell>
          <cell r="X10863">
            <v>0</v>
          </cell>
          <cell r="Y10863">
            <v>-95</v>
          </cell>
          <cell r="Z10863">
            <v>-94</v>
          </cell>
          <cell r="AA10863">
            <v>-93</v>
          </cell>
          <cell r="AB10863">
            <v>-93</v>
          </cell>
          <cell r="AC10863">
            <v>-93</v>
          </cell>
          <cell r="AO10863" t="str">
            <v>financeapproved</v>
          </cell>
          <cell r="AP10863" t="b">
            <v>0</v>
          </cell>
        </row>
        <row r="10864">
          <cell r="H10864" t="str">
            <v>Departmental</v>
          </cell>
          <cell r="K10864">
            <v>0</v>
          </cell>
          <cell r="P10864">
            <v>1220002</v>
          </cell>
          <cell r="X10864">
            <v>0</v>
          </cell>
          <cell r="Y10864">
            <v>0</v>
          </cell>
          <cell r="Z10864">
            <v>0</v>
          </cell>
          <cell r="AA10864">
            <v>0</v>
          </cell>
          <cell r="AB10864">
            <v>0</v>
          </cell>
          <cell r="AC10864">
            <v>0</v>
          </cell>
          <cell r="AO10864" t="str">
            <v>financeapproved</v>
          </cell>
          <cell r="AP10864" t="b">
            <v>0</v>
          </cell>
        </row>
        <row r="10865">
          <cell r="H10865" t="str">
            <v>Departmental</v>
          </cell>
          <cell r="K10865">
            <v>0</v>
          </cell>
          <cell r="P10865">
            <v>1220008</v>
          </cell>
          <cell r="X10865">
            <v>0</v>
          </cell>
          <cell r="Y10865">
            <v>-10744</v>
          </cell>
          <cell r="Z10865">
            <v>-10655</v>
          </cell>
          <cell r="AA10865">
            <v>-10718</v>
          </cell>
          <cell r="AB10865">
            <v>-10754</v>
          </cell>
          <cell r="AC10865">
            <v>-10754</v>
          </cell>
          <cell r="AO10865" t="str">
            <v>financeapproved</v>
          </cell>
          <cell r="AP10865" t="b">
            <v>0</v>
          </cell>
        </row>
        <row r="10866">
          <cell r="H10866" t="str">
            <v>Departmental</v>
          </cell>
          <cell r="K10866">
            <v>0</v>
          </cell>
          <cell r="P10866">
            <v>1220008</v>
          </cell>
          <cell r="X10866">
            <v>0</v>
          </cell>
          <cell r="Y10866">
            <v>0</v>
          </cell>
          <cell r="Z10866">
            <v>0</v>
          </cell>
          <cell r="AA10866">
            <v>0</v>
          </cell>
          <cell r="AB10866">
            <v>0</v>
          </cell>
          <cell r="AC10866">
            <v>0</v>
          </cell>
          <cell r="AO10866" t="str">
            <v>financeapproved</v>
          </cell>
          <cell r="AP10866" t="b">
            <v>0</v>
          </cell>
        </row>
        <row r="10867">
          <cell r="H10867" t="str">
            <v>Departmental</v>
          </cell>
          <cell r="K10867">
            <v>0</v>
          </cell>
          <cell r="P10867">
            <v>1252004</v>
          </cell>
          <cell r="X10867">
            <v>0</v>
          </cell>
          <cell r="Y10867">
            <v>-7</v>
          </cell>
          <cell r="Z10867">
            <v>-7</v>
          </cell>
          <cell r="AA10867">
            <v>-7</v>
          </cell>
          <cell r="AB10867">
            <v>-7</v>
          </cell>
          <cell r="AC10867">
            <v>-7</v>
          </cell>
          <cell r="AO10867" t="str">
            <v>financeapproved</v>
          </cell>
          <cell r="AP10867" t="b">
            <v>0</v>
          </cell>
        </row>
        <row r="10868">
          <cell r="H10868" t="str">
            <v>Departmental</v>
          </cell>
          <cell r="K10868">
            <v>0</v>
          </cell>
          <cell r="P10868">
            <v>1252004</v>
          </cell>
          <cell r="X10868">
            <v>0</v>
          </cell>
          <cell r="Y10868">
            <v>0</v>
          </cell>
          <cell r="Z10868">
            <v>0</v>
          </cell>
          <cell r="AA10868">
            <v>0</v>
          </cell>
          <cell r="AB10868">
            <v>0</v>
          </cell>
          <cell r="AC10868">
            <v>0</v>
          </cell>
          <cell r="AO10868" t="str">
            <v>financeapproved</v>
          </cell>
          <cell r="AP10868" t="b">
            <v>0</v>
          </cell>
        </row>
        <row r="10869">
          <cell r="H10869" t="str">
            <v>Departmental</v>
          </cell>
          <cell r="K10869">
            <v>0</v>
          </cell>
          <cell r="P10869">
            <v>1270004</v>
          </cell>
          <cell r="X10869">
            <v>0</v>
          </cell>
          <cell r="Y10869">
            <v>-238</v>
          </cell>
          <cell r="Z10869">
            <v>-238</v>
          </cell>
          <cell r="AA10869">
            <v>-238</v>
          </cell>
          <cell r="AB10869">
            <v>-238</v>
          </cell>
          <cell r="AC10869">
            <v>-238</v>
          </cell>
          <cell r="AO10869" t="str">
            <v>financeapproved</v>
          </cell>
          <cell r="AP10869" t="b">
            <v>0</v>
          </cell>
        </row>
        <row r="10870">
          <cell r="H10870" t="str">
            <v>Departmental</v>
          </cell>
          <cell r="K10870">
            <v>0</v>
          </cell>
          <cell r="P10870">
            <v>1270004</v>
          </cell>
          <cell r="X10870">
            <v>0</v>
          </cell>
          <cell r="Y10870">
            <v>0</v>
          </cell>
          <cell r="Z10870">
            <v>0</v>
          </cell>
          <cell r="AA10870">
            <v>0</v>
          </cell>
          <cell r="AB10870">
            <v>0</v>
          </cell>
          <cell r="AC10870">
            <v>0</v>
          </cell>
          <cell r="AO10870" t="str">
            <v>financeapproved</v>
          </cell>
          <cell r="AP10870" t="b">
            <v>0</v>
          </cell>
        </row>
        <row r="10871">
          <cell r="H10871" t="str">
            <v>Departmental</v>
          </cell>
          <cell r="K10871">
            <v>0</v>
          </cell>
          <cell r="P10871">
            <v>1270095</v>
          </cell>
          <cell r="X10871">
            <v>0</v>
          </cell>
          <cell r="Y10871">
            <v>-1085</v>
          </cell>
          <cell r="Z10871">
            <v>-1085</v>
          </cell>
          <cell r="AA10871">
            <v>-1085</v>
          </cell>
          <cell r="AB10871">
            <v>-1085</v>
          </cell>
          <cell r="AC10871">
            <v>-1085</v>
          </cell>
          <cell r="AO10871" t="str">
            <v>financeapproved</v>
          </cell>
          <cell r="AP10871" t="b">
            <v>0</v>
          </cell>
        </row>
        <row r="10872">
          <cell r="H10872" t="str">
            <v>Departmental</v>
          </cell>
          <cell r="K10872">
            <v>0</v>
          </cell>
          <cell r="P10872">
            <v>1270095</v>
          </cell>
          <cell r="X10872">
            <v>0</v>
          </cell>
          <cell r="Y10872">
            <v>0</v>
          </cell>
          <cell r="Z10872">
            <v>0</v>
          </cell>
          <cell r="AA10872">
            <v>0</v>
          </cell>
          <cell r="AB10872">
            <v>0</v>
          </cell>
          <cell r="AC10872">
            <v>0</v>
          </cell>
          <cell r="AO10872" t="str">
            <v>financeapproved</v>
          </cell>
          <cell r="AP10872" t="b">
            <v>0</v>
          </cell>
        </row>
        <row r="10873">
          <cell r="H10873" t="str">
            <v>Departmental</v>
          </cell>
          <cell r="K10873">
            <v>0</v>
          </cell>
          <cell r="P10873">
            <v>2220001</v>
          </cell>
          <cell r="X10873">
            <v>0</v>
          </cell>
          <cell r="Y10873">
            <v>0</v>
          </cell>
          <cell r="Z10873">
            <v>0</v>
          </cell>
          <cell r="AA10873">
            <v>0</v>
          </cell>
          <cell r="AB10873">
            <v>0</v>
          </cell>
          <cell r="AC10873">
            <v>0</v>
          </cell>
          <cell r="AO10873" t="str">
            <v>financeapproved</v>
          </cell>
          <cell r="AP10873" t="b">
            <v>0</v>
          </cell>
        </row>
        <row r="10874">
          <cell r="H10874" t="str">
            <v>Departmental</v>
          </cell>
          <cell r="K10874">
            <v>0</v>
          </cell>
          <cell r="P10874">
            <v>2220001</v>
          </cell>
          <cell r="X10874">
            <v>0</v>
          </cell>
          <cell r="Y10874">
            <v>6784</v>
          </cell>
          <cell r="Z10874">
            <v>7720</v>
          </cell>
          <cell r="AA10874">
            <v>7823</v>
          </cell>
          <cell r="AB10874">
            <v>3498</v>
          </cell>
          <cell r="AC10874">
            <v>2418</v>
          </cell>
          <cell r="AO10874" t="str">
            <v>financeapproved</v>
          </cell>
          <cell r="AP10874" t="b">
            <v>0</v>
          </cell>
        </row>
        <row r="10875">
          <cell r="H10875" t="str">
            <v>Departmental</v>
          </cell>
          <cell r="K10875">
            <v>0</v>
          </cell>
          <cell r="P10875">
            <v>2220004</v>
          </cell>
          <cell r="X10875">
            <v>0</v>
          </cell>
          <cell r="Y10875">
            <v>0</v>
          </cell>
          <cell r="Z10875">
            <v>0</v>
          </cell>
          <cell r="AA10875">
            <v>0</v>
          </cell>
          <cell r="AB10875">
            <v>0</v>
          </cell>
          <cell r="AC10875">
            <v>0</v>
          </cell>
          <cell r="AO10875" t="str">
            <v>financeapproved</v>
          </cell>
          <cell r="AP10875" t="b">
            <v>0</v>
          </cell>
        </row>
        <row r="10876">
          <cell r="H10876" t="str">
            <v>Departmental</v>
          </cell>
          <cell r="K10876">
            <v>0</v>
          </cell>
          <cell r="P10876">
            <v>2220004</v>
          </cell>
          <cell r="X10876">
            <v>0</v>
          </cell>
          <cell r="Y10876">
            <v>48</v>
          </cell>
          <cell r="Z10876">
            <v>123</v>
          </cell>
          <cell r="AA10876">
            <v>131</v>
          </cell>
          <cell r="AB10876">
            <v>-169</v>
          </cell>
          <cell r="AC10876">
            <v>0</v>
          </cell>
          <cell r="AO10876" t="str">
            <v>financeapproved</v>
          </cell>
          <cell r="AP10876" t="b">
            <v>0</v>
          </cell>
        </row>
        <row r="10877">
          <cell r="H10877" t="str">
            <v>Departmental</v>
          </cell>
          <cell r="K10877">
            <v>0</v>
          </cell>
          <cell r="P10877">
            <v>2220004</v>
          </cell>
          <cell r="X10877">
            <v>0</v>
          </cell>
          <cell r="Y10877">
            <v>0</v>
          </cell>
          <cell r="Z10877">
            <v>0</v>
          </cell>
          <cell r="AA10877">
            <v>0</v>
          </cell>
          <cell r="AB10877">
            <v>0</v>
          </cell>
          <cell r="AC10877">
            <v>0</v>
          </cell>
          <cell r="AO10877" t="str">
            <v>financeapproved</v>
          </cell>
          <cell r="AP10877" t="b">
            <v>0</v>
          </cell>
        </row>
        <row r="10878">
          <cell r="H10878" t="str">
            <v>Departmental</v>
          </cell>
          <cell r="K10878">
            <v>0</v>
          </cell>
          <cell r="P10878">
            <v>2220004</v>
          </cell>
          <cell r="X10878">
            <v>0</v>
          </cell>
          <cell r="Y10878">
            <v>590</v>
          </cell>
          <cell r="Z10878">
            <v>765</v>
          </cell>
          <cell r="AA10878">
            <v>783</v>
          </cell>
          <cell r="AB10878">
            <v>0</v>
          </cell>
          <cell r="AC10878">
            <v>0</v>
          </cell>
          <cell r="AO10878" t="str">
            <v>financeapproved</v>
          </cell>
          <cell r="AP10878" t="b">
            <v>0</v>
          </cell>
        </row>
        <row r="10879">
          <cell r="H10879" t="str">
            <v>Departmental</v>
          </cell>
          <cell r="K10879">
            <v>0</v>
          </cell>
          <cell r="P10879">
            <v>2220005</v>
          </cell>
          <cell r="X10879">
            <v>0</v>
          </cell>
          <cell r="Y10879">
            <v>0</v>
          </cell>
          <cell r="Z10879">
            <v>0</v>
          </cell>
          <cell r="AA10879">
            <v>0</v>
          </cell>
          <cell r="AB10879">
            <v>0</v>
          </cell>
          <cell r="AC10879">
            <v>0</v>
          </cell>
          <cell r="AO10879" t="str">
            <v>financeapproved</v>
          </cell>
          <cell r="AP10879" t="b">
            <v>0</v>
          </cell>
        </row>
        <row r="10880">
          <cell r="H10880" t="str">
            <v>Departmental</v>
          </cell>
          <cell r="K10880">
            <v>0</v>
          </cell>
          <cell r="P10880">
            <v>2220005</v>
          </cell>
          <cell r="X10880">
            <v>0</v>
          </cell>
          <cell r="Y10880">
            <v>912</v>
          </cell>
          <cell r="Z10880">
            <v>1269</v>
          </cell>
          <cell r="AA10880">
            <v>1305</v>
          </cell>
          <cell r="AB10880">
            <v>-242</v>
          </cell>
          <cell r="AC10880">
            <v>0</v>
          </cell>
          <cell r="AO10880" t="str">
            <v>financeapproved</v>
          </cell>
          <cell r="AP10880" t="b">
            <v>0</v>
          </cell>
        </row>
        <row r="10881">
          <cell r="H10881" t="str">
            <v>Departmental</v>
          </cell>
          <cell r="K10881">
            <v>0</v>
          </cell>
          <cell r="P10881">
            <v>2220008</v>
          </cell>
          <cell r="X10881">
            <v>0</v>
          </cell>
          <cell r="Y10881">
            <v>0</v>
          </cell>
          <cell r="Z10881">
            <v>0</v>
          </cell>
          <cell r="AA10881">
            <v>0</v>
          </cell>
          <cell r="AB10881">
            <v>0</v>
          </cell>
          <cell r="AC10881">
            <v>0</v>
          </cell>
          <cell r="AO10881" t="str">
            <v>financeapproved</v>
          </cell>
          <cell r="AP10881" t="b">
            <v>0</v>
          </cell>
        </row>
        <row r="10882">
          <cell r="H10882" t="str">
            <v>Departmental</v>
          </cell>
          <cell r="K10882">
            <v>0</v>
          </cell>
          <cell r="P10882">
            <v>2220008</v>
          </cell>
          <cell r="X10882">
            <v>0</v>
          </cell>
          <cell r="Y10882">
            <v>92</v>
          </cell>
          <cell r="Z10882">
            <v>127</v>
          </cell>
          <cell r="AA10882">
            <v>131</v>
          </cell>
          <cell r="AB10882">
            <v>-24</v>
          </cell>
          <cell r="AC10882">
            <v>0</v>
          </cell>
          <cell r="AO10882" t="str">
            <v>financeapproved</v>
          </cell>
          <cell r="AP10882" t="b">
            <v>0</v>
          </cell>
        </row>
        <row r="10883">
          <cell r="H10883" t="str">
            <v>Departmental</v>
          </cell>
          <cell r="K10883">
            <v>0</v>
          </cell>
          <cell r="P10883">
            <v>2220098</v>
          </cell>
          <cell r="X10883">
            <v>0</v>
          </cell>
          <cell r="Y10883">
            <v>0</v>
          </cell>
          <cell r="Z10883">
            <v>0</v>
          </cell>
          <cell r="AA10883">
            <v>0</v>
          </cell>
          <cell r="AB10883">
            <v>0</v>
          </cell>
          <cell r="AC10883">
            <v>0</v>
          </cell>
          <cell r="AO10883" t="str">
            <v>financeapproved</v>
          </cell>
          <cell r="AP10883" t="b">
            <v>0</v>
          </cell>
        </row>
        <row r="10884">
          <cell r="H10884" t="str">
            <v>Departmental</v>
          </cell>
          <cell r="K10884">
            <v>0</v>
          </cell>
          <cell r="P10884">
            <v>2220098</v>
          </cell>
          <cell r="X10884">
            <v>0</v>
          </cell>
          <cell r="Y10884">
            <v>364</v>
          </cell>
          <cell r="Z10884">
            <v>508</v>
          </cell>
          <cell r="AA10884">
            <v>522</v>
          </cell>
          <cell r="AB10884">
            <v>-97</v>
          </cell>
          <cell r="AC10884">
            <v>0</v>
          </cell>
          <cell r="AO10884" t="str">
            <v>financeapproved</v>
          </cell>
          <cell r="AP10884" t="b">
            <v>0</v>
          </cell>
        </row>
        <row r="10885">
          <cell r="H10885" t="str">
            <v>Departmental</v>
          </cell>
          <cell r="K10885">
            <v>0</v>
          </cell>
          <cell r="P10885">
            <v>2230002</v>
          </cell>
          <cell r="X10885">
            <v>0</v>
          </cell>
          <cell r="Y10885">
            <v>0</v>
          </cell>
          <cell r="Z10885">
            <v>0</v>
          </cell>
          <cell r="AA10885">
            <v>0</v>
          </cell>
          <cell r="AB10885">
            <v>0</v>
          </cell>
          <cell r="AC10885">
            <v>0</v>
          </cell>
          <cell r="AO10885" t="str">
            <v>financeapproved</v>
          </cell>
          <cell r="AP10885" t="b">
            <v>0</v>
          </cell>
        </row>
        <row r="10886">
          <cell r="H10886" t="str">
            <v>Departmental</v>
          </cell>
          <cell r="K10886">
            <v>0</v>
          </cell>
          <cell r="P10886">
            <v>2230002</v>
          </cell>
          <cell r="X10886">
            <v>0</v>
          </cell>
          <cell r="Y10886">
            <v>14148</v>
          </cell>
          <cell r="Z10886">
            <v>1567</v>
          </cell>
          <cell r="AA10886">
            <v>1446</v>
          </cell>
          <cell r="AB10886">
            <v>9211</v>
          </cell>
          <cell r="AC10886">
            <v>9759</v>
          </cell>
          <cell r="AO10886" t="str">
            <v>financeapproved</v>
          </cell>
          <cell r="AP10886" t="b">
            <v>0</v>
          </cell>
        </row>
        <row r="10887">
          <cell r="H10887" t="str">
            <v>Departmental</v>
          </cell>
          <cell r="K10887">
            <v>0</v>
          </cell>
          <cell r="P10887">
            <v>6100001</v>
          </cell>
          <cell r="X10887">
            <v>0</v>
          </cell>
          <cell r="Y10887">
            <v>0</v>
          </cell>
          <cell r="Z10887">
            <v>-2671</v>
          </cell>
          <cell r="AA10887">
            <v>-6300</v>
          </cell>
          <cell r="AB10887">
            <v>-9906</v>
          </cell>
          <cell r="AC10887">
            <v>-13513</v>
          </cell>
          <cell r="AO10887" t="str">
            <v>financeapproved</v>
          </cell>
          <cell r="AP10887" t="b">
            <v>0</v>
          </cell>
        </row>
        <row r="10888">
          <cell r="H10888" t="str">
            <v>Departmental</v>
          </cell>
          <cell r="K10888">
            <v>0</v>
          </cell>
          <cell r="P10888">
            <v>6100001</v>
          </cell>
          <cell r="X10888">
            <v>0</v>
          </cell>
          <cell r="Y10888">
            <v>0</v>
          </cell>
          <cell r="Z10888">
            <v>0</v>
          </cell>
          <cell r="AA10888">
            <v>0</v>
          </cell>
          <cell r="AB10888">
            <v>0</v>
          </cell>
          <cell r="AC10888">
            <v>0</v>
          </cell>
          <cell r="AO10888" t="str">
            <v>financeapproved</v>
          </cell>
          <cell r="AP10888" t="b">
            <v>1</v>
          </cell>
        </row>
        <row r="10889">
          <cell r="H10889" t="str">
            <v>Departmental</v>
          </cell>
          <cell r="K10889">
            <v>0</v>
          </cell>
          <cell r="P10889">
            <v>6211002</v>
          </cell>
          <cell r="X10889">
            <v>0</v>
          </cell>
          <cell r="Y10889">
            <v>10839</v>
          </cell>
          <cell r="Z10889">
            <v>10749</v>
          </cell>
          <cell r="AA10889">
            <v>10811</v>
          </cell>
          <cell r="AB10889">
            <v>10847</v>
          </cell>
          <cell r="AC10889">
            <v>10847</v>
          </cell>
          <cell r="AO10889" t="str">
            <v>financeapproved</v>
          </cell>
          <cell r="AP10889" t="b">
            <v>1</v>
          </cell>
        </row>
        <row r="10890">
          <cell r="H10890" t="str">
            <v>Departmental</v>
          </cell>
          <cell r="K10890">
            <v>0</v>
          </cell>
          <cell r="P10890">
            <v>6211002</v>
          </cell>
          <cell r="X10890">
            <v>0</v>
          </cell>
          <cell r="Y10890">
            <v>12160</v>
          </cell>
          <cell r="Z10890">
            <v>11762</v>
          </cell>
          <cell r="AA10890">
            <v>11837</v>
          </cell>
          <cell r="AB10890">
            <v>11873</v>
          </cell>
          <cell r="AC10890">
            <v>12170</v>
          </cell>
          <cell r="AO10890" t="str">
            <v>financeapproved</v>
          </cell>
          <cell r="AP10890" t="b">
            <v>0</v>
          </cell>
        </row>
        <row r="10891">
          <cell r="H10891" t="str">
            <v>Departmental</v>
          </cell>
          <cell r="K10891">
            <v>0</v>
          </cell>
          <cell r="P10891">
            <v>6211098</v>
          </cell>
          <cell r="X10891">
            <v>0</v>
          </cell>
          <cell r="Y10891">
            <v>2</v>
          </cell>
          <cell r="Z10891">
            <v>310</v>
          </cell>
          <cell r="AA10891">
            <v>297</v>
          </cell>
          <cell r="AB10891">
            <v>297</v>
          </cell>
          <cell r="AC10891">
            <v>0</v>
          </cell>
          <cell r="AO10891" t="str">
            <v>financeapproved</v>
          </cell>
          <cell r="AP10891" t="b">
            <v>0</v>
          </cell>
        </row>
        <row r="10892">
          <cell r="H10892" t="str">
            <v>Departmental</v>
          </cell>
          <cell r="K10892">
            <v>0</v>
          </cell>
          <cell r="P10892">
            <v>6211098</v>
          </cell>
          <cell r="X10892">
            <v>0</v>
          </cell>
          <cell r="Y10892">
            <v>1085</v>
          </cell>
          <cell r="Z10892">
            <v>1085</v>
          </cell>
          <cell r="AA10892">
            <v>1085</v>
          </cell>
          <cell r="AB10892">
            <v>1085</v>
          </cell>
          <cell r="AC10892">
            <v>1085</v>
          </cell>
          <cell r="AO10892" t="str">
            <v>financeapproved</v>
          </cell>
          <cell r="AP10892" t="b">
            <v>1</v>
          </cell>
        </row>
        <row r="10893">
          <cell r="H10893" t="str">
            <v>Departmental</v>
          </cell>
          <cell r="K10893">
            <v>0</v>
          </cell>
          <cell r="P10893">
            <v>6212002</v>
          </cell>
          <cell r="X10893">
            <v>0</v>
          </cell>
          <cell r="Y10893">
            <v>-8971</v>
          </cell>
          <cell r="Z10893">
            <v>-10661</v>
          </cell>
          <cell r="AA10893">
            <v>-10824</v>
          </cell>
          <cell r="AB10893">
            <v>-3224</v>
          </cell>
          <cell r="AC10893">
            <v>0</v>
          </cell>
          <cell r="AO10893" t="str">
            <v>financeapproved</v>
          </cell>
          <cell r="AP10893" t="b">
            <v>0</v>
          </cell>
        </row>
        <row r="10894">
          <cell r="H10894" t="str">
            <v>Departmental</v>
          </cell>
          <cell r="K10894">
            <v>0</v>
          </cell>
          <cell r="P10894">
            <v>6212002</v>
          </cell>
          <cell r="X10894">
            <v>0</v>
          </cell>
          <cell r="Y10894">
            <v>-8108</v>
          </cell>
          <cell r="Z10894">
            <v>-9620</v>
          </cell>
          <cell r="AA10894">
            <v>-9781</v>
          </cell>
          <cell r="AB10894">
            <v>-2990</v>
          </cell>
          <cell r="AC10894">
            <v>-2418</v>
          </cell>
          <cell r="AO10894" t="str">
            <v>financeapproved</v>
          </cell>
          <cell r="AP10894" t="b">
            <v>1</v>
          </cell>
        </row>
        <row r="10895">
          <cell r="H10895" t="str">
            <v>Departmental</v>
          </cell>
          <cell r="K10895">
            <v>0</v>
          </cell>
          <cell r="P10895">
            <v>6212002</v>
          </cell>
          <cell r="X10895">
            <v>0</v>
          </cell>
          <cell r="Y10895">
            <v>-590</v>
          </cell>
          <cell r="Z10895">
            <v>-765</v>
          </cell>
          <cell r="AA10895">
            <v>-783</v>
          </cell>
          <cell r="AB10895">
            <v>0</v>
          </cell>
          <cell r="AC10895">
            <v>0</v>
          </cell>
          <cell r="AO10895" t="str">
            <v>financeapproved</v>
          </cell>
          <cell r="AP10895" t="b">
            <v>1</v>
          </cell>
        </row>
        <row r="10896">
          <cell r="H10896" t="str">
            <v>Departmental</v>
          </cell>
          <cell r="K10896">
            <v>0</v>
          </cell>
          <cell r="P10896">
            <v>6212002</v>
          </cell>
          <cell r="X10896">
            <v>0</v>
          </cell>
          <cell r="Y10896">
            <v>0</v>
          </cell>
          <cell r="Z10896">
            <v>0</v>
          </cell>
          <cell r="AA10896">
            <v>0</v>
          </cell>
          <cell r="AB10896">
            <v>0</v>
          </cell>
          <cell r="AC10896">
            <v>0</v>
          </cell>
          <cell r="AO10896" t="str">
            <v>financeapproved</v>
          </cell>
          <cell r="AP10896" t="b">
            <v>0</v>
          </cell>
        </row>
        <row r="10897">
          <cell r="H10897" t="str">
            <v>Departmental</v>
          </cell>
          <cell r="K10897">
            <v>0</v>
          </cell>
          <cell r="P10897">
            <v>6212003</v>
          </cell>
          <cell r="X10897">
            <v>0</v>
          </cell>
          <cell r="Y10897">
            <v>-17587</v>
          </cell>
          <cell r="Z10897">
            <v>-5040</v>
          </cell>
          <cell r="AA10897">
            <v>-4916</v>
          </cell>
          <cell r="AB10897">
            <v>-12553</v>
          </cell>
          <cell r="AC10897">
            <v>-12170</v>
          </cell>
          <cell r="AO10897" t="str">
            <v>financeapproved</v>
          </cell>
          <cell r="AP10897" t="b">
            <v>0</v>
          </cell>
        </row>
        <row r="10898">
          <cell r="H10898" t="str">
            <v>Departmental</v>
          </cell>
          <cell r="K10898">
            <v>0</v>
          </cell>
          <cell r="P10898">
            <v>6212003</v>
          </cell>
          <cell r="X10898">
            <v>0</v>
          </cell>
          <cell r="Y10898">
            <v>-14002</v>
          </cell>
          <cell r="Z10898">
            <v>-1456</v>
          </cell>
          <cell r="AA10898">
            <v>-1339</v>
          </cell>
          <cell r="AB10898">
            <v>-8949</v>
          </cell>
          <cell r="AC10898">
            <v>-9521</v>
          </cell>
          <cell r="AO10898" t="str">
            <v>financeapproved</v>
          </cell>
          <cell r="AP10898" t="b">
            <v>1</v>
          </cell>
        </row>
        <row r="10899">
          <cell r="H10899" t="str">
            <v>Departmental</v>
          </cell>
          <cell r="K10899">
            <v>0</v>
          </cell>
          <cell r="P10899">
            <v>6221101</v>
          </cell>
          <cell r="X10899">
            <v>0</v>
          </cell>
          <cell r="Y10899">
            <v>0</v>
          </cell>
          <cell r="Z10899">
            <v>0</v>
          </cell>
          <cell r="AA10899">
            <v>0</v>
          </cell>
          <cell r="AB10899">
            <v>0</v>
          </cell>
          <cell r="AC10899">
            <v>0</v>
          </cell>
          <cell r="AO10899" t="str">
            <v>financeapproved</v>
          </cell>
          <cell r="AP10899" t="b">
            <v>0</v>
          </cell>
        </row>
        <row r="10900">
          <cell r="H10900" t="str">
            <v>Departmental</v>
          </cell>
          <cell r="K10900">
            <v>0</v>
          </cell>
          <cell r="P10900">
            <v>6221101</v>
          </cell>
          <cell r="X10900">
            <v>0</v>
          </cell>
          <cell r="Y10900">
            <v>7</v>
          </cell>
          <cell r="Z10900">
            <v>7</v>
          </cell>
          <cell r="AA10900">
            <v>7</v>
          </cell>
          <cell r="AB10900">
            <v>7</v>
          </cell>
          <cell r="AC10900">
            <v>7</v>
          </cell>
          <cell r="AO10900" t="str">
            <v>financeapproved</v>
          </cell>
          <cell r="AP10900" t="b">
            <v>1</v>
          </cell>
        </row>
        <row r="10901">
          <cell r="H10901" t="str">
            <v>Departmental</v>
          </cell>
          <cell r="K10901">
            <v>0</v>
          </cell>
          <cell r="P10901">
            <v>6900002</v>
          </cell>
          <cell r="X10901">
            <v>0</v>
          </cell>
          <cell r="Y10901">
            <v>10769</v>
          </cell>
          <cell r="Z10901">
            <v>0</v>
          </cell>
          <cell r="AA10901">
            <v>0</v>
          </cell>
          <cell r="AB10901">
            <v>0</v>
          </cell>
          <cell r="AC10901">
            <v>0</v>
          </cell>
          <cell r="AO10901" t="str">
            <v>financeapproved</v>
          </cell>
          <cell r="AP10901" t="b">
            <v>1</v>
          </cell>
        </row>
        <row r="10902">
          <cell r="H10902" t="str">
            <v>Departmental</v>
          </cell>
          <cell r="K10902">
            <v>0</v>
          </cell>
          <cell r="P10902">
            <v>6900002</v>
          </cell>
          <cell r="X10902">
            <v>0</v>
          </cell>
          <cell r="Y10902">
            <v>11725</v>
          </cell>
          <cell r="Z10902">
            <v>0</v>
          </cell>
          <cell r="AA10902">
            <v>0</v>
          </cell>
          <cell r="AB10902">
            <v>0</v>
          </cell>
          <cell r="AC10902">
            <v>0</v>
          </cell>
          <cell r="AO10902" t="str">
            <v>financeapproved</v>
          </cell>
          <cell r="AP10902" t="b">
            <v>0</v>
          </cell>
        </row>
        <row r="10903">
          <cell r="H10903" t="str">
            <v>Departmental</v>
          </cell>
          <cell r="K10903">
            <v>7121</v>
          </cell>
          <cell r="P10903">
            <v>5311002</v>
          </cell>
          <cell r="X10903">
            <v>0</v>
          </cell>
          <cell r="Y10903">
            <v>0</v>
          </cell>
          <cell r="Z10903">
            <v>0</v>
          </cell>
          <cell r="AA10903">
            <v>0</v>
          </cell>
          <cell r="AB10903">
            <v>0</v>
          </cell>
          <cell r="AC10903">
            <v>0</v>
          </cell>
          <cell r="AO10903" t="str">
            <v>financeapproved</v>
          </cell>
          <cell r="AP10903" t="b">
            <v>0</v>
          </cell>
        </row>
        <row r="10904">
          <cell r="H10904" t="str">
            <v>Departmental</v>
          </cell>
          <cell r="K10904">
            <v>7121</v>
          </cell>
          <cell r="P10904">
            <v>5311002</v>
          </cell>
          <cell r="X10904">
            <v>0</v>
          </cell>
          <cell r="Y10904">
            <v>611</v>
          </cell>
          <cell r="Z10904">
            <v>530</v>
          </cell>
          <cell r="AA10904">
            <v>1523</v>
          </cell>
          <cell r="AB10904">
            <v>0</v>
          </cell>
          <cell r="AC10904">
            <v>0</v>
          </cell>
          <cell r="AO10904" t="str">
            <v>financeapproved</v>
          </cell>
          <cell r="AP10904" t="b">
            <v>0</v>
          </cell>
        </row>
        <row r="10905">
          <cell r="H10905" t="str">
            <v>Departmental</v>
          </cell>
          <cell r="K10905">
            <v>7121</v>
          </cell>
          <cell r="P10905">
            <v>5312002</v>
          </cell>
          <cell r="X10905">
            <v>0</v>
          </cell>
          <cell r="Y10905">
            <v>0</v>
          </cell>
          <cell r="Z10905">
            <v>0</v>
          </cell>
          <cell r="AA10905">
            <v>0</v>
          </cell>
          <cell r="AB10905">
            <v>0</v>
          </cell>
          <cell r="AC10905">
            <v>0</v>
          </cell>
          <cell r="AO10905" t="str">
            <v>financeapproved</v>
          </cell>
          <cell r="AP10905" t="b">
            <v>0</v>
          </cell>
        </row>
        <row r="10906">
          <cell r="H10906" t="str">
            <v>Departmental</v>
          </cell>
          <cell r="K10906">
            <v>7121</v>
          </cell>
          <cell r="P10906">
            <v>5312002</v>
          </cell>
          <cell r="X10906">
            <v>0</v>
          </cell>
          <cell r="Y10906">
            <v>684</v>
          </cell>
          <cell r="Z10906">
            <v>604</v>
          </cell>
          <cell r="AA10906">
            <v>1722</v>
          </cell>
          <cell r="AB10906">
            <v>0</v>
          </cell>
          <cell r="AC10906">
            <v>0</v>
          </cell>
          <cell r="AO10906" t="str">
            <v>financeapproved</v>
          </cell>
          <cell r="AP10906" t="b">
            <v>0</v>
          </cell>
        </row>
        <row r="10907">
          <cell r="H10907" t="str">
            <v>Departmental</v>
          </cell>
          <cell r="K10907">
            <v>7121</v>
          </cell>
          <cell r="P10907">
            <v>5313001</v>
          </cell>
          <cell r="X10907">
            <v>0</v>
          </cell>
          <cell r="Y10907">
            <v>0</v>
          </cell>
          <cell r="Z10907">
            <v>0</v>
          </cell>
          <cell r="AA10907">
            <v>0</v>
          </cell>
          <cell r="AB10907">
            <v>0</v>
          </cell>
          <cell r="AC10907">
            <v>0</v>
          </cell>
          <cell r="AO10907" t="str">
            <v>financeapproved</v>
          </cell>
          <cell r="AP10907" t="b">
            <v>0</v>
          </cell>
        </row>
        <row r="10908">
          <cell r="H10908" t="str">
            <v>Departmental</v>
          </cell>
          <cell r="K10908">
            <v>7121</v>
          </cell>
          <cell r="P10908">
            <v>5313001</v>
          </cell>
          <cell r="X10908">
            <v>0</v>
          </cell>
          <cell r="Y10908">
            <v>1647</v>
          </cell>
          <cell r="Z10908">
            <v>1464</v>
          </cell>
          <cell r="AA10908">
            <v>4299</v>
          </cell>
          <cell r="AB10908">
            <v>0</v>
          </cell>
          <cell r="AC10908">
            <v>0</v>
          </cell>
          <cell r="AO10908" t="str">
            <v>financeapproved</v>
          </cell>
          <cell r="AP10908" t="b">
            <v>0</v>
          </cell>
        </row>
        <row r="10909">
          <cell r="H10909" t="str">
            <v>Departmental</v>
          </cell>
          <cell r="K10909">
            <v>7121</v>
          </cell>
          <cell r="P10909">
            <v>5311002</v>
          </cell>
          <cell r="X10909">
            <v>0</v>
          </cell>
          <cell r="Y10909">
            <v>0</v>
          </cell>
          <cell r="Z10909">
            <v>0</v>
          </cell>
          <cell r="AA10909">
            <v>0</v>
          </cell>
          <cell r="AB10909">
            <v>0</v>
          </cell>
          <cell r="AC10909">
            <v>0</v>
          </cell>
          <cell r="AO10909" t="str">
            <v>financeapproved</v>
          </cell>
          <cell r="AP10909" t="b">
            <v>0</v>
          </cell>
        </row>
        <row r="10910">
          <cell r="H10910" t="str">
            <v>Departmental</v>
          </cell>
          <cell r="K10910">
            <v>7121</v>
          </cell>
          <cell r="P10910">
            <v>5311002</v>
          </cell>
          <cell r="X10910">
            <v>0</v>
          </cell>
          <cell r="Y10910">
            <v>4437</v>
          </cell>
          <cell r="Z10910">
            <v>4411</v>
          </cell>
          <cell r="AA10910">
            <v>-18</v>
          </cell>
          <cell r="AB10910">
            <v>1135</v>
          </cell>
          <cell r="AC10910">
            <v>1384</v>
          </cell>
          <cell r="AO10910" t="str">
            <v>financeapproved</v>
          </cell>
          <cell r="AP10910" t="b">
            <v>0</v>
          </cell>
        </row>
        <row r="10911">
          <cell r="H10911" t="str">
            <v>Departmental</v>
          </cell>
          <cell r="K10911">
            <v>7121</v>
          </cell>
          <cell r="P10911">
            <v>5312002</v>
          </cell>
          <cell r="X10911">
            <v>0</v>
          </cell>
          <cell r="Y10911">
            <v>-8</v>
          </cell>
          <cell r="Z10911">
            <v>-14</v>
          </cell>
          <cell r="AA10911">
            <v>-16</v>
          </cell>
          <cell r="AB10911">
            <v>1064</v>
          </cell>
          <cell r="AC10911">
            <v>1002</v>
          </cell>
          <cell r="AO10911" t="str">
            <v>financeapproved</v>
          </cell>
          <cell r="AP10911" t="b">
            <v>0</v>
          </cell>
        </row>
        <row r="10912">
          <cell r="H10912" t="str">
            <v>Departmental</v>
          </cell>
          <cell r="K10912">
            <v>7121</v>
          </cell>
          <cell r="P10912">
            <v>5312002</v>
          </cell>
          <cell r="X10912">
            <v>0</v>
          </cell>
          <cell r="Y10912">
            <v>0</v>
          </cell>
          <cell r="Z10912">
            <v>0</v>
          </cell>
          <cell r="AA10912">
            <v>0</v>
          </cell>
          <cell r="AB10912">
            <v>0</v>
          </cell>
          <cell r="AC10912">
            <v>0</v>
          </cell>
          <cell r="AO10912" t="str">
            <v>financeapproved</v>
          </cell>
          <cell r="AP10912" t="b">
            <v>0</v>
          </cell>
        </row>
        <row r="10913">
          <cell r="H10913" t="str">
            <v>Departmental</v>
          </cell>
          <cell r="K10913">
            <v>7121</v>
          </cell>
          <cell r="P10913">
            <v>5313001</v>
          </cell>
          <cell r="X10913">
            <v>0</v>
          </cell>
          <cell r="Y10913">
            <v>-774</v>
          </cell>
          <cell r="Z10913">
            <v>-198</v>
          </cell>
          <cell r="AA10913">
            <v>-218</v>
          </cell>
          <cell r="AB10913">
            <v>5150</v>
          </cell>
          <cell r="AC10913">
            <v>5036</v>
          </cell>
          <cell r="AO10913" t="str">
            <v>financeapproved</v>
          </cell>
          <cell r="AP10913" t="b">
            <v>0</v>
          </cell>
        </row>
        <row r="10914">
          <cell r="H10914" t="str">
            <v>Departmental</v>
          </cell>
          <cell r="K10914">
            <v>7121</v>
          </cell>
          <cell r="P10914">
            <v>5313001</v>
          </cell>
          <cell r="X10914">
            <v>0</v>
          </cell>
          <cell r="Y10914">
            <v>0</v>
          </cell>
          <cell r="Z10914">
            <v>0</v>
          </cell>
          <cell r="AA10914">
            <v>0</v>
          </cell>
          <cell r="AB10914">
            <v>0</v>
          </cell>
          <cell r="AC10914">
            <v>0</v>
          </cell>
          <cell r="AO10914" t="str">
            <v>financeapproved</v>
          </cell>
          <cell r="AP10914" t="b">
            <v>0</v>
          </cell>
        </row>
        <row r="10915">
          <cell r="H10915" t="str">
            <v>Departmental</v>
          </cell>
          <cell r="K10915">
            <v>7125</v>
          </cell>
          <cell r="P10915">
            <v>5313001</v>
          </cell>
          <cell r="X10915">
            <v>0</v>
          </cell>
          <cell r="Y10915">
            <v>0</v>
          </cell>
          <cell r="Z10915">
            <v>0</v>
          </cell>
          <cell r="AA10915">
            <v>0</v>
          </cell>
          <cell r="AB10915">
            <v>0</v>
          </cell>
          <cell r="AC10915">
            <v>0</v>
          </cell>
          <cell r="AO10915" t="str">
            <v>financeapproved</v>
          </cell>
          <cell r="AP10915" t="b">
            <v>0</v>
          </cell>
        </row>
        <row r="10916">
          <cell r="H10916" t="str">
            <v>Departmental</v>
          </cell>
          <cell r="K10916">
            <v>7125</v>
          </cell>
          <cell r="P10916">
            <v>5313001</v>
          </cell>
          <cell r="X10916">
            <v>0</v>
          </cell>
          <cell r="Y10916">
            <v>0</v>
          </cell>
          <cell r="Z10916">
            <v>1</v>
          </cell>
          <cell r="AA10916">
            <v>0</v>
          </cell>
          <cell r="AB10916">
            <v>0</v>
          </cell>
          <cell r="AC10916">
            <v>0</v>
          </cell>
          <cell r="AO10916" t="str">
            <v>financeapproved</v>
          </cell>
          <cell r="AP10916" t="b">
            <v>0</v>
          </cell>
        </row>
        <row r="10917">
          <cell r="H10917" t="str">
            <v>Departmental</v>
          </cell>
          <cell r="K10917">
            <v>7131</v>
          </cell>
          <cell r="P10917">
            <v>5311001</v>
          </cell>
          <cell r="X10917">
            <v>0</v>
          </cell>
          <cell r="Y10917">
            <v>0</v>
          </cell>
          <cell r="Z10917">
            <v>0</v>
          </cell>
          <cell r="AA10917">
            <v>0</v>
          </cell>
          <cell r="AB10917">
            <v>0</v>
          </cell>
          <cell r="AC10917">
            <v>0</v>
          </cell>
          <cell r="AO10917" t="str">
            <v>financeapproved</v>
          </cell>
          <cell r="AP10917" t="b">
            <v>0</v>
          </cell>
        </row>
        <row r="10918">
          <cell r="H10918" t="str">
            <v>Departmental</v>
          </cell>
          <cell r="K10918">
            <v>7131</v>
          </cell>
          <cell r="P10918">
            <v>5311001</v>
          </cell>
          <cell r="X10918">
            <v>0</v>
          </cell>
          <cell r="Y10918">
            <v>0</v>
          </cell>
          <cell r="Z10918">
            <v>61</v>
          </cell>
          <cell r="AA10918">
            <v>61</v>
          </cell>
          <cell r="AB10918">
            <v>61</v>
          </cell>
          <cell r="AC10918">
            <v>61</v>
          </cell>
          <cell r="AO10918" t="str">
            <v>financeapproved</v>
          </cell>
          <cell r="AP10918" t="b">
            <v>0</v>
          </cell>
        </row>
        <row r="10919">
          <cell r="H10919" t="str">
            <v>Departmental</v>
          </cell>
          <cell r="K10919">
            <v>7131</v>
          </cell>
          <cell r="P10919">
            <v>5311002</v>
          </cell>
          <cell r="X10919">
            <v>0</v>
          </cell>
          <cell r="Y10919">
            <v>0</v>
          </cell>
          <cell r="Z10919">
            <v>0</v>
          </cell>
          <cell r="AA10919">
            <v>0</v>
          </cell>
          <cell r="AB10919">
            <v>0</v>
          </cell>
          <cell r="AC10919">
            <v>0</v>
          </cell>
          <cell r="AO10919" t="str">
            <v>financeapproved</v>
          </cell>
          <cell r="AP10919" t="b">
            <v>0</v>
          </cell>
        </row>
        <row r="10920">
          <cell r="H10920" t="str">
            <v>Departmental</v>
          </cell>
          <cell r="K10920">
            <v>7131</v>
          </cell>
          <cell r="P10920">
            <v>5311002</v>
          </cell>
          <cell r="X10920">
            <v>0</v>
          </cell>
          <cell r="Y10920">
            <v>0</v>
          </cell>
          <cell r="Z10920">
            <v>377636</v>
          </cell>
          <cell r="AA10920">
            <v>378166</v>
          </cell>
          <cell r="AB10920">
            <v>379689</v>
          </cell>
          <cell r="AC10920">
            <v>379689</v>
          </cell>
          <cell r="AO10920" t="str">
            <v>financeapproved</v>
          </cell>
          <cell r="AP10920" t="b">
            <v>0</v>
          </cell>
        </row>
        <row r="10921">
          <cell r="H10921" t="str">
            <v>Departmental</v>
          </cell>
          <cell r="K10921">
            <v>7131</v>
          </cell>
          <cell r="P10921">
            <v>5312002</v>
          </cell>
          <cell r="X10921">
            <v>0</v>
          </cell>
          <cell r="Y10921">
            <v>0</v>
          </cell>
          <cell r="Z10921">
            <v>0</v>
          </cell>
          <cell r="AA10921">
            <v>0</v>
          </cell>
          <cell r="AB10921">
            <v>0</v>
          </cell>
          <cell r="AC10921">
            <v>0</v>
          </cell>
          <cell r="AO10921" t="str">
            <v>financeapproved</v>
          </cell>
          <cell r="AP10921" t="b">
            <v>0</v>
          </cell>
        </row>
        <row r="10922">
          <cell r="H10922" t="str">
            <v>Departmental</v>
          </cell>
          <cell r="K10922">
            <v>7131</v>
          </cell>
          <cell r="P10922">
            <v>5312002</v>
          </cell>
          <cell r="X10922">
            <v>0</v>
          </cell>
          <cell r="Y10922">
            <v>0</v>
          </cell>
          <cell r="Z10922">
            <v>25991</v>
          </cell>
          <cell r="AA10922">
            <v>26595</v>
          </cell>
          <cell r="AB10922">
            <v>28317</v>
          </cell>
          <cell r="AC10922">
            <v>28317</v>
          </cell>
          <cell r="AO10922" t="str">
            <v>financeapproved</v>
          </cell>
          <cell r="AP10922" t="b">
            <v>0</v>
          </cell>
        </row>
        <row r="10923">
          <cell r="H10923" t="str">
            <v>Departmental</v>
          </cell>
          <cell r="K10923">
            <v>7131</v>
          </cell>
          <cell r="P10923">
            <v>5313001</v>
          </cell>
          <cell r="X10923">
            <v>0</v>
          </cell>
          <cell r="Y10923">
            <v>0</v>
          </cell>
          <cell r="Z10923">
            <v>0</v>
          </cell>
          <cell r="AA10923">
            <v>0</v>
          </cell>
          <cell r="AB10923">
            <v>0</v>
          </cell>
          <cell r="AC10923">
            <v>0</v>
          </cell>
          <cell r="AO10923" t="str">
            <v>financeapproved</v>
          </cell>
          <cell r="AP10923" t="b">
            <v>0</v>
          </cell>
        </row>
        <row r="10924">
          <cell r="H10924" t="str">
            <v>Departmental</v>
          </cell>
          <cell r="K10924">
            <v>7131</v>
          </cell>
          <cell r="P10924">
            <v>5313001</v>
          </cell>
          <cell r="X10924">
            <v>0</v>
          </cell>
          <cell r="Y10924">
            <v>0</v>
          </cell>
          <cell r="Z10924">
            <v>12905</v>
          </cell>
          <cell r="AA10924">
            <v>14369</v>
          </cell>
          <cell r="AB10924">
            <v>18668</v>
          </cell>
          <cell r="AC10924">
            <v>18668</v>
          </cell>
          <cell r="AO10924" t="str">
            <v>financeapproved</v>
          </cell>
          <cell r="AP10924" t="b">
            <v>0</v>
          </cell>
        </row>
        <row r="10925">
          <cell r="H10925" t="str">
            <v>Departmental</v>
          </cell>
          <cell r="K10925">
            <v>7131</v>
          </cell>
          <cell r="P10925">
            <v>5311001</v>
          </cell>
          <cell r="X10925">
            <v>0</v>
          </cell>
          <cell r="Y10925">
            <v>0</v>
          </cell>
          <cell r="Z10925">
            <v>-61</v>
          </cell>
          <cell r="AA10925">
            <v>-61</v>
          </cell>
          <cell r="AB10925">
            <v>-61</v>
          </cell>
          <cell r="AC10925">
            <v>-61</v>
          </cell>
          <cell r="AO10925" t="str">
            <v>financeapproved</v>
          </cell>
          <cell r="AP10925" t="b">
            <v>0</v>
          </cell>
        </row>
        <row r="10926">
          <cell r="H10926" t="str">
            <v>Departmental</v>
          </cell>
          <cell r="K10926">
            <v>7131</v>
          </cell>
          <cell r="P10926">
            <v>5311001</v>
          </cell>
          <cell r="X10926">
            <v>0</v>
          </cell>
          <cell r="Y10926">
            <v>0</v>
          </cell>
          <cell r="Z10926">
            <v>0</v>
          </cell>
          <cell r="AA10926">
            <v>0</v>
          </cell>
          <cell r="AB10926">
            <v>0</v>
          </cell>
          <cell r="AC10926">
            <v>0</v>
          </cell>
          <cell r="AO10926" t="str">
            <v>financeapproved</v>
          </cell>
          <cell r="AP10926" t="b">
            <v>0</v>
          </cell>
        </row>
        <row r="10927">
          <cell r="H10927" t="str">
            <v>Departmental</v>
          </cell>
          <cell r="K10927">
            <v>7131</v>
          </cell>
          <cell r="P10927">
            <v>5311002</v>
          </cell>
          <cell r="X10927">
            <v>0</v>
          </cell>
          <cell r="Y10927">
            <v>0</v>
          </cell>
          <cell r="Z10927">
            <v>-366163</v>
          </cell>
          <cell r="AA10927">
            <v>-361752</v>
          </cell>
          <cell r="AB10927">
            <v>-361770</v>
          </cell>
          <cell r="AC10927">
            <v>-360635</v>
          </cell>
          <cell r="AO10927" t="str">
            <v>financeapproved</v>
          </cell>
          <cell r="AP10927" t="b">
            <v>0</v>
          </cell>
        </row>
        <row r="10928">
          <cell r="H10928" t="str">
            <v>Departmental</v>
          </cell>
          <cell r="K10928">
            <v>7131</v>
          </cell>
          <cell r="P10928">
            <v>5311002</v>
          </cell>
          <cell r="X10928">
            <v>0</v>
          </cell>
          <cell r="Y10928">
            <v>0</v>
          </cell>
          <cell r="Z10928">
            <v>0</v>
          </cell>
          <cell r="AA10928">
            <v>0</v>
          </cell>
          <cell r="AB10928">
            <v>0</v>
          </cell>
          <cell r="AC10928">
            <v>0</v>
          </cell>
          <cell r="AO10928" t="str">
            <v>financeapproved</v>
          </cell>
          <cell r="AP10928" t="b">
            <v>0</v>
          </cell>
        </row>
        <row r="10929">
          <cell r="H10929" t="str">
            <v>Departmental</v>
          </cell>
          <cell r="K10929">
            <v>7131</v>
          </cell>
          <cell r="P10929">
            <v>5312002</v>
          </cell>
          <cell r="X10929">
            <v>0</v>
          </cell>
          <cell r="Y10929">
            <v>0</v>
          </cell>
          <cell r="Z10929">
            <v>-24474</v>
          </cell>
          <cell r="AA10929">
            <v>-24488</v>
          </cell>
          <cell r="AB10929">
            <v>-24504</v>
          </cell>
          <cell r="AC10929">
            <v>-23440</v>
          </cell>
          <cell r="AO10929" t="str">
            <v>financeapproved</v>
          </cell>
          <cell r="AP10929" t="b">
            <v>0</v>
          </cell>
        </row>
        <row r="10930">
          <cell r="H10930" t="str">
            <v>Departmental</v>
          </cell>
          <cell r="K10930">
            <v>7131</v>
          </cell>
          <cell r="P10930">
            <v>5312002</v>
          </cell>
          <cell r="X10930">
            <v>0</v>
          </cell>
          <cell r="Y10930">
            <v>0</v>
          </cell>
          <cell r="Z10930">
            <v>0</v>
          </cell>
          <cell r="AA10930">
            <v>0</v>
          </cell>
          <cell r="AB10930">
            <v>0</v>
          </cell>
          <cell r="AC10930">
            <v>0</v>
          </cell>
          <cell r="AO10930" t="str">
            <v>financeapproved</v>
          </cell>
          <cell r="AP10930" t="b">
            <v>0</v>
          </cell>
        </row>
        <row r="10931">
          <cell r="H10931" t="str">
            <v>Departmental</v>
          </cell>
          <cell r="K10931">
            <v>7131</v>
          </cell>
          <cell r="P10931">
            <v>5313001</v>
          </cell>
          <cell r="X10931">
            <v>0</v>
          </cell>
          <cell r="Y10931">
            <v>0</v>
          </cell>
          <cell r="Z10931">
            <v>-5919</v>
          </cell>
          <cell r="AA10931">
            <v>-6116</v>
          </cell>
          <cell r="AB10931">
            <v>-6334</v>
          </cell>
          <cell r="AC10931">
            <v>-1184</v>
          </cell>
          <cell r="AO10931" t="str">
            <v>financeapproved</v>
          </cell>
          <cell r="AP10931" t="b">
            <v>0</v>
          </cell>
        </row>
        <row r="10932">
          <cell r="H10932" t="str">
            <v>Departmental</v>
          </cell>
          <cell r="K10932">
            <v>7131</v>
          </cell>
          <cell r="P10932">
            <v>5313001</v>
          </cell>
          <cell r="X10932">
            <v>0</v>
          </cell>
          <cell r="Y10932">
            <v>0</v>
          </cell>
          <cell r="Z10932">
            <v>0</v>
          </cell>
          <cell r="AA10932">
            <v>0</v>
          </cell>
          <cell r="AB10932">
            <v>0</v>
          </cell>
          <cell r="AC10932">
            <v>0</v>
          </cell>
          <cell r="AO10932" t="str">
            <v>financeapproved</v>
          </cell>
          <cell r="AP10932" t="b">
            <v>0</v>
          </cell>
        </row>
        <row r="10933">
          <cell r="H10933" t="str">
            <v>Departmental</v>
          </cell>
          <cell r="K10933">
            <v>7132</v>
          </cell>
          <cell r="P10933">
            <v>5311001</v>
          </cell>
          <cell r="X10933">
            <v>0</v>
          </cell>
          <cell r="Y10933">
            <v>0</v>
          </cell>
          <cell r="Z10933">
            <v>0</v>
          </cell>
          <cell r="AA10933">
            <v>0</v>
          </cell>
          <cell r="AB10933">
            <v>0</v>
          </cell>
          <cell r="AC10933">
            <v>0</v>
          </cell>
          <cell r="AO10933" t="str">
            <v>financeapproved</v>
          </cell>
          <cell r="AP10933" t="b">
            <v>0</v>
          </cell>
        </row>
        <row r="10934">
          <cell r="H10934" t="str">
            <v>Departmental</v>
          </cell>
          <cell r="K10934">
            <v>7132</v>
          </cell>
          <cell r="P10934">
            <v>5311001</v>
          </cell>
          <cell r="X10934">
            <v>0</v>
          </cell>
          <cell r="Y10934">
            <v>61</v>
          </cell>
          <cell r="Z10934">
            <v>0</v>
          </cell>
          <cell r="AA10934">
            <v>0</v>
          </cell>
          <cell r="AB10934">
            <v>0</v>
          </cell>
          <cell r="AC10934">
            <v>0</v>
          </cell>
          <cell r="AO10934" t="str">
            <v>financeapproved</v>
          </cell>
          <cell r="AP10934" t="b">
            <v>0</v>
          </cell>
        </row>
        <row r="10935">
          <cell r="H10935" t="str">
            <v>Departmental</v>
          </cell>
          <cell r="K10935">
            <v>7132</v>
          </cell>
          <cell r="P10935">
            <v>5311002</v>
          </cell>
          <cell r="X10935">
            <v>0</v>
          </cell>
          <cell r="Y10935">
            <v>0</v>
          </cell>
          <cell r="Z10935">
            <v>0</v>
          </cell>
          <cell r="AA10935">
            <v>0</v>
          </cell>
          <cell r="AB10935">
            <v>0</v>
          </cell>
          <cell r="AC10935">
            <v>0</v>
          </cell>
          <cell r="AO10935" t="str">
            <v>financeapproved</v>
          </cell>
          <cell r="AP10935" t="b">
            <v>0</v>
          </cell>
        </row>
        <row r="10936">
          <cell r="H10936" t="str">
            <v>Departmental</v>
          </cell>
          <cell r="K10936">
            <v>7132</v>
          </cell>
          <cell r="P10936">
            <v>5311002</v>
          </cell>
          <cell r="X10936">
            <v>0</v>
          </cell>
          <cell r="Y10936">
            <v>377025</v>
          </cell>
          <cell r="Z10936">
            <v>0</v>
          </cell>
          <cell r="AA10936">
            <v>0</v>
          </cell>
          <cell r="AB10936">
            <v>0</v>
          </cell>
          <cell r="AC10936">
            <v>0</v>
          </cell>
          <cell r="AO10936" t="str">
            <v>financeapproved</v>
          </cell>
          <cell r="AP10936" t="b">
            <v>0</v>
          </cell>
        </row>
        <row r="10937">
          <cell r="H10937" t="str">
            <v>Departmental</v>
          </cell>
          <cell r="K10937">
            <v>7132</v>
          </cell>
          <cell r="P10937">
            <v>5312002</v>
          </cell>
          <cell r="X10937">
            <v>0</v>
          </cell>
          <cell r="Y10937">
            <v>0</v>
          </cell>
          <cell r="Z10937">
            <v>0</v>
          </cell>
          <cell r="AA10937">
            <v>0</v>
          </cell>
          <cell r="AB10937">
            <v>0</v>
          </cell>
          <cell r="AC10937">
            <v>0</v>
          </cell>
          <cell r="AO10937" t="str">
            <v>financeapproved</v>
          </cell>
          <cell r="AP10937" t="b">
            <v>0</v>
          </cell>
        </row>
        <row r="10938">
          <cell r="H10938" t="str">
            <v>Departmental</v>
          </cell>
          <cell r="K10938">
            <v>7132</v>
          </cell>
          <cell r="P10938">
            <v>5312002</v>
          </cell>
          <cell r="X10938">
            <v>0</v>
          </cell>
          <cell r="Y10938">
            <v>25307</v>
          </cell>
          <cell r="Z10938">
            <v>0</v>
          </cell>
          <cell r="AA10938">
            <v>0</v>
          </cell>
          <cell r="AB10938">
            <v>0</v>
          </cell>
          <cell r="AC10938">
            <v>0</v>
          </cell>
          <cell r="AO10938" t="str">
            <v>financeapproved</v>
          </cell>
          <cell r="AP10938" t="b">
            <v>0</v>
          </cell>
        </row>
        <row r="10939">
          <cell r="H10939" t="str">
            <v>Departmental</v>
          </cell>
          <cell r="K10939">
            <v>7132</v>
          </cell>
          <cell r="P10939">
            <v>5313001</v>
          </cell>
          <cell r="X10939">
            <v>0</v>
          </cell>
          <cell r="Y10939">
            <v>0</v>
          </cell>
          <cell r="Z10939">
            <v>0</v>
          </cell>
          <cell r="AA10939">
            <v>0</v>
          </cell>
          <cell r="AB10939">
            <v>0</v>
          </cell>
          <cell r="AC10939">
            <v>0</v>
          </cell>
          <cell r="AO10939" t="str">
            <v>financeapproved</v>
          </cell>
          <cell r="AP10939" t="b">
            <v>0</v>
          </cell>
        </row>
        <row r="10940">
          <cell r="H10940" t="str">
            <v>Departmental</v>
          </cell>
          <cell r="K10940">
            <v>7132</v>
          </cell>
          <cell r="P10940">
            <v>5313001</v>
          </cell>
          <cell r="X10940">
            <v>0</v>
          </cell>
          <cell r="Y10940">
            <v>11258</v>
          </cell>
          <cell r="Z10940">
            <v>0</v>
          </cell>
          <cell r="AA10940">
            <v>0</v>
          </cell>
          <cell r="AB10940">
            <v>0</v>
          </cell>
          <cell r="AC10940">
            <v>0</v>
          </cell>
          <cell r="AO10940" t="str">
            <v>financeapproved</v>
          </cell>
          <cell r="AP10940" t="b">
            <v>0</v>
          </cell>
        </row>
        <row r="10941">
          <cell r="H10941" t="str">
            <v>Departmental</v>
          </cell>
          <cell r="K10941">
            <v>7132</v>
          </cell>
          <cell r="P10941">
            <v>5311001</v>
          </cell>
          <cell r="X10941">
            <v>0</v>
          </cell>
          <cell r="Y10941">
            <v>-61</v>
          </cell>
          <cell r="Z10941">
            <v>0</v>
          </cell>
          <cell r="AA10941">
            <v>0</v>
          </cell>
          <cell r="AB10941">
            <v>0</v>
          </cell>
          <cell r="AC10941">
            <v>0</v>
          </cell>
          <cell r="AO10941" t="str">
            <v>financeapproved</v>
          </cell>
          <cell r="AP10941" t="b">
            <v>0</v>
          </cell>
        </row>
        <row r="10942">
          <cell r="H10942" t="str">
            <v>Departmental</v>
          </cell>
          <cell r="K10942">
            <v>7132</v>
          </cell>
          <cell r="P10942">
            <v>5311001</v>
          </cell>
          <cell r="X10942">
            <v>0</v>
          </cell>
          <cell r="Y10942">
            <v>0</v>
          </cell>
          <cell r="Z10942">
            <v>0</v>
          </cell>
          <cell r="AA10942">
            <v>0</v>
          </cell>
          <cell r="AB10942">
            <v>0</v>
          </cell>
          <cell r="AC10942">
            <v>0</v>
          </cell>
          <cell r="AO10942" t="str">
            <v>financeapproved</v>
          </cell>
          <cell r="AP10942" t="b">
            <v>0</v>
          </cell>
        </row>
        <row r="10943">
          <cell r="H10943" t="str">
            <v>Departmental</v>
          </cell>
          <cell r="K10943">
            <v>7132</v>
          </cell>
          <cell r="P10943">
            <v>5311002</v>
          </cell>
          <cell r="X10943">
            <v>0</v>
          </cell>
          <cell r="Y10943">
            <v>-370600</v>
          </cell>
          <cell r="Z10943">
            <v>0</v>
          </cell>
          <cell r="AA10943">
            <v>0</v>
          </cell>
          <cell r="AB10943">
            <v>0</v>
          </cell>
          <cell r="AC10943">
            <v>0</v>
          </cell>
          <cell r="AO10943" t="str">
            <v>financeapproved</v>
          </cell>
          <cell r="AP10943" t="b">
            <v>0</v>
          </cell>
        </row>
        <row r="10944">
          <cell r="H10944" t="str">
            <v>Departmental</v>
          </cell>
          <cell r="K10944">
            <v>7132</v>
          </cell>
          <cell r="P10944">
            <v>5311002</v>
          </cell>
          <cell r="X10944">
            <v>0</v>
          </cell>
          <cell r="Y10944">
            <v>0</v>
          </cell>
          <cell r="Z10944">
            <v>0</v>
          </cell>
          <cell r="AA10944">
            <v>0</v>
          </cell>
          <cell r="AB10944">
            <v>0</v>
          </cell>
          <cell r="AC10944">
            <v>0</v>
          </cell>
          <cell r="AO10944" t="str">
            <v>financeapproved</v>
          </cell>
          <cell r="AP10944" t="b">
            <v>0</v>
          </cell>
        </row>
        <row r="10945">
          <cell r="H10945" t="str">
            <v>Departmental</v>
          </cell>
          <cell r="K10945">
            <v>7132</v>
          </cell>
          <cell r="P10945">
            <v>5312002</v>
          </cell>
          <cell r="X10945">
            <v>0</v>
          </cell>
          <cell r="Y10945">
            <v>-24466</v>
          </cell>
          <cell r="Z10945">
            <v>0</v>
          </cell>
          <cell r="AA10945">
            <v>0</v>
          </cell>
          <cell r="AB10945">
            <v>0</v>
          </cell>
          <cell r="AC10945">
            <v>0</v>
          </cell>
          <cell r="AO10945" t="str">
            <v>financeapproved</v>
          </cell>
          <cell r="AP10945" t="b">
            <v>0</v>
          </cell>
        </row>
        <row r="10946">
          <cell r="H10946" t="str">
            <v>Departmental</v>
          </cell>
          <cell r="K10946">
            <v>7132</v>
          </cell>
          <cell r="P10946">
            <v>5312002</v>
          </cell>
          <cell r="X10946">
            <v>0</v>
          </cell>
          <cell r="Y10946">
            <v>0</v>
          </cell>
          <cell r="Z10946">
            <v>0</v>
          </cell>
          <cell r="AA10946">
            <v>0</v>
          </cell>
          <cell r="AB10946">
            <v>0</v>
          </cell>
          <cell r="AC10946">
            <v>0</v>
          </cell>
          <cell r="AO10946" t="str">
            <v>financeapproved</v>
          </cell>
          <cell r="AP10946" t="b">
            <v>0</v>
          </cell>
        </row>
        <row r="10947">
          <cell r="H10947" t="str">
            <v>Departmental</v>
          </cell>
          <cell r="K10947">
            <v>7132</v>
          </cell>
          <cell r="P10947">
            <v>5313001</v>
          </cell>
          <cell r="X10947">
            <v>0</v>
          </cell>
          <cell r="Y10947">
            <v>-5145</v>
          </cell>
          <cell r="Z10947">
            <v>0</v>
          </cell>
          <cell r="AA10947">
            <v>0</v>
          </cell>
          <cell r="AB10947">
            <v>0</v>
          </cell>
          <cell r="AC10947">
            <v>0</v>
          </cell>
          <cell r="AO10947" t="str">
            <v>financeapproved</v>
          </cell>
          <cell r="AP10947" t="b">
            <v>0</v>
          </cell>
        </row>
        <row r="10948">
          <cell r="H10948" t="str">
            <v>Departmental</v>
          </cell>
          <cell r="K10948">
            <v>7132</v>
          </cell>
          <cell r="P10948">
            <v>5313001</v>
          </cell>
          <cell r="X10948">
            <v>0</v>
          </cell>
          <cell r="Y10948">
            <v>0</v>
          </cell>
          <cell r="Z10948">
            <v>0</v>
          </cell>
          <cell r="AA10948">
            <v>0</v>
          </cell>
          <cell r="AB10948">
            <v>0</v>
          </cell>
          <cell r="AC10948">
            <v>0</v>
          </cell>
          <cell r="AO10948" t="str">
            <v>financeapproved</v>
          </cell>
          <cell r="AP10948" t="b">
            <v>0</v>
          </cell>
        </row>
        <row r="10949">
          <cell r="H10949" t="str">
            <v>Departmental</v>
          </cell>
          <cell r="K10949">
            <v>7153</v>
          </cell>
          <cell r="P10949">
            <v>5311002</v>
          </cell>
          <cell r="X10949">
            <v>0</v>
          </cell>
          <cell r="Y10949">
            <v>-2435</v>
          </cell>
          <cell r="Z10949">
            <v>-2435</v>
          </cell>
          <cell r="AA10949">
            <v>-2436</v>
          </cell>
          <cell r="AB10949">
            <v>-2436</v>
          </cell>
          <cell r="AC10949">
            <v>-2203</v>
          </cell>
          <cell r="AO10949" t="str">
            <v>financeapproved</v>
          </cell>
          <cell r="AP10949" t="b">
            <v>0</v>
          </cell>
        </row>
        <row r="10950">
          <cell r="H10950" t="str">
            <v>Departmental</v>
          </cell>
          <cell r="K10950">
            <v>7153</v>
          </cell>
          <cell r="P10950">
            <v>5311002</v>
          </cell>
          <cell r="X10950">
            <v>0</v>
          </cell>
          <cell r="Y10950">
            <v>0</v>
          </cell>
          <cell r="Z10950">
            <v>0</v>
          </cell>
          <cell r="AA10950">
            <v>0</v>
          </cell>
          <cell r="AB10950">
            <v>0</v>
          </cell>
          <cell r="AC10950">
            <v>0</v>
          </cell>
          <cell r="AO10950" t="str">
            <v>financeapproved</v>
          </cell>
          <cell r="AP10950" t="b">
            <v>0</v>
          </cell>
        </row>
        <row r="10951">
          <cell r="H10951" t="str">
            <v>Departmental</v>
          </cell>
          <cell r="K10951">
            <v>7153</v>
          </cell>
          <cell r="P10951">
            <v>5312002</v>
          </cell>
          <cell r="X10951">
            <v>0</v>
          </cell>
          <cell r="Y10951">
            <v>-1735</v>
          </cell>
          <cell r="Z10951">
            <v>-1736</v>
          </cell>
          <cell r="AA10951">
            <v>-1736</v>
          </cell>
          <cell r="AB10951">
            <v>-1737</v>
          </cell>
          <cell r="AC10951">
            <v>-1373</v>
          </cell>
          <cell r="AO10951" t="str">
            <v>financeapproved</v>
          </cell>
          <cell r="AP10951" t="b">
            <v>0</v>
          </cell>
        </row>
        <row r="10952">
          <cell r="H10952" t="str">
            <v>Departmental</v>
          </cell>
          <cell r="K10952">
            <v>7153</v>
          </cell>
          <cell r="P10952">
            <v>5312002</v>
          </cell>
          <cell r="X10952">
            <v>0</v>
          </cell>
          <cell r="Y10952">
            <v>0</v>
          </cell>
          <cell r="Z10952">
            <v>0</v>
          </cell>
          <cell r="AA10952">
            <v>0</v>
          </cell>
          <cell r="AB10952">
            <v>0</v>
          </cell>
          <cell r="AC10952">
            <v>0</v>
          </cell>
          <cell r="AO10952" t="str">
            <v>financeapproved</v>
          </cell>
          <cell r="AP10952" t="b">
            <v>0</v>
          </cell>
        </row>
        <row r="10953">
          <cell r="H10953" t="str">
            <v>Departmental</v>
          </cell>
          <cell r="K10953">
            <v>7153</v>
          </cell>
          <cell r="P10953">
            <v>5313001</v>
          </cell>
          <cell r="X10953">
            <v>0</v>
          </cell>
          <cell r="Y10953">
            <v>-11693</v>
          </cell>
          <cell r="Z10953">
            <v>-11695</v>
          </cell>
          <cell r="AA10953">
            <v>-11697</v>
          </cell>
          <cell r="AB10953">
            <v>-11699</v>
          </cell>
          <cell r="AC10953">
            <v>-10408</v>
          </cell>
          <cell r="AO10953" t="str">
            <v>financeapproved</v>
          </cell>
          <cell r="AP10953" t="b">
            <v>0</v>
          </cell>
        </row>
        <row r="10954">
          <cell r="H10954" t="str">
            <v>Departmental</v>
          </cell>
          <cell r="K10954">
            <v>7153</v>
          </cell>
          <cell r="P10954">
            <v>5313001</v>
          </cell>
          <cell r="X10954">
            <v>0</v>
          </cell>
          <cell r="Y10954">
            <v>0</v>
          </cell>
          <cell r="Z10954">
            <v>0</v>
          </cell>
          <cell r="AA10954">
            <v>0</v>
          </cell>
          <cell r="AB10954">
            <v>0</v>
          </cell>
          <cell r="AC10954">
            <v>0</v>
          </cell>
          <cell r="AO10954" t="str">
            <v>financeapproved</v>
          </cell>
          <cell r="AP10954" t="b">
            <v>0</v>
          </cell>
        </row>
        <row r="10955">
          <cell r="H10955" t="str">
            <v>Departmental</v>
          </cell>
          <cell r="K10955">
            <v>7161</v>
          </cell>
          <cell r="P10955">
            <v>5311002</v>
          </cell>
          <cell r="X10955">
            <v>0</v>
          </cell>
          <cell r="Y10955">
            <v>0</v>
          </cell>
          <cell r="Z10955">
            <v>-52522</v>
          </cell>
          <cell r="AA10955">
            <v>-52522</v>
          </cell>
          <cell r="AB10955">
            <v>-52522</v>
          </cell>
          <cell r="AC10955">
            <v>-52522</v>
          </cell>
          <cell r="AO10955" t="str">
            <v>financeapproved</v>
          </cell>
          <cell r="AP10955" t="b">
            <v>0</v>
          </cell>
        </row>
        <row r="10956">
          <cell r="H10956" t="str">
            <v>Departmental</v>
          </cell>
          <cell r="K10956">
            <v>7161</v>
          </cell>
          <cell r="P10956">
            <v>5311002</v>
          </cell>
          <cell r="X10956">
            <v>0</v>
          </cell>
          <cell r="Y10956">
            <v>0</v>
          </cell>
          <cell r="Z10956">
            <v>0</v>
          </cell>
          <cell r="AA10956">
            <v>0</v>
          </cell>
          <cell r="AB10956">
            <v>0</v>
          </cell>
          <cell r="AC10956">
            <v>0</v>
          </cell>
          <cell r="AO10956" t="str">
            <v>financeapproved</v>
          </cell>
          <cell r="AP10956" t="b">
            <v>0</v>
          </cell>
        </row>
        <row r="10957">
          <cell r="H10957" t="str">
            <v>Departmental</v>
          </cell>
          <cell r="K10957">
            <v>7161</v>
          </cell>
          <cell r="P10957">
            <v>5312002</v>
          </cell>
          <cell r="X10957">
            <v>0</v>
          </cell>
          <cell r="Y10957">
            <v>0</v>
          </cell>
          <cell r="Z10957">
            <v>-21395</v>
          </cell>
          <cell r="AA10957">
            <v>-21395</v>
          </cell>
          <cell r="AB10957">
            <v>-21395</v>
          </cell>
          <cell r="AC10957">
            <v>-21395</v>
          </cell>
          <cell r="AO10957" t="str">
            <v>financeapproved</v>
          </cell>
          <cell r="AP10957" t="b">
            <v>0</v>
          </cell>
        </row>
        <row r="10958">
          <cell r="H10958" t="str">
            <v>Departmental</v>
          </cell>
          <cell r="K10958">
            <v>7161</v>
          </cell>
          <cell r="P10958">
            <v>5312002</v>
          </cell>
          <cell r="X10958">
            <v>0</v>
          </cell>
          <cell r="Y10958">
            <v>0</v>
          </cell>
          <cell r="Z10958">
            <v>0</v>
          </cell>
          <cell r="AA10958">
            <v>0</v>
          </cell>
          <cell r="AB10958">
            <v>0</v>
          </cell>
          <cell r="AC10958">
            <v>0</v>
          </cell>
          <cell r="AO10958" t="str">
            <v>financeapproved</v>
          </cell>
          <cell r="AP10958" t="b">
            <v>0</v>
          </cell>
        </row>
        <row r="10959">
          <cell r="H10959" t="str">
            <v>Departmental</v>
          </cell>
          <cell r="K10959">
            <v>7161</v>
          </cell>
          <cell r="P10959">
            <v>5313001</v>
          </cell>
          <cell r="X10959">
            <v>0</v>
          </cell>
          <cell r="Y10959">
            <v>0</v>
          </cell>
          <cell r="Z10959">
            <v>-22833</v>
          </cell>
          <cell r="AA10959">
            <v>-22833</v>
          </cell>
          <cell r="AB10959">
            <v>-22833</v>
          </cell>
          <cell r="AC10959">
            <v>-22833</v>
          </cell>
          <cell r="AO10959" t="str">
            <v>financeapproved</v>
          </cell>
          <cell r="AP10959" t="b">
            <v>0</v>
          </cell>
        </row>
        <row r="10960">
          <cell r="H10960" t="str">
            <v>Departmental</v>
          </cell>
          <cell r="K10960">
            <v>7161</v>
          </cell>
          <cell r="P10960">
            <v>5313001</v>
          </cell>
          <cell r="X10960">
            <v>0</v>
          </cell>
          <cell r="Y10960">
            <v>0</v>
          </cell>
          <cell r="Z10960">
            <v>0</v>
          </cell>
          <cell r="AA10960">
            <v>0</v>
          </cell>
          <cell r="AB10960">
            <v>0</v>
          </cell>
          <cell r="AC10960">
            <v>0</v>
          </cell>
          <cell r="AO10960" t="str">
            <v>financeapproved</v>
          </cell>
          <cell r="AP10960" t="b">
            <v>0</v>
          </cell>
        </row>
        <row r="10961">
          <cell r="H10961" t="str">
            <v>Departmental</v>
          </cell>
          <cell r="K10961">
            <v>7161</v>
          </cell>
          <cell r="P10961">
            <v>5311002</v>
          </cell>
          <cell r="X10961">
            <v>0</v>
          </cell>
          <cell r="Y10961">
            <v>0</v>
          </cell>
          <cell r="Z10961">
            <v>0</v>
          </cell>
          <cell r="AA10961">
            <v>0</v>
          </cell>
          <cell r="AB10961">
            <v>0</v>
          </cell>
          <cell r="AC10961">
            <v>0</v>
          </cell>
          <cell r="AO10961" t="str">
            <v>financeapproved</v>
          </cell>
          <cell r="AP10961" t="b">
            <v>0</v>
          </cell>
        </row>
        <row r="10962">
          <cell r="H10962" t="str">
            <v>Departmental</v>
          </cell>
          <cell r="K10962">
            <v>7161</v>
          </cell>
          <cell r="P10962">
            <v>5311002</v>
          </cell>
          <cell r="X10962">
            <v>0</v>
          </cell>
          <cell r="Y10962">
            <v>0</v>
          </cell>
          <cell r="Z10962">
            <v>47240</v>
          </cell>
          <cell r="AA10962">
            <v>44805</v>
          </cell>
          <cell r="AB10962">
            <v>42369</v>
          </cell>
          <cell r="AC10962">
            <v>39933</v>
          </cell>
          <cell r="AO10962" t="str">
            <v>financeapproved</v>
          </cell>
          <cell r="AP10962" t="b">
            <v>0</v>
          </cell>
        </row>
        <row r="10963">
          <cell r="H10963" t="str">
            <v>Departmental</v>
          </cell>
          <cell r="K10963">
            <v>7161</v>
          </cell>
          <cell r="P10963">
            <v>5312002</v>
          </cell>
          <cell r="X10963">
            <v>0</v>
          </cell>
          <cell r="Y10963">
            <v>0</v>
          </cell>
          <cell r="Z10963">
            <v>0</v>
          </cell>
          <cell r="AA10963">
            <v>0</v>
          </cell>
          <cell r="AB10963">
            <v>0</v>
          </cell>
          <cell r="AC10963">
            <v>0</v>
          </cell>
          <cell r="AO10963" t="str">
            <v>financeapproved</v>
          </cell>
          <cell r="AP10963" t="b">
            <v>0</v>
          </cell>
        </row>
        <row r="10964">
          <cell r="H10964" t="str">
            <v>Departmental</v>
          </cell>
          <cell r="K10964">
            <v>7161</v>
          </cell>
          <cell r="P10964">
            <v>5312002</v>
          </cell>
          <cell r="X10964">
            <v>0</v>
          </cell>
          <cell r="Y10964">
            <v>0</v>
          </cell>
          <cell r="Z10964">
            <v>17530</v>
          </cell>
          <cell r="AA10964">
            <v>15794</v>
          </cell>
          <cell r="AB10964">
            <v>14058</v>
          </cell>
          <cell r="AC10964">
            <v>12321</v>
          </cell>
          <cell r="AO10964" t="str">
            <v>financeapproved</v>
          </cell>
          <cell r="AP10964" t="b">
            <v>0</v>
          </cell>
        </row>
        <row r="10965">
          <cell r="H10965" t="str">
            <v>Departmental</v>
          </cell>
          <cell r="K10965">
            <v>7161</v>
          </cell>
          <cell r="P10965">
            <v>5313001</v>
          </cell>
          <cell r="X10965">
            <v>0</v>
          </cell>
          <cell r="Y10965">
            <v>0</v>
          </cell>
          <cell r="Z10965">
            <v>-3963</v>
          </cell>
          <cell r="AA10965">
            <v>-15658</v>
          </cell>
          <cell r="AB10965">
            <v>-27355</v>
          </cell>
          <cell r="AC10965">
            <v>-39054</v>
          </cell>
          <cell r="AO10965" t="str">
            <v>financeapproved</v>
          </cell>
          <cell r="AP10965" t="b">
            <v>0</v>
          </cell>
        </row>
        <row r="10966">
          <cell r="H10966" t="str">
            <v>Departmental</v>
          </cell>
          <cell r="K10966">
            <v>7161</v>
          </cell>
          <cell r="P10966">
            <v>5313001</v>
          </cell>
          <cell r="X10966">
            <v>0</v>
          </cell>
          <cell r="Y10966">
            <v>0</v>
          </cell>
          <cell r="Z10966">
            <v>0</v>
          </cell>
          <cell r="AA10966">
            <v>0</v>
          </cell>
          <cell r="AB10966">
            <v>0</v>
          </cell>
          <cell r="AC10966">
            <v>0</v>
          </cell>
          <cell r="AO10966" t="str">
            <v>financeapproved</v>
          </cell>
          <cell r="AP10966" t="b">
            <v>0</v>
          </cell>
        </row>
        <row r="10967">
          <cell r="H10967" t="str">
            <v>Departmental</v>
          </cell>
          <cell r="K10967">
            <v>7162</v>
          </cell>
          <cell r="P10967">
            <v>5311002</v>
          </cell>
          <cell r="X10967">
            <v>0</v>
          </cell>
          <cell r="Y10967">
            <v>-52522</v>
          </cell>
          <cell r="Z10967">
            <v>0</v>
          </cell>
          <cell r="AA10967">
            <v>0</v>
          </cell>
          <cell r="AB10967">
            <v>0</v>
          </cell>
          <cell r="AC10967">
            <v>0</v>
          </cell>
          <cell r="AO10967" t="str">
            <v>financeapproved</v>
          </cell>
          <cell r="AP10967" t="b">
            <v>0</v>
          </cell>
        </row>
        <row r="10968">
          <cell r="H10968" t="str">
            <v>Departmental</v>
          </cell>
          <cell r="K10968">
            <v>7162</v>
          </cell>
          <cell r="P10968">
            <v>5311002</v>
          </cell>
          <cell r="X10968">
            <v>0</v>
          </cell>
          <cell r="Y10968">
            <v>0</v>
          </cell>
          <cell r="Z10968">
            <v>0</v>
          </cell>
          <cell r="AA10968">
            <v>0</v>
          </cell>
          <cell r="AB10968">
            <v>0</v>
          </cell>
          <cell r="AC10968">
            <v>0</v>
          </cell>
          <cell r="AO10968" t="str">
            <v>financeapproved</v>
          </cell>
          <cell r="AP10968" t="b">
            <v>0</v>
          </cell>
        </row>
        <row r="10969">
          <cell r="H10969" t="str">
            <v>Departmental</v>
          </cell>
          <cell r="K10969">
            <v>7162</v>
          </cell>
          <cell r="P10969">
            <v>5312002</v>
          </cell>
          <cell r="X10969">
            <v>0</v>
          </cell>
          <cell r="Y10969">
            <v>-21395</v>
          </cell>
          <cell r="Z10969">
            <v>0</v>
          </cell>
          <cell r="AA10969">
            <v>0</v>
          </cell>
          <cell r="AB10969">
            <v>0</v>
          </cell>
          <cell r="AC10969">
            <v>0</v>
          </cell>
          <cell r="AO10969" t="str">
            <v>financeapproved</v>
          </cell>
          <cell r="AP10969" t="b">
            <v>0</v>
          </cell>
        </row>
        <row r="10970">
          <cell r="H10970" t="str">
            <v>Departmental</v>
          </cell>
          <cell r="K10970">
            <v>7162</v>
          </cell>
          <cell r="P10970">
            <v>5312002</v>
          </cell>
          <cell r="X10970">
            <v>0</v>
          </cell>
          <cell r="Y10970">
            <v>0</v>
          </cell>
          <cell r="Z10970">
            <v>0</v>
          </cell>
          <cell r="AA10970">
            <v>0</v>
          </cell>
          <cell r="AB10970">
            <v>0</v>
          </cell>
          <cell r="AC10970">
            <v>0</v>
          </cell>
          <cell r="AO10970" t="str">
            <v>financeapproved</v>
          </cell>
          <cell r="AP10970" t="b">
            <v>0</v>
          </cell>
        </row>
        <row r="10971">
          <cell r="H10971" t="str">
            <v>Departmental</v>
          </cell>
          <cell r="K10971">
            <v>7162</v>
          </cell>
          <cell r="P10971">
            <v>5313001</v>
          </cell>
          <cell r="X10971">
            <v>0</v>
          </cell>
          <cell r="Y10971">
            <v>-22833</v>
          </cell>
          <cell r="Z10971">
            <v>0</v>
          </cell>
          <cell r="AA10971">
            <v>0</v>
          </cell>
          <cell r="AB10971">
            <v>0</v>
          </cell>
          <cell r="AC10971">
            <v>0</v>
          </cell>
          <cell r="AO10971" t="str">
            <v>financeapproved</v>
          </cell>
          <cell r="AP10971" t="b">
            <v>0</v>
          </cell>
        </row>
        <row r="10972">
          <cell r="H10972" t="str">
            <v>Departmental</v>
          </cell>
          <cell r="K10972">
            <v>7162</v>
          </cell>
          <cell r="P10972">
            <v>5313001</v>
          </cell>
          <cell r="X10972">
            <v>0</v>
          </cell>
          <cell r="Y10972">
            <v>0</v>
          </cell>
          <cell r="Z10972">
            <v>0</v>
          </cell>
          <cell r="AA10972">
            <v>0</v>
          </cell>
          <cell r="AB10972">
            <v>0</v>
          </cell>
          <cell r="AC10972">
            <v>0</v>
          </cell>
          <cell r="AO10972" t="str">
            <v>financeapproved</v>
          </cell>
          <cell r="AP10972" t="b">
            <v>0</v>
          </cell>
        </row>
        <row r="10973">
          <cell r="H10973" t="str">
            <v>Departmental</v>
          </cell>
          <cell r="K10973">
            <v>7162</v>
          </cell>
          <cell r="P10973">
            <v>5311002</v>
          </cell>
          <cell r="X10973">
            <v>0</v>
          </cell>
          <cell r="Y10973">
            <v>0</v>
          </cell>
          <cell r="Z10973">
            <v>0</v>
          </cell>
          <cell r="AA10973">
            <v>0</v>
          </cell>
          <cell r="AB10973">
            <v>0</v>
          </cell>
          <cell r="AC10973">
            <v>0</v>
          </cell>
          <cell r="AO10973" t="str">
            <v>financeapproved</v>
          </cell>
          <cell r="AP10973" t="b">
            <v>0</v>
          </cell>
        </row>
        <row r="10974">
          <cell r="H10974" t="str">
            <v>Departmental</v>
          </cell>
          <cell r="K10974">
            <v>7162</v>
          </cell>
          <cell r="P10974">
            <v>5311002</v>
          </cell>
          <cell r="X10974">
            <v>0</v>
          </cell>
          <cell r="Y10974">
            <v>49675</v>
          </cell>
          <cell r="Z10974">
            <v>0</v>
          </cell>
          <cell r="AA10974">
            <v>0</v>
          </cell>
          <cell r="AB10974">
            <v>0</v>
          </cell>
          <cell r="AC10974">
            <v>0</v>
          </cell>
          <cell r="AO10974" t="str">
            <v>financeapproved</v>
          </cell>
          <cell r="AP10974" t="b">
            <v>0</v>
          </cell>
        </row>
        <row r="10975">
          <cell r="H10975" t="str">
            <v>Departmental</v>
          </cell>
          <cell r="K10975">
            <v>7162</v>
          </cell>
          <cell r="P10975">
            <v>5312002</v>
          </cell>
          <cell r="X10975">
            <v>0</v>
          </cell>
          <cell r="Y10975">
            <v>0</v>
          </cell>
          <cell r="Z10975">
            <v>0</v>
          </cell>
          <cell r="AA10975">
            <v>0</v>
          </cell>
          <cell r="AB10975">
            <v>0</v>
          </cell>
          <cell r="AC10975">
            <v>0</v>
          </cell>
          <cell r="AO10975" t="str">
            <v>financeapproved</v>
          </cell>
          <cell r="AP10975" t="b">
            <v>0</v>
          </cell>
        </row>
        <row r="10976">
          <cell r="H10976" t="str">
            <v>Departmental</v>
          </cell>
          <cell r="K10976">
            <v>7162</v>
          </cell>
          <cell r="P10976">
            <v>5312002</v>
          </cell>
          <cell r="X10976">
            <v>0</v>
          </cell>
          <cell r="Y10976">
            <v>19265</v>
          </cell>
          <cell r="Z10976">
            <v>0</v>
          </cell>
          <cell r="AA10976">
            <v>0</v>
          </cell>
          <cell r="AB10976">
            <v>0</v>
          </cell>
          <cell r="AC10976">
            <v>0</v>
          </cell>
          <cell r="AO10976" t="str">
            <v>financeapproved</v>
          </cell>
          <cell r="AP10976" t="b">
            <v>0</v>
          </cell>
        </row>
        <row r="10977">
          <cell r="H10977" t="str">
            <v>Departmental</v>
          </cell>
          <cell r="K10977">
            <v>7162</v>
          </cell>
          <cell r="P10977">
            <v>5313001</v>
          </cell>
          <cell r="X10977">
            <v>0</v>
          </cell>
          <cell r="Y10977">
            <v>0</v>
          </cell>
          <cell r="Z10977">
            <v>0</v>
          </cell>
          <cell r="AA10977">
            <v>0</v>
          </cell>
          <cell r="AB10977">
            <v>0</v>
          </cell>
          <cell r="AC10977">
            <v>0</v>
          </cell>
          <cell r="AO10977" t="str">
            <v>financeapproved</v>
          </cell>
          <cell r="AP10977" t="b">
            <v>0</v>
          </cell>
        </row>
        <row r="10978">
          <cell r="H10978" t="str">
            <v>Departmental</v>
          </cell>
          <cell r="K10978">
            <v>7162</v>
          </cell>
          <cell r="P10978">
            <v>5313001</v>
          </cell>
          <cell r="X10978">
            <v>0</v>
          </cell>
          <cell r="Y10978">
            <v>7730</v>
          </cell>
          <cell r="Z10978">
            <v>0</v>
          </cell>
          <cell r="AA10978">
            <v>0</v>
          </cell>
          <cell r="AB10978">
            <v>0</v>
          </cell>
          <cell r="AC10978">
            <v>0</v>
          </cell>
          <cell r="AO10978" t="str">
            <v>financeapproved</v>
          </cell>
          <cell r="AP10978" t="b">
            <v>0</v>
          </cell>
        </row>
        <row r="10979">
          <cell r="H10979" t="str">
            <v>Departmental</v>
          </cell>
          <cell r="K10979">
            <v>7201</v>
          </cell>
          <cell r="P10979">
            <v>4100001</v>
          </cell>
          <cell r="X10979">
            <v>0</v>
          </cell>
          <cell r="Y10979">
            <v>-36724</v>
          </cell>
          <cell r="Z10979">
            <v>-1</v>
          </cell>
          <cell r="AA10979">
            <v>0</v>
          </cell>
          <cell r="AB10979">
            <v>0</v>
          </cell>
          <cell r="AC10979">
            <v>0</v>
          </cell>
          <cell r="AO10979" t="str">
            <v>financeapproved</v>
          </cell>
          <cell r="AP10979" t="b">
            <v>1</v>
          </cell>
        </row>
        <row r="10980">
          <cell r="H10980" t="str">
            <v>Departmental</v>
          </cell>
          <cell r="K10980">
            <v>7201</v>
          </cell>
          <cell r="P10980">
            <v>4100001</v>
          </cell>
          <cell r="X10980">
            <v>0</v>
          </cell>
          <cell r="Y10980">
            <v>0</v>
          </cell>
          <cell r="Z10980">
            <v>0</v>
          </cell>
          <cell r="AA10980">
            <v>0</v>
          </cell>
          <cell r="AB10980">
            <v>0</v>
          </cell>
          <cell r="AC10980">
            <v>0</v>
          </cell>
          <cell r="AO10980" t="str">
            <v>financeapproved</v>
          </cell>
          <cell r="AP10980" t="b">
            <v>1</v>
          </cell>
        </row>
        <row r="10981">
          <cell r="H10981" t="str">
            <v>Departmental</v>
          </cell>
          <cell r="K10981">
            <v>7201</v>
          </cell>
          <cell r="P10981">
            <v>4100001</v>
          </cell>
          <cell r="X10981">
            <v>0</v>
          </cell>
          <cell r="Y10981">
            <v>0</v>
          </cell>
          <cell r="Z10981">
            <v>0</v>
          </cell>
          <cell r="AA10981">
            <v>0</v>
          </cell>
          <cell r="AB10981">
            <v>0</v>
          </cell>
          <cell r="AC10981">
            <v>0</v>
          </cell>
          <cell r="AO10981" t="str">
            <v>financeapproved</v>
          </cell>
          <cell r="AP10981" t="b">
            <v>1</v>
          </cell>
        </row>
        <row r="10982">
          <cell r="H10982" t="str">
            <v>Departmental</v>
          </cell>
          <cell r="K10982">
            <v>7201</v>
          </cell>
          <cell r="P10982">
            <v>4100001</v>
          </cell>
          <cell r="X10982">
            <v>0</v>
          </cell>
          <cell r="Y10982">
            <v>41818</v>
          </cell>
          <cell r="Z10982">
            <v>15867</v>
          </cell>
          <cell r="AA10982">
            <v>15869</v>
          </cell>
          <cell r="AB10982">
            <v>15872</v>
          </cell>
          <cell r="AC10982">
            <v>13984</v>
          </cell>
          <cell r="AO10982" t="str">
            <v>financeapproved</v>
          </cell>
          <cell r="AP10982" t="b">
            <v>1</v>
          </cell>
        </row>
        <row r="10983">
          <cell r="H10983" t="str">
            <v>Departmental</v>
          </cell>
          <cell r="K10983">
            <v>7201</v>
          </cell>
          <cell r="P10983">
            <v>4100001</v>
          </cell>
          <cell r="X10983">
            <v>0</v>
          </cell>
          <cell r="Y10983">
            <v>0</v>
          </cell>
          <cell r="Z10983">
            <v>0</v>
          </cell>
          <cell r="AA10983">
            <v>0</v>
          </cell>
          <cell r="AB10983">
            <v>0</v>
          </cell>
          <cell r="AC10983">
            <v>0</v>
          </cell>
          <cell r="AO10983" t="str">
            <v>financeapproved</v>
          </cell>
          <cell r="AP10983" t="b">
            <v>1</v>
          </cell>
        </row>
        <row r="10984">
          <cell r="H10984" t="str">
            <v>Departmental</v>
          </cell>
          <cell r="K10984">
            <v>7201</v>
          </cell>
          <cell r="P10984">
            <v>4100001</v>
          </cell>
          <cell r="X10984">
            <v>0</v>
          </cell>
          <cell r="Y10984">
            <v>10769</v>
          </cell>
          <cell r="Z10984">
            <v>0</v>
          </cell>
          <cell r="AA10984">
            <v>0</v>
          </cell>
          <cell r="AB10984">
            <v>0</v>
          </cell>
          <cell r="AC10984">
            <v>0</v>
          </cell>
          <cell r="AO10984" t="str">
            <v>financeapproved</v>
          </cell>
          <cell r="AP10984" t="b">
            <v>1</v>
          </cell>
        </row>
        <row r="10985">
          <cell r="H10985" t="str">
            <v>Departmental</v>
          </cell>
          <cell r="K10985">
            <v>7205</v>
          </cell>
          <cell r="P10985">
            <v>4100001</v>
          </cell>
          <cell r="X10985">
            <v>0</v>
          </cell>
          <cell r="Y10985">
            <v>-295</v>
          </cell>
          <cell r="Z10985">
            <v>0</v>
          </cell>
          <cell r="AA10985">
            <v>0</v>
          </cell>
          <cell r="AB10985">
            <v>0</v>
          </cell>
          <cell r="AC10985">
            <v>0</v>
          </cell>
          <cell r="AO10985" t="str">
            <v>financeapproved</v>
          </cell>
          <cell r="AP10985" t="b">
            <v>0</v>
          </cell>
        </row>
        <row r="10986">
          <cell r="H10986" t="str">
            <v>Departmental</v>
          </cell>
          <cell r="K10986">
            <v>7205</v>
          </cell>
          <cell r="P10986">
            <v>4100001</v>
          </cell>
          <cell r="X10986">
            <v>0</v>
          </cell>
          <cell r="Y10986">
            <v>0</v>
          </cell>
          <cell r="Z10986">
            <v>0</v>
          </cell>
          <cell r="AA10986">
            <v>0</v>
          </cell>
          <cell r="AB10986">
            <v>0</v>
          </cell>
          <cell r="AC10986">
            <v>0</v>
          </cell>
          <cell r="AO10986" t="str">
            <v>financeapproved</v>
          </cell>
          <cell r="AP10986" t="b">
            <v>0</v>
          </cell>
        </row>
        <row r="10987">
          <cell r="H10987" t="str">
            <v>Departmental</v>
          </cell>
          <cell r="K10987">
            <v>7209</v>
          </cell>
          <cell r="P10987">
            <v>4100003</v>
          </cell>
          <cell r="X10987">
            <v>0</v>
          </cell>
          <cell r="Y10987">
            <v>-2942</v>
          </cell>
          <cell r="Z10987">
            <v>-2597</v>
          </cell>
          <cell r="AA10987">
            <v>-7545</v>
          </cell>
          <cell r="AB10987">
            <v>0</v>
          </cell>
          <cell r="AC10987">
            <v>0</v>
          </cell>
          <cell r="AO10987" t="str">
            <v>financeapproved</v>
          </cell>
          <cell r="AP10987" t="b">
            <v>0</v>
          </cell>
        </row>
        <row r="10988">
          <cell r="H10988" t="str">
            <v>Departmental</v>
          </cell>
          <cell r="K10988">
            <v>7209</v>
          </cell>
          <cell r="P10988">
            <v>4100003</v>
          </cell>
          <cell r="X10988">
            <v>0</v>
          </cell>
          <cell r="Y10988">
            <v>0</v>
          </cell>
          <cell r="Z10988">
            <v>0</v>
          </cell>
          <cell r="AA10988">
            <v>0</v>
          </cell>
          <cell r="AB10988">
            <v>0</v>
          </cell>
          <cell r="AC10988">
            <v>0</v>
          </cell>
          <cell r="AO10988" t="str">
            <v>financeapproved</v>
          </cell>
          <cell r="AP10988" t="b">
            <v>0</v>
          </cell>
        </row>
        <row r="10989">
          <cell r="H10989" t="str">
            <v>Departmental</v>
          </cell>
          <cell r="K10989">
            <v>7209</v>
          </cell>
          <cell r="P10989">
            <v>4100003</v>
          </cell>
          <cell r="X10989">
            <v>0</v>
          </cell>
          <cell r="Y10989">
            <v>-3656</v>
          </cell>
          <cell r="Z10989">
            <v>-4200</v>
          </cell>
          <cell r="AA10989">
            <v>252</v>
          </cell>
          <cell r="AB10989">
            <v>-7349</v>
          </cell>
          <cell r="AC10989">
            <v>-7422</v>
          </cell>
          <cell r="AO10989" t="str">
            <v>financeapproved</v>
          </cell>
          <cell r="AP10989" t="b">
            <v>0</v>
          </cell>
        </row>
        <row r="10990">
          <cell r="H10990" t="str">
            <v>Departmental</v>
          </cell>
          <cell r="K10990">
            <v>7209</v>
          </cell>
          <cell r="P10990">
            <v>4100003</v>
          </cell>
          <cell r="X10990">
            <v>0</v>
          </cell>
          <cell r="Y10990">
            <v>0</v>
          </cell>
          <cell r="Z10990">
            <v>0</v>
          </cell>
          <cell r="AA10990">
            <v>0</v>
          </cell>
          <cell r="AB10990">
            <v>0</v>
          </cell>
          <cell r="AC10990">
            <v>0</v>
          </cell>
          <cell r="AO10990" t="str">
            <v>financeapproved</v>
          </cell>
          <cell r="AP10990" t="b">
            <v>0</v>
          </cell>
        </row>
        <row r="10991">
          <cell r="H10991" t="str">
            <v>Departmental</v>
          </cell>
          <cell r="K10991">
            <v>7211</v>
          </cell>
          <cell r="P10991">
            <v>4100001</v>
          </cell>
          <cell r="X10991">
            <v>0</v>
          </cell>
          <cell r="Y10991">
            <v>0</v>
          </cell>
          <cell r="Z10991">
            <v>-52196</v>
          </cell>
          <cell r="AA10991">
            <v>-52197</v>
          </cell>
          <cell r="AB10991">
            <v>-52197</v>
          </cell>
          <cell r="AC10991">
            <v>-52197</v>
          </cell>
          <cell r="AO10991" t="str">
            <v>financeapproved</v>
          </cell>
          <cell r="AP10991" t="b">
            <v>0</v>
          </cell>
        </row>
        <row r="10992">
          <cell r="H10992" t="str">
            <v>Departmental</v>
          </cell>
          <cell r="K10992">
            <v>7211</v>
          </cell>
          <cell r="P10992">
            <v>4100001</v>
          </cell>
          <cell r="X10992">
            <v>0</v>
          </cell>
          <cell r="Y10992">
            <v>0</v>
          </cell>
          <cell r="Z10992">
            <v>0</v>
          </cell>
          <cell r="AA10992">
            <v>0</v>
          </cell>
          <cell r="AB10992">
            <v>0</v>
          </cell>
          <cell r="AC10992">
            <v>0</v>
          </cell>
          <cell r="AO10992" t="str">
            <v>financeapproved</v>
          </cell>
          <cell r="AP10992" t="b">
            <v>0</v>
          </cell>
        </row>
        <row r="10993">
          <cell r="H10993" t="str">
            <v>Departmental</v>
          </cell>
          <cell r="K10993">
            <v>7211</v>
          </cell>
          <cell r="P10993">
            <v>4100003</v>
          </cell>
          <cell r="X10993">
            <v>0</v>
          </cell>
          <cell r="Y10993">
            <v>0</v>
          </cell>
          <cell r="Z10993">
            <v>-350666</v>
          </cell>
          <cell r="AA10993">
            <v>-353263</v>
          </cell>
          <cell r="AB10993">
            <v>-360808</v>
          </cell>
          <cell r="AC10993">
            <v>-360808</v>
          </cell>
          <cell r="AO10993" t="str">
            <v>financeapproved</v>
          </cell>
          <cell r="AP10993" t="b">
            <v>0</v>
          </cell>
        </row>
        <row r="10994">
          <cell r="H10994" t="str">
            <v>Departmental</v>
          </cell>
          <cell r="K10994">
            <v>7211</v>
          </cell>
          <cell r="P10994">
            <v>4100003</v>
          </cell>
          <cell r="X10994">
            <v>0</v>
          </cell>
          <cell r="Y10994">
            <v>0</v>
          </cell>
          <cell r="Z10994">
            <v>0</v>
          </cell>
          <cell r="AA10994">
            <v>0</v>
          </cell>
          <cell r="AB10994">
            <v>0</v>
          </cell>
          <cell r="AC10994">
            <v>0</v>
          </cell>
          <cell r="AO10994" t="str">
            <v>financeapproved</v>
          </cell>
          <cell r="AP10994" t="b">
            <v>0</v>
          </cell>
        </row>
        <row r="10995">
          <cell r="H10995" t="str">
            <v>Departmental</v>
          </cell>
          <cell r="K10995">
            <v>7211</v>
          </cell>
          <cell r="P10995">
            <v>4100011</v>
          </cell>
          <cell r="X10995">
            <v>0</v>
          </cell>
          <cell r="Y10995">
            <v>0</v>
          </cell>
          <cell r="Z10995">
            <v>-266</v>
          </cell>
          <cell r="AA10995">
            <v>-266</v>
          </cell>
          <cell r="AB10995">
            <v>-266</v>
          </cell>
          <cell r="AC10995">
            <v>-266</v>
          </cell>
          <cell r="AO10995" t="str">
            <v>financeapproved</v>
          </cell>
          <cell r="AP10995" t="b">
            <v>0</v>
          </cell>
        </row>
        <row r="10996">
          <cell r="H10996" t="str">
            <v>Departmental</v>
          </cell>
          <cell r="K10996">
            <v>7211</v>
          </cell>
          <cell r="P10996">
            <v>4100011</v>
          </cell>
          <cell r="X10996">
            <v>0</v>
          </cell>
          <cell r="Y10996">
            <v>0</v>
          </cell>
          <cell r="Z10996">
            <v>0</v>
          </cell>
          <cell r="AA10996">
            <v>0</v>
          </cell>
          <cell r="AB10996">
            <v>0</v>
          </cell>
          <cell r="AC10996">
            <v>0</v>
          </cell>
          <cell r="AO10996" t="str">
            <v>financeapproved</v>
          </cell>
          <cell r="AP10996" t="b">
            <v>0</v>
          </cell>
        </row>
        <row r="10997">
          <cell r="H10997" t="str">
            <v>Departmental</v>
          </cell>
          <cell r="K10997">
            <v>7211</v>
          </cell>
          <cell r="P10997">
            <v>4100001</v>
          </cell>
          <cell r="X10997">
            <v>0</v>
          </cell>
          <cell r="Y10997">
            <v>0</v>
          </cell>
          <cell r="Z10997">
            <v>0</v>
          </cell>
          <cell r="AA10997">
            <v>0</v>
          </cell>
          <cell r="AB10997">
            <v>0</v>
          </cell>
          <cell r="AC10997">
            <v>0</v>
          </cell>
          <cell r="AO10997" t="str">
            <v>financeapproved</v>
          </cell>
          <cell r="AP10997" t="b">
            <v>0</v>
          </cell>
        </row>
        <row r="10998">
          <cell r="H10998" t="str">
            <v>Departmental</v>
          </cell>
          <cell r="K10998">
            <v>7211</v>
          </cell>
          <cell r="P10998">
            <v>4100001</v>
          </cell>
          <cell r="X10998">
            <v>0</v>
          </cell>
          <cell r="Y10998">
            <v>0</v>
          </cell>
          <cell r="Z10998">
            <v>86139</v>
          </cell>
          <cell r="AA10998">
            <v>102006</v>
          </cell>
          <cell r="AB10998">
            <v>117875</v>
          </cell>
          <cell r="AC10998">
            <v>133747</v>
          </cell>
          <cell r="AO10998" t="str">
            <v>financeapproved</v>
          </cell>
          <cell r="AP10998" t="b">
            <v>0</v>
          </cell>
        </row>
        <row r="10999">
          <cell r="H10999" t="str">
            <v>Departmental</v>
          </cell>
          <cell r="K10999">
            <v>7211</v>
          </cell>
          <cell r="P10999">
            <v>4100003</v>
          </cell>
          <cell r="X10999">
            <v>0</v>
          </cell>
          <cell r="Y10999">
            <v>0</v>
          </cell>
          <cell r="Z10999">
            <v>0</v>
          </cell>
          <cell r="AA10999">
            <v>0</v>
          </cell>
          <cell r="AB10999">
            <v>0</v>
          </cell>
          <cell r="AC10999">
            <v>0</v>
          </cell>
          <cell r="AO10999" t="str">
            <v>financeapproved</v>
          </cell>
          <cell r="AP10999" t="b">
            <v>0</v>
          </cell>
        </row>
        <row r="11000">
          <cell r="H11000" t="str">
            <v>Departmental</v>
          </cell>
          <cell r="K11000">
            <v>7211</v>
          </cell>
          <cell r="P11000">
            <v>4100003</v>
          </cell>
          <cell r="X11000">
            <v>0</v>
          </cell>
          <cell r="Y11000">
            <v>0</v>
          </cell>
          <cell r="Z11000">
            <v>333174</v>
          </cell>
          <cell r="AA11000">
            <v>328974</v>
          </cell>
          <cell r="AB11000">
            <v>329226</v>
          </cell>
          <cell r="AC11000">
            <v>321877</v>
          </cell>
          <cell r="AO11000" t="str">
            <v>financeapproved</v>
          </cell>
          <cell r="AP11000" t="b">
            <v>0</v>
          </cell>
        </row>
        <row r="11001">
          <cell r="H11001" t="str">
            <v>Departmental</v>
          </cell>
          <cell r="K11001">
            <v>7211</v>
          </cell>
          <cell r="P11001">
            <v>4100011</v>
          </cell>
          <cell r="X11001">
            <v>0</v>
          </cell>
          <cell r="Y11001">
            <v>0</v>
          </cell>
          <cell r="Z11001">
            <v>0</v>
          </cell>
          <cell r="AA11001">
            <v>0</v>
          </cell>
          <cell r="AB11001">
            <v>0</v>
          </cell>
          <cell r="AC11001">
            <v>0</v>
          </cell>
          <cell r="AO11001" t="str">
            <v>financeapproved</v>
          </cell>
          <cell r="AP11001" t="b">
            <v>0</v>
          </cell>
        </row>
        <row r="11002">
          <cell r="H11002" t="str">
            <v>Departmental</v>
          </cell>
          <cell r="K11002">
            <v>7211</v>
          </cell>
          <cell r="P11002">
            <v>4100011</v>
          </cell>
          <cell r="X11002">
            <v>0</v>
          </cell>
          <cell r="Y11002">
            <v>0</v>
          </cell>
          <cell r="Z11002">
            <v>52</v>
          </cell>
          <cell r="AA11002">
            <v>52</v>
          </cell>
          <cell r="AB11002">
            <v>52</v>
          </cell>
          <cell r="AC11002">
            <v>52</v>
          </cell>
          <cell r="AO11002" t="str">
            <v>financeapproved</v>
          </cell>
          <cell r="AP11002" t="b">
            <v>0</v>
          </cell>
        </row>
        <row r="11003">
          <cell r="H11003" t="str">
            <v>Departmental</v>
          </cell>
          <cell r="K11003">
            <v>7212</v>
          </cell>
          <cell r="P11003">
            <v>4100001</v>
          </cell>
          <cell r="X11003">
            <v>0</v>
          </cell>
          <cell r="Y11003">
            <v>-10769</v>
          </cell>
          <cell r="Z11003">
            <v>0</v>
          </cell>
          <cell r="AA11003">
            <v>0</v>
          </cell>
          <cell r="AB11003">
            <v>0</v>
          </cell>
          <cell r="AC11003">
            <v>0</v>
          </cell>
          <cell r="AO11003" t="str">
            <v>financeapproved</v>
          </cell>
          <cell r="AP11003" t="b">
            <v>0</v>
          </cell>
        </row>
        <row r="11004">
          <cell r="H11004" t="str">
            <v>Departmental</v>
          </cell>
          <cell r="K11004">
            <v>7212</v>
          </cell>
          <cell r="P11004">
            <v>4100001</v>
          </cell>
          <cell r="X11004">
            <v>0</v>
          </cell>
          <cell r="Y11004">
            <v>0</v>
          </cell>
          <cell r="Z11004">
            <v>0</v>
          </cell>
          <cell r="AA11004">
            <v>0</v>
          </cell>
          <cell r="AB11004">
            <v>0</v>
          </cell>
          <cell r="AC11004">
            <v>0</v>
          </cell>
          <cell r="AO11004" t="str">
            <v>financeapproved</v>
          </cell>
          <cell r="AP11004" t="b">
            <v>0</v>
          </cell>
        </row>
        <row r="11005">
          <cell r="H11005" t="str">
            <v>Departmental</v>
          </cell>
          <cell r="K11005">
            <v>7212</v>
          </cell>
          <cell r="P11005">
            <v>4100001</v>
          </cell>
          <cell r="X11005">
            <v>0</v>
          </cell>
          <cell r="Y11005">
            <v>0</v>
          </cell>
          <cell r="Z11005">
            <v>0</v>
          </cell>
          <cell r="AA11005">
            <v>0</v>
          </cell>
          <cell r="AB11005">
            <v>0</v>
          </cell>
          <cell r="AC11005">
            <v>0</v>
          </cell>
          <cell r="AO11005" t="str">
            <v>financeapproved</v>
          </cell>
          <cell r="AP11005" t="b">
            <v>0</v>
          </cell>
        </row>
        <row r="11006">
          <cell r="H11006" t="str">
            <v>Departmental</v>
          </cell>
          <cell r="K11006">
            <v>7212</v>
          </cell>
          <cell r="P11006">
            <v>4100001</v>
          </cell>
          <cell r="X11006">
            <v>0</v>
          </cell>
          <cell r="Y11006">
            <v>10769</v>
          </cell>
          <cell r="Z11006">
            <v>0</v>
          </cell>
          <cell r="AA11006">
            <v>0</v>
          </cell>
          <cell r="AB11006">
            <v>0</v>
          </cell>
          <cell r="AC11006">
            <v>0</v>
          </cell>
          <cell r="AO11006" t="str">
            <v>financeapproved</v>
          </cell>
          <cell r="AP11006" t="b">
            <v>0</v>
          </cell>
        </row>
        <row r="11007">
          <cell r="H11007" t="str">
            <v>Departmental</v>
          </cell>
          <cell r="K11007">
            <v>7216</v>
          </cell>
          <cell r="P11007">
            <v>4100001</v>
          </cell>
          <cell r="X11007">
            <v>0</v>
          </cell>
          <cell r="Y11007">
            <v>0</v>
          </cell>
          <cell r="Z11007">
            <v>0</v>
          </cell>
          <cell r="AA11007">
            <v>0</v>
          </cell>
          <cell r="AB11007">
            <v>0</v>
          </cell>
          <cell r="AC11007">
            <v>0</v>
          </cell>
          <cell r="AO11007" t="str">
            <v>financeapproved</v>
          </cell>
          <cell r="AP11007" t="b">
            <v>0</v>
          </cell>
        </row>
        <row r="11008">
          <cell r="H11008" t="str">
            <v>Departmental</v>
          </cell>
          <cell r="K11008">
            <v>7216</v>
          </cell>
          <cell r="P11008">
            <v>4100001</v>
          </cell>
          <cell r="X11008">
            <v>0</v>
          </cell>
          <cell r="Y11008">
            <v>10769</v>
          </cell>
          <cell r="Z11008">
            <v>0</v>
          </cell>
          <cell r="AA11008">
            <v>0</v>
          </cell>
          <cell r="AB11008">
            <v>0</v>
          </cell>
          <cell r="AC11008">
            <v>0</v>
          </cell>
          <cell r="AO11008" t="str">
            <v>financeapproved</v>
          </cell>
          <cell r="AP11008" t="b">
            <v>0</v>
          </cell>
        </row>
        <row r="11009">
          <cell r="H11009" t="str">
            <v>Departmental</v>
          </cell>
          <cell r="K11009">
            <v>7216</v>
          </cell>
          <cell r="P11009">
            <v>4100001</v>
          </cell>
          <cell r="X11009">
            <v>0</v>
          </cell>
          <cell r="Y11009">
            <v>0</v>
          </cell>
          <cell r="Z11009">
            <v>0</v>
          </cell>
          <cell r="AA11009">
            <v>0</v>
          </cell>
          <cell r="AB11009">
            <v>0</v>
          </cell>
          <cell r="AC11009">
            <v>0</v>
          </cell>
          <cell r="AO11009" t="str">
            <v>financeapproved</v>
          </cell>
          <cell r="AP11009" t="b">
            <v>0</v>
          </cell>
        </row>
        <row r="11010">
          <cell r="H11010" t="str">
            <v>Departmental</v>
          </cell>
          <cell r="K11010">
            <v>7216</v>
          </cell>
          <cell r="P11010">
            <v>4100001</v>
          </cell>
          <cell r="X11010">
            <v>0</v>
          </cell>
          <cell r="Y11010">
            <v>10769</v>
          </cell>
          <cell r="Z11010">
            <v>0</v>
          </cell>
          <cell r="AA11010">
            <v>0</v>
          </cell>
          <cell r="AB11010">
            <v>0</v>
          </cell>
          <cell r="AC11010">
            <v>0</v>
          </cell>
          <cell r="AO11010" t="str">
            <v>financeapproved</v>
          </cell>
          <cell r="AP11010" t="b">
            <v>0</v>
          </cell>
        </row>
        <row r="11011">
          <cell r="H11011" t="str">
            <v>Departmental</v>
          </cell>
          <cell r="K11011">
            <v>7216</v>
          </cell>
          <cell r="P11011">
            <v>4100001</v>
          </cell>
          <cell r="X11011">
            <v>0</v>
          </cell>
          <cell r="Y11011">
            <v>-21538</v>
          </cell>
          <cell r="Z11011">
            <v>0</v>
          </cell>
          <cell r="AA11011">
            <v>0</v>
          </cell>
          <cell r="AB11011">
            <v>0</v>
          </cell>
          <cell r="AC11011">
            <v>0</v>
          </cell>
          <cell r="AO11011" t="str">
            <v>financeapproved</v>
          </cell>
          <cell r="AP11011" t="b">
            <v>0</v>
          </cell>
        </row>
        <row r="11012">
          <cell r="H11012" t="str">
            <v>Departmental</v>
          </cell>
          <cell r="K11012">
            <v>7216</v>
          </cell>
          <cell r="P11012">
            <v>4100001</v>
          </cell>
          <cell r="X11012">
            <v>0</v>
          </cell>
          <cell r="Y11012">
            <v>0</v>
          </cell>
          <cell r="Z11012">
            <v>0</v>
          </cell>
          <cell r="AA11012">
            <v>0</v>
          </cell>
          <cell r="AB11012">
            <v>0</v>
          </cell>
          <cell r="AC11012">
            <v>0</v>
          </cell>
          <cell r="AO11012" t="str">
            <v>financeapproved</v>
          </cell>
          <cell r="AP11012" t="b">
            <v>0</v>
          </cell>
        </row>
        <row r="11013">
          <cell r="H11013" t="str">
            <v>Departmental</v>
          </cell>
          <cell r="K11013">
            <v>7225</v>
          </cell>
          <cell r="P11013">
            <v>4100001</v>
          </cell>
          <cell r="X11013">
            <v>0</v>
          </cell>
          <cell r="Y11013">
            <v>-25946</v>
          </cell>
          <cell r="Z11013">
            <v>0</v>
          </cell>
          <cell r="AA11013">
            <v>0</v>
          </cell>
          <cell r="AB11013">
            <v>0</v>
          </cell>
          <cell r="AC11013">
            <v>0</v>
          </cell>
          <cell r="AO11013" t="str">
            <v>financeapproved</v>
          </cell>
          <cell r="AP11013" t="b">
            <v>0</v>
          </cell>
        </row>
        <row r="11014">
          <cell r="H11014" t="str">
            <v>Departmental</v>
          </cell>
          <cell r="K11014">
            <v>7225</v>
          </cell>
          <cell r="P11014">
            <v>4100001</v>
          </cell>
          <cell r="X11014">
            <v>0</v>
          </cell>
          <cell r="Y11014">
            <v>0</v>
          </cell>
          <cell r="Z11014">
            <v>0</v>
          </cell>
          <cell r="AA11014">
            <v>0</v>
          </cell>
          <cell r="AB11014">
            <v>0</v>
          </cell>
          <cell r="AC11014">
            <v>0</v>
          </cell>
          <cell r="AO11014" t="str">
            <v>financeapproved</v>
          </cell>
          <cell r="AP11014" t="b">
            <v>0</v>
          </cell>
        </row>
        <row r="11015">
          <cell r="H11015" t="str">
            <v>Departmental</v>
          </cell>
          <cell r="K11015">
            <v>7225</v>
          </cell>
          <cell r="P11015">
            <v>4100003</v>
          </cell>
          <cell r="X11015">
            <v>0</v>
          </cell>
          <cell r="Y11015">
            <v>-347724</v>
          </cell>
          <cell r="Z11015">
            <v>0</v>
          </cell>
          <cell r="AA11015">
            <v>0</v>
          </cell>
          <cell r="AB11015">
            <v>0</v>
          </cell>
          <cell r="AC11015">
            <v>0</v>
          </cell>
          <cell r="AO11015" t="str">
            <v>financeapproved</v>
          </cell>
          <cell r="AP11015" t="b">
            <v>0</v>
          </cell>
        </row>
        <row r="11016">
          <cell r="H11016" t="str">
            <v>Departmental</v>
          </cell>
          <cell r="K11016">
            <v>7225</v>
          </cell>
          <cell r="P11016">
            <v>4100003</v>
          </cell>
          <cell r="X11016">
            <v>0</v>
          </cell>
          <cell r="Y11016">
            <v>0</v>
          </cell>
          <cell r="Z11016">
            <v>0</v>
          </cell>
          <cell r="AA11016">
            <v>0</v>
          </cell>
          <cell r="AB11016">
            <v>0</v>
          </cell>
          <cell r="AC11016">
            <v>0</v>
          </cell>
          <cell r="AO11016" t="str">
            <v>financeapproved</v>
          </cell>
          <cell r="AP11016" t="b">
            <v>0</v>
          </cell>
        </row>
        <row r="11017">
          <cell r="H11017" t="str">
            <v>Departmental</v>
          </cell>
          <cell r="K11017">
            <v>7225</v>
          </cell>
          <cell r="P11017">
            <v>4100011</v>
          </cell>
          <cell r="X11017">
            <v>0</v>
          </cell>
          <cell r="Y11017">
            <v>-266</v>
          </cell>
          <cell r="Z11017">
            <v>0</v>
          </cell>
          <cell r="AA11017">
            <v>0</v>
          </cell>
          <cell r="AB11017">
            <v>0</v>
          </cell>
          <cell r="AC11017">
            <v>0</v>
          </cell>
          <cell r="AO11017" t="str">
            <v>financeapproved</v>
          </cell>
          <cell r="AP11017" t="b">
            <v>0</v>
          </cell>
        </row>
        <row r="11018">
          <cell r="H11018" t="str">
            <v>Departmental</v>
          </cell>
          <cell r="K11018">
            <v>7225</v>
          </cell>
          <cell r="P11018">
            <v>4100011</v>
          </cell>
          <cell r="X11018">
            <v>0</v>
          </cell>
          <cell r="Y11018">
            <v>0</v>
          </cell>
          <cell r="Z11018">
            <v>0</v>
          </cell>
          <cell r="AA11018">
            <v>0</v>
          </cell>
          <cell r="AB11018">
            <v>0</v>
          </cell>
          <cell r="AC11018">
            <v>0</v>
          </cell>
          <cell r="AO11018" t="str">
            <v>financeapproved</v>
          </cell>
          <cell r="AP11018" t="b">
            <v>0</v>
          </cell>
        </row>
        <row r="11019">
          <cell r="H11019" t="str">
            <v>Departmental</v>
          </cell>
          <cell r="K11019">
            <v>7225</v>
          </cell>
          <cell r="P11019">
            <v>4100001</v>
          </cell>
          <cell r="X11019">
            <v>0</v>
          </cell>
          <cell r="Y11019">
            <v>0</v>
          </cell>
          <cell r="Z11019">
            <v>0</v>
          </cell>
          <cell r="AA11019">
            <v>0</v>
          </cell>
          <cell r="AB11019">
            <v>0</v>
          </cell>
          <cell r="AC11019">
            <v>0</v>
          </cell>
          <cell r="AO11019" t="str">
            <v>financeapproved</v>
          </cell>
          <cell r="AP11019" t="b">
            <v>0</v>
          </cell>
        </row>
        <row r="11020">
          <cell r="H11020" t="str">
            <v>Departmental</v>
          </cell>
          <cell r="K11020">
            <v>7225</v>
          </cell>
          <cell r="P11020">
            <v>4100001</v>
          </cell>
          <cell r="X11020">
            <v>0</v>
          </cell>
          <cell r="Y11020">
            <v>44321</v>
          </cell>
          <cell r="Z11020">
            <v>0</v>
          </cell>
          <cell r="AA11020">
            <v>0</v>
          </cell>
          <cell r="AB11020">
            <v>0</v>
          </cell>
          <cell r="AC11020">
            <v>0</v>
          </cell>
          <cell r="AO11020" t="str">
            <v>financeapproved</v>
          </cell>
          <cell r="AP11020" t="b">
            <v>0</v>
          </cell>
        </row>
        <row r="11021">
          <cell r="H11021" t="str">
            <v>Departmental</v>
          </cell>
          <cell r="K11021">
            <v>7225</v>
          </cell>
          <cell r="P11021">
            <v>4100003</v>
          </cell>
          <cell r="X11021">
            <v>0</v>
          </cell>
          <cell r="Y11021">
            <v>0</v>
          </cell>
          <cell r="Z11021">
            <v>0</v>
          </cell>
          <cell r="AA11021">
            <v>0</v>
          </cell>
          <cell r="AB11021">
            <v>0</v>
          </cell>
          <cell r="AC11021">
            <v>0</v>
          </cell>
          <cell r="AO11021" t="str">
            <v>financeapproved</v>
          </cell>
          <cell r="AP11021" t="b">
            <v>0</v>
          </cell>
        </row>
        <row r="11022">
          <cell r="H11022" t="str">
            <v>Departmental</v>
          </cell>
          <cell r="K11022">
            <v>7225</v>
          </cell>
          <cell r="P11022">
            <v>4100003</v>
          </cell>
          <cell r="X11022">
            <v>0</v>
          </cell>
          <cell r="Y11022">
            <v>336830</v>
          </cell>
          <cell r="Z11022">
            <v>0</v>
          </cell>
          <cell r="AA11022">
            <v>0</v>
          </cell>
          <cell r="AB11022">
            <v>0</v>
          </cell>
          <cell r="AC11022">
            <v>0</v>
          </cell>
          <cell r="AO11022" t="str">
            <v>financeapproved</v>
          </cell>
          <cell r="AP11022" t="b">
            <v>0</v>
          </cell>
        </row>
        <row r="11023">
          <cell r="H11023" t="str">
            <v>Departmental</v>
          </cell>
          <cell r="K11023">
            <v>7225</v>
          </cell>
          <cell r="P11023">
            <v>4100011</v>
          </cell>
          <cell r="X11023">
            <v>0</v>
          </cell>
          <cell r="Y11023">
            <v>0</v>
          </cell>
          <cell r="Z11023">
            <v>0</v>
          </cell>
          <cell r="AA11023">
            <v>0</v>
          </cell>
          <cell r="AB11023">
            <v>0</v>
          </cell>
          <cell r="AC11023">
            <v>0</v>
          </cell>
          <cell r="AO11023" t="str">
            <v>financeapproved</v>
          </cell>
          <cell r="AP11023" t="b">
            <v>0</v>
          </cell>
        </row>
        <row r="11024">
          <cell r="H11024" t="str">
            <v>Departmental</v>
          </cell>
          <cell r="K11024">
            <v>7225</v>
          </cell>
          <cell r="P11024">
            <v>4100011</v>
          </cell>
          <cell r="X11024">
            <v>0</v>
          </cell>
          <cell r="Y11024">
            <v>52</v>
          </cell>
          <cell r="Z11024">
            <v>0</v>
          </cell>
          <cell r="AA11024">
            <v>0</v>
          </cell>
          <cell r="AB11024">
            <v>0</v>
          </cell>
          <cell r="AC11024">
            <v>0</v>
          </cell>
          <cell r="AO11024" t="str">
            <v>financeapproved</v>
          </cell>
          <cell r="AP11024" t="b">
            <v>0</v>
          </cell>
        </row>
        <row r="11025">
          <cell r="H11025" t="str">
            <v>Administered</v>
          </cell>
          <cell r="K11025">
            <v>0</v>
          </cell>
          <cell r="P11025">
            <v>3390019</v>
          </cell>
          <cell r="X11025">
            <v>0</v>
          </cell>
          <cell r="Y11025">
            <v>0</v>
          </cell>
          <cell r="Z11025">
            <v>0</v>
          </cell>
          <cell r="AA11025">
            <v>0</v>
          </cell>
          <cell r="AB11025">
            <v>0</v>
          </cell>
          <cell r="AC11025">
            <v>0</v>
          </cell>
          <cell r="AO11025" t="str">
            <v>financeapproved</v>
          </cell>
          <cell r="AP11025" t="b">
            <v>0</v>
          </cell>
        </row>
        <row r="11026">
          <cell r="H11026" t="str">
            <v>Administered</v>
          </cell>
          <cell r="K11026">
            <v>0</v>
          </cell>
          <cell r="P11026">
            <v>3390019</v>
          </cell>
          <cell r="X11026">
            <v>0</v>
          </cell>
          <cell r="Y11026">
            <v>59520</v>
          </cell>
          <cell r="Z11026">
            <v>59520</v>
          </cell>
          <cell r="AA11026">
            <v>59520</v>
          </cell>
          <cell r="AB11026">
            <v>59520</v>
          </cell>
          <cell r="AC11026">
            <v>59520</v>
          </cell>
          <cell r="AO11026" t="str">
            <v>financeapproved</v>
          </cell>
          <cell r="AP11026" t="b">
            <v>0</v>
          </cell>
        </row>
        <row r="11027">
          <cell r="H11027" t="str">
            <v>Administered</v>
          </cell>
          <cell r="K11027">
            <v>0</v>
          </cell>
          <cell r="P11027">
            <v>6212003</v>
          </cell>
          <cell r="X11027">
            <v>0</v>
          </cell>
          <cell r="Y11027">
            <v>-59520</v>
          </cell>
          <cell r="Z11027">
            <v>0</v>
          </cell>
          <cell r="AA11027">
            <v>0</v>
          </cell>
          <cell r="AB11027">
            <v>0</v>
          </cell>
          <cell r="AC11027">
            <v>0</v>
          </cell>
          <cell r="AO11027" t="str">
            <v>financeapproved</v>
          </cell>
          <cell r="AP11027" t="b">
            <v>1</v>
          </cell>
        </row>
        <row r="11028">
          <cell r="H11028" t="str">
            <v>Administered</v>
          </cell>
          <cell r="K11028">
            <v>0</v>
          </cell>
          <cell r="P11028">
            <v>6212003</v>
          </cell>
          <cell r="X11028">
            <v>0</v>
          </cell>
          <cell r="Y11028">
            <v>0</v>
          </cell>
          <cell r="Z11028">
            <v>0</v>
          </cell>
          <cell r="AA11028">
            <v>0</v>
          </cell>
          <cell r="AB11028">
            <v>0</v>
          </cell>
          <cell r="AC11028">
            <v>0</v>
          </cell>
          <cell r="AO11028" t="str">
            <v>financeapproved</v>
          </cell>
          <cell r="AP11028" t="b">
            <v>0</v>
          </cell>
        </row>
        <row r="11029">
          <cell r="H11029" t="str">
            <v>Administered</v>
          </cell>
          <cell r="K11029">
            <v>0</v>
          </cell>
          <cell r="P11029">
            <v>6900002</v>
          </cell>
          <cell r="X11029">
            <v>0</v>
          </cell>
          <cell r="Y11029">
            <v>0</v>
          </cell>
          <cell r="Z11029">
            <v>0</v>
          </cell>
          <cell r="AA11029">
            <v>0</v>
          </cell>
          <cell r="AB11029">
            <v>0</v>
          </cell>
          <cell r="AC11029">
            <v>0</v>
          </cell>
          <cell r="AO11029" t="str">
            <v>financeapproved</v>
          </cell>
          <cell r="AP11029" t="b">
            <v>0</v>
          </cell>
        </row>
        <row r="11030">
          <cell r="H11030" t="str">
            <v>Administered</v>
          </cell>
          <cell r="K11030">
            <v>0</v>
          </cell>
          <cell r="P11030">
            <v>6900002</v>
          </cell>
          <cell r="X11030">
            <v>0</v>
          </cell>
          <cell r="Y11030">
            <v>59520</v>
          </cell>
          <cell r="Z11030">
            <v>0</v>
          </cell>
          <cell r="AA11030">
            <v>0</v>
          </cell>
          <cell r="AB11030">
            <v>0</v>
          </cell>
          <cell r="AC11030">
            <v>0</v>
          </cell>
          <cell r="AO11030" t="str">
            <v>financeapproved</v>
          </cell>
          <cell r="AP11030" t="b">
            <v>1</v>
          </cell>
        </row>
        <row r="11031">
          <cell r="H11031" t="str">
            <v>Administered</v>
          </cell>
          <cell r="K11031">
            <v>0</v>
          </cell>
          <cell r="P11031">
            <v>2230002</v>
          </cell>
          <cell r="X11031">
            <v>0</v>
          </cell>
          <cell r="Y11031">
            <v>0</v>
          </cell>
          <cell r="Z11031">
            <v>0</v>
          </cell>
          <cell r="AA11031">
            <v>0</v>
          </cell>
          <cell r="AB11031">
            <v>0</v>
          </cell>
          <cell r="AC11031">
            <v>0</v>
          </cell>
          <cell r="AO11031" t="str">
            <v>financeapproved</v>
          </cell>
          <cell r="AP11031" t="b">
            <v>0</v>
          </cell>
        </row>
        <row r="11032">
          <cell r="H11032" t="str">
            <v>Administered</v>
          </cell>
          <cell r="K11032">
            <v>0</v>
          </cell>
          <cell r="P11032">
            <v>2230002</v>
          </cell>
          <cell r="X11032">
            <v>0</v>
          </cell>
          <cell r="Y11032">
            <v>965420</v>
          </cell>
          <cell r="Z11032">
            <v>771258</v>
          </cell>
          <cell r="AA11032">
            <v>315528</v>
          </cell>
          <cell r="AB11032">
            <v>339285</v>
          </cell>
          <cell r="AC11032">
            <v>329064</v>
          </cell>
          <cell r="AO11032" t="str">
            <v>financeapproved</v>
          </cell>
          <cell r="AP11032" t="b">
            <v>0</v>
          </cell>
        </row>
        <row r="11033">
          <cell r="H11033" t="str">
            <v>Administered</v>
          </cell>
          <cell r="K11033">
            <v>0</v>
          </cell>
          <cell r="P11033">
            <v>2241002</v>
          </cell>
          <cell r="X11033">
            <v>0</v>
          </cell>
          <cell r="Y11033">
            <v>0</v>
          </cell>
          <cell r="Z11033">
            <v>0</v>
          </cell>
          <cell r="AA11033">
            <v>0</v>
          </cell>
          <cell r="AB11033">
            <v>0</v>
          </cell>
          <cell r="AC11033">
            <v>0</v>
          </cell>
          <cell r="AO11033" t="str">
            <v>financeapproved</v>
          </cell>
          <cell r="AP11033" t="b">
            <v>0</v>
          </cell>
        </row>
        <row r="11034">
          <cell r="H11034" t="str">
            <v>Administered</v>
          </cell>
          <cell r="K11034">
            <v>0</v>
          </cell>
          <cell r="P11034">
            <v>2241002</v>
          </cell>
          <cell r="X11034">
            <v>0</v>
          </cell>
          <cell r="Y11034">
            <v>6789</v>
          </cell>
          <cell r="Z11034">
            <v>0</v>
          </cell>
          <cell r="AA11034">
            <v>0</v>
          </cell>
          <cell r="AB11034">
            <v>0</v>
          </cell>
          <cell r="AC11034">
            <v>0</v>
          </cell>
          <cell r="AO11034" t="str">
            <v>financeapproved</v>
          </cell>
          <cell r="AP11034" t="b">
            <v>0</v>
          </cell>
        </row>
        <row r="11035">
          <cell r="H11035" t="str">
            <v>Administered</v>
          </cell>
          <cell r="K11035">
            <v>0</v>
          </cell>
          <cell r="P11035">
            <v>2241003</v>
          </cell>
          <cell r="X11035">
            <v>0</v>
          </cell>
          <cell r="Y11035">
            <v>0</v>
          </cell>
          <cell r="Z11035">
            <v>0</v>
          </cell>
          <cell r="AA11035">
            <v>0</v>
          </cell>
          <cell r="AB11035">
            <v>0</v>
          </cell>
          <cell r="AC11035">
            <v>0</v>
          </cell>
          <cell r="AO11035" t="str">
            <v>financeapproved</v>
          </cell>
          <cell r="AP11035" t="b">
            <v>0</v>
          </cell>
        </row>
        <row r="11036">
          <cell r="H11036" t="str">
            <v>Administered</v>
          </cell>
          <cell r="K11036">
            <v>0</v>
          </cell>
          <cell r="P11036">
            <v>2241003</v>
          </cell>
          <cell r="X11036">
            <v>0</v>
          </cell>
          <cell r="Y11036">
            <v>2270</v>
          </cell>
          <cell r="Z11036">
            <v>0</v>
          </cell>
          <cell r="AA11036">
            <v>0</v>
          </cell>
          <cell r="AB11036">
            <v>0</v>
          </cell>
          <cell r="AC11036">
            <v>0</v>
          </cell>
          <cell r="AO11036" t="str">
            <v>financeapproved</v>
          </cell>
          <cell r="AP11036" t="b">
            <v>0</v>
          </cell>
        </row>
        <row r="11037">
          <cell r="H11037" t="str">
            <v>Administered</v>
          </cell>
          <cell r="K11037">
            <v>0</v>
          </cell>
          <cell r="P11037">
            <v>3390019</v>
          </cell>
          <cell r="X11037">
            <v>0</v>
          </cell>
          <cell r="Y11037">
            <v>0</v>
          </cell>
          <cell r="Z11037">
            <v>0</v>
          </cell>
          <cell r="AA11037">
            <v>0</v>
          </cell>
          <cell r="AB11037">
            <v>0</v>
          </cell>
          <cell r="AC11037">
            <v>0</v>
          </cell>
          <cell r="AO11037" t="str">
            <v>financeapproved</v>
          </cell>
          <cell r="AP11037" t="b">
            <v>0</v>
          </cell>
        </row>
        <row r="11038">
          <cell r="H11038" t="str">
            <v>Administered</v>
          </cell>
          <cell r="K11038">
            <v>0</v>
          </cell>
          <cell r="P11038">
            <v>3390019</v>
          </cell>
          <cell r="X11038">
            <v>0</v>
          </cell>
          <cell r="Y11038">
            <v>38157</v>
          </cell>
          <cell r="Z11038">
            <v>38157</v>
          </cell>
          <cell r="AA11038">
            <v>38157</v>
          </cell>
          <cell r="AB11038">
            <v>38157</v>
          </cell>
          <cell r="AC11038">
            <v>38157</v>
          </cell>
          <cell r="AO11038" t="str">
            <v>financeapproved</v>
          </cell>
          <cell r="AP11038" t="b">
            <v>0</v>
          </cell>
        </row>
        <row r="11039">
          <cell r="H11039" t="str">
            <v>Administered</v>
          </cell>
          <cell r="K11039">
            <v>0</v>
          </cell>
          <cell r="P11039">
            <v>5220002</v>
          </cell>
          <cell r="X11039">
            <v>0</v>
          </cell>
          <cell r="Y11039">
            <v>0</v>
          </cell>
          <cell r="Z11039">
            <v>0</v>
          </cell>
          <cell r="AA11039">
            <v>0</v>
          </cell>
          <cell r="AB11039">
            <v>0</v>
          </cell>
          <cell r="AC11039">
            <v>0</v>
          </cell>
          <cell r="AO11039" t="str">
            <v>financeapproved</v>
          </cell>
          <cell r="AP11039" t="b">
            <v>0</v>
          </cell>
        </row>
        <row r="11040">
          <cell r="H11040" t="str">
            <v>Administered</v>
          </cell>
          <cell r="K11040">
            <v>0</v>
          </cell>
          <cell r="P11040">
            <v>5220002</v>
          </cell>
          <cell r="X11040">
            <v>0</v>
          </cell>
          <cell r="Y11040">
            <v>178342</v>
          </cell>
          <cell r="Z11040">
            <v>178342</v>
          </cell>
          <cell r="AA11040">
            <v>178342</v>
          </cell>
          <cell r="AB11040">
            <v>178342</v>
          </cell>
          <cell r="AC11040">
            <v>178342</v>
          </cell>
          <cell r="AO11040" t="str">
            <v>financeapproved</v>
          </cell>
          <cell r="AP11040" t="b">
            <v>0</v>
          </cell>
        </row>
        <row r="11041">
          <cell r="H11041" t="str">
            <v>Administered</v>
          </cell>
          <cell r="K11041">
            <v>0</v>
          </cell>
          <cell r="P11041">
            <v>5220002</v>
          </cell>
          <cell r="X11041">
            <v>0</v>
          </cell>
          <cell r="Y11041">
            <v>0</v>
          </cell>
          <cell r="Z11041">
            <v>0</v>
          </cell>
          <cell r="AA11041">
            <v>0</v>
          </cell>
          <cell r="AB11041">
            <v>0</v>
          </cell>
          <cell r="AC11041">
            <v>0</v>
          </cell>
          <cell r="AO11041" t="str">
            <v>financeapproved</v>
          </cell>
          <cell r="AP11041" t="b">
            <v>0</v>
          </cell>
        </row>
        <row r="11042">
          <cell r="H11042" t="str">
            <v>Administered</v>
          </cell>
          <cell r="K11042">
            <v>0</v>
          </cell>
          <cell r="P11042">
            <v>5220002</v>
          </cell>
          <cell r="X11042">
            <v>0</v>
          </cell>
          <cell r="Y11042">
            <v>440</v>
          </cell>
          <cell r="Z11042">
            <v>440</v>
          </cell>
          <cell r="AA11042">
            <v>440</v>
          </cell>
          <cell r="AB11042">
            <v>440</v>
          </cell>
          <cell r="AC11042">
            <v>440</v>
          </cell>
          <cell r="AO11042" t="str">
            <v>financeapproved</v>
          </cell>
          <cell r="AP11042" t="b">
            <v>0</v>
          </cell>
        </row>
        <row r="11043">
          <cell r="H11043" t="str">
            <v>Administered</v>
          </cell>
          <cell r="K11043">
            <v>0</v>
          </cell>
          <cell r="P11043">
            <v>5233002</v>
          </cell>
          <cell r="X11043">
            <v>0</v>
          </cell>
          <cell r="Y11043">
            <v>-8018</v>
          </cell>
          <cell r="Z11043">
            <v>-8018</v>
          </cell>
          <cell r="AA11043">
            <v>-8018</v>
          </cell>
          <cell r="AB11043">
            <v>-8018</v>
          </cell>
          <cell r="AC11043">
            <v>-8018</v>
          </cell>
          <cell r="AO11043" t="str">
            <v>financeapproved</v>
          </cell>
          <cell r="AP11043" t="b">
            <v>0</v>
          </cell>
        </row>
        <row r="11044">
          <cell r="H11044" t="str">
            <v>Administered</v>
          </cell>
          <cell r="K11044">
            <v>0</v>
          </cell>
          <cell r="P11044">
            <v>5233002</v>
          </cell>
          <cell r="X11044">
            <v>0</v>
          </cell>
          <cell r="Y11044">
            <v>0</v>
          </cell>
          <cell r="Z11044">
            <v>0</v>
          </cell>
          <cell r="AA11044">
            <v>0</v>
          </cell>
          <cell r="AB11044">
            <v>0</v>
          </cell>
          <cell r="AC11044">
            <v>0</v>
          </cell>
          <cell r="AO11044" t="str">
            <v>financeapproved</v>
          </cell>
          <cell r="AP11044" t="b">
            <v>0</v>
          </cell>
        </row>
        <row r="11045">
          <cell r="H11045" t="str">
            <v>Administered</v>
          </cell>
          <cell r="K11045">
            <v>0</v>
          </cell>
          <cell r="P11045">
            <v>5233023</v>
          </cell>
          <cell r="X11045">
            <v>0</v>
          </cell>
          <cell r="Y11045">
            <v>-2580</v>
          </cell>
          <cell r="Z11045">
            <v>-2580</v>
          </cell>
          <cell r="AA11045">
            <v>-2580</v>
          </cell>
          <cell r="AB11045">
            <v>-2580</v>
          </cell>
          <cell r="AC11045">
            <v>-2580</v>
          </cell>
          <cell r="AO11045" t="str">
            <v>financeapproved</v>
          </cell>
          <cell r="AP11045" t="b">
            <v>0</v>
          </cell>
        </row>
        <row r="11046">
          <cell r="H11046" t="str">
            <v>Administered</v>
          </cell>
          <cell r="K11046">
            <v>0</v>
          </cell>
          <cell r="P11046">
            <v>5233023</v>
          </cell>
          <cell r="X11046">
            <v>0</v>
          </cell>
          <cell r="Y11046">
            <v>0</v>
          </cell>
          <cell r="Z11046">
            <v>0</v>
          </cell>
          <cell r="AA11046">
            <v>0</v>
          </cell>
          <cell r="AB11046">
            <v>0</v>
          </cell>
          <cell r="AC11046">
            <v>0</v>
          </cell>
          <cell r="AO11046" t="str">
            <v>financeapproved</v>
          </cell>
          <cell r="AP11046" t="b">
            <v>0</v>
          </cell>
        </row>
        <row r="11047">
          <cell r="H11047" t="str">
            <v>Administered</v>
          </cell>
          <cell r="K11047">
            <v>0</v>
          </cell>
          <cell r="P11047">
            <v>5233029</v>
          </cell>
          <cell r="X11047">
            <v>0</v>
          </cell>
          <cell r="Y11047">
            <v>0</v>
          </cell>
          <cell r="Z11047">
            <v>0</v>
          </cell>
          <cell r="AA11047">
            <v>0</v>
          </cell>
          <cell r="AB11047">
            <v>0</v>
          </cell>
          <cell r="AC11047">
            <v>0</v>
          </cell>
          <cell r="AO11047" t="str">
            <v>financeapproved</v>
          </cell>
          <cell r="AP11047" t="b">
            <v>0</v>
          </cell>
        </row>
        <row r="11048">
          <cell r="H11048" t="str">
            <v>Administered</v>
          </cell>
          <cell r="K11048">
            <v>0</v>
          </cell>
          <cell r="P11048">
            <v>5233029</v>
          </cell>
          <cell r="X11048">
            <v>0</v>
          </cell>
          <cell r="Y11048">
            <v>2370</v>
          </cell>
          <cell r="Z11048">
            <v>2370</v>
          </cell>
          <cell r="AA11048">
            <v>2370</v>
          </cell>
          <cell r="AB11048">
            <v>2370</v>
          </cell>
          <cell r="AC11048">
            <v>2370</v>
          </cell>
          <cell r="AO11048" t="str">
            <v>financeapproved</v>
          </cell>
          <cell r="AP11048" t="b">
            <v>0</v>
          </cell>
        </row>
        <row r="11049">
          <cell r="H11049" t="str">
            <v>Administered</v>
          </cell>
          <cell r="K11049">
            <v>0</v>
          </cell>
          <cell r="P11049">
            <v>5233033</v>
          </cell>
          <cell r="X11049">
            <v>0</v>
          </cell>
          <cell r="Y11049">
            <v>0</v>
          </cell>
          <cell r="Z11049">
            <v>0</v>
          </cell>
          <cell r="AA11049">
            <v>0</v>
          </cell>
          <cell r="AB11049">
            <v>0</v>
          </cell>
          <cell r="AC11049">
            <v>0</v>
          </cell>
          <cell r="AO11049" t="str">
            <v>financeapproved</v>
          </cell>
          <cell r="AP11049" t="b">
            <v>0</v>
          </cell>
        </row>
        <row r="11050">
          <cell r="H11050" t="str">
            <v>Administered</v>
          </cell>
          <cell r="K11050">
            <v>0</v>
          </cell>
          <cell r="P11050">
            <v>5233033</v>
          </cell>
          <cell r="X11050">
            <v>0</v>
          </cell>
          <cell r="Y11050">
            <v>454</v>
          </cell>
          <cell r="Z11050">
            <v>454</v>
          </cell>
          <cell r="AA11050">
            <v>454</v>
          </cell>
          <cell r="AB11050">
            <v>454</v>
          </cell>
          <cell r="AC11050">
            <v>454</v>
          </cell>
          <cell r="AO11050" t="str">
            <v>financeapproved</v>
          </cell>
          <cell r="AP11050" t="b">
            <v>0</v>
          </cell>
        </row>
        <row r="11051">
          <cell r="H11051" t="str">
            <v>Administered</v>
          </cell>
          <cell r="K11051">
            <v>0</v>
          </cell>
          <cell r="P11051">
            <v>5233098</v>
          </cell>
          <cell r="X11051">
            <v>0</v>
          </cell>
          <cell r="Y11051">
            <v>0</v>
          </cell>
          <cell r="Z11051">
            <v>0</v>
          </cell>
          <cell r="AA11051">
            <v>0</v>
          </cell>
          <cell r="AB11051">
            <v>0</v>
          </cell>
          <cell r="AC11051">
            <v>0</v>
          </cell>
          <cell r="AO11051" t="str">
            <v>financeapproved</v>
          </cell>
          <cell r="AP11051" t="b">
            <v>0</v>
          </cell>
        </row>
        <row r="11052">
          <cell r="H11052" t="str">
            <v>Administered</v>
          </cell>
          <cell r="K11052">
            <v>0</v>
          </cell>
          <cell r="P11052">
            <v>5233098</v>
          </cell>
          <cell r="X11052">
            <v>0</v>
          </cell>
          <cell r="Y11052">
            <v>2587</v>
          </cell>
          <cell r="Z11052">
            <v>2587</v>
          </cell>
          <cell r="AA11052">
            <v>2587</v>
          </cell>
          <cell r="AB11052">
            <v>2587</v>
          </cell>
          <cell r="AC11052">
            <v>2587</v>
          </cell>
          <cell r="AO11052" t="str">
            <v>financeapproved</v>
          </cell>
          <cell r="AP11052" t="b">
            <v>0</v>
          </cell>
        </row>
        <row r="11053">
          <cell r="H11053" t="str">
            <v>Administered</v>
          </cell>
          <cell r="K11053">
            <v>0</v>
          </cell>
          <cell r="P11053">
            <v>5233123</v>
          </cell>
          <cell r="X11053">
            <v>0</v>
          </cell>
          <cell r="Y11053">
            <v>0</v>
          </cell>
          <cell r="Z11053">
            <v>0</v>
          </cell>
          <cell r="AA11053">
            <v>0</v>
          </cell>
          <cell r="AB11053">
            <v>0</v>
          </cell>
          <cell r="AC11053">
            <v>0</v>
          </cell>
          <cell r="AO11053" t="str">
            <v>financeapproved</v>
          </cell>
          <cell r="AP11053" t="b">
            <v>0</v>
          </cell>
        </row>
        <row r="11054">
          <cell r="H11054" t="str">
            <v>Administered</v>
          </cell>
          <cell r="K11054">
            <v>0</v>
          </cell>
          <cell r="P11054">
            <v>5233123</v>
          </cell>
          <cell r="X11054">
            <v>0</v>
          </cell>
          <cell r="Y11054">
            <v>3175</v>
          </cell>
          <cell r="Z11054">
            <v>3175</v>
          </cell>
          <cell r="AA11054">
            <v>3175</v>
          </cell>
          <cell r="AB11054">
            <v>3175</v>
          </cell>
          <cell r="AC11054">
            <v>3175</v>
          </cell>
          <cell r="AO11054" t="str">
            <v>financeapproved</v>
          </cell>
          <cell r="AP11054" t="b">
            <v>0</v>
          </cell>
        </row>
        <row r="11055">
          <cell r="H11055" t="str">
            <v>Administered</v>
          </cell>
          <cell r="K11055">
            <v>0</v>
          </cell>
          <cell r="P11055">
            <v>5250098</v>
          </cell>
          <cell r="X11055">
            <v>0</v>
          </cell>
          <cell r="Y11055">
            <v>0</v>
          </cell>
          <cell r="Z11055">
            <v>0</v>
          </cell>
          <cell r="AA11055">
            <v>0</v>
          </cell>
          <cell r="AB11055">
            <v>0</v>
          </cell>
          <cell r="AC11055">
            <v>0</v>
          </cell>
          <cell r="AO11055" t="str">
            <v>financeapproved</v>
          </cell>
          <cell r="AP11055" t="b">
            <v>0</v>
          </cell>
        </row>
        <row r="11056">
          <cell r="H11056" t="str">
            <v>Administered</v>
          </cell>
          <cell r="K11056">
            <v>0</v>
          </cell>
          <cell r="P11056">
            <v>5250098</v>
          </cell>
          <cell r="X11056">
            <v>0</v>
          </cell>
          <cell r="Y11056">
            <v>2257</v>
          </cell>
          <cell r="Z11056">
            <v>2257</v>
          </cell>
          <cell r="AA11056">
            <v>2257</v>
          </cell>
          <cell r="AB11056">
            <v>2257</v>
          </cell>
          <cell r="AC11056">
            <v>2257</v>
          </cell>
          <cell r="AO11056" t="str">
            <v>financeapproved</v>
          </cell>
          <cell r="AP11056" t="b">
            <v>0</v>
          </cell>
        </row>
        <row r="11057">
          <cell r="H11057" t="str">
            <v>Administered</v>
          </cell>
          <cell r="K11057">
            <v>0</v>
          </cell>
          <cell r="P11057">
            <v>6100001</v>
          </cell>
          <cell r="X11057">
            <v>0</v>
          </cell>
          <cell r="Y11057">
            <v>0</v>
          </cell>
          <cell r="Z11057">
            <v>175855</v>
          </cell>
          <cell r="AA11057">
            <v>175855</v>
          </cell>
          <cell r="AB11057">
            <v>175855</v>
          </cell>
          <cell r="AC11057">
            <v>175855</v>
          </cell>
          <cell r="AO11057" t="str">
            <v>financeapproved</v>
          </cell>
          <cell r="AP11057" t="b">
            <v>0</v>
          </cell>
        </row>
        <row r="11058">
          <cell r="H11058" t="str">
            <v>Administered</v>
          </cell>
          <cell r="K11058">
            <v>0</v>
          </cell>
          <cell r="P11058">
            <v>6100001</v>
          </cell>
          <cell r="X11058">
            <v>0</v>
          </cell>
          <cell r="Y11058">
            <v>0</v>
          </cell>
          <cell r="Z11058">
            <v>178782</v>
          </cell>
          <cell r="AA11058">
            <v>178782</v>
          </cell>
          <cell r="AB11058">
            <v>178782</v>
          </cell>
          <cell r="AC11058">
            <v>178782</v>
          </cell>
          <cell r="AO11058" t="str">
            <v>financeapproved</v>
          </cell>
          <cell r="AP11058" t="b">
            <v>1</v>
          </cell>
        </row>
        <row r="11059">
          <cell r="H11059" t="str">
            <v>Administered</v>
          </cell>
          <cell r="K11059">
            <v>0</v>
          </cell>
          <cell r="P11059">
            <v>6211002</v>
          </cell>
          <cell r="X11059">
            <v>0</v>
          </cell>
          <cell r="Y11059">
            <v>4843</v>
          </cell>
          <cell r="Z11059">
            <v>0</v>
          </cell>
          <cell r="AA11059">
            <v>0</v>
          </cell>
          <cell r="AB11059">
            <v>0</v>
          </cell>
          <cell r="AC11059">
            <v>0</v>
          </cell>
          <cell r="AO11059" t="str">
            <v>financeapproved</v>
          </cell>
          <cell r="AP11059" t="b">
            <v>1</v>
          </cell>
        </row>
        <row r="11060">
          <cell r="H11060" t="str">
            <v>Administered</v>
          </cell>
          <cell r="K11060">
            <v>0</v>
          </cell>
          <cell r="P11060">
            <v>6211002</v>
          </cell>
          <cell r="X11060">
            <v>0</v>
          </cell>
          <cell r="Y11060">
            <v>9123</v>
          </cell>
          <cell r="Z11060">
            <v>0</v>
          </cell>
          <cell r="AA11060">
            <v>0</v>
          </cell>
          <cell r="AB11060">
            <v>0</v>
          </cell>
          <cell r="AC11060">
            <v>0</v>
          </cell>
          <cell r="AO11060" t="str">
            <v>financeapproved</v>
          </cell>
          <cell r="AP11060" t="b">
            <v>0</v>
          </cell>
        </row>
        <row r="11061">
          <cell r="H11061" t="str">
            <v>Administered</v>
          </cell>
          <cell r="K11061">
            <v>0</v>
          </cell>
          <cell r="P11061">
            <v>6211006</v>
          </cell>
          <cell r="X11061">
            <v>0</v>
          </cell>
          <cell r="Y11061">
            <v>820204</v>
          </cell>
          <cell r="Z11061">
            <v>850393</v>
          </cell>
          <cell r="AA11061">
            <v>293775</v>
          </cell>
          <cell r="AB11061">
            <v>317533</v>
          </cell>
          <cell r="AC11061">
            <v>307312</v>
          </cell>
          <cell r="AO11061" t="str">
            <v>financeapproved</v>
          </cell>
          <cell r="AP11061" t="b">
            <v>0</v>
          </cell>
        </row>
        <row r="11062">
          <cell r="H11062" t="str">
            <v>Administered</v>
          </cell>
          <cell r="K11062">
            <v>0</v>
          </cell>
          <cell r="P11062">
            <v>6211006</v>
          </cell>
          <cell r="X11062">
            <v>0</v>
          </cell>
          <cell r="Y11062">
            <v>963050</v>
          </cell>
          <cell r="Z11062">
            <v>771258</v>
          </cell>
          <cell r="AA11062">
            <v>315528</v>
          </cell>
          <cell r="AB11062">
            <v>339285</v>
          </cell>
          <cell r="AC11062">
            <v>329064</v>
          </cell>
          <cell r="AO11062" t="str">
            <v>financeapproved</v>
          </cell>
          <cell r="AP11062" t="b">
            <v>1</v>
          </cell>
        </row>
        <row r="11063">
          <cell r="H11063" t="str">
            <v>Administered</v>
          </cell>
          <cell r="K11063">
            <v>0</v>
          </cell>
          <cell r="P11063">
            <v>6211013</v>
          </cell>
          <cell r="X11063">
            <v>0</v>
          </cell>
          <cell r="Y11063">
            <v>-454</v>
          </cell>
          <cell r="Z11063">
            <v>0</v>
          </cell>
          <cell r="AA11063">
            <v>0</v>
          </cell>
          <cell r="AB11063">
            <v>0</v>
          </cell>
          <cell r="AC11063">
            <v>0</v>
          </cell>
          <cell r="AO11063" t="str">
            <v>financeapproved</v>
          </cell>
          <cell r="AP11063" t="b">
            <v>1</v>
          </cell>
        </row>
        <row r="11064">
          <cell r="H11064" t="str">
            <v>Administered</v>
          </cell>
          <cell r="K11064">
            <v>0</v>
          </cell>
          <cell r="P11064">
            <v>6211013</v>
          </cell>
          <cell r="X11064">
            <v>0</v>
          </cell>
          <cell r="Y11064">
            <v>0</v>
          </cell>
          <cell r="Z11064">
            <v>0</v>
          </cell>
          <cell r="AA11064">
            <v>0</v>
          </cell>
          <cell r="AB11064">
            <v>0</v>
          </cell>
          <cell r="AC11064">
            <v>0</v>
          </cell>
          <cell r="AO11064" t="str">
            <v>financeapproved</v>
          </cell>
          <cell r="AP11064" t="b">
            <v>0</v>
          </cell>
        </row>
        <row r="11065">
          <cell r="H11065" t="str">
            <v>Administered</v>
          </cell>
          <cell r="K11065">
            <v>0</v>
          </cell>
          <cell r="P11065">
            <v>6211098</v>
          </cell>
          <cell r="X11065">
            <v>0</v>
          </cell>
          <cell r="Y11065">
            <v>-2264</v>
          </cell>
          <cell r="Z11065">
            <v>0</v>
          </cell>
          <cell r="AA11065">
            <v>0</v>
          </cell>
          <cell r="AB11065">
            <v>0</v>
          </cell>
          <cell r="AC11065">
            <v>0</v>
          </cell>
          <cell r="AO11065" t="str">
            <v>financeapproved</v>
          </cell>
          <cell r="AP11065" t="b">
            <v>1</v>
          </cell>
        </row>
        <row r="11066">
          <cell r="H11066" t="str">
            <v>Administered</v>
          </cell>
          <cell r="K11066">
            <v>0</v>
          </cell>
          <cell r="P11066">
            <v>6211098</v>
          </cell>
          <cell r="X11066">
            <v>0</v>
          </cell>
          <cell r="Y11066">
            <v>0</v>
          </cell>
          <cell r="Z11066">
            <v>0</v>
          </cell>
          <cell r="AA11066">
            <v>0</v>
          </cell>
          <cell r="AB11066">
            <v>0</v>
          </cell>
          <cell r="AC11066">
            <v>0</v>
          </cell>
          <cell r="AO11066" t="str">
            <v>financeapproved</v>
          </cell>
          <cell r="AP11066" t="b">
            <v>0</v>
          </cell>
        </row>
        <row r="11067">
          <cell r="H11067" t="str">
            <v>Administered</v>
          </cell>
          <cell r="K11067">
            <v>0</v>
          </cell>
          <cell r="P11067">
            <v>6212003</v>
          </cell>
          <cell r="X11067">
            <v>0</v>
          </cell>
          <cell r="Y11067">
            <v>-1003577</v>
          </cell>
          <cell r="Z11067">
            <v>-771258</v>
          </cell>
          <cell r="AA11067">
            <v>-315528</v>
          </cell>
          <cell r="AB11067">
            <v>-339285</v>
          </cell>
          <cell r="AC11067">
            <v>-329064</v>
          </cell>
          <cell r="AO11067" t="str">
            <v>financeapproved</v>
          </cell>
          <cell r="AP11067" t="b">
            <v>1</v>
          </cell>
        </row>
        <row r="11068">
          <cell r="H11068" t="str">
            <v>Administered</v>
          </cell>
          <cell r="K11068">
            <v>0</v>
          </cell>
          <cell r="P11068">
            <v>6212003</v>
          </cell>
          <cell r="X11068">
            <v>0</v>
          </cell>
          <cell r="Y11068">
            <v>-965420</v>
          </cell>
          <cell r="Z11068">
            <v>-771258</v>
          </cell>
          <cell r="AA11068">
            <v>-315528</v>
          </cell>
          <cell r="AB11068">
            <v>-339285</v>
          </cell>
          <cell r="AC11068">
            <v>-329064</v>
          </cell>
          <cell r="AO11068" t="str">
            <v>financeapproved</v>
          </cell>
          <cell r="AP11068" t="b">
            <v>0</v>
          </cell>
        </row>
        <row r="11069">
          <cell r="H11069" t="str">
            <v>Administered</v>
          </cell>
          <cell r="K11069">
            <v>0</v>
          </cell>
          <cell r="P11069">
            <v>6212008</v>
          </cell>
          <cell r="X11069">
            <v>0</v>
          </cell>
          <cell r="Y11069">
            <v>-2426</v>
          </cell>
          <cell r="Z11069">
            <v>-1481</v>
          </cell>
          <cell r="AA11069">
            <v>0</v>
          </cell>
          <cell r="AB11069">
            <v>0</v>
          </cell>
          <cell r="AC11069">
            <v>0</v>
          </cell>
          <cell r="AO11069" t="str">
            <v>financeapproved</v>
          </cell>
          <cell r="AP11069" t="b">
            <v>0</v>
          </cell>
        </row>
        <row r="11070">
          <cell r="H11070" t="str">
            <v>Administered</v>
          </cell>
          <cell r="K11070">
            <v>0</v>
          </cell>
          <cell r="P11070">
            <v>6212008</v>
          </cell>
          <cell r="X11070">
            <v>0</v>
          </cell>
          <cell r="Y11070">
            <v>0</v>
          </cell>
          <cell r="Z11070">
            <v>0</v>
          </cell>
          <cell r="AA11070">
            <v>0</v>
          </cell>
          <cell r="AB11070">
            <v>0</v>
          </cell>
          <cell r="AC11070">
            <v>0</v>
          </cell>
          <cell r="AO11070" t="str">
            <v>financeapproved</v>
          </cell>
          <cell r="AP11070" t="b">
            <v>1</v>
          </cell>
        </row>
        <row r="11071">
          <cell r="H11071" t="str">
            <v>Administered</v>
          </cell>
          <cell r="K11071">
            <v>0</v>
          </cell>
          <cell r="P11071">
            <v>6212008</v>
          </cell>
          <cell r="X11071">
            <v>0</v>
          </cell>
          <cell r="Y11071">
            <v>0</v>
          </cell>
          <cell r="Z11071">
            <v>0</v>
          </cell>
          <cell r="AA11071">
            <v>0</v>
          </cell>
          <cell r="AB11071">
            <v>0</v>
          </cell>
          <cell r="AC11071">
            <v>0</v>
          </cell>
          <cell r="AO11071" t="str">
            <v>financeapproved</v>
          </cell>
          <cell r="AP11071" t="b">
            <v>1</v>
          </cell>
        </row>
        <row r="11072">
          <cell r="H11072" t="str">
            <v>Administered</v>
          </cell>
          <cell r="K11072">
            <v>0</v>
          </cell>
          <cell r="P11072">
            <v>6212008</v>
          </cell>
          <cell r="X11072">
            <v>0</v>
          </cell>
          <cell r="Y11072">
            <v>116766</v>
          </cell>
          <cell r="Z11072">
            <v>-99406</v>
          </cell>
          <cell r="AA11072">
            <v>0</v>
          </cell>
          <cell r="AB11072">
            <v>0</v>
          </cell>
          <cell r="AC11072">
            <v>0</v>
          </cell>
          <cell r="AO11072" t="str">
            <v>financeapproved</v>
          </cell>
          <cell r="AP11072" t="b">
            <v>0</v>
          </cell>
        </row>
        <row r="11073">
          <cell r="H11073" t="str">
            <v>Administered</v>
          </cell>
          <cell r="K11073">
            <v>0</v>
          </cell>
          <cell r="P11073">
            <v>6221201</v>
          </cell>
          <cell r="X11073">
            <v>0</v>
          </cell>
          <cell r="Y11073">
            <v>-4033</v>
          </cell>
          <cell r="Z11073">
            <v>-4106</v>
          </cell>
          <cell r="AA11073">
            <v>-4905</v>
          </cell>
          <cell r="AB11073">
            <v>0</v>
          </cell>
          <cell r="AC11073">
            <v>0</v>
          </cell>
          <cell r="AO11073" t="str">
            <v>financeapproved</v>
          </cell>
          <cell r="AP11073" t="b">
            <v>1</v>
          </cell>
        </row>
        <row r="11074">
          <cell r="H11074" t="str">
            <v>Administered</v>
          </cell>
          <cell r="K11074">
            <v>0</v>
          </cell>
          <cell r="P11074">
            <v>6221201</v>
          </cell>
          <cell r="X11074">
            <v>0</v>
          </cell>
          <cell r="Y11074">
            <v>-4033</v>
          </cell>
          <cell r="Z11074">
            <v>-4105</v>
          </cell>
          <cell r="AA11074">
            <v>-4906</v>
          </cell>
          <cell r="AB11074">
            <v>0</v>
          </cell>
          <cell r="AC11074">
            <v>0</v>
          </cell>
          <cell r="AO11074" t="str">
            <v>financeapproved</v>
          </cell>
          <cell r="AP11074" t="b">
            <v>0</v>
          </cell>
        </row>
        <row r="11075">
          <cell r="H11075" t="str">
            <v>Administered</v>
          </cell>
          <cell r="K11075">
            <v>0</v>
          </cell>
          <cell r="P11075">
            <v>6231010</v>
          </cell>
          <cell r="X11075">
            <v>0</v>
          </cell>
          <cell r="Y11075">
            <v>4033</v>
          </cell>
          <cell r="Z11075">
            <v>4105</v>
          </cell>
          <cell r="AA11075">
            <v>4906</v>
          </cell>
          <cell r="AB11075">
            <v>0</v>
          </cell>
          <cell r="AC11075">
            <v>0</v>
          </cell>
          <cell r="AO11075" t="str">
            <v>financeapproved</v>
          </cell>
          <cell r="AP11075" t="b">
            <v>0</v>
          </cell>
        </row>
        <row r="11076">
          <cell r="H11076" t="str">
            <v>Administered</v>
          </cell>
          <cell r="K11076">
            <v>0</v>
          </cell>
          <cell r="P11076">
            <v>6231010</v>
          </cell>
          <cell r="X11076">
            <v>0</v>
          </cell>
          <cell r="Y11076">
            <v>4033</v>
          </cell>
          <cell r="Z11076">
            <v>4105</v>
          </cell>
          <cell r="AA11076">
            <v>4906</v>
          </cell>
          <cell r="AB11076">
            <v>0</v>
          </cell>
          <cell r="AC11076">
            <v>0</v>
          </cell>
          <cell r="AO11076" t="str">
            <v>financeapproved</v>
          </cell>
          <cell r="AP11076" t="b">
            <v>1</v>
          </cell>
        </row>
        <row r="11077">
          <cell r="H11077" t="str">
            <v>Administered</v>
          </cell>
          <cell r="K11077">
            <v>0</v>
          </cell>
          <cell r="P11077">
            <v>6900002</v>
          </cell>
          <cell r="X11077">
            <v>0</v>
          </cell>
          <cell r="Y11077">
            <v>197608</v>
          </cell>
          <cell r="Z11077">
            <v>21752</v>
          </cell>
          <cell r="AA11077">
            <v>21753</v>
          </cell>
          <cell r="AB11077">
            <v>21752</v>
          </cell>
          <cell r="AC11077">
            <v>21752</v>
          </cell>
          <cell r="AO11077" t="str">
            <v>financeapproved</v>
          </cell>
          <cell r="AP11077" t="b">
            <v>0</v>
          </cell>
        </row>
        <row r="11078">
          <cell r="H11078" t="str">
            <v>Administered</v>
          </cell>
          <cell r="K11078">
            <v>0</v>
          </cell>
          <cell r="P11078">
            <v>6900002</v>
          </cell>
          <cell r="X11078">
            <v>0</v>
          </cell>
          <cell r="Y11078">
            <v>217184</v>
          </cell>
          <cell r="Z11078">
            <v>1</v>
          </cell>
          <cell r="AA11078">
            <v>-1</v>
          </cell>
          <cell r="AB11078">
            <v>0</v>
          </cell>
          <cell r="AC11078">
            <v>0</v>
          </cell>
          <cell r="AO11078" t="str">
            <v>financeapproved</v>
          </cell>
          <cell r="AP11078" t="b">
            <v>1</v>
          </cell>
        </row>
        <row r="11079">
          <cell r="H11079" t="str">
            <v>Administered</v>
          </cell>
          <cell r="K11079">
            <v>0</v>
          </cell>
          <cell r="P11079">
            <v>9170000</v>
          </cell>
          <cell r="X11079">
            <v>0</v>
          </cell>
          <cell r="Y11079">
            <v>0</v>
          </cell>
          <cell r="Z11079">
            <v>0</v>
          </cell>
          <cell r="AA11079">
            <v>0</v>
          </cell>
          <cell r="AB11079">
            <v>0</v>
          </cell>
          <cell r="AC11079">
            <v>0</v>
          </cell>
          <cell r="AO11079" t="str">
            <v>financeapproved</v>
          </cell>
          <cell r="AP11079" t="b">
            <v>0</v>
          </cell>
        </row>
        <row r="11080">
          <cell r="H11080" t="str">
            <v>Administered</v>
          </cell>
          <cell r="K11080">
            <v>0</v>
          </cell>
          <cell r="P11080">
            <v>9170000</v>
          </cell>
          <cell r="X11080">
            <v>0</v>
          </cell>
          <cell r="Y11080">
            <v>4777</v>
          </cell>
          <cell r="Z11080">
            <v>4763</v>
          </cell>
          <cell r="AA11080">
            <v>4868</v>
          </cell>
          <cell r="AB11080">
            <v>4960</v>
          </cell>
          <cell r="AC11080">
            <v>5059</v>
          </cell>
          <cell r="AO11080" t="str">
            <v>financeapproved</v>
          </cell>
          <cell r="AP11080" t="b">
            <v>0</v>
          </cell>
        </row>
        <row r="11081">
          <cell r="H11081" t="str">
            <v>Administered</v>
          </cell>
          <cell r="K11081">
            <v>0</v>
          </cell>
          <cell r="P11081">
            <v>9210000</v>
          </cell>
          <cell r="X11081">
            <v>0</v>
          </cell>
          <cell r="Y11081">
            <v>-4777</v>
          </cell>
          <cell r="Z11081">
            <v>-4763</v>
          </cell>
          <cell r="AA11081">
            <v>-4868</v>
          </cell>
          <cell r="AB11081">
            <v>-4960</v>
          </cell>
          <cell r="AC11081">
            <v>-5059</v>
          </cell>
          <cell r="AO11081" t="str">
            <v>financeapproved</v>
          </cell>
          <cell r="AP11081" t="b">
            <v>0</v>
          </cell>
        </row>
        <row r="11082">
          <cell r="H11082" t="str">
            <v>Administered</v>
          </cell>
          <cell r="K11082">
            <v>0</v>
          </cell>
          <cell r="P11082">
            <v>9210000</v>
          </cell>
          <cell r="X11082">
            <v>0</v>
          </cell>
          <cell r="Y11082">
            <v>0</v>
          </cell>
          <cell r="Z11082">
            <v>0</v>
          </cell>
          <cell r="AA11082">
            <v>0</v>
          </cell>
          <cell r="AB11082">
            <v>0</v>
          </cell>
          <cell r="AC11082">
            <v>0</v>
          </cell>
          <cell r="AO11082" t="str">
            <v>financeapproved</v>
          </cell>
          <cell r="AP11082" t="b">
            <v>0</v>
          </cell>
        </row>
        <row r="11083">
          <cell r="H11083" t="str">
            <v>Administered</v>
          </cell>
          <cell r="K11083">
            <v>0</v>
          </cell>
          <cell r="P11083">
            <v>9330000</v>
          </cell>
          <cell r="X11083">
            <v>0</v>
          </cell>
          <cell r="Y11083">
            <v>-4777</v>
          </cell>
          <cell r="Z11083">
            <v>-4763</v>
          </cell>
          <cell r="AA11083">
            <v>-4868</v>
          </cell>
          <cell r="AB11083">
            <v>-4960</v>
          </cell>
          <cell r="AC11083">
            <v>-5059</v>
          </cell>
          <cell r="AO11083" t="str">
            <v>financeapproved</v>
          </cell>
          <cell r="AP11083" t="b">
            <v>0</v>
          </cell>
        </row>
        <row r="11084">
          <cell r="H11084" t="str">
            <v>Administered</v>
          </cell>
          <cell r="K11084">
            <v>0</v>
          </cell>
          <cell r="P11084">
            <v>9330000</v>
          </cell>
          <cell r="X11084">
            <v>0</v>
          </cell>
          <cell r="Y11084">
            <v>0</v>
          </cell>
          <cell r="Z11084">
            <v>0</v>
          </cell>
          <cell r="AA11084">
            <v>0</v>
          </cell>
          <cell r="AB11084">
            <v>0</v>
          </cell>
          <cell r="AC11084">
            <v>0</v>
          </cell>
          <cell r="AO11084" t="str">
            <v>financeapproved</v>
          </cell>
          <cell r="AP11084" t="b">
            <v>0</v>
          </cell>
        </row>
        <row r="11085">
          <cell r="H11085" t="str">
            <v>Administered</v>
          </cell>
          <cell r="K11085">
            <v>0</v>
          </cell>
          <cell r="P11085">
            <v>2241002</v>
          </cell>
          <cell r="X11085">
            <v>0</v>
          </cell>
          <cell r="Y11085">
            <v>0</v>
          </cell>
          <cell r="Z11085">
            <v>0</v>
          </cell>
          <cell r="AA11085">
            <v>0</v>
          </cell>
          <cell r="AB11085">
            <v>0</v>
          </cell>
          <cell r="AC11085">
            <v>0</v>
          </cell>
          <cell r="AO11085" t="str">
            <v>financeapproved</v>
          </cell>
          <cell r="AP11085" t="b">
            <v>0</v>
          </cell>
        </row>
        <row r="11086">
          <cell r="H11086" t="str">
            <v>Administered</v>
          </cell>
          <cell r="K11086">
            <v>0</v>
          </cell>
          <cell r="P11086">
            <v>2241002</v>
          </cell>
          <cell r="X11086">
            <v>0</v>
          </cell>
          <cell r="Y11086">
            <v>61594</v>
          </cell>
          <cell r="Z11086">
            <v>10925</v>
          </cell>
          <cell r="AA11086">
            <v>10926</v>
          </cell>
          <cell r="AB11086">
            <v>10926</v>
          </cell>
          <cell r="AC11086">
            <v>10648</v>
          </cell>
          <cell r="AO11086" t="str">
            <v>financeapproved</v>
          </cell>
          <cell r="AP11086" t="b">
            <v>0</v>
          </cell>
        </row>
        <row r="11087">
          <cell r="H11087" t="str">
            <v>Administered</v>
          </cell>
          <cell r="K11087">
            <v>0</v>
          </cell>
          <cell r="P11087">
            <v>2241003</v>
          </cell>
          <cell r="X11087">
            <v>0</v>
          </cell>
          <cell r="Y11087">
            <v>0</v>
          </cell>
          <cell r="Z11087">
            <v>0</v>
          </cell>
          <cell r="AA11087">
            <v>0</v>
          </cell>
          <cell r="AB11087">
            <v>0</v>
          </cell>
          <cell r="AC11087">
            <v>0</v>
          </cell>
          <cell r="AO11087" t="str">
            <v>financeapproved</v>
          </cell>
          <cell r="AP11087" t="b">
            <v>0</v>
          </cell>
        </row>
        <row r="11088">
          <cell r="H11088" t="str">
            <v>Administered</v>
          </cell>
          <cell r="K11088">
            <v>0</v>
          </cell>
          <cell r="P11088">
            <v>2241003</v>
          </cell>
          <cell r="X11088">
            <v>0</v>
          </cell>
          <cell r="Y11088">
            <v>38</v>
          </cell>
          <cell r="Z11088">
            <v>2308</v>
          </cell>
          <cell r="AA11088">
            <v>2308</v>
          </cell>
          <cell r="AB11088">
            <v>2308</v>
          </cell>
          <cell r="AC11088">
            <v>2254</v>
          </cell>
          <cell r="AO11088" t="str">
            <v>financeapproved</v>
          </cell>
          <cell r="AP11088" t="b">
            <v>0</v>
          </cell>
        </row>
        <row r="11089">
          <cell r="H11089" t="str">
            <v>Administered</v>
          </cell>
          <cell r="K11089">
            <v>0</v>
          </cell>
          <cell r="P11089">
            <v>3390019</v>
          </cell>
          <cell r="X11089">
            <v>0</v>
          </cell>
          <cell r="Y11089">
            <v>-97677</v>
          </cell>
          <cell r="Z11089">
            <v>-97677</v>
          </cell>
          <cell r="AA11089">
            <v>-97677</v>
          </cell>
          <cell r="AB11089">
            <v>-97677</v>
          </cell>
          <cell r="AC11089">
            <v>-97677</v>
          </cell>
          <cell r="AO11089" t="str">
            <v>financeapproved</v>
          </cell>
          <cell r="AP11089" t="b">
            <v>0</v>
          </cell>
        </row>
        <row r="11090">
          <cell r="H11090" t="str">
            <v>Administered</v>
          </cell>
          <cell r="K11090">
            <v>0</v>
          </cell>
          <cell r="P11090">
            <v>3390019</v>
          </cell>
          <cell r="X11090">
            <v>0</v>
          </cell>
          <cell r="Y11090">
            <v>0</v>
          </cell>
          <cell r="Z11090">
            <v>0</v>
          </cell>
          <cell r="AA11090">
            <v>0</v>
          </cell>
          <cell r="AB11090">
            <v>0</v>
          </cell>
          <cell r="AC11090">
            <v>0</v>
          </cell>
          <cell r="AO11090" t="str">
            <v>financeapproved</v>
          </cell>
          <cell r="AP11090" t="b">
            <v>0</v>
          </cell>
        </row>
        <row r="11091">
          <cell r="H11091" t="str">
            <v>Administered</v>
          </cell>
          <cell r="K11091">
            <v>0</v>
          </cell>
          <cell r="P11091">
            <v>5220002</v>
          </cell>
          <cell r="X11091">
            <v>0</v>
          </cell>
          <cell r="Y11091">
            <v>-178342</v>
          </cell>
          <cell r="Z11091">
            <v>-178342</v>
          </cell>
          <cell r="AA11091">
            <v>-178342</v>
          </cell>
          <cell r="AB11091">
            <v>-178342</v>
          </cell>
          <cell r="AC11091">
            <v>-178342</v>
          </cell>
          <cell r="AO11091" t="str">
            <v>financeapproved</v>
          </cell>
          <cell r="AP11091" t="b">
            <v>0</v>
          </cell>
        </row>
        <row r="11092">
          <cell r="H11092" t="str">
            <v>Administered</v>
          </cell>
          <cell r="K11092">
            <v>0</v>
          </cell>
          <cell r="P11092">
            <v>5220002</v>
          </cell>
          <cell r="X11092">
            <v>0</v>
          </cell>
          <cell r="Y11092">
            <v>0</v>
          </cell>
          <cell r="Z11092">
            <v>0</v>
          </cell>
          <cell r="AA11092">
            <v>0</v>
          </cell>
          <cell r="AB11092">
            <v>0</v>
          </cell>
          <cell r="AC11092">
            <v>0</v>
          </cell>
          <cell r="AO11092" t="str">
            <v>financeapproved</v>
          </cell>
          <cell r="AP11092" t="b">
            <v>0</v>
          </cell>
        </row>
        <row r="11093">
          <cell r="H11093" t="str">
            <v>Administered</v>
          </cell>
          <cell r="K11093">
            <v>0</v>
          </cell>
          <cell r="P11093">
            <v>5220002</v>
          </cell>
          <cell r="X11093">
            <v>0</v>
          </cell>
          <cell r="Y11093">
            <v>-440</v>
          </cell>
          <cell r="Z11093">
            <v>-440</v>
          </cell>
          <cell r="AA11093">
            <v>-440</v>
          </cell>
          <cell r="AB11093">
            <v>-440</v>
          </cell>
          <cell r="AC11093">
            <v>-440</v>
          </cell>
          <cell r="AO11093" t="str">
            <v>financeapproved</v>
          </cell>
          <cell r="AP11093" t="b">
            <v>0</v>
          </cell>
        </row>
        <row r="11094">
          <cell r="H11094" t="str">
            <v>Administered</v>
          </cell>
          <cell r="K11094">
            <v>0</v>
          </cell>
          <cell r="P11094">
            <v>5220002</v>
          </cell>
          <cell r="X11094">
            <v>0</v>
          </cell>
          <cell r="Y11094">
            <v>0</v>
          </cell>
          <cell r="Z11094">
            <v>0</v>
          </cell>
          <cell r="AA11094">
            <v>0</v>
          </cell>
          <cell r="AB11094">
            <v>0</v>
          </cell>
          <cell r="AC11094">
            <v>0</v>
          </cell>
          <cell r="AO11094" t="str">
            <v>financeapproved</v>
          </cell>
          <cell r="AP11094" t="b">
            <v>0</v>
          </cell>
        </row>
        <row r="11095">
          <cell r="H11095" t="str">
            <v>Administered</v>
          </cell>
          <cell r="K11095">
            <v>0</v>
          </cell>
          <cell r="P11095">
            <v>5233002</v>
          </cell>
          <cell r="X11095">
            <v>0</v>
          </cell>
          <cell r="Y11095">
            <v>0</v>
          </cell>
          <cell r="Z11095">
            <v>0</v>
          </cell>
          <cell r="AA11095">
            <v>0</v>
          </cell>
          <cell r="AB11095">
            <v>0</v>
          </cell>
          <cell r="AC11095">
            <v>0</v>
          </cell>
          <cell r="AO11095" t="str">
            <v>financeapproved</v>
          </cell>
          <cell r="AP11095" t="b">
            <v>0</v>
          </cell>
        </row>
        <row r="11096">
          <cell r="H11096" t="str">
            <v>Administered</v>
          </cell>
          <cell r="K11096">
            <v>0</v>
          </cell>
          <cell r="P11096">
            <v>5233002</v>
          </cell>
          <cell r="X11096">
            <v>0</v>
          </cell>
          <cell r="Y11096">
            <v>8018</v>
          </cell>
          <cell r="Z11096">
            <v>8018</v>
          </cell>
          <cell r="AA11096">
            <v>8018</v>
          </cell>
          <cell r="AB11096">
            <v>8018</v>
          </cell>
          <cell r="AC11096">
            <v>8018</v>
          </cell>
          <cell r="AO11096" t="str">
            <v>financeapproved</v>
          </cell>
          <cell r="AP11096" t="b">
            <v>0</v>
          </cell>
        </row>
        <row r="11097">
          <cell r="H11097" t="str">
            <v>Administered</v>
          </cell>
          <cell r="K11097">
            <v>0</v>
          </cell>
          <cell r="P11097">
            <v>5233023</v>
          </cell>
          <cell r="X11097">
            <v>0</v>
          </cell>
          <cell r="Y11097">
            <v>0</v>
          </cell>
          <cell r="Z11097">
            <v>0</v>
          </cell>
          <cell r="AA11097">
            <v>0</v>
          </cell>
          <cell r="AB11097">
            <v>0</v>
          </cell>
          <cell r="AC11097">
            <v>0</v>
          </cell>
          <cell r="AO11097" t="str">
            <v>financeapproved</v>
          </cell>
          <cell r="AP11097" t="b">
            <v>0</v>
          </cell>
        </row>
        <row r="11098">
          <cell r="H11098" t="str">
            <v>Administered</v>
          </cell>
          <cell r="K11098">
            <v>0</v>
          </cell>
          <cell r="P11098">
            <v>5233023</v>
          </cell>
          <cell r="X11098">
            <v>0</v>
          </cell>
          <cell r="Y11098">
            <v>2580</v>
          </cell>
          <cell r="Z11098">
            <v>2580</v>
          </cell>
          <cell r="AA11098">
            <v>2580</v>
          </cell>
          <cell r="AB11098">
            <v>2580</v>
          </cell>
          <cell r="AC11098">
            <v>2580</v>
          </cell>
          <cell r="AO11098" t="str">
            <v>financeapproved</v>
          </cell>
          <cell r="AP11098" t="b">
            <v>0</v>
          </cell>
        </row>
        <row r="11099">
          <cell r="H11099" t="str">
            <v>Administered</v>
          </cell>
          <cell r="K11099">
            <v>0</v>
          </cell>
          <cell r="P11099">
            <v>5233029</v>
          </cell>
          <cell r="X11099">
            <v>0</v>
          </cell>
          <cell r="Y11099">
            <v>-2370</v>
          </cell>
          <cell r="Z11099">
            <v>-2370</v>
          </cell>
          <cell r="AA11099">
            <v>-2370</v>
          </cell>
          <cell r="AB11099">
            <v>-2370</v>
          </cell>
          <cell r="AC11099">
            <v>-2370</v>
          </cell>
          <cell r="AO11099" t="str">
            <v>financeapproved</v>
          </cell>
          <cell r="AP11099" t="b">
            <v>0</v>
          </cell>
        </row>
        <row r="11100">
          <cell r="H11100" t="str">
            <v>Administered</v>
          </cell>
          <cell r="K11100">
            <v>0</v>
          </cell>
          <cell r="P11100">
            <v>5233029</v>
          </cell>
          <cell r="X11100">
            <v>0</v>
          </cell>
          <cell r="Y11100">
            <v>0</v>
          </cell>
          <cell r="Z11100">
            <v>0</v>
          </cell>
          <cell r="AA11100">
            <v>0</v>
          </cell>
          <cell r="AB11100">
            <v>0</v>
          </cell>
          <cell r="AC11100">
            <v>0</v>
          </cell>
          <cell r="AO11100" t="str">
            <v>financeapproved</v>
          </cell>
          <cell r="AP11100" t="b">
            <v>0</v>
          </cell>
        </row>
        <row r="11101">
          <cell r="H11101" t="str">
            <v>Administered</v>
          </cell>
          <cell r="K11101">
            <v>0</v>
          </cell>
          <cell r="P11101">
            <v>5233033</v>
          </cell>
          <cell r="X11101">
            <v>0</v>
          </cell>
          <cell r="Y11101">
            <v>-454</v>
          </cell>
          <cell r="Z11101">
            <v>-454</v>
          </cell>
          <cell r="AA11101">
            <v>-454</v>
          </cell>
          <cell r="AB11101">
            <v>-454</v>
          </cell>
          <cell r="AC11101">
            <v>-454</v>
          </cell>
          <cell r="AO11101" t="str">
            <v>financeapproved</v>
          </cell>
          <cell r="AP11101" t="b">
            <v>0</v>
          </cell>
        </row>
        <row r="11102">
          <cell r="H11102" t="str">
            <v>Administered</v>
          </cell>
          <cell r="K11102">
            <v>0</v>
          </cell>
          <cell r="P11102">
            <v>5233033</v>
          </cell>
          <cell r="X11102">
            <v>0</v>
          </cell>
          <cell r="Y11102">
            <v>0</v>
          </cell>
          <cell r="Z11102">
            <v>0</v>
          </cell>
          <cell r="AA11102">
            <v>0</v>
          </cell>
          <cell r="AB11102">
            <v>0</v>
          </cell>
          <cell r="AC11102">
            <v>0</v>
          </cell>
          <cell r="AO11102" t="str">
            <v>financeapproved</v>
          </cell>
          <cell r="AP11102" t="b">
            <v>0</v>
          </cell>
        </row>
        <row r="11103">
          <cell r="H11103" t="str">
            <v>Administered</v>
          </cell>
          <cell r="K11103">
            <v>0</v>
          </cell>
          <cell r="P11103">
            <v>5233098</v>
          </cell>
          <cell r="X11103">
            <v>0</v>
          </cell>
          <cell r="Y11103">
            <v>-2587</v>
          </cell>
          <cell r="Z11103">
            <v>-2587</v>
          </cell>
          <cell r="AA11103">
            <v>-2587</v>
          </cell>
          <cell r="AB11103">
            <v>-2587</v>
          </cell>
          <cell r="AC11103">
            <v>-2587</v>
          </cell>
          <cell r="AO11103" t="str">
            <v>financeapproved</v>
          </cell>
          <cell r="AP11103" t="b">
            <v>0</v>
          </cell>
        </row>
        <row r="11104">
          <cell r="H11104" t="str">
            <v>Administered</v>
          </cell>
          <cell r="K11104">
            <v>0</v>
          </cell>
          <cell r="P11104">
            <v>5233098</v>
          </cell>
          <cell r="X11104">
            <v>0</v>
          </cell>
          <cell r="Y11104">
            <v>0</v>
          </cell>
          <cell r="Z11104">
            <v>0</v>
          </cell>
          <cell r="AA11104">
            <v>0</v>
          </cell>
          <cell r="AB11104">
            <v>0</v>
          </cell>
          <cell r="AC11104">
            <v>0</v>
          </cell>
          <cell r="AO11104" t="str">
            <v>financeapproved</v>
          </cell>
          <cell r="AP11104" t="b">
            <v>0</v>
          </cell>
        </row>
        <row r="11105">
          <cell r="H11105" t="str">
            <v>Administered</v>
          </cell>
          <cell r="K11105">
            <v>0</v>
          </cell>
          <cell r="P11105">
            <v>5233123</v>
          </cell>
          <cell r="X11105">
            <v>0</v>
          </cell>
          <cell r="Y11105">
            <v>-3175</v>
          </cell>
          <cell r="Z11105">
            <v>-3175</v>
          </cell>
          <cell r="AA11105">
            <v>-3175</v>
          </cell>
          <cell r="AB11105">
            <v>-3175</v>
          </cell>
          <cell r="AC11105">
            <v>-3175</v>
          </cell>
          <cell r="AO11105" t="str">
            <v>financeapproved</v>
          </cell>
          <cell r="AP11105" t="b">
            <v>0</v>
          </cell>
        </row>
        <row r="11106">
          <cell r="H11106" t="str">
            <v>Administered</v>
          </cell>
          <cell r="K11106">
            <v>0</v>
          </cell>
          <cell r="P11106">
            <v>5233123</v>
          </cell>
          <cell r="X11106">
            <v>0</v>
          </cell>
          <cell r="Y11106">
            <v>0</v>
          </cell>
          <cell r="Z11106">
            <v>0</v>
          </cell>
          <cell r="AA11106">
            <v>0</v>
          </cell>
          <cell r="AB11106">
            <v>0</v>
          </cell>
          <cell r="AC11106">
            <v>0</v>
          </cell>
          <cell r="AO11106" t="str">
            <v>financeapproved</v>
          </cell>
          <cell r="AP11106" t="b">
            <v>0</v>
          </cell>
        </row>
        <row r="11107">
          <cell r="H11107" t="str">
            <v>Administered</v>
          </cell>
          <cell r="K11107">
            <v>0</v>
          </cell>
          <cell r="P11107">
            <v>5250098</v>
          </cell>
          <cell r="X11107">
            <v>0</v>
          </cell>
          <cell r="Y11107">
            <v>-2257</v>
          </cell>
          <cell r="Z11107">
            <v>-2257</v>
          </cell>
          <cell r="AA11107">
            <v>-2257</v>
          </cell>
          <cell r="AB11107">
            <v>-2257</v>
          </cell>
          <cell r="AC11107">
            <v>-2257</v>
          </cell>
          <cell r="AO11107" t="str">
            <v>financeapproved</v>
          </cell>
          <cell r="AP11107" t="b">
            <v>0</v>
          </cell>
        </row>
        <row r="11108">
          <cell r="H11108" t="str">
            <v>Administered</v>
          </cell>
          <cell r="K11108">
            <v>0</v>
          </cell>
          <cell r="P11108">
            <v>5250098</v>
          </cell>
          <cell r="X11108">
            <v>0</v>
          </cell>
          <cell r="Y11108">
            <v>0</v>
          </cell>
          <cell r="Z11108">
            <v>0</v>
          </cell>
          <cell r="AA11108">
            <v>0</v>
          </cell>
          <cell r="AB11108">
            <v>0</v>
          </cell>
          <cell r="AC11108">
            <v>0</v>
          </cell>
          <cell r="AO11108" t="str">
            <v>financeapproved</v>
          </cell>
          <cell r="AP11108" t="b">
            <v>0</v>
          </cell>
        </row>
        <row r="11109">
          <cell r="H11109" t="str">
            <v>Administered</v>
          </cell>
          <cell r="K11109">
            <v>0</v>
          </cell>
          <cell r="P11109">
            <v>6100001</v>
          </cell>
          <cell r="X11109">
            <v>0</v>
          </cell>
          <cell r="Y11109">
            <v>0</v>
          </cell>
          <cell r="Z11109">
            <v>-178782</v>
          </cell>
          <cell r="AA11109">
            <v>-178782</v>
          </cell>
          <cell r="AB11109">
            <v>-178782</v>
          </cell>
          <cell r="AC11109">
            <v>-178782</v>
          </cell>
          <cell r="AO11109" t="str">
            <v>financeapproved</v>
          </cell>
          <cell r="AP11109" t="b">
            <v>1</v>
          </cell>
        </row>
        <row r="11110">
          <cell r="H11110" t="str">
            <v>Administered</v>
          </cell>
          <cell r="K11110">
            <v>0</v>
          </cell>
          <cell r="P11110">
            <v>6100001</v>
          </cell>
          <cell r="X11110">
            <v>0</v>
          </cell>
          <cell r="Y11110">
            <v>0</v>
          </cell>
          <cell r="Z11110">
            <v>-175856</v>
          </cell>
          <cell r="AA11110">
            <v>-169472</v>
          </cell>
          <cell r="AB11110">
            <v>-112561</v>
          </cell>
          <cell r="AC11110">
            <v>-158163</v>
          </cell>
          <cell r="AO11110" t="str">
            <v>financeapproved</v>
          </cell>
          <cell r="AP11110" t="b">
            <v>0</v>
          </cell>
        </row>
        <row r="11111">
          <cell r="H11111" t="str">
            <v>Administered</v>
          </cell>
          <cell r="K11111">
            <v>0</v>
          </cell>
          <cell r="P11111">
            <v>6211002</v>
          </cell>
          <cell r="X11111">
            <v>0</v>
          </cell>
          <cell r="Y11111">
            <v>-4843</v>
          </cell>
          <cell r="Z11111">
            <v>0</v>
          </cell>
          <cell r="AA11111">
            <v>0</v>
          </cell>
          <cell r="AB11111">
            <v>0</v>
          </cell>
          <cell r="AC11111">
            <v>0</v>
          </cell>
          <cell r="AO11111" t="str">
            <v>financeapproved</v>
          </cell>
          <cell r="AP11111" t="b">
            <v>1</v>
          </cell>
        </row>
        <row r="11112">
          <cell r="H11112" t="str">
            <v>Administered</v>
          </cell>
          <cell r="K11112">
            <v>0</v>
          </cell>
          <cell r="P11112">
            <v>6211002</v>
          </cell>
          <cell r="X11112">
            <v>0</v>
          </cell>
          <cell r="Y11112">
            <v>21752</v>
          </cell>
          <cell r="Z11112">
            <v>21752</v>
          </cell>
          <cell r="AA11112">
            <v>21752</v>
          </cell>
          <cell r="AB11112">
            <v>0</v>
          </cell>
          <cell r="AC11112">
            <v>0</v>
          </cell>
          <cell r="AO11112" t="str">
            <v>financeapproved</v>
          </cell>
          <cell r="AP11112" t="b">
            <v>0</v>
          </cell>
        </row>
        <row r="11113">
          <cell r="H11113" t="str">
            <v>Administered</v>
          </cell>
          <cell r="K11113">
            <v>0</v>
          </cell>
          <cell r="P11113">
            <v>6211006</v>
          </cell>
          <cell r="X11113">
            <v>0</v>
          </cell>
          <cell r="Y11113">
            <v>2370</v>
          </cell>
          <cell r="Z11113">
            <v>0</v>
          </cell>
          <cell r="AA11113">
            <v>1</v>
          </cell>
          <cell r="AB11113">
            <v>0</v>
          </cell>
          <cell r="AC11113">
            <v>0</v>
          </cell>
          <cell r="AO11113" t="str">
            <v>financeapproved</v>
          </cell>
          <cell r="AP11113" t="b">
            <v>1</v>
          </cell>
        </row>
        <row r="11114">
          <cell r="H11114" t="str">
            <v>Administered</v>
          </cell>
          <cell r="K11114">
            <v>0</v>
          </cell>
          <cell r="P11114">
            <v>6211006</v>
          </cell>
          <cell r="X11114">
            <v>0</v>
          </cell>
          <cell r="Y11114">
            <v>130883</v>
          </cell>
          <cell r="Z11114">
            <v>-100887</v>
          </cell>
          <cell r="AA11114">
            <v>1</v>
          </cell>
          <cell r="AB11114">
            <v>21752</v>
          </cell>
          <cell r="AC11114">
            <v>21752</v>
          </cell>
          <cell r="AO11114" t="str">
            <v>financeapproved</v>
          </cell>
          <cell r="AP11114" t="b">
            <v>0</v>
          </cell>
        </row>
        <row r="11115">
          <cell r="H11115" t="str">
            <v>Administered</v>
          </cell>
          <cell r="K11115">
            <v>0</v>
          </cell>
          <cell r="P11115">
            <v>6211007</v>
          </cell>
          <cell r="X11115">
            <v>0</v>
          </cell>
          <cell r="Y11115">
            <v>0</v>
          </cell>
          <cell r="Z11115">
            <v>0</v>
          </cell>
          <cell r="AA11115">
            <v>0</v>
          </cell>
          <cell r="AB11115">
            <v>0</v>
          </cell>
          <cell r="AC11115">
            <v>0</v>
          </cell>
          <cell r="AO11115" t="str">
            <v>financeapproved</v>
          </cell>
          <cell r="AP11115" t="b">
            <v>1</v>
          </cell>
        </row>
        <row r="11116">
          <cell r="H11116" t="str">
            <v>Administered</v>
          </cell>
          <cell r="K11116">
            <v>0</v>
          </cell>
          <cell r="P11116">
            <v>6211007</v>
          </cell>
          <cell r="X11116">
            <v>0</v>
          </cell>
          <cell r="Y11116">
            <v>123464</v>
          </cell>
          <cell r="Z11116">
            <v>-100887</v>
          </cell>
          <cell r="AA11116">
            <v>0</v>
          </cell>
          <cell r="AB11116">
            <v>0</v>
          </cell>
          <cell r="AC11116">
            <v>0</v>
          </cell>
          <cell r="AO11116" t="str">
            <v>financeapproved</v>
          </cell>
          <cell r="AP11116" t="b">
            <v>0</v>
          </cell>
        </row>
        <row r="11117">
          <cell r="H11117" t="str">
            <v>Administered</v>
          </cell>
          <cell r="K11117">
            <v>0</v>
          </cell>
          <cell r="P11117">
            <v>6211007</v>
          </cell>
          <cell r="X11117">
            <v>0</v>
          </cell>
          <cell r="Y11117">
            <v>-123464</v>
          </cell>
          <cell r="Z11117">
            <v>100887</v>
          </cell>
          <cell r="AA11117">
            <v>0</v>
          </cell>
          <cell r="AB11117">
            <v>0</v>
          </cell>
          <cell r="AC11117">
            <v>0</v>
          </cell>
          <cell r="AO11117" t="str">
            <v>financeapproved</v>
          </cell>
          <cell r="AP11117" t="b">
            <v>0</v>
          </cell>
        </row>
        <row r="11118">
          <cell r="H11118" t="str">
            <v>Administered</v>
          </cell>
          <cell r="K11118">
            <v>0</v>
          </cell>
          <cell r="P11118">
            <v>6211007</v>
          </cell>
          <cell r="X11118">
            <v>0</v>
          </cell>
          <cell r="Y11118">
            <v>0</v>
          </cell>
          <cell r="Z11118">
            <v>0</v>
          </cell>
          <cell r="AA11118">
            <v>0</v>
          </cell>
          <cell r="AB11118">
            <v>0</v>
          </cell>
          <cell r="AC11118">
            <v>0</v>
          </cell>
          <cell r="AO11118" t="str">
            <v>financeapproved</v>
          </cell>
          <cell r="AP11118" t="b">
            <v>1</v>
          </cell>
        </row>
        <row r="11119">
          <cell r="H11119" t="str">
            <v>Administered</v>
          </cell>
          <cell r="K11119">
            <v>0</v>
          </cell>
          <cell r="P11119">
            <v>6211013</v>
          </cell>
          <cell r="X11119">
            <v>0</v>
          </cell>
          <cell r="Y11119">
            <v>0</v>
          </cell>
          <cell r="Z11119">
            <v>0</v>
          </cell>
          <cell r="AA11119">
            <v>0</v>
          </cell>
          <cell r="AB11119">
            <v>4130</v>
          </cell>
          <cell r="AC11119">
            <v>0</v>
          </cell>
          <cell r="AO11119" t="str">
            <v>financeapproved</v>
          </cell>
          <cell r="AP11119" t="b">
            <v>0</v>
          </cell>
        </row>
        <row r="11120">
          <cell r="H11120" t="str">
            <v>Administered</v>
          </cell>
          <cell r="K11120">
            <v>0</v>
          </cell>
          <cell r="P11120">
            <v>6211013</v>
          </cell>
          <cell r="X11120">
            <v>0</v>
          </cell>
          <cell r="Y11120">
            <v>454</v>
          </cell>
          <cell r="Z11120">
            <v>0</v>
          </cell>
          <cell r="AA11120">
            <v>0</v>
          </cell>
          <cell r="AB11120">
            <v>0</v>
          </cell>
          <cell r="AC11120">
            <v>0</v>
          </cell>
          <cell r="AO11120" t="str">
            <v>financeapproved</v>
          </cell>
          <cell r="AP11120" t="b">
            <v>1</v>
          </cell>
        </row>
        <row r="11121">
          <cell r="H11121" t="str">
            <v>Administered</v>
          </cell>
          <cell r="K11121">
            <v>0</v>
          </cell>
          <cell r="P11121">
            <v>6211013</v>
          </cell>
          <cell r="X11121">
            <v>0</v>
          </cell>
          <cell r="Y11121">
            <v>0</v>
          </cell>
          <cell r="Z11121">
            <v>0</v>
          </cell>
          <cell r="AA11121">
            <v>0</v>
          </cell>
          <cell r="AB11121">
            <v>0</v>
          </cell>
          <cell r="AC11121">
            <v>0</v>
          </cell>
          <cell r="AO11121" t="str">
            <v>financeapproved</v>
          </cell>
          <cell r="AP11121" t="b">
            <v>1</v>
          </cell>
        </row>
        <row r="11122">
          <cell r="H11122" t="str">
            <v>Administered</v>
          </cell>
          <cell r="K11122">
            <v>0</v>
          </cell>
          <cell r="P11122">
            <v>6211013</v>
          </cell>
          <cell r="X11122">
            <v>0</v>
          </cell>
          <cell r="Y11122">
            <v>70659</v>
          </cell>
          <cell r="Z11122">
            <v>30014</v>
          </cell>
          <cell r="AA11122">
            <v>24535</v>
          </cell>
          <cell r="AB11122">
            <v>32540</v>
          </cell>
          <cell r="AC11122">
            <v>37500</v>
          </cell>
          <cell r="AO11122" t="str">
            <v>financeapproved</v>
          </cell>
          <cell r="AP11122" t="b">
            <v>0</v>
          </cell>
        </row>
        <row r="11123">
          <cell r="H11123" t="str">
            <v>Administered</v>
          </cell>
          <cell r="K11123">
            <v>0</v>
          </cell>
          <cell r="P11123">
            <v>6211098</v>
          </cell>
          <cell r="X11123">
            <v>0</v>
          </cell>
          <cell r="Y11123">
            <v>0</v>
          </cell>
          <cell r="Z11123">
            <v>0</v>
          </cell>
          <cell r="AA11123">
            <v>0</v>
          </cell>
          <cell r="AB11123">
            <v>0</v>
          </cell>
          <cell r="AC11123">
            <v>0</v>
          </cell>
          <cell r="AO11123" t="str">
            <v>financeapproved</v>
          </cell>
          <cell r="AP11123" t="b">
            <v>0</v>
          </cell>
        </row>
        <row r="11124">
          <cell r="H11124" t="str">
            <v>Administered</v>
          </cell>
          <cell r="K11124">
            <v>0</v>
          </cell>
          <cell r="P11124">
            <v>6211098</v>
          </cell>
          <cell r="X11124">
            <v>0</v>
          </cell>
          <cell r="Y11124">
            <v>2264</v>
          </cell>
          <cell r="Z11124">
            <v>0</v>
          </cell>
          <cell r="AA11124">
            <v>0</v>
          </cell>
          <cell r="AB11124">
            <v>0</v>
          </cell>
          <cell r="AC11124">
            <v>0</v>
          </cell>
          <cell r="AO11124" t="str">
            <v>financeapproved</v>
          </cell>
          <cell r="AP11124" t="b">
            <v>1</v>
          </cell>
        </row>
        <row r="11125">
          <cell r="H11125" t="str">
            <v>Administered</v>
          </cell>
          <cell r="K11125">
            <v>0</v>
          </cell>
          <cell r="P11125">
            <v>6212003</v>
          </cell>
          <cell r="X11125">
            <v>0</v>
          </cell>
          <cell r="Y11125">
            <v>0</v>
          </cell>
          <cell r="Z11125">
            <v>6384</v>
          </cell>
          <cell r="AA11125">
            <v>56911</v>
          </cell>
          <cell r="AB11125">
            <v>-45602</v>
          </cell>
          <cell r="AC11125">
            <v>-45935</v>
          </cell>
          <cell r="AO11125" t="str">
            <v>financeapproved</v>
          </cell>
          <cell r="AP11125" t="b">
            <v>0</v>
          </cell>
        </row>
        <row r="11126">
          <cell r="H11126" t="str">
            <v>Administered</v>
          </cell>
          <cell r="K11126">
            <v>0</v>
          </cell>
          <cell r="P11126">
            <v>6212003</v>
          </cell>
          <cell r="X11126">
            <v>0</v>
          </cell>
          <cell r="Y11126">
            <v>97677</v>
          </cell>
          <cell r="Z11126">
            <v>0</v>
          </cell>
          <cell r="AA11126">
            <v>0</v>
          </cell>
          <cell r="AB11126">
            <v>0</v>
          </cell>
          <cell r="AC11126">
            <v>0</v>
          </cell>
          <cell r="AO11126" t="str">
            <v>financeapproved</v>
          </cell>
          <cell r="AP11126" t="b">
            <v>1</v>
          </cell>
        </row>
        <row r="11127">
          <cell r="H11127" t="str">
            <v>Administered</v>
          </cell>
          <cell r="K11127">
            <v>0</v>
          </cell>
          <cell r="P11127">
            <v>6212008</v>
          </cell>
          <cell r="X11127">
            <v>0</v>
          </cell>
          <cell r="Y11127">
            <v>-123464</v>
          </cell>
          <cell r="Z11127">
            <v>100887</v>
          </cell>
          <cell r="AA11127">
            <v>0</v>
          </cell>
          <cell r="AB11127">
            <v>0</v>
          </cell>
          <cell r="AC11127">
            <v>0</v>
          </cell>
          <cell r="AO11127" t="str">
            <v>financeapproved</v>
          </cell>
          <cell r="AP11127" t="b">
            <v>0</v>
          </cell>
        </row>
        <row r="11128">
          <cell r="H11128" t="str">
            <v>Administered</v>
          </cell>
          <cell r="K11128">
            <v>0</v>
          </cell>
          <cell r="P11128">
            <v>6212008</v>
          </cell>
          <cell r="X11128">
            <v>0</v>
          </cell>
          <cell r="Y11128">
            <v>0</v>
          </cell>
          <cell r="Z11128">
            <v>0</v>
          </cell>
          <cell r="AA11128">
            <v>0</v>
          </cell>
          <cell r="AB11128">
            <v>0</v>
          </cell>
          <cell r="AC11128">
            <v>0</v>
          </cell>
          <cell r="AO11128" t="str">
            <v>financeapproved</v>
          </cell>
          <cell r="AP11128" t="b">
            <v>1</v>
          </cell>
        </row>
        <row r="11129">
          <cell r="H11129" t="str">
            <v>Administered</v>
          </cell>
          <cell r="K11129">
            <v>0</v>
          </cell>
          <cell r="P11129">
            <v>6212008</v>
          </cell>
          <cell r="X11129">
            <v>0</v>
          </cell>
          <cell r="Y11129">
            <v>-7419</v>
          </cell>
          <cell r="Z11129">
            <v>0</v>
          </cell>
          <cell r="AA11129">
            <v>0</v>
          </cell>
          <cell r="AB11129">
            <v>0</v>
          </cell>
          <cell r="AC11129">
            <v>0</v>
          </cell>
          <cell r="AO11129" t="str">
            <v>financeapproved</v>
          </cell>
          <cell r="AP11129" t="b">
            <v>0</v>
          </cell>
        </row>
        <row r="11130">
          <cell r="H11130" t="str">
            <v>Administered</v>
          </cell>
          <cell r="K11130">
            <v>0</v>
          </cell>
          <cell r="P11130">
            <v>6212008</v>
          </cell>
          <cell r="X11130">
            <v>0</v>
          </cell>
          <cell r="Y11130">
            <v>0</v>
          </cell>
          <cell r="Z11130">
            <v>0</v>
          </cell>
          <cell r="AA11130">
            <v>0</v>
          </cell>
          <cell r="AB11130">
            <v>0</v>
          </cell>
          <cell r="AC11130">
            <v>0</v>
          </cell>
          <cell r="AO11130" t="str">
            <v>financeapproved</v>
          </cell>
          <cell r="AP11130" t="b">
            <v>1</v>
          </cell>
        </row>
        <row r="11131">
          <cell r="H11131" t="str">
            <v>Administered</v>
          </cell>
          <cell r="K11131">
            <v>0</v>
          </cell>
          <cell r="P11131">
            <v>6212013</v>
          </cell>
          <cell r="X11131">
            <v>0</v>
          </cell>
          <cell r="Y11131">
            <v>-70659</v>
          </cell>
          <cell r="Z11131">
            <v>-30014</v>
          </cell>
          <cell r="AA11131">
            <v>-24535</v>
          </cell>
          <cell r="AB11131">
            <v>-36670</v>
          </cell>
          <cell r="AC11131">
            <v>-37500</v>
          </cell>
          <cell r="AO11131" t="str">
            <v>financeapproved</v>
          </cell>
          <cell r="AP11131" t="b">
            <v>0</v>
          </cell>
        </row>
        <row r="11132">
          <cell r="H11132" t="str">
            <v>Administered</v>
          </cell>
          <cell r="K11132">
            <v>0</v>
          </cell>
          <cell r="P11132">
            <v>6212013</v>
          </cell>
          <cell r="X11132">
            <v>0</v>
          </cell>
          <cell r="Y11132">
            <v>0</v>
          </cell>
          <cell r="Z11132">
            <v>0</v>
          </cell>
          <cell r="AA11132">
            <v>0</v>
          </cell>
          <cell r="AB11132">
            <v>0</v>
          </cell>
          <cell r="AC11132">
            <v>0</v>
          </cell>
          <cell r="AO11132" t="str">
            <v>financeapproved</v>
          </cell>
          <cell r="AP11132" t="b">
            <v>1</v>
          </cell>
        </row>
        <row r="11133">
          <cell r="H11133" t="str">
            <v>Administered</v>
          </cell>
          <cell r="K11133">
            <v>0</v>
          </cell>
          <cell r="P11133">
            <v>6221201</v>
          </cell>
          <cell r="X11133">
            <v>0</v>
          </cell>
          <cell r="Y11133">
            <v>-238066</v>
          </cell>
          <cell r="Z11133">
            <v>-657</v>
          </cell>
          <cell r="AA11133">
            <v>38</v>
          </cell>
          <cell r="AB11133">
            <v>-4960</v>
          </cell>
          <cell r="AC11133">
            <v>-5059</v>
          </cell>
          <cell r="AO11133" t="str">
            <v>financeapproved</v>
          </cell>
          <cell r="AP11133" t="b">
            <v>1</v>
          </cell>
        </row>
        <row r="11134">
          <cell r="H11134" t="str">
            <v>Administered</v>
          </cell>
          <cell r="K11134">
            <v>0</v>
          </cell>
          <cell r="P11134">
            <v>6221201</v>
          </cell>
          <cell r="X11134">
            <v>0</v>
          </cell>
          <cell r="Y11134">
            <v>-238065</v>
          </cell>
          <cell r="Z11134">
            <v>-657</v>
          </cell>
          <cell r="AA11134">
            <v>38</v>
          </cell>
          <cell r="AB11134">
            <v>-4960</v>
          </cell>
          <cell r="AC11134">
            <v>-5059</v>
          </cell>
          <cell r="AO11134" t="str">
            <v>financeapproved</v>
          </cell>
          <cell r="AP11134" t="b">
            <v>0</v>
          </cell>
        </row>
        <row r="11135">
          <cell r="H11135" t="str">
            <v>Administered</v>
          </cell>
          <cell r="K11135">
            <v>0</v>
          </cell>
          <cell r="P11135">
            <v>6231010</v>
          </cell>
          <cell r="X11135">
            <v>0</v>
          </cell>
          <cell r="Y11135">
            <v>-3347</v>
          </cell>
          <cell r="Z11135">
            <v>657</v>
          </cell>
          <cell r="AA11135">
            <v>-38</v>
          </cell>
          <cell r="AB11135">
            <v>4960</v>
          </cell>
          <cell r="AC11135">
            <v>5059</v>
          </cell>
          <cell r="AO11135" t="str">
            <v>financeapproved</v>
          </cell>
          <cell r="AP11135" t="b">
            <v>0</v>
          </cell>
        </row>
        <row r="11136">
          <cell r="H11136" t="str">
            <v>Administered</v>
          </cell>
          <cell r="K11136">
            <v>0</v>
          </cell>
          <cell r="P11136">
            <v>6231010</v>
          </cell>
          <cell r="X11136">
            <v>0</v>
          </cell>
          <cell r="Y11136">
            <v>743</v>
          </cell>
          <cell r="Z11136">
            <v>657</v>
          </cell>
          <cell r="AA11136">
            <v>-38</v>
          </cell>
          <cell r="AB11136">
            <v>4960</v>
          </cell>
          <cell r="AC11136">
            <v>5059</v>
          </cell>
          <cell r="AO11136" t="str">
            <v>financeapproved</v>
          </cell>
          <cell r="AP11136" t="b">
            <v>1</v>
          </cell>
        </row>
        <row r="11137">
          <cell r="H11137" t="str">
            <v>Administered</v>
          </cell>
          <cell r="K11137">
            <v>0</v>
          </cell>
          <cell r="P11137">
            <v>6231010</v>
          </cell>
          <cell r="X11137">
            <v>0</v>
          </cell>
          <cell r="Y11137">
            <v>237322</v>
          </cell>
          <cell r="Z11137">
            <v>0</v>
          </cell>
          <cell r="AA11137">
            <v>0</v>
          </cell>
          <cell r="AB11137">
            <v>0</v>
          </cell>
          <cell r="AC11137">
            <v>0</v>
          </cell>
          <cell r="AO11137" t="str">
            <v>financeapproved</v>
          </cell>
          <cell r="AP11137" t="b">
            <v>1</v>
          </cell>
        </row>
        <row r="11138">
          <cell r="H11138" t="str">
            <v>Administered</v>
          </cell>
          <cell r="K11138">
            <v>0</v>
          </cell>
          <cell r="P11138">
            <v>6231010</v>
          </cell>
          <cell r="X11138">
            <v>0</v>
          </cell>
          <cell r="Y11138">
            <v>241412</v>
          </cell>
          <cell r="Z11138">
            <v>0</v>
          </cell>
          <cell r="AA11138">
            <v>0</v>
          </cell>
          <cell r="AB11138">
            <v>0</v>
          </cell>
          <cell r="AC11138">
            <v>0</v>
          </cell>
          <cell r="AO11138" t="str">
            <v>financeapproved</v>
          </cell>
          <cell r="AP11138" t="b">
            <v>0</v>
          </cell>
        </row>
        <row r="11139">
          <cell r="H11139" t="str">
            <v>Administered</v>
          </cell>
          <cell r="K11139">
            <v>0</v>
          </cell>
          <cell r="P11139">
            <v>6900002</v>
          </cell>
          <cell r="X11139">
            <v>0</v>
          </cell>
          <cell r="Y11139">
            <v>-276703</v>
          </cell>
          <cell r="Z11139">
            <v>0</v>
          </cell>
          <cell r="AA11139">
            <v>-1</v>
          </cell>
          <cell r="AB11139">
            <v>0</v>
          </cell>
          <cell r="AC11139">
            <v>0</v>
          </cell>
          <cell r="AO11139" t="str">
            <v>financeapproved</v>
          </cell>
          <cell r="AP11139" t="b">
            <v>1</v>
          </cell>
        </row>
        <row r="11140">
          <cell r="H11140" t="str">
            <v>Administered</v>
          </cell>
          <cell r="K11140">
            <v>0</v>
          </cell>
          <cell r="P11140">
            <v>6900002</v>
          </cell>
          <cell r="X11140">
            <v>0</v>
          </cell>
          <cell r="Y11140">
            <v>-197608</v>
          </cell>
          <cell r="Z11140">
            <v>-21752</v>
          </cell>
          <cell r="AA11140">
            <v>-21753</v>
          </cell>
          <cell r="AB11140">
            <v>-21752</v>
          </cell>
          <cell r="AC11140">
            <v>-21752</v>
          </cell>
          <cell r="AO11140" t="str">
            <v>financeapproved</v>
          </cell>
          <cell r="AP11140" t="b">
            <v>0</v>
          </cell>
        </row>
        <row r="11141">
          <cell r="H11141" t="str">
            <v>Administered</v>
          </cell>
          <cell r="K11141">
            <v>0</v>
          </cell>
          <cell r="P11141">
            <v>9140000</v>
          </cell>
          <cell r="X11141">
            <v>0</v>
          </cell>
          <cell r="Y11141">
            <v>0</v>
          </cell>
          <cell r="Z11141">
            <v>0</v>
          </cell>
          <cell r="AA11141">
            <v>0</v>
          </cell>
          <cell r="AB11141">
            <v>0</v>
          </cell>
          <cell r="AC11141">
            <v>0</v>
          </cell>
          <cell r="AO11141" t="str">
            <v>financeapproved</v>
          </cell>
          <cell r="AP11141" t="b">
            <v>0</v>
          </cell>
        </row>
        <row r="11142">
          <cell r="H11142" t="str">
            <v>Administered</v>
          </cell>
          <cell r="K11142">
            <v>0</v>
          </cell>
          <cell r="P11142">
            <v>9140000</v>
          </cell>
          <cell r="X11142">
            <v>0</v>
          </cell>
          <cell r="Y11142">
            <v>196322</v>
          </cell>
          <cell r="Z11142">
            <v>0</v>
          </cell>
          <cell r="AA11142">
            <v>0</v>
          </cell>
          <cell r="AB11142">
            <v>0</v>
          </cell>
          <cell r="AC11142">
            <v>0</v>
          </cell>
          <cell r="AO11142" t="str">
            <v>financeapproved</v>
          </cell>
          <cell r="AP11142" t="b">
            <v>0</v>
          </cell>
        </row>
        <row r="11143">
          <cell r="H11143" t="str">
            <v>Administered</v>
          </cell>
          <cell r="K11143">
            <v>0</v>
          </cell>
          <cell r="P11143">
            <v>9210000</v>
          </cell>
          <cell r="X11143">
            <v>0</v>
          </cell>
          <cell r="Y11143">
            <v>-196322</v>
          </cell>
          <cell r="Z11143">
            <v>0</v>
          </cell>
          <cell r="AA11143">
            <v>0</v>
          </cell>
          <cell r="AB11143">
            <v>0</v>
          </cell>
          <cell r="AC11143">
            <v>0</v>
          </cell>
          <cell r="AO11143" t="str">
            <v>financeapproved</v>
          </cell>
          <cell r="AP11143" t="b">
            <v>0</v>
          </cell>
        </row>
        <row r="11144">
          <cell r="H11144" t="str">
            <v>Administered</v>
          </cell>
          <cell r="K11144">
            <v>0</v>
          </cell>
          <cell r="P11144">
            <v>9210000</v>
          </cell>
          <cell r="X11144">
            <v>0</v>
          </cell>
          <cell r="Y11144">
            <v>0</v>
          </cell>
          <cell r="Z11144">
            <v>0</v>
          </cell>
          <cell r="AA11144">
            <v>0</v>
          </cell>
          <cell r="AB11144">
            <v>0</v>
          </cell>
          <cell r="AC11144">
            <v>0</v>
          </cell>
          <cell r="AO11144" t="str">
            <v>financeapproved</v>
          </cell>
          <cell r="AP11144" t="b">
            <v>0</v>
          </cell>
        </row>
        <row r="11145">
          <cell r="H11145" t="str">
            <v>Administered</v>
          </cell>
          <cell r="K11145">
            <v>0</v>
          </cell>
          <cell r="P11145">
            <v>9310000</v>
          </cell>
          <cell r="X11145">
            <v>0</v>
          </cell>
          <cell r="Y11145">
            <v>-237322</v>
          </cell>
          <cell r="Z11145">
            <v>0</v>
          </cell>
          <cell r="AA11145">
            <v>0</v>
          </cell>
          <cell r="AB11145">
            <v>0</v>
          </cell>
          <cell r="AC11145">
            <v>0</v>
          </cell>
          <cell r="AO11145" t="str">
            <v>financeapproved</v>
          </cell>
          <cell r="AP11145" t="b">
            <v>0</v>
          </cell>
        </row>
        <row r="11146">
          <cell r="H11146" t="str">
            <v>Administered</v>
          </cell>
          <cell r="K11146">
            <v>0</v>
          </cell>
          <cell r="P11146">
            <v>9310000</v>
          </cell>
          <cell r="X11146">
            <v>0</v>
          </cell>
          <cell r="Y11146">
            <v>0</v>
          </cell>
          <cell r="Z11146">
            <v>0</v>
          </cell>
          <cell r="AA11146">
            <v>0</v>
          </cell>
          <cell r="AB11146">
            <v>0</v>
          </cell>
          <cell r="AC11146">
            <v>0</v>
          </cell>
          <cell r="AO11146" t="str">
            <v>financeapproved</v>
          </cell>
          <cell r="AP11146" t="b">
            <v>0</v>
          </cell>
        </row>
        <row r="11147">
          <cell r="H11147" t="str">
            <v>Administered</v>
          </cell>
          <cell r="K11147">
            <v>7121</v>
          </cell>
          <cell r="P11147">
            <v>5311001</v>
          </cell>
          <cell r="X11147">
            <v>0</v>
          </cell>
          <cell r="Y11147">
            <v>0</v>
          </cell>
          <cell r="Z11147">
            <v>0</v>
          </cell>
          <cell r="AA11147">
            <v>0</v>
          </cell>
          <cell r="AB11147">
            <v>0</v>
          </cell>
          <cell r="AC11147">
            <v>0</v>
          </cell>
          <cell r="AO11147" t="str">
            <v>financeapproved</v>
          </cell>
          <cell r="AP11147" t="b">
            <v>0</v>
          </cell>
        </row>
        <row r="11148">
          <cell r="H11148" t="str">
            <v>Administered</v>
          </cell>
          <cell r="K11148">
            <v>7121</v>
          </cell>
          <cell r="P11148">
            <v>5311001</v>
          </cell>
          <cell r="X11148">
            <v>0</v>
          </cell>
          <cell r="Y11148">
            <v>115</v>
          </cell>
          <cell r="Z11148">
            <v>0</v>
          </cell>
          <cell r="AA11148">
            <v>0</v>
          </cell>
          <cell r="AB11148">
            <v>0</v>
          </cell>
          <cell r="AC11148">
            <v>0</v>
          </cell>
          <cell r="AO11148" t="str">
            <v>financeapproved</v>
          </cell>
          <cell r="AP11148" t="b">
            <v>0</v>
          </cell>
        </row>
        <row r="11149">
          <cell r="H11149" t="str">
            <v>Administered</v>
          </cell>
          <cell r="K11149">
            <v>7121</v>
          </cell>
          <cell r="P11149">
            <v>5311002</v>
          </cell>
          <cell r="X11149">
            <v>0</v>
          </cell>
          <cell r="Y11149">
            <v>0</v>
          </cell>
          <cell r="Z11149">
            <v>0</v>
          </cell>
          <cell r="AA11149">
            <v>0</v>
          </cell>
          <cell r="AB11149">
            <v>0</v>
          </cell>
          <cell r="AC11149">
            <v>0</v>
          </cell>
          <cell r="AO11149" t="str">
            <v>financeapproved</v>
          </cell>
          <cell r="AP11149" t="b">
            <v>0</v>
          </cell>
        </row>
        <row r="11150">
          <cell r="H11150" t="str">
            <v>Administered</v>
          </cell>
          <cell r="K11150">
            <v>7121</v>
          </cell>
          <cell r="P11150">
            <v>5311002</v>
          </cell>
          <cell r="X11150">
            <v>0</v>
          </cell>
          <cell r="Y11150">
            <v>3691</v>
          </cell>
          <cell r="Z11150">
            <v>3152</v>
          </cell>
          <cell r="AA11150">
            <v>4660</v>
          </cell>
          <cell r="AB11150">
            <v>0</v>
          </cell>
          <cell r="AC11150">
            <v>0</v>
          </cell>
          <cell r="AO11150" t="str">
            <v>financeapproved</v>
          </cell>
          <cell r="AP11150" t="b">
            <v>0</v>
          </cell>
        </row>
        <row r="11151">
          <cell r="H11151" t="str">
            <v>Administered</v>
          </cell>
          <cell r="K11151">
            <v>7121</v>
          </cell>
          <cell r="P11151">
            <v>5312002</v>
          </cell>
          <cell r="X11151">
            <v>0</v>
          </cell>
          <cell r="Y11151">
            <v>0</v>
          </cell>
          <cell r="Z11151">
            <v>0</v>
          </cell>
          <cell r="AA11151">
            <v>0</v>
          </cell>
          <cell r="AB11151">
            <v>0</v>
          </cell>
          <cell r="AC11151">
            <v>0</v>
          </cell>
          <cell r="AO11151" t="str">
            <v>financeapproved</v>
          </cell>
          <cell r="AP11151" t="b">
            <v>0</v>
          </cell>
        </row>
        <row r="11152">
          <cell r="H11152" t="str">
            <v>Administered</v>
          </cell>
          <cell r="K11152">
            <v>7121</v>
          </cell>
          <cell r="P11152">
            <v>5312002</v>
          </cell>
          <cell r="X11152">
            <v>0</v>
          </cell>
          <cell r="Y11152">
            <v>227</v>
          </cell>
          <cell r="Z11152">
            <v>954</v>
          </cell>
          <cell r="AA11152">
            <v>245</v>
          </cell>
          <cell r="AB11152">
            <v>0</v>
          </cell>
          <cell r="AC11152">
            <v>0</v>
          </cell>
          <cell r="AO11152" t="str">
            <v>financeapproved</v>
          </cell>
          <cell r="AP11152" t="b">
            <v>0</v>
          </cell>
        </row>
        <row r="11153">
          <cell r="H11153" t="str">
            <v>Administered</v>
          </cell>
          <cell r="K11153">
            <v>7121</v>
          </cell>
          <cell r="P11153">
            <v>5311002</v>
          </cell>
          <cell r="X11153">
            <v>0</v>
          </cell>
          <cell r="Y11153">
            <v>0</v>
          </cell>
          <cell r="Z11153">
            <v>0</v>
          </cell>
          <cell r="AA11153">
            <v>0</v>
          </cell>
          <cell r="AB11153">
            <v>0</v>
          </cell>
          <cell r="AC11153">
            <v>0</v>
          </cell>
          <cell r="AO11153" t="str">
            <v>financeapproved</v>
          </cell>
          <cell r="AP11153" t="b">
            <v>0</v>
          </cell>
        </row>
        <row r="11154">
          <cell r="H11154" t="str">
            <v>Administered</v>
          </cell>
          <cell r="K11154">
            <v>7121</v>
          </cell>
          <cell r="P11154">
            <v>5311002</v>
          </cell>
          <cell r="X11154">
            <v>0</v>
          </cell>
          <cell r="Y11154">
            <v>234783</v>
          </cell>
          <cell r="Z11154">
            <v>-26</v>
          </cell>
          <cell r="AA11154">
            <v>-35</v>
          </cell>
          <cell r="AB11154">
            <v>4718</v>
          </cell>
          <cell r="AC11154">
            <v>4496</v>
          </cell>
          <cell r="AO11154" t="str">
            <v>financeapproved</v>
          </cell>
          <cell r="AP11154" t="b">
            <v>0</v>
          </cell>
        </row>
        <row r="11155">
          <cell r="H11155" t="str">
            <v>Administered</v>
          </cell>
          <cell r="K11155">
            <v>7121</v>
          </cell>
          <cell r="P11155">
            <v>5312002</v>
          </cell>
          <cell r="X11155">
            <v>0</v>
          </cell>
          <cell r="Y11155">
            <v>0</v>
          </cell>
          <cell r="Z11155">
            <v>0</v>
          </cell>
          <cell r="AA11155">
            <v>0</v>
          </cell>
          <cell r="AB11155">
            <v>0</v>
          </cell>
          <cell r="AC11155">
            <v>0</v>
          </cell>
          <cell r="AO11155" t="str">
            <v>financeapproved</v>
          </cell>
          <cell r="AP11155" t="b">
            <v>0</v>
          </cell>
        </row>
        <row r="11156">
          <cell r="H11156" t="str">
            <v>Administered</v>
          </cell>
          <cell r="K11156">
            <v>7121</v>
          </cell>
          <cell r="P11156">
            <v>5312002</v>
          </cell>
          <cell r="X11156">
            <v>0</v>
          </cell>
          <cell r="Y11156">
            <v>3283</v>
          </cell>
          <cell r="Z11156">
            <v>683</v>
          </cell>
          <cell r="AA11156">
            <v>-3</v>
          </cell>
          <cell r="AB11156">
            <v>242</v>
          </cell>
          <cell r="AC11156">
            <v>563</v>
          </cell>
          <cell r="AO11156" t="str">
            <v>financeapproved</v>
          </cell>
          <cell r="AP11156" t="b">
            <v>0</v>
          </cell>
        </row>
        <row r="11157">
          <cell r="H11157" t="str">
            <v>Administered</v>
          </cell>
          <cell r="K11157">
            <v>7131</v>
          </cell>
          <cell r="P11157">
            <v>5311001</v>
          </cell>
          <cell r="X11157">
            <v>0</v>
          </cell>
          <cell r="Y11157">
            <v>0</v>
          </cell>
          <cell r="Z11157">
            <v>0</v>
          </cell>
          <cell r="AA11157">
            <v>0</v>
          </cell>
          <cell r="AB11157">
            <v>0</v>
          </cell>
          <cell r="AC11157">
            <v>0</v>
          </cell>
          <cell r="AO11157" t="str">
            <v>financeapproved</v>
          </cell>
          <cell r="AP11157" t="b">
            <v>0</v>
          </cell>
        </row>
        <row r="11158">
          <cell r="H11158" t="str">
            <v>Administered</v>
          </cell>
          <cell r="K11158">
            <v>7131</v>
          </cell>
          <cell r="P11158">
            <v>5311001</v>
          </cell>
          <cell r="X11158">
            <v>0</v>
          </cell>
          <cell r="Y11158">
            <v>0</v>
          </cell>
          <cell r="Z11158">
            <v>429</v>
          </cell>
          <cell r="AA11158">
            <v>429</v>
          </cell>
          <cell r="AB11158">
            <v>429</v>
          </cell>
          <cell r="AC11158">
            <v>429</v>
          </cell>
          <cell r="AO11158" t="str">
            <v>financeapproved</v>
          </cell>
          <cell r="AP11158" t="b">
            <v>0</v>
          </cell>
        </row>
        <row r="11159">
          <cell r="H11159" t="str">
            <v>Administered</v>
          </cell>
          <cell r="K11159">
            <v>7131</v>
          </cell>
          <cell r="P11159">
            <v>5311002</v>
          </cell>
          <cell r="X11159">
            <v>0</v>
          </cell>
          <cell r="Y11159">
            <v>0</v>
          </cell>
          <cell r="Z11159">
            <v>0</v>
          </cell>
          <cell r="AA11159">
            <v>0</v>
          </cell>
          <cell r="AB11159">
            <v>0</v>
          </cell>
          <cell r="AC11159">
            <v>0</v>
          </cell>
          <cell r="AO11159" t="str">
            <v>financeapproved</v>
          </cell>
          <cell r="AP11159" t="b">
            <v>0</v>
          </cell>
        </row>
        <row r="11160">
          <cell r="H11160" t="str">
            <v>Administered</v>
          </cell>
          <cell r="K11160">
            <v>7131</v>
          </cell>
          <cell r="P11160">
            <v>5311002</v>
          </cell>
          <cell r="X11160">
            <v>0</v>
          </cell>
          <cell r="Y11160">
            <v>0</v>
          </cell>
          <cell r="Z11160">
            <v>67423</v>
          </cell>
          <cell r="AA11160">
            <v>70575</v>
          </cell>
          <cell r="AB11160">
            <v>75235</v>
          </cell>
          <cell r="AC11160">
            <v>75235</v>
          </cell>
          <cell r="AO11160" t="str">
            <v>financeapproved</v>
          </cell>
          <cell r="AP11160" t="b">
            <v>0</v>
          </cell>
        </row>
        <row r="11161">
          <cell r="H11161" t="str">
            <v>Administered</v>
          </cell>
          <cell r="K11161">
            <v>7131</v>
          </cell>
          <cell r="P11161">
            <v>5312002</v>
          </cell>
          <cell r="X11161">
            <v>0</v>
          </cell>
          <cell r="Y11161">
            <v>0</v>
          </cell>
          <cell r="Z11161">
            <v>0</v>
          </cell>
          <cell r="AA11161">
            <v>0</v>
          </cell>
          <cell r="AB11161">
            <v>0</v>
          </cell>
          <cell r="AC11161">
            <v>0</v>
          </cell>
          <cell r="AO11161" t="str">
            <v>financeapproved</v>
          </cell>
          <cell r="AP11161" t="b">
            <v>0</v>
          </cell>
        </row>
        <row r="11162">
          <cell r="H11162" t="str">
            <v>Administered</v>
          </cell>
          <cell r="K11162">
            <v>7131</v>
          </cell>
          <cell r="P11162">
            <v>5312002</v>
          </cell>
          <cell r="X11162">
            <v>0</v>
          </cell>
          <cell r="Y11162">
            <v>0</v>
          </cell>
          <cell r="Z11162">
            <v>20519</v>
          </cell>
          <cell r="AA11162">
            <v>21473</v>
          </cell>
          <cell r="AB11162">
            <v>21718</v>
          </cell>
          <cell r="AC11162">
            <v>21718</v>
          </cell>
          <cell r="AO11162" t="str">
            <v>financeapproved</v>
          </cell>
          <cell r="AP11162" t="b">
            <v>0</v>
          </cell>
        </row>
        <row r="11163">
          <cell r="H11163" t="str">
            <v>Administered</v>
          </cell>
          <cell r="K11163">
            <v>7131</v>
          </cell>
          <cell r="P11163">
            <v>5311001</v>
          </cell>
          <cell r="X11163">
            <v>0</v>
          </cell>
          <cell r="Y11163">
            <v>0</v>
          </cell>
          <cell r="Z11163">
            <v>-33</v>
          </cell>
          <cell r="AA11163">
            <v>-33</v>
          </cell>
          <cell r="AB11163">
            <v>-33</v>
          </cell>
          <cell r="AC11163">
            <v>-33</v>
          </cell>
          <cell r="AO11163" t="str">
            <v>financeapproved</v>
          </cell>
          <cell r="AP11163" t="b">
            <v>0</v>
          </cell>
        </row>
        <row r="11164">
          <cell r="H11164" t="str">
            <v>Administered</v>
          </cell>
          <cell r="K11164">
            <v>7131</v>
          </cell>
          <cell r="P11164">
            <v>5311001</v>
          </cell>
          <cell r="X11164">
            <v>0</v>
          </cell>
          <cell r="Y11164">
            <v>0</v>
          </cell>
          <cell r="Z11164">
            <v>0</v>
          </cell>
          <cell r="AA11164">
            <v>0</v>
          </cell>
          <cell r="AB11164">
            <v>0</v>
          </cell>
          <cell r="AC11164">
            <v>0</v>
          </cell>
          <cell r="AO11164" t="str">
            <v>financeapproved</v>
          </cell>
          <cell r="AP11164" t="b">
            <v>0</v>
          </cell>
        </row>
        <row r="11165">
          <cell r="H11165" t="str">
            <v>Administered</v>
          </cell>
          <cell r="K11165">
            <v>7131</v>
          </cell>
          <cell r="P11165">
            <v>5311002</v>
          </cell>
          <cell r="X11165">
            <v>0</v>
          </cell>
          <cell r="Y11165">
            <v>0</v>
          </cell>
          <cell r="Z11165">
            <v>0</v>
          </cell>
          <cell r="AA11165">
            <v>0</v>
          </cell>
          <cell r="AB11165">
            <v>0</v>
          </cell>
          <cell r="AC11165">
            <v>0</v>
          </cell>
          <cell r="AO11165" t="str">
            <v>financeapproved</v>
          </cell>
          <cell r="AP11165" t="b">
            <v>0</v>
          </cell>
        </row>
        <row r="11166">
          <cell r="H11166" t="str">
            <v>Administered</v>
          </cell>
          <cell r="K11166">
            <v>7131</v>
          </cell>
          <cell r="P11166">
            <v>5311002</v>
          </cell>
          <cell r="X11166">
            <v>0</v>
          </cell>
          <cell r="Y11166">
            <v>0</v>
          </cell>
          <cell r="Z11166">
            <v>482893</v>
          </cell>
          <cell r="AA11166">
            <v>482867</v>
          </cell>
          <cell r="AB11166">
            <v>482832</v>
          </cell>
          <cell r="AC11166">
            <v>487550</v>
          </cell>
          <cell r="AO11166" t="str">
            <v>financeapproved</v>
          </cell>
          <cell r="AP11166" t="b">
            <v>0</v>
          </cell>
        </row>
        <row r="11167">
          <cell r="H11167" t="str">
            <v>Administered</v>
          </cell>
          <cell r="K11167">
            <v>7131</v>
          </cell>
          <cell r="P11167">
            <v>5312002</v>
          </cell>
          <cell r="X11167">
            <v>0</v>
          </cell>
          <cell r="Y11167">
            <v>0</v>
          </cell>
          <cell r="Z11167">
            <v>-13285</v>
          </cell>
          <cell r="AA11167">
            <v>-12602</v>
          </cell>
          <cell r="AB11167">
            <v>-12605</v>
          </cell>
          <cell r="AC11167">
            <v>-12363</v>
          </cell>
          <cell r="AO11167" t="str">
            <v>financeapproved</v>
          </cell>
          <cell r="AP11167" t="b">
            <v>0</v>
          </cell>
        </row>
        <row r="11168">
          <cell r="H11168" t="str">
            <v>Administered</v>
          </cell>
          <cell r="K11168">
            <v>7131</v>
          </cell>
          <cell r="P11168">
            <v>5312002</v>
          </cell>
          <cell r="X11168">
            <v>0</v>
          </cell>
          <cell r="Y11168">
            <v>0</v>
          </cell>
          <cell r="Z11168">
            <v>0</v>
          </cell>
          <cell r="AA11168">
            <v>0</v>
          </cell>
          <cell r="AB11168">
            <v>0</v>
          </cell>
          <cell r="AC11168">
            <v>0</v>
          </cell>
          <cell r="AO11168" t="str">
            <v>financeapproved</v>
          </cell>
          <cell r="AP11168" t="b">
            <v>0</v>
          </cell>
        </row>
        <row r="11169">
          <cell r="H11169" t="str">
            <v>Administered</v>
          </cell>
          <cell r="K11169">
            <v>7132</v>
          </cell>
          <cell r="P11169">
            <v>5311001</v>
          </cell>
          <cell r="X11169">
            <v>0</v>
          </cell>
          <cell r="Y11169">
            <v>0</v>
          </cell>
          <cell r="Z11169">
            <v>0</v>
          </cell>
          <cell r="AA11169">
            <v>0</v>
          </cell>
          <cell r="AB11169">
            <v>0</v>
          </cell>
          <cell r="AC11169">
            <v>0</v>
          </cell>
          <cell r="AO11169" t="str">
            <v>financeapproved</v>
          </cell>
          <cell r="AP11169" t="b">
            <v>0</v>
          </cell>
        </row>
        <row r="11170">
          <cell r="H11170" t="str">
            <v>Administered</v>
          </cell>
          <cell r="K11170">
            <v>7132</v>
          </cell>
          <cell r="P11170">
            <v>5311001</v>
          </cell>
          <cell r="X11170">
            <v>0</v>
          </cell>
          <cell r="Y11170">
            <v>314</v>
          </cell>
          <cell r="Z11170">
            <v>0</v>
          </cell>
          <cell r="AA11170">
            <v>0</v>
          </cell>
          <cell r="AB11170">
            <v>0</v>
          </cell>
          <cell r="AC11170">
            <v>0</v>
          </cell>
          <cell r="AO11170" t="str">
            <v>financeapproved</v>
          </cell>
          <cell r="AP11170" t="b">
            <v>0</v>
          </cell>
        </row>
        <row r="11171">
          <cell r="H11171" t="str">
            <v>Administered</v>
          </cell>
          <cell r="K11171">
            <v>7132</v>
          </cell>
          <cell r="P11171">
            <v>5311002</v>
          </cell>
          <cell r="X11171">
            <v>0</v>
          </cell>
          <cell r="Y11171">
            <v>0</v>
          </cell>
          <cell r="Z11171">
            <v>0</v>
          </cell>
          <cell r="AA11171">
            <v>0</v>
          </cell>
          <cell r="AB11171">
            <v>0</v>
          </cell>
          <cell r="AC11171">
            <v>0</v>
          </cell>
          <cell r="AO11171" t="str">
            <v>financeapproved</v>
          </cell>
          <cell r="AP11171" t="b">
            <v>0</v>
          </cell>
        </row>
        <row r="11172">
          <cell r="H11172" t="str">
            <v>Administered</v>
          </cell>
          <cell r="K11172">
            <v>7132</v>
          </cell>
          <cell r="P11172">
            <v>5311002</v>
          </cell>
          <cell r="X11172">
            <v>0</v>
          </cell>
          <cell r="Y11172">
            <v>63732</v>
          </cell>
          <cell r="Z11172">
            <v>0</v>
          </cell>
          <cell r="AA11172">
            <v>0</v>
          </cell>
          <cell r="AB11172">
            <v>0</v>
          </cell>
          <cell r="AC11172">
            <v>0</v>
          </cell>
          <cell r="AO11172" t="str">
            <v>financeapproved</v>
          </cell>
          <cell r="AP11172" t="b">
            <v>0</v>
          </cell>
        </row>
        <row r="11173">
          <cell r="H11173" t="str">
            <v>Administered</v>
          </cell>
          <cell r="K11173">
            <v>7132</v>
          </cell>
          <cell r="P11173">
            <v>5312002</v>
          </cell>
          <cell r="X11173">
            <v>0</v>
          </cell>
          <cell r="Y11173">
            <v>0</v>
          </cell>
          <cell r="Z11173">
            <v>0</v>
          </cell>
          <cell r="AA11173">
            <v>0</v>
          </cell>
          <cell r="AB11173">
            <v>0</v>
          </cell>
          <cell r="AC11173">
            <v>0</v>
          </cell>
          <cell r="AO11173" t="str">
            <v>financeapproved</v>
          </cell>
          <cell r="AP11173" t="b">
            <v>0</v>
          </cell>
        </row>
        <row r="11174">
          <cell r="H11174" t="str">
            <v>Administered</v>
          </cell>
          <cell r="K11174">
            <v>7132</v>
          </cell>
          <cell r="P11174">
            <v>5312002</v>
          </cell>
          <cell r="X11174">
            <v>0</v>
          </cell>
          <cell r="Y11174">
            <v>20292</v>
          </cell>
          <cell r="Z11174">
            <v>0</v>
          </cell>
          <cell r="AA11174">
            <v>0</v>
          </cell>
          <cell r="AB11174">
            <v>0</v>
          </cell>
          <cell r="AC11174">
            <v>0</v>
          </cell>
          <cell r="AO11174" t="str">
            <v>financeapproved</v>
          </cell>
          <cell r="AP11174" t="b">
            <v>0</v>
          </cell>
        </row>
        <row r="11175">
          <cell r="H11175" t="str">
            <v>Administered</v>
          </cell>
          <cell r="K11175">
            <v>7132</v>
          </cell>
          <cell r="P11175">
            <v>5311001</v>
          </cell>
          <cell r="X11175">
            <v>0</v>
          </cell>
          <cell r="Y11175">
            <v>-33</v>
          </cell>
          <cell r="Z11175">
            <v>0</v>
          </cell>
          <cell r="AA11175">
            <v>0</v>
          </cell>
          <cell r="AB11175">
            <v>0</v>
          </cell>
          <cell r="AC11175">
            <v>0</v>
          </cell>
          <cell r="AO11175" t="str">
            <v>financeapproved</v>
          </cell>
          <cell r="AP11175" t="b">
            <v>0</v>
          </cell>
        </row>
        <row r="11176">
          <cell r="H11176" t="str">
            <v>Administered</v>
          </cell>
          <cell r="K11176">
            <v>7132</v>
          </cell>
          <cell r="P11176">
            <v>5311001</v>
          </cell>
          <cell r="X11176">
            <v>0</v>
          </cell>
          <cell r="Y11176">
            <v>0</v>
          </cell>
          <cell r="Z11176">
            <v>0</v>
          </cell>
          <cell r="AA11176">
            <v>0</v>
          </cell>
          <cell r="AB11176">
            <v>0</v>
          </cell>
          <cell r="AC11176">
            <v>0</v>
          </cell>
          <cell r="AO11176" t="str">
            <v>financeapproved</v>
          </cell>
          <cell r="AP11176" t="b">
            <v>0</v>
          </cell>
        </row>
        <row r="11177">
          <cell r="H11177" t="str">
            <v>Administered</v>
          </cell>
          <cell r="K11177">
            <v>7132</v>
          </cell>
          <cell r="P11177">
            <v>5311002</v>
          </cell>
          <cell r="X11177">
            <v>0</v>
          </cell>
          <cell r="Y11177">
            <v>0</v>
          </cell>
          <cell r="Z11177">
            <v>0</v>
          </cell>
          <cell r="AA11177">
            <v>0</v>
          </cell>
          <cell r="AB11177">
            <v>0</v>
          </cell>
          <cell r="AC11177">
            <v>0</v>
          </cell>
          <cell r="AO11177" t="str">
            <v>financeapproved</v>
          </cell>
          <cell r="AP11177" t="b">
            <v>0</v>
          </cell>
        </row>
        <row r="11178">
          <cell r="H11178" t="str">
            <v>Administered</v>
          </cell>
          <cell r="K11178">
            <v>7132</v>
          </cell>
          <cell r="P11178">
            <v>5311002</v>
          </cell>
          <cell r="X11178">
            <v>0</v>
          </cell>
          <cell r="Y11178">
            <v>248110</v>
          </cell>
          <cell r="Z11178">
            <v>0</v>
          </cell>
          <cell r="AA11178">
            <v>0</v>
          </cell>
          <cell r="AB11178">
            <v>0</v>
          </cell>
          <cell r="AC11178">
            <v>0</v>
          </cell>
          <cell r="AO11178" t="str">
            <v>financeapproved</v>
          </cell>
          <cell r="AP11178" t="b">
            <v>0</v>
          </cell>
        </row>
        <row r="11179">
          <cell r="H11179" t="str">
            <v>Administered</v>
          </cell>
          <cell r="K11179">
            <v>7132</v>
          </cell>
          <cell r="P11179">
            <v>5312002</v>
          </cell>
          <cell r="X11179">
            <v>0</v>
          </cell>
          <cell r="Y11179">
            <v>-16568</v>
          </cell>
          <cell r="Z11179">
            <v>0</v>
          </cell>
          <cell r="AA11179">
            <v>0</v>
          </cell>
          <cell r="AB11179">
            <v>0</v>
          </cell>
          <cell r="AC11179">
            <v>0</v>
          </cell>
          <cell r="AO11179" t="str">
            <v>financeapproved</v>
          </cell>
          <cell r="AP11179" t="b">
            <v>0</v>
          </cell>
        </row>
        <row r="11180">
          <cell r="H11180" t="str">
            <v>Administered</v>
          </cell>
          <cell r="K11180">
            <v>7132</v>
          </cell>
          <cell r="P11180">
            <v>5312002</v>
          </cell>
          <cell r="X11180">
            <v>0</v>
          </cell>
          <cell r="Y11180">
            <v>0</v>
          </cell>
          <cell r="Z11180">
            <v>0</v>
          </cell>
          <cell r="AA11180">
            <v>0</v>
          </cell>
          <cell r="AB11180">
            <v>0</v>
          </cell>
          <cell r="AC11180">
            <v>0</v>
          </cell>
          <cell r="AO11180" t="str">
            <v>financeapproved</v>
          </cell>
          <cell r="AP11180" t="b">
            <v>0</v>
          </cell>
        </row>
        <row r="11181">
          <cell r="H11181" t="str">
            <v>Administered</v>
          </cell>
          <cell r="K11181">
            <v>7153</v>
          </cell>
          <cell r="P11181">
            <v>5311002</v>
          </cell>
          <cell r="X11181">
            <v>0</v>
          </cell>
          <cell r="Y11181">
            <v>-6789</v>
          </cell>
          <cell r="Z11181">
            <v>0</v>
          </cell>
          <cell r="AA11181">
            <v>0</v>
          </cell>
          <cell r="AB11181">
            <v>0</v>
          </cell>
          <cell r="AC11181">
            <v>0</v>
          </cell>
          <cell r="AO11181" t="str">
            <v>financeapproved</v>
          </cell>
          <cell r="AP11181" t="b">
            <v>0</v>
          </cell>
        </row>
        <row r="11182">
          <cell r="H11182" t="str">
            <v>Administered</v>
          </cell>
          <cell r="K11182">
            <v>7153</v>
          </cell>
          <cell r="P11182">
            <v>5311002</v>
          </cell>
          <cell r="X11182">
            <v>0</v>
          </cell>
          <cell r="Y11182">
            <v>0</v>
          </cell>
          <cell r="Z11182">
            <v>0</v>
          </cell>
          <cell r="AA11182">
            <v>0</v>
          </cell>
          <cell r="AB11182">
            <v>0</v>
          </cell>
          <cell r="AC11182">
            <v>0</v>
          </cell>
          <cell r="AO11182" t="str">
            <v>financeapproved</v>
          </cell>
          <cell r="AP11182" t="b">
            <v>0</v>
          </cell>
        </row>
        <row r="11183">
          <cell r="H11183" t="str">
            <v>Administered</v>
          </cell>
          <cell r="K11183">
            <v>7153</v>
          </cell>
          <cell r="P11183">
            <v>5312002</v>
          </cell>
          <cell r="X11183">
            <v>0</v>
          </cell>
          <cell r="Y11183">
            <v>-2270</v>
          </cell>
          <cell r="Z11183">
            <v>0</v>
          </cell>
          <cell r="AA11183">
            <v>0</v>
          </cell>
          <cell r="AB11183">
            <v>0</v>
          </cell>
          <cell r="AC11183">
            <v>0</v>
          </cell>
          <cell r="AO11183" t="str">
            <v>financeapproved</v>
          </cell>
          <cell r="AP11183" t="b">
            <v>0</v>
          </cell>
        </row>
        <row r="11184">
          <cell r="H11184" t="str">
            <v>Administered</v>
          </cell>
          <cell r="K11184">
            <v>7153</v>
          </cell>
          <cell r="P11184">
            <v>5312002</v>
          </cell>
          <cell r="X11184">
            <v>0</v>
          </cell>
          <cell r="Y11184">
            <v>0</v>
          </cell>
          <cell r="Z11184">
            <v>0</v>
          </cell>
          <cell r="AA11184">
            <v>0</v>
          </cell>
          <cell r="AB11184">
            <v>0</v>
          </cell>
          <cell r="AC11184">
            <v>0</v>
          </cell>
          <cell r="AO11184" t="str">
            <v>financeapproved</v>
          </cell>
          <cell r="AP11184" t="b">
            <v>0</v>
          </cell>
        </row>
        <row r="11185">
          <cell r="H11185" t="str">
            <v>Administered</v>
          </cell>
          <cell r="K11185">
            <v>7153</v>
          </cell>
          <cell r="P11185">
            <v>5311002</v>
          </cell>
          <cell r="X11185">
            <v>0</v>
          </cell>
          <cell r="Y11185">
            <v>-61594</v>
          </cell>
          <cell r="Z11185">
            <v>-10925</v>
          </cell>
          <cell r="AA11185">
            <v>-10926</v>
          </cell>
          <cell r="AB11185">
            <v>-10926</v>
          </cell>
          <cell r="AC11185">
            <v>-10648</v>
          </cell>
          <cell r="AO11185" t="str">
            <v>financeapproved</v>
          </cell>
          <cell r="AP11185" t="b">
            <v>0</v>
          </cell>
        </row>
        <row r="11186">
          <cell r="H11186" t="str">
            <v>Administered</v>
          </cell>
          <cell r="K11186">
            <v>7153</v>
          </cell>
          <cell r="P11186">
            <v>5311002</v>
          </cell>
          <cell r="X11186">
            <v>0</v>
          </cell>
          <cell r="Y11186">
            <v>0</v>
          </cell>
          <cell r="Z11186">
            <v>0</v>
          </cell>
          <cell r="AA11186">
            <v>0</v>
          </cell>
          <cell r="AB11186">
            <v>0</v>
          </cell>
          <cell r="AC11186">
            <v>0</v>
          </cell>
          <cell r="AO11186" t="str">
            <v>financeapproved</v>
          </cell>
          <cell r="AP11186" t="b">
            <v>0</v>
          </cell>
        </row>
        <row r="11187">
          <cell r="H11187" t="str">
            <v>Administered</v>
          </cell>
          <cell r="K11187">
            <v>7153</v>
          </cell>
          <cell r="P11187">
            <v>5312002</v>
          </cell>
          <cell r="X11187">
            <v>0</v>
          </cell>
          <cell r="Y11187">
            <v>-38</v>
          </cell>
          <cell r="Z11187">
            <v>-2308</v>
          </cell>
          <cell r="AA11187">
            <v>-2308</v>
          </cell>
          <cell r="AB11187">
            <v>-2308</v>
          </cell>
          <cell r="AC11187">
            <v>-2254</v>
          </cell>
          <cell r="AO11187" t="str">
            <v>financeapproved</v>
          </cell>
          <cell r="AP11187" t="b">
            <v>0</v>
          </cell>
        </row>
        <row r="11188">
          <cell r="H11188" t="str">
            <v>Administered</v>
          </cell>
          <cell r="K11188">
            <v>7153</v>
          </cell>
          <cell r="P11188">
            <v>5312002</v>
          </cell>
          <cell r="X11188">
            <v>0</v>
          </cell>
          <cell r="Y11188">
            <v>0</v>
          </cell>
          <cell r="Z11188">
            <v>0</v>
          </cell>
          <cell r="AA11188">
            <v>0</v>
          </cell>
          <cell r="AB11188">
            <v>0</v>
          </cell>
          <cell r="AC11188">
            <v>0</v>
          </cell>
          <cell r="AO11188" t="str">
            <v>financeapproved</v>
          </cell>
          <cell r="AP11188" t="b">
            <v>0</v>
          </cell>
        </row>
        <row r="11189">
          <cell r="H11189" t="str">
            <v>Administered</v>
          </cell>
          <cell r="K11189">
            <v>7161</v>
          </cell>
          <cell r="P11189">
            <v>5311002</v>
          </cell>
          <cell r="X11189">
            <v>0</v>
          </cell>
          <cell r="Y11189">
            <v>0</v>
          </cell>
          <cell r="Z11189">
            <v>-13578</v>
          </cell>
          <cell r="AA11189">
            <v>-13578</v>
          </cell>
          <cell r="AB11189">
            <v>-13578</v>
          </cell>
          <cell r="AC11189">
            <v>-13578</v>
          </cell>
          <cell r="AO11189" t="str">
            <v>financeapproved</v>
          </cell>
          <cell r="AP11189" t="b">
            <v>0</v>
          </cell>
        </row>
        <row r="11190">
          <cell r="H11190" t="str">
            <v>Administered</v>
          </cell>
          <cell r="K11190">
            <v>7161</v>
          </cell>
          <cell r="P11190">
            <v>5311002</v>
          </cell>
          <cell r="X11190">
            <v>0</v>
          </cell>
          <cell r="Y11190">
            <v>0</v>
          </cell>
          <cell r="Z11190">
            <v>0</v>
          </cell>
          <cell r="AA11190">
            <v>0</v>
          </cell>
          <cell r="AB11190">
            <v>0</v>
          </cell>
          <cell r="AC11190">
            <v>0</v>
          </cell>
          <cell r="AO11190" t="str">
            <v>financeapproved</v>
          </cell>
          <cell r="AP11190" t="b">
            <v>0</v>
          </cell>
        </row>
        <row r="11191">
          <cell r="H11191" t="str">
            <v>Administered</v>
          </cell>
          <cell r="K11191">
            <v>7161</v>
          </cell>
          <cell r="P11191">
            <v>5312002</v>
          </cell>
          <cell r="X11191">
            <v>0</v>
          </cell>
          <cell r="Y11191">
            <v>0</v>
          </cell>
          <cell r="Z11191">
            <v>-4540</v>
          </cell>
          <cell r="AA11191">
            <v>-4540</v>
          </cell>
          <cell r="AB11191">
            <v>-4540</v>
          </cell>
          <cell r="AC11191">
            <v>-4540</v>
          </cell>
          <cell r="AO11191" t="str">
            <v>financeapproved</v>
          </cell>
          <cell r="AP11191" t="b">
            <v>0</v>
          </cell>
        </row>
        <row r="11192">
          <cell r="H11192" t="str">
            <v>Administered</v>
          </cell>
          <cell r="K11192">
            <v>7161</v>
          </cell>
          <cell r="P11192">
            <v>5312002</v>
          </cell>
          <cell r="X11192">
            <v>0</v>
          </cell>
          <cell r="Y11192">
            <v>0</v>
          </cell>
          <cell r="Z11192">
            <v>0</v>
          </cell>
          <cell r="AA11192">
            <v>0</v>
          </cell>
          <cell r="AB11192">
            <v>0</v>
          </cell>
          <cell r="AC11192">
            <v>0</v>
          </cell>
          <cell r="AO11192" t="str">
            <v>financeapproved</v>
          </cell>
          <cell r="AP11192" t="b">
            <v>0</v>
          </cell>
        </row>
        <row r="11193">
          <cell r="H11193" t="str">
            <v>Administered</v>
          </cell>
          <cell r="K11193">
            <v>7161</v>
          </cell>
          <cell r="P11193">
            <v>5311002</v>
          </cell>
          <cell r="X11193">
            <v>0</v>
          </cell>
          <cell r="Y11193">
            <v>0</v>
          </cell>
          <cell r="Z11193">
            <v>-65730</v>
          </cell>
          <cell r="AA11193">
            <v>-76655</v>
          </cell>
          <cell r="AB11193">
            <v>-87581</v>
          </cell>
          <cell r="AC11193">
            <v>-98507</v>
          </cell>
          <cell r="AO11193" t="str">
            <v>financeapproved</v>
          </cell>
          <cell r="AP11193" t="b">
            <v>0</v>
          </cell>
        </row>
        <row r="11194">
          <cell r="H11194" t="str">
            <v>Administered</v>
          </cell>
          <cell r="K11194">
            <v>7161</v>
          </cell>
          <cell r="P11194">
            <v>5311002</v>
          </cell>
          <cell r="X11194">
            <v>0</v>
          </cell>
          <cell r="Y11194">
            <v>0</v>
          </cell>
          <cell r="Z11194">
            <v>0</v>
          </cell>
          <cell r="AA11194">
            <v>0</v>
          </cell>
          <cell r="AB11194">
            <v>0</v>
          </cell>
          <cell r="AC11194">
            <v>0</v>
          </cell>
          <cell r="AO11194" t="str">
            <v>financeapproved</v>
          </cell>
          <cell r="AP11194" t="b">
            <v>0</v>
          </cell>
        </row>
        <row r="11195">
          <cell r="H11195" t="str">
            <v>Administered</v>
          </cell>
          <cell r="K11195">
            <v>7161</v>
          </cell>
          <cell r="P11195">
            <v>5312002</v>
          </cell>
          <cell r="X11195">
            <v>0</v>
          </cell>
          <cell r="Y11195">
            <v>0</v>
          </cell>
          <cell r="Z11195">
            <v>-76</v>
          </cell>
          <cell r="AA11195">
            <v>-2384</v>
          </cell>
          <cell r="AB11195">
            <v>-4692</v>
          </cell>
          <cell r="AC11195">
            <v>-7000</v>
          </cell>
          <cell r="AO11195" t="str">
            <v>financeapproved</v>
          </cell>
          <cell r="AP11195" t="b">
            <v>0</v>
          </cell>
        </row>
        <row r="11196">
          <cell r="H11196" t="str">
            <v>Administered</v>
          </cell>
          <cell r="K11196">
            <v>7161</v>
          </cell>
          <cell r="P11196">
            <v>5312002</v>
          </cell>
          <cell r="X11196">
            <v>0</v>
          </cell>
          <cell r="Y11196">
            <v>0</v>
          </cell>
          <cell r="Z11196">
            <v>0</v>
          </cell>
          <cell r="AA11196">
            <v>0</v>
          </cell>
          <cell r="AB11196">
            <v>0</v>
          </cell>
          <cell r="AC11196">
            <v>0</v>
          </cell>
          <cell r="AO11196" t="str">
            <v>financeapproved</v>
          </cell>
          <cell r="AP11196" t="b">
            <v>0</v>
          </cell>
        </row>
        <row r="11197">
          <cell r="H11197" t="str">
            <v>Administered</v>
          </cell>
          <cell r="K11197">
            <v>7162</v>
          </cell>
          <cell r="P11197">
            <v>5311002</v>
          </cell>
          <cell r="X11197">
            <v>0</v>
          </cell>
          <cell r="Y11197">
            <v>-6789</v>
          </cell>
          <cell r="Z11197">
            <v>0</v>
          </cell>
          <cell r="AA11197">
            <v>0</v>
          </cell>
          <cell r="AB11197">
            <v>0</v>
          </cell>
          <cell r="AC11197">
            <v>0</v>
          </cell>
          <cell r="AO11197" t="str">
            <v>financeapproved</v>
          </cell>
          <cell r="AP11197" t="b">
            <v>0</v>
          </cell>
        </row>
        <row r="11198">
          <cell r="H11198" t="str">
            <v>Administered</v>
          </cell>
          <cell r="K11198">
            <v>7162</v>
          </cell>
          <cell r="P11198">
            <v>5311002</v>
          </cell>
          <cell r="X11198">
            <v>0</v>
          </cell>
          <cell r="Y11198">
            <v>0</v>
          </cell>
          <cell r="Z11198">
            <v>0</v>
          </cell>
          <cell r="AA11198">
            <v>0</v>
          </cell>
          <cell r="AB11198">
            <v>0</v>
          </cell>
          <cell r="AC11198">
            <v>0</v>
          </cell>
          <cell r="AO11198" t="str">
            <v>financeapproved</v>
          </cell>
          <cell r="AP11198" t="b">
            <v>0</v>
          </cell>
        </row>
        <row r="11199">
          <cell r="H11199" t="str">
            <v>Administered</v>
          </cell>
          <cell r="K11199">
            <v>7162</v>
          </cell>
          <cell r="P11199">
            <v>5312002</v>
          </cell>
          <cell r="X11199">
            <v>0</v>
          </cell>
          <cell r="Y11199">
            <v>-2270</v>
          </cell>
          <cell r="Z11199">
            <v>0</v>
          </cell>
          <cell r="AA11199">
            <v>0</v>
          </cell>
          <cell r="AB11199">
            <v>0</v>
          </cell>
          <cell r="AC11199">
            <v>0</v>
          </cell>
          <cell r="AO11199" t="str">
            <v>financeapproved</v>
          </cell>
          <cell r="AP11199" t="b">
            <v>0</v>
          </cell>
        </row>
        <row r="11200">
          <cell r="H11200" t="str">
            <v>Administered</v>
          </cell>
          <cell r="K11200">
            <v>7162</v>
          </cell>
          <cell r="P11200">
            <v>5312002</v>
          </cell>
          <cell r="X11200">
            <v>0</v>
          </cell>
          <cell r="Y11200">
            <v>0</v>
          </cell>
          <cell r="Z11200">
            <v>0</v>
          </cell>
          <cell r="AA11200">
            <v>0</v>
          </cell>
          <cell r="AB11200">
            <v>0</v>
          </cell>
          <cell r="AC11200">
            <v>0</v>
          </cell>
          <cell r="AO11200" t="str">
            <v>financeapproved</v>
          </cell>
          <cell r="AP11200" t="b">
            <v>0</v>
          </cell>
        </row>
        <row r="11201">
          <cell r="H11201" t="str">
            <v>Administered</v>
          </cell>
          <cell r="K11201">
            <v>7162</v>
          </cell>
          <cell r="P11201">
            <v>5311002</v>
          </cell>
          <cell r="X11201">
            <v>0</v>
          </cell>
          <cell r="Y11201">
            <v>-4136</v>
          </cell>
          <cell r="Z11201">
            <v>0</v>
          </cell>
          <cell r="AA11201">
            <v>0</v>
          </cell>
          <cell r="AB11201">
            <v>0</v>
          </cell>
          <cell r="AC11201">
            <v>0</v>
          </cell>
          <cell r="AO11201" t="str">
            <v>financeapproved</v>
          </cell>
          <cell r="AP11201" t="b">
            <v>0</v>
          </cell>
        </row>
        <row r="11202">
          <cell r="H11202" t="str">
            <v>Administered</v>
          </cell>
          <cell r="K11202">
            <v>7162</v>
          </cell>
          <cell r="P11202">
            <v>5311002</v>
          </cell>
          <cell r="X11202">
            <v>0</v>
          </cell>
          <cell r="Y11202">
            <v>0</v>
          </cell>
          <cell r="Z11202">
            <v>0</v>
          </cell>
          <cell r="AA11202">
            <v>0</v>
          </cell>
          <cell r="AB11202">
            <v>0</v>
          </cell>
          <cell r="AC11202">
            <v>0</v>
          </cell>
          <cell r="AO11202" t="str">
            <v>financeapproved</v>
          </cell>
          <cell r="AP11202" t="b">
            <v>0</v>
          </cell>
        </row>
        <row r="11203">
          <cell r="H11203" t="str">
            <v>Administered</v>
          </cell>
          <cell r="K11203">
            <v>7162</v>
          </cell>
          <cell r="P11203">
            <v>5312002</v>
          </cell>
          <cell r="X11203">
            <v>0</v>
          </cell>
          <cell r="Y11203">
            <v>-38</v>
          </cell>
          <cell r="Z11203">
            <v>0</v>
          </cell>
          <cell r="AA11203">
            <v>0</v>
          </cell>
          <cell r="AB11203">
            <v>0</v>
          </cell>
          <cell r="AC11203">
            <v>0</v>
          </cell>
          <cell r="AO11203" t="str">
            <v>financeapproved</v>
          </cell>
          <cell r="AP11203" t="b">
            <v>0</v>
          </cell>
        </row>
        <row r="11204">
          <cell r="H11204" t="str">
            <v>Administered</v>
          </cell>
          <cell r="K11204">
            <v>7162</v>
          </cell>
          <cell r="P11204">
            <v>5312002</v>
          </cell>
          <cell r="X11204">
            <v>0</v>
          </cell>
          <cell r="Y11204">
            <v>0</v>
          </cell>
          <cell r="Z11204">
            <v>0</v>
          </cell>
          <cell r="AA11204">
            <v>0</v>
          </cell>
          <cell r="AB11204">
            <v>0</v>
          </cell>
          <cell r="AC11204">
            <v>0</v>
          </cell>
          <cell r="AO11204" t="str">
            <v>financeapproved</v>
          </cell>
          <cell r="AP11204" t="b">
            <v>0</v>
          </cell>
        </row>
        <row r="11205">
          <cell r="H11205" t="str">
            <v>Administered</v>
          </cell>
          <cell r="K11205">
            <v>7201</v>
          </cell>
          <cell r="P11205">
            <v>4100001</v>
          </cell>
          <cell r="X11205">
            <v>0</v>
          </cell>
          <cell r="Y11205">
            <v>0</v>
          </cell>
          <cell r="Z11205">
            <v>0</v>
          </cell>
          <cell r="AA11205">
            <v>0</v>
          </cell>
          <cell r="AB11205">
            <v>0</v>
          </cell>
          <cell r="AC11205">
            <v>0</v>
          </cell>
          <cell r="AO11205" t="str">
            <v>financeapproved</v>
          </cell>
          <cell r="AP11205" t="b">
            <v>1</v>
          </cell>
        </row>
        <row r="11206">
          <cell r="H11206" t="str">
            <v>Administered</v>
          </cell>
          <cell r="K11206">
            <v>7201</v>
          </cell>
          <cell r="P11206">
            <v>4100001</v>
          </cell>
          <cell r="X11206">
            <v>0</v>
          </cell>
          <cell r="Y11206">
            <v>974479</v>
          </cell>
          <cell r="Z11206">
            <v>771258</v>
          </cell>
          <cell r="AA11206">
            <v>315528</v>
          </cell>
          <cell r="AB11206">
            <v>339285</v>
          </cell>
          <cell r="AC11206">
            <v>329064</v>
          </cell>
          <cell r="AO11206" t="str">
            <v>financeapproved</v>
          </cell>
          <cell r="AP11206" t="b">
            <v>1</v>
          </cell>
        </row>
        <row r="11207">
          <cell r="H11207" t="str">
            <v>Administered</v>
          </cell>
          <cell r="K11207">
            <v>7201</v>
          </cell>
          <cell r="P11207">
            <v>4100001</v>
          </cell>
          <cell r="X11207">
            <v>0</v>
          </cell>
          <cell r="Y11207">
            <v>0</v>
          </cell>
          <cell r="Z11207">
            <v>0</v>
          </cell>
          <cell r="AA11207">
            <v>0</v>
          </cell>
          <cell r="AB11207">
            <v>0</v>
          </cell>
          <cell r="AC11207">
            <v>0</v>
          </cell>
          <cell r="AO11207" t="str">
            <v>financeapproved</v>
          </cell>
          <cell r="AP11207" t="b">
            <v>1</v>
          </cell>
        </row>
        <row r="11208">
          <cell r="H11208" t="str">
            <v>Administered</v>
          </cell>
          <cell r="K11208">
            <v>7201</v>
          </cell>
          <cell r="P11208">
            <v>4100001</v>
          </cell>
          <cell r="X11208">
            <v>0</v>
          </cell>
          <cell r="Y11208">
            <v>61632</v>
          </cell>
          <cell r="Z11208">
            <v>13233</v>
          </cell>
          <cell r="AA11208">
            <v>13234</v>
          </cell>
          <cell r="AB11208">
            <v>13234</v>
          </cell>
          <cell r="AC11208">
            <v>12902</v>
          </cell>
          <cell r="AO11208" t="str">
            <v>financeapproved</v>
          </cell>
          <cell r="AP11208" t="b">
            <v>1</v>
          </cell>
        </row>
        <row r="11209">
          <cell r="H11209" t="str">
            <v>Administered</v>
          </cell>
          <cell r="K11209">
            <v>7206</v>
          </cell>
          <cell r="P11209">
            <v>4100003</v>
          </cell>
          <cell r="X11209">
            <v>0</v>
          </cell>
          <cell r="Y11209">
            <v>-237322</v>
          </cell>
          <cell r="Z11209">
            <v>0</v>
          </cell>
          <cell r="AA11209">
            <v>0</v>
          </cell>
          <cell r="AB11209">
            <v>0</v>
          </cell>
          <cell r="AC11209">
            <v>0</v>
          </cell>
          <cell r="AO11209" t="str">
            <v>financeapproved</v>
          </cell>
          <cell r="AP11209" t="b">
            <v>0</v>
          </cell>
        </row>
        <row r="11210">
          <cell r="H11210" t="str">
            <v>Administered</v>
          </cell>
          <cell r="K11210">
            <v>7206</v>
          </cell>
          <cell r="P11210">
            <v>4100003</v>
          </cell>
          <cell r="X11210">
            <v>0</v>
          </cell>
          <cell r="Y11210">
            <v>0</v>
          </cell>
          <cell r="Z11210">
            <v>0</v>
          </cell>
          <cell r="AA11210">
            <v>0</v>
          </cell>
          <cell r="AB11210">
            <v>0</v>
          </cell>
          <cell r="AC11210">
            <v>0</v>
          </cell>
          <cell r="AO11210" t="str">
            <v>financeapproved</v>
          </cell>
          <cell r="AP11210" t="b">
            <v>0</v>
          </cell>
        </row>
        <row r="11211">
          <cell r="H11211" t="str">
            <v>Administered</v>
          </cell>
          <cell r="K11211">
            <v>7209</v>
          </cell>
          <cell r="P11211">
            <v>4100003</v>
          </cell>
          <cell r="X11211">
            <v>0</v>
          </cell>
          <cell r="Y11211">
            <v>-4033</v>
          </cell>
          <cell r="Z11211">
            <v>-4105</v>
          </cell>
          <cell r="AA11211">
            <v>-4906</v>
          </cell>
          <cell r="AB11211">
            <v>0</v>
          </cell>
          <cell r="AC11211">
            <v>0</v>
          </cell>
          <cell r="AO11211" t="str">
            <v>financeapproved</v>
          </cell>
          <cell r="AP11211" t="b">
            <v>0</v>
          </cell>
        </row>
        <row r="11212">
          <cell r="H11212" t="str">
            <v>Administered</v>
          </cell>
          <cell r="K11212">
            <v>7209</v>
          </cell>
          <cell r="P11212">
            <v>4100003</v>
          </cell>
          <cell r="X11212">
            <v>0</v>
          </cell>
          <cell r="Y11212">
            <v>0</v>
          </cell>
          <cell r="Z11212">
            <v>0</v>
          </cell>
          <cell r="AA11212">
            <v>0</v>
          </cell>
          <cell r="AB11212">
            <v>0</v>
          </cell>
          <cell r="AC11212">
            <v>0</v>
          </cell>
          <cell r="AO11212" t="str">
            <v>financeapproved</v>
          </cell>
          <cell r="AP11212" t="b">
            <v>0</v>
          </cell>
        </row>
        <row r="11213">
          <cell r="H11213" t="str">
            <v>Administered</v>
          </cell>
          <cell r="K11213">
            <v>7209</v>
          </cell>
          <cell r="P11213">
            <v>4100003</v>
          </cell>
          <cell r="X11213">
            <v>0</v>
          </cell>
          <cell r="Y11213">
            <v>-743</v>
          </cell>
          <cell r="Z11213">
            <v>-657</v>
          </cell>
          <cell r="AA11213">
            <v>38</v>
          </cell>
          <cell r="AB11213">
            <v>-4960</v>
          </cell>
          <cell r="AC11213">
            <v>-5059</v>
          </cell>
          <cell r="AO11213" t="str">
            <v>financeapproved</v>
          </cell>
          <cell r="AP11213" t="b">
            <v>0</v>
          </cell>
        </row>
        <row r="11214">
          <cell r="H11214" t="str">
            <v>Administered</v>
          </cell>
          <cell r="K11214">
            <v>7209</v>
          </cell>
          <cell r="P11214">
            <v>4100003</v>
          </cell>
          <cell r="X11214">
            <v>0</v>
          </cell>
          <cell r="Y11214">
            <v>0</v>
          </cell>
          <cell r="Z11214">
            <v>0</v>
          </cell>
          <cell r="AA11214">
            <v>0</v>
          </cell>
          <cell r="AB11214">
            <v>0</v>
          </cell>
          <cell r="AC11214">
            <v>0</v>
          </cell>
          <cell r="AO11214" t="str">
            <v>financeapproved</v>
          </cell>
          <cell r="AP11214" t="b">
            <v>0</v>
          </cell>
        </row>
        <row r="11215">
          <cell r="H11215" t="str">
            <v>Administered</v>
          </cell>
          <cell r="K11215">
            <v>7211</v>
          </cell>
          <cell r="P11215">
            <v>4100001</v>
          </cell>
          <cell r="X11215">
            <v>0</v>
          </cell>
          <cell r="Y11215">
            <v>0</v>
          </cell>
          <cell r="Z11215">
            <v>-59520</v>
          </cell>
          <cell r="AA11215">
            <v>-59520</v>
          </cell>
          <cell r="AB11215">
            <v>-59520</v>
          </cell>
          <cell r="AC11215">
            <v>-59520</v>
          </cell>
          <cell r="AO11215" t="str">
            <v>financeapproved</v>
          </cell>
          <cell r="AP11215" t="b">
            <v>0</v>
          </cell>
        </row>
        <row r="11216">
          <cell r="H11216" t="str">
            <v>Administered</v>
          </cell>
          <cell r="K11216">
            <v>7211</v>
          </cell>
          <cell r="P11216">
            <v>4100001</v>
          </cell>
          <cell r="X11216">
            <v>0</v>
          </cell>
          <cell r="Y11216">
            <v>0</v>
          </cell>
          <cell r="Z11216">
            <v>0</v>
          </cell>
          <cell r="AA11216">
            <v>0</v>
          </cell>
          <cell r="AB11216">
            <v>0</v>
          </cell>
          <cell r="AC11216">
            <v>0</v>
          </cell>
          <cell r="AO11216" t="str">
            <v>financeapproved</v>
          </cell>
          <cell r="AP11216" t="b">
            <v>0</v>
          </cell>
        </row>
        <row r="11217">
          <cell r="H11217" t="str">
            <v>Administered</v>
          </cell>
          <cell r="K11217">
            <v>7211</v>
          </cell>
          <cell r="P11217">
            <v>4100001</v>
          </cell>
          <cell r="X11217">
            <v>0</v>
          </cell>
          <cell r="Y11217">
            <v>0</v>
          </cell>
          <cell r="Z11217">
            <v>0</v>
          </cell>
          <cell r="AA11217">
            <v>0</v>
          </cell>
          <cell r="AB11217">
            <v>0</v>
          </cell>
          <cell r="AC11217">
            <v>0</v>
          </cell>
          <cell r="AO11217" t="str">
            <v>financeapproved</v>
          </cell>
          <cell r="AP11217" t="b">
            <v>0</v>
          </cell>
        </row>
        <row r="11218">
          <cell r="H11218" t="str">
            <v>Administered</v>
          </cell>
          <cell r="K11218">
            <v>7211</v>
          </cell>
          <cell r="P11218">
            <v>4100001</v>
          </cell>
          <cell r="X11218">
            <v>0</v>
          </cell>
          <cell r="Y11218">
            <v>0</v>
          </cell>
          <cell r="Z11218">
            <v>766354</v>
          </cell>
          <cell r="AA11218">
            <v>1537611</v>
          </cell>
          <cell r="AB11218">
            <v>1853140</v>
          </cell>
          <cell r="AC11218">
            <v>2192425</v>
          </cell>
          <cell r="AO11218" t="str">
            <v>financeapproved</v>
          </cell>
          <cell r="AP11218" t="b">
            <v>0</v>
          </cell>
        </row>
        <row r="11219">
          <cell r="H11219" t="str">
            <v>Administered</v>
          </cell>
          <cell r="K11219">
            <v>7211</v>
          </cell>
          <cell r="P11219">
            <v>4100001</v>
          </cell>
          <cell r="X11219">
            <v>0</v>
          </cell>
          <cell r="Y11219">
            <v>0</v>
          </cell>
          <cell r="Z11219">
            <v>-965420</v>
          </cell>
          <cell r="AA11219">
            <v>-1736678</v>
          </cell>
          <cell r="AB11219">
            <v>-2052206</v>
          </cell>
          <cell r="AC11219">
            <v>-2391491</v>
          </cell>
          <cell r="AO11219" t="str">
            <v>financeapproved</v>
          </cell>
          <cell r="AP11219" t="b">
            <v>0</v>
          </cell>
        </row>
        <row r="11220">
          <cell r="H11220" t="str">
            <v>Administered</v>
          </cell>
          <cell r="K11220">
            <v>7211</v>
          </cell>
          <cell r="P11220">
            <v>4100001</v>
          </cell>
          <cell r="X11220">
            <v>0</v>
          </cell>
          <cell r="Y11220">
            <v>0</v>
          </cell>
          <cell r="Z11220">
            <v>0</v>
          </cell>
          <cell r="AA11220">
            <v>0</v>
          </cell>
          <cell r="AB11220">
            <v>0</v>
          </cell>
          <cell r="AC11220">
            <v>0</v>
          </cell>
          <cell r="AO11220" t="str">
            <v>financeapproved</v>
          </cell>
          <cell r="AP11220" t="b">
            <v>0</v>
          </cell>
        </row>
        <row r="11221">
          <cell r="H11221" t="str">
            <v>Administered</v>
          </cell>
          <cell r="K11221">
            <v>7211</v>
          </cell>
          <cell r="P11221">
            <v>4100003</v>
          </cell>
          <cell r="X11221">
            <v>0</v>
          </cell>
          <cell r="Y11221">
            <v>0</v>
          </cell>
          <cell r="Z11221">
            <v>-88371</v>
          </cell>
          <cell r="AA11221">
            <v>-92476</v>
          </cell>
          <cell r="AB11221">
            <v>-97382</v>
          </cell>
          <cell r="AC11221">
            <v>-97382</v>
          </cell>
          <cell r="AO11221" t="str">
            <v>financeapproved</v>
          </cell>
          <cell r="AP11221" t="b">
            <v>0</v>
          </cell>
        </row>
        <row r="11222">
          <cell r="H11222" t="str">
            <v>Administered</v>
          </cell>
          <cell r="K11222">
            <v>7211</v>
          </cell>
          <cell r="P11222">
            <v>4100003</v>
          </cell>
          <cell r="X11222">
            <v>0</v>
          </cell>
          <cell r="Y11222">
            <v>0</v>
          </cell>
          <cell r="Z11222">
            <v>0</v>
          </cell>
          <cell r="AA11222">
            <v>0</v>
          </cell>
          <cell r="AB11222">
            <v>0</v>
          </cell>
          <cell r="AC11222">
            <v>0</v>
          </cell>
          <cell r="AO11222" t="str">
            <v>financeapproved</v>
          </cell>
          <cell r="AP11222" t="b">
            <v>0</v>
          </cell>
        </row>
        <row r="11223">
          <cell r="H11223" t="str">
            <v>Administered</v>
          </cell>
          <cell r="K11223">
            <v>7211</v>
          </cell>
          <cell r="P11223">
            <v>4100001</v>
          </cell>
          <cell r="X11223">
            <v>0</v>
          </cell>
          <cell r="Y11223">
            <v>0</v>
          </cell>
          <cell r="Z11223">
            <v>0</v>
          </cell>
          <cell r="AA11223">
            <v>0</v>
          </cell>
          <cell r="AB11223">
            <v>0</v>
          </cell>
          <cell r="AC11223">
            <v>0</v>
          </cell>
          <cell r="AO11223" t="str">
            <v>financeapproved</v>
          </cell>
          <cell r="AP11223" t="b">
            <v>0</v>
          </cell>
        </row>
        <row r="11224">
          <cell r="H11224" t="str">
            <v>Administered</v>
          </cell>
          <cell r="K11224">
            <v>7211</v>
          </cell>
          <cell r="P11224">
            <v>4100001</v>
          </cell>
          <cell r="X11224">
            <v>0</v>
          </cell>
          <cell r="Y11224">
            <v>0</v>
          </cell>
          <cell r="Z11224">
            <v>342509</v>
          </cell>
          <cell r="AA11224">
            <v>355742</v>
          </cell>
          <cell r="AB11224">
            <v>368977</v>
          </cell>
          <cell r="AC11224">
            <v>382211</v>
          </cell>
          <cell r="AO11224" t="str">
            <v>financeapproved</v>
          </cell>
          <cell r="AP11224" t="b">
            <v>0</v>
          </cell>
        </row>
        <row r="11225">
          <cell r="H11225" t="str">
            <v>Administered</v>
          </cell>
          <cell r="K11225">
            <v>7211</v>
          </cell>
          <cell r="P11225">
            <v>4100001</v>
          </cell>
          <cell r="X11225">
            <v>0</v>
          </cell>
          <cell r="Y11225">
            <v>0</v>
          </cell>
          <cell r="Z11225">
            <v>0</v>
          </cell>
          <cell r="AA11225">
            <v>0</v>
          </cell>
          <cell r="AB11225">
            <v>-1</v>
          </cell>
          <cell r="AC11225">
            <v>-1</v>
          </cell>
          <cell r="AO11225" t="str">
            <v>financeapproved</v>
          </cell>
          <cell r="AP11225" t="b">
            <v>0</v>
          </cell>
        </row>
        <row r="11226">
          <cell r="H11226" t="str">
            <v>Administered</v>
          </cell>
          <cell r="K11226">
            <v>7211</v>
          </cell>
          <cell r="P11226">
            <v>4100001</v>
          </cell>
          <cell r="X11226">
            <v>0</v>
          </cell>
          <cell r="Y11226">
            <v>0</v>
          </cell>
          <cell r="Z11226">
            <v>0</v>
          </cell>
          <cell r="AA11226">
            <v>0</v>
          </cell>
          <cell r="AB11226">
            <v>0</v>
          </cell>
          <cell r="AC11226">
            <v>0</v>
          </cell>
          <cell r="AO11226" t="str">
            <v>financeapproved</v>
          </cell>
          <cell r="AP11226" t="b">
            <v>0</v>
          </cell>
        </row>
        <row r="11227">
          <cell r="H11227" t="str">
            <v>Administered</v>
          </cell>
          <cell r="K11227">
            <v>7211</v>
          </cell>
          <cell r="P11227">
            <v>4100003</v>
          </cell>
          <cell r="X11227">
            <v>0</v>
          </cell>
          <cell r="Y11227">
            <v>0</v>
          </cell>
          <cell r="Z11227">
            <v>-232252</v>
          </cell>
          <cell r="AA11227">
            <v>-232909</v>
          </cell>
          <cell r="AB11227">
            <v>-232871</v>
          </cell>
          <cell r="AC11227">
            <v>-237831</v>
          </cell>
          <cell r="AO11227" t="str">
            <v>financeapproved</v>
          </cell>
          <cell r="AP11227" t="b">
            <v>0</v>
          </cell>
        </row>
        <row r="11228">
          <cell r="H11228" t="str">
            <v>Administered</v>
          </cell>
          <cell r="K11228">
            <v>7211</v>
          </cell>
          <cell r="P11228">
            <v>4100003</v>
          </cell>
          <cell r="X11228">
            <v>0</v>
          </cell>
          <cell r="Y11228">
            <v>0</v>
          </cell>
          <cell r="Z11228">
            <v>0</v>
          </cell>
          <cell r="AA11228">
            <v>0</v>
          </cell>
          <cell r="AB11228">
            <v>0</v>
          </cell>
          <cell r="AC11228">
            <v>0</v>
          </cell>
          <cell r="AO11228" t="str">
            <v>financeapproved</v>
          </cell>
          <cell r="AP11228" t="b">
            <v>0</v>
          </cell>
        </row>
        <row r="11229">
          <cell r="H11229" t="str">
            <v>Administered</v>
          </cell>
          <cell r="K11229">
            <v>7211</v>
          </cell>
          <cell r="P11229">
            <v>4100003</v>
          </cell>
          <cell r="X11229">
            <v>0</v>
          </cell>
          <cell r="Y11229">
            <v>0</v>
          </cell>
          <cell r="Z11229">
            <v>-237322</v>
          </cell>
          <cell r="AA11229">
            <v>-237322</v>
          </cell>
          <cell r="AB11229">
            <v>-237322</v>
          </cell>
          <cell r="AC11229">
            <v>-237322</v>
          </cell>
          <cell r="AO11229" t="str">
            <v>financeapproved</v>
          </cell>
          <cell r="AP11229" t="b">
            <v>0</v>
          </cell>
        </row>
        <row r="11230">
          <cell r="H11230" t="str">
            <v>Administered</v>
          </cell>
          <cell r="K11230">
            <v>7211</v>
          </cell>
          <cell r="P11230">
            <v>4100003</v>
          </cell>
          <cell r="X11230">
            <v>0</v>
          </cell>
          <cell r="Y11230">
            <v>0</v>
          </cell>
          <cell r="Z11230">
            <v>0</v>
          </cell>
          <cell r="AA11230">
            <v>0</v>
          </cell>
          <cell r="AB11230">
            <v>0</v>
          </cell>
          <cell r="AC11230">
            <v>0</v>
          </cell>
          <cell r="AO11230" t="str">
            <v>financeapproved</v>
          </cell>
          <cell r="AP11230" t="b">
            <v>0</v>
          </cell>
        </row>
        <row r="11231">
          <cell r="H11231" t="str">
            <v>Administered</v>
          </cell>
          <cell r="K11231">
            <v>7212</v>
          </cell>
          <cell r="P11231">
            <v>4100001</v>
          </cell>
          <cell r="X11231">
            <v>0</v>
          </cell>
          <cell r="Y11231">
            <v>-12693</v>
          </cell>
          <cell r="Z11231">
            <v>-21752</v>
          </cell>
          <cell r="AA11231">
            <v>-21753</v>
          </cell>
          <cell r="AB11231">
            <v>-21752</v>
          </cell>
          <cell r="AC11231">
            <v>-21752</v>
          </cell>
          <cell r="AO11231" t="str">
            <v>financeapproved</v>
          </cell>
          <cell r="AP11231" t="b">
            <v>0</v>
          </cell>
        </row>
        <row r="11232">
          <cell r="H11232" t="str">
            <v>Administered</v>
          </cell>
          <cell r="K11232">
            <v>7212</v>
          </cell>
          <cell r="P11232">
            <v>4100001</v>
          </cell>
          <cell r="X11232">
            <v>0</v>
          </cell>
          <cell r="Y11232">
            <v>0</v>
          </cell>
          <cell r="Z11232">
            <v>0</v>
          </cell>
          <cell r="AA11232">
            <v>0</v>
          </cell>
          <cell r="AB11232">
            <v>0</v>
          </cell>
          <cell r="AC11232">
            <v>0</v>
          </cell>
          <cell r="AO11232" t="str">
            <v>financeapproved</v>
          </cell>
          <cell r="AP11232" t="b">
            <v>0</v>
          </cell>
        </row>
        <row r="11233">
          <cell r="H11233" t="str">
            <v>Administered</v>
          </cell>
          <cell r="K11233">
            <v>7212</v>
          </cell>
          <cell r="P11233">
            <v>4100001</v>
          </cell>
          <cell r="X11233">
            <v>0</v>
          </cell>
          <cell r="Y11233">
            <v>0</v>
          </cell>
          <cell r="Z11233">
            <v>0</v>
          </cell>
          <cell r="AA11233">
            <v>0</v>
          </cell>
          <cell r="AB11233">
            <v>0</v>
          </cell>
          <cell r="AC11233">
            <v>0</v>
          </cell>
          <cell r="AO11233" t="str">
            <v>financeapproved</v>
          </cell>
          <cell r="AP11233" t="b">
            <v>0</v>
          </cell>
        </row>
        <row r="11234">
          <cell r="H11234" t="str">
            <v>Administered</v>
          </cell>
          <cell r="K11234">
            <v>7212</v>
          </cell>
          <cell r="P11234">
            <v>4100001</v>
          </cell>
          <cell r="X11234">
            <v>0</v>
          </cell>
          <cell r="Y11234">
            <v>12693</v>
          </cell>
          <cell r="Z11234">
            <v>21752</v>
          </cell>
          <cell r="AA11234">
            <v>21753</v>
          </cell>
          <cell r="AB11234">
            <v>21752</v>
          </cell>
          <cell r="AC11234">
            <v>21752</v>
          </cell>
          <cell r="AO11234" t="str">
            <v>financeapproved</v>
          </cell>
          <cell r="AP11234" t="b">
            <v>0</v>
          </cell>
        </row>
        <row r="11235">
          <cell r="H11235" t="str">
            <v>Administered</v>
          </cell>
          <cell r="K11235">
            <v>7216</v>
          </cell>
          <cell r="P11235">
            <v>4100001</v>
          </cell>
          <cell r="X11235">
            <v>0</v>
          </cell>
          <cell r="Y11235">
            <v>0</v>
          </cell>
          <cell r="Z11235">
            <v>0</v>
          </cell>
          <cell r="AA11235">
            <v>0</v>
          </cell>
          <cell r="AB11235">
            <v>0</v>
          </cell>
          <cell r="AC11235">
            <v>0</v>
          </cell>
          <cell r="AO11235" t="str">
            <v>financeapproved</v>
          </cell>
          <cell r="AP11235" t="b">
            <v>0</v>
          </cell>
        </row>
        <row r="11236">
          <cell r="H11236" t="str">
            <v>Administered</v>
          </cell>
          <cell r="K11236">
            <v>7216</v>
          </cell>
          <cell r="P11236">
            <v>4100001</v>
          </cell>
          <cell r="X11236">
            <v>0</v>
          </cell>
          <cell r="Y11236">
            <v>21752</v>
          </cell>
          <cell r="Z11236">
            <v>21752</v>
          </cell>
          <cell r="AA11236">
            <v>21752</v>
          </cell>
          <cell r="AB11236">
            <v>21752</v>
          </cell>
          <cell r="AC11236">
            <v>21752</v>
          </cell>
          <cell r="AO11236" t="str">
            <v>financeapproved</v>
          </cell>
          <cell r="AP11236" t="b">
            <v>0</v>
          </cell>
        </row>
        <row r="11237">
          <cell r="H11237" t="str">
            <v>Administered</v>
          </cell>
          <cell r="K11237">
            <v>7216</v>
          </cell>
          <cell r="P11237">
            <v>4100001</v>
          </cell>
          <cell r="X11237">
            <v>0</v>
          </cell>
          <cell r="Y11237">
            <v>-21752</v>
          </cell>
          <cell r="Z11237">
            <v>-21752</v>
          </cell>
          <cell r="AA11237">
            <v>-21752</v>
          </cell>
          <cell r="AB11237">
            <v>-21752</v>
          </cell>
          <cell r="AC11237">
            <v>-21752</v>
          </cell>
          <cell r="AO11237" t="str">
            <v>financeapproved</v>
          </cell>
          <cell r="AP11237" t="b">
            <v>0</v>
          </cell>
        </row>
        <row r="11238">
          <cell r="H11238" t="str">
            <v>Administered</v>
          </cell>
          <cell r="K11238">
            <v>7216</v>
          </cell>
          <cell r="P11238">
            <v>4100001</v>
          </cell>
          <cell r="X11238">
            <v>0</v>
          </cell>
          <cell r="Y11238">
            <v>0</v>
          </cell>
          <cell r="Z11238">
            <v>0</v>
          </cell>
          <cell r="AA11238">
            <v>0</v>
          </cell>
          <cell r="AB11238">
            <v>0</v>
          </cell>
          <cell r="AC11238">
            <v>0</v>
          </cell>
          <cell r="AO11238" t="str">
            <v>financeapproved</v>
          </cell>
          <cell r="AP11238" t="b">
            <v>0</v>
          </cell>
        </row>
        <row r="11239">
          <cell r="H11239" t="str">
            <v>Administered</v>
          </cell>
          <cell r="K11239">
            <v>7225</v>
          </cell>
          <cell r="P11239">
            <v>4100001</v>
          </cell>
          <cell r="X11239">
            <v>0</v>
          </cell>
          <cell r="Y11239">
            <v>-59520</v>
          </cell>
          <cell r="Z11239">
            <v>0</v>
          </cell>
          <cell r="AA11239">
            <v>0</v>
          </cell>
          <cell r="AB11239">
            <v>0</v>
          </cell>
          <cell r="AC11239">
            <v>0</v>
          </cell>
          <cell r="AO11239" t="str">
            <v>financeapproved</v>
          </cell>
          <cell r="AP11239" t="b">
            <v>0</v>
          </cell>
        </row>
        <row r="11240">
          <cell r="H11240" t="str">
            <v>Administered</v>
          </cell>
          <cell r="K11240">
            <v>7225</v>
          </cell>
          <cell r="P11240">
            <v>4100001</v>
          </cell>
          <cell r="X11240">
            <v>0</v>
          </cell>
          <cell r="Y11240">
            <v>0</v>
          </cell>
          <cell r="Z11240">
            <v>0</v>
          </cell>
          <cell r="AA11240">
            <v>0</v>
          </cell>
          <cell r="AB11240">
            <v>0</v>
          </cell>
          <cell r="AC11240">
            <v>0</v>
          </cell>
          <cell r="AO11240" t="str">
            <v>financeapproved</v>
          </cell>
          <cell r="AP11240" t="b">
            <v>0</v>
          </cell>
        </row>
        <row r="11241">
          <cell r="H11241" t="str">
            <v>Administered</v>
          </cell>
          <cell r="K11241">
            <v>7225</v>
          </cell>
          <cell r="P11241">
            <v>4100001</v>
          </cell>
          <cell r="X11241">
            <v>0</v>
          </cell>
          <cell r="Y11241">
            <v>-217184</v>
          </cell>
          <cell r="Z11241">
            <v>-1</v>
          </cell>
          <cell r="AA11241">
            <v>2</v>
          </cell>
          <cell r="AB11241">
            <v>0</v>
          </cell>
          <cell r="AC11241">
            <v>0</v>
          </cell>
          <cell r="AO11241" t="str">
            <v>financeapproved</v>
          </cell>
          <cell r="AP11241" t="b">
            <v>0</v>
          </cell>
        </row>
        <row r="11242">
          <cell r="H11242" t="str">
            <v>Administered</v>
          </cell>
          <cell r="K11242">
            <v>7225</v>
          </cell>
          <cell r="P11242">
            <v>4100001</v>
          </cell>
          <cell r="X11242">
            <v>0</v>
          </cell>
          <cell r="Y11242">
            <v>0</v>
          </cell>
          <cell r="Z11242">
            <v>0</v>
          </cell>
          <cell r="AA11242">
            <v>0</v>
          </cell>
          <cell r="AB11242">
            <v>0</v>
          </cell>
          <cell r="AC11242">
            <v>0</v>
          </cell>
          <cell r="AO11242" t="str">
            <v>financeapproved</v>
          </cell>
          <cell r="AP11242" t="b">
            <v>0</v>
          </cell>
        </row>
        <row r="11243">
          <cell r="H11243" t="str">
            <v>Administered</v>
          </cell>
          <cell r="K11243">
            <v>7225</v>
          </cell>
          <cell r="P11243">
            <v>4100003</v>
          </cell>
          <cell r="X11243">
            <v>0</v>
          </cell>
          <cell r="Y11243">
            <v>-84338</v>
          </cell>
          <cell r="Z11243">
            <v>0</v>
          </cell>
          <cell r="AA11243">
            <v>0</v>
          </cell>
          <cell r="AB11243">
            <v>0</v>
          </cell>
          <cell r="AC11243">
            <v>0</v>
          </cell>
          <cell r="AO11243" t="str">
            <v>financeapproved</v>
          </cell>
          <cell r="AP11243" t="b">
            <v>0</v>
          </cell>
        </row>
        <row r="11244">
          <cell r="H11244" t="str">
            <v>Administered</v>
          </cell>
          <cell r="K11244">
            <v>7225</v>
          </cell>
          <cell r="P11244">
            <v>4100003</v>
          </cell>
          <cell r="X11244">
            <v>0</v>
          </cell>
          <cell r="Y11244">
            <v>0</v>
          </cell>
          <cell r="Z11244">
            <v>0</v>
          </cell>
          <cell r="AA11244">
            <v>0</v>
          </cell>
          <cell r="AB11244">
            <v>0</v>
          </cell>
          <cell r="AC11244">
            <v>0</v>
          </cell>
          <cell r="AO11244" t="str">
            <v>financeapproved</v>
          </cell>
          <cell r="AP11244" t="b">
            <v>0</v>
          </cell>
        </row>
        <row r="11245">
          <cell r="H11245" t="str">
            <v>Administered</v>
          </cell>
          <cell r="K11245">
            <v>7225</v>
          </cell>
          <cell r="P11245">
            <v>4100001</v>
          </cell>
          <cell r="X11245">
            <v>0</v>
          </cell>
          <cell r="Y11245">
            <v>0</v>
          </cell>
          <cell r="Z11245">
            <v>0</v>
          </cell>
          <cell r="AA11245">
            <v>0</v>
          </cell>
          <cell r="AB11245">
            <v>0</v>
          </cell>
          <cell r="AC11245">
            <v>0</v>
          </cell>
          <cell r="AO11245" t="str">
            <v>financeapproved</v>
          </cell>
          <cell r="AP11245" t="b">
            <v>0</v>
          </cell>
        </row>
        <row r="11246">
          <cell r="H11246" t="str">
            <v>Administered</v>
          </cell>
          <cell r="K11246">
            <v>7225</v>
          </cell>
          <cell r="P11246">
            <v>4100001</v>
          </cell>
          <cell r="X11246">
            <v>0</v>
          </cell>
          <cell r="Y11246">
            <v>289936</v>
          </cell>
          <cell r="Z11246">
            <v>0</v>
          </cell>
          <cell r="AA11246">
            <v>0</v>
          </cell>
          <cell r="AB11246">
            <v>0</v>
          </cell>
          <cell r="AC11246">
            <v>0</v>
          </cell>
          <cell r="AO11246" t="str">
            <v>financeapproved</v>
          </cell>
          <cell r="AP11246" t="b">
            <v>0</v>
          </cell>
        </row>
        <row r="11247">
          <cell r="H11247" t="str">
            <v>Administered</v>
          </cell>
          <cell r="K11247">
            <v>7225</v>
          </cell>
          <cell r="P11247">
            <v>4100003</v>
          </cell>
          <cell r="X11247">
            <v>0</v>
          </cell>
          <cell r="Y11247">
            <v>-231509</v>
          </cell>
          <cell r="Z11247">
            <v>0</v>
          </cell>
          <cell r="AA11247">
            <v>0</v>
          </cell>
          <cell r="AB11247">
            <v>0</v>
          </cell>
          <cell r="AC11247">
            <v>0</v>
          </cell>
          <cell r="AO11247" t="str">
            <v>financeapproved</v>
          </cell>
          <cell r="AP11247" t="b">
            <v>0</v>
          </cell>
        </row>
        <row r="11248">
          <cell r="H11248" t="str">
            <v>Administered</v>
          </cell>
          <cell r="K11248">
            <v>7225</v>
          </cell>
          <cell r="P11248">
            <v>4100003</v>
          </cell>
          <cell r="X11248">
            <v>0</v>
          </cell>
          <cell r="Y11248">
            <v>0</v>
          </cell>
          <cell r="Z11248">
            <v>0</v>
          </cell>
          <cell r="AA11248">
            <v>0</v>
          </cell>
          <cell r="AB11248">
            <v>0</v>
          </cell>
          <cell r="AC11248">
            <v>0</v>
          </cell>
          <cell r="AO11248" t="str">
            <v>financeapproved</v>
          </cell>
          <cell r="AP11248" t="b">
            <v>0</v>
          </cell>
        </row>
        <row r="11249">
          <cell r="H11249" t="str">
            <v>Administered</v>
          </cell>
          <cell r="K11249">
            <v>7593</v>
          </cell>
          <cell r="P11249">
            <v>4100001</v>
          </cell>
          <cell r="X11249">
            <v>0</v>
          </cell>
          <cell r="Y11249">
            <v>-965420</v>
          </cell>
          <cell r="Z11249">
            <v>-771258</v>
          </cell>
          <cell r="AA11249">
            <v>-315528</v>
          </cell>
          <cell r="AB11249">
            <v>-339285</v>
          </cell>
          <cell r="AC11249">
            <v>-329064</v>
          </cell>
          <cell r="AO11249" t="str">
            <v>financeapproved</v>
          </cell>
          <cell r="AP11249" t="b">
            <v>0</v>
          </cell>
        </row>
        <row r="11250">
          <cell r="H11250" t="str">
            <v>Administered</v>
          </cell>
          <cell r="K11250">
            <v>7593</v>
          </cell>
          <cell r="P11250">
            <v>4100001</v>
          </cell>
          <cell r="X11250">
            <v>0</v>
          </cell>
          <cell r="Y11250">
            <v>0</v>
          </cell>
          <cell r="Z11250">
            <v>0</v>
          </cell>
          <cell r="AA11250">
            <v>0</v>
          </cell>
          <cell r="AB11250">
            <v>0</v>
          </cell>
          <cell r="AC11250">
            <v>0</v>
          </cell>
          <cell r="AO11250" t="str">
            <v>financeapproved</v>
          </cell>
          <cell r="AP11250" t="b">
            <v>0</v>
          </cell>
        </row>
        <row r="11251">
          <cell r="H11251" t="str">
            <v>Administered</v>
          </cell>
          <cell r="K11251">
            <v>7593</v>
          </cell>
          <cell r="P11251">
            <v>4100001</v>
          </cell>
          <cell r="X11251">
            <v>0</v>
          </cell>
          <cell r="Y11251">
            <v>0</v>
          </cell>
          <cell r="Z11251">
            <v>0</v>
          </cell>
          <cell r="AA11251">
            <v>-1</v>
          </cell>
          <cell r="AB11251">
            <v>0</v>
          </cell>
          <cell r="AC11251">
            <v>0</v>
          </cell>
          <cell r="AO11251" t="str">
            <v>financeapproved</v>
          </cell>
          <cell r="AP11251" t="b">
            <v>0</v>
          </cell>
        </row>
        <row r="11252">
          <cell r="H11252" t="str">
            <v>Administered</v>
          </cell>
          <cell r="K11252">
            <v>7593</v>
          </cell>
          <cell r="P11252">
            <v>4100001</v>
          </cell>
          <cell r="X11252">
            <v>0</v>
          </cell>
          <cell r="Y11252">
            <v>0</v>
          </cell>
          <cell r="Z11252">
            <v>0</v>
          </cell>
          <cell r="AA11252">
            <v>0</v>
          </cell>
          <cell r="AB11252">
            <v>0</v>
          </cell>
          <cell r="AC11252">
            <v>0</v>
          </cell>
          <cell r="AO11252" t="str">
            <v>financeapproved</v>
          </cell>
          <cell r="AP11252" t="b">
            <v>0</v>
          </cell>
        </row>
        <row r="11253">
          <cell r="H11253" t="str">
            <v>Departmental</v>
          </cell>
          <cell r="K11253">
            <v>0</v>
          </cell>
          <cell r="P11253">
            <v>1280004</v>
          </cell>
          <cell r="X11253">
            <v>0</v>
          </cell>
          <cell r="Y11253">
            <v>-61989</v>
          </cell>
          <cell r="Z11253">
            <v>-32064</v>
          </cell>
          <cell r="AA11253">
            <v>-28600</v>
          </cell>
          <cell r="AB11253">
            <v>-28744</v>
          </cell>
          <cell r="AC11253">
            <v>-29026</v>
          </cell>
          <cell r="AO11253" t="str">
            <v>financeapproved</v>
          </cell>
          <cell r="AP11253" t="b">
            <v>0</v>
          </cell>
        </row>
        <row r="11254">
          <cell r="H11254" t="str">
            <v>Departmental</v>
          </cell>
          <cell r="K11254">
            <v>0</v>
          </cell>
          <cell r="P11254">
            <v>1280004</v>
          </cell>
          <cell r="X11254">
            <v>0</v>
          </cell>
          <cell r="Y11254">
            <v>0</v>
          </cell>
          <cell r="Z11254">
            <v>0</v>
          </cell>
          <cell r="AA11254">
            <v>0</v>
          </cell>
          <cell r="AB11254">
            <v>0</v>
          </cell>
          <cell r="AC11254">
            <v>0</v>
          </cell>
          <cell r="AO11254" t="str">
            <v>financeapproved</v>
          </cell>
          <cell r="AP11254" t="b">
            <v>0</v>
          </cell>
        </row>
        <row r="11255">
          <cell r="H11255" t="str">
            <v>Departmental</v>
          </cell>
          <cell r="K11255">
            <v>0</v>
          </cell>
          <cell r="P11255">
            <v>2220001</v>
          </cell>
          <cell r="X11255">
            <v>0</v>
          </cell>
          <cell r="Y11255">
            <v>0</v>
          </cell>
          <cell r="Z11255">
            <v>0</v>
          </cell>
          <cell r="AA11255">
            <v>0</v>
          </cell>
          <cell r="AB11255">
            <v>0</v>
          </cell>
          <cell r="AC11255">
            <v>0</v>
          </cell>
          <cell r="AO11255" t="str">
            <v>financeapproved</v>
          </cell>
          <cell r="AP11255" t="b">
            <v>0</v>
          </cell>
        </row>
        <row r="11256">
          <cell r="H11256" t="str">
            <v>Departmental</v>
          </cell>
          <cell r="K11256">
            <v>0</v>
          </cell>
          <cell r="P11256">
            <v>2220001</v>
          </cell>
          <cell r="X11256">
            <v>0</v>
          </cell>
          <cell r="Y11256">
            <v>26764</v>
          </cell>
          <cell r="Z11256">
            <v>15391</v>
          </cell>
          <cell r="AA11256">
            <v>8900</v>
          </cell>
          <cell r="AB11256">
            <v>12168</v>
          </cell>
          <cell r="AC11256">
            <v>10148</v>
          </cell>
          <cell r="AO11256" t="str">
            <v>financeapproved</v>
          </cell>
          <cell r="AP11256" t="b">
            <v>0</v>
          </cell>
        </row>
        <row r="11257">
          <cell r="H11257" t="str">
            <v>Departmental</v>
          </cell>
          <cell r="K11257">
            <v>0</v>
          </cell>
          <cell r="P11257">
            <v>2220004</v>
          </cell>
          <cell r="X11257">
            <v>0</v>
          </cell>
          <cell r="Y11257">
            <v>0</v>
          </cell>
          <cell r="Z11257">
            <v>0</v>
          </cell>
          <cell r="AA11257">
            <v>0</v>
          </cell>
          <cell r="AB11257">
            <v>0</v>
          </cell>
          <cell r="AC11257">
            <v>0</v>
          </cell>
          <cell r="AO11257" t="str">
            <v>financeapproved</v>
          </cell>
          <cell r="AP11257" t="b">
            <v>0</v>
          </cell>
        </row>
        <row r="11258">
          <cell r="H11258" t="str">
            <v>Departmental</v>
          </cell>
          <cell r="K11258">
            <v>0</v>
          </cell>
          <cell r="P11258">
            <v>2220004</v>
          </cell>
          <cell r="X11258">
            <v>0</v>
          </cell>
          <cell r="Y11258">
            <v>2401</v>
          </cell>
          <cell r="Z11258">
            <v>593</v>
          </cell>
          <cell r="AA11258">
            <v>578</v>
          </cell>
          <cell r="AB11258">
            <v>2100</v>
          </cell>
          <cell r="AC11258">
            <v>-16</v>
          </cell>
          <cell r="AO11258" t="str">
            <v>financeapproved</v>
          </cell>
          <cell r="AP11258" t="b">
            <v>0</v>
          </cell>
        </row>
        <row r="11259">
          <cell r="H11259" t="str">
            <v>Departmental</v>
          </cell>
          <cell r="K11259">
            <v>0</v>
          </cell>
          <cell r="P11259">
            <v>2220004</v>
          </cell>
          <cell r="X11259">
            <v>0</v>
          </cell>
          <cell r="Y11259">
            <v>0</v>
          </cell>
          <cell r="Z11259">
            <v>0</v>
          </cell>
          <cell r="AA11259">
            <v>0</v>
          </cell>
          <cell r="AB11259">
            <v>0</v>
          </cell>
          <cell r="AC11259">
            <v>0</v>
          </cell>
          <cell r="AO11259" t="str">
            <v>financeapproved</v>
          </cell>
          <cell r="AP11259" t="b">
            <v>0</v>
          </cell>
        </row>
        <row r="11260">
          <cell r="H11260" t="str">
            <v>Departmental</v>
          </cell>
          <cell r="K11260">
            <v>0</v>
          </cell>
          <cell r="P11260">
            <v>2220004</v>
          </cell>
          <cell r="X11260">
            <v>0</v>
          </cell>
          <cell r="Y11260">
            <v>930</v>
          </cell>
          <cell r="Z11260">
            <v>1215</v>
          </cell>
          <cell r="AA11260">
            <v>-11</v>
          </cell>
          <cell r="AB11260">
            <v>-22</v>
          </cell>
          <cell r="AC11260">
            <v>2178</v>
          </cell>
          <cell r="AO11260" t="str">
            <v>financeapproved</v>
          </cell>
          <cell r="AP11260" t="b">
            <v>0</v>
          </cell>
        </row>
        <row r="11261">
          <cell r="H11261" t="str">
            <v>Departmental</v>
          </cell>
          <cell r="K11261">
            <v>0</v>
          </cell>
          <cell r="P11261">
            <v>2220005</v>
          </cell>
          <cell r="X11261">
            <v>0</v>
          </cell>
          <cell r="Y11261">
            <v>0</v>
          </cell>
          <cell r="Z11261">
            <v>0</v>
          </cell>
          <cell r="AA11261">
            <v>0</v>
          </cell>
          <cell r="AB11261">
            <v>0</v>
          </cell>
          <cell r="AC11261">
            <v>0</v>
          </cell>
          <cell r="AO11261" t="str">
            <v>financeapproved</v>
          </cell>
          <cell r="AP11261" t="b">
            <v>0</v>
          </cell>
        </row>
        <row r="11262">
          <cell r="H11262" t="str">
            <v>Departmental</v>
          </cell>
          <cell r="K11262">
            <v>0</v>
          </cell>
          <cell r="P11262">
            <v>2220005</v>
          </cell>
          <cell r="X11262">
            <v>0</v>
          </cell>
          <cell r="Y11262">
            <v>1582</v>
          </cell>
          <cell r="Z11262">
            <v>305</v>
          </cell>
          <cell r="AA11262">
            <v>178</v>
          </cell>
          <cell r="AB11262">
            <v>1739</v>
          </cell>
          <cell r="AC11262">
            <v>2579</v>
          </cell>
          <cell r="AO11262" t="str">
            <v>financeapproved</v>
          </cell>
          <cell r="AP11262" t="b">
            <v>0</v>
          </cell>
        </row>
        <row r="11263">
          <cell r="H11263" t="str">
            <v>Departmental</v>
          </cell>
          <cell r="K11263">
            <v>0</v>
          </cell>
          <cell r="P11263">
            <v>2220008</v>
          </cell>
          <cell r="X11263">
            <v>0</v>
          </cell>
          <cell r="Y11263">
            <v>0</v>
          </cell>
          <cell r="Z11263">
            <v>0</v>
          </cell>
          <cell r="AA11263">
            <v>0</v>
          </cell>
          <cell r="AB11263">
            <v>0</v>
          </cell>
          <cell r="AC11263">
            <v>0</v>
          </cell>
          <cell r="AO11263" t="str">
            <v>financeapproved</v>
          </cell>
          <cell r="AP11263" t="b">
            <v>0</v>
          </cell>
        </row>
        <row r="11264">
          <cell r="H11264" t="str">
            <v>Departmental</v>
          </cell>
          <cell r="K11264">
            <v>0</v>
          </cell>
          <cell r="P11264">
            <v>2220008</v>
          </cell>
          <cell r="X11264">
            <v>0</v>
          </cell>
          <cell r="Y11264">
            <v>107</v>
          </cell>
          <cell r="Z11264">
            <v>58</v>
          </cell>
          <cell r="AA11264">
            <v>379</v>
          </cell>
          <cell r="AB11264">
            <v>359</v>
          </cell>
          <cell r="AC11264">
            <v>0</v>
          </cell>
          <cell r="AO11264" t="str">
            <v>financeapproved</v>
          </cell>
          <cell r="AP11264" t="b">
            <v>0</v>
          </cell>
        </row>
        <row r="11265">
          <cell r="H11265" t="str">
            <v>Departmental</v>
          </cell>
          <cell r="K11265">
            <v>0</v>
          </cell>
          <cell r="P11265">
            <v>2220008</v>
          </cell>
          <cell r="X11265">
            <v>0</v>
          </cell>
          <cell r="Y11265">
            <v>0</v>
          </cell>
          <cell r="Z11265">
            <v>0</v>
          </cell>
          <cell r="AA11265">
            <v>0</v>
          </cell>
          <cell r="AB11265">
            <v>0</v>
          </cell>
          <cell r="AC11265">
            <v>0</v>
          </cell>
          <cell r="AO11265" t="str">
            <v>financeapproved</v>
          </cell>
          <cell r="AP11265" t="b">
            <v>0</v>
          </cell>
        </row>
        <row r="11266">
          <cell r="H11266" t="str">
            <v>Departmental</v>
          </cell>
          <cell r="K11266">
            <v>0</v>
          </cell>
          <cell r="P11266">
            <v>2220008</v>
          </cell>
          <cell r="X11266">
            <v>0</v>
          </cell>
          <cell r="Y11266">
            <v>205</v>
          </cell>
          <cell r="Z11266">
            <v>235</v>
          </cell>
          <cell r="AA11266">
            <v>-2</v>
          </cell>
          <cell r="AB11266">
            <v>-3</v>
          </cell>
          <cell r="AC11266">
            <v>321</v>
          </cell>
          <cell r="AO11266" t="str">
            <v>financeapproved</v>
          </cell>
          <cell r="AP11266" t="b">
            <v>0</v>
          </cell>
        </row>
        <row r="11267">
          <cell r="H11267" t="str">
            <v>Departmental</v>
          </cell>
          <cell r="K11267">
            <v>0</v>
          </cell>
          <cell r="P11267">
            <v>2220011</v>
          </cell>
          <cell r="X11267">
            <v>0</v>
          </cell>
          <cell r="Y11267">
            <v>-25</v>
          </cell>
          <cell r="Z11267">
            <v>-56</v>
          </cell>
          <cell r="AA11267">
            <v>-60</v>
          </cell>
          <cell r="AB11267">
            <v>339</v>
          </cell>
          <cell r="AC11267">
            <v>209</v>
          </cell>
          <cell r="AO11267" t="str">
            <v>financeapproved</v>
          </cell>
          <cell r="AP11267" t="b">
            <v>0</v>
          </cell>
        </row>
        <row r="11268">
          <cell r="H11268" t="str">
            <v>Departmental</v>
          </cell>
          <cell r="K11268">
            <v>0</v>
          </cell>
          <cell r="P11268">
            <v>2220011</v>
          </cell>
          <cell r="X11268">
            <v>0</v>
          </cell>
          <cell r="Y11268">
            <v>0</v>
          </cell>
          <cell r="Z11268">
            <v>0</v>
          </cell>
          <cell r="AA11268">
            <v>0</v>
          </cell>
          <cell r="AB11268">
            <v>0</v>
          </cell>
          <cell r="AC11268">
            <v>0</v>
          </cell>
          <cell r="AO11268" t="str">
            <v>financeapproved</v>
          </cell>
          <cell r="AP11268" t="b">
            <v>0</v>
          </cell>
        </row>
        <row r="11269">
          <cell r="H11269" t="str">
            <v>Departmental</v>
          </cell>
          <cell r="K11269">
            <v>0</v>
          </cell>
          <cell r="P11269">
            <v>2220012</v>
          </cell>
          <cell r="X11269">
            <v>0</v>
          </cell>
          <cell r="Y11269">
            <v>0</v>
          </cell>
          <cell r="Z11269">
            <v>0</v>
          </cell>
          <cell r="AA11269">
            <v>0</v>
          </cell>
          <cell r="AB11269">
            <v>0</v>
          </cell>
          <cell r="AC11269">
            <v>0</v>
          </cell>
          <cell r="AO11269" t="str">
            <v>financeapproved</v>
          </cell>
          <cell r="AP11269" t="b">
            <v>0</v>
          </cell>
        </row>
        <row r="11270">
          <cell r="H11270" t="str">
            <v>Departmental</v>
          </cell>
          <cell r="K11270">
            <v>0</v>
          </cell>
          <cell r="P11270">
            <v>2220012</v>
          </cell>
          <cell r="X11270">
            <v>0</v>
          </cell>
          <cell r="Y11270">
            <v>0</v>
          </cell>
          <cell r="Z11270">
            <v>0</v>
          </cell>
          <cell r="AA11270">
            <v>0</v>
          </cell>
          <cell r="AB11270">
            <v>0</v>
          </cell>
          <cell r="AC11270">
            <v>30</v>
          </cell>
          <cell r="AO11270" t="str">
            <v>financeapproved</v>
          </cell>
          <cell r="AP11270" t="b">
            <v>0</v>
          </cell>
        </row>
        <row r="11271">
          <cell r="H11271" t="str">
            <v>Departmental</v>
          </cell>
          <cell r="K11271">
            <v>0</v>
          </cell>
          <cell r="P11271">
            <v>2220098</v>
          </cell>
          <cell r="X11271">
            <v>0</v>
          </cell>
          <cell r="Y11271">
            <v>0</v>
          </cell>
          <cell r="Z11271">
            <v>0</v>
          </cell>
          <cell r="AA11271">
            <v>0</v>
          </cell>
          <cell r="AB11271">
            <v>0</v>
          </cell>
          <cell r="AC11271">
            <v>0</v>
          </cell>
          <cell r="AO11271" t="str">
            <v>financeapproved</v>
          </cell>
          <cell r="AP11271" t="b">
            <v>0</v>
          </cell>
        </row>
        <row r="11272">
          <cell r="H11272" t="str">
            <v>Departmental</v>
          </cell>
          <cell r="K11272">
            <v>0</v>
          </cell>
          <cell r="P11272">
            <v>2220098</v>
          </cell>
          <cell r="X11272">
            <v>0</v>
          </cell>
          <cell r="Y11272">
            <v>426</v>
          </cell>
          <cell r="Z11272">
            <v>64</v>
          </cell>
          <cell r="AA11272">
            <v>25</v>
          </cell>
          <cell r="AB11272">
            <v>529</v>
          </cell>
          <cell r="AC11272">
            <v>532</v>
          </cell>
          <cell r="AO11272" t="str">
            <v>financeapproved</v>
          </cell>
          <cell r="AP11272" t="b">
            <v>0</v>
          </cell>
        </row>
        <row r="11273">
          <cell r="H11273" t="str">
            <v>Departmental</v>
          </cell>
          <cell r="K11273">
            <v>0</v>
          </cell>
          <cell r="P11273">
            <v>2230002</v>
          </cell>
          <cell r="X11273">
            <v>0</v>
          </cell>
          <cell r="Y11273">
            <v>0</v>
          </cell>
          <cell r="Z11273">
            <v>0</v>
          </cell>
          <cell r="AA11273">
            <v>0</v>
          </cell>
          <cell r="AB11273">
            <v>0</v>
          </cell>
          <cell r="AC11273">
            <v>0</v>
          </cell>
          <cell r="AO11273" t="str">
            <v>financeapproved</v>
          </cell>
          <cell r="AP11273" t="b">
            <v>0</v>
          </cell>
        </row>
        <row r="11274">
          <cell r="H11274" t="str">
            <v>Departmental</v>
          </cell>
          <cell r="K11274">
            <v>0</v>
          </cell>
          <cell r="P11274">
            <v>2230002</v>
          </cell>
          <cell r="X11274">
            <v>0</v>
          </cell>
          <cell r="Y11274">
            <v>18772</v>
          </cell>
          <cell r="Z11274">
            <v>12879</v>
          </cell>
          <cell r="AA11274">
            <v>18169</v>
          </cell>
          <cell r="AB11274">
            <v>9707</v>
          </cell>
          <cell r="AC11274">
            <v>9698</v>
          </cell>
          <cell r="AO11274" t="str">
            <v>financeapproved</v>
          </cell>
          <cell r="AP11274" t="b">
            <v>0</v>
          </cell>
        </row>
        <row r="11275">
          <cell r="H11275" t="str">
            <v>Departmental</v>
          </cell>
          <cell r="K11275">
            <v>0</v>
          </cell>
          <cell r="P11275">
            <v>2230002</v>
          </cell>
          <cell r="X11275">
            <v>0</v>
          </cell>
          <cell r="Y11275">
            <v>0</v>
          </cell>
          <cell r="Z11275">
            <v>0</v>
          </cell>
          <cell r="AA11275">
            <v>0</v>
          </cell>
          <cell r="AB11275">
            <v>0</v>
          </cell>
          <cell r="AC11275">
            <v>0</v>
          </cell>
          <cell r="AO11275" t="str">
            <v>financeapproved</v>
          </cell>
          <cell r="AP11275" t="b">
            <v>0</v>
          </cell>
        </row>
        <row r="11276">
          <cell r="H11276" t="str">
            <v>Departmental</v>
          </cell>
          <cell r="K11276">
            <v>0</v>
          </cell>
          <cell r="P11276">
            <v>2230002</v>
          </cell>
          <cell r="X11276">
            <v>0</v>
          </cell>
          <cell r="Y11276">
            <v>29</v>
          </cell>
          <cell r="Z11276">
            <v>66</v>
          </cell>
          <cell r="AA11276">
            <v>0</v>
          </cell>
          <cell r="AB11276">
            <v>0</v>
          </cell>
          <cell r="AC11276">
            <v>0</v>
          </cell>
          <cell r="AO11276" t="str">
            <v>financeapproved</v>
          </cell>
          <cell r="AP11276" t="b">
            <v>0</v>
          </cell>
        </row>
        <row r="11277">
          <cell r="H11277" t="str">
            <v>Departmental</v>
          </cell>
          <cell r="K11277">
            <v>0</v>
          </cell>
          <cell r="P11277">
            <v>2230002</v>
          </cell>
          <cell r="X11277">
            <v>0</v>
          </cell>
          <cell r="Y11277">
            <v>0</v>
          </cell>
          <cell r="Z11277">
            <v>0</v>
          </cell>
          <cell r="AA11277">
            <v>0</v>
          </cell>
          <cell r="AB11277">
            <v>0</v>
          </cell>
          <cell r="AC11277">
            <v>0</v>
          </cell>
          <cell r="AO11277" t="str">
            <v>financeapproved</v>
          </cell>
          <cell r="AP11277" t="b">
            <v>0</v>
          </cell>
        </row>
        <row r="11278">
          <cell r="H11278" t="str">
            <v>Departmental</v>
          </cell>
          <cell r="K11278">
            <v>0</v>
          </cell>
          <cell r="P11278">
            <v>2230002</v>
          </cell>
          <cell r="X11278">
            <v>0</v>
          </cell>
          <cell r="Y11278">
            <v>0</v>
          </cell>
          <cell r="Z11278">
            <v>2</v>
          </cell>
          <cell r="AA11278">
            <v>0</v>
          </cell>
          <cell r="AB11278">
            <v>0</v>
          </cell>
          <cell r="AC11278">
            <v>0</v>
          </cell>
          <cell r="AO11278" t="str">
            <v>financeapproved</v>
          </cell>
          <cell r="AP11278" t="b">
            <v>0</v>
          </cell>
        </row>
        <row r="11279">
          <cell r="H11279" t="str">
            <v>Departmental</v>
          </cell>
          <cell r="K11279">
            <v>0</v>
          </cell>
          <cell r="P11279">
            <v>2230002</v>
          </cell>
          <cell r="X11279">
            <v>0</v>
          </cell>
          <cell r="Y11279">
            <v>0</v>
          </cell>
          <cell r="Z11279">
            <v>0</v>
          </cell>
          <cell r="AA11279">
            <v>0</v>
          </cell>
          <cell r="AB11279">
            <v>0</v>
          </cell>
          <cell r="AC11279">
            <v>0</v>
          </cell>
          <cell r="AO11279" t="str">
            <v>financeapproved</v>
          </cell>
          <cell r="AP11279" t="b">
            <v>0</v>
          </cell>
        </row>
        <row r="11280">
          <cell r="H11280" t="str">
            <v>Departmental</v>
          </cell>
          <cell r="K11280">
            <v>0</v>
          </cell>
          <cell r="P11280">
            <v>2230002</v>
          </cell>
          <cell r="X11280">
            <v>0</v>
          </cell>
          <cell r="Y11280">
            <v>112</v>
          </cell>
          <cell r="Z11280">
            <v>225</v>
          </cell>
          <cell r="AA11280">
            <v>0</v>
          </cell>
          <cell r="AB11280">
            <v>0</v>
          </cell>
          <cell r="AC11280">
            <v>0</v>
          </cell>
          <cell r="AO11280" t="str">
            <v>financeapproved</v>
          </cell>
          <cell r="AP11280" t="b">
            <v>0</v>
          </cell>
        </row>
        <row r="11281">
          <cell r="H11281" t="str">
            <v>Departmental</v>
          </cell>
          <cell r="K11281">
            <v>0</v>
          </cell>
          <cell r="P11281">
            <v>2230002</v>
          </cell>
          <cell r="X11281">
            <v>0</v>
          </cell>
          <cell r="Y11281">
            <v>0</v>
          </cell>
          <cell r="Z11281">
            <v>0</v>
          </cell>
          <cell r="AA11281">
            <v>0</v>
          </cell>
          <cell r="AB11281">
            <v>0</v>
          </cell>
          <cell r="AC11281">
            <v>0</v>
          </cell>
          <cell r="AO11281" t="str">
            <v>financeapproved</v>
          </cell>
          <cell r="AP11281" t="b">
            <v>0</v>
          </cell>
        </row>
        <row r="11282">
          <cell r="H11282" t="str">
            <v>Departmental</v>
          </cell>
          <cell r="K11282">
            <v>0</v>
          </cell>
          <cell r="P11282">
            <v>2230002</v>
          </cell>
          <cell r="X11282">
            <v>0</v>
          </cell>
          <cell r="Y11282">
            <v>0</v>
          </cell>
          <cell r="Z11282">
            <v>10</v>
          </cell>
          <cell r="AA11282">
            <v>0</v>
          </cell>
          <cell r="AB11282">
            <v>0</v>
          </cell>
          <cell r="AC11282">
            <v>0</v>
          </cell>
          <cell r="AO11282" t="str">
            <v>financeapproved</v>
          </cell>
          <cell r="AP11282" t="b">
            <v>0</v>
          </cell>
        </row>
        <row r="11283">
          <cell r="H11283" t="str">
            <v>Departmental</v>
          </cell>
          <cell r="K11283">
            <v>0</v>
          </cell>
          <cell r="P11283">
            <v>2230002</v>
          </cell>
          <cell r="X11283">
            <v>0</v>
          </cell>
          <cell r="Y11283">
            <v>0</v>
          </cell>
          <cell r="Z11283">
            <v>0</v>
          </cell>
          <cell r="AA11283">
            <v>0</v>
          </cell>
          <cell r="AB11283">
            <v>0</v>
          </cell>
          <cell r="AC11283">
            <v>0</v>
          </cell>
          <cell r="AO11283" t="str">
            <v>financeapproved</v>
          </cell>
          <cell r="AP11283" t="b">
            <v>0</v>
          </cell>
        </row>
        <row r="11284">
          <cell r="H11284" t="str">
            <v>Departmental</v>
          </cell>
          <cell r="K11284">
            <v>0</v>
          </cell>
          <cell r="P11284">
            <v>2230002</v>
          </cell>
          <cell r="X11284">
            <v>0</v>
          </cell>
          <cell r="Y11284">
            <v>14</v>
          </cell>
          <cell r="Z11284">
            <v>41</v>
          </cell>
          <cell r="AA11284">
            <v>0</v>
          </cell>
          <cell r="AB11284">
            <v>0</v>
          </cell>
          <cell r="AC11284">
            <v>0</v>
          </cell>
          <cell r="AO11284" t="str">
            <v>financeapproved</v>
          </cell>
          <cell r="AP11284" t="b">
            <v>0</v>
          </cell>
        </row>
        <row r="11285">
          <cell r="H11285" t="str">
            <v>Departmental</v>
          </cell>
          <cell r="K11285">
            <v>0</v>
          </cell>
          <cell r="P11285">
            <v>2230002</v>
          </cell>
          <cell r="X11285">
            <v>0</v>
          </cell>
          <cell r="Y11285">
            <v>0</v>
          </cell>
          <cell r="Z11285">
            <v>0</v>
          </cell>
          <cell r="AA11285">
            <v>0</v>
          </cell>
          <cell r="AB11285">
            <v>0</v>
          </cell>
          <cell r="AC11285">
            <v>0</v>
          </cell>
          <cell r="AO11285" t="str">
            <v>financeapproved</v>
          </cell>
          <cell r="AP11285" t="b">
            <v>0</v>
          </cell>
        </row>
        <row r="11286">
          <cell r="H11286" t="str">
            <v>Departmental</v>
          </cell>
          <cell r="K11286">
            <v>0</v>
          </cell>
          <cell r="P11286">
            <v>2230002</v>
          </cell>
          <cell r="X11286">
            <v>0</v>
          </cell>
          <cell r="Y11286">
            <v>1</v>
          </cell>
          <cell r="Z11286">
            <v>128</v>
          </cell>
          <cell r="AA11286">
            <v>0</v>
          </cell>
          <cell r="AB11286">
            <v>0</v>
          </cell>
          <cell r="AC11286">
            <v>0</v>
          </cell>
          <cell r="AO11286" t="str">
            <v>financeapproved</v>
          </cell>
          <cell r="AP11286" t="b">
            <v>0</v>
          </cell>
        </row>
        <row r="11287">
          <cell r="H11287" t="str">
            <v>Departmental</v>
          </cell>
          <cell r="K11287">
            <v>0</v>
          </cell>
          <cell r="P11287">
            <v>2230002</v>
          </cell>
          <cell r="X11287">
            <v>0</v>
          </cell>
          <cell r="Y11287">
            <v>0</v>
          </cell>
          <cell r="Z11287">
            <v>0</v>
          </cell>
          <cell r="AA11287">
            <v>0</v>
          </cell>
          <cell r="AB11287">
            <v>0</v>
          </cell>
          <cell r="AC11287">
            <v>0</v>
          </cell>
          <cell r="AO11287" t="str">
            <v>financeapproved</v>
          </cell>
          <cell r="AP11287" t="b">
            <v>0</v>
          </cell>
        </row>
        <row r="11288">
          <cell r="H11288" t="str">
            <v>Departmental</v>
          </cell>
          <cell r="K11288">
            <v>0</v>
          </cell>
          <cell r="P11288">
            <v>2230002</v>
          </cell>
          <cell r="X11288">
            <v>0</v>
          </cell>
          <cell r="Y11288">
            <v>0</v>
          </cell>
          <cell r="Z11288">
            <v>1</v>
          </cell>
          <cell r="AA11288">
            <v>0</v>
          </cell>
          <cell r="AB11288">
            <v>0</v>
          </cell>
          <cell r="AC11288">
            <v>0</v>
          </cell>
          <cell r="AO11288" t="str">
            <v>financeapproved</v>
          </cell>
          <cell r="AP11288" t="b">
            <v>0</v>
          </cell>
        </row>
        <row r="11289">
          <cell r="H11289" t="str">
            <v>Departmental</v>
          </cell>
          <cell r="K11289">
            <v>0</v>
          </cell>
          <cell r="P11289">
            <v>2230002</v>
          </cell>
          <cell r="X11289">
            <v>0</v>
          </cell>
          <cell r="Y11289">
            <v>0</v>
          </cell>
          <cell r="Z11289">
            <v>0</v>
          </cell>
          <cell r="AA11289">
            <v>0</v>
          </cell>
          <cell r="AB11289">
            <v>0</v>
          </cell>
          <cell r="AC11289">
            <v>0</v>
          </cell>
          <cell r="AO11289" t="str">
            <v>financeapproved</v>
          </cell>
          <cell r="AP11289" t="b">
            <v>0</v>
          </cell>
        </row>
        <row r="11290">
          <cell r="H11290" t="str">
            <v>Departmental</v>
          </cell>
          <cell r="K11290">
            <v>0</v>
          </cell>
          <cell r="P11290">
            <v>2230002</v>
          </cell>
          <cell r="X11290">
            <v>0</v>
          </cell>
          <cell r="Y11290">
            <v>0</v>
          </cell>
          <cell r="Z11290">
            <v>1</v>
          </cell>
          <cell r="AA11290">
            <v>0</v>
          </cell>
          <cell r="AB11290">
            <v>0</v>
          </cell>
          <cell r="AC11290">
            <v>0</v>
          </cell>
          <cell r="AO11290" t="str">
            <v>financeapproved</v>
          </cell>
          <cell r="AP11290" t="b">
            <v>0</v>
          </cell>
        </row>
        <row r="11291">
          <cell r="H11291" t="str">
            <v>Departmental</v>
          </cell>
          <cell r="K11291">
            <v>0</v>
          </cell>
          <cell r="P11291">
            <v>2230002</v>
          </cell>
          <cell r="X11291">
            <v>0</v>
          </cell>
          <cell r="Y11291">
            <v>0</v>
          </cell>
          <cell r="Z11291">
            <v>0</v>
          </cell>
          <cell r="AA11291">
            <v>0</v>
          </cell>
          <cell r="AB11291">
            <v>0</v>
          </cell>
          <cell r="AC11291">
            <v>0</v>
          </cell>
          <cell r="AO11291" t="str">
            <v>financeapproved</v>
          </cell>
          <cell r="AP11291" t="b">
            <v>0</v>
          </cell>
        </row>
        <row r="11292">
          <cell r="H11292" t="str">
            <v>Departmental</v>
          </cell>
          <cell r="K11292">
            <v>0</v>
          </cell>
          <cell r="P11292">
            <v>2230002</v>
          </cell>
          <cell r="X11292">
            <v>0</v>
          </cell>
          <cell r="Y11292">
            <v>5</v>
          </cell>
          <cell r="Z11292">
            <v>3</v>
          </cell>
          <cell r="AA11292">
            <v>0</v>
          </cell>
          <cell r="AB11292">
            <v>0</v>
          </cell>
          <cell r="AC11292">
            <v>0</v>
          </cell>
          <cell r="AO11292" t="str">
            <v>financeapproved</v>
          </cell>
          <cell r="AP11292" t="b">
            <v>0</v>
          </cell>
        </row>
        <row r="11293">
          <cell r="H11293" t="str">
            <v>Departmental</v>
          </cell>
          <cell r="K11293">
            <v>0</v>
          </cell>
          <cell r="P11293">
            <v>2230002</v>
          </cell>
          <cell r="X11293">
            <v>0</v>
          </cell>
          <cell r="Y11293">
            <v>0</v>
          </cell>
          <cell r="Z11293">
            <v>0</v>
          </cell>
          <cell r="AA11293">
            <v>0</v>
          </cell>
          <cell r="AB11293">
            <v>0</v>
          </cell>
          <cell r="AC11293">
            <v>0</v>
          </cell>
          <cell r="AO11293" t="str">
            <v>financeapproved</v>
          </cell>
          <cell r="AP11293" t="b">
            <v>0</v>
          </cell>
        </row>
        <row r="11294">
          <cell r="H11294" t="str">
            <v>Departmental</v>
          </cell>
          <cell r="K11294">
            <v>0</v>
          </cell>
          <cell r="P11294">
            <v>2230002</v>
          </cell>
          <cell r="X11294">
            <v>0</v>
          </cell>
          <cell r="Y11294">
            <v>41</v>
          </cell>
          <cell r="Z11294">
            <v>137</v>
          </cell>
          <cell r="AA11294">
            <v>0</v>
          </cell>
          <cell r="AB11294">
            <v>0</v>
          </cell>
          <cell r="AC11294">
            <v>0</v>
          </cell>
          <cell r="AO11294" t="str">
            <v>financeapproved</v>
          </cell>
          <cell r="AP11294" t="b">
            <v>0</v>
          </cell>
        </row>
        <row r="11295">
          <cell r="H11295" t="str">
            <v>Departmental</v>
          </cell>
          <cell r="K11295">
            <v>0</v>
          </cell>
          <cell r="P11295">
            <v>2230002</v>
          </cell>
          <cell r="X11295">
            <v>0</v>
          </cell>
          <cell r="Y11295">
            <v>0</v>
          </cell>
          <cell r="Z11295">
            <v>0</v>
          </cell>
          <cell r="AA11295">
            <v>0</v>
          </cell>
          <cell r="AB11295">
            <v>0</v>
          </cell>
          <cell r="AC11295">
            <v>0</v>
          </cell>
          <cell r="AO11295" t="str">
            <v>financeapproved</v>
          </cell>
          <cell r="AP11295" t="b">
            <v>0</v>
          </cell>
        </row>
        <row r="11296">
          <cell r="H11296" t="str">
            <v>Departmental</v>
          </cell>
          <cell r="K11296">
            <v>0</v>
          </cell>
          <cell r="P11296">
            <v>2230002</v>
          </cell>
          <cell r="X11296">
            <v>0</v>
          </cell>
          <cell r="Y11296">
            <v>94</v>
          </cell>
          <cell r="Z11296">
            <v>232</v>
          </cell>
          <cell r="AA11296">
            <v>0</v>
          </cell>
          <cell r="AB11296">
            <v>0</v>
          </cell>
          <cell r="AC11296">
            <v>0</v>
          </cell>
          <cell r="AO11296" t="str">
            <v>financeapproved</v>
          </cell>
          <cell r="AP11296" t="b">
            <v>0</v>
          </cell>
        </row>
        <row r="11297">
          <cell r="H11297" t="str">
            <v>Departmental</v>
          </cell>
          <cell r="K11297">
            <v>0</v>
          </cell>
          <cell r="P11297">
            <v>2230004</v>
          </cell>
          <cell r="X11297">
            <v>0</v>
          </cell>
          <cell r="Y11297">
            <v>0</v>
          </cell>
          <cell r="Z11297">
            <v>0</v>
          </cell>
          <cell r="AA11297">
            <v>0</v>
          </cell>
          <cell r="AB11297">
            <v>0</v>
          </cell>
          <cell r="AC11297">
            <v>0</v>
          </cell>
          <cell r="AO11297" t="str">
            <v>financeapproved</v>
          </cell>
          <cell r="AP11297" t="b">
            <v>0</v>
          </cell>
        </row>
        <row r="11298">
          <cell r="H11298" t="str">
            <v>Departmental</v>
          </cell>
          <cell r="K11298">
            <v>0</v>
          </cell>
          <cell r="P11298">
            <v>2230004</v>
          </cell>
          <cell r="X11298">
            <v>0</v>
          </cell>
          <cell r="Y11298">
            <v>1212</v>
          </cell>
          <cell r="Z11298">
            <v>391</v>
          </cell>
          <cell r="AA11298">
            <v>444</v>
          </cell>
          <cell r="AB11298">
            <v>1828</v>
          </cell>
          <cell r="AC11298">
            <v>3266</v>
          </cell>
          <cell r="AO11298" t="str">
            <v>financeapproved</v>
          </cell>
          <cell r="AP11298" t="b">
            <v>0</v>
          </cell>
        </row>
        <row r="11299">
          <cell r="H11299" t="str">
            <v>Departmental</v>
          </cell>
          <cell r="K11299">
            <v>0</v>
          </cell>
          <cell r="P11299">
            <v>2230004</v>
          </cell>
          <cell r="X11299">
            <v>0</v>
          </cell>
          <cell r="Y11299">
            <v>0</v>
          </cell>
          <cell r="Z11299">
            <v>0</v>
          </cell>
          <cell r="AA11299">
            <v>0</v>
          </cell>
          <cell r="AB11299">
            <v>0</v>
          </cell>
          <cell r="AC11299">
            <v>0</v>
          </cell>
          <cell r="AO11299" t="str">
            <v>financeapproved</v>
          </cell>
          <cell r="AP11299" t="b">
            <v>0</v>
          </cell>
        </row>
        <row r="11300">
          <cell r="H11300" t="str">
            <v>Departmental</v>
          </cell>
          <cell r="K11300">
            <v>0</v>
          </cell>
          <cell r="P11300">
            <v>2230004</v>
          </cell>
          <cell r="X11300">
            <v>0</v>
          </cell>
          <cell r="Y11300">
            <v>140</v>
          </cell>
          <cell r="Z11300">
            <v>143</v>
          </cell>
          <cell r="AA11300">
            <v>0</v>
          </cell>
          <cell r="AB11300">
            <v>0</v>
          </cell>
          <cell r="AC11300">
            <v>0</v>
          </cell>
          <cell r="AO11300" t="str">
            <v>financeapproved</v>
          </cell>
          <cell r="AP11300" t="b">
            <v>0</v>
          </cell>
        </row>
        <row r="11301">
          <cell r="H11301" t="str">
            <v>Departmental</v>
          </cell>
          <cell r="K11301">
            <v>0</v>
          </cell>
          <cell r="P11301">
            <v>2230098</v>
          </cell>
          <cell r="X11301">
            <v>0</v>
          </cell>
          <cell r="Y11301">
            <v>0</v>
          </cell>
          <cell r="Z11301">
            <v>0</v>
          </cell>
          <cell r="AA11301">
            <v>0</v>
          </cell>
          <cell r="AB11301">
            <v>0</v>
          </cell>
          <cell r="AC11301">
            <v>0</v>
          </cell>
          <cell r="AO11301" t="str">
            <v>financeapproved</v>
          </cell>
          <cell r="AP11301" t="b">
            <v>0</v>
          </cell>
        </row>
        <row r="11302">
          <cell r="H11302" t="str">
            <v>Departmental</v>
          </cell>
          <cell r="K11302">
            <v>0</v>
          </cell>
          <cell r="P11302">
            <v>2230098</v>
          </cell>
          <cell r="X11302">
            <v>0</v>
          </cell>
          <cell r="Y11302">
            <v>0</v>
          </cell>
          <cell r="Z11302">
            <v>0</v>
          </cell>
          <cell r="AA11302">
            <v>0</v>
          </cell>
          <cell r="AB11302">
            <v>0</v>
          </cell>
          <cell r="AC11302">
            <v>81</v>
          </cell>
          <cell r="AO11302" t="str">
            <v>financeapproved</v>
          </cell>
          <cell r="AP11302" t="b">
            <v>0</v>
          </cell>
        </row>
        <row r="11303">
          <cell r="H11303" t="str">
            <v>Departmental</v>
          </cell>
          <cell r="K11303">
            <v>0</v>
          </cell>
          <cell r="P11303">
            <v>3240001</v>
          </cell>
          <cell r="X11303">
            <v>0</v>
          </cell>
          <cell r="Y11303">
            <v>-211</v>
          </cell>
          <cell r="Z11303">
            <v>-211</v>
          </cell>
          <cell r="AA11303">
            <v>-211</v>
          </cell>
          <cell r="AB11303">
            <v>-211</v>
          </cell>
          <cell r="AC11303">
            <v>-211</v>
          </cell>
          <cell r="AO11303" t="str">
            <v>financeapproved</v>
          </cell>
          <cell r="AP11303" t="b">
            <v>0</v>
          </cell>
        </row>
        <row r="11304">
          <cell r="H11304" t="str">
            <v>Departmental</v>
          </cell>
          <cell r="K11304">
            <v>0</v>
          </cell>
          <cell r="P11304">
            <v>3240001</v>
          </cell>
          <cell r="X11304">
            <v>0</v>
          </cell>
          <cell r="Y11304">
            <v>0</v>
          </cell>
          <cell r="Z11304">
            <v>0</v>
          </cell>
          <cell r="AA11304">
            <v>0</v>
          </cell>
          <cell r="AB11304">
            <v>0</v>
          </cell>
          <cell r="AC11304">
            <v>0</v>
          </cell>
          <cell r="AO11304" t="str">
            <v>financeapproved</v>
          </cell>
          <cell r="AP11304" t="b">
            <v>0</v>
          </cell>
        </row>
        <row r="11305">
          <cell r="H11305" t="str">
            <v>Departmental</v>
          </cell>
          <cell r="K11305">
            <v>0</v>
          </cell>
          <cell r="P11305">
            <v>3270006</v>
          </cell>
          <cell r="X11305">
            <v>0</v>
          </cell>
          <cell r="Y11305">
            <v>-46</v>
          </cell>
          <cell r="Z11305">
            <v>-46</v>
          </cell>
          <cell r="AA11305">
            <v>-46</v>
          </cell>
          <cell r="AB11305">
            <v>-46</v>
          </cell>
          <cell r="AC11305">
            <v>-46</v>
          </cell>
          <cell r="AO11305" t="str">
            <v>financeapproved</v>
          </cell>
          <cell r="AP11305" t="b">
            <v>0</v>
          </cell>
        </row>
        <row r="11306">
          <cell r="H11306" t="str">
            <v>Departmental</v>
          </cell>
          <cell r="K11306">
            <v>0</v>
          </cell>
          <cell r="P11306">
            <v>3270006</v>
          </cell>
          <cell r="X11306">
            <v>0</v>
          </cell>
          <cell r="Y11306">
            <v>0</v>
          </cell>
          <cell r="Z11306">
            <v>0</v>
          </cell>
          <cell r="AA11306">
            <v>0</v>
          </cell>
          <cell r="AB11306">
            <v>0</v>
          </cell>
          <cell r="AC11306">
            <v>0</v>
          </cell>
          <cell r="AO11306" t="str">
            <v>financeapproved</v>
          </cell>
          <cell r="AP11306" t="b">
            <v>0</v>
          </cell>
        </row>
        <row r="11307">
          <cell r="H11307" t="str">
            <v>Departmental</v>
          </cell>
          <cell r="K11307">
            <v>0</v>
          </cell>
          <cell r="P11307">
            <v>3320002</v>
          </cell>
          <cell r="X11307">
            <v>0</v>
          </cell>
          <cell r="Y11307">
            <v>-1054</v>
          </cell>
          <cell r="Z11307">
            <v>-1054</v>
          </cell>
          <cell r="AA11307">
            <v>-1054</v>
          </cell>
          <cell r="AB11307">
            <v>-1054</v>
          </cell>
          <cell r="AC11307">
            <v>-1054</v>
          </cell>
          <cell r="AO11307" t="str">
            <v>financeapproved</v>
          </cell>
          <cell r="AP11307" t="b">
            <v>0</v>
          </cell>
        </row>
        <row r="11308">
          <cell r="H11308" t="str">
            <v>Departmental</v>
          </cell>
          <cell r="K11308">
            <v>0</v>
          </cell>
          <cell r="P11308">
            <v>3320002</v>
          </cell>
          <cell r="X11308">
            <v>0</v>
          </cell>
          <cell r="Y11308">
            <v>0</v>
          </cell>
          <cell r="Z11308">
            <v>0</v>
          </cell>
          <cell r="AA11308">
            <v>0</v>
          </cell>
          <cell r="AB11308">
            <v>0</v>
          </cell>
          <cell r="AC11308">
            <v>0</v>
          </cell>
          <cell r="AO11308" t="str">
            <v>financeapproved</v>
          </cell>
          <cell r="AP11308" t="b">
            <v>0</v>
          </cell>
        </row>
        <row r="11309">
          <cell r="H11309" t="str">
            <v>Departmental</v>
          </cell>
          <cell r="K11309">
            <v>0</v>
          </cell>
          <cell r="P11309">
            <v>3320003</v>
          </cell>
          <cell r="X11309">
            <v>0</v>
          </cell>
          <cell r="Y11309">
            <v>-22</v>
          </cell>
          <cell r="Z11309">
            <v>-22</v>
          </cell>
          <cell r="AA11309">
            <v>-22</v>
          </cell>
          <cell r="AB11309">
            <v>-22</v>
          </cell>
          <cell r="AC11309">
            <v>-22</v>
          </cell>
          <cell r="AO11309" t="str">
            <v>financeapproved</v>
          </cell>
          <cell r="AP11309" t="b">
            <v>0</v>
          </cell>
        </row>
        <row r="11310">
          <cell r="H11310" t="str">
            <v>Departmental</v>
          </cell>
          <cell r="K11310">
            <v>0</v>
          </cell>
          <cell r="P11310">
            <v>3320003</v>
          </cell>
          <cell r="X11310">
            <v>0</v>
          </cell>
          <cell r="Y11310">
            <v>0</v>
          </cell>
          <cell r="Z11310">
            <v>0</v>
          </cell>
          <cell r="AA11310">
            <v>0</v>
          </cell>
          <cell r="AB11310">
            <v>0</v>
          </cell>
          <cell r="AC11310">
            <v>0</v>
          </cell>
          <cell r="AO11310" t="str">
            <v>financeapproved</v>
          </cell>
          <cell r="AP11310" t="b">
            <v>0</v>
          </cell>
        </row>
        <row r="11311">
          <cell r="H11311" t="str">
            <v>Departmental</v>
          </cell>
          <cell r="K11311">
            <v>0</v>
          </cell>
          <cell r="P11311">
            <v>3320004</v>
          </cell>
          <cell r="X11311">
            <v>0</v>
          </cell>
          <cell r="Y11311">
            <v>-5</v>
          </cell>
          <cell r="Z11311">
            <v>-5</v>
          </cell>
          <cell r="AA11311">
            <v>-5</v>
          </cell>
          <cell r="AB11311">
            <v>-5</v>
          </cell>
          <cell r="AC11311">
            <v>-5</v>
          </cell>
          <cell r="AO11311" t="str">
            <v>financeapproved</v>
          </cell>
          <cell r="AP11311" t="b">
            <v>0</v>
          </cell>
        </row>
        <row r="11312">
          <cell r="H11312" t="str">
            <v>Departmental</v>
          </cell>
          <cell r="K11312">
            <v>0</v>
          </cell>
          <cell r="P11312">
            <v>3320004</v>
          </cell>
          <cell r="X11312">
            <v>0</v>
          </cell>
          <cell r="Y11312">
            <v>0</v>
          </cell>
          <cell r="Z11312">
            <v>0</v>
          </cell>
          <cell r="AA11312">
            <v>0</v>
          </cell>
          <cell r="AB11312">
            <v>0</v>
          </cell>
          <cell r="AC11312">
            <v>0</v>
          </cell>
          <cell r="AO11312" t="str">
            <v>financeapproved</v>
          </cell>
          <cell r="AP11312" t="b">
            <v>0</v>
          </cell>
        </row>
        <row r="11313">
          <cell r="H11313" t="str">
            <v>Departmental</v>
          </cell>
          <cell r="K11313">
            <v>0</v>
          </cell>
          <cell r="P11313">
            <v>3320006</v>
          </cell>
          <cell r="X11313">
            <v>0</v>
          </cell>
          <cell r="Y11313">
            <v>-34</v>
          </cell>
          <cell r="Z11313">
            <v>-34</v>
          </cell>
          <cell r="AA11313">
            <v>-34</v>
          </cell>
          <cell r="AB11313">
            <v>-34</v>
          </cell>
          <cell r="AC11313">
            <v>-34</v>
          </cell>
          <cell r="AO11313" t="str">
            <v>financeapproved</v>
          </cell>
          <cell r="AP11313" t="b">
            <v>0</v>
          </cell>
        </row>
        <row r="11314">
          <cell r="H11314" t="str">
            <v>Departmental</v>
          </cell>
          <cell r="K11314">
            <v>0</v>
          </cell>
          <cell r="P11314">
            <v>3320006</v>
          </cell>
          <cell r="X11314">
            <v>0</v>
          </cell>
          <cell r="Y11314">
            <v>0</v>
          </cell>
          <cell r="Z11314">
            <v>0</v>
          </cell>
          <cell r="AA11314">
            <v>0</v>
          </cell>
          <cell r="AB11314">
            <v>0</v>
          </cell>
          <cell r="AC11314">
            <v>0</v>
          </cell>
          <cell r="AO11314" t="str">
            <v>financeapproved</v>
          </cell>
          <cell r="AP11314" t="b">
            <v>0</v>
          </cell>
        </row>
        <row r="11315">
          <cell r="H11315" t="str">
            <v>Departmental</v>
          </cell>
          <cell r="K11315">
            <v>0</v>
          </cell>
          <cell r="P11315">
            <v>3320098</v>
          </cell>
          <cell r="X11315">
            <v>0</v>
          </cell>
          <cell r="Y11315">
            <v>-47</v>
          </cell>
          <cell r="Z11315">
            <v>-47</v>
          </cell>
          <cell r="AA11315">
            <v>-47</v>
          </cell>
          <cell r="AB11315">
            <v>-47</v>
          </cell>
          <cell r="AC11315">
            <v>-47</v>
          </cell>
          <cell r="AO11315" t="str">
            <v>financeapproved</v>
          </cell>
          <cell r="AP11315" t="b">
            <v>0</v>
          </cell>
        </row>
        <row r="11316">
          <cell r="H11316" t="str">
            <v>Departmental</v>
          </cell>
          <cell r="K11316">
            <v>0</v>
          </cell>
          <cell r="P11316">
            <v>3320098</v>
          </cell>
          <cell r="X11316">
            <v>0</v>
          </cell>
          <cell r="Y11316">
            <v>0</v>
          </cell>
          <cell r="Z11316">
            <v>0</v>
          </cell>
          <cell r="AA11316">
            <v>0</v>
          </cell>
          <cell r="AB11316">
            <v>0</v>
          </cell>
          <cell r="AC11316">
            <v>0</v>
          </cell>
          <cell r="AO11316" t="str">
            <v>financeapproved</v>
          </cell>
          <cell r="AP11316" t="b">
            <v>0</v>
          </cell>
        </row>
        <row r="11317">
          <cell r="H11317" t="str">
            <v>Departmental</v>
          </cell>
          <cell r="K11317">
            <v>0</v>
          </cell>
          <cell r="P11317">
            <v>3330002</v>
          </cell>
          <cell r="X11317">
            <v>0</v>
          </cell>
          <cell r="Y11317">
            <v>-108</v>
          </cell>
          <cell r="Z11317">
            <v>-108</v>
          </cell>
          <cell r="AA11317">
            <v>-108</v>
          </cell>
          <cell r="AB11317">
            <v>-108</v>
          </cell>
          <cell r="AC11317">
            <v>-108</v>
          </cell>
          <cell r="AO11317" t="str">
            <v>financeapproved</v>
          </cell>
          <cell r="AP11317" t="b">
            <v>0</v>
          </cell>
        </row>
        <row r="11318">
          <cell r="H11318" t="str">
            <v>Departmental</v>
          </cell>
          <cell r="K11318">
            <v>0</v>
          </cell>
          <cell r="P11318">
            <v>3330002</v>
          </cell>
          <cell r="X11318">
            <v>0</v>
          </cell>
          <cell r="Y11318">
            <v>0</v>
          </cell>
          <cell r="Z11318">
            <v>0</v>
          </cell>
          <cell r="AA11318">
            <v>0</v>
          </cell>
          <cell r="AB11318">
            <v>0</v>
          </cell>
          <cell r="AC11318">
            <v>0</v>
          </cell>
          <cell r="AO11318" t="str">
            <v>financeapproved</v>
          </cell>
          <cell r="AP11318" t="b">
            <v>0</v>
          </cell>
        </row>
        <row r="11319">
          <cell r="H11319" t="str">
            <v>Departmental</v>
          </cell>
          <cell r="K11319">
            <v>0</v>
          </cell>
          <cell r="P11319">
            <v>3330004</v>
          </cell>
          <cell r="X11319">
            <v>0</v>
          </cell>
          <cell r="Y11319">
            <v>-4</v>
          </cell>
          <cell r="Z11319">
            <v>-4</v>
          </cell>
          <cell r="AA11319">
            <v>-4</v>
          </cell>
          <cell r="AB11319">
            <v>-4</v>
          </cell>
          <cell r="AC11319">
            <v>-4</v>
          </cell>
          <cell r="AO11319" t="str">
            <v>financeapproved</v>
          </cell>
          <cell r="AP11319" t="b">
            <v>0</v>
          </cell>
        </row>
        <row r="11320">
          <cell r="H11320" t="str">
            <v>Departmental</v>
          </cell>
          <cell r="K11320">
            <v>0</v>
          </cell>
          <cell r="P11320">
            <v>3330004</v>
          </cell>
          <cell r="X11320">
            <v>0</v>
          </cell>
          <cell r="Y11320">
            <v>0</v>
          </cell>
          <cell r="Z11320">
            <v>0</v>
          </cell>
          <cell r="AA11320">
            <v>0</v>
          </cell>
          <cell r="AB11320">
            <v>0</v>
          </cell>
          <cell r="AC11320">
            <v>0</v>
          </cell>
          <cell r="AO11320" t="str">
            <v>financeapproved</v>
          </cell>
          <cell r="AP11320" t="b">
            <v>0</v>
          </cell>
        </row>
        <row r="11321">
          <cell r="H11321" t="str">
            <v>Departmental</v>
          </cell>
          <cell r="K11321">
            <v>0</v>
          </cell>
          <cell r="P11321">
            <v>3381008</v>
          </cell>
          <cell r="X11321">
            <v>0</v>
          </cell>
          <cell r="Y11321">
            <v>-494</v>
          </cell>
          <cell r="Z11321">
            <v>-494</v>
          </cell>
          <cell r="AA11321">
            <v>-494</v>
          </cell>
          <cell r="AB11321">
            <v>-494</v>
          </cell>
          <cell r="AC11321">
            <v>-494</v>
          </cell>
          <cell r="AO11321" t="str">
            <v>financeapproved</v>
          </cell>
          <cell r="AP11321" t="b">
            <v>0</v>
          </cell>
        </row>
        <row r="11322">
          <cell r="H11322" t="str">
            <v>Departmental</v>
          </cell>
          <cell r="K11322">
            <v>0</v>
          </cell>
          <cell r="P11322">
            <v>3381008</v>
          </cell>
          <cell r="X11322">
            <v>0</v>
          </cell>
          <cell r="Y11322">
            <v>0</v>
          </cell>
          <cell r="Z11322">
            <v>0</v>
          </cell>
          <cell r="AA11322">
            <v>0</v>
          </cell>
          <cell r="AB11322">
            <v>0</v>
          </cell>
          <cell r="AC11322">
            <v>0</v>
          </cell>
          <cell r="AO11322" t="str">
            <v>financeapproved</v>
          </cell>
          <cell r="AP11322" t="b">
            <v>0</v>
          </cell>
        </row>
        <row r="11323">
          <cell r="H11323" t="str">
            <v>Departmental</v>
          </cell>
          <cell r="K11323">
            <v>0</v>
          </cell>
          <cell r="P11323">
            <v>3390019</v>
          </cell>
          <cell r="X11323">
            <v>0</v>
          </cell>
          <cell r="Y11323">
            <v>-650</v>
          </cell>
          <cell r="Z11323">
            <v>-650</v>
          </cell>
          <cell r="AA11323">
            <v>-650</v>
          </cell>
          <cell r="AB11323">
            <v>-650</v>
          </cell>
          <cell r="AC11323">
            <v>-650</v>
          </cell>
          <cell r="AO11323" t="str">
            <v>financeapproved</v>
          </cell>
          <cell r="AP11323" t="b">
            <v>0</v>
          </cell>
        </row>
        <row r="11324">
          <cell r="H11324" t="str">
            <v>Departmental</v>
          </cell>
          <cell r="K11324">
            <v>0</v>
          </cell>
          <cell r="P11324">
            <v>3390019</v>
          </cell>
          <cell r="X11324">
            <v>0</v>
          </cell>
          <cell r="Y11324">
            <v>0</v>
          </cell>
          <cell r="Z11324">
            <v>0</v>
          </cell>
          <cell r="AA11324">
            <v>0</v>
          </cell>
          <cell r="AB11324">
            <v>0</v>
          </cell>
          <cell r="AC11324">
            <v>0</v>
          </cell>
          <cell r="AO11324" t="str">
            <v>financeapproved</v>
          </cell>
          <cell r="AP11324" t="b">
            <v>0</v>
          </cell>
        </row>
        <row r="11325">
          <cell r="H11325" t="str">
            <v>Departmental</v>
          </cell>
          <cell r="K11325">
            <v>0</v>
          </cell>
          <cell r="P11325">
            <v>3390098</v>
          </cell>
          <cell r="X11325">
            <v>0</v>
          </cell>
          <cell r="Y11325">
            <v>-140</v>
          </cell>
          <cell r="Z11325">
            <v>-140</v>
          </cell>
          <cell r="AA11325">
            <v>-140</v>
          </cell>
          <cell r="AB11325">
            <v>-140</v>
          </cell>
          <cell r="AC11325">
            <v>-140</v>
          </cell>
          <cell r="AO11325" t="str">
            <v>financeapproved</v>
          </cell>
          <cell r="AP11325" t="b">
            <v>0</v>
          </cell>
        </row>
        <row r="11326">
          <cell r="H11326" t="str">
            <v>Departmental</v>
          </cell>
          <cell r="K11326">
            <v>0</v>
          </cell>
          <cell r="P11326">
            <v>3390098</v>
          </cell>
          <cell r="X11326">
            <v>0</v>
          </cell>
          <cell r="Y11326">
            <v>0</v>
          </cell>
          <cell r="Z11326">
            <v>0</v>
          </cell>
          <cell r="AA11326">
            <v>0</v>
          </cell>
          <cell r="AB11326">
            <v>0</v>
          </cell>
          <cell r="AC11326">
            <v>0</v>
          </cell>
          <cell r="AO11326" t="str">
            <v>financeapproved</v>
          </cell>
          <cell r="AP11326" t="b">
            <v>0</v>
          </cell>
        </row>
        <row r="11327">
          <cell r="H11327" t="str">
            <v>Departmental</v>
          </cell>
          <cell r="K11327">
            <v>0</v>
          </cell>
          <cell r="P11327">
            <v>3395098</v>
          </cell>
          <cell r="X11327">
            <v>0</v>
          </cell>
          <cell r="Y11327">
            <v>0</v>
          </cell>
          <cell r="Z11327">
            <v>0</v>
          </cell>
          <cell r="AA11327">
            <v>0</v>
          </cell>
          <cell r="AB11327">
            <v>0</v>
          </cell>
          <cell r="AC11327">
            <v>0</v>
          </cell>
          <cell r="AO11327" t="str">
            <v>financeapproved</v>
          </cell>
          <cell r="AP11327" t="b">
            <v>0</v>
          </cell>
        </row>
        <row r="11328">
          <cell r="H11328" t="str">
            <v>Departmental</v>
          </cell>
          <cell r="K11328">
            <v>0</v>
          </cell>
          <cell r="P11328">
            <v>3395098</v>
          </cell>
          <cell r="X11328">
            <v>0</v>
          </cell>
          <cell r="Y11328">
            <v>206</v>
          </cell>
          <cell r="Z11328">
            <v>206</v>
          </cell>
          <cell r="AA11328">
            <v>206</v>
          </cell>
          <cell r="AB11328">
            <v>206</v>
          </cell>
          <cell r="AC11328">
            <v>206</v>
          </cell>
          <cell r="AO11328" t="str">
            <v>financeapproved</v>
          </cell>
          <cell r="AP11328" t="b">
            <v>0</v>
          </cell>
        </row>
        <row r="11329">
          <cell r="H11329" t="str">
            <v>Departmental</v>
          </cell>
          <cell r="K11329">
            <v>0</v>
          </cell>
          <cell r="P11329">
            <v>5220002</v>
          </cell>
          <cell r="X11329">
            <v>0</v>
          </cell>
          <cell r="Y11329">
            <v>0</v>
          </cell>
          <cell r="Z11329">
            <v>0</v>
          </cell>
          <cell r="AA11329">
            <v>0</v>
          </cell>
          <cell r="AB11329">
            <v>0</v>
          </cell>
          <cell r="AC11329">
            <v>0</v>
          </cell>
          <cell r="AO11329" t="str">
            <v>financeapproved</v>
          </cell>
          <cell r="AP11329" t="b">
            <v>0</v>
          </cell>
        </row>
        <row r="11330">
          <cell r="H11330" t="str">
            <v>Departmental</v>
          </cell>
          <cell r="K11330">
            <v>0</v>
          </cell>
          <cell r="P11330">
            <v>5220002</v>
          </cell>
          <cell r="X11330">
            <v>0</v>
          </cell>
          <cell r="Y11330">
            <v>8787</v>
          </cell>
          <cell r="Z11330">
            <v>8787</v>
          </cell>
          <cell r="AA11330">
            <v>8786</v>
          </cell>
          <cell r="AB11330">
            <v>8786</v>
          </cell>
          <cell r="AC11330">
            <v>8786</v>
          </cell>
          <cell r="AO11330" t="str">
            <v>financeapproved</v>
          </cell>
          <cell r="AP11330" t="b">
            <v>0</v>
          </cell>
        </row>
        <row r="11331">
          <cell r="H11331" t="str">
            <v>Departmental</v>
          </cell>
          <cell r="K11331">
            <v>0</v>
          </cell>
          <cell r="P11331">
            <v>5233002</v>
          </cell>
          <cell r="X11331">
            <v>0</v>
          </cell>
          <cell r="Y11331">
            <v>0</v>
          </cell>
          <cell r="Z11331">
            <v>0</v>
          </cell>
          <cell r="AA11331">
            <v>0</v>
          </cell>
          <cell r="AB11331">
            <v>0</v>
          </cell>
          <cell r="AC11331">
            <v>0</v>
          </cell>
          <cell r="AO11331" t="str">
            <v>financeapproved</v>
          </cell>
          <cell r="AP11331" t="b">
            <v>0</v>
          </cell>
        </row>
        <row r="11332">
          <cell r="H11332" t="str">
            <v>Departmental</v>
          </cell>
          <cell r="K11332">
            <v>0</v>
          </cell>
          <cell r="P11332">
            <v>5233002</v>
          </cell>
          <cell r="X11332">
            <v>0</v>
          </cell>
          <cell r="Y11332">
            <v>124</v>
          </cell>
          <cell r="Z11332">
            <v>124</v>
          </cell>
          <cell r="AA11332">
            <v>124</v>
          </cell>
          <cell r="AB11332">
            <v>124</v>
          </cell>
          <cell r="AC11332">
            <v>124</v>
          </cell>
          <cell r="AO11332" t="str">
            <v>financeapproved</v>
          </cell>
          <cell r="AP11332" t="b">
            <v>0</v>
          </cell>
        </row>
        <row r="11333">
          <cell r="H11333" t="str">
            <v>Departmental</v>
          </cell>
          <cell r="K11333">
            <v>0</v>
          </cell>
          <cell r="P11333">
            <v>5233029</v>
          </cell>
          <cell r="X11333">
            <v>0</v>
          </cell>
          <cell r="Y11333">
            <v>0</v>
          </cell>
          <cell r="Z11333">
            <v>0</v>
          </cell>
          <cell r="AA11333">
            <v>0</v>
          </cell>
          <cell r="AB11333">
            <v>0</v>
          </cell>
          <cell r="AC11333">
            <v>0</v>
          </cell>
          <cell r="AO11333" t="str">
            <v>financeapproved</v>
          </cell>
          <cell r="AP11333" t="b">
            <v>0</v>
          </cell>
        </row>
        <row r="11334">
          <cell r="H11334" t="str">
            <v>Departmental</v>
          </cell>
          <cell r="K11334">
            <v>0</v>
          </cell>
          <cell r="P11334">
            <v>5233029</v>
          </cell>
          <cell r="X11334">
            <v>0</v>
          </cell>
          <cell r="Y11334">
            <v>8896</v>
          </cell>
          <cell r="Z11334">
            <v>8896</v>
          </cell>
          <cell r="AA11334">
            <v>8896</v>
          </cell>
          <cell r="AB11334">
            <v>8896</v>
          </cell>
          <cell r="AC11334">
            <v>8896</v>
          </cell>
          <cell r="AO11334" t="str">
            <v>financeapproved</v>
          </cell>
          <cell r="AP11334" t="b">
            <v>0</v>
          </cell>
        </row>
        <row r="11335">
          <cell r="H11335" t="str">
            <v>Departmental</v>
          </cell>
          <cell r="K11335">
            <v>0</v>
          </cell>
          <cell r="P11335">
            <v>5233033</v>
          </cell>
          <cell r="X11335">
            <v>0</v>
          </cell>
          <cell r="Y11335">
            <v>0</v>
          </cell>
          <cell r="Z11335">
            <v>0</v>
          </cell>
          <cell r="AA11335">
            <v>0</v>
          </cell>
          <cell r="AB11335">
            <v>0</v>
          </cell>
          <cell r="AC11335">
            <v>0</v>
          </cell>
          <cell r="AO11335" t="str">
            <v>financeapproved</v>
          </cell>
          <cell r="AP11335" t="b">
            <v>0</v>
          </cell>
        </row>
        <row r="11336">
          <cell r="H11336" t="str">
            <v>Departmental</v>
          </cell>
          <cell r="K11336">
            <v>0</v>
          </cell>
          <cell r="P11336">
            <v>5233033</v>
          </cell>
          <cell r="X11336">
            <v>0</v>
          </cell>
          <cell r="Y11336">
            <v>89</v>
          </cell>
          <cell r="Z11336">
            <v>89</v>
          </cell>
          <cell r="AA11336">
            <v>89</v>
          </cell>
          <cell r="AB11336">
            <v>89</v>
          </cell>
          <cell r="AC11336">
            <v>89</v>
          </cell>
          <cell r="AO11336" t="str">
            <v>financeapproved</v>
          </cell>
          <cell r="AP11336" t="b">
            <v>0</v>
          </cell>
        </row>
        <row r="11337">
          <cell r="H11337" t="str">
            <v>Departmental</v>
          </cell>
          <cell r="K11337">
            <v>0</v>
          </cell>
          <cell r="P11337">
            <v>5233123</v>
          </cell>
          <cell r="X11337">
            <v>0</v>
          </cell>
          <cell r="Y11337">
            <v>0</v>
          </cell>
          <cell r="Z11337">
            <v>0</v>
          </cell>
          <cell r="AA11337">
            <v>0</v>
          </cell>
          <cell r="AB11337">
            <v>0</v>
          </cell>
          <cell r="AC11337">
            <v>0</v>
          </cell>
          <cell r="AO11337" t="str">
            <v>financeapproved</v>
          </cell>
          <cell r="AP11337" t="b">
            <v>0</v>
          </cell>
        </row>
        <row r="11338">
          <cell r="H11338" t="str">
            <v>Departmental</v>
          </cell>
          <cell r="K11338">
            <v>0</v>
          </cell>
          <cell r="P11338">
            <v>5233123</v>
          </cell>
          <cell r="X11338">
            <v>0</v>
          </cell>
          <cell r="Y11338">
            <v>73</v>
          </cell>
          <cell r="Z11338">
            <v>73</v>
          </cell>
          <cell r="AA11338">
            <v>73</v>
          </cell>
          <cell r="AB11338">
            <v>73</v>
          </cell>
          <cell r="AC11338">
            <v>73</v>
          </cell>
          <cell r="AO11338" t="str">
            <v>financeapproved</v>
          </cell>
          <cell r="AP11338" t="b">
            <v>0</v>
          </cell>
        </row>
        <row r="11339">
          <cell r="H11339" t="str">
            <v>Departmental</v>
          </cell>
          <cell r="K11339">
            <v>0</v>
          </cell>
          <cell r="P11339">
            <v>5250098</v>
          </cell>
          <cell r="X11339">
            <v>0</v>
          </cell>
          <cell r="Y11339">
            <v>0</v>
          </cell>
          <cell r="Z11339">
            <v>0</v>
          </cell>
          <cell r="AA11339">
            <v>0</v>
          </cell>
          <cell r="AB11339">
            <v>0</v>
          </cell>
          <cell r="AC11339">
            <v>0</v>
          </cell>
          <cell r="AO11339" t="str">
            <v>financeapproved</v>
          </cell>
          <cell r="AP11339" t="b">
            <v>0</v>
          </cell>
        </row>
        <row r="11340">
          <cell r="H11340" t="str">
            <v>Departmental</v>
          </cell>
          <cell r="K11340">
            <v>0</v>
          </cell>
          <cell r="P11340">
            <v>5250098</v>
          </cell>
          <cell r="X11340">
            <v>0</v>
          </cell>
          <cell r="Y11340">
            <v>11</v>
          </cell>
          <cell r="Z11340">
            <v>11</v>
          </cell>
          <cell r="AA11340">
            <v>11</v>
          </cell>
          <cell r="AB11340">
            <v>11</v>
          </cell>
          <cell r="AC11340">
            <v>11</v>
          </cell>
          <cell r="AO11340" t="str">
            <v>financeapproved</v>
          </cell>
          <cell r="AP11340" t="b">
            <v>0</v>
          </cell>
        </row>
        <row r="11341">
          <cell r="H11341" t="str">
            <v>Departmental</v>
          </cell>
          <cell r="K11341">
            <v>0</v>
          </cell>
          <cell r="P11341">
            <v>5260002</v>
          </cell>
          <cell r="X11341">
            <v>0</v>
          </cell>
          <cell r="Y11341">
            <v>0</v>
          </cell>
          <cell r="Z11341">
            <v>0</v>
          </cell>
          <cell r="AA11341">
            <v>0</v>
          </cell>
          <cell r="AB11341">
            <v>0</v>
          </cell>
          <cell r="AC11341">
            <v>0</v>
          </cell>
          <cell r="AO11341" t="str">
            <v>financeapproved</v>
          </cell>
          <cell r="AP11341" t="b">
            <v>0</v>
          </cell>
        </row>
        <row r="11342">
          <cell r="H11342" t="str">
            <v>Departmental</v>
          </cell>
          <cell r="K11342">
            <v>0</v>
          </cell>
          <cell r="P11342">
            <v>5260002</v>
          </cell>
          <cell r="X11342">
            <v>0</v>
          </cell>
          <cell r="Y11342">
            <v>8</v>
          </cell>
          <cell r="Z11342">
            <v>8</v>
          </cell>
          <cell r="AA11342">
            <v>8</v>
          </cell>
          <cell r="AB11342">
            <v>8</v>
          </cell>
          <cell r="AC11342">
            <v>8</v>
          </cell>
          <cell r="AO11342" t="str">
            <v>financeapproved</v>
          </cell>
          <cell r="AP11342" t="b">
            <v>0</v>
          </cell>
        </row>
        <row r="11343">
          <cell r="H11343" t="str">
            <v>Departmental</v>
          </cell>
          <cell r="K11343">
            <v>0</v>
          </cell>
          <cell r="P11343">
            <v>5260002</v>
          </cell>
          <cell r="X11343">
            <v>0</v>
          </cell>
          <cell r="Y11343">
            <v>0</v>
          </cell>
          <cell r="Z11343">
            <v>0</v>
          </cell>
          <cell r="AA11343">
            <v>0</v>
          </cell>
          <cell r="AB11343">
            <v>0</v>
          </cell>
          <cell r="AC11343">
            <v>0</v>
          </cell>
          <cell r="AO11343" t="str">
            <v>financeapproved</v>
          </cell>
          <cell r="AP11343" t="b">
            <v>0</v>
          </cell>
        </row>
        <row r="11344">
          <cell r="H11344" t="str">
            <v>Departmental</v>
          </cell>
          <cell r="K11344">
            <v>0</v>
          </cell>
          <cell r="P11344">
            <v>5260002</v>
          </cell>
          <cell r="X11344">
            <v>0</v>
          </cell>
          <cell r="Y11344">
            <v>2</v>
          </cell>
          <cell r="Z11344">
            <v>2</v>
          </cell>
          <cell r="AA11344">
            <v>2</v>
          </cell>
          <cell r="AB11344">
            <v>2</v>
          </cell>
          <cell r="AC11344">
            <v>2</v>
          </cell>
          <cell r="AO11344" t="str">
            <v>financeapproved</v>
          </cell>
          <cell r="AP11344" t="b">
            <v>0</v>
          </cell>
        </row>
        <row r="11345">
          <cell r="H11345" t="str">
            <v>Departmental</v>
          </cell>
          <cell r="K11345">
            <v>0</v>
          </cell>
          <cell r="P11345">
            <v>5360102</v>
          </cell>
          <cell r="X11345">
            <v>0</v>
          </cell>
          <cell r="Y11345">
            <v>0</v>
          </cell>
          <cell r="Z11345">
            <v>0</v>
          </cell>
          <cell r="AA11345">
            <v>0</v>
          </cell>
          <cell r="AB11345">
            <v>0</v>
          </cell>
          <cell r="AC11345">
            <v>0</v>
          </cell>
          <cell r="AO11345" t="str">
            <v>financeapproved</v>
          </cell>
          <cell r="AP11345" t="b">
            <v>0</v>
          </cell>
        </row>
        <row r="11346">
          <cell r="H11346" t="str">
            <v>Departmental</v>
          </cell>
          <cell r="K11346">
            <v>0</v>
          </cell>
          <cell r="P11346">
            <v>5360102</v>
          </cell>
          <cell r="X11346">
            <v>0</v>
          </cell>
          <cell r="Y11346">
            <v>113</v>
          </cell>
          <cell r="Z11346">
            <v>113</v>
          </cell>
          <cell r="AA11346">
            <v>113</v>
          </cell>
          <cell r="AB11346">
            <v>113</v>
          </cell>
          <cell r="AC11346">
            <v>113</v>
          </cell>
          <cell r="AO11346" t="str">
            <v>financeapproved</v>
          </cell>
          <cell r="AP11346" t="b">
            <v>0</v>
          </cell>
        </row>
        <row r="11347">
          <cell r="H11347" t="str">
            <v>Departmental</v>
          </cell>
          <cell r="K11347">
            <v>0</v>
          </cell>
          <cell r="P11347">
            <v>6100001</v>
          </cell>
          <cell r="X11347">
            <v>0</v>
          </cell>
          <cell r="Y11347">
            <v>0</v>
          </cell>
          <cell r="Z11347">
            <v>8131</v>
          </cell>
          <cell r="AA11347">
            <v>8132</v>
          </cell>
          <cell r="AB11347">
            <v>8132</v>
          </cell>
          <cell r="AC11347">
            <v>8132</v>
          </cell>
          <cell r="AO11347" t="str">
            <v>financeapproved</v>
          </cell>
          <cell r="AP11347" t="b">
            <v>0</v>
          </cell>
        </row>
        <row r="11348">
          <cell r="H11348" t="str">
            <v>Departmental</v>
          </cell>
          <cell r="K11348">
            <v>0</v>
          </cell>
          <cell r="P11348">
            <v>6100001</v>
          </cell>
          <cell r="X11348">
            <v>0</v>
          </cell>
          <cell r="Y11348">
            <v>0</v>
          </cell>
          <cell r="Z11348">
            <v>8787</v>
          </cell>
          <cell r="AA11348">
            <v>8787</v>
          </cell>
          <cell r="AB11348">
            <v>8786</v>
          </cell>
          <cell r="AC11348">
            <v>8786</v>
          </cell>
          <cell r="AO11348" t="str">
            <v>financeapproved</v>
          </cell>
          <cell r="AP11348" t="b">
            <v>1</v>
          </cell>
        </row>
        <row r="11349">
          <cell r="H11349" t="str">
            <v>Departmental</v>
          </cell>
          <cell r="K11349">
            <v>0</v>
          </cell>
          <cell r="P11349">
            <v>6211002</v>
          </cell>
          <cell r="X11349">
            <v>0</v>
          </cell>
          <cell r="Y11349">
            <v>-197</v>
          </cell>
          <cell r="Z11349">
            <v>0</v>
          </cell>
          <cell r="AA11349">
            <v>0</v>
          </cell>
          <cell r="AB11349">
            <v>0</v>
          </cell>
          <cell r="AC11349">
            <v>0</v>
          </cell>
          <cell r="AO11349" t="str">
            <v>financeapproved</v>
          </cell>
          <cell r="AP11349" t="b">
            <v>1</v>
          </cell>
        </row>
        <row r="11350">
          <cell r="H11350" t="str">
            <v>Departmental</v>
          </cell>
          <cell r="K11350">
            <v>0</v>
          </cell>
          <cell r="P11350">
            <v>6211002</v>
          </cell>
          <cell r="X11350">
            <v>0</v>
          </cell>
          <cell r="Y11350">
            <v>-76</v>
          </cell>
          <cell r="Z11350">
            <v>0</v>
          </cell>
          <cell r="AA11350">
            <v>0</v>
          </cell>
          <cell r="AB11350">
            <v>0</v>
          </cell>
          <cell r="AC11350">
            <v>0</v>
          </cell>
          <cell r="AO11350" t="str">
            <v>financeapproved</v>
          </cell>
          <cell r="AP11350" t="b">
            <v>0</v>
          </cell>
        </row>
        <row r="11351">
          <cell r="H11351" t="str">
            <v>Departmental</v>
          </cell>
          <cell r="K11351">
            <v>0</v>
          </cell>
          <cell r="P11351">
            <v>6211006</v>
          </cell>
          <cell r="X11351">
            <v>0</v>
          </cell>
          <cell r="Y11351">
            <v>53093</v>
          </cell>
          <cell r="Z11351">
            <v>32064</v>
          </cell>
          <cell r="AA11351">
            <v>28600</v>
          </cell>
          <cell r="AB11351">
            <v>28744</v>
          </cell>
          <cell r="AC11351">
            <v>29026</v>
          </cell>
          <cell r="AO11351" t="str">
            <v>financeapproved</v>
          </cell>
          <cell r="AP11351" t="b">
            <v>1</v>
          </cell>
        </row>
        <row r="11352">
          <cell r="H11352" t="str">
            <v>Departmental</v>
          </cell>
          <cell r="K11352">
            <v>0</v>
          </cell>
          <cell r="P11352">
            <v>6211006</v>
          </cell>
          <cell r="X11352">
            <v>0</v>
          </cell>
          <cell r="Y11352">
            <v>62019</v>
          </cell>
          <cell r="Z11352">
            <v>32065</v>
          </cell>
          <cell r="AA11352">
            <v>28601</v>
          </cell>
          <cell r="AB11352">
            <v>28744</v>
          </cell>
          <cell r="AC11352">
            <v>29026</v>
          </cell>
          <cell r="AO11352" t="str">
            <v>financeapproved</v>
          </cell>
          <cell r="AP11352" t="b">
            <v>0</v>
          </cell>
        </row>
        <row r="11353">
          <cell r="H11353" t="str">
            <v>Departmental</v>
          </cell>
          <cell r="K11353">
            <v>0</v>
          </cell>
          <cell r="P11353">
            <v>6211013</v>
          </cell>
          <cell r="X11353">
            <v>0</v>
          </cell>
          <cell r="Y11353">
            <v>-89</v>
          </cell>
          <cell r="Z11353">
            <v>0</v>
          </cell>
          <cell r="AA11353">
            <v>0</v>
          </cell>
          <cell r="AB11353">
            <v>0</v>
          </cell>
          <cell r="AC11353">
            <v>0</v>
          </cell>
          <cell r="AO11353" t="str">
            <v>financeapproved</v>
          </cell>
          <cell r="AP11353" t="b">
            <v>1</v>
          </cell>
        </row>
        <row r="11354">
          <cell r="H11354" t="str">
            <v>Departmental</v>
          </cell>
          <cell r="K11354">
            <v>0</v>
          </cell>
          <cell r="P11354">
            <v>6211013</v>
          </cell>
          <cell r="X11354">
            <v>0</v>
          </cell>
          <cell r="Y11354">
            <v>0</v>
          </cell>
          <cell r="Z11354">
            <v>1254</v>
          </cell>
          <cell r="AA11354">
            <v>0</v>
          </cell>
          <cell r="AB11354">
            <v>0</v>
          </cell>
          <cell r="AC11354">
            <v>0</v>
          </cell>
          <cell r="AO11354" t="str">
            <v>financeapproved</v>
          </cell>
          <cell r="AP11354" t="b">
            <v>0</v>
          </cell>
        </row>
        <row r="11355">
          <cell r="H11355" t="str">
            <v>Departmental</v>
          </cell>
          <cell r="K11355">
            <v>0</v>
          </cell>
          <cell r="P11355">
            <v>6211098</v>
          </cell>
          <cell r="X11355">
            <v>0</v>
          </cell>
          <cell r="Y11355">
            <v>-19</v>
          </cell>
          <cell r="Z11355">
            <v>0</v>
          </cell>
          <cell r="AA11355">
            <v>0</v>
          </cell>
          <cell r="AB11355">
            <v>0</v>
          </cell>
          <cell r="AC11355">
            <v>0</v>
          </cell>
          <cell r="AO11355" t="str">
            <v>financeapproved</v>
          </cell>
          <cell r="AP11355" t="b">
            <v>1</v>
          </cell>
        </row>
        <row r="11356">
          <cell r="H11356" t="str">
            <v>Departmental</v>
          </cell>
          <cell r="K11356">
            <v>0</v>
          </cell>
          <cell r="P11356">
            <v>6211098</v>
          </cell>
          <cell r="X11356">
            <v>0</v>
          </cell>
          <cell r="Y11356">
            <v>0</v>
          </cell>
          <cell r="Z11356">
            <v>0</v>
          </cell>
          <cell r="AA11356">
            <v>0</v>
          </cell>
          <cell r="AB11356">
            <v>0</v>
          </cell>
          <cell r="AC11356">
            <v>0</v>
          </cell>
          <cell r="AO11356" t="str">
            <v>financeapproved</v>
          </cell>
          <cell r="AP11356" t="b">
            <v>0</v>
          </cell>
        </row>
        <row r="11357">
          <cell r="H11357" t="str">
            <v>Departmental</v>
          </cell>
          <cell r="K11357">
            <v>0</v>
          </cell>
          <cell r="P11357">
            <v>6211098</v>
          </cell>
          <cell r="X11357">
            <v>0</v>
          </cell>
          <cell r="Y11357">
            <v>-2</v>
          </cell>
          <cell r="Z11357">
            <v>0</v>
          </cell>
          <cell r="AA11357">
            <v>0</v>
          </cell>
          <cell r="AB11357">
            <v>0</v>
          </cell>
          <cell r="AC11357">
            <v>0</v>
          </cell>
          <cell r="AO11357" t="str">
            <v>financeapproved</v>
          </cell>
          <cell r="AP11357" t="b">
            <v>1</v>
          </cell>
        </row>
        <row r="11358">
          <cell r="H11358" t="str">
            <v>Departmental</v>
          </cell>
          <cell r="K11358">
            <v>0</v>
          </cell>
          <cell r="P11358">
            <v>6211098</v>
          </cell>
          <cell r="X11358">
            <v>0</v>
          </cell>
          <cell r="Y11358">
            <v>0</v>
          </cell>
          <cell r="Z11358">
            <v>0</v>
          </cell>
          <cell r="AA11358">
            <v>0</v>
          </cell>
          <cell r="AB11358">
            <v>0</v>
          </cell>
          <cell r="AC11358">
            <v>0</v>
          </cell>
          <cell r="AO11358" t="str">
            <v>financeapproved</v>
          </cell>
          <cell r="AP11358" t="b">
            <v>0</v>
          </cell>
        </row>
        <row r="11359">
          <cell r="H11359" t="str">
            <v>Departmental</v>
          </cell>
          <cell r="K11359">
            <v>0</v>
          </cell>
          <cell r="P11359">
            <v>6212002</v>
          </cell>
          <cell r="X11359">
            <v>0</v>
          </cell>
          <cell r="Y11359">
            <v>-31118</v>
          </cell>
          <cell r="Z11359">
            <v>-17487</v>
          </cell>
          <cell r="AA11359">
            <v>-9617</v>
          </cell>
          <cell r="AB11359">
            <v>-16864</v>
          </cell>
          <cell r="AC11359">
            <v>-13482</v>
          </cell>
          <cell r="AO11359" t="str">
            <v>financeapproved</v>
          </cell>
          <cell r="AP11359" t="b">
            <v>0</v>
          </cell>
        </row>
        <row r="11360">
          <cell r="H11360" t="str">
            <v>Departmental</v>
          </cell>
          <cell r="K11360">
            <v>0</v>
          </cell>
          <cell r="P11360">
            <v>6212002</v>
          </cell>
          <cell r="X11360">
            <v>0</v>
          </cell>
          <cell r="Y11360">
            <v>-29986</v>
          </cell>
          <cell r="Z11360">
            <v>-16297</v>
          </cell>
          <cell r="AA11360">
            <v>-9621</v>
          </cell>
          <cell r="AB11360">
            <v>-16875</v>
          </cell>
          <cell r="AC11360">
            <v>-13482</v>
          </cell>
          <cell r="AO11360" t="str">
            <v>financeapproved</v>
          </cell>
          <cell r="AP11360" t="b">
            <v>1</v>
          </cell>
        </row>
        <row r="11361">
          <cell r="H11361" t="str">
            <v>Departmental</v>
          </cell>
          <cell r="K11361">
            <v>0</v>
          </cell>
          <cell r="P11361">
            <v>6212002</v>
          </cell>
          <cell r="X11361">
            <v>0</v>
          </cell>
          <cell r="Y11361">
            <v>-320</v>
          </cell>
          <cell r="Z11361">
            <v>0</v>
          </cell>
          <cell r="AA11361">
            <v>0</v>
          </cell>
          <cell r="AB11361">
            <v>0</v>
          </cell>
          <cell r="AC11361">
            <v>0</v>
          </cell>
          <cell r="AO11361" t="str">
            <v>financeapproved</v>
          </cell>
          <cell r="AP11361" t="b">
            <v>0</v>
          </cell>
        </row>
        <row r="11362">
          <cell r="H11362" t="str">
            <v>Departmental</v>
          </cell>
          <cell r="K11362">
            <v>0</v>
          </cell>
          <cell r="P11362">
            <v>6212002</v>
          </cell>
          <cell r="X11362">
            <v>0</v>
          </cell>
          <cell r="Y11362">
            <v>0</v>
          </cell>
          <cell r="Z11362">
            <v>0</v>
          </cell>
          <cell r="AA11362">
            <v>0</v>
          </cell>
          <cell r="AB11362">
            <v>0</v>
          </cell>
          <cell r="AC11362">
            <v>0</v>
          </cell>
          <cell r="AO11362" t="str">
            <v>financeapproved</v>
          </cell>
          <cell r="AP11362" t="b">
            <v>1</v>
          </cell>
        </row>
        <row r="11363">
          <cell r="H11363" t="str">
            <v>Departmental</v>
          </cell>
          <cell r="K11363">
            <v>0</v>
          </cell>
          <cell r="P11363">
            <v>6212002</v>
          </cell>
          <cell r="X11363">
            <v>0</v>
          </cell>
          <cell r="Y11363">
            <v>-930</v>
          </cell>
          <cell r="Z11363">
            <v>-1215</v>
          </cell>
          <cell r="AA11363">
            <v>11</v>
          </cell>
          <cell r="AB11363">
            <v>22</v>
          </cell>
          <cell r="AC11363">
            <v>-2178</v>
          </cell>
          <cell r="AO11363" t="str">
            <v>financeapproved</v>
          </cell>
          <cell r="AP11363" t="b">
            <v>1</v>
          </cell>
        </row>
        <row r="11364">
          <cell r="H11364" t="str">
            <v>Departmental</v>
          </cell>
          <cell r="K11364">
            <v>0</v>
          </cell>
          <cell r="P11364">
            <v>6212002</v>
          </cell>
          <cell r="X11364">
            <v>0</v>
          </cell>
          <cell r="Y11364">
            <v>-639</v>
          </cell>
          <cell r="Z11364">
            <v>-24</v>
          </cell>
          <cell r="AA11364">
            <v>6</v>
          </cell>
          <cell r="AB11364">
            <v>11</v>
          </cell>
          <cell r="AC11364">
            <v>-2178</v>
          </cell>
          <cell r="AO11364" t="str">
            <v>financeapproved</v>
          </cell>
          <cell r="AP11364" t="b">
            <v>0</v>
          </cell>
        </row>
        <row r="11365">
          <cell r="H11365" t="str">
            <v>Departmental</v>
          </cell>
          <cell r="K11365">
            <v>0</v>
          </cell>
          <cell r="P11365">
            <v>6212003</v>
          </cell>
          <cell r="X11365">
            <v>0</v>
          </cell>
          <cell r="Y11365">
            <v>-19446</v>
          </cell>
          <cell r="Z11365">
            <v>-13328</v>
          </cell>
          <cell r="AA11365">
            <v>-18992</v>
          </cell>
          <cell r="AB11365">
            <v>-11894</v>
          </cell>
          <cell r="AC11365">
            <v>-13045</v>
          </cell>
          <cell r="AO11365" t="str">
            <v>financeapproved</v>
          </cell>
          <cell r="AP11365" t="b">
            <v>1</v>
          </cell>
        </row>
        <row r="11366">
          <cell r="H11366" t="str">
            <v>Departmental</v>
          </cell>
          <cell r="K11366">
            <v>0</v>
          </cell>
          <cell r="P11366">
            <v>6212003</v>
          </cell>
          <cell r="X11366">
            <v>0</v>
          </cell>
          <cell r="Y11366">
            <v>-16935</v>
          </cell>
          <cell r="Z11366">
            <v>-14547</v>
          </cell>
          <cell r="AA11366">
            <v>-18988</v>
          </cell>
          <cell r="AB11366">
            <v>-11891</v>
          </cell>
          <cell r="AC11366">
            <v>-13045</v>
          </cell>
          <cell r="AO11366" t="str">
            <v>financeapproved</v>
          </cell>
          <cell r="AP11366" t="b">
            <v>0</v>
          </cell>
        </row>
        <row r="11367">
          <cell r="H11367" t="str">
            <v>Departmental</v>
          </cell>
          <cell r="K11367">
            <v>0</v>
          </cell>
          <cell r="P11367">
            <v>6212003</v>
          </cell>
          <cell r="X11367">
            <v>0</v>
          </cell>
          <cell r="Y11367">
            <v>-89</v>
          </cell>
          <cell r="Z11367">
            <v>0</v>
          </cell>
          <cell r="AA11367">
            <v>0</v>
          </cell>
          <cell r="AB11367">
            <v>0</v>
          </cell>
          <cell r="AC11367">
            <v>0</v>
          </cell>
          <cell r="AO11367" t="str">
            <v>financeapproved</v>
          </cell>
          <cell r="AP11367" t="b">
            <v>0</v>
          </cell>
        </row>
        <row r="11368">
          <cell r="H11368" t="str">
            <v>Departmental</v>
          </cell>
          <cell r="K11368">
            <v>0</v>
          </cell>
          <cell r="P11368">
            <v>6212003</v>
          </cell>
          <cell r="X11368">
            <v>0</v>
          </cell>
          <cell r="Y11368">
            <v>-29</v>
          </cell>
          <cell r="Z11368">
            <v>-66</v>
          </cell>
          <cell r="AA11368">
            <v>0</v>
          </cell>
          <cell r="AB11368">
            <v>0</v>
          </cell>
          <cell r="AC11368">
            <v>0</v>
          </cell>
          <cell r="AO11368" t="str">
            <v>financeapproved</v>
          </cell>
          <cell r="AP11368" t="b">
            <v>1</v>
          </cell>
        </row>
        <row r="11369">
          <cell r="H11369" t="str">
            <v>Departmental</v>
          </cell>
          <cell r="K11369">
            <v>0</v>
          </cell>
          <cell r="P11369">
            <v>6212003</v>
          </cell>
          <cell r="X11369">
            <v>0</v>
          </cell>
          <cell r="Y11369">
            <v>0</v>
          </cell>
          <cell r="Z11369">
            <v>-2</v>
          </cell>
          <cell r="AA11369">
            <v>0</v>
          </cell>
          <cell r="AB11369">
            <v>0</v>
          </cell>
          <cell r="AC11369">
            <v>0</v>
          </cell>
          <cell r="AO11369" t="str">
            <v>financeapproved</v>
          </cell>
          <cell r="AP11369" t="b">
            <v>1</v>
          </cell>
        </row>
        <row r="11370">
          <cell r="H11370" t="str">
            <v>Departmental</v>
          </cell>
          <cell r="K11370">
            <v>0</v>
          </cell>
          <cell r="P11370">
            <v>6212003</v>
          </cell>
          <cell r="X11370">
            <v>0</v>
          </cell>
          <cell r="Y11370">
            <v>1</v>
          </cell>
          <cell r="Z11370">
            <v>0</v>
          </cell>
          <cell r="AA11370">
            <v>0</v>
          </cell>
          <cell r="AB11370">
            <v>0</v>
          </cell>
          <cell r="AC11370">
            <v>0</v>
          </cell>
          <cell r="AO11370" t="str">
            <v>financeapproved</v>
          </cell>
          <cell r="AP11370" t="b">
            <v>0</v>
          </cell>
        </row>
        <row r="11371">
          <cell r="H11371" t="str">
            <v>Departmental</v>
          </cell>
          <cell r="K11371">
            <v>0</v>
          </cell>
          <cell r="P11371">
            <v>6212003</v>
          </cell>
          <cell r="X11371">
            <v>0</v>
          </cell>
          <cell r="Y11371">
            <v>-1386</v>
          </cell>
          <cell r="Z11371">
            <v>0</v>
          </cell>
          <cell r="AA11371">
            <v>0</v>
          </cell>
          <cell r="AB11371">
            <v>0</v>
          </cell>
          <cell r="AC11371">
            <v>0</v>
          </cell>
          <cell r="AO11371" t="str">
            <v>financeapproved</v>
          </cell>
          <cell r="AP11371" t="b">
            <v>0</v>
          </cell>
        </row>
        <row r="11372">
          <cell r="H11372" t="str">
            <v>Departmental</v>
          </cell>
          <cell r="K11372">
            <v>0</v>
          </cell>
          <cell r="P11372">
            <v>6212003</v>
          </cell>
          <cell r="X11372">
            <v>0</v>
          </cell>
          <cell r="Y11372">
            <v>-252</v>
          </cell>
          <cell r="Z11372">
            <v>-368</v>
          </cell>
          <cell r="AA11372">
            <v>0</v>
          </cell>
          <cell r="AB11372">
            <v>0</v>
          </cell>
          <cell r="AC11372">
            <v>0</v>
          </cell>
          <cell r="AO11372" t="str">
            <v>financeapproved</v>
          </cell>
          <cell r="AP11372" t="b">
            <v>1</v>
          </cell>
        </row>
        <row r="11373">
          <cell r="H11373" t="str">
            <v>Departmental</v>
          </cell>
          <cell r="K11373">
            <v>0</v>
          </cell>
          <cell r="P11373">
            <v>6212003</v>
          </cell>
          <cell r="X11373">
            <v>0</v>
          </cell>
          <cell r="Y11373">
            <v>-6</v>
          </cell>
          <cell r="Z11373">
            <v>0</v>
          </cell>
          <cell r="AA11373">
            <v>0</v>
          </cell>
          <cell r="AB11373">
            <v>0</v>
          </cell>
          <cell r="AC11373">
            <v>0</v>
          </cell>
          <cell r="AO11373" t="str">
            <v>financeapproved</v>
          </cell>
          <cell r="AP11373" t="b">
            <v>0</v>
          </cell>
        </row>
        <row r="11374">
          <cell r="H11374" t="str">
            <v>Departmental</v>
          </cell>
          <cell r="K11374">
            <v>0</v>
          </cell>
          <cell r="P11374">
            <v>6212003</v>
          </cell>
          <cell r="X11374">
            <v>0</v>
          </cell>
          <cell r="Y11374">
            <v>0</v>
          </cell>
          <cell r="Z11374">
            <v>-10</v>
          </cell>
          <cell r="AA11374">
            <v>0</v>
          </cell>
          <cell r="AB11374">
            <v>0</v>
          </cell>
          <cell r="AC11374">
            <v>0</v>
          </cell>
          <cell r="AO11374" t="str">
            <v>financeapproved</v>
          </cell>
          <cell r="AP11374" t="b">
            <v>1</v>
          </cell>
        </row>
        <row r="11375">
          <cell r="H11375" t="str">
            <v>Departmental</v>
          </cell>
          <cell r="K11375">
            <v>0</v>
          </cell>
          <cell r="P11375">
            <v>6212003</v>
          </cell>
          <cell r="X11375">
            <v>0</v>
          </cell>
          <cell r="Y11375">
            <v>-14</v>
          </cell>
          <cell r="Z11375">
            <v>-41</v>
          </cell>
          <cell r="AA11375">
            <v>0</v>
          </cell>
          <cell r="AB11375">
            <v>0</v>
          </cell>
          <cell r="AC11375">
            <v>0</v>
          </cell>
          <cell r="AO11375" t="str">
            <v>financeapproved</v>
          </cell>
          <cell r="AP11375" t="b">
            <v>1</v>
          </cell>
        </row>
        <row r="11376">
          <cell r="H11376" t="str">
            <v>Departmental</v>
          </cell>
          <cell r="K11376">
            <v>0</v>
          </cell>
          <cell r="P11376">
            <v>6212003</v>
          </cell>
          <cell r="X11376">
            <v>0</v>
          </cell>
          <cell r="Y11376">
            <v>0</v>
          </cell>
          <cell r="Z11376">
            <v>0</v>
          </cell>
          <cell r="AA11376">
            <v>0</v>
          </cell>
          <cell r="AB11376">
            <v>0</v>
          </cell>
          <cell r="AC11376">
            <v>0</v>
          </cell>
          <cell r="AO11376" t="str">
            <v>financeapproved</v>
          </cell>
          <cell r="AP11376" t="b">
            <v>0</v>
          </cell>
        </row>
        <row r="11377">
          <cell r="H11377" t="str">
            <v>Departmental</v>
          </cell>
          <cell r="K11377">
            <v>0</v>
          </cell>
          <cell r="P11377">
            <v>6212003</v>
          </cell>
          <cell r="X11377">
            <v>0</v>
          </cell>
          <cell r="Y11377">
            <v>-6</v>
          </cell>
          <cell r="Z11377">
            <v>0</v>
          </cell>
          <cell r="AA11377">
            <v>0</v>
          </cell>
          <cell r="AB11377">
            <v>0</v>
          </cell>
          <cell r="AC11377">
            <v>0</v>
          </cell>
          <cell r="AO11377" t="str">
            <v>financeapproved</v>
          </cell>
          <cell r="AP11377" t="b">
            <v>0</v>
          </cell>
        </row>
        <row r="11378">
          <cell r="H11378" t="str">
            <v>Departmental</v>
          </cell>
          <cell r="K11378">
            <v>0</v>
          </cell>
          <cell r="P11378">
            <v>6212003</v>
          </cell>
          <cell r="X11378">
            <v>0</v>
          </cell>
          <cell r="Y11378">
            <v>3</v>
          </cell>
          <cell r="Z11378">
            <v>-128</v>
          </cell>
          <cell r="AA11378">
            <v>0</v>
          </cell>
          <cell r="AB11378">
            <v>0</v>
          </cell>
          <cell r="AC11378">
            <v>0</v>
          </cell>
          <cell r="AO11378" t="str">
            <v>financeapproved</v>
          </cell>
          <cell r="AP11378" t="b">
            <v>1</v>
          </cell>
        </row>
        <row r="11379">
          <cell r="H11379" t="str">
            <v>Departmental</v>
          </cell>
          <cell r="K11379">
            <v>0</v>
          </cell>
          <cell r="P11379">
            <v>6212003</v>
          </cell>
          <cell r="X11379">
            <v>0</v>
          </cell>
          <cell r="Y11379">
            <v>-2178</v>
          </cell>
          <cell r="Z11379">
            <v>0</v>
          </cell>
          <cell r="AA11379">
            <v>0</v>
          </cell>
          <cell r="AB11379">
            <v>0</v>
          </cell>
          <cell r="AC11379">
            <v>0</v>
          </cell>
          <cell r="AO11379" t="str">
            <v>financeapproved</v>
          </cell>
          <cell r="AP11379" t="b">
            <v>0</v>
          </cell>
        </row>
        <row r="11380">
          <cell r="H11380" t="str">
            <v>Departmental</v>
          </cell>
          <cell r="K11380">
            <v>0</v>
          </cell>
          <cell r="P11380">
            <v>6212003</v>
          </cell>
          <cell r="X11380">
            <v>0</v>
          </cell>
          <cell r="Y11380">
            <v>0</v>
          </cell>
          <cell r="Z11380">
            <v>0</v>
          </cell>
          <cell r="AA11380">
            <v>0</v>
          </cell>
          <cell r="AB11380">
            <v>0</v>
          </cell>
          <cell r="AC11380">
            <v>0</v>
          </cell>
          <cell r="AO11380" t="str">
            <v>financeapproved</v>
          </cell>
          <cell r="AP11380" t="b">
            <v>1</v>
          </cell>
        </row>
        <row r="11381">
          <cell r="H11381" t="str">
            <v>Departmental</v>
          </cell>
          <cell r="K11381">
            <v>0</v>
          </cell>
          <cell r="P11381">
            <v>6212003</v>
          </cell>
          <cell r="X11381">
            <v>0</v>
          </cell>
          <cell r="Y11381">
            <v>0</v>
          </cell>
          <cell r="Z11381">
            <v>-1</v>
          </cell>
          <cell r="AA11381">
            <v>0</v>
          </cell>
          <cell r="AB11381">
            <v>0</v>
          </cell>
          <cell r="AC11381">
            <v>0</v>
          </cell>
          <cell r="AO11381" t="str">
            <v>financeapproved</v>
          </cell>
          <cell r="AP11381" t="b">
            <v>1</v>
          </cell>
        </row>
        <row r="11382">
          <cell r="H11382" t="str">
            <v>Departmental</v>
          </cell>
          <cell r="K11382">
            <v>0</v>
          </cell>
          <cell r="P11382">
            <v>6212003</v>
          </cell>
          <cell r="X11382">
            <v>0</v>
          </cell>
          <cell r="Y11382">
            <v>0</v>
          </cell>
          <cell r="Z11382">
            <v>0</v>
          </cell>
          <cell r="AA11382">
            <v>0</v>
          </cell>
          <cell r="AB11382">
            <v>0</v>
          </cell>
          <cell r="AC11382">
            <v>0</v>
          </cell>
          <cell r="AO11382" t="str">
            <v>financeapproved</v>
          </cell>
          <cell r="AP11382" t="b">
            <v>0</v>
          </cell>
        </row>
        <row r="11383">
          <cell r="H11383" t="str">
            <v>Departmental</v>
          </cell>
          <cell r="K11383">
            <v>0</v>
          </cell>
          <cell r="P11383">
            <v>6212003</v>
          </cell>
          <cell r="X11383">
            <v>0</v>
          </cell>
          <cell r="Y11383">
            <v>0</v>
          </cell>
          <cell r="Z11383">
            <v>-1</v>
          </cell>
          <cell r="AA11383">
            <v>0</v>
          </cell>
          <cell r="AB11383">
            <v>0</v>
          </cell>
          <cell r="AC11383">
            <v>0</v>
          </cell>
          <cell r="AO11383" t="str">
            <v>financeapproved</v>
          </cell>
          <cell r="AP11383" t="b">
            <v>1</v>
          </cell>
        </row>
        <row r="11384">
          <cell r="H11384" t="str">
            <v>Departmental</v>
          </cell>
          <cell r="K11384">
            <v>0</v>
          </cell>
          <cell r="P11384">
            <v>6212003</v>
          </cell>
          <cell r="X11384">
            <v>0</v>
          </cell>
          <cell r="Y11384">
            <v>0</v>
          </cell>
          <cell r="Z11384">
            <v>0</v>
          </cell>
          <cell r="AA11384">
            <v>0</v>
          </cell>
          <cell r="AB11384">
            <v>0</v>
          </cell>
          <cell r="AC11384">
            <v>0</v>
          </cell>
          <cell r="AO11384" t="str">
            <v>financeapproved</v>
          </cell>
          <cell r="AP11384" t="b">
            <v>0</v>
          </cell>
        </row>
        <row r="11385">
          <cell r="H11385" t="str">
            <v>Departmental</v>
          </cell>
          <cell r="K11385">
            <v>0</v>
          </cell>
          <cell r="P11385">
            <v>6212003</v>
          </cell>
          <cell r="X11385">
            <v>0</v>
          </cell>
          <cell r="Y11385">
            <v>-5</v>
          </cell>
          <cell r="Z11385">
            <v>-3</v>
          </cell>
          <cell r="AA11385">
            <v>0</v>
          </cell>
          <cell r="AB11385">
            <v>0</v>
          </cell>
          <cell r="AC11385">
            <v>0</v>
          </cell>
          <cell r="AO11385" t="str">
            <v>financeapproved</v>
          </cell>
          <cell r="AP11385" t="b">
            <v>1</v>
          </cell>
        </row>
        <row r="11386">
          <cell r="H11386" t="str">
            <v>Departmental</v>
          </cell>
          <cell r="K11386">
            <v>0</v>
          </cell>
          <cell r="P11386">
            <v>6212003</v>
          </cell>
          <cell r="X11386">
            <v>0</v>
          </cell>
          <cell r="Y11386">
            <v>-3</v>
          </cell>
          <cell r="Z11386">
            <v>-3</v>
          </cell>
          <cell r="AA11386">
            <v>0</v>
          </cell>
          <cell r="AB11386">
            <v>0</v>
          </cell>
          <cell r="AC11386">
            <v>0</v>
          </cell>
          <cell r="AO11386" t="str">
            <v>financeapproved</v>
          </cell>
          <cell r="AP11386" t="b">
            <v>0</v>
          </cell>
        </row>
        <row r="11387">
          <cell r="H11387" t="str">
            <v>Departmental</v>
          </cell>
          <cell r="K11387">
            <v>0</v>
          </cell>
          <cell r="P11387">
            <v>6212003</v>
          </cell>
          <cell r="X11387">
            <v>0</v>
          </cell>
          <cell r="Y11387">
            <v>-232</v>
          </cell>
          <cell r="Z11387">
            <v>2</v>
          </cell>
          <cell r="AA11387">
            <v>2</v>
          </cell>
          <cell r="AB11387">
            <v>3</v>
          </cell>
          <cell r="AC11387">
            <v>-321</v>
          </cell>
          <cell r="AO11387" t="str">
            <v>financeapproved</v>
          </cell>
          <cell r="AP11387" t="b">
            <v>0</v>
          </cell>
        </row>
        <row r="11388">
          <cell r="H11388" t="str">
            <v>Departmental</v>
          </cell>
          <cell r="K11388">
            <v>0</v>
          </cell>
          <cell r="P11388">
            <v>6212003</v>
          </cell>
          <cell r="X11388">
            <v>0</v>
          </cell>
          <cell r="Y11388">
            <v>-205</v>
          </cell>
          <cell r="Z11388">
            <v>-235</v>
          </cell>
          <cell r="AA11388">
            <v>2</v>
          </cell>
          <cell r="AB11388">
            <v>3</v>
          </cell>
          <cell r="AC11388">
            <v>-321</v>
          </cell>
          <cell r="AO11388" t="str">
            <v>financeapproved</v>
          </cell>
          <cell r="AP11388" t="b">
            <v>1</v>
          </cell>
        </row>
        <row r="11389">
          <cell r="H11389" t="str">
            <v>Departmental</v>
          </cell>
          <cell r="K11389">
            <v>0</v>
          </cell>
          <cell r="P11389">
            <v>6212003</v>
          </cell>
          <cell r="X11389">
            <v>0</v>
          </cell>
          <cell r="Y11389">
            <v>-43</v>
          </cell>
          <cell r="Z11389">
            <v>0</v>
          </cell>
          <cell r="AA11389">
            <v>0</v>
          </cell>
          <cell r="AB11389">
            <v>0</v>
          </cell>
          <cell r="AC11389">
            <v>0</v>
          </cell>
          <cell r="AO11389" t="str">
            <v>financeapproved</v>
          </cell>
          <cell r="AP11389" t="b">
            <v>0</v>
          </cell>
        </row>
        <row r="11390">
          <cell r="H11390" t="str">
            <v>Departmental</v>
          </cell>
          <cell r="K11390">
            <v>0</v>
          </cell>
          <cell r="P11390">
            <v>6212003</v>
          </cell>
          <cell r="X11390">
            <v>0</v>
          </cell>
          <cell r="Y11390">
            <v>-41</v>
          </cell>
          <cell r="Z11390">
            <v>-137</v>
          </cell>
          <cell r="AA11390">
            <v>0</v>
          </cell>
          <cell r="AB11390">
            <v>0</v>
          </cell>
          <cell r="AC11390">
            <v>0</v>
          </cell>
          <cell r="AO11390" t="str">
            <v>financeapproved</v>
          </cell>
          <cell r="AP11390" t="b">
            <v>1</v>
          </cell>
        </row>
        <row r="11391">
          <cell r="H11391" t="str">
            <v>Departmental</v>
          </cell>
          <cell r="K11391">
            <v>0</v>
          </cell>
          <cell r="P11391">
            <v>6212003</v>
          </cell>
          <cell r="X11391">
            <v>0</v>
          </cell>
          <cell r="Y11391">
            <v>-94</v>
          </cell>
          <cell r="Z11391">
            <v>-232</v>
          </cell>
          <cell r="AA11391">
            <v>0</v>
          </cell>
          <cell r="AB11391">
            <v>0</v>
          </cell>
          <cell r="AC11391">
            <v>0</v>
          </cell>
          <cell r="AO11391" t="str">
            <v>financeapproved</v>
          </cell>
          <cell r="AP11391" t="b">
            <v>1</v>
          </cell>
        </row>
        <row r="11392">
          <cell r="H11392" t="str">
            <v>Departmental</v>
          </cell>
          <cell r="K11392">
            <v>0</v>
          </cell>
          <cell r="P11392">
            <v>6212003</v>
          </cell>
          <cell r="X11392">
            <v>0</v>
          </cell>
          <cell r="Y11392">
            <v>-18</v>
          </cell>
          <cell r="Z11392">
            <v>0</v>
          </cell>
          <cell r="AA11392">
            <v>0</v>
          </cell>
          <cell r="AB11392">
            <v>0</v>
          </cell>
          <cell r="AC11392">
            <v>0</v>
          </cell>
          <cell r="AO11392" t="str">
            <v>financeapproved</v>
          </cell>
          <cell r="AP11392" t="b">
            <v>0</v>
          </cell>
        </row>
        <row r="11393">
          <cell r="H11393" t="str">
            <v>Departmental</v>
          </cell>
          <cell r="K11393">
            <v>0</v>
          </cell>
          <cell r="P11393">
            <v>6212013</v>
          </cell>
          <cell r="X11393">
            <v>0</v>
          </cell>
          <cell r="Y11393">
            <v>0</v>
          </cell>
          <cell r="Z11393">
            <v>-1254</v>
          </cell>
          <cell r="AA11393">
            <v>0</v>
          </cell>
          <cell r="AB11393">
            <v>0</v>
          </cell>
          <cell r="AC11393">
            <v>0</v>
          </cell>
          <cell r="AO11393" t="str">
            <v>financeapproved</v>
          </cell>
          <cell r="AP11393" t="b">
            <v>0</v>
          </cell>
        </row>
        <row r="11394">
          <cell r="H11394" t="str">
            <v>Departmental</v>
          </cell>
          <cell r="K11394">
            <v>0</v>
          </cell>
          <cell r="P11394">
            <v>6212013</v>
          </cell>
          <cell r="X11394">
            <v>0</v>
          </cell>
          <cell r="Y11394">
            <v>0</v>
          </cell>
          <cell r="Z11394">
            <v>0</v>
          </cell>
          <cell r="AA11394">
            <v>0</v>
          </cell>
          <cell r="AB11394">
            <v>0</v>
          </cell>
          <cell r="AC11394">
            <v>0</v>
          </cell>
          <cell r="AO11394" t="str">
            <v>financeapproved</v>
          </cell>
          <cell r="AP11394" t="b">
            <v>1</v>
          </cell>
        </row>
        <row r="11395">
          <cell r="H11395" t="str">
            <v>Departmental</v>
          </cell>
          <cell r="K11395">
            <v>0</v>
          </cell>
          <cell r="P11395">
            <v>6212098</v>
          </cell>
          <cell r="X11395">
            <v>0</v>
          </cell>
          <cell r="Y11395">
            <v>-66</v>
          </cell>
          <cell r="Z11395">
            <v>0</v>
          </cell>
          <cell r="AA11395">
            <v>0</v>
          </cell>
          <cell r="AB11395">
            <v>0</v>
          </cell>
          <cell r="AC11395">
            <v>0</v>
          </cell>
          <cell r="AO11395" t="str">
            <v>financeapproved</v>
          </cell>
          <cell r="AP11395" t="b">
            <v>1</v>
          </cell>
        </row>
        <row r="11396">
          <cell r="H11396" t="str">
            <v>Departmental</v>
          </cell>
          <cell r="K11396">
            <v>0</v>
          </cell>
          <cell r="P11396">
            <v>6212098</v>
          </cell>
          <cell r="X11396">
            <v>0</v>
          </cell>
          <cell r="Y11396">
            <v>0</v>
          </cell>
          <cell r="Z11396">
            <v>0</v>
          </cell>
          <cell r="AA11396">
            <v>0</v>
          </cell>
          <cell r="AB11396">
            <v>0</v>
          </cell>
          <cell r="AC11396">
            <v>0</v>
          </cell>
          <cell r="AO11396" t="str">
            <v>financeapproved</v>
          </cell>
          <cell r="AP11396" t="b">
            <v>0</v>
          </cell>
        </row>
        <row r="11397">
          <cell r="H11397" t="str">
            <v>Departmental</v>
          </cell>
          <cell r="K11397">
            <v>0</v>
          </cell>
          <cell r="P11397">
            <v>6221201</v>
          </cell>
          <cell r="X11397">
            <v>0</v>
          </cell>
          <cell r="Y11397">
            <v>-633</v>
          </cell>
          <cell r="Z11397">
            <v>-498</v>
          </cell>
          <cell r="AA11397">
            <v>-1308</v>
          </cell>
          <cell r="AB11397">
            <v>-3</v>
          </cell>
          <cell r="AC11397">
            <v>0</v>
          </cell>
          <cell r="AO11397" t="str">
            <v>financeapproved</v>
          </cell>
          <cell r="AP11397" t="b">
            <v>0</v>
          </cell>
        </row>
        <row r="11398">
          <cell r="H11398" t="str">
            <v>Departmental</v>
          </cell>
          <cell r="K11398">
            <v>0</v>
          </cell>
          <cell r="P11398">
            <v>6221201</v>
          </cell>
          <cell r="X11398">
            <v>0</v>
          </cell>
          <cell r="Y11398">
            <v>-129</v>
          </cell>
          <cell r="Z11398">
            <v>-493</v>
          </cell>
          <cell r="AA11398">
            <v>-1305</v>
          </cell>
          <cell r="AB11398">
            <v>0</v>
          </cell>
          <cell r="AC11398">
            <v>0</v>
          </cell>
          <cell r="AO11398" t="str">
            <v>financeapproved</v>
          </cell>
          <cell r="AP11398" t="b">
            <v>1</v>
          </cell>
        </row>
        <row r="11399">
          <cell r="H11399" t="str">
            <v>Departmental</v>
          </cell>
          <cell r="K11399">
            <v>0</v>
          </cell>
          <cell r="P11399">
            <v>6231010</v>
          </cell>
          <cell r="X11399">
            <v>0</v>
          </cell>
          <cell r="Y11399">
            <v>624</v>
          </cell>
          <cell r="Z11399">
            <v>493</v>
          </cell>
          <cell r="AA11399">
            <v>1304</v>
          </cell>
          <cell r="AB11399">
            <v>0</v>
          </cell>
          <cell r="AC11399">
            <v>0</v>
          </cell>
          <cell r="AO11399" t="str">
            <v>financeapproved</v>
          </cell>
          <cell r="AP11399" t="b">
            <v>0</v>
          </cell>
        </row>
        <row r="11400">
          <cell r="H11400" t="str">
            <v>Departmental</v>
          </cell>
          <cell r="K11400">
            <v>0</v>
          </cell>
          <cell r="P11400">
            <v>6231010</v>
          </cell>
          <cell r="X11400">
            <v>0</v>
          </cell>
          <cell r="Y11400">
            <v>624</v>
          </cell>
          <cell r="Z11400">
            <v>493</v>
          </cell>
          <cell r="AA11400">
            <v>1304</v>
          </cell>
          <cell r="AB11400">
            <v>0</v>
          </cell>
          <cell r="AC11400">
            <v>0</v>
          </cell>
          <cell r="AO11400" t="str">
            <v>financeapproved</v>
          </cell>
          <cell r="AP11400" t="b">
            <v>1</v>
          </cell>
        </row>
        <row r="11401">
          <cell r="H11401" t="str">
            <v>Departmental</v>
          </cell>
          <cell r="K11401">
            <v>0</v>
          </cell>
          <cell r="P11401">
            <v>6231013</v>
          </cell>
          <cell r="X11401">
            <v>0</v>
          </cell>
          <cell r="Y11401">
            <v>0</v>
          </cell>
          <cell r="Z11401">
            <v>0</v>
          </cell>
          <cell r="AA11401">
            <v>0</v>
          </cell>
          <cell r="AB11401">
            <v>0</v>
          </cell>
          <cell r="AC11401">
            <v>0</v>
          </cell>
          <cell r="AO11401" t="str">
            <v>financeapproved</v>
          </cell>
          <cell r="AP11401" t="b">
            <v>0</v>
          </cell>
        </row>
        <row r="11402">
          <cell r="H11402" t="str">
            <v>Departmental</v>
          </cell>
          <cell r="K11402">
            <v>0</v>
          </cell>
          <cell r="P11402">
            <v>6231013</v>
          </cell>
          <cell r="X11402">
            <v>0</v>
          </cell>
          <cell r="Y11402">
            <v>211</v>
          </cell>
          <cell r="Z11402">
            <v>0</v>
          </cell>
          <cell r="AA11402">
            <v>0</v>
          </cell>
          <cell r="AB11402">
            <v>0</v>
          </cell>
          <cell r="AC11402">
            <v>0</v>
          </cell>
          <cell r="AO11402" t="str">
            <v>financeapproved</v>
          </cell>
          <cell r="AP11402" t="b">
            <v>1</v>
          </cell>
        </row>
        <row r="11403">
          <cell r="H11403" t="str">
            <v>Departmental</v>
          </cell>
          <cell r="K11403">
            <v>0</v>
          </cell>
          <cell r="P11403">
            <v>6231098</v>
          </cell>
          <cell r="X11403">
            <v>0</v>
          </cell>
          <cell r="Y11403">
            <v>0</v>
          </cell>
          <cell r="Z11403">
            <v>0</v>
          </cell>
          <cell r="AA11403">
            <v>0</v>
          </cell>
          <cell r="AB11403">
            <v>0</v>
          </cell>
          <cell r="AC11403">
            <v>0</v>
          </cell>
          <cell r="AO11403" t="str">
            <v>financeapproved</v>
          </cell>
          <cell r="AP11403" t="b">
            <v>0</v>
          </cell>
        </row>
        <row r="11404">
          <cell r="H11404" t="str">
            <v>Departmental</v>
          </cell>
          <cell r="K11404">
            <v>0</v>
          </cell>
          <cell r="P11404">
            <v>6231098</v>
          </cell>
          <cell r="X11404">
            <v>0</v>
          </cell>
          <cell r="Y11404">
            <v>46</v>
          </cell>
          <cell r="Z11404">
            <v>0</v>
          </cell>
          <cell r="AA11404">
            <v>0</v>
          </cell>
          <cell r="AB11404">
            <v>0</v>
          </cell>
          <cell r="AC11404">
            <v>0</v>
          </cell>
          <cell r="AO11404" t="str">
            <v>financeapproved</v>
          </cell>
          <cell r="AP11404" t="b">
            <v>1</v>
          </cell>
        </row>
        <row r="11405">
          <cell r="H11405" t="str">
            <v>Departmental</v>
          </cell>
          <cell r="K11405">
            <v>0</v>
          </cell>
          <cell r="P11405">
            <v>6900002</v>
          </cell>
          <cell r="X11405">
            <v>0</v>
          </cell>
          <cell r="Y11405">
            <v>-831</v>
          </cell>
          <cell r="Z11405">
            <v>0</v>
          </cell>
          <cell r="AA11405">
            <v>0</v>
          </cell>
          <cell r="AB11405">
            <v>0</v>
          </cell>
          <cell r="AC11405">
            <v>0</v>
          </cell>
          <cell r="AO11405" t="str">
            <v>financeapproved</v>
          </cell>
          <cell r="AP11405" t="b">
            <v>0</v>
          </cell>
        </row>
        <row r="11406">
          <cell r="H11406" t="str">
            <v>Departmental</v>
          </cell>
          <cell r="K11406">
            <v>0</v>
          </cell>
          <cell r="P11406">
            <v>6900002</v>
          </cell>
          <cell r="X11406">
            <v>0</v>
          </cell>
          <cell r="Y11406">
            <v>6314</v>
          </cell>
          <cell r="Z11406">
            <v>0</v>
          </cell>
          <cell r="AA11406">
            <v>0</v>
          </cell>
          <cell r="AB11406">
            <v>0</v>
          </cell>
          <cell r="AC11406">
            <v>0</v>
          </cell>
          <cell r="AO11406" t="str">
            <v>financeapproved</v>
          </cell>
          <cell r="AP11406" t="b">
            <v>1</v>
          </cell>
        </row>
        <row r="11407">
          <cell r="H11407" t="str">
            <v>Departmental</v>
          </cell>
          <cell r="K11407">
            <v>0</v>
          </cell>
          <cell r="P11407">
            <v>9170000</v>
          </cell>
          <cell r="X11407">
            <v>0</v>
          </cell>
          <cell r="Y11407">
            <v>0</v>
          </cell>
          <cell r="Z11407">
            <v>0</v>
          </cell>
          <cell r="AA11407">
            <v>0</v>
          </cell>
          <cell r="AB11407">
            <v>0</v>
          </cell>
          <cell r="AC11407">
            <v>0</v>
          </cell>
          <cell r="AO11407" t="str">
            <v>financeapproved</v>
          </cell>
          <cell r="AP11407" t="b">
            <v>0</v>
          </cell>
        </row>
        <row r="11408">
          <cell r="H11408" t="str">
            <v>Departmental</v>
          </cell>
          <cell r="K11408">
            <v>0</v>
          </cell>
          <cell r="P11408">
            <v>9170000</v>
          </cell>
          <cell r="X11408">
            <v>0</v>
          </cell>
          <cell r="Y11408">
            <v>1180</v>
          </cell>
          <cell r="Z11408">
            <v>1170</v>
          </cell>
          <cell r="AA11408">
            <v>1257</v>
          </cell>
          <cell r="AB11408">
            <v>1266</v>
          </cell>
          <cell r="AC11408">
            <v>1278</v>
          </cell>
          <cell r="AO11408" t="str">
            <v>financeapproved</v>
          </cell>
          <cell r="AP11408" t="b">
            <v>0</v>
          </cell>
        </row>
        <row r="11409">
          <cell r="H11409" t="str">
            <v>Departmental</v>
          </cell>
          <cell r="K11409">
            <v>0</v>
          </cell>
          <cell r="P11409">
            <v>9210000</v>
          </cell>
          <cell r="X11409">
            <v>0</v>
          </cell>
          <cell r="Y11409">
            <v>-1180</v>
          </cell>
          <cell r="Z11409">
            <v>-1170</v>
          </cell>
          <cell r="AA11409">
            <v>-1257</v>
          </cell>
          <cell r="AB11409">
            <v>-1266</v>
          </cell>
          <cell r="AC11409">
            <v>-1278</v>
          </cell>
          <cell r="AO11409" t="str">
            <v>financeapproved</v>
          </cell>
          <cell r="AP11409" t="b">
            <v>0</v>
          </cell>
        </row>
        <row r="11410">
          <cell r="H11410" t="str">
            <v>Departmental</v>
          </cell>
          <cell r="K11410">
            <v>0</v>
          </cell>
          <cell r="P11410">
            <v>9210000</v>
          </cell>
          <cell r="X11410">
            <v>0</v>
          </cell>
          <cell r="Y11410">
            <v>0</v>
          </cell>
          <cell r="Z11410">
            <v>0</v>
          </cell>
          <cell r="AA11410">
            <v>0</v>
          </cell>
          <cell r="AB11410">
            <v>0</v>
          </cell>
          <cell r="AC11410">
            <v>0</v>
          </cell>
          <cell r="AO11410" t="str">
            <v>financeapproved</v>
          </cell>
          <cell r="AP11410" t="b">
            <v>0</v>
          </cell>
        </row>
        <row r="11411">
          <cell r="H11411" t="str">
            <v>Departmental</v>
          </cell>
          <cell r="K11411">
            <v>0</v>
          </cell>
          <cell r="P11411">
            <v>9330000</v>
          </cell>
          <cell r="X11411">
            <v>0</v>
          </cell>
          <cell r="Y11411">
            <v>-1180</v>
          </cell>
          <cell r="Z11411">
            <v>-1170</v>
          </cell>
          <cell r="AA11411">
            <v>-1257</v>
          </cell>
          <cell r="AB11411">
            <v>-1266</v>
          </cell>
          <cell r="AC11411">
            <v>-1278</v>
          </cell>
          <cell r="AO11411" t="str">
            <v>financeapproved</v>
          </cell>
          <cell r="AP11411" t="b">
            <v>0</v>
          </cell>
        </row>
        <row r="11412">
          <cell r="H11412" t="str">
            <v>Departmental</v>
          </cell>
          <cell r="K11412">
            <v>0</v>
          </cell>
          <cell r="P11412">
            <v>9330000</v>
          </cell>
          <cell r="X11412">
            <v>0</v>
          </cell>
          <cell r="Y11412">
            <v>0</v>
          </cell>
          <cell r="Z11412">
            <v>0</v>
          </cell>
          <cell r="AA11412">
            <v>0</v>
          </cell>
          <cell r="AB11412">
            <v>0</v>
          </cell>
          <cell r="AC11412">
            <v>0</v>
          </cell>
          <cell r="AO11412" t="str">
            <v>financeapproved</v>
          </cell>
          <cell r="AP11412" t="b">
            <v>0</v>
          </cell>
        </row>
        <row r="11413">
          <cell r="H11413" t="str">
            <v>Departmental</v>
          </cell>
          <cell r="K11413">
            <v>0</v>
          </cell>
          <cell r="P11413">
            <v>1280004</v>
          </cell>
          <cell r="X11413">
            <v>0</v>
          </cell>
          <cell r="Y11413">
            <v>0</v>
          </cell>
          <cell r="Z11413">
            <v>0</v>
          </cell>
          <cell r="AA11413">
            <v>0</v>
          </cell>
          <cell r="AB11413">
            <v>0</v>
          </cell>
          <cell r="AC11413">
            <v>0</v>
          </cell>
          <cell r="AO11413" t="str">
            <v>financeapproved</v>
          </cell>
          <cell r="AP11413" t="b">
            <v>0</v>
          </cell>
        </row>
        <row r="11414">
          <cell r="H11414" t="str">
            <v>Departmental</v>
          </cell>
          <cell r="K11414">
            <v>0</v>
          </cell>
          <cell r="P11414">
            <v>1280004</v>
          </cell>
          <cell r="X11414">
            <v>0</v>
          </cell>
          <cell r="Y11414">
            <v>6489</v>
          </cell>
          <cell r="Z11414">
            <v>0</v>
          </cell>
          <cell r="AA11414">
            <v>0</v>
          </cell>
          <cell r="AB11414">
            <v>0</v>
          </cell>
          <cell r="AC11414">
            <v>0</v>
          </cell>
          <cell r="AO11414" t="str">
            <v>financeapproved</v>
          </cell>
          <cell r="AP11414" t="b">
            <v>0</v>
          </cell>
        </row>
        <row r="11415">
          <cell r="H11415" t="str">
            <v>Departmental</v>
          </cell>
          <cell r="K11415">
            <v>0</v>
          </cell>
          <cell r="P11415">
            <v>2220001</v>
          </cell>
          <cell r="X11415">
            <v>0</v>
          </cell>
          <cell r="Y11415">
            <v>-4214</v>
          </cell>
          <cell r="Z11415">
            <v>-180</v>
          </cell>
          <cell r="AA11415">
            <v>-856</v>
          </cell>
          <cell r="AB11415">
            <v>-1115</v>
          </cell>
          <cell r="AC11415">
            <v>0</v>
          </cell>
          <cell r="AO11415" t="str">
            <v>financeapproved</v>
          </cell>
          <cell r="AP11415" t="b">
            <v>0</v>
          </cell>
        </row>
        <row r="11416">
          <cell r="H11416" t="str">
            <v>Departmental</v>
          </cell>
          <cell r="K11416">
            <v>0</v>
          </cell>
          <cell r="P11416">
            <v>2220001</v>
          </cell>
          <cell r="X11416">
            <v>0</v>
          </cell>
          <cell r="Y11416">
            <v>0</v>
          </cell>
          <cell r="Z11416">
            <v>0</v>
          </cell>
          <cell r="AA11416">
            <v>0</v>
          </cell>
          <cell r="AB11416">
            <v>0</v>
          </cell>
          <cell r="AC11416">
            <v>0</v>
          </cell>
          <cell r="AO11416" t="str">
            <v>financeapproved</v>
          </cell>
          <cell r="AP11416" t="b">
            <v>0</v>
          </cell>
        </row>
        <row r="11417">
          <cell r="H11417" t="str">
            <v>Departmental</v>
          </cell>
          <cell r="K11417">
            <v>0</v>
          </cell>
          <cell r="P11417">
            <v>2220004</v>
          </cell>
          <cell r="X11417">
            <v>0</v>
          </cell>
          <cell r="Y11417">
            <v>-3186</v>
          </cell>
          <cell r="Z11417">
            <v>-2062</v>
          </cell>
          <cell r="AA11417">
            <v>-3129</v>
          </cell>
          <cell r="AB11417">
            <v>-3119</v>
          </cell>
          <cell r="AC11417">
            <v>-953</v>
          </cell>
          <cell r="AO11417" t="str">
            <v>financeapproved</v>
          </cell>
          <cell r="AP11417" t="b">
            <v>0</v>
          </cell>
        </row>
        <row r="11418">
          <cell r="H11418" t="str">
            <v>Departmental</v>
          </cell>
          <cell r="K11418">
            <v>0</v>
          </cell>
          <cell r="P11418">
            <v>2220004</v>
          </cell>
          <cell r="X11418">
            <v>0</v>
          </cell>
          <cell r="Y11418">
            <v>0</v>
          </cell>
          <cell r="Z11418">
            <v>0</v>
          </cell>
          <cell r="AA11418">
            <v>0</v>
          </cell>
          <cell r="AB11418">
            <v>0</v>
          </cell>
          <cell r="AC11418">
            <v>0</v>
          </cell>
          <cell r="AO11418" t="str">
            <v>financeapproved</v>
          </cell>
          <cell r="AP11418" t="b">
            <v>0</v>
          </cell>
        </row>
        <row r="11419">
          <cell r="H11419" t="str">
            <v>Departmental</v>
          </cell>
          <cell r="K11419">
            <v>0</v>
          </cell>
          <cell r="P11419">
            <v>2220004</v>
          </cell>
          <cell r="X11419">
            <v>0</v>
          </cell>
          <cell r="Y11419">
            <v>0</v>
          </cell>
          <cell r="Z11419">
            <v>0</v>
          </cell>
          <cell r="AA11419">
            <v>0</v>
          </cell>
          <cell r="AB11419">
            <v>0</v>
          </cell>
          <cell r="AC11419">
            <v>0</v>
          </cell>
          <cell r="AO11419" t="str">
            <v>financeapproved</v>
          </cell>
          <cell r="AP11419" t="b">
            <v>0</v>
          </cell>
        </row>
        <row r="11420">
          <cell r="H11420" t="str">
            <v>Departmental</v>
          </cell>
          <cell r="K11420">
            <v>0</v>
          </cell>
          <cell r="P11420">
            <v>2220004</v>
          </cell>
          <cell r="X11420">
            <v>0</v>
          </cell>
          <cell r="Y11420">
            <v>2716</v>
          </cell>
          <cell r="Z11420">
            <v>2077</v>
          </cell>
          <cell r="AA11420">
            <v>3227</v>
          </cell>
          <cell r="AB11420">
            <v>3411</v>
          </cell>
          <cell r="AC11420">
            <v>953</v>
          </cell>
          <cell r="AO11420" t="str">
            <v>financeapproved</v>
          </cell>
          <cell r="AP11420" t="b">
            <v>0</v>
          </cell>
        </row>
        <row r="11421">
          <cell r="H11421" t="str">
            <v>Departmental</v>
          </cell>
          <cell r="K11421">
            <v>0</v>
          </cell>
          <cell r="P11421">
            <v>2220004</v>
          </cell>
          <cell r="X11421">
            <v>0</v>
          </cell>
          <cell r="Y11421">
            <v>0</v>
          </cell>
          <cell r="Z11421">
            <v>0</v>
          </cell>
          <cell r="AA11421">
            <v>0</v>
          </cell>
          <cell r="AB11421">
            <v>0</v>
          </cell>
          <cell r="AC11421">
            <v>0</v>
          </cell>
          <cell r="AO11421" t="str">
            <v>financeapproved</v>
          </cell>
          <cell r="AP11421" t="b">
            <v>0</v>
          </cell>
        </row>
        <row r="11422">
          <cell r="H11422" t="str">
            <v>Departmental</v>
          </cell>
          <cell r="K11422">
            <v>0</v>
          </cell>
          <cell r="P11422">
            <v>2220004</v>
          </cell>
          <cell r="X11422">
            <v>0</v>
          </cell>
          <cell r="Y11422">
            <v>325</v>
          </cell>
          <cell r="Z11422">
            <v>329</v>
          </cell>
          <cell r="AA11422">
            <v>0</v>
          </cell>
          <cell r="AB11422">
            <v>0</v>
          </cell>
          <cell r="AC11422">
            <v>0</v>
          </cell>
          <cell r="AO11422" t="str">
            <v>financeapproved</v>
          </cell>
          <cell r="AP11422" t="b">
            <v>0</v>
          </cell>
        </row>
        <row r="11423">
          <cell r="H11423" t="str">
            <v>Departmental</v>
          </cell>
          <cell r="K11423">
            <v>0</v>
          </cell>
          <cell r="P11423">
            <v>2220005</v>
          </cell>
          <cell r="X11423">
            <v>0</v>
          </cell>
          <cell r="Y11423">
            <v>0</v>
          </cell>
          <cell r="Z11423">
            <v>0</v>
          </cell>
          <cell r="AA11423">
            <v>0</v>
          </cell>
          <cell r="AB11423">
            <v>0</v>
          </cell>
          <cell r="AC11423">
            <v>0</v>
          </cell>
          <cell r="AO11423" t="str">
            <v>financeapproved</v>
          </cell>
          <cell r="AP11423" t="b">
            <v>0</v>
          </cell>
        </row>
        <row r="11424">
          <cell r="H11424" t="str">
            <v>Departmental</v>
          </cell>
          <cell r="K11424">
            <v>0</v>
          </cell>
          <cell r="P11424">
            <v>2220005</v>
          </cell>
          <cell r="X11424">
            <v>0</v>
          </cell>
          <cell r="Y11424">
            <v>267</v>
          </cell>
          <cell r="Z11424">
            <v>136</v>
          </cell>
          <cell r="AA11424">
            <v>138</v>
          </cell>
          <cell r="AB11424">
            <v>544</v>
          </cell>
          <cell r="AC11424">
            <v>0</v>
          </cell>
          <cell r="AO11424" t="str">
            <v>financeapproved</v>
          </cell>
          <cell r="AP11424" t="b">
            <v>0</v>
          </cell>
        </row>
        <row r="11425">
          <cell r="H11425" t="str">
            <v>Departmental</v>
          </cell>
          <cell r="K11425">
            <v>0</v>
          </cell>
          <cell r="P11425">
            <v>2220008</v>
          </cell>
          <cell r="X11425">
            <v>0</v>
          </cell>
          <cell r="Y11425">
            <v>-135</v>
          </cell>
          <cell r="Z11425">
            <v>-89</v>
          </cell>
          <cell r="AA11425">
            <v>-410</v>
          </cell>
          <cell r="AB11425">
            <v>-359</v>
          </cell>
          <cell r="AC11425">
            <v>0</v>
          </cell>
          <cell r="AO11425" t="str">
            <v>financeapproved</v>
          </cell>
          <cell r="AP11425" t="b">
            <v>0</v>
          </cell>
        </row>
        <row r="11426">
          <cell r="H11426" t="str">
            <v>Departmental</v>
          </cell>
          <cell r="K11426">
            <v>0</v>
          </cell>
          <cell r="P11426">
            <v>2220008</v>
          </cell>
          <cell r="X11426">
            <v>0</v>
          </cell>
          <cell r="Y11426">
            <v>0</v>
          </cell>
          <cell r="Z11426">
            <v>0</v>
          </cell>
          <cell r="AA11426">
            <v>0</v>
          </cell>
          <cell r="AB11426">
            <v>0</v>
          </cell>
          <cell r="AC11426">
            <v>0</v>
          </cell>
          <cell r="AO11426" t="str">
            <v>financeapproved</v>
          </cell>
          <cell r="AP11426" t="b">
            <v>0</v>
          </cell>
        </row>
        <row r="11427">
          <cell r="H11427" t="str">
            <v>Departmental</v>
          </cell>
          <cell r="K11427">
            <v>0</v>
          </cell>
          <cell r="P11427">
            <v>2220008</v>
          </cell>
          <cell r="X11427">
            <v>0</v>
          </cell>
          <cell r="Y11427">
            <v>0</v>
          </cell>
          <cell r="Z11427">
            <v>0</v>
          </cell>
          <cell r="AA11427">
            <v>0</v>
          </cell>
          <cell r="AB11427">
            <v>0</v>
          </cell>
          <cell r="AC11427">
            <v>0</v>
          </cell>
          <cell r="AO11427" t="str">
            <v>financeapproved</v>
          </cell>
          <cell r="AP11427" t="b">
            <v>0</v>
          </cell>
        </row>
        <row r="11428">
          <cell r="H11428" t="str">
            <v>Departmental</v>
          </cell>
          <cell r="K11428">
            <v>0</v>
          </cell>
          <cell r="P11428">
            <v>2220008</v>
          </cell>
          <cell r="X11428">
            <v>0</v>
          </cell>
          <cell r="Y11428">
            <v>135</v>
          </cell>
          <cell r="Z11428">
            <v>89</v>
          </cell>
          <cell r="AA11428">
            <v>410</v>
          </cell>
          <cell r="AB11428">
            <v>359</v>
          </cell>
          <cell r="AC11428">
            <v>0</v>
          </cell>
          <cell r="AO11428" t="str">
            <v>financeapproved</v>
          </cell>
          <cell r="AP11428" t="b">
            <v>0</v>
          </cell>
        </row>
        <row r="11429">
          <cell r="H11429" t="str">
            <v>Departmental</v>
          </cell>
          <cell r="K11429">
            <v>0</v>
          </cell>
          <cell r="P11429">
            <v>2220011</v>
          </cell>
          <cell r="X11429">
            <v>0</v>
          </cell>
          <cell r="Y11429">
            <v>0</v>
          </cell>
          <cell r="Z11429">
            <v>0</v>
          </cell>
          <cell r="AA11429">
            <v>0</v>
          </cell>
          <cell r="AB11429">
            <v>0</v>
          </cell>
          <cell r="AC11429">
            <v>0</v>
          </cell>
          <cell r="AO11429" t="str">
            <v>financeapproved</v>
          </cell>
          <cell r="AP11429" t="b">
            <v>0</v>
          </cell>
        </row>
        <row r="11430">
          <cell r="H11430" t="str">
            <v>Departmental</v>
          </cell>
          <cell r="K11430">
            <v>0</v>
          </cell>
          <cell r="P11430">
            <v>2220011</v>
          </cell>
          <cell r="X11430">
            <v>0</v>
          </cell>
          <cell r="Y11430">
            <v>42</v>
          </cell>
          <cell r="Z11430">
            <v>38</v>
          </cell>
          <cell r="AA11430">
            <v>38</v>
          </cell>
          <cell r="AB11430">
            <v>47</v>
          </cell>
          <cell r="AC11430">
            <v>0</v>
          </cell>
          <cell r="AO11430" t="str">
            <v>financeapproved</v>
          </cell>
          <cell r="AP11430" t="b">
            <v>0</v>
          </cell>
        </row>
        <row r="11431">
          <cell r="H11431" t="str">
            <v>Departmental</v>
          </cell>
          <cell r="K11431">
            <v>0</v>
          </cell>
          <cell r="P11431">
            <v>2220012</v>
          </cell>
          <cell r="X11431">
            <v>0</v>
          </cell>
          <cell r="Y11431">
            <v>0</v>
          </cell>
          <cell r="Z11431">
            <v>0</v>
          </cell>
          <cell r="AA11431">
            <v>0</v>
          </cell>
          <cell r="AB11431">
            <v>0</v>
          </cell>
          <cell r="AC11431">
            <v>0</v>
          </cell>
          <cell r="AO11431" t="str">
            <v>financeapproved</v>
          </cell>
          <cell r="AP11431" t="b">
            <v>0</v>
          </cell>
        </row>
        <row r="11432">
          <cell r="H11432" t="str">
            <v>Departmental</v>
          </cell>
          <cell r="K11432">
            <v>0</v>
          </cell>
          <cell r="P11432">
            <v>2220012</v>
          </cell>
          <cell r="X11432">
            <v>0</v>
          </cell>
          <cell r="Y11432">
            <v>41</v>
          </cell>
          <cell r="Z11432">
            <v>39</v>
          </cell>
          <cell r="AA11432">
            <v>38</v>
          </cell>
          <cell r="AB11432">
            <v>52</v>
          </cell>
          <cell r="AC11432">
            <v>0</v>
          </cell>
          <cell r="AO11432" t="str">
            <v>financeapproved</v>
          </cell>
          <cell r="AP11432" t="b">
            <v>0</v>
          </cell>
        </row>
        <row r="11433">
          <cell r="H11433" t="str">
            <v>Departmental</v>
          </cell>
          <cell r="K11433">
            <v>0</v>
          </cell>
          <cell r="P11433">
            <v>2220098</v>
          </cell>
          <cell r="X11433">
            <v>0</v>
          </cell>
          <cell r="Y11433">
            <v>0</v>
          </cell>
          <cell r="Z11433">
            <v>0</v>
          </cell>
          <cell r="AA11433">
            <v>0</v>
          </cell>
          <cell r="AB11433">
            <v>0</v>
          </cell>
          <cell r="AC11433">
            <v>0</v>
          </cell>
          <cell r="AO11433" t="str">
            <v>financeapproved</v>
          </cell>
          <cell r="AP11433" t="b">
            <v>0</v>
          </cell>
        </row>
        <row r="11434">
          <cell r="H11434" t="str">
            <v>Departmental</v>
          </cell>
          <cell r="K11434">
            <v>0</v>
          </cell>
          <cell r="P11434">
            <v>2220098</v>
          </cell>
          <cell r="X11434">
            <v>0</v>
          </cell>
          <cell r="Y11434">
            <v>65</v>
          </cell>
          <cell r="Z11434">
            <v>41</v>
          </cell>
          <cell r="AA11434">
            <v>50</v>
          </cell>
          <cell r="AB11434">
            <v>241</v>
          </cell>
          <cell r="AC11434">
            <v>0</v>
          </cell>
          <cell r="AO11434" t="str">
            <v>financeapproved</v>
          </cell>
          <cell r="AP11434" t="b">
            <v>0</v>
          </cell>
        </row>
        <row r="11435">
          <cell r="H11435" t="str">
            <v>Departmental</v>
          </cell>
          <cell r="K11435">
            <v>0</v>
          </cell>
          <cell r="P11435">
            <v>2230002</v>
          </cell>
          <cell r="X11435">
            <v>0</v>
          </cell>
          <cell r="Y11435">
            <v>0</v>
          </cell>
          <cell r="Z11435">
            <v>0</v>
          </cell>
          <cell r="AA11435">
            <v>0</v>
          </cell>
          <cell r="AB11435">
            <v>0</v>
          </cell>
          <cell r="AC11435">
            <v>0</v>
          </cell>
          <cell r="AO11435" t="str">
            <v>financeapproved</v>
          </cell>
          <cell r="AP11435" t="b">
            <v>0</v>
          </cell>
        </row>
        <row r="11436">
          <cell r="H11436" t="str">
            <v>Departmental</v>
          </cell>
          <cell r="K11436">
            <v>0</v>
          </cell>
          <cell r="P11436">
            <v>2230002</v>
          </cell>
          <cell r="X11436">
            <v>0</v>
          </cell>
          <cell r="Y11436">
            <v>3578</v>
          </cell>
          <cell r="Z11436">
            <v>-418</v>
          </cell>
          <cell r="AA11436">
            <v>494</v>
          </cell>
          <cell r="AB11436">
            <v>-61</v>
          </cell>
          <cell r="AC11436">
            <v>0</v>
          </cell>
          <cell r="AO11436" t="str">
            <v>financeapproved</v>
          </cell>
          <cell r="AP11436" t="b">
            <v>0</v>
          </cell>
        </row>
        <row r="11437">
          <cell r="H11437" t="str">
            <v>Departmental</v>
          </cell>
          <cell r="K11437">
            <v>0</v>
          </cell>
          <cell r="P11437">
            <v>2230002</v>
          </cell>
          <cell r="X11437">
            <v>0</v>
          </cell>
          <cell r="Y11437">
            <v>0</v>
          </cell>
          <cell r="Z11437">
            <v>0</v>
          </cell>
          <cell r="AA11437">
            <v>0</v>
          </cell>
          <cell r="AB11437">
            <v>0</v>
          </cell>
          <cell r="AC11437">
            <v>0</v>
          </cell>
          <cell r="AO11437" t="str">
            <v>financeapproved</v>
          </cell>
          <cell r="AP11437" t="b">
            <v>0</v>
          </cell>
        </row>
        <row r="11438">
          <cell r="H11438" t="str">
            <v>Departmental</v>
          </cell>
          <cell r="K11438">
            <v>0</v>
          </cell>
          <cell r="P11438">
            <v>2230002</v>
          </cell>
          <cell r="X11438">
            <v>0</v>
          </cell>
          <cell r="Y11438">
            <v>24</v>
          </cell>
          <cell r="Z11438">
            <v>0</v>
          </cell>
          <cell r="AA11438">
            <v>0</v>
          </cell>
          <cell r="AB11438">
            <v>0</v>
          </cell>
          <cell r="AC11438">
            <v>0</v>
          </cell>
          <cell r="AO11438" t="str">
            <v>financeapproved</v>
          </cell>
          <cell r="AP11438" t="b">
            <v>0</v>
          </cell>
        </row>
        <row r="11439">
          <cell r="H11439" t="str">
            <v>Departmental</v>
          </cell>
          <cell r="K11439">
            <v>0</v>
          </cell>
          <cell r="P11439">
            <v>2230002</v>
          </cell>
          <cell r="X11439">
            <v>0</v>
          </cell>
          <cell r="Y11439">
            <v>0</v>
          </cell>
          <cell r="Z11439">
            <v>0</v>
          </cell>
          <cell r="AA11439">
            <v>0</v>
          </cell>
          <cell r="AB11439">
            <v>0</v>
          </cell>
          <cell r="AC11439">
            <v>0</v>
          </cell>
          <cell r="AO11439" t="str">
            <v>financeapproved</v>
          </cell>
          <cell r="AP11439" t="b">
            <v>0</v>
          </cell>
        </row>
        <row r="11440">
          <cell r="H11440" t="str">
            <v>Departmental</v>
          </cell>
          <cell r="K11440">
            <v>0</v>
          </cell>
          <cell r="P11440">
            <v>2230002</v>
          </cell>
          <cell r="X11440">
            <v>0</v>
          </cell>
          <cell r="Y11440">
            <v>2</v>
          </cell>
          <cell r="Z11440">
            <v>0</v>
          </cell>
          <cell r="AA11440">
            <v>0</v>
          </cell>
          <cell r="AB11440">
            <v>0</v>
          </cell>
          <cell r="AC11440">
            <v>0</v>
          </cell>
          <cell r="AO11440" t="str">
            <v>financeapproved</v>
          </cell>
          <cell r="AP11440" t="b">
            <v>0</v>
          </cell>
        </row>
        <row r="11441">
          <cell r="H11441" t="str">
            <v>Departmental</v>
          </cell>
          <cell r="K11441">
            <v>0</v>
          </cell>
          <cell r="P11441">
            <v>2230002</v>
          </cell>
          <cell r="X11441">
            <v>0</v>
          </cell>
          <cell r="Y11441">
            <v>0</v>
          </cell>
          <cell r="Z11441">
            <v>0</v>
          </cell>
          <cell r="AA11441">
            <v>0</v>
          </cell>
          <cell r="AB11441">
            <v>0</v>
          </cell>
          <cell r="AC11441">
            <v>0</v>
          </cell>
          <cell r="AO11441" t="str">
            <v>financeapproved</v>
          </cell>
          <cell r="AP11441" t="b">
            <v>0</v>
          </cell>
        </row>
        <row r="11442">
          <cell r="H11442" t="str">
            <v>Departmental</v>
          </cell>
          <cell r="K11442">
            <v>0</v>
          </cell>
          <cell r="P11442">
            <v>2230002</v>
          </cell>
          <cell r="X11442">
            <v>0</v>
          </cell>
          <cell r="Y11442">
            <v>69</v>
          </cell>
          <cell r="Z11442">
            <v>0</v>
          </cell>
          <cell r="AA11442">
            <v>0</v>
          </cell>
          <cell r="AB11442">
            <v>0</v>
          </cell>
          <cell r="AC11442">
            <v>0</v>
          </cell>
          <cell r="AO11442" t="str">
            <v>financeapproved</v>
          </cell>
          <cell r="AP11442" t="b">
            <v>0</v>
          </cell>
        </row>
        <row r="11443">
          <cell r="H11443" t="str">
            <v>Departmental</v>
          </cell>
          <cell r="K11443">
            <v>0</v>
          </cell>
          <cell r="P11443">
            <v>2230002</v>
          </cell>
          <cell r="X11443">
            <v>0</v>
          </cell>
          <cell r="Y11443">
            <v>0</v>
          </cell>
          <cell r="Z11443">
            <v>0</v>
          </cell>
          <cell r="AA11443">
            <v>0</v>
          </cell>
          <cell r="AB11443">
            <v>0</v>
          </cell>
          <cell r="AC11443">
            <v>0</v>
          </cell>
          <cell r="AO11443" t="str">
            <v>financeapproved</v>
          </cell>
          <cell r="AP11443" t="b">
            <v>0</v>
          </cell>
        </row>
        <row r="11444">
          <cell r="H11444" t="str">
            <v>Departmental</v>
          </cell>
          <cell r="K11444">
            <v>0</v>
          </cell>
          <cell r="P11444">
            <v>2230002</v>
          </cell>
          <cell r="X11444">
            <v>0</v>
          </cell>
          <cell r="Y11444">
            <v>6</v>
          </cell>
          <cell r="Z11444">
            <v>0</v>
          </cell>
          <cell r="AA11444">
            <v>0</v>
          </cell>
          <cell r="AB11444">
            <v>0</v>
          </cell>
          <cell r="AC11444">
            <v>0</v>
          </cell>
          <cell r="AO11444" t="str">
            <v>financeapproved</v>
          </cell>
          <cell r="AP11444" t="b">
            <v>0</v>
          </cell>
        </row>
        <row r="11445">
          <cell r="H11445" t="str">
            <v>Departmental</v>
          </cell>
          <cell r="K11445">
            <v>0</v>
          </cell>
          <cell r="P11445">
            <v>2230002</v>
          </cell>
          <cell r="X11445">
            <v>0</v>
          </cell>
          <cell r="Y11445">
            <v>0</v>
          </cell>
          <cell r="Z11445">
            <v>0</v>
          </cell>
          <cell r="AA11445">
            <v>0</v>
          </cell>
          <cell r="AB11445">
            <v>0</v>
          </cell>
          <cell r="AC11445">
            <v>0</v>
          </cell>
          <cell r="AO11445" t="str">
            <v>financeapproved</v>
          </cell>
          <cell r="AP11445" t="b">
            <v>0</v>
          </cell>
        </row>
        <row r="11446">
          <cell r="H11446" t="str">
            <v>Departmental</v>
          </cell>
          <cell r="K11446">
            <v>0</v>
          </cell>
          <cell r="P11446">
            <v>2230002</v>
          </cell>
          <cell r="X11446">
            <v>0</v>
          </cell>
          <cell r="Y11446">
            <v>19</v>
          </cell>
          <cell r="Z11446">
            <v>0</v>
          </cell>
          <cell r="AA11446">
            <v>0</v>
          </cell>
          <cell r="AB11446">
            <v>0</v>
          </cell>
          <cell r="AC11446">
            <v>0</v>
          </cell>
          <cell r="AO11446" t="str">
            <v>financeapproved</v>
          </cell>
          <cell r="AP11446" t="b">
            <v>0</v>
          </cell>
        </row>
        <row r="11447">
          <cell r="H11447" t="str">
            <v>Departmental</v>
          </cell>
          <cell r="K11447">
            <v>0</v>
          </cell>
          <cell r="P11447">
            <v>2230002</v>
          </cell>
          <cell r="X11447">
            <v>0</v>
          </cell>
          <cell r="Y11447">
            <v>0</v>
          </cell>
          <cell r="Z11447">
            <v>0</v>
          </cell>
          <cell r="AA11447">
            <v>0</v>
          </cell>
          <cell r="AB11447">
            <v>0</v>
          </cell>
          <cell r="AC11447">
            <v>0</v>
          </cell>
          <cell r="AO11447" t="str">
            <v>financeapproved</v>
          </cell>
          <cell r="AP11447" t="b">
            <v>0</v>
          </cell>
        </row>
        <row r="11448">
          <cell r="H11448" t="str">
            <v>Departmental</v>
          </cell>
          <cell r="K11448">
            <v>0</v>
          </cell>
          <cell r="P11448">
            <v>2230002</v>
          </cell>
          <cell r="X11448">
            <v>0</v>
          </cell>
          <cell r="Y11448">
            <v>87</v>
          </cell>
          <cell r="Z11448">
            <v>0</v>
          </cell>
          <cell r="AA11448">
            <v>0</v>
          </cell>
          <cell r="AB11448">
            <v>0</v>
          </cell>
          <cell r="AC11448">
            <v>0</v>
          </cell>
          <cell r="AO11448" t="str">
            <v>financeapproved</v>
          </cell>
          <cell r="AP11448" t="b">
            <v>0</v>
          </cell>
        </row>
        <row r="11449">
          <cell r="H11449" t="str">
            <v>Departmental</v>
          </cell>
          <cell r="K11449">
            <v>0</v>
          </cell>
          <cell r="P11449">
            <v>2230002</v>
          </cell>
          <cell r="X11449">
            <v>0</v>
          </cell>
          <cell r="Y11449">
            <v>0</v>
          </cell>
          <cell r="Z11449">
            <v>0</v>
          </cell>
          <cell r="AA11449">
            <v>0</v>
          </cell>
          <cell r="AB11449">
            <v>0</v>
          </cell>
          <cell r="AC11449">
            <v>0</v>
          </cell>
          <cell r="AO11449" t="str">
            <v>financeapproved</v>
          </cell>
          <cell r="AP11449" t="b">
            <v>0</v>
          </cell>
        </row>
        <row r="11450">
          <cell r="H11450" t="str">
            <v>Departmental</v>
          </cell>
          <cell r="K11450">
            <v>0</v>
          </cell>
          <cell r="P11450">
            <v>2230002</v>
          </cell>
          <cell r="X11450">
            <v>0</v>
          </cell>
          <cell r="Y11450">
            <v>66</v>
          </cell>
          <cell r="Z11450">
            <v>0</v>
          </cell>
          <cell r="AA11450">
            <v>0</v>
          </cell>
          <cell r="AB11450">
            <v>0</v>
          </cell>
          <cell r="AC11450">
            <v>0</v>
          </cell>
          <cell r="AO11450" t="str">
            <v>financeapproved</v>
          </cell>
          <cell r="AP11450" t="b">
            <v>0</v>
          </cell>
        </row>
        <row r="11451">
          <cell r="H11451" t="str">
            <v>Departmental</v>
          </cell>
          <cell r="K11451">
            <v>0</v>
          </cell>
          <cell r="P11451">
            <v>2230002</v>
          </cell>
          <cell r="X11451">
            <v>0</v>
          </cell>
          <cell r="Y11451">
            <v>0</v>
          </cell>
          <cell r="Z11451">
            <v>0</v>
          </cell>
          <cell r="AA11451">
            <v>0</v>
          </cell>
          <cell r="AB11451">
            <v>0</v>
          </cell>
          <cell r="AC11451">
            <v>0</v>
          </cell>
          <cell r="AO11451" t="str">
            <v>financeapproved</v>
          </cell>
          <cell r="AP11451" t="b">
            <v>0</v>
          </cell>
        </row>
        <row r="11452">
          <cell r="H11452" t="str">
            <v>Departmental</v>
          </cell>
          <cell r="K11452">
            <v>0</v>
          </cell>
          <cell r="P11452">
            <v>2230002</v>
          </cell>
          <cell r="X11452">
            <v>0</v>
          </cell>
          <cell r="Y11452">
            <v>90</v>
          </cell>
          <cell r="Z11452">
            <v>0</v>
          </cell>
          <cell r="AA11452">
            <v>0</v>
          </cell>
          <cell r="AB11452">
            <v>0</v>
          </cell>
          <cell r="AC11452">
            <v>0</v>
          </cell>
          <cell r="AO11452" t="str">
            <v>financeapproved</v>
          </cell>
          <cell r="AP11452" t="b">
            <v>0</v>
          </cell>
        </row>
        <row r="11453">
          <cell r="H11453" t="str">
            <v>Departmental</v>
          </cell>
          <cell r="K11453">
            <v>0</v>
          </cell>
          <cell r="P11453">
            <v>2241002</v>
          </cell>
          <cell r="X11453">
            <v>0</v>
          </cell>
          <cell r="Y11453">
            <v>0</v>
          </cell>
          <cell r="Z11453">
            <v>0</v>
          </cell>
          <cell r="AA11453">
            <v>0</v>
          </cell>
          <cell r="AB11453">
            <v>0</v>
          </cell>
          <cell r="AC11453">
            <v>0</v>
          </cell>
          <cell r="AO11453" t="str">
            <v>financeapproved</v>
          </cell>
          <cell r="AP11453" t="b">
            <v>0</v>
          </cell>
        </row>
        <row r="11454">
          <cell r="H11454" t="str">
            <v>Departmental</v>
          </cell>
          <cell r="K11454">
            <v>0</v>
          </cell>
          <cell r="P11454">
            <v>2241002</v>
          </cell>
          <cell r="X11454">
            <v>0</v>
          </cell>
          <cell r="Y11454">
            <v>45</v>
          </cell>
          <cell r="Z11454">
            <v>45</v>
          </cell>
          <cell r="AA11454">
            <v>45</v>
          </cell>
          <cell r="AB11454">
            <v>45</v>
          </cell>
          <cell r="AC11454">
            <v>5</v>
          </cell>
          <cell r="AO11454" t="str">
            <v>financeapproved</v>
          </cell>
          <cell r="AP11454" t="b">
            <v>0</v>
          </cell>
        </row>
        <row r="11455">
          <cell r="H11455" t="str">
            <v>Departmental</v>
          </cell>
          <cell r="K11455">
            <v>0</v>
          </cell>
          <cell r="P11455">
            <v>2241003</v>
          </cell>
          <cell r="X11455">
            <v>0</v>
          </cell>
          <cell r="Y11455">
            <v>0</v>
          </cell>
          <cell r="Z11455">
            <v>0</v>
          </cell>
          <cell r="AA11455">
            <v>0</v>
          </cell>
          <cell r="AB11455">
            <v>0</v>
          </cell>
          <cell r="AC11455">
            <v>0</v>
          </cell>
          <cell r="AO11455" t="str">
            <v>financeapproved</v>
          </cell>
          <cell r="AP11455" t="b">
            <v>0</v>
          </cell>
        </row>
        <row r="11456">
          <cell r="H11456" t="str">
            <v>Departmental</v>
          </cell>
          <cell r="K11456">
            <v>0</v>
          </cell>
          <cell r="P11456">
            <v>2241003</v>
          </cell>
          <cell r="X11456">
            <v>0</v>
          </cell>
          <cell r="Y11456">
            <v>4</v>
          </cell>
          <cell r="Z11456">
            <v>4</v>
          </cell>
          <cell r="AA11456">
            <v>4</v>
          </cell>
          <cell r="AB11456">
            <v>4</v>
          </cell>
          <cell r="AC11456">
            <v>-58</v>
          </cell>
          <cell r="AO11456" t="str">
            <v>financeapproved</v>
          </cell>
          <cell r="AP11456" t="b">
            <v>0</v>
          </cell>
        </row>
        <row r="11457">
          <cell r="H11457" t="str">
            <v>Departmental</v>
          </cell>
          <cell r="K11457">
            <v>0</v>
          </cell>
          <cell r="P11457">
            <v>2242002</v>
          </cell>
          <cell r="X11457">
            <v>0</v>
          </cell>
          <cell r="Y11457">
            <v>0</v>
          </cell>
          <cell r="Z11457">
            <v>0</v>
          </cell>
          <cell r="AA11457">
            <v>0</v>
          </cell>
          <cell r="AB11457">
            <v>0</v>
          </cell>
          <cell r="AC11457">
            <v>0</v>
          </cell>
          <cell r="AO11457" t="str">
            <v>financeapproved</v>
          </cell>
          <cell r="AP11457" t="b">
            <v>0</v>
          </cell>
        </row>
        <row r="11458">
          <cell r="H11458" t="str">
            <v>Departmental</v>
          </cell>
          <cell r="K11458">
            <v>0</v>
          </cell>
          <cell r="P11458">
            <v>2242002</v>
          </cell>
          <cell r="X11458">
            <v>0</v>
          </cell>
          <cell r="Y11458">
            <v>27</v>
          </cell>
          <cell r="Z11458">
            <v>27</v>
          </cell>
          <cell r="AA11458">
            <v>28</v>
          </cell>
          <cell r="AB11458">
            <v>28</v>
          </cell>
          <cell r="AC11458">
            <v>-194</v>
          </cell>
          <cell r="AO11458" t="str">
            <v>financeapproved</v>
          </cell>
          <cell r="AP11458" t="b">
            <v>0</v>
          </cell>
        </row>
        <row r="11459">
          <cell r="H11459" t="str">
            <v>Departmental</v>
          </cell>
          <cell r="K11459">
            <v>0</v>
          </cell>
          <cell r="P11459">
            <v>3240001</v>
          </cell>
          <cell r="X11459">
            <v>0</v>
          </cell>
          <cell r="Y11459">
            <v>0</v>
          </cell>
          <cell r="Z11459">
            <v>0</v>
          </cell>
          <cell r="AA11459">
            <v>0</v>
          </cell>
          <cell r="AB11459">
            <v>0</v>
          </cell>
          <cell r="AC11459">
            <v>0</v>
          </cell>
          <cell r="AO11459" t="str">
            <v>financeapproved</v>
          </cell>
          <cell r="AP11459" t="b">
            <v>0</v>
          </cell>
        </row>
        <row r="11460">
          <cell r="H11460" t="str">
            <v>Departmental</v>
          </cell>
          <cell r="K11460">
            <v>0</v>
          </cell>
          <cell r="P11460">
            <v>3240001</v>
          </cell>
          <cell r="X11460">
            <v>0</v>
          </cell>
          <cell r="Y11460">
            <v>210</v>
          </cell>
          <cell r="Z11460">
            <v>210</v>
          </cell>
          <cell r="AA11460">
            <v>210</v>
          </cell>
          <cell r="AB11460">
            <v>210</v>
          </cell>
          <cell r="AC11460">
            <v>210</v>
          </cell>
          <cell r="AO11460" t="str">
            <v>financeapproved</v>
          </cell>
          <cell r="AP11460" t="b">
            <v>0</v>
          </cell>
        </row>
        <row r="11461">
          <cell r="H11461" t="str">
            <v>Departmental</v>
          </cell>
          <cell r="K11461">
            <v>0</v>
          </cell>
          <cell r="P11461">
            <v>3240002</v>
          </cell>
          <cell r="X11461">
            <v>0</v>
          </cell>
          <cell r="Y11461">
            <v>-2</v>
          </cell>
          <cell r="Z11461">
            <v>-2</v>
          </cell>
          <cell r="AA11461">
            <v>-2</v>
          </cell>
          <cell r="AB11461">
            <v>-2</v>
          </cell>
          <cell r="AC11461">
            <v>-2</v>
          </cell>
          <cell r="AO11461" t="str">
            <v>financeapproved</v>
          </cell>
          <cell r="AP11461" t="b">
            <v>0</v>
          </cell>
        </row>
        <row r="11462">
          <cell r="H11462" t="str">
            <v>Departmental</v>
          </cell>
          <cell r="K11462">
            <v>0</v>
          </cell>
          <cell r="P11462">
            <v>3240002</v>
          </cell>
          <cell r="X11462">
            <v>0</v>
          </cell>
          <cell r="Y11462">
            <v>0</v>
          </cell>
          <cell r="Z11462">
            <v>0</v>
          </cell>
          <cell r="AA11462">
            <v>0</v>
          </cell>
          <cell r="AB11462">
            <v>0</v>
          </cell>
          <cell r="AC11462">
            <v>0</v>
          </cell>
          <cell r="AO11462" t="str">
            <v>financeapproved</v>
          </cell>
          <cell r="AP11462" t="b">
            <v>0</v>
          </cell>
        </row>
        <row r="11463">
          <cell r="H11463" t="str">
            <v>Departmental</v>
          </cell>
          <cell r="K11463">
            <v>0</v>
          </cell>
          <cell r="P11463">
            <v>3270006</v>
          </cell>
          <cell r="X11463">
            <v>0</v>
          </cell>
          <cell r="Y11463">
            <v>0</v>
          </cell>
          <cell r="Z11463">
            <v>0</v>
          </cell>
          <cell r="AA11463">
            <v>0</v>
          </cell>
          <cell r="AB11463">
            <v>0</v>
          </cell>
          <cell r="AC11463">
            <v>0</v>
          </cell>
          <cell r="AO11463" t="str">
            <v>financeapproved</v>
          </cell>
          <cell r="AP11463" t="b">
            <v>0</v>
          </cell>
        </row>
        <row r="11464">
          <cell r="H11464" t="str">
            <v>Departmental</v>
          </cell>
          <cell r="K11464">
            <v>0</v>
          </cell>
          <cell r="P11464">
            <v>3270006</v>
          </cell>
          <cell r="X11464">
            <v>0</v>
          </cell>
          <cell r="Y11464">
            <v>46</v>
          </cell>
          <cell r="Z11464">
            <v>46</v>
          </cell>
          <cell r="AA11464">
            <v>46</v>
          </cell>
          <cell r="AB11464">
            <v>46</v>
          </cell>
          <cell r="AC11464">
            <v>46</v>
          </cell>
          <cell r="AO11464" t="str">
            <v>financeapproved</v>
          </cell>
          <cell r="AP11464" t="b">
            <v>0</v>
          </cell>
        </row>
        <row r="11465">
          <cell r="H11465" t="str">
            <v>Departmental</v>
          </cell>
          <cell r="K11465">
            <v>0</v>
          </cell>
          <cell r="P11465">
            <v>3320002</v>
          </cell>
          <cell r="X11465">
            <v>0</v>
          </cell>
          <cell r="Y11465">
            <v>0</v>
          </cell>
          <cell r="Z11465">
            <v>0</v>
          </cell>
          <cell r="AA11465">
            <v>0</v>
          </cell>
          <cell r="AB11465">
            <v>0</v>
          </cell>
          <cell r="AC11465">
            <v>0</v>
          </cell>
          <cell r="AO11465" t="str">
            <v>financeapproved</v>
          </cell>
          <cell r="AP11465" t="b">
            <v>0</v>
          </cell>
        </row>
        <row r="11466">
          <cell r="H11466" t="str">
            <v>Departmental</v>
          </cell>
          <cell r="K11466">
            <v>0</v>
          </cell>
          <cell r="P11466">
            <v>3320002</v>
          </cell>
          <cell r="X11466">
            <v>0</v>
          </cell>
          <cell r="Y11466">
            <v>1050</v>
          </cell>
          <cell r="Z11466">
            <v>1458</v>
          </cell>
          <cell r="AA11466">
            <v>1236</v>
          </cell>
          <cell r="AB11466">
            <v>1236</v>
          </cell>
          <cell r="AC11466">
            <v>1236</v>
          </cell>
          <cell r="AO11466" t="str">
            <v>financeapproved</v>
          </cell>
          <cell r="AP11466" t="b">
            <v>0</v>
          </cell>
        </row>
        <row r="11467">
          <cell r="H11467" t="str">
            <v>Departmental</v>
          </cell>
          <cell r="K11467">
            <v>0</v>
          </cell>
          <cell r="P11467">
            <v>3320003</v>
          </cell>
          <cell r="X11467">
            <v>0</v>
          </cell>
          <cell r="Y11467">
            <v>0</v>
          </cell>
          <cell r="Z11467">
            <v>0</v>
          </cell>
          <cell r="AA11467">
            <v>0</v>
          </cell>
          <cell r="AB11467">
            <v>0</v>
          </cell>
          <cell r="AC11467">
            <v>0</v>
          </cell>
          <cell r="AO11467" t="str">
            <v>financeapproved</v>
          </cell>
          <cell r="AP11467" t="b">
            <v>0</v>
          </cell>
        </row>
        <row r="11468">
          <cell r="H11468" t="str">
            <v>Departmental</v>
          </cell>
          <cell r="K11468">
            <v>0</v>
          </cell>
          <cell r="P11468">
            <v>3320003</v>
          </cell>
          <cell r="X11468">
            <v>0</v>
          </cell>
          <cell r="Y11468">
            <v>22</v>
          </cell>
          <cell r="Z11468">
            <v>57</v>
          </cell>
          <cell r="AA11468">
            <v>38</v>
          </cell>
          <cell r="AB11468">
            <v>38</v>
          </cell>
          <cell r="AC11468">
            <v>38</v>
          </cell>
          <cell r="AO11468" t="str">
            <v>financeapproved</v>
          </cell>
          <cell r="AP11468" t="b">
            <v>0</v>
          </cell>
        </row>
        <row r="11469">
          <cell r="H11469" t="str">
            <v>Departmental</v>
          </cell>
          <cell r="K11469">
            <v>0</v>
          </cell>
          <cell r="P11469">
            <v>3320004</v>
          </cell>
          <cell r="X11469">
            <v>0</v>
          </cell>
          <cell r="Y11469">
            <v>0</v>
          </cell>
          <cell r="Z11469">
            <v>0</v>
          </cell>
          <cell r="AA11469">
            <v>0</v>
          </cell>
          <cell r="AB11469">
            <v>0</v>
          </cell>
          <cell r="AC11469">
            <v>0</v>
          </cell>
          <cell r="AO11469" t="str">
            <v>financeapproved</v>
          </cell>
          <cell r="AP11469" t="b">
            <v>0</v>
          </cell>
        </row>
        <row r="11470">
          <cell r="H11470" t="str">
            <v>Departmental</v>
          </cell>
          <cell r="K11470">
            <v>0</v>
          </cell>
          <cell r="P11470">
            <v>3320004</v>
          </cell>
          <cell r="X11470">
            <v>0</v>
          </cell>
          <cell r="Y11470">
            <v>5</v>
          </cell>
          <cell r="Z11470">
            <v>5</v>
          </cell>
          <cell r="AA11470">
            <v>5</v>
          </cell>
          <cell r="AB11470">
            <v>5</v>
          </cell>
          <cell r="AC11470">
            <v>5</v>
          </cell>
          <cell r="AO11470" t="str">
            <v>financeapproved</v>
          </cell>
          <cell r="AP11470" t="b">
            <v>0</v>
          </cell>
        </row>
        <row r="11471">
          <cell r="H11471" t="str">
            <v>Departmental</v>
          </cell>
          <cell r="K11471">
            <v>0</v>
          </cell>
          <cell r="P11471">
            <v>3320006</v>
          </cell>
          <cell r="X11471">
            <v>0</v>
          </cell>
          <cell r="Y11471">
            <v>0</v>
          </cell>
          <cell r="Z11471">
            <v>0</v>
          </cell>
          <cell r="AA11471">
            <v>0</v>
          </cell>
          <cell r="AB11471">
            <v>0</v>
          </cell>
          <cell r="AC11471">
            <v>0</v>
          </cell>
          <cell r="AO11471" t="str">
            <v>financeapproved</v>
          </cell>
          <cell r="AP11471" t="b">
            <v>0</v>
          </cell>
        </row>
        <row r="11472">
          <cell r="H11472" t="str">
            <v>Departmental</v>
          </cell>
          <cell r="K11472">
            <v>0</v>
          </cell>
          <cell r="P11472">
            <v>3320006</v>
          </cell>
          <cell r="X11472">
            <v>0</v>
          </cell>
          <cell r="Y11472">
            <v>36</v>
          </cell>
          <cell r="Z11472">
            <v>44</v>
          </cell>
          <cell r="AA11472">
            <v>40</v>
          </cell>
          <cell r="AB11472">
            <v>40</v>
          </cell>
          <cell r="AC11472">
            <v>40</v>
          </cell>
          <cell r="AO11472" t="str">
            <v>financeapproved</v>
          </cell>
          <cell r="AP11472" t="b">
            <v>0</v>
          </cell>
        </row>
        <row r="11473">
          <cell r="H11473" t="str">
            <v>Departmental</v>
          </cell>
          <cell r="K11473">
            <v>0</v>
          </cell>
          <cell r="P11473">
            <v>3320098</v>
          </cell>
          <cell r="X11473">
            <v>0</v>
          </cell>
          <cell r="Y11473">
            <v>0</v>
          </cell>
          <cell r="Z11473">
            <v>0</v>
          </cell>
          <cell r="AA11473">
            <v>0</v>
          </cell>
          <cell r="AB11473">
            <v>0</v>
          </cell>
          <cell r="AC11473">
            <v>0</v>
          </cell>
          <cell r="AO11473" t="str">
            <v>financeapproved</v>
          </cell>
          <cell r="AP11473" t="b">
            <v>0</v>
          </cell>
        </row>
        <row r="11474">
          <cell r="H11474" t="str">
            <v>Departmental</v>
          </cell>
          <cell r="K11474">
            <v>0</v>
          </cell>
          <cell r="P11474">
            <v>3320098</v>
          </cell>
          <cell r="X11474">
            <v>0</v>
          </cell>
          <cell r="Y11474">
            <v>47</v>
          </cell>
          <cell r="Z11474">
            <v>47</v>
          </cell>
          <cell r="AA11474">
            <v>47</v>
          </cell>
          <cell r="AB11474">
            <v>47</v>
          </cell>
          <cell r="AC11474">
            <v>47</v>
          </cell>
          <cell r="AO11474" t="str">
            <v>financeapproved</v>
          </cell>
          <cell r="AP11474" t="b">
            <v>0</v>
          </cell>
        </row>
        <row r="11475">
          <cell r="H11475" t="str">
            <v>Departmental</v>
          </cell>
          <cell r="K11475">
            <v>0</v>
          </cell>
          <cell r="P11475">
            <v>3330002</v>
          </cell>
          <cell r="X11475">
            <v>0</v>
          </cell>
          <cell r="Y11475">
            <v>0</v>
          </cell>
          <cell r="Z11475">
            <v>0</v>
          </cell>
          <cell r="AA11475">
            <v>0</v>
          </cell>
          <cell r="AB11475">
            <v>0</v>
          </cell>
          <cell r="AC11475">
            <v>0</v>
          </cell>
          <cell r="AO11475" t="str">
            <v>financeapproved</v>
          </cell>
          <cell r="AP11475" t="b">
            <v>0</v>
          </cell>
        </row>
        <row r="11476">
          <cell r="H11476" t="str">
            <v>Departmental</v>
          </cell>
          <cell r="K11476">
            <v>0</v>
          </cell>
          <cell r="P11476">
            <v>3330002</v>
          </cell>
          <cell r="X11476">
            <v>0</v>
          </cell>
          <cell r="Y11476">
            <v>78</v>
          </cell>
          <cell r="Z11476">
            <v>78</v>
          </cell>
          <cell r="AA11476">
            <v>78</v>
          </cell>
          <cell r="AB11476">
            <v>78</v>
          </cell>
          <cell r="AC11476">
            <v>78</v>
          </cell>
          <cell r="AO11476" t="str">
            <v>financeapproved</v>
          </cell>
          <cell r="AP11476" t="b">
            <v>0</v>
          </cell>
        </row>
        <row r="11477">
          <cell r="H11477" t="str">
            <v>Departmental</v>
          </cell>
          <cell r="K11477">
            <v>0</v>
          </cell>
          <cell r="P11477">
            <v>3330004</v>
          </cell>
          <cell r="X11477">
            <v>0</v>
          </cell>
          <cell r="Y11477">
            <v>0</v>
          </cell>
          <cell r="Z11477">
            <v>0</v>
          </cell>
          <cell r="AA11477">
            <v>0</v>
          </cell>
          <cell r="AB11477">
            <v>0</v>
          </cell>
          <cell r="AC11477">
            <v>0</v>
          </cell>
          <cell r="AO11477" t="str">
            <v>financeapproved</v>
          </cell>
          <cell r="AP11477" t="b">
            <v>0</v>
          </cell>
        </row>
        <row r="11478">
          <cell r="H11478" t="str">
            <v>Departmental</v>
          </cell>
          <cell r="K11478">
            <v>0</v>
          </cell>
          <cell r="P11478">
            <v>3330004</v>
          </cell>
          <cell r="X11478">
            <v>0</v>
          </cell>
          <cell r="Y11478">
            <v>4</v>
          </cell>
          <cell r="Z11478">
            <v>4</v>
          </cell>
          <cell r="AA11478">
            <v>4</v>
          </cell>
          <cell r="AB11478">
            <v>4</v>
          </cell>
          <cell r="AC11478">
            <v>4</v>
          </cell>
          <cell r="AO11478" t="str">
            <v>financeapproved</v>
          </cell>
          <cell r="AP11478" t="b">
            <v>0</v>
          </cell>
        </row>
        <row r="11479">
          <cell r="H11479" t="str">
            <v>Departmental</v>
          </cell>
          <cell r="K11479">
            <v>0</v>
          </cell>
          <cell r="P11479">
            <v>3381008</v>
          </cell>
          <cell r="X11479">
            <v>0</v>
          </cell>
          <cell r="Y11479">
            <v>0</v>
          </cell>
          <cell r="Z11479">
            <v>0</v>
          </cell>
          <cell r="AA11479">
            <v>0</v>
          </cell>
          <cell r="AB11479">
            <v>0</v>
          </cell>
          <cell r="AC11479">
            <v>0</v>
          </cell>
          <cell r="AO11479" t="str">
            <v>financeapproved</v>
          </cell>
          <cell r="AP11479" t="b">
            <v>0</v>
          </cell>
        </row>
        <row r="11480">
          <cell r="H11480" t="str">
            <v>Departmental</v>
          </cell>
          <cell r="K11480">
            <v>0</v>
          </cell>
          <cell r="P11480">
            <v>3381008</v>
          </cell>
          <cell r="X11480">
            <v>0</v>
          </cell>
          <cell r="Y11480">
            <v>470</v>
          </cell>
          <cell r="Z11480">
            <v>470</v>
          </cell>
          <cell r="AA11480">
            <v>470</v>
          </cell>
          <cell r="AB11480">
            <v>470</v>
          </cell>
          <cell r="AC11480">
            <v>470</v>
          </cell>
          <cell r="AO11480" t="str">
            <v>financeapproved</v>
          </cell>
          <cell r="AP11480" t="b">
            <v>0</v>
          </cell>
        </row>
        <row r="11481">
          <cell r="H11481" t="str">
            <v>Departmental</v>
          </cell>
          <cell r="K11481">
            <v>0</v>
          </cell>
          <cell r="P11481">
            <v>3390019</v>
          </cell>
          <cell r="X11481">
            <v>0</v>
          </cell>
          <cell r="Y11481">
            <v>0</v>
          </cell>
          <cell r="Z11481">
            <v>0</v>
          </cell>
          <cell r="AA11481">
            <v>0</v>
          </cell>
          <cell r="AB11481">
            <v>0</v>
          </cell>
          <cell r="AC11481">
            <v>0</v>
          </cell>
          <cell r="AO11481" t="str">
            <v>financeapproved</v>
          </cell>
          <cell r="AP11481" t="b">
            <v>0</v>
          </cell>
        </row>
        <row r="11482">
          <cell r="H11482" t="str">
            <v>Departmental</v>
          </cell>
          <cell r="K11482">
            <v>0</v>
          </cell>
          <cell r="P11482">
            <v>3390019</v>
          </cell>
          <cell r="X11482">
            <v>0</v>
          </cell>
          <cell r="Y11482">
            <v>44</v>
          </cell>
          <cell r="Z11482">
            <v>-407</v>
          </cell>
          <cell r="AA11482">
            <v>-162</v>
          </cell>
          <cell r="AB11482">
            <v>-162</v>
          </cell>
          <cell r="AC11482">
            <v>-162</v>
          </cell>
          <cell r="AO11482" t="str">
            <v>financeapproved</v>
          </cell>
          <cell r="AP11482" t="b">
            <v>0</v>
          </cell>
        </row>
        <row r="11483">
          <cell r="H11483" t="str">
            <v>Departmental</v>
          </cell>
          <cell r="K11483">
            <v>0</v>
          </cell>
          <cell r="P11483">
            <v>3390098</v>
          </cell>
          <cell r="X11483">
            <v>0</v>
          </cell>
          <cell r="Y11483">
            <v>0</v>
          </cell>
          <cell r="Z11483">
            <v>0</v>
          </cell>
          <cell r="AA11483">
            <v>0</v>
          </cell>
          <cell r="AB11483">
            <v>0</v>
          </cell>
          <cell r="AC11483">
            <v>0</v>
          </cell>
          <cell r="AO11483" t="str">
            <v>financeapproved</v>
          </cell>
          <cell r="AP11483" t="b">
            <v>0</v>
          </cell>
        </row>
        <row r="11484">
          <cell r="H11484" t="str">
            <v>Departmental</v>
          </cell>
          <cell r="K11484">
            <v>0</v>
          </cell>
          <cell r="P11484">
            <v>3390098</v>
          </cell>
          <cell r="X11484">
            <v>0</v>
          </cell>
          <cell r="Y11484">
            <v>52</v>
          </cell>
          <cell r="Z11484">
            <v>52</v>
          </cell>
          <cell r="AA11484">
            <v>52</v>
          </cell>
          <cell r="AB11484">
            <v>52</v>
          </cell>
          <cell r="AC11484">
            <v>52</v>
          </cell>
          <cell r="AO11484" t="str">
            <v>financeapproved</v>
          </cell>
          <cell r="AP11484" t="b">
            <v>0</v>
          </cell>
        </row>
        <row r="11485">
          <cell r="H11485" t="str">
            <v>Departmental</v>
          </cell>
          <cell r="K11485">
            <v>0</v>
          </cell>
          <cell r="P11485">
            <v>3390098</v>
          </cell>
          <cell r="X11485">
            <v>0</v>
          </cell>
          <cell r="Y11485">
            <v>0</v>
          </cell>
          <cell r="Z11485">
            <v>0</v>
          </cell>
          <cell r="AA11485">
            <v>0</v>
          </cell>
          <cell r="AB11485">
            <v>0</v>
          </cell>
          <cell r="AC11485">
            <v>0</v>
          </cell>
          <cell r="AO11485" t="str">
            <v>financeapproved</v>
          </cell>
          <cell r="AP11485" t="b">
            <v>0</v>
          </cell>
        </row>
        <row r="11486">
          <cell r="H11486" t="str">
            <v>Departmental</v>
          </cell>
          <cell r="K11486">
            <v>0</v>
          </cell>
          <cell r="P11486">
            <v>3390098</v>
          </cell>
          <cell r="X11486">
            <v>0</v>
          </cell>
          <cell r="Y11486">
            <v>63</v>
          </cell>
          <cell r="Z11486">
            <v>63</v>
          </cell>
          <cell r="AA11486">
            <v>63</v>
          </cell>
          <cell r="AB11486">
            <v>63</v>
          </cell>
          <cell r="AC11486">
            <v>63</v>
          </cell>
          <cell r="AO11486" t="str">
            <v>financeapproved</v>
          </cell>
          <cell r="AP11486" t="b">
            <v>0</v>
          </cell>
        </row>
        <row r="11487">
          <cell r="H11487" t="str">
            <v>Departmental</v>
          </cell>
          <cell r="K11487">
            <v>0</v>
          </cell>
          <cell r="P11487">
            <v>3390205</v>
          </cell>
          <cell r="X11487">
            <v>0</v>
          </cell>
          <cell r="Y11487">
            <v>-204</v>
          </cell>
          <cell r="Z11487">
            <v>-204</v>
          </cell>
          <cell r="AA11487">
            <v>-204</v>
          </cell>
          <cell r="AB11487">
            <v>-204</v>
          </cell>
          <cell r="AC11487">
            <v>-204</v>
          </cell>
          <cell r="AO11487" t="str">
            <v>financeapproved</v>
          </cell>
          <cell r="AP11487" t="b">
            <v>0</v>
          </cell>
        </row>
        <row r="11488">
          <cell r="H11488" t="str">
            <v>Departmental</v>
          </cell>
          <cell r="K11488">
            <v>0</v>
          </cell>
          <cell r="P11488">
            <v>3390205</v>
          </cell>
          <cell r="X11488">
            <v>0</v>
          </cell>
          <cell r="Y11488">
            <v>0</v>
          </cell>
          <cell r="Z11488">
            <v>0</v>
          </cell>
          <cell r="AA11488">
            <v>0</v>
          </cell>
          <cell r="AB11488">
            <v>0</v>
          </cell>
          <cell r="AC11488">
            <v>0</v>
          </cell>
          <cell r="AO11488" t="str">
            <v>financeapproved</v>
          </cell>
          <cell r="AP11488" t="b">
            <v>0</v>
          </cell>
        </row>
        <row r="11489">
          <cell r="H11489" t="str">
            <v>Departmental</v>
          </cell>
          <cell r="K11489">
            <v>0</v>
          </cell>
          <cell r="P11489">
            <v>3395098</v>
          </cell>
          <cell r="X11489">
            <v>0</v>
          </cell>
          <cell r="Y11489">
            <v>-218</v>
          </cell>
          <cell r="Z11489">
            <v>-218</v>
          </cell>
          <cell r="AA11489">
            <v>-218</v>
          </cell>
          <cell r="AB11489">
            <v>-218</v>
          </cell>
          <cell r="AC11489">
            <v>-218</v>
          </cell>
          <cell r="AO11489" t="str">
            <v>financeapproved</v>
          </cell>
          <cell r="AP11489" t="b">
            <v>0</v>
          </cell>
        </row>
        <row r="11490">
          <cell r="H11490" t="str">
            <v>Departmental</v>
          </cell>
          <cell r="K11490">
            <v>0</v>
          </cell>
          <cell r="P11490">
            <v>3395098</v>
          </cell>
          <cell r="X11490">
            <v>0</v>
          </cell>
          <cell r="Y11490">
            <v>0</v>
          </cell>
          <cell r="Z11490">
            <v>0</v>
          </cell>
          <cell r="AA11490">
            <v>0</v>
          </cell>
          <cell r="AB11490">
            <v>0</v>
          </cell>
          <cell r="AC11490">
            <v>0</v>
          </cell>
          <cell r="AO11490" t="str">
            <v>financeapproved</v>
          </cell>
          <cell r="AP11490" t="b">
            <v>0</v>
          </cell>
        </row>
        <row r="11491">
          <cell r="H11491" t="str">
            <v>Departmental</v>
          </cell>
          <cell r="K11491">
            <v>0</v>
          </cell>
          <cell r="P11491">
            <v>5220002</v>
          </cell>
          <cell r="X11491">
            <v>0</v>
          </cell>
          <cell r="Y11491">
            <v>-2389</v>
          </cell>
          <cell r="Z11491">
            <v>-2389</v>
          </cell>
          <cell r="AA11491">
            <v>-2389</v>
          </cell>
          <cell r="AB11491">
            <v>-2389</v>
          </cell>
          <cell r="AC11491">
            <v>-2389</v>
          </cell>
          <cell r="AO11491" t="str">
            <v>financeapproved</v>
          </cell>
          <cell r="AP11491" t="b">
            <v>0</v>
          </cell>
        </row>
        <row r="11492">
          <cell r="H11492" t="str">
            <v>Departmental</v>
          </cell>
          <cell r="K11492">
            <v>0</v>
          </cell>
          <cell r="P11492">
            <v>5220002</v>
          </cell>
          <cell r="X11492">
            <v>0</v>
          </cell>
          <cell r="Y11492">
            <v>0</v>
          </cell>
          <cell r="Z11492">
            <v>0</v>
          </cell>
          <cell r="AA11492">
            <v>0</v>
          </cell>
          <cell r="AB11492">
            <v>0</v>
          </cell>
          <cell r="AC11492">
            <v>0</v>
          </cell>
          <cell r="AO11492" t="str">
            <v>financeapproved</v>
          </cell>
          <cell r="AP11492" t="b">
            <v>0</v>
          </cell>
        </row>
        <row r="11493">
          <cell r="H11493" t="str">
            <v>Departmental</v>
          </cell>
          <cell r="K11493">
            <v>0</v>
          </cell>
          <cell r="P11493">
            <v>5220003</v>
          </cell>
          <cell r="X11493">
            <v>0</v>
          </cell>
          <cell r="Y11493">
            <v>0</v>
          </cell>
          <cell r="Z11493">
            <v>0</v>
          </cell>
          <cell r="AA11493">
            <v>0</v>
          </cell>
          <cell r="AB11493">
            <v>0</v>
          </cell>
          <cell r="AC11493">
            <v>0</v>
          </cell>
          <cell r="AO11493" t="str">
            <v>financeapproved</v>
          </cell>
          <cell r="AP11493" t="b">
            <v>0</v>
          </cell>
        </row>
        <row r="11494">
          <cell r="H11494" t="str">
            <v>Departmental</v>
          </cell>
          <cell r="K11494">
            <v>0</v>
          </cell>
          <cell r="P11494">
            <v>5220003</v>
          </cell>
          <cell r="X11494">
            <v>0</v>
          </cell>
          <cell r="Y11494">
            <v>2</v>
          </cell>
          <cell r="Z11494">
            <v>2</v>
          </cell>
          <cell r="AA11494">
            <v>2</v>
          </cell>
          <cell r="AB11494">
            <v>2</v>
          </cell>
          <cell r="AC11494">
            <v>2</v>
          </cell>
          <cell r="AO11494" t="str">
            <v>financeapproved</v>
          </cell>
          <cell r="AP11494" t="b">
            <v>0</v>
          </cell>
        </row>
        <row r="11495">
          <cell r="H11495" t="str">
            <v>Departmental</v>
          </cell>
          <cell r="K11495">
            <v>0</v>
          </cell>
          <cell r="P11495">
            <v>5233002</v>
          </cell>
          <cell r="X11495">
            <v>0</v>
          </cell>
          <cell r="Y11495">
            <v>0</v>
          </cell>
          <cell r="Z11495">
            <v>0</v>
          </cell>
          <cell r="AA11495">
            <v>0</v>
          </cell>
          <cell r="AB11495">
            <v>0</v>
          </cell>
          <cell r="AC11495">
            <v>0</v>
          </cell>
          <cell r="AO11495" t="str">
            <v>financeapproved</v>
          </cell>
          <cell r="AP11495" t="b">
            <v>0</v>
          </cell>
        </row>
        <row r="11496">
          <cell r="H11496" t="str">
            <v>Departmental</v>
          </cell>
          <cell r="K11496">
            <v>0</v>
          </cell>
          <cell r="P11496">
            <v>5233002</v>
          </cell>
          <cell r="X11496">
            <v>0</v>
          </cell>
          <cell r="Y11496">
            <v>348</v>
          </cell>
          <cell r="Z11496">
            <v>348</v>
          </cell>
          <cell r="AA11496">
            <v>348</v>
          </cell>
          <cell r="AB11496">
            <v>348</v>
          </cell>
          <cell r="AC11496">
            <v>348</v>
          </cell>
          <cell r="AO11496" t="str">
            <v>financeapproved</v>
          </cell>
          <cell r="AP11496" t="b">
            <v>0</v>
          </cell>
        </row>
        <row r="11497">
          <cell r="H11497" t="str">
            <v>Departmental</v>
          </cell>
          <cell r="K11497">
            <v>0</v>
          </cell>
          <cell r="P11497">
            <v>5233029</v>
          </cell>
          <cell r="X11497">
            <v>0</v>
          </cell>
          <cell r="Y11497">
            <v>-14956</v>
          </cell>
          <cell r="Z11497">
            <v>-14956</v>
          </cell>
          <cell r="AA11497">
            <v>-14956</v>
          </cell>
          <cell r="AB11497">
            <v>-14956</v>
          </cell>
          <cell r="AC11497">
            <v>-14956</v>
          </cell>
          <cell r="AO11497" t="str">
            <v>financeapproved</v>
          </cell>
          <cell r="AP11497" t="b">
            <v>0</v>
          </cell>
        </row>
        <row r="11498">
          <cell r="H11498" t="str">
            <v>Departmental</v>
          </cell>
          <cell r="K11498">
            <v>0</v>
          </cell>
          <cell r="P11498">
            <v>5233029</v>
          </cell>
          <cell r="X11498">
            <v>0</v>
          </cell>
          <cell r="Y11498">
            <v>0</v>
          </cell>
          <cell r="Z11498">
            <v>0</v>
          </cell>
          <cell r="AA11498">
            <v>0</v>
          </cell>
          <cell r="AB11498">
            <v>0</v>
          </cell>
          <cell r="AC11498">
            <v>0</v>
          </cell>
          <cell r="AO11498" t="str">
            <v>financeapproved</v>
          </cell>
          <cell r="AP11498" t="b">
            <v>0</v>
          </cell>
        </row>
        <row r="11499">
          <cell r="H11499" t="str">
            <v>Departmental</v>
          </cell>
          <cell r="K11499">
            <v>0</v>
          </cell>
          <cell r="P11499">
            <v>5233033</v>
          </cell>
          <cell r="X11499">
            <v>0</v>
          </cell>
          <cell r="Y11499">
            <v>-78</v>
          </cell>
          <cell r="Z11499">
            <v>-78</v>
          </cell>
          <cell r="AA11499">
            <v>-78</v>
          </cell>
          <cell r="AB11499">
            <v>-78</v>
          </cell>
          <cell r="AC11499">
            <v>-78</v>
          </cell>
          <cell r="AO11499" t="str">
            <v>financeapproved</v>
          </cell>
          <cell r="AP11499" t="b">
            <v>0</v>
          </cell>
        </row>
        <row r="11500">
          <cell r="H11500" t="str">
            <v>Departmental</v>
          </cell>
          <cell r="K11500">
            <v>0</v>
          </cell>
          <cell r="P11500">
            <v>5233033</v>
          </cell>
          <cell r="X11500">
            <v>0</v>
          </cell>
          <cell r="Y11500">
            <v>0</v>
          </cell>
          <cell r="Z11500">
            <v>0</v>
          </cell>
          <cell r="AA11500">
            <v>0</v>
          </cell>
          <cell r="AB11500">
            <v>0</v>
          </cell>
          <cell r="AC11500">
            <v>0</v>
          </cell>
          <cell r="AO11500" t="str">
            <v>financeapproved</v>
          </cell>
          <cell r="AP11500" t="b">
            <v>0</v>
          </cell>
        </row>
        <row r="11501">
          <cell r="H11501" t="str">
            <v>Departmental</v>
          </cell>
          <cell r="K11501">
            <v>0</v>
          </cell>
          <cell r="P11501">
            <v>5233123</v>
          </cell>
          <cell r="X11501">
            <v>0</v>
          </cell>
          <cell r="Y11501">
            <v>-95</v>
          </cell>
          <cell r="Z11501">
            <v>-95</v>
          </cell>
          <cell r="AA11501">
            <v>-95</v>
          </cell>
          <cell r="AB11501">
            <v>-95</v>
          </cell>
          <cell r="AC11501">
            <v>-95</v>
          </cell>
          <cell r="AO11501" t="str">
            <v>financeapproved</v>
          </cell>
          <cell r="AP11501" t="b">
            <v>0</v>
          </cell>
        </row>
        <row r="11502">
          <cell r="H11502" t="str">
            <v>Departmental</v>
          </cell>
          <cell r="K11502">
            <v>0</v>
          </cell>
          <cell r="P11502">
            <v>5233123</v>
          </cell>
          <cell r="X11502">
            <v>0</v>
          </cell>
          <cell r="Y11502">
            <v>0</v>
          </cell>
          <cell r="Z11502">
            <v>0</v>
          </cell>
          <cell r="AA11502">
            <v>0</v>
          </cell>
          <cell r="AB11502">
            <v>0</v>
          </cell>
          <cell r="AC11502">
            <v>0</v>
          </cell>
          <cell r="AO11502" t="str">
            <v>financeapproved</v>
          </cell>
          <cell r="AP11502" t="b">
            <v>0</v>
          </cell>
        </row>
        <row r="11503">
          <cell r="H11503" t="str">
            <v>Departmental</v>
          </cell>
          <cell r="K11503">
            <v>0</v>
          </cell>
          <cell r="P11503">
            <v>5250098</v>
          </cell>
          <cell r="X11503">
            <v>0</v>
          </cell>
          <cell r="Y11503">
            <v>0</v>
          </cell>
          <cell r="Z11503">
            <v>0</v>
          </cell>
          <cell r="AA11503">
            <v>0</v>
          </cell>
          <cell r="AB11503">
            <v>0</v>
          </cell>
          <cell r="AC11503">
            <v>0</v>
          </cell>
          <cell r="AO11503" t="str">
            <v>financeapproved</v>
          </cell>
          <cell r="AP11503" t="b">
            <v>0</v>
          </cell>
        </row>
        <row r="11504">
          <cell r="H11504" t="str">
            <v>Departmental</v>
          </cell>
          <cell r="K11504">
            <v>0</v>
          </cell>
          <cell r="P11504">
            <v>5250098</v>
          </cell>
          <cell r="X11504">
            <v>0</v>
          </cell>
          <cell r="Y11504">
            <v>73</v>
          </cell>
          <cell r="Z11504">
            <v>73</v>
          </cell>
          <cell r="AA11504">
            <v>73</v>
          </cell>
          <cell r="AB11504">
            <v>73</v>
          </cell>
          <cell r="AC11504">
            <v>73</v>
          </cell>
          <cell r="AO11504" t="str">
            <v>financeapproved</v>
          </cell>
          <cell r="AP11504" t="b">
            <v>0</v>
          </cell>
        </row>
        <row r="11505">
          <cell r="H11505" t="str">
            <v>Departmental</v>
          </cell>
          <cell r="K11505">
            <v>0</v>
          </cell>
          <cell r="P11505">
            <v>5260002</v>
          </cell>
          <cell r="X11505">
            <v>0</v>
          </cell>
          <cell r="Y11505">
            <v>-4</v>
          </cell>
          <cell r="Z11505">
            <v>-4</v>
          </cell>
          <cell r="AA11505">
            <v>-4</v>
          </cell>
          <cell r="AB11505">
            <v>-4</v>
          </cell>
          <cell r="AC11505">
            <v>-4</v>
          </cell>
          <cell r="AO11505" t="str">
            <v>financeapproved</v>
          </cell>
          <cell r="AP11505" t="b">
            <v>0</v>
          </cell>
        </row>
        <row r="11506">
          <cell r="H11506" t="str">
            <v>Departmental</v>
          </cell>
          <cell r="K11506">
            <v>0</v>
          </cell>
          <cell r="P11506">
            <v>5260002</v>
          </cell>
          <cell r="X11506">
            <v>0</v>
          </cell>
          <cell r="Y11506">
            <v>0</v>
          </cell>
          <cell r="Z11506">
            <v>0</v>
          </cell>
          <cell r="AA11506">
            <v>0</v>
          </cell>
          <cell r="AB11506">
            <v>0</v>
          </cell>
          <cell r="AC11506">
            <v>0</v>
          </cell>
          <cell r="AO11506" t="str">
            <v>financeapproved</v>
          </cell>
          <cell r="AP11506" t="b">
            <v>0</v>
          </cell>
        </row>
        <row r="11507">
          <cell r="H11507" t="str">
            <v>Departmental</v>
          </cell>
          <cell r="K11507">
            <v>0</v>
          </cell>
          <cell r="P11507">
            <v>5260002</v>
          </cell>
          <cell r="X11507">
            <v>0</v>
          </cell>
          <cell r="Y11507">
            <v>-2</v>
          </cell>
          <cell r="Z11507">
            <v>-2</v>
          </cell>
          <cell r="AA11507">
            <v>-2</v>
          </cell>
          <cell r="AB11507">
            <v>-2</v>
          </cell>
          <cell r="AC11507">
            <v>-2</v>
          </cell>
          <cell r="AO11507" t="str">
            <v>financeapproved</v>
          </cell>
          <cell r="AP11507" t="b">
            <v>0</v>
          </cell>
        </row>
        <row r="11508">
          <cell r="H11508" t="str">
            <v>Departmental</v>
          </cell>
          <cell r="K11508">
            <v>0</v>
          </cell>
          <cell r="P11508">
            <v>5260002</v>
          </cell>
          <cell r="X11508">
            <v>0</v>
          </cell>
          <cell r="Y11508">
            <v>0</v>
          </cell>
          <cell r="Z11508">
            <v>0</v>
          </cell>
          <cell r="AA11508">
            <v>0</v>
          </cell>
          <cell r="AB11508">
            <v>0</v>
          </cell>
          <cell r="AC11508">
            <v>0</v>
          </cell>
          <cell r="AO11508" t="str">
            <v>financeapproved</v>
          </cell>
          <cell r="AP11508" t="b">
            <v>0</v>
          </cell>
        </row>
        <row r="11509">
          <cell r="H11509" t="str">
            <v>Departmental</v>
          </cell>
          <cell r="K11509">
            <v>0</v>
          </cell>
          <cell r="P11509">
            <v>5360102</v>
          </cell>
          <cell r="X11509">
            <v>0</v>
          </cell>
          <cell r="Y11509">
            <v>-86</v>
          </cell>
          <cell r="Z11509">
            <v>-86</v>
          </cell>
          <cell r="AA11509">
            <v>-86</v>
          </cell>
          <cell r="AB11509">
            <v>-86</v>
          </cell>
          <cell r="AC11509">
            <v>-86</v>
          </cell>
          <cell r="AO11509" t="str">
            <v>financeapproved</v>
          </cell>
          <cell r="AP11509" t="b">
            <v>0</v>
          </cell>
        </row>
        <row r="11510">
          <cell r="H11510" t="str">
            <v>Departmental</v>
          </cell>
          <cell r="K11510">
            <v>0</v>
          </cell>
          <cell r="P11510">
            <v>5360102</v>
          </cell>
          <cell r="X11510">
            <v>0</v>
          </cell>
          <cell r="Y11510">
            <v>0</v>
          </cell>
          <cell r="Z11510">
            <v>0</v>
          </cell>
          <cell r="AA11510">
            <v>0</v>
          </cell>
          <cell r="AB11510">
            <v>0</v>
          </cell>
          <cell r="AC11510">
            <v>0</v>
          </cell>
          <cell r="AO11510" t="str">
            <v>financeapproved</v>
          </cell>
          <cell r="AP11510" t="b">
            <v>0</v>
          </cell>
        </row>
        <row r="11511">
          <cell r="H11511" t="str">
            <v>Departmental</v>
          </cell>
          <cell r="K11511">
            <v>0</v>
          </cell>
          <cell r="P11511">
            <v>6100001</v>
          </cell>
          <cell r="X11511">
            <v>0</v>
          </cell>
          <cell r="Y11511">
            <v>0</v>
          </cell>
          <cell r="Z11511">
            <v>-2387</v>
          </cell>
          <cell r="AA11511">
            <v>-2387</v>
          </cell>
          <cell r="AB11511">
            <v>-2387</v>
          </cell>
          <cell r="AC11511">
            <v>-2387</v>
          </cell>
          <cell r="AO11511" t="str">
            <v>financeapproved</v>
          </cell>
          <cell r="AP11511" t="b">
            <v>1</v>
          </cell>
        </row>
        <row r="11512">
          <cell r="H11512" t="str">
            <v>Departmental</v>
          </cell>
          <cell r="K11512">
            <v>0</v>
          </cell>
          <cell r="P11512">
            <v>6100001</v>
          </cell>
          <cell r="X11512">
            <v>0</v>
          </cell>
          <cell r="Y11512">
            <v>0</v>
          </cell>
          <cell r="Z11512">
            <v>-1770</v>
          </cell>
          <cell r="AA11512">
            <v>-1769</v>
          </cell>
          <cell r="AB11512">
            <v>-1769</v>
          </cell>
          <cell r="AC11512">
            <v>-1769</v>
          </cell>
          <cell r="AO11512" t="str">
            <v>financeapproved</v>
          </cell>
          <cell r="AP11512" t="b">
            <v>0</v>
          </cell>
        </row>
        <row r="11513">
          <cell r="H11513" t="str">
            <v>Departmental</v>
          </cell>
          <cell r="K11513">
            <v>0</v>
          </cell>
          <cell r="P11513">
            <v>6211002</v>
          </cell>
          <cell r="X11513">
            <v>0</v>
          </cell>
          <cell r="Y11513">
            <v>-49</v>
          </cell>
          <cell r="Z11513">
            <v>0</v>
          </cell>
          <cell r="AA11513">
            <v>0</v>
          </cell>
          <cell r="AB11513">
            <v>0</v>
          </cell>
          <cell r="AC11513">
            <v>0</v>
          </cell>
          <cell r="AO11513" t="str">
            <v>financeapproved</v>
          </cell>
          <cell r="AP11513" t="b">
            <v>1</v>
          </cell>
        </row>
        <row r="11514">
          <cell r="H11514" t="str">
            <v>Departmental</v>
          </cell>
          <cell r="K11514">
            <v>0</v>
          </cell>
          <cell r="P11514">
            <v>6211002</v>
          </cell>
          <cell r="X11514">
            <v>0</v>
          </cell>
          <cell r="Y11514">
            <v>0</v>
          </cell>
          <cell r="Z11514">
            <v>0</v>
          </cell>
          <cell r="AA11514">
            <v>0</v>
          </cell>
          <cell r="AB11514">
            <v>0</v>
          </cell>
          <cell r="AC11514">
            <v>0</v>
          </cell>
          <cell r="AO11514" t="str">
            <v>financeapproved</v>
          </cell>
          <cell r="AP11514" t="b">
            <v>0</v>
          </cell>
        </row>
        <row r="11515">
          <cell r="H11515" t="str">
            <v>Departmental</v>
          </cell>
          <cell r="K11515">
            <v>0</v>
          </cell>
          <cell r="P11515">
            <v>6211006</v>
          </cell>
          <cell r="X11515">
            <v>0</v>
          </cell>
          <cell r="Y11515">
            <v>0</v>
          </cell>
          <cell r="Z11515">
            <v>0</v>
          </cell>
          <cell r="AA11515">
            <v>0</v>
          </cell>
          <cell r="AB11515">
            <v>0</v>
          </cell>
          <cell r="AC11515">
            <v>0</v>
          </cell>
          <cell r="AO11515" t="str">
            <v>financeapproved</v>
          </cell>
          <cell r="AP11515" t="b">
            <v>0</v>
          </cell>
        </row>
        <row r="11516">
          <cell r="H11516" t="str">
            <v>Departmental</v>
          </cell>
          <cell r="K11516">
            <v>0</v>
          </cell>
          <cell r="P11516">
            <v>6211006</v>
          </cell>
          <cell r="X11516">
            <v>0</v>
          </cell>
          <cell r="Y11516">
            <v>8467</v>
          </cell>
          <cell r="Z11516">
            <v>0</v>
          </cell>
          <cell r="AA11516">
            <v>0</v>
          </cell>
          <cell r="AB11516">
            <v>0</v>
          </cell>
          <cell r="AC11516">
            <v>0</v>
          </cell>
          <cell r="AO11516" t="str">
            <v>financeapproved</v>
          </cell>
          <cell r="AP11516" t="b">
            <v>1</v>
          </cell>
        </row>
        <row r="11517">
          <cell r="H11517" t="str">
            <v>Departmental</v>
          </cell>
          <cell r="K11517">
            <v>0</v>
          </cell>
          <cell r="P11517">
            <v>6211013</v>
          </cell>
          <cell r="X11517">
            <v>0</v>
          </cell>
          <cell r="Y11517">
            <v>0</v>
          </cell>
          <cell r="Z11517">
            <v>0</v>
          </cell>
          <cell r="AA11517">
            <v>1203</v>
          </cell>
          <cell r="AB11517">
            <v>1034</v>
          </cell>
          <cell r="AC11517">
            <v>0</v>
          </cell>
          <cell r="AO11517" t="str">
            <v>financeapproved</v>
          </cell>
          <cell r="AP11517" t="b">
            <v>0</v>
          </cell>
        </row>
        <row r="11518">
          <cell r="H11518" t="str">
            <v>Departmental</v>
          </cell>
          <cell r="K11518">
            <v>0</v>
          </cell>
          <cell r="P11518">
            <v>6211013</v>
          </cell>
          <cell r="X11518">
            <v>0</v>
          </cell>
          <cell r="Y11518">
            <v>78</v>
          </cell>
          <cell r="Z11518">
            <v>0</v>
          </cell>
          <cell r="AA11518">
            <v>0</v>
          </cell>
          <cell r="AB11518">
            <v>0</v>
          </cell>
          <cell r="AC11518">
            <v>0</v>
          </cell>
          <cell r="AO11518" t="str">
            <v>financeapproved</v>
          </cell>
          <cell r="AP11518" t="b">
            <v>1</v>
          </cell>
        </row>
        <row r="11519">
          <cell r="H11519" t="str">
            <v>Departmental</v>
          </cell>
          <cell r="K11519">
            <v>0</v>
          </cell>
          <cell r="P11519">
            <v>6211013</v>
          </cell>
          <cell r="X11519">
            <v>0</v>
          </cell>
          <cell r="Y11519">
            <v>0</v>
          </cell>
          <cell r="Z11519">
            <v>0</v>
          </cell>
          <cell r="AA11519">
            <v>0</v>
          </cell>
          <cell r="AB11519">
            <v>0</v>
          </cell>
          <cell r="AC11519">
            <v>0</v>
          </cell>
          <cell r="AO11519" t="str">
            <v>financeapproved</v>
          </cell>
          <cell r="AP11519" t="b">
            <v>1</v>
          </cell>
        </row>
        <row r="11520">
          <cell r="H11520" t="str">
            <v>Departmental</v>
          </cell>
          <cell r="K11520">
            <v>0</v>
          </cell>
          <cell r="P11520">
            <v>6211013</v>
          </cell>
          <cell r="X11520">
            <v>0</v>
          </cell>
          <cell r="Y11520">
            <v>3002</v>
          </cell>
          <cell r="Z11520">
            <v>319</v>
          </cell>
          <cell r="AA11520">
            <v>1118</v>
          </cell>
          <cell r="AB11520">
            <v>650</v>
          </cell>
          <cell r="AC11520">
            <v>1837</v>
          </cell>
          <cell r="AO11520" t="str">
            <v>financeapproved</v>
          </cell>
          <cell r="AP11520" t="b">
            <v>0</v>
          </cell>
        </row>
        <row r="11521">
          <cell r="H11521" t="str">
            <v>Departmental</v>
          </cell>
          <cell r="K11521">
            <v>0</v>
          </cell>
          <cell r="P11521">
            <v>6211098</v>
          </cell>
          <cell r="X11521">
            <v>0</v>
          </cell>
          <cell r="Y11521">
            <v>-69</v>
          </cell>
          <cell r="Z11521">
            <v>0</v>
          </cell>
          <cell r="AA11521">
            <v>0</v>
          </cell>
          <cell r="AB11521">
            <v>0</v>
          </cell>
          <cell r="AC11521">
            <v>0</v>
          </cell>
          <cell r="AO11521" t="str">
            <v>financeapproved</v>
          </cell>
          <cell r="AP11521" t="b">
            <v>1</v>
          </cell>
        </row>
        <row r="11522">
          <cell r="H11522" t="str">
            <v>Departmental</v>
          </cell>
          <cell r="K11522">
            <v>0</v>
          </cell>
          <cell r="P11522">
            <v>6211098</v>
          </cell>
          <cell r="X11522">
            <v>0</v>
          </cell>
          <cell r="Y11522">
            <v>0</v>
          </cell>
          <cell r="Z11522">
            <v>0</v>
          </cell>
          <cell r="AA11522">
            <v>0</v>
          </cell>
          <cell r="AB11522">
            <v>0</v>
          </cell>
          <cell r="AC11522">
            <v>0</v>
          </cell>
          <cell r="AO11522" t="str">
            <v>financeapproved</v>
          </cell>
          <cell r="AP11522" t="b">
            <v>0</v>
          </cell>
        </row>
        <row r="11523">
          <cell r="H11523" t="str">
            <v>Departmental</v>
          </cell>
          <cell r="K11523">
            <v>0</v>
          </cell>
          <cell r="P11523">
            <v>6211098</v>
          </cell>
          <cell r="X11523">
            <v>0</v>
          </cell>
          <cell r="Y11523">
            <v>0</v>
          </cell>
          <cell r="Z11523">
            <v>0</v>
          </cell>
          <cell r="AA11523">
            <v>0</v>
          </cell>
          <cell r="AB11523">
            <v>0</v>
          </cell>
          <cell r="AC11523">
            <v>0</v>
          </cell>
          <cell r="AO11523" t="str">
            <v>financeapproved</v>
          </cell>
          <cell r="AP11523" t="b">
            <v>0</v>
          </cell>
        </row>
        <row r="11524">
          <cell r="H11524" t="str">
            <v>Departmental</v>
          </cell>
          <cell r="K11524">
            <v>0</v>
          </cell>
          <cell r="P11524">
            <v>6211098</v>
          </cell>
          <cell r="X11524">
            <v>0</v>
          </cell>
          <cell r="Y11524">
            <v>2</v>
          </cell>
          <cell r="Z11524">
            <v>0</v>
          </cell>
          <cell r="AA11524">
            <v>0</v>
          </cell>
          <cell r="AB11524">
            <v>0</v>
          </cell>
          <cell r="AC11524">
            <v>0</v>
          </cell>
          <cell r="AO11524" t="str">
            <v>financeapproved</v>
          </cell>
          <cell r="AP11524" t="b">
            <v>1</v>
          </cell>
        </row>
        <row r="11525">
          <cell r="H11525" t="str">
            <v>Departmental</v>
          </cell>
          <cell r="K11525">
            <v>0</v>
          </cell>
          <cell r="P11525">
            <v>6212002</v>
          </cell>
          <cell r="X11525">
            <v>0</v>
          </cell>
          <cell r="Y11525">
            <v>4414</v>
          </cell>
          <cell r="Z11525">
            <v>-539</v>
          </cell>
          <cell r="AA11525">
            <v>739</v>
          </cell>
          <cell r="AB11525">
            <v>-61</v>
          </cell>
          <cell r="AC11525">
            <v>0</v>
          </cell>
          <cell r="AO11525" t="str">
            <v>financeapproved</v>
          </cell>
          <cell r="AP11525" t="b">
            <v>0</v>
          </cell>
        </row>
        <row r="11526">
          <cell r="H11526" t="str">
            <v>Departmental</v>
          </cell>
          <cell r="K11526">
            <v>0</v>
          </cell>
          <cell r="P11526">
            <v>6212002</v>
          </cell>
          <cell r="X11526">
            <v>0</v>
          </cell>
          <cell r="Y11526">
            <v>5825</v>
          </cell>
          <cell r="Z11526">
            <v>1537</v>
          </cell>
          <cell r="AA11526">
            <v>3966</v>
          </cell>
          <cell r="AB11526">
            <v>3350</v>
          </cell>
          <cell r="AC11526">
            <v>953</v>
          </cell>
          <cell r="AO11526" t="str">
            <v>financeapproved</v>
          </cell>
          <cell r="AP11526" t="b">
            <v>1</v>
          </cell>
        </row>
        <row r="11527">
          <cell r="H11527" t="str">
            <v>Departmental</v>
          </cell>
          <cell r="K11527">
            <v>0</v>
          </cell>
          <cell r="P11527">
            <v>6212002</v>
          </cell>
          <cell r="X11527">
            <v>0</v>
          </cell>
          <cell r="Y11527">
            <v>-2716</v>
          </cell>
          <cell r="Z11527">
            <v>-2077</v>
          </cell>
          <cell r="AA11527">
            <v>-3227</v>
          </cell>
          <cell r="AB11527">
            <v>-3411</v>
          </cell>
          <cell r="AC11527">
            <v>-953</v>
          </cell>
          <cell r="AO11527" t="str">
            <v>financeapproved</v>
          </cell>
          <cell r="AP11527" t="b">
            <v>1</v>
          </cell>
        </row>
        <row r="11528">
          <cell r="H11528" t="str">
            <v>Departmental</v>
          </cell>
          <cell r="K11528">
            <v>0</v>
          </cell>
          <cell r="P11528">
            <v>6212002</v>
          </cell>
          <cell r="X11528">
            <v>0</v>
          </cell>
          <cell r="Y11528">
            <v>0</v>
          </cell>
          <cell r="Z11528">
            <v>0</v>
          </cell>
          <cell r="AA11528">
            <v>0</v>
          </cell>
          <cell r="AB11528">
            <v>0</v>
          </cell>
          <cell r="AC11528">
            <v>0</v>
          </cell>
          <cell r="AO11528" t="str">
            <v>financeapproved</v>
          </cell>
          <cell r="AP11528" t="b">
            <v>0</v>
          </cell>
        </row>
        <row r="11529">
          <cell r="H11529" t="str">
            <v>Departmental</v>
          </cell>
          <cell r="K11529">
            <v>0</v>
          </cell>
          <cell r="P11529">
            <v>6212002</v>
          </cell>
          <cell r="X11529">
            <v>0</v>
          </cell>
          <cell r="Y11529">
            <v>-325</v>
          </cell>
          <cell r="Z11529">
            <v>-329</v>
          </cell>
          <cell r="AA11529">
            <v>0</v>
          </cell>
          <cell r="AB11529">
            <v>0</v>
          </cell>
          <cell r="AC11529">
            <v>0</v>
          </cell>
          <cell r="AO11529" t="str">
            <v>financeapproved</v>
          </cell>
          <cell r="AP11529" t="b">
            <v>0</v>
          </cell>
        </row>
        <row r="11530">
          <cell r="H11530" t="str">
            <v>Departmental</v>
          </cell>
          <cell r="K11530">
            <v>0</v>
          </cell>
          <cell r="P11530">
            <v>6212002</v>
          </cell>
          <cell r="X11530">
            <v>0</v>
          </cell>
          <cell r="Y11530">
            <v>-325</v>
          </cell>
          <cell r="Z11530">
            <v>-329</v>
          </cell>
          <cell r="AA11530">
            <v>0</v>
          </cell>
          <cell r="AB11530">
            <v>0</v>
          </cell>
          <cell r="AC11530">
            <v>0</v>
          </cell>
          <cell r="AO11530" t="str">
            <v>financeapproved</v>
          </cell>
          <cell r="AP11530" t="b">
            <v>1</v>
          </cell>
        </row>
        <row r="11531">
          <cell r="H11531" t="str">
            <v>Departmental</v>
          </cell>
          <cell r="K11531">
            <v>0</v>
          </cell>
          <cell r="P11531">
            <v>6212003</v>
          </cell>
          <cell r="X11531">
            <v>0</v>
          </cell>
          <cell r="Y11531">
            <v>-4235</v>
          </cell>
          <cell r="Z11531">
            <v>863</v>
          </cell>
          <cell r="AA11531">
            <v>-744</v>
          </cell>
          <cell r="AB11531">
            <v>61</v>
          </cell>
          <cell r="AC11531">
            <v>0</v>
          </cell>
          <cell r="AO11531" t="str">
            <v>financeapproved</v>
          </cell>
          <cell r="AP11531" t="b">
            <v>0</v>
          </cell>
        </row>
        <row r="11532">
          <cell r="H11532" t="str">
            <v>Departmental</v>
          </cell>
          <cell r="K11532">
            <v>0</v>
          </cell>
          <cell r="P11532">
            <v>6212003</v>
          </cell>
          <cell r="X11532">
            <v>0</v>
          </cell>
          <cell r="Y11532">
            <v>-3479</v>
          </cell>
          <cell r="Z11532">
            <v>958</v>
          </cell>
          <cell r="AA11532">
            <v>-329</v>
          </cell>
          <cell r="AB11532">
            <v>420</v>
          </cell>
          <cell r="AC11532">
            <v>0</v>
          </cell>
          <cell r="AO11532" t="str">
            <v>financeapproved</v>
          </cell>
          <cell r="AP11532" t="b">
            <v>1</v>
          </cell>
        </row>
        <row r="11533">
          <cell r="H11533" t="str">
            <v>Departmental</v>
          </cell>
          <cell r="K11533">
            <v>0</v>
          </cell>
          <cell r="P11533">
            <v>6212003</v>
          </cell>
          <cell r="X11533">
            <v>0</v>
          </cell>
          <cell r="Y11533">
            <v>-24</v>
          </cell>
          <cell r="Z11533">
            <v>0</v>
          </cell>
          <cell r="AA11533">
            <v>0</v>
          </cell>
          <cell r="AB11533">
            <v>0</v>
          </cell>
          <cell r="AC11533">
            <v>0</v>
          </cell>
          <cell r="AO11533" t="str">
            <v>financeapproved</v>
          </cell>
          <cell r="AP11533" t="b">
            <v>1</v>
          </cell>
        </row>
        <row r="11534">
          <cell r="H11534" t="str">
            <v>Departmental</v>
          </cell>
          <cell r="K11534">
            <v>0</v>
          </cell>
          <cell r="P11534">
            <v>6212003</v>
          </cell>
          <cell r="X11534">
            <v>0</v>
          </cell>
          <cell r="Y11534">
            <v>0</v>
          </cell>
          <cell r="Z11534">
            <v>0</v>
          </cell>
          <cell r="AA11534">
            <v>0</v>
          </cell>
          <cell r="AB11534">
            <v>0</v>
          </cell>
          <cell r="AC11534">
            <v>0</v>
          </cell>
          <cell r="AO11534" t="str">
            <v>financeapproved</v>
          </cell>
          <cell r="AP11534" t="b">
            <v>0</v>
          </cell>
        </row>
        <row r="11535">
          <cell r="H11535" t="str">
            <v>Departmental</v>
          </cell>
          <cell r="K11535">
            <v>0</v>
          </cell>
          <cell r="P11535">
            <v>6212003</v>
          </cell>
          <cell r="X11535">
            <v>0</v>
          </cell>
          <cell r="Y11535">
            <v>-2</v>
          </cell>
          <cell r="Z11535">
            <v>0</v>
          </cell>
          <cell r="AA11535">
            <v>0</v>
          </cell>
          <cell r="AB11535">
            <v>0</v>
          </cell>
          <cell r="AC11535">
            <v>0</v>
          </cell>
          <cell r="AO11535" t="str">
            <v>financeapproved</v>
          </cell>
          <cell r="AP11535" t="b">
            <v>1</v>
          </cell>
        </row>
        <row r="11536">
          <cell r="H11536" t="str">
            <v>Departmental</v>
          </cell>
          <cell r="K11536">
            <v>0</v>
          </cell>
          <cell r="P11536">
            <v>6212003</v>
          </cell>
          <cell r="X11536">
            <v>0</v>
          </cell>
          <cell r="Y11536">
            <v>0</v>
          </cell>
          <cell r="Z11536">
            <v>0</v>
          </cell>
          <cell r="AA11536">
            <v>0</v>
          </cell>
          <cell r="AB11536">
            <v>0</v>
          </cell>
          <cell r="AC11536">
            <v>0</v>
          </cell>
          <cell r="AO11536" t="str">
            <v>financeapproved</v>
          </cell>
          <cell r="AP11536" t="b">
            <v>0</v>
          </cell>
        </row>
        <row r="11537">
          <cell r="H11537" t="str">
            <v>Departmental</v>
          </cell>
          <cell r="K11537">
            <v>0</v>
          </cell>
          <cell r="P11537">
            <v>6212003</v>
          </cell>
          <cell r="X11537">
            <v>0</v>
          </cell>
          <cell r="Y11537">
            <v>-69</v>
          </cell>
          <cell r="Z11537">
            <v>0</v>
          </cell>
          <cell r="AA11537">
            <v>0</v>
          </cell>
          <cell r="AB11537">
            <v>0</v>
          </cell>
          <cell r="AC11537">
            <v>0</v>
          </cell>
          <cell r="AO11537" t="str">
            <v>financeapproved</v>
          </cell>
          <cell r="AP11537" t="b">
            <v>1</v>
          </cell>
        </row>
        <row r="11538">
          <cell r="H11538" t="str">
            <v>Departmental</v>
          </cell>
          <cell r="K11538">
            <v>0</v>
          </cell>
          <cell r="P11538">
            <v>6212003</v>
          </cell>
          <cell r="X11538">
            <v>0</v>
          </cell>
          <cell r="Y11538">
            <v>0</v>
          </cell>
          <cell r="Z11538">
            <v>0</v>
          </cell>
          <cell r="AA11538">
            <v>0</v>
          </cell>
          <cell r="AB11538">
            <v>0</v>
          </cell>
          <cell r="AC11538">
            <v>0</v>
          </cell>
          <cell r="AO11538" t="str">
            <v>financeapproved</v>
          </cell>
          <cell r="AP11538" t="b">
            <v>0</v>
          </cell>
        </row>
        <row r="11539">
          <cell r="H11539" t="str">
            <v>Departmental</v>
          </cell>
          <cell r="K11539">
            <v>0</v>
          </cell>
          <cell r="P11539">
            <v>6212003</v>
          </cell>
          <cell r="X11539">
            <v>0</v>
          </cell>
          <cell r="Y11539">
            <v>-6</v>
          </cell>
          <cell r="Z11539">
            <v>0</v>
          </cell>
          <cell r="AA11539">
            <v>0</v>
          </cell>
          <cell r="AB11539">
            <v>0</v>
          </cell>
          <cell r="AC11539">
            <v>0</v>
          </cell>
          <cell r="AO11539" t="str">
            <v>financeapproved</v>
          </cell>
          <cell r="AP11539" t="b">
            <v>1</v>
          </cell>
        </row>
        <row r="11540">
          <cell r="H11540" t="str">
            <v>Departmental</v>
          </cell>
          <cell r="K11540">
            <v>0</v>
          </cell>
          <cell r="P11540">
            <v>6212003</v>
          </cell>
          <cell r="X11540">
            <v>0</v>
          </cell>
          <cell r="Y11540">
            <v>0</v>
          </cell>
          <cell r="Z11540">
            <v>0</v>
          </cell>
          <cell r="AA11540">
            <v>0</v>
          </cell>
          <cell r="AB11540">
            <v>0</v>
          </cell>
          <cell r="AC11540">
            <v>0</v>
          </cell>
          <cell r="AO11540" t="str">
            <v>financeapproved</v>
          </cell>
          <cell r="AP11540" t="b">
            <v>0</v>
          </cell>
        </row>
        <row r="11541">
          <cell r="H11541" t="str">
            <v>Departmental</v>
          </cell>
          <cell r="K11541">
            <v>0</v>
          </cell>
          <cell r="P11541">
            <v>6212003</v>
          </cell>
          <cell r="X11541">
            <v>0</v>
          </cell>
          <cell r="Y11541">
            <v>-19</v>
          </cell>
          <cell r="Z11541">
            <v>0</v>
          </cell>
          <cell r="AA11541">
            <v>0</v>
          </cell>
          <cell r="AB11541">
            <v>0</v>
          </cell>
          <cell r="AC11541">
            <v>0</v>
          </cell>
          <cell r="AO11541" t="str">
            <v>financeapproved</v>
          </cell>
          <cell r="AP11541" t="b">
            <v>1</v>
          </cell>
        </row>
        <row r="11542">
          <cell r="H11542" t="str">
            <v>Departmental</v>
          </cell>
          <cell r="K11542">
            <v>0</v>
          </cell>
          <cell r="P11542">
            <v>6212003</v>
          </cell>
          <cell r="X11542">
            <v>0</v>
          </cell>
          <cell r="Y11542">
            <v>0</v>
          </cell>
          <cell r="Z11542">
            <v>0</v>
          </cell>
          <cell r="AA11542">
            <v>0</v>
          </cell>
          <cell r="AB11542">
            <v>0</v>
          </cell>
          <cell r="AC11542">
            <v>0</v>
          </cell>
          <cell r="AO11542" t="str">
            <v>financeapproved</v>
          </cell>
          <cell r="AP11542" t="b">
            <v>0</v>
          </cell>
        </row>
        <row r="11543">
          <cell r="H11543" t="str">
            <v>Departmental</v>
          </cell>
          <cell r="K11543">
            <v>0</v>
          </cell>
          <cell r="P11543">
            <v>6212003</v>
          </cell>
          <cell r="X11543">
            <v>0</v>
          </cell>
          <cell r="Y11543">
            <v>-91</v>
          </cell>
          <cell r="Z11543">
            <v>0</v>
          </cell>
          <cell r="AA11543">
            <v>0</v>
          </cell>
          <cell r="AB11543">
            <v>0</v>
          </cell>
          <cell r="AC11543">
            <v>0</v>
          </cell>
          <cell r="AO11543" t="str">
            <v>financeapproved</v>
          </cell>
          <cell r="AP11543" t="b">
            <v>1</v>
          </cell>
        </row>
        <row r="11544">
          <cell r="H11544" t="str">
            <v>Departmental</v>
          </cell>
          <cell r="K11544">
            <v>0</v>
          </cell>
          <cell r="P11544">
            <v>6212003</v>
          </cell>
          <cell r="X11544">
            <v>0</v>
          </cell>
          <cell r="Y11544">
            <v>0</v>
          </cell>
          <cell r="Z11544">
            <v>0</v>
          </cell>
          <cell r="AA11544">
            <v>0</v>
          </cell>
          <cell r="AB11544">
            <v>0</v>
          </cell>
          <cell r="AC11544">
            <v>0</v>
          </cell>
          <cell r="AO11544" t="str">
            <v>financeapproved</v>
          </cell>
          <cell r="AP11544" t="b">
            <v>0</v>
          </cell>
        </row>
        <row r="11545">
          <cell r="H11545" t="str">
            <v>Departmental</v>
          </cell>
          <cell r="K11545">
            <v>0</v>
          </cell>
          <cell r="P11545">
            <v>6212003</v>
          </cell>
          <cell r="X11545">
            <v>0</v>
          </cell>
          <cell r="Y11545">
            <v>-135</v>
          </cell>
          <cell r="Z11545">
            <v>-89</v>
          </cell>
          <cell r="AA11545">
            <v>-410</v>
          </cell>
          <cell r="AB11545">
            <v>-359</v>
          </cell>
          <cell r="AC11545">
            <v>0</v>
          </cell>
          <cell r="AO11545" t="str">
            <v>financeapproved</v>
          </cell>
          <cell r="AP11545" t="b">
            <v>1</v>
          </cell>
        </row>
        <row r="11546">
          <cell r="H11546" t="str">
            <v>Departmental</v>
          </cell>
          <cell r="K11546">
            <v>0</v>
          </cell>
          <cell r="P11546">
            <v>6212003</v>
          </cell>
          <cell r="X11546">
            <v>0</v>
          </cell>
          <cell r="Y11546">
            <v>0</v>
          </cell>
          <cell r="Z11546">
            <v>0</v>
          </cell>
          <cell r="AA11546">
            <v>0</v>
          </cell>
          <cell r="AB11546">
            <v>0</v>
          </cell>
          <cell r="AC11546">
            <v>0</v>
          </cell>
          <cell r="AO11546" t="str">
            <v>financeapproved</v>
          </cell>
          <cell r="AP11546" t="b">
            <v>0</v>
          </cell>
        </row>
        <row r="11547">
          <cell r="H11547" t="str">
            <v>Departmental</v>
          </cell>
          <cell r="K11547">
            <v>0</v>
          </cell>
          <cell r="P11547">
            <v>6212003</v>
          </cell>
          <cell r="X11547">
            <v>0</v>
          </cell>
          <cell r="Y11547">
            <v>-66</v>
          </cell>
          <cell r="Z11547">
            <v>0</v>
          </cell>
          <cell r="AA11547">
            <v>0</v>
          </cell>
          <cell r="AB11547">
            <v>0</v>
          </cell>
          <cell r="AC11547">
            <v>0</v>
          </cell>
          <cell r="AO11547" t="str">
            <v>financeapproved</v>
          </cell>
          <cell r="AP11547" t="b">
            <v>1</v>
          </cell>
        </row>
        <row r="11548">
          <cell r="H11548" t="str">
            <v>Departmental</v>
          </cell>
          <cell r="K11548">
            <v>0</v>
          </cell>
          <cell r="P11548">
            <v>6212003</v>
          </cell>
          <cell r="X11548">
            <v>0</v>
          </cell>
          <cell r="Y11548">
            <v>0</v>
          </cell>
          <cell r="Z11548">
            <v>0</v>
          </cell>
          <cell r="AA11548">
            <v>0</v>
          </cell>
          <cell r="AB11548">
            <v>0</v>
          </cell>
          <cell r="AC11548">
            <v>0</v>
          </cell>
          <cell r="AO11548" t="str">
            <v>financeapproved</v>
          </cell>
          <cell r="AP11548" t="b">
            <v>0</v>
          </cell>
        </row>
        <row r="11549">
          <cell r="H11549" t="str">
            <v>Departmental</v>
          </cell>
          <cell r="K11549">
            <v>0</v>
          </cell>
          <cell r="P11549">
            <v>6212003</v>
          </cell>
          <cell r="X11549">
            <v>0</v>
          </cell>
          <cell r="Y11549">
            <v>-90</v>
          </cell>
          <cell r="Z11549">
            <v>0</v>
          </cell>
          <cell r="AA11549">
            <v>0</v>
          </cell>
          <cell r="AB11549">
            <v>0</v>
          </cell>
          <cell r="AC11549">
            <v>0</v>
          </cell>
          <cell r="AO11549" t="str">
            <v>financeapproved</v>
          </cell>
          <cell r="AP11549" t="b">
            <v>1</v>
          </cell>
        </row>
        <row r="11550">
          <cell r="H11550" t="str">
            <v>Departmental</v>
          </cell>
          <cell r="K11550">
            <v>0</v>
          </cell>
          <cell r="P11550">
            <v>6212003</v>
          </cell>
          <cell r="X11550">
            <v>0</v>
          </cell>
          <cell r="Y11550">
            <v>0</v>
          </cell>
          <cell r="Z11550">
            <v>0</v>
          </cell>
          <cell r="AA11550">
            <v>0</v>
          </cell>
          <cell r="AB11550">
            <v>0</v>
          </cell>
          <cell r="AC11550">
            <v>0</v>
          </cell>
          <cell r="AO11550" t="str">
            <v>financeapproved</v>
          </cell>
          <cell r="AP11550" t="b">
            <v>0</v>
          </cell>
        </row>
        <row r="11551">
          <cell r="H11551" t="str">
            <v>Departmental</v>
          </cell>
          <cell r="K11551">
            <v>0</v>
          </cell>
          <cell r="P11551">
            <v>6212013</v>
          </cell>
          <cell r="X11551">
            <v>0</v>
          </cell>
          <cell r="Y11551">
            <v>-3002</v>
          </cell>
          <cell r="Z11551">
            <v>-319</v>
          </cell>
          <cell r="AA11551">
            <v>-2321</v>
          </cell>
          <cell r="AB11551">
            <v>-1684</v>
          </cell>
          <cell r="AC11551">
            <v>-1837</v>
          </cell>
          <cell r="AO11551" t="str">
            <v>financeapproved</v>
          </cell>
          <cell r="AP11551" t="b">
            <v>0</v>
          </cell>
        </row>
        <row r="11552">
          <cell r="H11552" t="str">
            <v>Departmental</v>
          </cell>
          <cell r="K11552">
            <v>0</v>
          </cell>
          <cell r="P11552">
            <v>6212013</v>
          </cell>
          <cell r="X11552">
            <v>0</v>
          </cell>
          <cell r="Y11552">
            <v>0</v>
          </cell>
          <cell r="Z11552">
            <v>0</v>
          </cell>
          <cell r="AA11552">
            <v>0</v>
          </cell>
          <cell r="AB11552">
            <v>0</v>
          </cell>
          <cell r="AC11552">
            <v>0</v>
          </cell>
          <cell r="AO11552" t="str">
            <v>financeapproved</v>
          </cell>
          <cell r="AP11552" t="b">
            <v>1</v>
          </cell>
        </row>
        <row r="11553">
          <cell r="H11553" t="str">
            <v>Departmental</v>
          </cell>
          <cell r="K11553">
            <v>0</v>
          </cell>
          <cell r="P11553">
            <v>6212098</v>
          </cell>
          <cell r="X11553">
            <v>0</v>
          </cell>
          <cell r="Y11553">
            <v>0</v>
          </cell>
          <cell r="Z11553">
            <v>0</v>
          </cell>
          <cell r="AA11553">
            <v>0</v>
          </cell>
          <cell r="AB11553">
            <v>0</v>
          </cell>
          <cell r="AC11553">
            <v>0</v>
          </cell>
          <cell r="AO11553" t="str">
            <v>financeapproved</v>
          </cell>
          <cell r="AP11553" t="b">
            <v>0</v>
          </cell>
        </row>
        <row r="11554">
          <cell r="H11554" t="str">
            <v>Departmental</v>
          </cell>
          <cell r="K11554">
            <v>0</v>
          </cell>
          <cell r="P11554">
            <v>6212098</v>
          </cell>
          <cell r="X11554">
            <v>0</v>
          </cell>
          <cell r="Y11554">
            <v>166</v>
          </cell>
          <cell r="Z11554">
            <v>0</v>
          </cell>
          <cell r="AA11554">
            <v>0</v>
          </cell>
          <cell r="AB11554">
            <v>0</v>
          </cell>
          <cell r="AC11554">
            <v>0</v>
          </cell>
          <cell r="AO11554" t="str">
            <v>financeapproved</v>
          </cell>
          <cell r="AP11554" t="b">
            <v>1</v>
          </cell>
        </row>
        <row r="11555">
          <cell r="H11555" t="str">
            <v>Departmental</v>
          </cell>
          <cell r="K11555">
            <v>0</v>
          </cell>
          <cell r="P11555">
            <v>6212098</v>
          </cell>
          <cell r="X11555">
            <v>0</v>
          </cell>
          <cell r="Y11555">
            <v>-63</v>
          </cell>
          <cell r="Z11555">
            <v>0</v>
          </cell>
          <cell r="AA11555">
            <v>0</v>
          </cell>
          <cell r="AB11555">
            <v>0</v>
          </cell>
          <cell r="AC11555">
            <v>0</v>
          </cell>
          <cell r="AO11555" t="str">
            <v>financeapproved</v>
          </cell>
          <cell r="AP11555" t="b">
            <v>1</v>
          </cell>
        </row>
        <row r="11556">
          <cell r="H11556" t="str">
            <v>Departmental</v>
          </cell>
          <cell r="K11556">
            <v>0</v>
          </cell>
          <cell r="P11556">
            <v>6212098</v>
          </cell>
          <cell r="X11556">
            <v>0</v>
          </cell>
          <cell r="Y11556">
            <v>0</v>
          </cell>
          <cell r="Z11556">
            <v>0</v>
          </cell>
          <cell r="AA11556">
            <v>0</v>
          </cell>
          <cell r="AB11556">
            <v>0</v>
          </cell>
          <cell r="AC11556">
            <v>0</v>
          </cell>
          <cell r="AO11556" t="str">
            <v>financeapproved</v>
          </cell>
          <cell r="AP11556" t="b">
            <v>0</v>
          </cell>
        </row>
        <row r="11557">
          <cell r="H11557" t="str">
            <v>Departmental</v>
          </cell>
          <cell r="K11557">
            <v>0</v>
          </cell>
          <cell r="P11557">
            <v>6221201</v>
          </cell>
          <cell r="X11557">
            <v>0</v>
          </cell>
          <cell r="Y11557">
            <v>-1027</v>
          </cell>
          <cell r="Z11557">
            <v>-677</v>
          </cell>
          <cell r="AA11557">
            <v>47</v>
          </cell>
          <cell r="AB11557">
            <v>-1266</v>
          </cell>
          <cell r="AC11557">
            <v>-1278</v>
          </cell>
          <cell r="AO11557" t="str">
            <v>financeapproved</v>
          </cell>
          <cell r="AP11557" t="b">
            <v>1</v>
          </cell>
        </row>
        <row r="11558">
          <cell r="H11558" t="str">
            <v>Departmental</v>
          </cell>
          <cell r="K11558">
            <v>0</v>
          </cell>
          <cell r="P11558">
            <v>6221201</v>
          </cell>
          <cell r="X11558">
            <v>0</v>
          </cell>
          <cell r="Y11558">
            <v>-547</v>
          </cell>
          <cell r="Z11558">
            <v>-671</v>
          </cell>
          <cell r="AA11558">
            <v>52</v>
          </cell>
          <cell r="AB11558">
            <v>-1266</v>
          </cell>
          <cell r="AC11558">
            <v>-1278</v>
          </cell>
          <cell r="AO11558" t="str">
            <v>financeapproved</v>
          </cell>
          <cell r="AP11558" t="b">
            <v>0</v>
          </cell>
        </row>
        <row r="11559">
          <cell r="H11559" t="str">
            <v>Departmental</v>
          </cell>
          <cell r="K11559">
            <v>0</v>
          </cell>
          <cell r="P11559">
            <v>6231010</v>
          </cell>
          <cell r="X11559">
            <v>0</v>
          </cell>
          <cell r="Y11559">
            <v>556</v>
          </cell>
          <cell r="Z11559">
            <v>677</v>
          </cell>
          <cell r="AA11559">
            <v>-47</v>
          </cell>
          <cell r="AB11559">
            <v>1266</v>
          </cell>
          <cell r="AC11559">
            <v>1278</v>
          </cell>
          <cell r="AO11559" t="str">
            <v>financeapproved</v>
          </cell>
          <cell r="AP11559" t="b">
            <v>0</v>
          </cell>
        </row>
        <row r="11560">
          <cell r="H11560" t="str">
            <v>Departmental</v>
          </cell>
          <cell r="K11560">
            <v>0</v>
          </cell>
          <cell r="P11560">
            <v>6231010</v>
          </cell>
          <cell r="X11560">
            <v>0</v>
          </cell>
          <cell r="Y11560">
            <v>556</v>
          </cell>
          <cell r="Z11560">
            <v>677</v>
          </cell>
          <cell r="AA11560">
            <v>-47</v>
          </cell>
          <cell r="AB11560">
            <v>1266</v>
          </cell>
          <cell r="AC11560">
            <v>1278</v>
          </cell>
          <cell r="AO11560" t="str">
            <v>financeapproved</v>
          </cell>
          <cell r="AP11560" t="b">
            <v>1</v>
          </cell>
        </row>
        <row r="11561">
          <cell r="H11561" t="str">
            <v>Departmental</v>
          </cell>
          <cell r="K11561">
            <v>0</v>
          </cell>
          <cell r="P11561">
            <v>6231013</v>
          </cell>
          <cell r="X11561">
            <v>0</v>
          </cell>
          <cell r="Y11561">
            <v>-208</v>
          </cell>
          <cell r="Z11561">
            <v>0</v>
          </cell>
          <cell r="AA11561">
            <v>0</v>
          </cell>
          <cell r="AB11561">
            <v>0</v>
          </cell>
          <cell r="AC11561">
            <v>0</v>
          </cell>
          <cell r="AO11561" t="str">
            <v>financeapproved</v>
          </cell>
          <cell r="AP11561" t="b">
            <v>1</v>
          </cell>
        </row>
        <row r="11562">
          <cell r="H11562" t="str">
            <v>Departmental</v>
          </cell>
          <cell r="K11562">
            <v>0</v>
          </cell>
          <cell r="P11562">
            <v>6231013</v>
          </cell>
          <cell r="X11562">
            <v>0</v>
          </cell>
          <cell r="Y11562">
            <v>0</v>
          </cell>
          <cell r="Z11562">
            <v>0</v>
          </cell>
          <cell r="AA11562">
            <v>0</v>
          </cell>
          <cell r="AB11562">
            <v>0</v>
          </cell>
          <cell r="AC11562">
            <v>0</v>
          </cell>
          <cell r="AO11562" t="str">
            <v>financeapproved</v>
          </cell>
          <cell r="AP11562" t="b">
            <v>0</v>
          </cell>
        </row>
        <row r="11563">
          <cell r="H11563" t="str">
            <v>Departmental</v>
          </cell>
          <cell r="K11563">
            <v>0</v>
          </cell>
          <cell r="P11563">
            <v>6231098</v>
          </cell>
          <cell r="X11563">
            <v>0</v>
          </cell>
          <cell r="Y11563">
            <v>-46</v>
          </cell>
          <cell r="Z11563">
            <v>0</v>
          </cell>
          <cell r="AA11563">
            <v>0</v>
          </cell>
          <cell r="AB11563">
            <v>0</v>
          </cell>
          <cell r="AC11563">
            <v>0</v>
          </cell>
          <cell r="AO11563" t="str">
            <v>financeapproved</v>
          </cell>
          <cell r="AP11563" t="b">
            <v>1</v>
          </cell>
        </row>
        <row r="11564">
          <cell r="H11564" t="str">
            <v>Departmental</v>
          </cell>
          <cell r="K11564">
            <v>0</v>
          </cell>
          <cell r="P11564">
            <v>6231098</v>
          </cell>
          <cell r="X11564">
            <v>0</v>
          </cell>
          <cell r="Y11564">
            <v>0</v>
          </cell>
          <cell r="Z11564">
            <v>0</v>
          </cell>
          <cell r="AA11564">
            <v>0</v>
          </cell>
          <cell r="AB11564">
            <v>0</v>
          </cell>
          <cell r="AC11564">
            <v>0</v>
          </cell>
          <cell r="AO11564" t="str">
            <v>financeapproved</v>
          </cell>
          <cell r="AP11564" t="b">
            <v>0</v>
          </cell>
        </row>
        <row r="11565">
          <cell r="H11565" t="str">
            <v>Departmental</v>
          </cell>
          <cell r="K11565">
            <v>0</v>
          </cell>
          <cell r="P11565">
            <v>6900002</v>
          </cell>
          <cell r="X11565">
            <v>0</v>
          </cell>
          <cell r="Y11565">
            <v>-8997</v>
          </cell>
          <cell r="Z11565">
            <v>0</v>
          </cell>
          <cell r="AA11565">
            <v>0</v>
          </cell>
          <cell r="AB11565">
            <v>0</v>
          </cell>
          <cell r="AC11565">
            <v>0</v>
          </cell>
          <cell r="AO11565" t="str">
            <v>financeapproved</v>
          </cell>
          <cell r="AP11565" t="b">
            <v>1</v>
          </cell>
        </row>
        <row r="11566">
          <cell r="H11566" t="str">
            <v>Departmental</v>
          </cell>
          <cell r="K11566">
            <v>0</v>
          </cell>
          <cell r="P11566">
            <v>6900002</v>
          </cell>
          <cell r="X11566">
            <v>0</v>
          </cell>
          <cell r="Y11566">
            <v>-1633</v>
          </cell>
          <cell r="Z11566">
            <v>0</v>
          </cell>
          <cell r="AA11566">
            <v>0</v>
          </cell>
          <cell r="AB11566">
            <v>0</v>
          </cell>
          <cell r="AC11566">
            <v>0</v>
          </cell>
          <cell r="AO11566" t="str">
            <v>financeapproved</v>
          </cell>
          <cell r="AP11566" t="b">
            <v>0</v>
          </cell>
        </row>
        <row r="11567">
          <cell r="H11567" t="str">
            <v>Departmental</v>
          </cell>
          <cell r="K11567">
            <v>0</v>
          </cell>
          <cell r="P11567">
            <v>1220002</v>
          </cell>
          <cell r="X11567">
            <v>0</v>
          </cell>
          <cell r="Y11567">
            <v>-46</v>
          </cell>
          <cell r="Z11567">
            <v>-45</v>
          </cell>
          <cell r="AA11567">
            <v>-44</v>
          </cell>
          <cell r="AB11567">
            <v>-44</v>
          </cell>
          <cell r="AC11567">
            <v>-44</v>
          </cell>
          <cell r="AO11567" t="str">
            <v>financeapproved</v>
          </cell>
          <cell r="AP11567" t="b">
            <v>0</v>
          </cell>
        </row>
        <row r="11568">
          <cell r="H11568" t="str">
            <v>Departmental</v>
          </cell>
          <cell r="K11568">
            <v>0</v>
          </cell>
          <cell r="P11568">
            <v>1220002</v>
          </cell>
          <cell r="X11568">
            <v>0</v>
          </cell>
          <cell r="Y11568">
            <v>0</v>
          </cell>
          <cell r="Z11568">
            <v>0</v>
          </cell>
          <cell r="AA11568">
            <v>0</v>
          </cell>
          <cell r="AB11568">
            <v>0</v>
          </cell>
          <cell r="AC11568">
            <v>0</v>
          </cell>
          <cell r="AO11568" t="str">
            <v>financeapproved</v>
          </cell>
          <cell r="AP11568" t="b">
            <v>0</v>
          </cell>
        </row>
        <row r="11569">
          <cell r="H11569" t="str">
            <v>Departmental</v>
          </cell>
          <cell r="K11569">
            <v>0</v>
          </cell>
          <cell r="P11569">
            <v>1220008</v>
          </cell>
          <cell r="X11569">
            <v>0</v>
          </cell>
          <cell r="Y11569">
            <v>-1891</v>
          </cell>
          <cell r="Z11569">
            <v>-1876</v>
          </cell>
          <cell r="AA11569">
            <v>-1887</v>
          </cell>
          <cell r="AB11569">
            <v>-1894</v>
          </cell>
          <cell r="AC11569">
            <v>-1894</v>
          </cell>
          <cell r="AO11569" t="str">
            <v>financeapproved</v>
          </cell>
          <cell r="AP11569" t="b">
            <v>0</v>
          </cell>
        </row>
        <row r="11570">
          <cell r="H11570" t="str">
            <v>Departmental</v>
          </cell>
          <cell r="K11570">
            <v>0</v>
          </cell>
          <cell r="P11570">
            <v>1220008</v>
          </cell>
          <cell r="X11570">
            <v>0</v>
          </cell>
          <cell r="Y11570">
            <v>0</v>
          </cell>
          <cell r="Z11570">
            <v>0</v>
          </cell>
          <cell r="AA11570">
            <v>0</v>
          </cell>
          <cell r="AB11570">
            <v>0</v>
          </cell>
          <cell r="AC11570">
            <v>0</v>
          </cell>
          <cell r="AO11570" t="str">
            <v>financeapproved</v>
          </cell>
          <cell r="AP11570" t="b">
            <v>0</v>
          </cell>
        </row>
        <row r="11571">
          <cell r="H11571" t="str">
            <v>Departmental</v>
          </cell>
          <cell r="K11571">
            <v>0</v>
          </cell>
          <cell r="P11571">
            <v>1252004</v>
          </cell>
          <cell r="X11571">
            <v>0</v>
          </cell>
          <cell r="Y11571">
            <v>-1</v>
          </cell>
          <cell r="Z11571">
            <v>-1</v>
          </cell>
          <cell r="AA11571">
            <v>-1</v>
          </cell>
          <cell r="AB11571">
            <v>-1</v>
          </cell>
          <cell r="AC11571">
            <v>-1</v>
          </cell>
          <cell r="AO11571" t="str">
            <v>financeapproved</v>
          </cell>
          <cell r="AP11571" t="b">
            <v>0</v>
          </cell>
        </row>
        <row r="11572">
          <cell r="H11572" t="str">
            <v>Departmental</v>
          </cell>
          <cell r="K11572">
            <v>0</v>
          </cell>
          <cell r="P11572">
            <v>1252004</v>
          </cell>
          <cell r="X11572">
            <v>0</v>
          </cell>
          <cell r="Y11572">
            <v>0</v>
          </cell>
          <cell r="Z11572">
            <v>0</v>
          </cell>
          <cell r="AA11572">
            <v>0</v>
          </cell>
          <cell r="AB11572">
            <v>0</v>
          </cell>
          <cell r="AC11572">
            <v>0</v>
          </cell>
          <cell r="AO11572" t="str">
            <v>financeapproved</v>
          </cell>
          <cell r="AP11572" t="b">
            <v>0</v>
          </cell>
        </row>
        <row r="11573">
          <cell r="H11573" t="str">
            <v>Departmental</v>
          </cell>
          <cell r="K11573">
            <v>0</v>
          </cell>
          <cell r="P11573">
            <v>1270004</v>
          </cell>
          <cell r="X11573">
            <v>0</v>
          </cell>
          <cell r="Y11573">
            <v>-42</v>
          </cell>
          <cell r="Z11573">
            <v>-42</v>
          </cell>
          <cell r="AA11573">
            <v>-42</v>
          </cell>
          <cell r="AB11573">
            <v>-42</v>
          </cell>
          <cell r="AC11573">
            <v>-42</v>
          </cell>
          <cell r="AO11573" t="str">
            <v>financeapproved</v>
          </cell>
          <cell r="AP11573" t="b">
            <v>0</v>
          </cell>
        </row>
        <row r="11574">
          <cell r="H11574" t="str">
            <v>Departmental</v>
          </cell>
          <cell r="K11574">
            <v>0</v>
          </cell>
          <cell r="P11574">
            <v>1270004</v>
          </cell>
          <cell r="X11574">
            <v>0</v>
          </cell>
          <cell r="Y11574">
            <v>0</v>
          </cell>
          <cell r="Z11574">
            <v>0</v>
          </cell>
          <cell r="AA11574">
            <v>0</v>
          </cell>
          <cell r="AB11574">
            <v>0</v>
          </cell>
          <cell r="AC11574">
            <v>0</v>
          </cell>
          <cell r="AO11574" t="str">
            <v>financeapproved</v>
          </cell>
          <cell r="AP11574" t="b">
            <v>0</v>
          </cell>
        </row>
        <row r="11575">
          <cell r="H11575" t="str">
            <v>Departmental</v>
          </cell>
          <cell r="K11575">
            <v>0</v>
          </cell>
          <cell r="P11575">
            <v>1270095</v>
          </cell>
          <cell r="X11575">
            <v>0</v>
          </cell>
          <cell r="Y11575">
            <v>-3028</v>
          </cell>
          <cell r="Z11575">
            <v>-3028</v>
          </cell>
          <cell r="AA11575">
            <v>-3028</v>
          </cell>
          <cell r="AB11575">
            <v>-3028</v>
          </cell>
          <cell r="AC11575">
            <v>-3028</v>
          </cell>
          <cell r="AO11575" t="str">
            <v>financeapproved</v>
          </cell>
          <cell r="AP11575" t="b">
            <v>0</v>
          </cell>
        </row>
        <row r="11576">
          <cell r="H11576" t="str">
            <v>Departmental</v>
          </cell>
          <cell r="K11576">
            <v>0</v>
          </cell>
          <cell r="P11576">
            <v>1270095</v>
          </cell>
          <cell r="X11576">
            <v>0</v>
          </cell>
          <cell r="Y11576">
            <v>0</v>
          </cell>
          <cell r="Z11576">
            <v>0</v>
          </cell>
          <cell r="AA11576">
            <v>0</v>
          </cell>
          <cell r="AB11576">
            <v>0</v>
          </cell>
          <cell r="AC11576">
            <v>0</v>
          </cell>
          <cell r="AO11576" t="str">
            <v>financeapproved</v>
          </cell>
          <cell r="AP11576" t="b">
            <v>0</v>
          </cell>
        </row>
        <row r="11577">
          <cell r="H11577" t="str">
            <v>Departmental</v>
          </cell>
          <cell r="K11577">
            <v>0</v>
          </cell>
          <cell r="P11577">
            <v>2220001</v>
          </cell>
          <cell r="X11577">
            <v>0</v>
          </cell>
          <cell r="Y11577">
            <v>0</v>
          </cell>
          <cell r="Z11577">
            <v>0</v>
          </cell>
          <cell r="AA11577">
            <v>0</v>
          </cell>
          <cell r="AB11577">
            <v>0</v>
          </cell>
          <cell r="AC11577">
            <v>0</v>
          </cell>
          <cell r="AO11577" t="str">
            <v>financeapproved</v>
          </cell>
          <cell r="AP11577" t="b">
            <v>0</v>
          </cell>
        </row>
        <row r="11578">
          <cell r="H11578" t="str">
            <v>Departmental</v>
          </cell>
          <cell r="K11578">
            <v>0</v>
          </cell>
          <cell r="P11578">
            <v>2220001</v>
          </cell>
          <cell r="X11578">
            <v>0</v>
          </cell>
          <cell r="Y11578">
            <v>4029</v>
          </cell>
          <cell r="Z11578">
            <v>4100</v>
          </cell>
          <cell r="AA11578">
            <v>4118</v>
          </cell>
          <cell r="AB11578">
            <v>3258</v>
          </cell>
          <cell r="AC11578">
            <v>3258</v>
          </cell>
          <cell r="AO11578" t="str">
            <v>financeapproved</v>
          </cell>
          <cell r="AP11578" t="b">
            <v>0</v>
          </cell>
        </row>
        <row r="11579">
          <cell r="H11579" t="str">
            <v>Departmental</v>
          </cell>
          <cell r="K11579">
            <v>0</v>
          </cell>
          <cell r="P11579">
            <v>2220004</v>
          </cell>
          <cell r="X11579">
            <v>0</v>
          </cell>
          <cell r="Y11579">
            <v>0</v>
          </cell>
          <cell r="Z11579">
            <v>0</v>
          </cell>
          <cell r="AA11579">
            <v>0</v>
          </cell>
          <cell r="AB11579">
            <v>0</v>
          </cell>
          <cell r="AC11579">
            <v>0</v>
          </cell>
          <cell r="AO11579" t="str">
            <v>financeapproved</v>
          </cell>
          <cell r="AP11579" t="b">
            <v>0</v>
          </cell>
        </row>
        <row r="11580">
          <cell r="H11580" t="str">
            <v>Departmental</v>
          </cell>
          <cell r="K11580">
            <v>0</v>
          </cell>
          <cell r="P11580">
            <v>2220004</v>
          </cell>
          <cell r="X11580">
            <v>0</v>
          </cell>
          <cell r="Y11580">
            <v>55</v>
          </cell>
          <cell r="Z11580">
            <v>60</v>
          </cell>
          <cell r="AA11580">
            <v>62</v>
          </cell>
          <cell r="AB11580">
            <v>0</v>
          </cell>
          <cell r="AC11580">
            <v>0</v>
          </cell>
          <cell r="AO11580" t="str">
            <v>financeapproved</v>
          </cell>
          <cell r="AP11580" t="b">
            <v>0</v>
          </cell>
        </row>
        <row r="11581">
          <cell r="H11581" t="str">
            <v>Departmental</v>
          </cell>
          <cell r="K11581">
            <v>0</v>
          </cell>
          <cell r="P11581">
            <v>2220004</v>
          </cell>
          <cell r="X11581">
            <v>0</v>
          </cell>
          <cell r="Y11581">
            <v>0</v>
          </cell>
          <cell r="Z11581">
            <v>0</v>
          </cell>
          <cell r="AA11581">
            <v>0</v>
          </cell>
          <cell r="AB11581">
            <v>0</v>
          </cell>
          <cell r="AC11581">
            <v>0</v>
          </cell>
          <cell r="AO11581" t="str">
            <v>financeapproved</v>
          </cell>
          <cell r="AP11581" t="b">
            <v>0</v>
          </cell>
        </row>
        <row r="11582">
          <cell r="H11582" t="str">
            <v>Departmental</v>
          </cell>
          <cell r="K11582">
            <v>0</v>
          </cell>
          <cell r="P11582">
            <v>2220004</v>
          </cell>
          <cell r="X11582">
            <v>0</v>
          </cell>
          <cell r="Y11582">
            <v>141</v>
          </cell>
          <cell r="Z11582">
            <v>154</v>
          </cell>
          <cell r="AA11582">
            <v>157</v>
          </cell>
          <cell r="AB11582">
            <v>0</v>
          </cell>
          <cell r="AC11582">
            <v>0</v>
          </cell>
          <cell r="AO11582" t="str">
            <v>financeapproved</v>
          </cell>
          <cell r="AP11582" t="b">
            <v>0</v>
          </cell>
        </row>
        <row r="11583">
          <cell r="H11583" t="str">
            <v>Departmental</v>
          </cell>
          <cell r="K11583">
            <v>0</v>
          </cell>
          <cell r="P11583">
            <v>2220005</v>
          </cell>
          <cell r="X11583">
            <v>0</v>
          </cell>
          <cell r="Y11583">
            <v>0</v>
          </cell>
          <cell r="Z11583">
            <v>0</v>
          </cell>
          <cell r="AA11583">
            <v>0</v>
          </cell>
          <cell r="AB11583">
            <v>0</v>
          </cell>
          <cell r="AC11583">
            <v>0</v>
          </cell>
          <cell r="AO11583" t="str">
            <v>financeapproved</v>
          </cell>
          <cell r="AP11583" t="b">
            <v>0</v>
          </cell>
        </row>
        <row r="11584">
          <cell r="H11584" t="str">
            <v>Departmental</v>
          </cell>
          <cell r="K11584">
            <v>0</v>
          </cell>
          <cell r="P11584">
            <v>2220005</v>
          </cell>
          <cell r="X11584">
            <v>0</v>
          </cell>
          <cell r="Y11584">
            <v>278</v>
          </cell>
          <cell r="Z11584">
            <v>305</v>
          </cell>
          <cell r="AA11584">
            <v>312</v>
          </cell>
          <cell r="AB11584">
            <v>0</v>
          </cell>
          <cell r="AC11584">
            <v>0</v>
          </cell>
          <cell r="AO11584" t="str">
            <v>financeapproved</v>
          </cell>
          <cell r="AP11584" t="b">
            <v>0</v>
          </cell>
        </row>
        <row r="11585">
          <cell r="H11585" t="str">
            <v>Departmental</v>
          </cell>
          <cell r="K11585">
            <v>0</v>
          </cell>
          <cell r="P11585">
            <v>2220008</v>
          </cell>
          <cell r="X11585">
            <v>0</v>
          </cell>
          <cell r="Y11585">
            <v>0</v>
          </cell>
          <cell r="Z11585">
            <v>0</v>
          </cell>
          <cell r="AA11585">
            <v>0</v>
          </cell>
          <cell r="AB11585">
            <v>0</v>
          </cell>
          <cell r="AC11585">
            <v>0</v>
          </cell>
          <cell r="AO11585" t="str">
            <v>financeapproved</v>
          </cell>
          <cell r="AP11585" t="b">
            <v>0</v>
          </cell>
        </row>
        <row r="11586">
          <cell r="H11586" t="str">
            <v>Departmental</v>
          </cell>
          <cell r="K11586">
            <v>0</v>
          </cell>
          <cell r="P11586">
            <v>2220008</v>
          </cell>
          <cell r="X11586">
            <v>0</v>
          </cell>
          <cell r="Y11586">
            <v>28</v>
          </cell>
          <cell r="Z11586">
            <v>31</v>
          </cell>
          <cell r="AA11586">
            <v>31</v>
          </cell>
          <cell r="AB11586">
            <v>0</v>
          </cell>
          <cell r="AC11586">
            <v>0</v>
          </cell>
          <cell r="AO11586" t="str">
            <v>financeapproved</v>
          </cell>
          <cell r="AP11586" t="b">
            <v>0</v>
          </cell>
        </row>
        <row r="11587">
          <cell r="H11587" t="str">
            <v>Departmental</v>
          </cell>
          <cell r="K11587">
            <v>0</v>
          </cell>
          <cell r="P11587">
            <v>2220098</v>
          </cell>
          <cell r="X11587">
            <v>0</v>
          </cell>
          <cell r="Y11587">
            <v>0</v>
          </cell>
          <cell r="Z11587">
            <v>0</v>
          </cell>
          <cell r="AA11587">
            <v>0</v>
          </cell>
          <cell r="AB11587">
            <v>0</v>
          </cell>
          <cell r="AC11587">
            <v>0</v>
          </cell>
          <cell r="AO11587" t="str">
            <v>financeapproved</v>
          </cell>
          <cell r="AP11587" t="b">
            <v>0</v>
          </cell>
        </row>
        <row r="11588">
          <cell r="H11588" t="str">
            <v>Departmental</v>
          </cell>
          <cell r="K11588">
            <v>0</v>
          </cell>
          <cell r="P11588">
            <v>2220098</v>
          </cell>
          <cell r="X11588">
            <v>0</v>
          </cell>
          <cell r="Y11588">
            <v>112</v>
          </cell>
          <cell r="Z11588">
            <v>122</v>
          </cell>
          <cell r="AA11588">
            <v>125</v>
          </cell>
          <cell r="AB11588">
            <v>0</v>
          </cell>
          <cell r="AC11588">
            <v>0</v>
          </cell>
          <cell r="AO11588" t="str">
            <v>financeapproved</v>
          </cell>
          <cell r="AP11588" t="b">
            <v>0</v>
          </cell>
        </row>
        <row r="11589">
          <cell r="H11589" t="str">
            <v>Departmental</v>
          </cell>
          <cell r="K11589">
            <v>0</v>
          </cell>
          <cell r="P11589">
            <v>2230002</v>
          </cell>
          <cell r="X11589">
            <v>0</v>
          </cell>
          <cell r="Y11589">
            <v>0</v>
          </cell>
          <cell r="Z11589">
            <v>0</v>
          </cell>
          <cell r="AA11589">
            <v>0</v>
          </cell>
          <cell r="AB11589">
            <v>0</v>
          </cell>
          <cell r="AC11589">
            <v>0</v>
          </cell>
          <cell r="AO11589" t="str">
            <v>financeapproved</v>
          </cell>
          <cell r="AP11589" t="b">
            <v>0</v>
          </cell>
        </row>
        <row r="11590">
          <cell r="H11590" t="str">
            <v>Departmental</v>
          </cell>
          <cell r="K11590">
            <v>0</v>
          </cell>
          <cell r="P11590">
            <v>2230002</v>
          </cell>
          <cell r="X11590">
            <v>0</v>
          </cell>
          <cell r="Y11590">
            <v>3058</v>
          </cell>
          <cell r="Z11590">
            <v>220</v>
          </cell>
          <cell r="AA11590">
            <v>197</v>
          </cell>
          <cell r="AB11590">
            <v>1751</v>
          </cell>
          <cell r="AC11590">
            <v>1751</v>
          </cell>
          <cell r="AO11590" t="str">
            <v>financeapproved</v>
          </cell>
          <cell r="AP11590" t="b">
            <v>0</v>
          </cell>
        </row>
        <row r="11591">
          <cell r="H11591" t="str">
            <v>Departmental</v>
          </cell>
          <cell r="K11591">
            <v>0</v>
          </cell>
          <cell r="P11591">
            <v>6100001</v>
          </cell>
          <cell r="X11591">
            <v>0</v>
          </cell>
          <cell r="Y11591">
            <v>0</v>
          </cell>
          <cell r="Z11591">
            <v>-228</v>
          </cell>
          <cell r="AA11591">
            <v>-228</v>
          </cell>
          <cell r="AB11591">
            <v>-228</v>
          </cell>
          <cell r="AC11591">
            <v>-228</v>
          </cell>
          <cell r="AO11591" t="str">
            <v>financeapproved</v>
          </cell>
          <cell r="AP11591" t="b">
            <v>0</v>
          </cell>
        </row>
        <row r="11592">
          <cell r="H11592" t="str">
            <v>Departmental</v>
          </cell>
          <cell r="K11592">
            <v>0</v>
          </cell>
          <cell r="P11592">
            <v>6100001</v>
          </cell>
          <cell r="X11592">
            <v>0</v>
          </cell>
          <cell r="Y11592">
            <v>0</v>
          </cell>
          <cell r="Z11592">
            <v>0</v>
          </cell>
          <cell r="AA11592">
            <v>0</v>
          </cell>
          <cell r="AB11592">
            <v>0</v>
          </cell>
          <cell r="AC11592">
            <v>0</v>
          </cell>
          <cell r="AO11592" t="str">
            <v>financeapproved</v>
          </cell>
          <cell r="AP11592" t="b">
            <v>1</v>
          </cell>
        </row>
        <row r="11593">
          <cell r="H11593" t="str">
            <v>Departmental</v>
          </cell>
          <cell r="K11593">
            <v>0</v>
          </cell>
          <cell r="P11593">
            <v>6211002</v>
          </cell>
          <cell r="X11593">
            <v>0</v>
          </cell>
          <cell r="Y11593">
            <v>1937</v>
          </cell>
          <cell r="Z11593">
            <v>1921</v>
          </cell>
          <cell r="AA11593">
            <v>1931</v>
          </cell>
          <cell r="AB11593">
            <v>1938</v>
          </cell>
          <cell r="AC11593">
            <v>1938</v>
          </cell>
          <cell r="AO11593" t="str">
            <v>financeapproved</v>
          </cell>
          <cell r="AP11593" t="b">
            <v>1</v>
          </cell>
        </row>
        <row r="11594">
          <cell r="H11594" t="str">
            <v>Departmental</v>
          </cell>
          <cell r="K11594">
            <v>0</v>
          </cell>
          <cell r="P11594">
            <v>6211002</v>
          </cell>
          <cell r="X11594">
            <v>0</v>
          </cell>
          <cell r="Y11594">
            <v>5083</v>
          </cell>
          <cell r="Z11594">
            <v>4991</v>
          </cell>
          <cell r="AA11594">
            <v>5001</v>
          </cell>
          <cell r="AB11594">
            <v>5008</v>
          </cell>
          <cell r="AC11594">
            <v>5008</v>
          </cell>
          <cell r="AO11594" t="str">
            <v>financeapproved</v>
          </cell>
          <cell r="AP11594" t="b">
            <v>0</v>
          </cell>
        </row>
        <row r="11595">
          <cell r="H11595" t="str">
            <v>Departmental</v>
          </cell>
          <cell r="K11595">
            <v>0</v>
          </cell>
          <cell r="P11595">
            <v>6211098</v>
          </cell>
          <cell r="X11595">
            <v>0</v>
          </cell>
          <cell r="Y11595">
            <v>-76</v>
          </cell>
          <cell r="Z11595">
            <v>0</v>
          </cell>
          <cell r="AA11595">
            <v>0</v>
          </cell>
          <cell r="AB11595">
            <v>0</v>
          </cell>
          <cell r="AC11595">
            <v>0</v>
          </cell>
          <cell r="AO11595" t="str">
            <v>financeapproved</v>
          </cell>
          <cell r="AP11595" t="b">
            <v>0</v>
          </cell>
        </row>
        <row r="11596">
          <cell r="H11596" t="str">
            <v>Departmental</v>
          </cell>
          <cell r="K11596">
            <v>0</v>
          </cell>
          <cell r="P11596">
            <v>6211098</v>
          </cell>
          <cell r="X11596">
            <v>0</v>
          </cell>
          <cell r="Y11596">
            <v>3028</v>
          </cell>
          <cell r="Z11596">
            <v>3028</v>
          </cell>
          <cell r="AA11596">
            <v>3028</v>
          </cell>
          <cell r="AB11596">
            <v>3028</v>
          </cell>
          <cell r="AC11596">
            <v>3028</v>
          </cell>
          <cell r="AO11596" t="str">
            <v>financeapproved</v>
          </cell>
          <cell r="AP11596" t="b">
            <v>1</v>
          </cell>
        </row>
        <row r="11597">
          <cell r="H11597" t="str">
            <v>Departmental</v>
          </cell>
          <cell r="K11597">
            <v>0</v>
          </cell>
          <cell r="P11597">
            <v>6212002</v>
          </cell>
          <cell r="X11597">
            <v>0</v>
          </cell>
          <cell r="Y11597">
            <v>-4474</v>
          </cell>
          <cell r="Z11597">
            <v>-4587</v>
          </cell>
          <cell r="AA11597">
            <v>-4617</v>
          </cell>
          <cell r="AB11597">
            <v>-3258</v>
          </cell>
          <cell r="AC11597">
            <v>-3258</v>
          </cell>
          <cell r="AO11597" t="str">
            <v>financeapproved</v>
          </cell>
          <cell r="AP11597" t="b">
            <v>1</v>
          </cell>
        </row>
        <row r="11598">
          <cell r="H11598" t="str">
            <v>Departmental</v>
          </cell>
          <cell r="K11598">
            <v>0</v>
          </cell>
          <cell r="P11598">
            <v>6212002</v>
          </cell>
          <cell r="X11598">
            <v>0</v>
          </cell>
          <cell r="Y11598">
            <v>-1362</v>
          </cell>
          <cell r="Z11598">
            <v>-1487</v>
          </cell>
          <cell r="AA11598">
            <v>-1521</v>
          </cell>
          <cell r="AB11598">
            <v>0</v>
          </cell>
          <cell r="AC11598">
            <v>0</v>
          </cell>
          <cell r="AO11598" t="str">
            <v>financeapproved</v>
          </cell>
          <cell r="AP11598" t="b">
            <v>0</v>
          </cell>
        </row>
        <row r="11599">
          <cell r="H11599" t="str">
            <v>Departmental</v>
          </cell>
          <cell r="K11599">
            <v>0</v>
          </cell>
          <cell r="P11599">
            <v>6212002</v>
          </cell>
          <cell r="X11599">
            <v>0</v>
          </cell>
          <cell r="Y11599">
            <v>-141</v>
          </cell>
          <cell r="Z11599">
            <v>-154</v>
          </cell>
          <cell r="AA11599">
            <v>-157</v>
          </cell>
          <cell r="AB11599">
            <v>0</v>
          </cell>
          <cell r="AC11599">
            <v>0</v>
          </cell>
          <cell r="AO11599" t="str">
            <v>financeapproved</v>
          </cell>
          <cell r="AP11599" t="b">
            <v>1</v>
          </cell>
        </row>
        <row r="11600">
          <cell r="H11600" t="str">
            <v>Departmental</v>
          </cell>
          <cell r="K11600">
            <v>0</v>
          </cell>
          <cell r="P11600">
            <v>6212002</v>
          </cell>
          <cell r="X11600">
            <v>0</v>
          </cell>
          <cell r="Y11600">
            <v>0</v>
          </cell>
          <cell r="Z11600">
            <v>0</v>
          </cell>
          <cell r="AA11600">
            <v>0</v>
          </cell>
          <cell r="AB11600">
            <v>0</v>
          </cell>
          <cell r="AC11600">
            <v>0</v>
          </cell>
          <cell r="AO11600" t="str">
            <v>financeapproved</v>
          </cell>
          <cell r="AP11600" t="b">
            <v>0</v>
          </cell>
        </row>
        <row r="11601">
          <cell r="H11601" t="str">
            <v>Departmental</v>
          </cell>
          <cell r="K11601">
            <v>0</v>
          </cell>
          <cell r="P11601">
            <v>6212003</v>
          </cell>
          <cell r="X11601">
            <v>0</v>
          </cell>
          <cell r="Y11601">
            <v>-6337</v>
          </cell>
          <cell r="Z11601">
            <v>-3504</v>
          </cell>
          <cell r="AA11601">
            <v>-3480</v>
          </cell>
          <cell r="AB11601">
            <v>-5008</v>
          </cell>
          <cell r="AC11601">
            <v>-5008</v>
          </cell>
          <cell r="AO11601" t="str">
            <v>financeapproved</v>
          </cell>
          <cell r="AP11601" t="b">
            <v>0</v>
          </cell>
        </row>
        <row r="11602">
          <cell r="H11602" t="str">
            <v>Departmental</v>
          </cell>
          <cell r="K11602">
            <v>0</v>
          </cell>
          <cell r="P11602">
            <v>6212003</v>
          </cell>
          <cell r="X11602">
            <v>0</v>
          </cell>
          <cell r="Y11602">
            <v>-3044</v>
          </cell>
          <cell r="Z11602">
            <v>-209</v>
          </cell>
          <cell r="AA11602">
            <v>-186</v>
          </cell>
          <cell r="AB11602">
            <v>-1709</v>
          </cell>
          <cell r="AC11602">
            <v>-1709</v>
          </cell>
          <cell r="AO11602" t="str">
            <v>financeapproved</v>
          </cell>
          <cell r="AP11602" t="b">
            <v>1</v>
          </cell>
        </row>
        <row r="11603">
          <cell r="H11603" t="str">
            <v>Departmental</v>
          </cell>
          <cell r="K11603">
            <v>0</v>
          </cell>
          <cell r="P11603">
            <v>6221101</v>
          </cell>
          <cell r="X11603">
            <v>0</v>
          </cell>
          <cell r="Y11603">
            <v>0</v>
          </cell>
          <cell r="Z11603">
            <v>0</v>
          </cell>
          <cell r="AA11603">
            <v>0</v>
          </cell>
          <cell r="AB11603">
            <v>0</v>
          </cell>
          <cell r="AC11603">
            <v>0</v>
          </cell>
          <cell r="AO11603" t="str">
            <v>financeapproved</v>
          </cell>
          <cell r="AP11603" t="b">
            <v>0</v>
          </cell>
        </row>
        <row r="11604">
          <cell r="H11604" t="str">
            <v>Departmental</v>
          </cell>
          <cell r="K11604">
            <v>0</v>
          </cell>
          <cell r="P11604">
            <v>6221101</v>
          </cell>
          <cell r="X11604">
            <v>0</v>
          </cell>
          <cell r="Y11604">
            <v>1</v>
          </cell>
          <cell r="Z11604">
            <v>1</v>
          </cell>
          <cell r="AA11604">
            <v>1</v>
          </cell>
          <cell r="AB11604">
            <v>1</v>
          </cell>
          <cell r="AC11604">
            <v>1</v>
          </cell>
          <cell r="AO11604" t="str">
            <v>financeapproved</v>
          </cell>
          <cell r="AP11604" t="b">
            <v>1</v>
          </cell>
        </row>
        <row r="11605">
          <cell r="H11605" t="str">
            <v>Departmental</v>
          </cell>
          <cell r="K11605">
            <v>0</v>
          </cell>
          <cell r="P11605">
            <v>6900002</v>
          </cell>
          <cell r="X11605">
            <v>0</v>
          </cell>
          <cell r="Y11605">
            <v>2464</v>
          </cell>
          <cell r="Z11605">
            <v>0</v>
          </cell>
          <cell r="AA11605">
            <v>0</v>
          </cell>
          <cell r="AB11605">
            <v>0</v>
          </cell>
          <cell r="AC11605">
            <v>0</v>
          </cell>
          <cell r="AO11605" t="str">
            <v>financeapproved</v>
          </cell>
          <cell r="AP11605" t="b">
            <v>0</v>
          </cell>
        </row>
        <row r="11606">
          <cell r="H11606" t="str">
            <v>Departmental</v>
          </cell>
          <cell r="K11606">
            <v>0</v>
          </cell>
          <cell r="P11606">
            <v>6900002</v>
          </cell>
          <cell r="X11606">
            <v>0</v>
          </cell>
          <cell r="Y11606">
            <v>2693</v>
          </cell>
          <cell r="Z11606">
            <v>0</v>
          </cell>
          <cell r="AA11606">
            <v>0</v>
          </cell>
          <cell r="AB11606">
            <v>0</v>
          </cell>
          <cell r="AC11606">
            <v>0</v>
          </cell>
          <cell r="AO11606" t="str">
            <v>financeapproved</v>
          </cell>
          <cell r="AP11606" t="b">
            <v>1</v>
          </cell>
        </row>
        <row r="11607">
          <cell r="H11607" t="str">
            <v>Departmental</v>
          </cell>
          <cell r="K11607">
            <v>7121</v>
          </cell>
          <cell r="P11607">
            <v>5311002</v>
          </cell>
          <cell r="X11607">
            <v>0</v>
          </cell>
          <cell r="Y11607">
            <v>0</v>
          </cell>
          <cell r="Z11607">
            <v>0</v>
          </cell>
          <cell r="AA11607">
            <v>0</v>
          </cell>
          <cell r="AB11607">
            <v>0</v>
          </cell>
          <cell r="AC11607">
            <v>0</v>
          </cell>
          <cell r="AO11607" t="str">
            <v>financeapproved</v>
          </cell>
          <cell r="AP11607" t="b">
            <v>0</v>
          </cell>
        </row>
        <row r="11608">
          <cell r="H11608" t="str">
            <v>Departmental</v>
          </cell>
          <cell r="K11608">
            <v>7121</v>
          </cell>
          <cell r="P11608">
            <v>5311002</v>
          </cell>
          <cell r="X11608">
            <v>0</v>
          </cell>
          <cell r="Y11608">
            <v>129</v>
          </cell>
          <cell r="Z11608">
            <v>100</v>
          </cell>
          <cell r="AA11608">
            <v>263</v>
          </cell>
          <cell r="AB11608">
            <v>0</v>
          </cell>
          <cell r="AC11608">
            <v>0</v>
          </cell>
          <cell r="AO11608" t="str">
            <v>financeapproved</v>
          </cell>
          <cell r="AP11608" t="b">
            <v>0</v>
          </cell>
        </row>
        <row r="11609">
          <cell r="H11609" t="str">
            <v>Departmental</v>
          </cell>
          <cell r="K11609">
            <v>7121</v>
          </cell>
          <cell r="P11609">
            <v>5312002</v>
          </cell>
          <cell r="X11609">
            <v>0</v>
          </cell>
          <cell r="Y11609">
            <v>0</v>
          </cell>
          <cell r="Z11609">
            <v>0</v>
          </cell>
          <cell r="AA11609">
            <v>0</v>
          </cell>
          <cell r="AB11609">
            <v>0</v>
          </cell>
          <cell r="AC11609">
            <v>0</v>
          </cell>
          <cell r="AO11609" t="str">
            <v>financeapproved</v>
          </cell>
          <cell r="AP11609" t="b">
            <v>0</v>
          </cell>
        </row>
        <row r="11610">
          <cell r="H11610" t="str">
            <v>Departmental</v>
          </cell>
          <cell r="K11610">
            <v>7121</v>
          </cell>
          <cell r="P11610">
            <v>5312002</v>
          </cell>
          <cell r="X11610">
            <v>0</v>
          </cell>
          <cell r="Y11610">
            <v>146</v>
          </cell>
          <cell r="Z11610">
            <v>114</v>
          </cell>
          <cell r="AA11610">
            <v>298</v>
          </cell>
          <cell r="AB11610">
            <v>0</v>
          </cell>
          <cell r="AC11610">
            <v>0</v>
          </cell>
          <cell r="AO11610" t="str">
            <v>financeapproved</v>
          </cell>
          <cell r="AP11610" t="b">
            <v>0</v>
          </cell>
        </row>
        <row r="11611">
          <cell r="H11611" t="str">
            <v>Departmental</v>
          </cell>
          <cell r="K11611">
            <v>7121</v>
          </cell>
          <cell r="P11611">
            <v>5313001</v>
          </cell>
          <cell r="X11611">
            <v>0</v>
          </cell>
          <cell r="Y11611">
            <v>0</v>
          </cell>
          <cell r="Z11611">
            <v>0</v>
          </cell>
          <cell r="AA11611">
            <v>0</v>
          </cell>
          <cell r="AB11611">
            <v>0</v>
          </cell>
          <cell r="AC11611">
            <v>0</v>
          </cell>
          <cell r="AO11611" t="str">
            <v>financeapproved</v>
          </cell>
          <cell r="AP11611" t="b">
            <v>0</v>
          </cell>
        </row>
        <row r="11612">
          <cell r="H11612" t="str">
            <v>Departmental</v>
          </cell>
          <cell r="K11612">
            <v>7121</v>
          </cell>
          <cell r="P11612">
            <v>5313001</v>
          </cell>
          <cell r="X11612">
            <v>0</v>
          </cell>
          <cell r="Y11612">
            <v>348</v>
          </cell>
          <cell r="Z11612">
            <v>279</v>
          </cell>
          <cell r="AA11612">
            <v>744</v>
          </cell>
          <cell r="AB11612">
            <v>0</v>
          </cell>
          <cell r="AC11612">
            <v>0</v>
          </cell>
          <cell r="AO11612" t="str">
            <v>financeapproved</v>
          </cell>
          <cell r="AP11612" t="b">
            <v>0</v>
          </cell>
        </row>
        <row r="11613">
          <cell r="H11613" t="str">
            <v>Departmental</v>
          </cell>
          <cell r="K11613">
            <v>7121</v>
          </cell>
          <cell r="P11613">
            <v>5311002</v>
          </cell>
          <cell r="X11613">
            <v>0</v>
          </cell>
          <cell r="Y11613">
            <v>0</v>
          </cell>
          <cell r="Z11613">
            <v>0</v>
          </cell>
          <cell r="AA11613">
            <v>0</v>
          </cell>
          <cell r="AB11613">
            <v>0</v>
          </cell>
          <cell r="AC11613">
            <v>0</v>
          </cell>
          <cell r="AO11613" t="str">
            <v>financeapproved</v>
          </cell>
          <cell r="AP11613" t="b">
            <v>0</v>
          </cell>
        </row>
        <row r="11614">
          <cell r="H11614" t="str">
            <v>Departmental</v>
          </cell>
          <cell r="K11614">
            <v>7121</v>
          </cell>
          <cell r="P11614">
            <v>5311002</v>
          </cell>
          <cell r="X11614">
            <v>0</v>
          </cell>
          <cell r="Y11614">
            <v>723</v>
          </cell>
          <cell r="Z11614">
            <v>717</v>
          </cell>
          <cell r="AA11614">
            <v>-3</v>
          </cell>
          <cell r="AB11614">
            <v>196</v>
          </cell>
          <cell r="AC11614">
            <v>239</v>
          </cell>
          <cell r="AO11614" t="str">
            <v>financeapproved</v>
          </cell>
          <cell r="AP11614" t="b">
            <v>0</v>
          </cell>
        </row>
        <row r="11615">
          <cell r="H11615" t="str">
            <v>Departmental</v>
          </cell>
          <cell r="K11615">
            <v>7121</v>
          </cell>
          <cell r="P11615">
            <v>5312002</v>
          </cell>
          <cell r="X11615">
            <v>0</v>
          </cell>
          <cell r="Y11615">
            <v>-2</v>
          </cell>
          <cell r="Z11615">
            <v>-2</v>
          </cell>
          <cell r="AA11615">
            <v>-4</v>
          </cell>
          <cell r="AB11615">
            <v>183</v>
          </cell>
          <cell r="AC11615">
            <v>172</v>
          </cell>
          <cell r="AO11615" t="str">
            <v>financeapproved</v>
          </cell>
          <cell r="AP11615" t="b">
            <v>0</v>
          </cell>
        </row>
        <row r="11616">
          <cell r="H11616" t="str">
            <v>Departmental</v>
          </cell>
          <cell r="K11616">
            <v>7121</v>
          </cell>
          <cell r="P11616">
            <v>5312002</v>
          </cell>
          <cell r="X11616">
            <v>0</v>
          </cell>
          <cell r="Y11616">
            <v>0</v>
          </cell>
          <cell r="Z11616">
            <v>0</v>
          </cell>
          <cell r="AA11616">
            <v>0</v>
          </cell>
          <cell r="AB11616">
            <v>0</v>
          </cell>
          <cell r="AC11616">
            <v>0</v>
          </cell>
          <cell r="AO11616" t="str">
            <v>financeapproved</v>
          </cell>
          <cell r="AP11616" t="b">
            <v>0</v>
          </cell>
        </row>
        <row r="11617">
          <cell r="H11617" t="str">
            <v>Departmental</v>
          </cell>
          <cell r="K11617">
            <v>7121</v>
          </cell>
          <cell r="P11617">
            <v>5313001</v>
          </cell>
          <cell r="X11617">
            <v>0</v>
          </cell>
          <cell r="Y11617">
            <v>-164</v>
          </cell>
          <cell r="Z11617">
            <v>-38</v>
          </cell>
          <cell r="AA11617">
            <v>-40</v>
          </cell>
          <cell r="AB11617">
            <v>887</v>
          </cell>
          <cell r="AC11617">
            <v>867</v>
          </cell>
          <cell r="AO11617" t="str">
            <v>financeapproved</v>
          </cell>
          <cell r="AP11617" t="b">
            <v>0</v>
          </cell>
        </row>
        <row r="11618">
          <cell r="H11618" t="str">
            <v>Departmental</v>
          </cell>
          <cell r="K11618">
            <v>7121</v>
          </cell>
          <cell r="P11618">
            <v>5313001</v>
          </cell>
          <cell r="X11618">
            <v>0</v>
          </cell>
          <cell r="Y11618">
            <v>0</v>
          </cell>
          <cell r="Z11618">
            <v>0</v>
          </cell>
          <cell r="AA11618">
            <v>0</v>
          </cell>
          <cell r="AB11618">
            <v>0</v>
          </cell>
          <cell r="AC11618">
            <v>0</v>
          </cell>
          <cell r="AO11618" t="str">
            <v>financeapproved</v>
          </cell>
          <cell r="AP11618" t="b">
            <v>0</v>
          </cell>
        </row>
        <row r="11619">
          <cell r="H11619" t="str">
            <v>Departmental</v>
          </cell>
          <cell r="K11619">
            <v>7131</v>
          </cell>
          <cell r="P11619">
            <v>5311001</v>
          </cell>
          <cell r="X11619">
            <v>0</v>
          </cell>
          <cell r="Y11619">
            <v>0</v>
          </cell>
          <cell r="Z11619">
            <v>0</v>
          </cell>
          <cell r="AA11619">
            <v>0</v>
          </cell>
          <cell r="AB11619">
            <v>0</v>
          </cell>
          <cell r="AC11619">
            <v>0</v>
          </cell>
          <cell r="AO11619" t="str">
            <v>financeapproved</v>
          </cell>
          <cell r="AP11619" t="b">
            <v>0</v>
          </cell>
        </row>
        <row r="11620">
          <cell r="H11620" t="str">
            <v>Departmental</v>
          </cell>
          <cell r="K11620">
            <v>7131</v>
          </cell>
          <cell r="P11620">
            <v>5311001</v>
          </cell>
          <cell r="X11620">
            <v>0</v>
          </cell>
          <cell r="Y11620">
            <v>0</v>
          </cell>
          <cell r="Z11620">
            <v>10</v>
          </cell>
          <cell r="AA11620">
            <v>10</v>
          </cell>
          <cell r="AB11620">
            <v>10</v>
          </cell>
          <cell r="AC11620">
            <v>10</v>
          </cell>
          <cell r="AO11620" t="str">
            <v>financeapproved</v>
          </cell>
          <cell r="AP11620" t="b">
            <v>0</v>
          </cell>
        </row>
        <row r="11621">
          <cell r="H11621" t="str">
            <v>Departmental</v>
          </cell>
          <cell r="K11621">
            <v>7131</v>
          </cell>
          <cell r="P11621">
            <v>5311002</v>
          </cell>
          <cell r="X11621">
            <v>0</v>
          </cell>
          <cell r="Y11621">
            <v>0</v>
          </cell>
          <cell r="Z11621">
            <v>0</v>
          </cell>
          <cell r="AA11621">
            <v>0</v>
          </cell>
          <cell r="AB11621">
            <v>0</v>
          </cell>
          <cell r="AC11621">
            <v>0</v>
          </cell>
          <cell r="AO11621" t="str">
            <v>financeapproved</v>
          </cell>
          <cell r="AP11621" t="b">
            <v>0</v>
          </cell>
        </row>
        <row r="11622">
          <cell r="H11622" t="str">
            <v>Departmental</v>
          </cell>
          <cell r="K11622">
            <v>7131</v>
          </cell>
          <cell r="P11622">
            <v>5311002</v>
          </cell>
          <cell r="X11622">
            <v>0</v>
          </cell>
          <cell r="Y11622">
            <v>0</v>
          </cell>
          <cell r="Z11622">
            <v>61653</v>
          </cell>
          <cell r="AA11622">
            <v>61753</v>
          </cell>
          <cell r="AB11622">
            <v>62016</v>
          </cell>
          <cell r="AC11622">
            <v>62016</v>
          </cell>
          <cell r="AO11622" t="str">
            <v>financeapproved</v>
          </cell>
          <cell r="AP11622" t="b">
            <v>0</v>
          </cell>
        </row>
        <row r="11623">
          <cell r="H11623" t="str">
            <v>Departmental</v>
          </cell>
          <cell r="K11623">
            <v>7131</v>
          </cell>
          <cell r="P11623">
            <v>5312002</v>
          </cell>
          <cell r="X11623">
            <v>0</v>
          </cell>
          <cell r="Y11623">
            <v>0</v>
          </cell>
          <cell r="Z11623">
            <v>0</v>
          </cell>
          <cell r="AA11623">
            <v>0</v>
          </cell>
          <cell r="AB11623">
            <v>0</v>
          </cell>
          <cell r="AC11623">
            <v>0</v>
          </cell>
          <cell r="AO11623" t="str">
            <v>financeapproved</v>
          </cell>
          <cell r="AP11623" t="b">
            <v>0</v>
          </cell>
        </row>
        <row r="11624">
          <cell r="H11624" t="str">
            <v>Departmental</v>
          </cell>
          <cell r="K11624">
            <v>7131</v>
          </cell>
          <cell r="P11624">
            <v>5312002</v>
          </cell>
          <cell r="X11624">
            <v>0</v>
          </cell>
          <cell r="Y11624">
            <v>0</v>
          </cell>
          <cell r="Z11624">
            <v>4460</v>
          </cell>
          <cell r="AA11624">
            <v>4574</v>
          </cell>
          <cell r="AB11624">
            <v>4872</v>
          </cell>
          <cell r="AC11624">
            <v>4872</v>
          </cell>
          <cell r="AO11624" t="str">
            <v>financeapproved</v>
          </cell>
          <cell r="AP11624" t="b">
            <v>0</v>
          </cell>
        </row>
        <row r="11625">
          <cell r="H11625" t="str">
            <v>Departmental</v>
          </cell>
          <cell r="K11625">
            <v>7131</v>
          </cell>
          <cell r="P11625">
            <v>5313001</v>
          </cell>
          <cell r="X11625">
            <v>0</v>
          </cell>
          <cell r="Y11625">
            <v>0</v>
          </cell>
          <cell r="Z11625">
            <v>0</v>
          </cell>
          <cell r="AA11625">
            <v>0</v>
          </cell>
          <cell r="AB11625">
            <v>0</v>
          </cell>
          <cell r="AC11625">
            <v>0</v>
          </cell>
          <cell r="AO11625" t="str">
            <v>financeapproved</v>
          </cell>
          <cell r="AP11625" t="b">
            <v>0</v>
          </cell>
        </row>
        <row r="11626">
          <cell r="H11626" t="str">
            <v>Departmental</v>
          </cell>
          <cell r="K11626">
            <v>7131</v>
          </cell>
          <cell r="P11626">
            <v>5313001</v>
          </cell>
          <cell r="X11626">
            <v>0</v>
          </cell>
          <cell r="Y11626">
            <v>0</v>
          </cell>
          <cell r="Z11626">
            <v>2581</v>
          </cell>
          <cell r="AA11626">
            <v>2860</v>
          </cell>
          <cell r="AB11626">
            <v>3604</v>
          </cell>
          <cell r="AC11626">
            <v>3604</v>
          </cell>
          <cell r="AO11626" t="str">
            <v>financeapproved</v>
          </cell>
          <cell r="AP11626" t="b">
            <v>0</v>
          </cell>
        </row>
        <row r="11627">
          <cell r="H11627" t="str">
            <v>Departmental</v>
          </cell>
          <cell r="K11627">
            <v>7131</v>
          </cell>
          <cell r="P11627">
            <v>5311001</v>
          </cell>
          <cell r="X11627">
            <v>0</v>
          </cell>
          <cell r="Y11627">
            <v>0</v>
          </cell>
          <cell r="Z11627">
            <v>-10</v>
          </cell>
          <cell r="AA11627">
            <v>-10</v>
          </cell>
          <cell r="AB11627">
            <v>-10</v>
          </cell>
          <cell r="AC11627">
            <v>-10</v>
          </cell>
          <cell r="AO11627" t="str">
            <v>financeapproved</v>
          </cell>
          <cell r="AP11627" t="b">
            <v>0</v>
          </cell>
        </row>
        <row r="11628">
          <cell r="H11628" t="str">
            <v>Departmental</v>
          </cell>
          <cell r="K11628">
            <v>7131</v>
          </cell>
          <cell r="P11628">
            <v>5311001</v>
          </cell>
          <cell r="X11628">
            <v>0</v>
          </cell>
          <cell r="Y11628">
            <v>0</v>
          </cell>
          <cell r="Z11628">
            <v>0</v>
          </cell>
          <cell r="AA11628">
            <v>0</v>
          </cell>
          <cell r="AB11628">
            <v>0</v>
          </cell>
          <cell r="AC11628">
            <v>0</v>
          </cell>
          <cell r="AO11628" t="str">
            <v>financeapproved</v>
          </cell>
          <cell r="AP11628" t="b">
            <v>0</v>
          </cell>
        </row>
        <row r="11629">
          <cell r="H11629" t="str">
            <v>Departmental</v>
          </cell>
          <cell r="K11629">
            <v>7131</v>
          </cell>
          <cell r="P11629">
            <v>5311002</v>
          </cell>
          <cell r="X11629">
            <v>0</v>
          </cell>
          <cell r="Y11629">
            <v>0</v>
          </cell>
          <cell r="Z11629">
            <v>-59669</v>
          </cell>
          <cell r="AA11629">
            <v>-58952</v>
          </cell>
          <cell r="AB11629">
            <v>-58955</v>
          </cell>
          <cell r="AC11629">
            <v>-58759</v>
          </cell>
          <cell r="AO11629" t="str">
            <v>financeapproved</v>
          </cell>
          <cell r="AP11629" t="b">
            <v>0</v>
          </cell>
        </row>
        <row r="11630">
          <cell r="H11630" t="str">
            <v>Departmental</v>
          </cell>
          <cell r="K11630">
            <v>7131</v>
          </cell>
          <cell r="P11630">
            <v>5311002</v>
          </cell>
          <cell r="X11630">
            <v>0</v>
          </cell>
          <cell r="Y11630">
            <v>0</v>
          </cell>
          <cell r="Z11630">
            <v>0</v>
          </cell>
          <cell r="AA11630">
            <v>0</v>
          </cell>
          <cell r="AB11630">
            <v>0</v>
          </cell>
          <cell r="AC11630">
            <v>0</v>
          </cell>
          <cell r="AO11630" t="str">
            <v>financeapproved</v>
          </cell>
          <cell r="AP11630" t="b">
            <v>0</v>
          </cell>
        </row>
        <row r="11631">
          <cell r="H11631" t="str">
            <v>Departmental</v>
          </cell>
          <cell r="K11631">
            <v>7131</v>
          </cell>
          <cell r="P11631">
            <v>5312002</v>
          </cell>
          <cell r="X11631">
            <v>0</v>
          </cell>
          <cell r="Y11631">
            <v>0</v>
          </cell>
          <cell r="Z11631">
            <v>-4127</v>
          </cell>
          <cell r="AA11631">
            <v>-4129</v>
          </cell>
          <cell r="AB11631">
            <v>-4133</v>
          </cell>
          <cell r="AC11631">
            <v>-3950</v>
          </cell>
          <cell r="AO11631" t="str">
            <v>financeapproved</v>
          </cell>
          <cell r="AP11631" t="b">
            <v>0</v>
          </cell>
        </row>
        <row r="11632">
          <cell r="H11632" t="str">
            <v>Departmental</v>
          </cell>
          <cell r="K11632">
            <v>7131</v>
          </cell>
          <cell r="P11632">
            <v>5312002</v>
          </cell>
          <cell r="X11632">
            <v>0</v>
          </cell>
          <cell r="Y11632">
            <v>0</v>
          </cell>
          <cell r="Z11632">
            <v>0</v>
          </cell>
          <cell r="AA11632">
            <v>0</v>
          </cell>
          <cell r="AB11632">
            <v>0</v>
          </cell>
          <cell r="AC11632">
            <v>0</v>
          </cell>
          <cell r="AO11632" t="str">
            <v>financeapproved</v>
          </cell>
          <cell r="AP11632" t="b">
            <v>0</v>
          </cell>
        </row>
        <row r="11633">
          <cell r="H11633" t="str">
            <v>Departmental</v>
          </cell>
          <cell r="K11633">
            <v>7131</v>
          </cell>
          <cell r="P11633">
            <v>5313001</v>
          </cell>
          <cell r="X11633">
            <v>0</v>
          </cell>
          <cell r="Y11633">
            <v>0</v>
          </cell>
          <cell r="Z11633">
            <v>-1027</v>
          </cell>
          <cell r="AA11633">
            <v>-1065</v>
          </cell>
          <cell r="AB11633">
            <v>-1105</v>
          </cell>
          <cell r="AC11633">
            <v>-218</v>
          </cell>
          <cell r="AO11633" t="str">
            <v>financeapproved</v>
          </cell>
          <cell r="AP11633" t="b">
            <v>0</v>
          </cell>
        </row>
        <row r="11634">
          <cell r="H11634" t="str">
            <v>Departmental</v>
          </cell>
          <cell r="K11634">
            <v>7131</v>
          </cell>
          <cell r="P11634">
            <v>5313001</v>
          </cell>
          <cell r="X11634">
            <v>0</v>
          </cell>
          <cell r="Y11634">
            <v>0</v>
          </cell>
          <cell r="Z11634">
            <v>0</v>
          </cell>
          <cell r="AA11634">
            <v>0</v>
          </cell>
          <cell r="AB11634">
            <v>0</v>
          </cell>
          <cell r="AC11634">
            <v>0</v>
          </cell>
          <cell r="AO11634" t="str">
            <v>financeapproved</v>
          </cell>
          <cell r="AP11634" t="b">
            <v>0</v>
          </cell>
        </row>
        <row r="11635">
          <cell r="H11635" t="str">
            <v>Departmental</v>
          </cell>
          <cell r="K11635">
            <v>7132</v>
          </cell>
          <cell r="P11635">
            <v>5311001</v>
          </cell>
          <cell r="X11635">
            <v>0</v>
          </cell>
          <cell r="Y11635">
            <v>0</v>
          </cell>
          <cell r="Z11635">
            <v>0</v>
          </cell>
          <cell r="AA11635">
            <v>0</v>
          </cell>
          <cell r="AB11635">
            <v>0</v>
          </cell>
          <cell r="AC11635">
            <v>0</v>
          </cell>
          <cell r="AO11635" t="str">
            <v>financeapproved</v>
          </cell>
          <cell r="AP11635" t="b">
            <v>0</v>
          </cell>
        </row>
        <row r="11636">
          <cell r="H11636" t="str">
            <v>Departmental</v>
          </cell>
          <cell r="K11636">
            <v>7132</v>
          </cell>
          <cell r="P11636">
            <v>5311001</v>
          </cell>
          <cell r="X11636">
            <v>0</v>
          </cell>
          <cell r="Y11636">
            <v>10</v>
          </cell>
          <cell r="Z11636">
            <v>0</v>
          </cell>
          <cell r="AA11636">
            <v>0</v>
          </cell>
          <cell r="AB11636">
            <v>0</v>
          </cell>
          <cell r="AC11636">
            <v>0</v>
          </cell>
          <cell r="AO11636" t="str">
            <v>financeapproved</v>
          </cell>
          <cell r="AP11636" t="b">
            <v>0</v>
          </cell>
        </row>
        <row r="11637">
          <cell r="H11637" t="str">
            <v>Departmental</v>
          </cell>
          <cell r="K11637">
            <v>7132</v>
          </cell>
          <cell r="P11637">
            <v>5311002</v>
          </cell>
          <cell r="X11637">
            <v>0</v>
          </cell>
          <cell r="Y11637">
            <v>0</v>
          </cell>
          <cell r="Z11637">
            <v>0</v>
          </cell>
          <cell r="AA11637">
            <v>0</v>
          </cell>
          <cell r="AB11637">
            <v>0</v>
          </cell>
          <cell r="AC11637">
            <v>0</v>
          </cell>
          <cell r="AO11637" t="str">
            <v>financeapproved</v>
          </cell>
          <cell r="AP11637" t="b">
            <v>0</v>
          </cell>
        </row>
        <row r="11638">
          <cell r="H11638" t="str">
            <v>Departmental</v>
          </cell>
          <cell r="K11638">
            <v>7132</v>
          </cell>
          <cell r="P11638">
            <v>5311002</v>
          </cell>
          <cell r="X11638">
            <v>0</v>
          </cell>
          <cell r="Y11638">
            <v>61524</v>
          </cell>
          <cell r="Z11638">
            <v>0</v>
          </cell>
          <cell r="AA11638">
            <v>0</v>
          </cell>
          <cell r="AB11638">
            <v>0</v>
          </cell>
          <cell r="AC11638">
            <v>0</v>
          </cell>
          <cell r="AO11638" t="str">
            <v>financeapproved</v>
          </cell>
          <cell r="AP11638" t="b">
            <v>0</v>
          </cell>
        </row>
        <row r="11639">
          <cell r="H11639" t="str">
            <v>Departmental</v>
          </cell>
          <cell r="K11639">
            <v>7132</v>
          </cell>
          <cell r="P11639">
            <v>5312002</v>
          </cell>
          <cell r="X11639">
            <v>0</v>
          </cell>
          <cell r="Y11639">
            <v>0</v>
          </cell>
          <cell r="Z11639">
            <v>0</v>
          </cell>
          <cell r="AA11639">
            <v>0</v>
          </cell>
          <cell r="AB11639">
            <v>0</v>
          </cell>
          <cell r="AC11639">
            <v>0</v>
          </cell>
          <cell r="AO11639" t="str">
            <v>financeapproved</v>
          </cell>
          <cell r="AP11639" t="b">
            <v>0</v>
          </cell>
        </row>
        <row r="11640">
          <cell r="H11640" t="str">
            <v>Departmental</v>
          </cell>
          <cell r="K11640">
            <v>7132</v>
          </cell>
          <cell r="P11640">
            <v>5312002</v>
          </cell>
          <cell r="X11640">
            <v>0</v>
          </cell>
          <cell r="Y11640">
            <v>4314</v>
          </cell>
          <cell r="Z11640">
            <v>0</v>
          </cell>
          <cell r="AA11640">
            <v>0</v>
          </cell>
          <cell r="AB11640">
            <v>0</v>
          </cell>
          <cell r="AC11640">
            <v>0</v>
          </cell>
          <cell r="AO11640" t="str">
            <v>financeapproved</v>
          </cell>
          <cell r="AP11640" t="b">
            <v>0</v>
          </cell>
        </row>
        <row r="11641">
          <cell r="H11641" t="str">
            <v>Departmental</v>
          </cell>
          <cell r="K11641">
            <v>7132</v>
          </cell>
          <cell r="P11641">
            <v>5313001</v>
          </cell>
          <cell r="X11641">
            <v>0</v>
          </cell>
          <cell r="Y11641">
            <v>0</v>
          </cell>
          <cell r="Z11641">
            <v>0</v>
          </cell>
          <cell r="AA11641">
            <v>0</v>
          </cell>
          <cell r="AB11641">
            <v>0</v>
          </cell>
          <cell r="AC11641">
            <v>0</v>
          </cell>
          <cell r="AO11641" t="str">
            <v>financeapproved</v>
          </cell>
          <cell r="AP11641" t="b">
            <v>0</v>
          </cell>
        </row>
        <row r="11642">
          <cell r="H11642" t="str">
            <v>Departmental</v>
          </cell>
          <cell r="K11642">
            <v>7132</v>
          </cell>
          <cell r="P11642">
            <v>5313001</v>
          </cell>
          <cell r="X11642">
            <v>0</v>
          </cell>
          <cell r="Y11642">
            <v>2233</v>
          </cell>
          <cell r="Z11642">
            <v>0</v>
          </cell>
          <cell r="AA11642">
            <v>0</v>
          </cell>
          <cell r="AB11642">
            <v>0</v>
          </cell>
          <cell r="AC11642">
            <v>0</v>
          </cell>
          <cell r="AO11642" t="str">
            <v>financeapproved</v>
          </cell>
          <cell r="AP11642" t="b">
            <v>0</v>
          </cell>
        </row>
        <row r="11643">
          <cell r="H11643" t="str">
            <v>Departmental</v>
          </cell>
          <cell r="K11643">
            <v>7132</v>
          </cell>
          <cell r="P11643">
            <v>5311001</v>
          </cell>
          <cell r="X11643">
            <v>0</v>
          </cell>
          <cell r="Y11643">
            <v>-10</v>
          </cell>
          <cell r="Z11643">
            <v>0</v>
          </cell>
          <cell r="AA11643">
            <v>0</v>
          </cell>
          <cell r="AB11643">
            <v>0</v>
          </cell>
          <cell r="AC11643">
            <v>0</v>
          </cell>
          <cell r="AO11643" t="str">
            <v>financeapproved</v>
          </cell>
          <cell r="AP11643" t="b">
            <v>0</v>
          </cell>
        </row>
        <row r="11644">
          <cell r="H11644" t="str">
            <v>Departmental</v>
          </cell>
          <cell r="K11644">
            <v>7132</v>
          </cell>
          <cell r="P11644">
            <v>5311001</v>
          </cell>
          <cell r="X11644">
            <v>0</v>
          </cell>
          <cell r="Y11644">
            <v>0</v>
          </cell>
          <cell r="Z11644">
            <v>0</v>
          </cell>
          <cell r="AA11644">
            <v>0</v>
          </cell>
          <cell r="AB11644">
            <v>0</v>
          </cell>
          <cell r="AC11644">
            <v>0</v>
          </cell>
          <cell r="AO11644" t="str">
            <v>financeapproved</v>
          </cell>
          <cell r="AP11644" t="b">
            <v>0</v>
          </cell>
        </row>
        <row r="11645">
          <cell r="H11645" t="str">
            <v>Departmental</v>
          </cell>
          <cell r="K11645">
            <v>7132</v>
          </cell>
          <cell r="P11645">
            <v>5311002</v>
          </cell>
          <cell r="X11645">
            <v>0</v>
          </cell>
          <cell r="Y11645">
            <v>-60392</v>
          </cell>
          <cell r="Z11645">
            <v>0</v>
          </cell>
          <cell r="AA11645">
            <v>0</v>
          </cell>
          <cell r="AB11645">
            <v>0</v>
          </cell>
          <cell r="AC11645">
            <v>0</v>
          </cell>
          <cell r="AO11645" t="str">
            <v>financeapproved</v>
          </cell>
          <cell r="AP11645" t="b">
            <v>0</v>
          </cell>
        </row>
        <row r="11646">
          <cell r="H11646" t="str">
            <v>Departmental</v>
          </cell>
          <cell r="K11646">
            <v>7132</v>
          </cell>
          <cell r="P11646">
            <v>5311002</v>
          </cell>
          <cell r="X11646">
            <v>0</v>
          </cell>
          <cell r="Y11646">
            <v>0</v>
          </cell>
          <cell r="Z11646">
            <v>0</v>
          </cell>
          <cell r="AA11646">
            <v>0</v>
          </cell>
          <cell r="AB11646">
            <v>0</v>
          </cell>
          <cell r="AC11646">
            <v>0</v>
          </cell>
          <cell r="AO11646" t="str">
            <v>financeapproved</v>
          </cell>
          <cell r="AP11646" t="b">
            <v>0</v>
          </cell>
        </row>
        <row r="11647">
          <cell r="H11647" t="str">
            <v>Departmental</v>
          </cell>
          <cell r="K11647">
            <v>7132</v>
          </cell>
          <cell r="P11647">
            <v>5312002</v>
          </cell>
          <cell r="X11647">
            <v>0</v>
          </cell>
          <cell r="Y11647">
            <v>-4125</v>
          </cell>
          <cell r="Z11647">
            <v>0</v>
          </cell>
          <cell r="AA11647">
            <v>0</v>
          </cell>
          <cell r="AB11647">
            <v>0</v>
          </cell>
          <cell r="AC11647">
            <v>0</v>
          </cell>
          <cell r="AO11647" t="str">
            <v>financeapproved</v>
          </cell>
          <cell r="AP11647" t="b">
            <v>0</v>
          </cell>
        </row>
        <row r="11648">
          <cell r="H11648" t="str">
            <v>Departmental</v>
          </cell>
          <cell r="K11648">
            <v>7132</v>
          </cell>
          <cell r="P11648">
            <v>5312002</v>
          </cell>
          <cell r="X11648">
            <v>0</v>
          </cell>
          <cell r="Y11648">
            <v>0</v>
          </cell>
          <cell r="Z11648">
            <v>0</v>
          </cell>
          <cell r="AA11648">
            <v>0</v>
          </cell>
          <cell r="AB11648">
            <v>0</v>
          </cell>
          <cell r="AC11648">
            <v>0</v>
          </cell>
          <cell r="AO11648" t="str">
            <v>financeapproved</v>
          </cell>
          <cell r="AP11648" t="b">
            <v>0</v>
          </cell>
        </row>
        <row r="11649">
          <cell r="H11649" t="str">
            <v>Departmental</v>
          </cell>
          <cell r="K11649">
            <v>7132</v>
          </cell>
          <cell r="P11649">
            <v>5313001</v>
          </cell>
          <cell r="X11649">
            <v>0</v>
          </cell>
          <cell r="Y11649">
            <v>-863</v>
          </cell>
          <cell r="Z11649">
            <v>0</v>
          </cell>
          <cell r="AA11649">
            <v>0</v>
          </cell>
          <cell r="AB11649">
            <v>0</v>
          </cell>
          <cell r="AC11649">
            <v>0</v>
          </cell>
          <cell r="AO11649" t="str">
            <v>financeapproved</v>
          </cell>
          <cell r="AP11649" t="b">
            <v>0</v>
          </cell>
        </row>
        <row r="11650">
          <cell r="H11650" t="str">
            <v>Departmental</v>
          </cell>
          <cell r="K11650">
            <v>7132</v>
          </cell>
          <cell r="P11650">
            <v>5313001</v>
          </cell>
          <cell r="X11650">
            <v>0</v>
          </cell>
          <cell r="Y11650">
            <v>0</v>
          </cell>
          <cell r="Z11650">
            <v>0</v>
          </cell>
          <cell r="AA11650">
            <v>0</v>
          </cell>
          <cell r="AB11650">
            <v>0</v>
          </cell>
          <cell r="AC11650">
            <v>0</v>
          </cell>
          <cell r="AO11650" t="str">
            <v>financeapproved</v>
          </cell>
          <cell r="AP11650" t="b">
            <v>0</v>
          </cell>
        </row>
        <row r="11651">
          <cell r="H11651" t="str">
            <v>Departmental</v>
          </cell>
          <cell r="K11651">
            <v>7153</v>
          </cell>
          <cell r="P11651">
            <v>5311002</v>
          </cell>
          <cell r="X11651">
            <v>0</v>
          </cell>
          <cell r="Y11651">
            <v>-45</v>
          </cell>
          <cell r="Z11651">
            <v>-45</v>
          </cell>
          <cell r="AA11651">
            <v>-45</v>
          </cell>
          <cell r="AB11651">
            <v>-45</v>
          </cell>
          <cell r="AC11651">
            <v>-5</v>
          </cell>
          <cell r="AO11651" t="str">
            <v>financeapproved</v>
          </cell>
          <cell r="AP11651" t="b">
            <v>0</v>
          </cell>
        </row>
        <row r="11652">
          <cell r="H11652" t="str">
            <v>Departmental</v>
          </cell>
          <cell r="K11652">
            <v>7153</v>
          </cell>
          <cell r="P11652">
            <v>5311002</v>
          </cell>
          <cell r="X11652">
            <v>0</v>
          </cell>
          <cell r="Y11652">
            <v>0</v>
          </cell>
          <cell r="Z11652">
            <v>0</v>
          </cell>
          <cell r="AA11652">
            <v>0</v>
          </cell>
          <cell r="AB11652">
            <v>0</v>
          </cell>
          <cell r="AC11652">
            <v>0</v>
          </cell>
          <cell r="AO11652" t="str">
            <v>financeapproved</v>
          </cell>
          <cell r="AP11652" t="b">
            <v>0</v>
          </cell>
        </row>
        <row r="11653">
          <cell r="H11653" t="str">
            <v>Departmental</v>
          </cell>
          <cell r="K11653">
            <v>7153</v>
          </cell>
          <cell r="P11653">
            <v>5312002</v>
          </cell>
          <cell r="X11653">
            <v>0</v>
          </cell>
          <cell r="Y11653">
            <v>-4</v>
          </cell>
          <cell r="Z11653">
            <v>-4</v>
          </cell>
          <cell r="AA11653">
            <v>-4</v>
          </cell>
          <cell r="AB11653">
            <v>-4</v>
          </cell>
          <cell r="AC11653">
            <v>58</v>
          </cell>
          <cell r="AO11653" t="str">
            <v>financeapproved</v>
          </cell>
          <cell r="AP11653" t="b">
            <v>0</v>
          </cell>
        </row>
        <row r="11654">
          <cell r="H11654" t="str">
            <v>Departmental</v>
          </cell>
          <cell r="K11654">
            <v>7153</v>
          </cell>
          <cell r="P11654">
            <v>5312002</v>
          </cell>
          <cell r="X11654">
            <v>0</v>
          </cell>
          <cell r="Y11654">
            <v>0</v>
          </cell>
          <cell r="Z11654">
            <v>0</v>
          </cell>
          <cell r="AA11654">
            <v>0</v>
          </cell>
          <cell r="AB11654">
            <v>0</v>
          </cell>
          <cell r="AC11654">
            <v>0</v>
          </cell>
          <cell r="AO11654" t="str">
            <v>financeapproved</v>
          </cell>
          <cell r="AP11654" t="b">
            <v>0</v>
          </cell>
        </row>
        <row r="11655">
          <cell r="H11655" t="str">
            <v>Departmental</v>
          </cell>
          <cell r="K11655">
            <v>7153</v>
          </cell>
          <cell r="P11655">
            <v>5313001</v>
          </cell>
          <cell r="X11655">
            <v>0</v>
          </cell>
          <cell r="Y11655">
            <v>-27</v>
          </cell>
          <cell r="Z11655">
            <v>-27</v>
          </cell>
          <cell r="AA11655">
            <v>-28</v>
          </cell>
          <cell r="AB11655">
            <v>-28</v>
          </cell>
          <cell r="AC11655">
            <v>194</v>
          </cell>
          <cell r="AO11655" t="str">
            <v>financeapproved</v>
          </cell>
          <cell r="AP11655" t="b">
            <v>0</v>
          </cell>
        </row>
        <row r="11656">
          <cell r="H11656" t="str">
            <v>Departmental</v>
          </cell>
          <cell r="K11656">
            <v>7153</v>
          </cell>
          <cell r="P11656">
            <v>5313001</v>
          </cell>
          <cell r="X11656">
            <v>0</v>
          </cell>
          <cell r="Y11656">
            <v>0</v>
          </cell>
          <cell r="Z11656">
            <v>0</v>
          </cell>
          <cell r="AA11656">
            <v>0</v>
          </cell>
          <cell r="AB11656">
            <v>0</v>
          </cell>
          <cell r="AC11656">
            <v>0</v>
          </cell>
          <cell r="AO11656" t="str">
            <v>financeapproved</v>
          </cell>
          <cell r="AP11656" t="b">
            <v>0</v>
          </cell>
        </row>
        <row r="11657">
          <cell r="H11657" t="str">
            <v>Departmental</v>
          </cell>
          <cell r="K11657">
            <v>7161</v>
          </cell>
          <cell r="P11657">
            <v>5311002</v>
          </cell>
          <cell r="X11657">
            <v>0</v>
          </cell>
          <cell r="Y11657">
            <v>0</v>
          </cell>
          <cell r="Z11657">
            <v>-8788</v>
          </cell>
          <cell r="AA11657">
            <v>-8788</v>
          </cell>
          <cell r="AB11657">
            <v>-8788</v>
          </cell>
          <cell r="AC11657">
            <v>-8788</v>
          </cell>
          <cell r="AO11657" t="str">
            <v>financeapproved</v>
          </cell>
          <cell r="AP11657" t="b">
            <v>0</v>
          </cell>
        </row>
        <row r="11658">
          <cell r="H11658" t="str">
            <v>Departmental</v>
          </cell>
          <cell r="K11658">
            <v>7161</v>
          </cell>
          <cell r="P11658">
            <v>5311002</v>
          </cell>
          <cell r="X11658">
            <v>0</v>
          </cell>
          <cell r="Y11658">
            <v>0</v>
          </cell>
          <cell r="Z11658">
            <v>0</v>
          </cell>
          <cell r="AA11658">
            <v>0</v>
          </cell>
          <cell r="AB11658">
            <v>0</v>
          </cell>
          <cell r="AC11658">
            <v>0</v>
          </cell>
          <cell r="AO11658" t="str">
            <v>financeapproved</v>
          </cell>
          <cell r="AP11658" t="b">
            <v>0</v>
          </cell>
        </row>
        <row r="11659">
          <cell r="H11659" t="str">
            <v>Departmental</v>
          </cell>
          <cell r="K11659">
            <v>7161</v>
          </cell>
          <cell r="P11659">
            <v>5312002</v>
          </cell>
          <cell r="X11659">
            <v>0</v>
          </cell>
          <cell r="Y11659">
            <v>0</v>
          </cell>
          <cell r="Z11659">
            <v>-3708</v>
          </cell>
          <cell r="AA11659">
            <v>-3708</v>
          </cell>
          <cell r="AB11659">
            <v>-3708</v>
          </cell>
          <cell r="AC11659">
            <v>-3708</v>
          </cell>
          <cell r="AO11659" t="str">
            <v>financeapproved</v>
          </cell>
          <cell r="AP11659" t="b">
            <v>0</v>
          </cell>
        </row>
        <row r="11660">
          <cell r="H11660" t="str">
            <v>Departmental</v>
          </cell>
          <cell r="K11660">
            <v>7161</v>
          </cell>
          <cell r="P11660">
            <v>5312002</v>
          </cell>
          <cell r="X11660">
            <v>0</v>
          </cell>
          <cell r="Y11660">
            <v>0</v>
          </cell>
          <cell r="Z11660">
            <v>0</v>
          </cell>
          <cell r="AA11660">
            <v>0</v>
          </cell>
          <cell r="AB11660">
            <v>0</v>
          </cell>
          <cell r="AC11660">
            <v>0</v>
          </cell>
          <cell r="AO11660" t="str">
            <v>financeapproved</v>
          </cell>
          <cell r="AP11660" t="b">
            <v>0</v>
          </cell>
        </row>
        <row r="11661">
          <cell r="H11661" t="str">
            <v>Departmental</v>
          </cell>
          <cell r="K11661">
            <v>7161</v>
          </cell>
          <cell r="P11661">
            <v>5313001</v>
          </cell>
          <cell r="X11661">
            <v>0</v>
          </cell>
          <cell r="Y11661">
            <v>0</v>
          </cell>
          <cell r="Z11661">
            <v>-4016</v>
          </cell>
          <cell r="AA11661">
            <v>-4016</v>
          </cell>
          <cell r="AB11661">
            <v>-4016</v>
          </cell>
          <cell r="AC11661">
            <v>-4016</v>
          </cell>
          <cell r="AO11661" t="str">
            <v>financeapproved</v>
          </cell>
          <cell r="AP11661" t="b">
            <v>0</v>
          </cell>
        </row>
        <row r="11662">
          <cell r="H11662" t="str">
            <v>Departmental</v>
          </cell>
          <cell r="K11662">
            <v>7161</v>
          </cell>
          <cell r="P11662">
            <v>5313001</v>
          </cell>
          <cell r="X11662">
            <v>0</v>
          </cell>
          <cell r="Y11662">
            <v>0</v>
          </cell>
          <cell r="Z11662">
            <v>0</v>
          </cell>
          <cell r="AA11662">
            <v>0</v>
          </cell>
          <cell r="AB11662">
            <v>0</v>
          </cell>
          <cell r="AC11662">
            <v>0</v>
          </cell>
          <cell r="AO11662" t="str">
            <v>financeapproved</v>
          </cell>
          <cell r="AP11662" t="b">
            <v>0</v>
          </cell>
        </row>
        <row r="11663">
          <cell r="H11663" t="str">
            <v>Departmental</v>
          </cell>
          <cell r="K11663">
            <v>7161</v>
          </cell>
          <cell r="P11663">
            <v>5311002</v>
          </cell>
          <cell r="X11663">
            <v>0</v>
          </cell>
          <cell r="Y11663">
            <v>0</v>
          </cell>
          <cell r="Z11663">
            <v>0</v>
          </cell>
          <cell r="AA11663">
            <v>0</v>
          </cell>
          <cell r="AB11663">
            <v>0</v>
          </cell>
          <cell r="AC11663">
            <v>0</v>
          </cell>
          <cell r="AO11663" t="str">
            <v>financeapproved</v>
          </cell>
          <cell r="AP11663" t="b">
            <v>0</v>
          </cell>
        </row>
        <row r="11664">
          <cell r="H11664" t="str">
            <v>Departmental</v>
          </cell>
          <cell r="K11664">
            <v>7161</v>
          </cell>
          <cell r="P11664">
            <v>5311002</v>
          </cell>
          <cell r="X11664">
            <v>0</v>
          </cell>
          <cell r="Y11664">
            <v>0</v>
          </cell>
          <cell r="Z11664">
            <v>8595</v>
          </cell>
          <cell r="AA11664">
            <v>8550</v>
          </cell>
          <cell r="AB11664">
            <v>8505</v>
          </cell>
          <cell r="AC11664">
            <v>8460</v>
          </cell>
          <cell r="AO11664" t="str">
            <v>financeapproved</v>
          </cell>
          <cell r="AP11664" t="b">
            <v>0</v>
          </cell>
        </row>
        <row r="11665">
          <cell r="H11665" t="str">
            <v>Departmental</v>
          </cell>
          <cell r="K11665">
            <v>7161</v>
          </cell>
          <cell r="P11665">
            <v>5312002</v>
          </cell>
          <cell r="X11665">
            <v>0</v>
          </cell>
          <cell r="Y11665">
            <v>0</v>
          </cell>
          <cell r="Z11665">
            <v>0</v>
          </cell>
          <cell r="AA11665">
            <v>0</v>
          </cell>
          <cell r="AB11665">
            <v>0</v>
          </cell>
          <cell r="AC11665">
            <v>0</v>
          </cell>
          <cell r="AO11665" t="str">
            <v>financeapproved</v>
          </cell>
          <cell r="AP11665" t="b">
            <v>0</v>
          </cell>
        </row>
        <row r="11666">
          <cell r="H11666" t="str">
            <v>Departmental</v>
          </cell>
          <cell r="K11666">
            <v>7161</v>
          </cell>
          <cell r="P11666">
            <v>5312002</v>
          </cell>
          <cell r="X11666">
            <v>0</v>
          </cell>
          <cell r="Y11666">
            <v>0</v>
          </cell>
          <cell r="Z11666">
            <v>3606</v>
          </cell>
          <cell r="AA11666">
            <v>3602</v>
          </cell>
          <cell r="AB11666">
            <v>3598</v>
          </cell>
          <cell r="AC11666">
            <v>3594</v>
          </cell>
          <cell r="AO11666" t="str">
            <v>financeapproved</v>
          </cell>
          <cell r="AP11666" t="b">
            <v>0</v>
          </cell>
        </row>
        <row r="11667">
          <cell r="H11667" t="str">
            <v>Departmental</v>
          </cell>
          <cell r="K11667">
            <v>7161</v>
          </cell>
          <cell r="P11667">
            <v>5313001</v>
          </cell>
          <cell r="X11667">
            <v>0</v>
          </cell>
          <cell r="Y11667">
            <v>0</v>
          </cell>
          <cell r="Z11667">
            <v>0</v>
          </cell>
          <cell r="AA11667">
            <v>0</v>
          </cell>
          <cell r="AB11667">
            <v>0</v>
          </cell>
          <cell r="AC11667">
            <v>0</v>
          </cell>
          <cell r="AO11667" t="str">
            <v>financeapproved</v>
          </cell>
          <cell r="AP11667" t="b">
            <v>0</v>
          </cell>
        </row>
        <row r="11668">
          <cell r="H11668" t="str">
            <v>Departmental</v>
          </cell>
          <cell r="K11668">
            <v>7161</v>
          </cell>
          <cell r="P11668">
            <v>5313001</v>
          </cell>
          <cell r="X11668">
            <v>0</v>
          </cell>
          <cell r="Y11668">
            <v>0</v>
          </cell>
          <cell r="Z11668">
            <v>3162</v>
          </cell>
          <cell r="AA11668">
            <v>3135</v>
          </cell>
          <cell r="AB11668">
            <v>3107</v>
          </cell>
          <cell r="AC11668">
            <v>3079</v>
          </cell>
          <cell r="AO11668" t="str">
            <v>financeapproved</v>
          </cell>
          <cell r="AP11668" t="b">
            <v>0</v>
          </cell>
        </row>
        <row r="11669">
          <cell r="H11669" t="str">
            <v>Departmental</v>
          </cell>
          <cell r="K11669">
            <v>7162</v>
          </cell>
          <cell r="P11669">
            <v>5311002</v>
          </cell>
          <cell r="X11669">
            <v>0</v>
          </cell>
          <cell r="Y11669">
            <v>-8788</v>
          </cell>
          <cell r="Z11669">
            <v>0</v>
          </cell>
          <cell r="AA11669">
            <v>0</v>
          </cell>
          <cell r="AB11669">
            <v>0</v>
          </cell>
          <cell r="AC11669">
            <v>0</v>
          </cell>
          <cell r="AO11669" t="str">
            <v>financeapproved</v>
          </cell>
          <cell r="AP11669" t="b">
            <v>0</v>
          </cell>
        </row>
        <row r="11670">
          <cell r="H11670" t="str">
            <v>Departmental</v>
          </cell>
          <cell r="K11670">
            <v>7162</v>
          </cell>
          <cell r="P11670">
            <v>5311002</v>
          </cell>
          <cell r="X11670">
            <v>0</v>
          </cell>
          <cell r="Y11670">
            <v>0</v>
          </cell>
          <cell r="Z11670">
            <v>0</v>
          </cell>
          <cell r="AA11670">
            <v>0</v>
          </cell>
          <cell r="AB11670">
            <v>0</v>
          </cell>
          <cell r="AC11670">
            <v>0</v>
          </cell>
          <cell r="AO11670" t="str">
            <v>financeapproved</v>
          </cell>
          <cell r="AP11670" t="b">
            <v>0</v>
          </cell>
        </row>
        <row r="11671">
          <cell r="H11671" t="str">
            <v>Departmental</v>
          </cell>
          <cell r="K11671">
            <v>7162</v>
          </cell>
          <cell r="P11671">
            <v>5312002</v>
          </cell>
          <cell r="X11671">
            <v>0</v>
          </cell>
          <cell r="Y11671">
            <v>-3708</v>
          </cell>
          <cell r="Z11671">
            <v>0</v>
          </cell>
          <cell r="AA11671">
            <v>0</v>
          </cell>
          <cell r="AB11671">
            <v>0</v>
          </cell>
          <cell r="AC11671">
            <v>0</v>
          </cell>
          <cell r="AO11671" t="str">
            <v>financeapproved</v>
          </cell>
          <cell r="AP11671" t="b">
            <v>0</v>
          </cell>
        </row>
        <row r="11672">
          <cell r="H11672" t="str">
            <v>Departmental</v>
          </cell>
          <cell r="K11672">
            <v>7162</v>
          </cell>
          <cell r="P11672">
            <v>5312002</v>
          </cell>
          <cell r="X11672">
            <v>0</v>
          </cell>
          <cell r="Y11672">
            <v>0</v>
          </cell>
          <cell r="Z11672">
            <v>0</v>
          </cell>
          <cell r="AA11672">
            <v>0</v>
          </cell>
          <cell r="AB11672">
            <v>0</v>
          </cell>
          <cell r="AC11672">
            <v>0</v>
          </cell>
          <cell r="AO11672" t="str">
            <v>financeapproved</v>
          </cell>
          <cell r="AP11672" t="b">
            <v>0</v>
          </cell>
        </row>
        <row r="11673">
          <cell r="H11673" t="str">
            <v>Departmental</v>
          </cell>
          <cell r="K11673">
            <v>7162</v>
          </cell>
          <cell r="P11673">
            <v>5313001</v>
          </cell>
          <cell r="X11673">
            <v>0</v>
          </cell>
          <cell r="Y11673">
            <v>-4016</v>
          </cell>
          <cell r="Z11673">
            <v>0</v>
          </cell>
          <cell r="AA11673">
            <v>0</v>
          </cell>
          <cell r="AB11673">
            <v>0</v>
          </cell>
          <cell r="AC11673">
            <v>0</v>
          </cell>
          <cell r="AO11673" t="str">
            <v>financeapproved</v>
          </cell>
          <cell r="AP11673" t="b">
            <v>0</v>
          </cell>
        </row>
        <row r="11674">
          <cell r="H11674" t="str">
            <v>Departmental</v>
          </cell>
          <cell r="K11674">
            <v>7162</v>
          </cell>
          <cell r="P11674">
            <v>5313001</v>
          </cell>
          <cell r="X11674">
            <v>0</v>
          </cell>
          <cell r="Y11674">
            <v>0</v>
          </cell>
          <cell r="Z11674">
            <v>0</v>
          </cell>
          <cell r="AA11674">
            <v>0</v>
          </cell>
          <cell r="AB11674">
            <v>0</v>
          </cell>
          <cell r="AC11674">
            <v>0</v>
          </cell>
          <cell r="AO11674" t="str">
            <v>financeapproved</v>
          </cell>
          <cell r="AP11674" t="b">
            <v>0</v>
          </cell>
        </row>
        <row r="11675">
          <cell r="H11675" t="str">
            <v>Departmental</v>
          </cell>
          <cell r="K11675">
            <v>7162</v>
          </cell>
          <cell r="P11675">
            <v>5311002</v>
          </cell>
          <cell r="X11675">
            <v>0</v>
          </cell>
          <cell r="Y11675">
            <v>0</v>
          </cell>
          <cell r="Z11675">
            <v>0</v>
          </cell>
          <cell r="AA11675">
            <v>0</v>
          </cell>
          <cell r="AB11675">
            <v>0</v>
          </cell>
          <cell r="AC11675">
            <v>0</v>
          </cell>
          <cell r="AO11675" t="str">
            <v>financeapproved</v>
          </cell>
          <cell r="AP11675" t="b">
            <v>0</v>
          </cell>
        </row>
        <row r="11676">
          <cell r="H11676" t="str">
            <v>Departmental</v>
          </cell>
          <cell r="K11676">
            <v>7162</v>
          </cell>
          <cell r="P11676">
            <v>5311002</v>
          </cell>
          <cell r="X11676">
            <v>0</v>
          </cell>
          <cell r="Y11676">
            <v>8640</v>
          </cell>
          <cell r="Z11676">
            <v>0</v>
          </cell>
          <cell r="AA11676">
            <v>0</v>
          </cell>
          <cell r="AB11676">
            <v>0</v>
          </cell>
          <cell r="AC11676">
            <v>0</v>
          </cell>
          <cell r="AO11676" t="str">
            <v>financeapproved</v>
          </cell>
          <cell r="AP11676" t="b">
            <v>0</v>
          </cell>
        </row>
        <row r="11677">
          <cell r="H11677" t="str">
            <v>Departmental</v>
          </cell>
          <cell r="K11677">
            <v>7162</v>
          </cell>
          <cell r="P11677">
            <v>5312002</v>
          </cell>
          <cell r="X11677">
            <v>0</v>
          </cell>
          <cell r="Y11677">
            <v>0</v>
          </cell>
          <cell r="Z11677">
            <v>0</v>
          </cell>
          <cell r="AA11677">
            <v>0</v>
          </cell>
          <cell r="AB11677">
            <v>0</v>
          </cell>
          <cell r="AC11677">
            <v>0</v>
          </cell>
          <cell r="AO11677" t="str">
            <v>financeapproved</v>
          </cell>
          <cell r="AP11677" t="b">
            <v>0</v>
          </cell>
        </row>
        <row r="11678">
          <cell r="H11678" t="str">
            <v>Departmental</v>
          </cell>
          <cell r="K11678">
            <v>7162</v>
          </cell>
          <cell r="P11678">
            <v>5312002</v>
          </cell>
          <cell r="X11678">
            <v>0</v>
          </cell>
          <cell r="Y11678">
            <v>3610</v>
          </cell>
          <cell r="Z11678">
            <v>0</v>
          </cell>
          <cell r="AA11678">
            <v>0</v>
          </cell>
          <cell r="AB11678">
            <v>0</v>
          </cell>
          <cell r="AC11678">
            <v>0</v>
          </cell>
          <cell r="AO11678" t="str">
            <v>financeapproved</v>
          </cell>
          <cell r="AP11678" t="b">
            <v>0</v>
          </cell>
        </row>
        <row r="11679">
          <cell r="H11679" t="str">
            <v>Departmental</v>
          </cell>
          <cell r="K11679">
            <v>7162</v>
          </cell>
          <cell r="P11679">
            <v>5313001</v>
          </cell>
          <cell r="X11679">
            <v>0</v>
          </cell>
          <cell r="Y11679">
            <v>0</v>
          </cell>
          <cell r="Z11679">
            <v>0</v>
          </cell>
          <cell r="AA11679">
            <v>0</v>
          </cell>
          <cell r="AB11679">
            <v>0</v>
          </cell>
          <cell r="AC11679">
            <v>0</v>
          </cell>
          <cell r="AO11679" t="str">
            <v>financeapproved</v>
          </cell>
          <cell r="AP11679" t="b">
            <v>0</v>
          </cell>
        </row>
        <row r="11680">
          <cell r="H11680" t="str">
            <v>Departmental</v>
          </cell>
          <cell r="K11680">
            <v>7162</v>
          </cell>
          <cell r="P11680">
            <v>5313001</v>
          </cell>
          <cell r="X11680">
            <v>0</v>
          </cell>
          <cell r="Y11680">
            <v>3189</v>
          </cell>
          <cell r="Z11680">
            <v>0</v>
          </cell>
          <cell r="AA11680">
            <v>0</v>
          </cell>
          <cell r="AB11680">
            <v>0</v>
          </cell>
          <cell r="AC11680">
            <v>0</v>
          </cell>
          <cell r="AO11680" t="str">
            <v>financeapproved</v>
          </cell>
          <cell r="AP11680" t="b">
            <v>0</v>
          </cell>
        </row>
        <row r="11681">
          <cell r="H11681" t="str">
            <v>Departmental</v>
          </cell>
          <cell r="K11681">
            <v>7201</v>
          </cell>
          <cell r="P11681">
            <v>4100001</v>
          </cell>
          <cell r="X11681">
            <v>0</v>
          </cell>
          <cell r="Y11681">
            <v>-9179</v>
          </cell>
          <cell r="Z11681">
            <v>0</v>
          </cell>
          <cell r="AA11681">
            <v>0</v>
          </cell>
          <cell r="AB11681">
            <v>0</v>
          </cell>
          <cell r="AC11681">
            <v>0</v>
          </cell>
          <cell r="AO11681" t="str">
            <v>financeapproved</v>
          </cell>
          <cell r="AP11681" t="b">
            <v>1</v>
          </cell>
        </row>
        <row r="11682">
          <cell r="H11682" t="str">
            <v>Departmental</v>
          </cell>
          <cell r="K11682">
            <v>7201</v>
          </cell>
          <cell r="P11682">
            <v>4100001</v>
          </cell>
          <cell r="X11682">
            <v>0</v>
          </cell>
          <cell r="Y11682">
            <v>0</v>
          </cell>
          <cell r="Z11682">
            <v>0</v>
          </cell>
          <cell r="AA11682">
            <v>0</v>
          </cell>
          <cell r="AB11682">
            <v>0</v>
          </cell>
          <cell r="AC11682">
            <v>0</v>
          </cell>
          <cell r="AO11682" t="str">
            <v>financeapproved</v>
          </cell>
          <cell r="AP11682" t="b">
            <v>1</v>
          </cell>
        </row>
        <row r="11683">
          <cell r="H11683" t="str">
            <v>Departmental</v>
          </cell>
          <cell r="K11683">
            <v>7201</v>
          </cell>
          <cell r="P11683">
            <v>4100001</v>
          </cell>
          <cell r="X11683">
            <v>0</v>
          </cell>
          <cell r="Y11683">
            <v>0</v>
          </cell>
          <cell r="Z11683">
            <v>0</v>
          </cell>
          <cell r="AA11683">
            <v>0</v>
          </cell>
          <cell r="AB11683">
            <v>0</v>
          </cell>
          <cell r="AC11683">
            <v>0</v>
          </cell>
          <cell r="AO11683" t="str">
            <v>financeapproved</v>
          </cell>
          <cell r="AP11683" t="b">
            <v>1</v>
          </cell>
        </row>
        <row r="11684">
          <cell r="H11684" t="str">
            <v>Departmental</v>
          </cell>
          <cell r="K11684">
            <v>7201</v>
          </cell>
          <cell r="P11684">
            <v>4100001</v>
          </cell>
          <cell r="X11684">
            <v>0</v>
          </cell>
          <cell r="Y11684">
            <v>6562</v>
          </cell>
          <cell r="Z11684">
            <v>76</v>
          </cell>
          <cell r="AA11684">
            <v>77</v>
          </cell>
          <cell r="AB11684">
            <v>77</v>
          </cell>
          <cell r="AC11684">
            <v>-247</v>
          </cell>
          <cell r="AO11684" t="str">
            <v>financeapproved</v>
          </cell>
          <cell r="AP11684" t="b">
            <v>1</v>
          </cell>
        </row>
        <row r="11685">
          <cell r="H11685" t="str">
            <v>Departmental</v>
          </cell>
          <cell r="K11685">
            <v>7201</v>
          </cell>
          <cell r="P11685">
            <v>4100001</v>
          </cell>
          <cell r="X11685">
            <v>0</v>
          </cell>
          <cell r="Y11685">
            <v>0</v>
          </cell>
          <cell r="Z11685">
            <v>0</v>
          </cell>
          <cell r="AA11685">
            <v>0</v>
          </cell>
          <cell r="AB11685">
            <v>0</v>
          </cell>
          <cell r="AC11685">
            <v>0</v>
          </cell>
          <cell r="AO11685" t="str">
            <v>financeapproved</v>
          </cell>
          <cell r="AP11685" t="b">
            <v>1</v>
          </cell>
        </row>
        <row r="11686">
          <cell r="H11686" t="str">
            <v>Departmental</v>
          </cell>
          <cell r="K11686">
            <v>7201</v>
          </cell>
          <cell r="P11686">
            <v>4100001</v>
          </cell>
          <cell r="X11686">
            <v>0</v>
          </cell>
          <cell r="Y11686">
            <v>2693</v>
          </cell>
          <cell r="Z11686">
            <v>0</v>
          </cell>
          <cell r="AA11686">
            <v>0</v>
          </cell>
          <cell r="AB11686">
            <v>0</v>
          </cell>
          <cell r="AC11686">
            <v>0</v>
          </cell>
          <cell r="AO11686" t="str">
            <v>financeapproved</v>
          </cell>
          <cell r="AP11686" t="b">
            <v>1</v>
          </cell>
        </row>
        <row r="11687">
          <cell r="H11687" t="str">
            <v>Departmental</v>
          </cell>
          <cell r="K11687">
            <v>7205</v>
          </cell>
          <cell r="P11687">
            <v>4100001</v>
          </cell>
          <cell r="X11687">
            <v>0</v>
          </cell>
          <cell r="Y11687">
            <v>-77</v>
          </cell>
          <cell r="Z11687">
            <v>0</v>
          </cell>
          <cell r="AA11687">
            <v>0</v>
          </cell>
          <cell r="AB11687">
            <v>0</v>
          </cell>
          <cell r="AC11687">
            <v>0</v>
          </cell>
          <cell r="AO11687" t="str">
            <v>financeapproved</v>
          </cell>
          <cell r="AP11687" t="b">
            <v>0</v>
          </cell>
        </row>
        <row r="11688">
          <cell r="H11688" t="str">
            <v>Departmental</v>
          </cell>
          <cell r="K11688">
            <v>7205</v>
          </cell>
          <cell r="P11688">
            <v>4100001</v>
          </cell>
          <cell r="X11688">
            <v>0</v>
          </cell>
          <cell r="Y11688">
            <v>0</v>
          </cell>
          <cell r="Z11688">
            <v>0</v>
          </cell>
          <cell r="AA11688">
            <v>0</v>
          </cell>
          <cell r="AB11688">
            <v>0</v>
          </cell>
          <cell r="AC11688">
            <v>0</v>
          </cell>
          <cell r="AO11688" t="str">
            <v>financeapproved</v>
          </cell>
          <cell r="AP11688" t="b">
            <v>0</v>
          </cell>
        </row>
        <row r="11689">
          <cell r="H11689" t="str">
            <v>Departmental</v>
          </cell>
          <cell r="K11689">
            <v>7205</v>
          </cell>
          <cell r="P11689">
            <v>4100001</v>
          </cell>
          <cell r="X11689">
            <v>0</v>
          </cell>
          <cell r="Y11689">
            <v>0</v>
          </cell>
          <cell r="Z11689">
            <v>0</v>
          </cell>
          <cell r="AA11689">
            <v>0</v>
          </cell>
          <cell r="AB11689">
            <v>0</v>
          </cell>
          <cell r="AC11689">
            <v>0</v>
          </cell>
          <cell r="AO11689" t="str">
            <v>financeapproved</v>
          </cell>
          <cell r="AP11689" t="b">
            <v>0</v>
          </cell>
        </row>
        <row r="11690">
          <cell r="H11690" t="str">
            <v>Departmental</v>
          </cell>
          <cell r="K11690">
            <v>7205</v>
          </cell>
          <cell r="P11690">
            <v>4100001</v>
          </cell>
          <cell r="X11690">
            <v>0</v>
          </cell>
          <cell r="Y11690">
            <v>2497</v>
          </cell>
          <cell r="Z11690">
            <v>0</v>
          </cell>
          <cell r="AA11690">
            <v>0</v>
          </cell>
          <cell r="AB11690">
            <v>0</v>
          </cell>
          <cell r="AC11690">
            <v>0</v>
          </cell>
          <cell r="AO11690" t="str">
            <v>financeapproved</v>
          </cell>
          <cell r="AP11690" t="b">
            <v>0</v>
          </cell>
        </row>
        <row r="11691">
          <cell r="H11691" t="str">
            <v>Departmental</v>
          </cell>
          <cell r="K11691">
            <v>7205</v>
          </cell>
          <cell r="P11691">
            <v>4100003</v>
          </cell>
          <cell r="X11691">
            <v>0</v>
          </cell>
          <cell r="Y11691">
            <v>0</v>
          </cell>
          <cell r="Z11691">
            <v>0</v>
          </cell>
          <cell r="AA11691">
            <v>0</v>
          </cell>
          <cell r="AB11691">
            <v>0</v>
          </cell>
          <cell r="AC11691">
            <v>0</v>
          </cell>
          <cell r="AO11691" t="str">
            <v>financeapproved</v>
          </cell>
          <cell r="AP11691" t="b">
            <v>0</v>
          </cell>
        </row>
        <row r="11692">
          <cell r="H11692" t="str">
            <v>Departmental</v>
          </cell>
          <cell r="K11692">
            <v>7205</v>
          </cell>
          <cell r="P11692">
            <v>4100003</v>
          </cell>
          <cell r="X11692">
            <v>0</v>
          </cell>
          <cell r="Y11692">
            <v>2</v>
          </cell>
          <cell r="Z11692">
            <v>0</v>
          </cell>
          <cell r="AA11692">
            <v>0</v>
          </cell>
          <cell r="AB11692">
            <v>0</v>
          </cell>
          <cell r="AC11692">
            <v>0</v>
          </cell>
          <cell r="AO11692" t="str">
            <v>financeapproved</v>
          </cell>
          <cell r="AP11692" t="b">
            <v>0</v>
          </cell>
        </row>
        <row r="11693">
          <cell r="H11693" t="str">
            <v>Departmental</v>
          </cell>
          <cell r="K11693">
            <v>7209</v>
          </cell>
          <cell r="P11693">
            <v>4100003</v>
          </cell>
          <cell r="X11693">
            <v>0</v>
          </cell>
          <cell r="Y11693">
            <v>-624</v>
          </cell>
          <cell r="Z11693">
            <v>-493</v>
          </cell>
          <cell r="AA11693">
            <v>-1304</v>
          </cell>
          <cell r="AB11693">
            <v>0</v>
          </cell>
          <cell r="AC11693">
            <v>0</v>
          </cell>
          <cell r="AO11693" t="str">
            <v>financeapproved</v>
          </cell>
          <cell r="AP11693" t="b">
            <v>0</v>
          </cell>
        </row>
        <row r="11694">
          <cell r="H11694" t="str">
            <v>Departmental</v>
          </cell>
          <cell r="K11694">
            <v>7209</v>
          </cell>
          <cell r="P11694">
            <v>4100003</v>
          </cell>
          <cell r="X11694">
            <v>0</v>
          </cell>
          <cell r="Y11694">
            <v>0</v>
          </cell>
          <cell r="Z11694">
            <v>0</v>
          </cell>
          <cell r="AA11694">
            <v>0</v>
          </cell>
          <cell r="AB11694">
            <v>0</v>
          </cell>
          <cell r="AC11694">
            <v>0</v>
          </cell>
          <cell r="AO11694" t="str">
            <v>financeapproved</v>
          </cell>
          <cell r="AP11694" t="b">
            <v>0</v>
          </cell>
        </row>
        <row r="11695">
          <cell r="H11695" t="str">
            <v>Departmental</v>
          </cell>
          <cell r="K11695">
            <v>7209</v>
          </cell>
          <cell r="P11695">
            <v>4100003</v>
          </cell>
          <cell r="X11695">
            <v>0</v>
          </cell>
          <cell r="Y11695">
            <v>-556</v>
          </cell>
          <cell r="Z11695">
            <v>-677</v>
          </cell>
          <cell r="AA11695">
            <v>47</v>
          </cell>
          <cell r="AB11695">
            <v>-1266</v>
          </cell>
          <cell r="AC11695">
            <v>-1278</v>
          </cell>
          <cell r="AO11695" t="str">
            <v>financeapproved</v>
          </cell>
          <cell r="AP11695" t="b">
            <v>0</v>
          </cell>
        </row>
        <row r="11696">
          <cell r="H11696" t="str">
            <v>Departmental</v>
          </cell>
          <cell r="K11696">
            <v>7209</v>
          </cell>
          <cell r="P11696">
            <v>4100003</v>
          </cell>
          <cell r="X11696">
            <v>0</v>
          </cell>
          <cell r="Y11696">
            <v>0</v>
          </cell>
          <cell r="Z11696">
            <v>0</v>
          </cell>
          <cell r="AA11696">
            <v>0</v>
          </cell>
          <cell r="AB11696">
            <v>0</v>
          </cell>
          <cell r="AC11696">
            <v>0</v>
          </cell>
          <cell r="AO11696" t="str">
            <v>financeapproved</v>
          </cell>
          <cell r="AP11696" t="b">
            <v>0</v>
          </cell>
        </row>
        <row r="11697">
          <cell r="H11697" t="str">
            <v>Departmental</v>
          </cell>
          <cell r="K11697">
            <v>7211</v>
          </cell>
          <cell r="P11697">
            <v>4100001</v>
          </cell>
          <cell r="X11697">
            <v>0</v>
          </cell>
          <cell r="Y11697">
            <v>0</v>
          </cell>
          <cell r="Z11697">
            <v>-9984</v>
          </cell>
          <cell r="AA11697">
            <v>-9984</v>
          </cell>
          <cell r="AB11697">
            <v>-9984</v>
          </cell>
          <cell r="AC11697">
            <v>-9984</v>
          </cell>
          <cell r="AO11697" t="str">
            <v>financeapproved</v>
          </cell>
          <cell r="AP11697" t="b">
            <v>0</v>
          </cell>
        </row>
        <row r="11698">
          <cell r="H11698" t="str">
            <v>Departmental</v>
          </cell>
          <cell r="K11698">
            <v>7211</v>
          </cell>
          <cell r="P11698">
            <v>4100001</v>
          </cell>
          <cell r="X11698">
            <v>0</v>
          </cell>
          <cell r="Y11698">
            <v>0</v>
          </cell>
          <cell r="Z11698">
            <v>0</v>
          </cell>
          <cell r="AA11698">
            <v>0</v>
          </cell>
          <cell r="AB11698">
            <v>0</v>
          </cell>
          <cell r="AC11698">
            <v>0</v>
          </cell>
          <cell r="AO11698" t="str">
            <v>financeapproved</v>
          </cell>
          <cell r="AP11698" t="b">
            <v>0</v>
          </cell>
        </row>
        <row r="11699">
          <cell r="H11699" t="str">
            <v>Departmental</v>
          </cell>
          <cell r="K11699">
            <v>7211</v>
          </cell>
          <cell r="P11699">
            <v>4100003</v>
          </cell>
          <cell r="X11699">
            <v>0</v>
          </cell>
          <cell r="Y11699">
            <v>0</v>
          </cell>
          <cell r="Z11699">
            <v>-57650</v>
          </cell>
          <cell r="AA11699">
            <v>-58143</v>
          </cell>
          <cell r="AB11699">
            <v>-59447</v>
          </cell>
          <cell r="AC11699">
            <v>-59447</v>
          </cell>
          <cell r="AO11699" t="str">
            <v>financeapproved</v>
          </cell>
          <cell r="AP11699" t="b">
            <v>0</v>
          </cell>
        </row>
        <row r="11700">
          <cell r="H11700" t="str">
            <v>Departmental</v>
          </cell>
          <cell r="K11700">
            <v>7211</v>
          </cell>
          <cell r="P11700">
            <v>4100003</v>
          </cell>
          <cell r="X11700">
            <v>0</v>
          </cell>
          <cell r="Y11700">
            <v>0</v>
          </cell>
          <cell r="Z11700">
            <v>0</v>
          </cell>
          <cell r="AA11700">
            <v>0</v>
          </cell>
          <cell r="AB11700">
            <v>0</v>
          </cell>
          <cell r="AC11700">
            <v>0</v>
          </cell>
          <cell r="AO11700" t="str">
            <v>financeapproved</v>
          </cell>
          <cell r="AP11700" t="b">
            <v>0</v>
          </cell>
        </row>
        <row r="11701">
          <cell r="H11701" t="str">
            <v>Departmental</v>
          </cell>
          <cell r="K11701">
            <v>7211</v>
          </cell>
          <cell r="P11701">
            <v>4100011</v>
          </cell>
          <cell r="X11701">
            <v>0</v>
          </cell>
          <cell r="Y11701">
            <v>0</v>
          </cell>
          <cell r="Z11701">
            <v>-52</v>
          </cell>
          <cell r="AA11701">
            <v>-52</v>
          </cell>
          <cell r="AB11701">
            <v>-52</v>
          </cell>
          <cell r="AC11701">
            <v>-52</v>
          </cell>
          <cell r="AO11701" t="str">
            <v>financeapproved</v>
          </cell>
          <cell r="AP11701" t="b">
            <v>0</v>
          </cell>
        </row>
        <row r="11702">
          <cell r="H11702" t="str">
            <v>Departmental</v>
          </cell>
          <cell r="K11702">
            <v>7211</v>
          </cell>
          <cell r="P11702">
            <v>4100011</v>
          </cell>
          <cell r="X11702">
            <v>0</v>
          </cell>
          <cell r="Y11702">
            <v>0</v>
          </cell>
          <cell r="Z11702">
            <v>0</v>
          </cell>
          <cell r="AA11702">
            <v>0</v>
          </cell>
          <cell r="AB11702">
            <v>0</v>
          </cell>
          <cell r="AC11702">
            <v>0</v>
          </cell>
          <cell r="AO11702" t="str">
            <v>financeapproved</v>
          </cell>
          <cell r="AP11702" t="b">
            <v>0</v>
          </cell>
        </row>
        <row r="11703">
          <cell r="H11703" t="str">
            <v>Departmental</v>
          </cell>
          <cell r="K11703">
            <v>7211</v>
          </cell>
          <cell r="P11703">
            <v>4100001</v>
          </cell>
          <cell r="X11703">
            <v>0</v>
          </cell>
          <cell r="Y11703">
            <v>0</v>
          </cell>
          <cell r="Z11703">
            <v>0</v>
          </cell>
          <cell r="AA11703">
            <v>0</v>
          </cell>
          <cell r="AB11703">
            <v>0</v>
          </cell>
          <cell r="AC11703">
            <v>0</v>
          </cell>
          <cell r="AO11703" t="str">
            <v>financeapproved</v>
          </cell>
          <cell r="AP11703" t="b">
            <v>0</v>
          </cell>
        </row>
        <row r="11704">
          <cell r="H11704" t="str">
            <v>Departmental</v>
          </cell>
          <cell r="K11704">
            <v>7211</v>
          </cell>
          <cell r="P11704">
            <v>4100001</v>
          </cell>
          <cell r="X11704">
            <v>0</v>
          </cell>
          <cell r="Y11704">
            <v>0</v>
          </cell>
          <cell r="Z11704">
            <v>10643</v>
          </cell>
          <cell r="AA11704">
            <v>10719</v>
          </cell>
          <cell r="AB11704">
            <v>10796</v>
          </cell>
          <cell r="AC11704">
            <v>10873</v>
          </cell>
          <cell r="AO11704" t="str">
            <v>financeapproved</v>
          </cell>
          <cell r="AP11704" t="b">
            <v>0</v>
          </cell>
        </row>
        <row r="11705">
          <cell r="H11705" t="str">
            <v>Departmental</v>
          </cell>
          <cell r="K11705">
            <v>7211</v>
          </cell>
          <cell r="P11705">
            <v>4100003</v>
          </cell>
          <cell r="X11705">
            <v>0</v>
          </cell>
          <cell r="Y11705">
            <v>0</v>
          </cell>
          <cell r="Z11705">
            <v>0</v>
          </cell>
          <cell r="AA11705">
            <v>0</v>
          </cell>
          <cell r="AB11705">
            <v>0</v>
          </cell>
          <cell r="AC11705">
            <v>0</v>
          </cell>
          <cell r="AO11705" t="str">
            <v>financeapproved</v>
          </cell>
          <cell r="AP11705" t="b">
            <v>0</v>
          </cell>
        </row>
        <row r="11706">
          <cell r="H11706" t="str">
            <v>Departmental</v>
          </cell>
          <cell r="K11706">
            <v>7211</v>
          </cell>
          <cell r="P11706">
            <v>4100003</v>
          </cell>
          <cell r="X11706">
            <v>0</v>
          </cell>
          <cell r="Y11706">
            <v>0</v>
          </cell>
          <cell r="Z11706">
            <v>54310</v>
          </cell>
          <cell r="AA11706">
            <v>53633</v>
          </cell>
          <cell r="AB11706">
            <v>53680</v>
          </cell>
          <cell r="AC11706">
            <v>52414</v>
          </cell>
          <cell r="AO11706" t="str">
            <v>financeapproved</v>
          </cell>
          <cell r="AP11706" t="b">
            <v>0</v>
          </cell>
        </row>
        <row r="11707">
          <cell r="H11707" t="str">
            <v>Departmental</v>
          </cell>
          <cell r="K11707">
            <v>7211</v>
          </cell>
          <cell r="P11707">
            <v>4100011</v>
          </cell>
          <cell r="X11707">
            <v>0</v>
          </cell>
          <cell r="Y11707">
            <v>0</v>
          </cell>
          <cell r="Z11707">
            <v>0</v>
          </cell>
          <cell r="AA11707">
            <v>0</v>
          </cell>
          <cell r="AB11707">
            <v>0</v>
          </cell>
          <cell r="AC11707">
            <v>0</v>
          </cell>
          <cell r="AO11707" t="str">
            <v>financeapproved</v>
          </cell>
          <cell r="AP11707" t="b">
            <v>0</v>
          </cell>
        </row>
        <row r="11708">
          <cell r="H11708" t="str">
            <v>Departmental</v>
          </cell>
          <cell r="K11708">
            <v>7211</v>
          </cell>
          <cell r="P11708">
            <v>4100011</v>
          </cell>
          <cell r="X11708">
            <v>0</v>
          </cell>
          <cell r="Y11708">
            <v>0</v>
          </cell>
          <cell r="Z11708">
            <v>1</v>
          </cell>
          <cell r="AA11708">
            <v>1</v>
          </cell>
          <cell r="AB11708">
            <v>1</v>
          </cell>
          <cell r="AC11708">
            <v>1</v>
          </cell>
          <cell r="AO11708" t="str">
            <v>financeapproved</v>
          </cell>
          <cell r="AP11708" t="b">
            <v>0</v>
          </cell>
        </row>
        <row r="11709">
          <cell r="H11709" t="str">
            <v>Departmental</v>
          </cell>
          <cell r="K11709">
            <v>7212</v>
          </cell>
          <cell r="P11709">
            <v>4100001</v>
          </cell>
          <cell r="X11709">
            <v>0</v>
          </cell>
          <cell r="Y11709">
            <v>-2692</v>
          </cell>
          <cell r="Z11709">
            <v>0</v>
          </cell>
          <cell r="AA11709">
            <v>0</v>
          </cell>
          <cell r="AB11709">
            <v>0</v>
          </cell>
          <cell r="AC11709">
            <v>0</v>
          </cell>
          <cell r="AO11709" t="str">
            <v>financeapproved</v>
          </cell>
          <cell r="AP11709" t="b">
            <v>0</v>
          </cell>
        </row>
        <row r="11710">
          <cell r="H11710" t="str">
            <v>Departmental</v>
          </cell>
          <cell r="K11710">
            <v>7212</v>
          </cell>
          <cell r="P11710">
            <v>4100001</v>
          </cell>
          <cell r="X11710">
            <v>0</v>
          </cell>
          <cell r="Y11710">
            <v>0</v>
          </cell>
          <cell r="Z11710">
            <v>0</v>
          </cell>
          <cell r="AA11710">
            <v>0</v>
          </cell>
          <cell r="AB11710">
            <v>0</v>
          </cell>
          <cell r="AC11710">
            <v>0</v>
          </cell>
          <cell r="AO11710" t="str">
            <v>financeapproved</v>
          </cell>
          <cell r="AP11710" t="b">
            <v>0</v>
          </cell>
        </row>
        <row r="11711">
          <cell r="H11711" t="str">
            <v>Departmental</v>
          </cell>
          <cell r="K11711">
            <v>7212</v>
          </cell>
          <cell r="P11711">
            <v>4100001</v>
          </cell>
          <cell r="X11711">
            <v>0</v>
          </cell>
          <cell r="Y11711">
            <v>0</v>
          </cell>
          <cell r="Z11711">
            <v>0</v>
          </cell>
          <cell r="AA11711">
            <v>0</v>
          </cell>
          <cell r="AB11711">
            <v>0</v>
          </cell>
          <cell r="AC11711">
            <v>0</v>
          </cell>
          <cell r="AO11711" t="str">
            <v>financeapproved</v>
          </cell>
          <cell r="AP11711" t="b">
            <v>0</v>
          </cell>
        </row>
        <row r="11712">
          <cell r="H11712" t="str">
            <v>Departmental</v>
          </cell>
          <cell r="K11712">
            <v>7212</v>
          </cell>
          <cell r="P11712">
            <v>4100001</v>
          </cell>
          <cell r="X11712">
            <v>0</v>
          </cell>
          <cell r="Y11712">
            <v>2692</v>
          </cell>
          <cell r="Z11712">
            <v>0</v>
          </cell>
          <cell r="AA11712">
            <v>0</v>
          </cell>
          <cell r="AB11712">
            <v>0</v>
          </cell>
          <cell r="AC11712">
            <v>0</v>
          </cell>
          <cell r="AO11712" t="str">
            <v>financeapproved</v>
          </cell>
          <cell r="AP11712" t="b">
            <v>0</v>
          </cell>
        </row>
        <row r="11713">
          <cell r="H11713" t="str">
            <v>Departmental</v>
          </cell>
          <cell r="K11713">
            <v>7216</v>
          </cell>
          <cell r="P11713">
            <v>4100001</v>
          </cell>
          <cell r="X11713">
            <v>0</v>
          </cell>
          <cell r="Y11713">
            <v>0</v>
          </cell>
          <cell r="Z11713">
            <v>0</v>
          </cell>
          <cell r="AA11713">
            <v>0</v>
          </cell>
          <cell r="AB11713">
            <v>0</v>
          </cell>
          <cell r="AC11713">
            <v>0</v>
          </cell>
          <cell r="AO11713" t="str">
            <v>financeapproved</v>
          </cell>
          <cell r="AP11713" t="b">
            <v>0</v>
          </cell>
        </row>
        <row r="11714">
          <cell r="H11714" t="str">
            <v>Departmental</v>
          </cell>
          <cell r="K11714">
            <v>7216</v>
          </cell>
          <cell r="P11714">
            <v>4100001</v>
          </cell>
          <cell r="X11714">
            <v>0</v>
          </cell>
          <cell r="Y11714">
            <v>2692</v>
          </cell>
          <cell r="Z11714">
            <v>0</v>
          </cell>
          <cell r="AA11714">
            <v>0</v>
          </cell>
          <cell r="AB11714">
            <v>0</v>
          </cell>
          <cell r="AC11714">
            <v>0</v>
          </cell>
          <cell r="AO11714" t="str">
            <v>financeapproved</v>
          </cell>
          <cell r="AP11714" t="b">
            <v>0</v>
          </cell>
        </row>
        <row r="11715">
          <cell r="H11715" t="str">
            <v>Departmental</v>
          </cell>
          <cell r="K11715">
            <v>7216</v>
          </cell>
          <cell r="P11715">
            <v>4100001</v>
          </cell>
          <cell r="X11715">
            <v>0</v>
          </cell>
          <cell r="Y11715">
            <v>0</v>
          </cell>
          <cell r="Z11715">
            <v>0</v>
          </cell>
          <cell r="AA11715">
            <v>0</v>
          </cell>
          <cell r="AB11715">
            <v>0</v>
          </cell>
          <cell r="AC11715">
            <v>0</v>
          </cell>
          <cell r="AO11715" t="str">
            <v>financeapproved</v>
          </cell>
          <cell r="AP11715" t="b">
            <v>0</v>
          </cell>
        </row>
        <row r="11716">
          <cell r="H11716" t="str">
            <v>Departmental</v>
          </cell>
          <cell r="K11716">
            <v>7216</v>
          </cell>
          <cell r="P11716">
            <v>4100001</v>
          </cell>
          <cell r="X11716">
            <v>0</v>
          </cell>
          <cell r="Y11716">
            <v>2692</v>
          </cell>
          <cell r="Z11716">
            <v>0</v>
          </cell>
          <cell r="AA11716">
            <v>0</v>
          </cell>
          <cell r="AB11716">
            <v>0</v>
          </cell>
          <cell r="AC11716">
            <v>0</v>
          </cell>
          <cell r="AO11716" t="str">
            <v>financeapproved</v>
          </cell>
          <cell r="AP11716" t="b">
            <v>0</v>
          </cell>
        </row>
        <row r="11717">
          <cell r="H11717" t="str">
            <v>Departmental</v>
          </cell>
          <cell r="K11717">
            <v>7216</v>
          </cell>
          <cell r="P11717">
            <v>4100001</v>
          </cell>
          <cell r="X11717">
            <v>0</v>
          </cell>
          <cell r="Y11717">
            <v>-5385</v>
          </cell>
          <cell r="Z11717">
            <v>0</v>
          </cell>
          <cell r="AA11717">
            <v>0</v>
          </cell>
          <cell r="AB11717">
            <v>0</v>
          </cell>
          <cell r="AC11717">
            <v>0</v>
          </cell>
          <cell r="AO11717" t="str">
            <v>financeapproved</v>
          </cell>
          <cell r="AP11717" t="b">
            <v>0</v>
          </cell>
        </row>
        <row r="11718">
          <cell r="H11718" t="str">
            <v>Departmental</v>
          </cell>
          <cell r="K11718">
            <v>7216</v>
          </cell>
          <cell r="P11718">
            <v>4100001</v>
          </cell>
          <cell r="X11718">
            <v>0</v>
          </cell>
          <cell r="Y11718">
            <v>0</v>
          </cell>
          <cell r="Z11718">
            <v>0</v>
          </cell>
          <cell r="AA11718">
            <v>0</v>
          </cell>
          <cell r="AB11718">
            <v>0</v>
          </cell>
          <cell r="AC11718">
            <v>0</v>
          </cell>
          <cell r="AO11718" t="str">
            <v>financeapproved</v>
          </cell>
          <cell r="AP11718" t="b">
            <v>0</v>
          </cell>
        </row>
        <row r="11719">
          <cell r="H11719" t="str">
            <v>Departmental</v>
          </cell>
          <cell r="K11719">
            <v>7225</v>
          </cell>
          <cell r="P11719">
            <v>4100001</v>
          </cell>
          <cell r="X11719">
            <v>0</v>
          </cell>
          <cell r="Y11719">
            <v>-3420</v>
          </cell>
          <cell r="Z11719">
            <v>0</v>
          </cell>
          <cell r="AA11719">
            <v>0</v>
          </cell>
          <cell r="AB11719">
            <v>0</v>
          </cell>
          <cell r="AC11719">
            <v>0</v>
          </cell>
          <cell r="AO11719" t="str">
            <v>financeapproved</v>
          </cell>
          <cell r="AP11719" t="b">
            <v>0</v>
          </cell>
        </row>
        <row r="11720">
          <cell r="H11720" t="str">
            <v>Departmental</v>
          </cell>
          <cell r="K11720">
            <v>7225</v>
          </cell>
          <cell r="P11720">
            <v>4100001</v>
          </cell>
          <cell r="X11720">
            <v>0</v>
          </cell>
          <cell r="Y11720">
            <v>0</v>
          </cell>
          <cell r="Z11720">
            <v>0</v>
          </cell>
          <cell r="AA11720">
            <v>0</v>
          </cell>
          <cell r="AB11720">
            <v>0</v>
          </cell>
          <cell r="AC11720">
            <v>0</v>
          </cell>
          <cell r="AO11720" t="str">
            <v>financeapproved</v>
          </cell>
          <cell r="AP11720" t="b">
            <v>0</v>
          </cell>
        </row>
        <row r="11721">
          <cell r="H11721" t="str">
            <v>Departmental</v>
          </cell>
          <cell r="K11721">
            <v>7225</v>
          </cell>
          <cell r="P11721">
            <v>4100003</v>
          </cell>
          <cell r="X11721">
            <v>0</v>
          </cell>
          <cell r="Y11721">
            <v>-57026</v>
          </cell>
          <cell r="Z11721">
            <v>0</v>
          </cell>
          <cell r="AA11721">
            <v>0</v>
          </cell>
          <cell r="AB11721">
            <v>0</v>
          </cell>
          <cell r="AC11721">
            <v>0</v>
          </cell>
          <cell r="AO11721" t="str">
            <v>financeapproved</v>
          </cell>
          <cell r="AP11721" t="b">
            <v>0</v>
          </cell>
        </row>
        <row r="11722">
          <cell r="H11722" t="str">
            <v>Departmental</v>
          </cell>
          <cell r="K11722">
            <v>7225</v>
          </cell>
          <cell r="P11722">
            <v>4100003</v>
          </cell>
          <cell r="X11722">
            <v>0</v>
          </cell>
          <cell r="Y11722">
            <v>0</v>
          </cell>
          <cell r="Z11722">
            <v>0</v>
          </cell>
          <cell r="AA11722">
            <v>0</v>
          </cell>
          <cell r="AB11722">
            <v>0</v>
          </cell>
          <cell r="AC11722">
            <v>0</v>
          </cell>
          <cell r="AO11722" t="str">
            <v>financeapproved</v>
          </cell>
          <cell r="AP11722" t="b">
            <v>0</v>
          </cell>
        </row>
        <row r="11723">
          <cell r="H11723" t="str">
            <v>Departmental</v>
          </cell>
          <cell r="K11723">
            <v>7225</v>
          </cell>
          <cell r="P11723">
            <v>4100011</v>
          </cell>
          <cell r="X11723">
            <v>0</v>
          </cell>
          <cell r="Y11723">
            <v>-52</v>
          </cell>
          <cell r="Z11723">
            <v>0</v>
          </cell>
          <cell r="AA11723">
            <v>0</v>
          </cell>
          <cell r="AB11723">
            <v>0</v>
          </cell>
          <cell r="AC11723">
            <v>0</v>
          </cell>
          <cell r="AO11723" t="str">
            <v>financeapproved</v>
          </cell>
          <cell r="AP11723" t="b">
            <v>0</v>
          </cell>
        </row>
        <row r="11724">
          <cell r="H11724" t="str">
            <v>Departmental</v>
          </cell>
          <cell r="K11724">
            <v>7225</v>
          </cell>
          <cell r="P11724">
            <v>4100011</v>
          </cell>
          <cell r="X11724">
            <v>0</v>
          </cell>
          <cell r="Y11724">
            <v>0</v>
          </cell>
          <cell r="Z11724">
            <v>0</v>
          </cell>
          <cell r="AA11724">
            <v>0</v>
          </cell>
          <cell r="AB11724">
            <v>0</v>
          </cell>
          <cell r="AC11724">
            <v>0</v>
          </cell>
          <cell r="AO11724" t="str">
            <v>financeapproved</v>
          </cell>
          <cell r="AP11724" t="b">
            <v>0</v>
          </cell>
        </row>
        <row r="11725">
          <cell r="H11725" t="str">
            <v>Departmental</v>
          </cell>
          <cell r="K11725">
            <v>7225</v>
          </cell>
          <cell r="P11725">
            <v>4100001</v>
          </cell>
          <cell r="X11725">
            <v>0</v>
          </cell>
          <cell r="Y11725">
            <v>0</v>
          </cell>
          <cell r="Z11725">
            <v>0</v>
          </cell>
          <cell r="AA11725">
            <v>0</v>
          </cell>
          <cell r="AB11725">
            <v>0</v>
          </cell>
          <cell r="AC11725">
            <v>0</v>
          </cell>
          <cell r="AO11725" t="str">
            <v>financeapproved</v>
          </cell>
          <cell r="AP11725" t="b">
            <v>0</v>
          </cell>
        </row>
        <row r="11726">
          <cell r="H11726" t="str">
            <v>Departmental</v>
          </cell>
          <cell r="K11726">
            <v>7225</v>
          </cell>
          <cell r="P11726">
            <v>4100001</v>
          </cell>
          <cell r="X11726">
            <v>0</v>
          </cell>
          <cell r="Y11726">
            <v>1584</v>
          </cell>
          <cell r="Z11726">
            <v>0</v>
          </cell>
          <cell r="AA11726">
            <v>0</v>
          </cell>
          <cell r="AB11726">
            <v>0</v>
          </cell>
          <cell r="AC11726">
            <v>0</v>
          </cell>
          <cell r="AO11726" t="str">
            <v>financeapproved</v>
          </cell>
          <cell r="AP11726" t="b">
            <v>0</v>
          </cell>
        </row>
        <row r="11727">
          <cell r="H11727" t="str">
            <v>Departmental</v>
          </cell>
          <cell r="K11727">
            <v>7225</v>
          </cell>
          <cell r="P11727">
            <v>4100003</v>
          </cell>
          <cell r="X11727">
            <v>0</v>
          </cell>
          <cell r="Y11727">
            <v>0</v>
          </cell>
          <cell r="Z11727">
            <v>0</v>
          </cell>
          <cell r="AA11727">
            <v>0</v>
          </cell>
          <cell r="AB11727">
            <v>0</v>
          </cell>
          <cell r="AC11727">
            <v>0</v>
          </cell>
          <cell r="AO11727" t="str">
            <v>financeapproved</v>
          </cell>
          <cell r="AP11727" t="b">
            <v>0</v>
          </cell>
        </row>
        <row r="11728">
          <cell r="H11728" t="str">
            <v>Departmental</v>
          </cell>
          <cell r="K11728">
            <v>7225</v>
          </cell>
          <cell r="P11728">
            <v>4100003</v>
          </cell>
          <cell r="X11728">
            <v>0</v>
          </cell>
          <cell r="Y11728">
            <v>54864</v>
          </cell>
          <cell r="Z11728">
            <v>0</v>
          </cell>
          <cell r="AA11728">
            <v>0</v>
          </cell>
          <cell r="AB11728">
            <v>0</v>
          </cell>
          <cell r="AC11728">
            <v>0</v>
          </cell>
          <cell r="AO11728" t="str">
            <v>financeapproved</v>
          </cell>
          <cell r="AP11728" t="b">
            <v>0</v>
          </cell>
        </row>
        <row r="11729">
          <cell r="H11729" t="str">
            <v>Departmental</v>
          </cell>
          <cell r="K11729">
            <v>7225</v>
          </cell>
          <cell r="P11729">
            <v>4100011</v>
          </cell>
          <cell r="X11729">
            <v>0</v>
          </cell>
          <cell r="Y11729">
            <v>0</v>
          </cell>
          <cell r="Z11729">
            <v>0</v>
          </cell>
          <cell r="AA11729">
            <v>0</v>
          </cell>
          <cell r="AB11729">
            <v>0</v>
          </cell>
          <cell r="AC11729">
            <v>0</v>
          </cell>
          <cell r="AO11729" t="str">
            <v>financeapproved</v>
          </cell>
          <cell r="AP11729" t="b">
            <v>0</v>
          </cell>
        </row>
        <row r="11730">
          <cell r="H11730" t="str">
            <v>Departmental</v>
          </cell>
          <cell r="K11730">
            <v>7225</v>
          </cell>
          <cell r="P11730">
            <v>4100011</v>
          </cell>
          <cell r="X11730">
            <v>0</v>
          </cell>
          <cell r="Y11730">
            <v>1</v>
          </cell>
          <cell r="Z11730">
            <v>0</v>
          </cell>
          <cell r="AA11730">
            <v>0</v>
          </cell>
          <cell r="AB11730">
            <v>0</v>
          </cell>
          <cell r="AC11730">
            <v>0</v>
          </cell>
          <cell r="AO11730" t="str">
            <v>financeapproved</v>
          </cell>
          <cell r="AP11730" t="b">
            <v>0</v>
          </cell>
        </row>
        <row r="11731">
          <cell r="H11731" t="str">
            <v>Administered</v>
          </cell>
          <cell r="K11731">
            <v>0</v>
          </cell>
          <cell r="P11731">
            <v>2230002</v>
          </cell>
          <cell r="X11731">
            <v>0</v>
          </cell>
          <cell r="Y11731">
            <v>0</v>
          </cell>
          <cell r="Z11731">
            <v>0</v>
          </cell>
          <cell r="AA11731">
            <v>0</v>
          </cell>
          <cell r="AB11731">
            <v>0</v>
          </cell>
          <cell r="AC11731">
            <v>0</v>
          </cell>
          <cell r="AO11731" t="str">
            <v>financeapproved</v>
          </cell>
          <cell r="AP11731" t="b">
            <v>0</v>
          </cell>
        </row>
        <row r="11732">
          <cell r="H11732" t="str">
            <v>Administered</v>
          </cell>
          <cell r="K11732">
            <v>0</v>
          </cell>
          <cell r="P11732">
            <v>2230002</v>
          </cell>
          <cell r="X11732">
            <v>0</v>
          </cell>
          <cell r="Y11732">
            <v>73498</v>
          </cell>
          <cell r="Z11732">
            <v>30250</v>
          </cell>
          <cell r="AA11732">
            <v>27276</v>
          </cell>
          <cell r="AB11732">
            <v>27987</v>
          </cell>
          <cell r="AC11732">
            <v>28687</v>
          </cell>
          <cell r="AO11732" t="str">
            <v>financeapproved</v>
          </cell>
          <cell r="AP11732" t="b">
            <v>0</v>
          </cell>
        </row>
        <row r="11733">
          <cell r="H11733" t="str">
            <v>Administered</v>
          </cell>
          <cell r="K11733">
            <v>0</v>
          </cell>
          <cell r="P11733">
            <v>5220002</v>
          </cell>
          <cell r="X11733">
            <v>0</v>
          </cell>
          <cell r="Y11733">
            <v>0</v>
          </cell>
          <cell r="Z11733">
            <v>0</v>
          </cell>
          <cell r="AA11733">
            <v>0</v>
          </cell>
          <cell r="AB11733">
            <v>0</v>
          </cell>
          <cell r="AC11733">
            <v>0</v>
          </cell>
          <cell r="AO11733" t="str">
            <v>financeapproved</v>
          </cell>
          <cell r="AP11733" t="b">
            <v>0</v>
          </cell>
        </row>
        <row r="11734">
          <cell r="H11734" t="str">
            <v>Administered</v>
          </cell>
          <cell r="K11734">
            <v>0</v>
          </cell>
          <cell r="P11734">
            <v>5220002</v>
          </cell>
          <cell r="X11734">
            <v>0</v>
          </cell>
          <cell r="Y11734">
            <v>21212</v>
          </cell>
          <cell r="Z11734">
            <v>21212</v>
          </cell>
          <cell r="AA11734">
            <v>21212</v>
          </cell>
          <cell r="AB11734">
            <v>21212</v>
          </cell>
          <cell r="AC11734">
            <v>21212</v>
          </cell>
          <cell r="AO11734" t="str">
            <v>financeapproved</v>
          </cell>
          <cell r="AP11734" t="b">
            <v>0</v>
          </cell>
        </row>
        <row r="11735">
          <cell r="H11735" t="str">
            <v>Administered</v>
          </cell>
          <cell r="K11735">
            <v>0</v>
          </cell>
          <cell r="P11735">
            <v>6100001</v>
          </cell>
          <cell r="X11735">
            <v>0</v>
          </cell>
          <cell r="Y11735">
            <v>0</v>
          </cell>
          <cell r="Z11735">
            <v>21212</v>
          </cell>
          <cell r="AA11735">
            <v>21212</v>
          </cell>
          <cell r="AB11735">
            <v>21212</v>
          </cell>
          <cell r="AC11735">
            <v>21212</v>
          </cell>
          <cell r="AO11735" t="str">
            <v>financeapproved</v>
          </cell>
          <cell r="AP11735" t="b">
            <v>0</v>
          </cell>
        </row>
        <row r="11736">
          <cell r="H11736" t="str">
            <v>Administered</v>
          </cell>
          <cell r="K11736">
            <v>0</v>
          </cell>
          <cell r="P11736">
            <v>6100001</v>
          </cell>
          <cell r="X11736">
            <v>0</v>
          </cell>
          <cell r="Y11736">
            <v>0</v>
          </cell>
          <cell r="Z11736">
            <v>21212</v>
          </cell>
          <cell r="AA11736">
            <v>21212</v>
          </cell>
          <cell r="AB11736">
            <v>21212</v>
          </cell>
          <cell r="AC11736">
            <v>21212</v>
          </cell>
          <cell r="AO11736" t="str">
            <v>financeapproved</v>
          </cell>
          <cell r="AP11736" t="b">
            <v>1</v>
          </cell>
        </row>
        <row r="11737">
          <cell r="H11737" t="str">
            <v>Administered</v>
          </cell>
          <cell r="K11737">
            <v>0</v>
          </cell>
          <cell r="P11737">
            <v>6211006</v>
          </cell>
          <cell r="X11737">
            <v>0</v>
          </cell>
          <cell r="Y11737">
            <v>73498</v>
          </cell>
          <cell r="Z11737">
            <v>30250</v>
          </cell>
          <cell r="AA11737">
            <v>27276</v>
          </cell>
          <cell r="AB11737">
            <v>27987</v>
          </cell>
          <cell r="AC11737">
            <v>28687</v>
          </cell>
          <cell r="AO11737" t="str">
            <v>financeapproved</v>
          </cell>
          <cell r="AP11737" t="b">
            <v>0</v>
          </cell>
        </row>
        <row r="11738">
          <cell r="H11738" t="str">
            <v>Administered</v>
          </cell>
          <cell r="K11738">
            <v>0</v>
          </cell>
          <cell r="P11738">
            <v>6211006</v>
          </cell>
          <cell r="X11738">
            <v>0</v>
          </cell>
          <cell r="Y11738">
            <v>73498</v>
          </cell>
          <cell r="Z11738">
            <v>30250</v>
          </cell>
          <cell r="AA11738">
            <v>27276</v>
          </cell>
          <cell r="AB11738">
            <v>27987</v>
          </cell>
          <cell r="AC11738">
            <v>28687</v>
          </cell>
          <cell r="AO11738" t="str">
            <v>financeapproved</v>
          </cell>
          <cell r="AP11738" t="b">
            <v>1</v>
          </cell>
        </row>
        <row r="11739">
          <cell r="H11739" t="str">
            <v>Administered</v>
          </cell>
          <cell r="K11739">
            <v>0</v>
          </cell>
          <cell r="P11739">
            <v>6212003</v>
          </cell>
          <cell r="X11739">
            <v>0</v>
          </cell>
          <cell r="Y11739">
            <v>-73498</v>
          </cell>
          <cell r="Z11739">
            <v>-30250</v>
          </cell>
          <cell r="AA11739">
            <v>-27276</v>
          </cell>
          <cell r="AB11739">
            <v>-27987</v>
          </cell>
          <cell r="AC11739">
            <v>-28687</v>
          </cell>
          <cell r="AO11739" t="str">
            <v>financeapproved</v>
          </cell>
          <cell r="AP11739" t="b">
            <v>0</v>
          </cell>
        </row>
        <row r="11740">
          <cell r="H11740" t="str">
            <v>Administered</v>
          </cell>
          <cell r="K11740">
            <v>0</v>
          </cell>
          <cell r="P11740">
            <v>6212003</v>
          </cell>
          <cell r="X11740">
            <v>0</v>
          </cell>
          <cell r="Y11740">
            <v>-73498</v>
          </cell>
          <cell r="Z11740">
            <v>-30250</v>
          </cell>
          <cell r="AA11740">
            <v>-27276</v>
          </cell>
          <cell r="AB11740">
            <v>-27987</v>
          </cell>
          <cell r="AC11740">
            <v>-28687</v>
          </cell>
          <cell r="AO11740" t="str">
            <v>financeapproved</v>
          </cell>
          <cell r="AP11740" t="b">
            <v>1</v>
          </cell>
        </row>
        <row r="11741">
          <cell r="H11741" t="str">
            <v>Administered</v>
          </cell>
          <cell r="K11741">
            <v>0</v>
          </cell>
          <cell r="P11741">
            <v>6900002</v>
          </cell>
          <cell r="X11741">
            <v>0</v>
          </cell>
          <cell r="Y11741">
            <v>21212</v>
          </cell>
          <cell r="Z11741">
            <v>0</v>
          </cell>
          <cell r="AA11741">
            <v>0</v>
          </cell>
          <cell r="AB11741">
            <v>0</v>
          </cell>
          <cell r="AC11741">
            <v>0</v>
          </cell>
          <cell r="AO11741" t="str">
            <v>financeapproved</v>
          </cell>
          <cell r="AP11741" t="b">
            <v>0</v>
          </cell>
        </row>
        <row r="11742">
          <cell r="H11742" t="str">
            <v>Administered</v>
          </cell>
          <cell r="K11742">
            <v>0</v>
          </cell>
          <cell r="P11742">
            <v>6900002</v>
          </cell>
          <cell r="X11742">
            <v>0</v>
          </cell>
          <cell r="Y11742">
            <v>21212</v>
          </cell>
          <cell r="Z11742">
            <v>0</v>
          </cell>
          <cell r="AA11742">
            <v>0</v>
          </cell>
          <cell r="AB11742">
            <v>0</v>
          </cell>
          <cell r="AC11742">
            <v>0</v>
          </cell>
          <cell r="AO11742" t="str">
            <v>financeapproved</v>
          </cell>
          <cell r="AP11742" t="b">
            <v>1</v>
          </cell>
        </row>
        <row r="11743">
          <cell r="H11743" t="str">
            <v>Administered</v>
          </cell>
          <cell r="K11743">
            <v>0</v>
          </cell>
          <cell r="P11743">
            <v>5220002</v>
          </cell>
          <cell r="X11743">
            <v>0</v>
          </cell>
          <cell r="Y11743">
            <v>-21212</v>
          </cell>
          <cell r="Z11743">
            <v>-21212</v>
          </cell>
          <cell r="AA11743">
            <v>-21212</v>
          </cell>
          <cell r="AB11743">
            <v>-21212</v>
          </cell>
          <cell r="AC11743">
            <v>-21212</v>
          </cell>
          <cell r="AO11743" t="str">
            <v>financeapproved</v>
          </cell>
          <cell r="AP11743" t="b">
            <v>0</v>
          </cell>
        </row>
        <row r="11744">
          <cell r="H11744" t="str">
            <v>Administered</v>
          </cell>
          <cell r="K11744">
            <v>0</v>
          </cell>
          <cell r="P11744">
            <v>5220002</v>
          </cell>
          <cell r="X11744">
            <v>0</v>
          </cell>
          <cell r="Y11744">
            <v>0</v>
          </cell>
          <cell r="Z11744">
            <v>0</v>
          </cell>
          <cell r="AA11744">
            <v>0</v>
          </cell>
          <cell r="AB11744">
            <v>0</v>
          </cell>
          <cell r="AC11744">
            <v>0</v>
          </cell>
          <cell r="AO11744" t="str">
            <v>financeapproved</v>
          </cell>
          <cell r="AP11744" t="b">
            <v>0</v>
          </cell>
        </row>
        <row r="11745">
          <cell r="H11745" t="str">
            <v>Administered</v>
          </cell>
          <cell r="K11745">
            <v>0</v>
          </cell>
          <cell r="P11745">
            <v>6100001</v>
          </cell>
          <cell r="X11745">
            <v>0</v>
          </cell>
          <cell r="Y11745">
            <v>0</v>
          </cell>
          <cell r="Z11745">
            <v>-21212</v>
          </cell>
          <cell r="AA11745">
            <v>-22181</v>
          </cell>
          <cell r="AB11745">
            <v>-20424</v>
          </cell>
          <cell r="AC11745">
            <v>-30580</v>
          </cell>
          <cell r="AO11745" t="str">
            <v>financeapproved</v>
          </cell>
          <cell r="AP11745" t="b">
            <v>0</v>
          </cell>
        </row>
        <row r="11746">
          <cell r="H11746" t="str">
            <v>Administered</v>
          </cell>
          <cell r="K11746">
            <v>0</v>
          </cell>
          <cell r="P11746">
            <v>6100001</v>
          </cell>
          <cell r="X11746">
            <v>0</v>
          </cell>
          <cell r="Y11746">
            <v>0</v>
          </cell>
          <cell r="Z11746">
            <v>-21212</v>
          </cell>
          <cell r="AA11746">
            <v>-21212</v>
          </cell>
          <cell r="AB11746">
            <v>-21212</v>
          </cell>
          <cell r="AC11746">
            <v>-21212</v>
          </cell>
          <cell r="AO11746" t="str">
            <v>financeapproved</v>
          </cell>
          <cell r="AP11746" t="b">
            <v>1</v>
          </cell>
        </row>
        <row r="11747">
          <cell r="H11747" t="str">
            <v>Administered</v>
          </cell>
          <cell r="K11747">
            <v>0</v>
          </cell>
          <cell r="P11747">
            <v>6211013</v>
          </cell>
          <cell r="X11747">
            <v>0</v>
          </cell>
          <cell r="Y11747">
            <v>0</v>
          </cell>
          <cell r="Z11747">
            <v>0</v>
          </cell>
          <cell r="AA11747">
            <v>0</v>
          </cell>
          <cell r="AB11747">
            <v>0</v>
          </cell>
          <cell r="AC11747">
            <v>0</v>
          </cell>
          <cell r="AO11747" t="str">
            <v>financeapproved</v>
          </cell>
          <cell r="AP11747" t="b">
            <v>1</v>
          </cell>
        </row>
        <row r="11748">
          <cell r="H11748" t="str">
            <v>Administered</v>
          </cell>
          <cell r="K11748">
            <v>0</v>
          </cell>
          <cell r="P11748">
            <v>6211013</v>
          </cell>
          <cell r="X11748">
            <v>0</v>
          </cell>
          <cell r="Y11748">
            <v>7350</v>
          </cell>
          <cell r="Z11748">
            <v>3122</v>
          </cell>
          <cell r="AA11748">
            <v>2552</v>
          </cell>
          <cell r="AB11748">
            <v>3814</v>
          </cell>
          <cell r="AC11748">
            <v>3901</v>
          </cell>
          <cell r="AO11748" t="str">
            <v>financeapproved</v>
          </cell>
          <cell r="AP11748" t="b">
            <v>0</v>
          </cell>
        </row>
        <row r="11749">
          <cell r="H11749" t="str">
            <v>Administered</v>
          </cell>
          <cell r="K11749">
            <v>0</v>
          </cell>
          <cell r="P11749">
            <v>6212003</v>
          </cell>
          <cell r="X11749">
            <v>0</v>
          </cell>
          <cell r="Y11749">
            <v>0</v>
          </cell>
          <cell r="Z11749">
            <v>-969</v>
          </cell>
          <cell r="AA11749">
            <v>1757</v>
          </cell>
          <cell r="AB11749">
            <v>-10156</v>
          </cell>
          <cell r="AC11749">
            <v>-10318</v>
          </cell>
          <cell r="AO11749" t="str">
            <v>financeapproved</v>
          </cell>
          <cell r="AP11749" t="b">
            <v>0</v>
          </cell>
        </row>
        <row r="11750">
          <cell r="H11750" t="str">
            <v>Administered</v>
          </cell>
          <cell r="K11750">
            <v>0</v>
          </cell>
          <cell r="P11750">
            <v>6212003</v>
          </cell>
          <cell r="X11750">
            <v>0</v>
          </cell>
          <cell r="Y11750">
            <v>0</v>
          </cell>
          <cell r="Z11750">
            <v>0</v>
          </cell>
          <cell r="AA11750">
            <v>0</v>
          </cell>
          <cell r="AB11750">
            <v>0</v>
          </cell>
          <cell r="AC11750">
            <v>0</v>
          </cell>
          <cell r="AO11750" t="str">
            <v>financeapproved</v>
          </cell>
          <cell r="AP11750" t="b">
            <v>1</v>
          </cell>
        </row>
        <row r="11751">
          <cell r="H11751" t="str">
            <v>Administered</v>
          </cell>
          <cell r="K11751">
            <v>0</v>
          </cell>
          <cell r="P11751">
            <v>6212013</v>
          </cell>
          <cell r="X11751">
            <v>0</v>
          </cell>
          <cell r="Y11751">
            <v>-7350</v>
          </cell>
          <cell r="Z11751">
            <v>-3122</v>
          </cell>
          <cell r="AA11751">
            <v>-2552</v>
          </cell>
          <cell r="AB11751">
            <v>-3814</v>
          </cell>
          <cell r="AC11751">
            <v>-3901</v>
          </cell>
          <cell r="AO11751" t="str">
            <v>financeapproved</v>
          </cell>
          <cell r="AP11751" t="b">
            <v>0</v>
          </cell>
        </row>
        <row r="11752">
          <cell r="H11752" t="str">
            <v>Administered</v>
          </cell>
          <cell r="K11752">
            <v>0</v>
          </cell>
          <cell r="P11752">
            <v>6212013</v>
          </cell>
          <cell r="X11752">
            <v>0</v>
          </cell>
          <cell r="Y11752">
            <v>0</v>
          </cell>
          <cell r="Z11752">
            <v>0</v>
          </cell>
          <cell r="AA11752">
            <v>0</v>
          </cell>
          <cell r="AB11752">
            <v>0</v>
          </cell>
          <cell r="AC11752">
            <v>0</v>
          </cell>
          <cell r="AO11752" t="str">
            <v>financeapproved</v>
          </cell>
          <cell r="AP11752" t="b">
            <v>1</v>
          </cell>
        </row>
        <row r="11753">
          <cell r="H11753" t="str">
            <v>Administered</v>
          </cell>
          <cell r="K11753">
            <v>0</v>
          </cell>
          <cell r="P11753">
            <v>6900002</v>
          </cell>
          <cell r="X11753">
            <v>0</v>
          </cell>
          <cell r="Y11753">
            <v>-21212</v>
          </cell>
          <cell r="Z11753">
            <v>0</v>
          </cell>
          <cell r="AA11753">
            <v>0</v>
          </cell>
          <cell r="AB11753">
            <v>0</v>
          </cell>
          <cell r="AC11753">
            <v>0</v>
          </cell>
          <cell r="AO11753" t="str">
            <v>financeapproved</v>
          </cell>
          <cell r="AP11753" t="b">
            <v>0</v>
          </cell>
        </row>
        <row r="11754">
          <cell r="H11754" t="str">
            <v>Administered</v>
          </cell>
          <cell r="K11754">
            <v>0</v>
          </cell>
          <cell r="P11754">
            <v>6900002</v>
          </cell>
          <cell r="X11754">
            <v>0</v>
          </cell>
          <cell r="Y11754">
            <v>-21212</v>
          </cell>
          <cell r="Z11754">
            <v>0</v>
          </cell>
          <cell r="AA11754">
            <v>0</v>
          </cell>
          <cell r="AB11754">
            <v>0</v>
          </cell>
          <cell r="AC11754">
            <v>0</v>
          </cell>
          <cell r="AO11754" t="str">
            <v>financeapproved</v>
          </cell>
          <cell r="AP11754" t="b">
            <v>1</v>
          </cell>
        </row>
        <row r="11755">
          <cell r="H11755" t="str">
            <v>Administered</v>
          </cell>
          <cell r="K11755">
            <v>7131</v>
          </cell>
          <cell r="P11755">
            <v>5311002</v>
          </cell>
          <cell r="X11755">
            <v>0</v>
          </cell>
          <cell r="Y11755">
            <v>0</v>
          </cell>
          <cell r="Z11755">
            <v>-66</v>
          </cell>
          <cell r="AA11755">
            <v>-66</v>
          </cell>
          <cell r="AB11755">
            <v>-66</v>
          </cell>
          <cell r="AC11755">
            <v>-66</v>
          </cell>
          <cell r="AO11755" t="str">
            <v>financeapproved</v>
          </cell>
          <cell r="AP11755" t="b">
            <v>0</v>
          </cell>
        </row>
        <row r="11756">
          <cell r="H11756" t="str">
            <v>Administered</v>
          </cell>
          <cell r="K11756">
            <v>7131</v>
          </cell>
          <cell r="P11756">
            <v>5311002</v>
          </cell>
          <cell r="X11756">
            <v>0</v>
          </cell>
          <cell r="Y11756">
            <v>0</v>
          </cell>
          <cell r="Z11756">
            <v>0</v>
          </cell>
          <cell r="AA11756">
            <v>0</v>
          </cell>
          <cell r="AB11756">
            <v>0</v>
          </cell>
          <cell r="AC11756">
            <v>0</v>
          </cell>
          <cell r="AO11756" t="str">
            <v>financeapproved</v>
          </cell>
          <cell r="AP11756" t="b">
            <v>0</v>
          </cell>
        </row>
        <row r="11757">
          <cell r="H11757" t="str">
            <v>Administered</v>
          </cell>
          <cell r="K11757">
            <v>7131</v>
          </cell>
          <cell r="P11757">
            <v>5312002</v>
          </cell>
          <cell r="X11757">
            <v>0</v>
          </cell>
          <cell r="Y11757">
            <v>0</v>
          </cell>
          <cell r="Z11757">
            <v>0</v>
          </cell>
          <cell r="AA11757">
            <v>0</v>
          </cell>
          <cell r="AB11757">
            <v>0</v>
          </cell>
          <cell r="AC11757">
            <v>0</v>
          </cell>
          <cell r="AO11757" t="str">
            <v>financeapproved</v>
          </cell>
          <cell r="AP11757" t="b">
            <v>0</v>
          </cell>
        </row>
        <row r="11758">
          <cell r="H11758" t="str">
            <v>Administered</v>
          </cell>
          <cell r="K11758">
            <v>7131</v>
          </cell>
          <cell r="P11758">
            <v>5312002</v>
          </cell>
          <cell r="X11758">
            <v>0</v>
          </cell>
          <cell r="Y11758">
            <v>0</v>
          </cell>
          <cell r="Z11758">
            <v>34</v>
          </cell>
          <cell r="AA11758">
            <v>34</v>
          </cell>
          <cell r="AB11758">
            <v>34</v>
          </cell>
          <cell r="AC11758">
            <v>34</v>
          </cell>
          <cell r="AO11758" t="str">
            <v>financeapproved</v>
          </cell>
          <cell r="AP11758" t="b">
            <v>0</v>
          </cell>
        </row>
        <row r="11759">
          <cell r="H11759" t="str">
            <v>Administered</v>
          </cell>
          <cell r="K11759">
            <v>7132</v>
          </cell>
          <cell r="P11759">
            <v>5311002</v>
          </cell>
          <cell r="X11759">
            <v>0</v>
          </cell>
          <cell r="Y11759">
            <v>-66</v>
          </cell>
          <cell r="Z11759">
            <v>0</v>
          </cell>
          <cell r="AA11759">
            <v>0</v>
          </cell>
          <cell r="AB11759">
            <v>0</v>
          </cell>
          <cell r="AC11759">
            <v>0</v>
          </cell>
          <cell r="AO11759" t="str">
            <v>financeapproved</v>
          </cell>
          <cell r="AP11759" t="b">
            <v>0</v>
          </cell>
        </row>
        <row r="11760">
          <cell r="H11760" t="str">
            <v>Administered</v>
          </cell>
          <cell r="K11760">
            <v>7132</v>
          </cell>
          <cell r="P11760">
            <v>5311002</v>
          </cell>
          <cell r="X11760">
            <v>0</v>
          </cell>
          <cell r="Y11760">
            <v>0</v>
          </cell>
          <cell r="Z11760">
            <v>0</v>
          </cell>
          <cell r="AA11760">
            <v>0</v>
          </cell>
          <cell r="AB11760">
            <v>0</v>
          </cell>
          <cell r="AC11760">
            <v>0</v>
          </cell>
          <cell r="AO11760" t="str">
            <v>financeapproved</v>
          </cell>
          <cell r="AP11760" t="b">
            <v>0</v>
          </cell>
        </row>
        <row r="11761">
          <cell r="H11761" t="str">
            <v>Administered</v>
          </cell>
          <cell r="K11761">
            <v>7132</v>
          </cell>
          <cell r="P11761">
            <v>5312002</v>
          </cell>
          <cell r="X11761">
            <v>0</v>
          </cell>
          <cell r="Y11761">
            <v>0</v>
          </cell>
          <cell r="Z11761">
            <v>0</v>
          </cell>
          <cell r="AA11761">
            <v>0</v>
          </cell>
          <cell r="AB11761">
            <v>0</v>
          </cell>
          <cell r="AC11761">
            <v>0</v>
          </cell>
          <cell r="AO11761" t="str">
            <v>financeapproved</v>
          </cell>
          <cell r="AP11761" t="b">
            <v>0</v>
          </cell>
        </row>
        <row r="11762">
          <cell r="H11762" t="str">
            <v>Administered</v>
          </cell>
          <cell r="K11762">
            <v>7132</v>
          </cell>
          <cell r="P11762">
            <v>5312002</v>
          </cell>
          <cell r="X11762">
            <v>0</v>
          </cell>
          <cell r="Y11762">
            <v>34</v>
          </cell>
          <cell r="Z11762">
            <v>0</v>
          </cell>
          <cell r="AA11762">
            <v>0</v>
          </cell>
          <cell r="AB11762">
            <v>0</v>
          </cell>
          <cell r="AC11762">
            <v>0</v>
          </cell>
          <cell r="AO11762" t="str">
            <v>financeapproved</v>
          </cell>
          <cell r="AP11762" t="b">
            <v>0</v>
          </cell>
        </row>
        <row r="11763">
          <cell r="H11763" t="str">
            <v>Administered</v>
          </cell>
          <cell r="K11763">
            <v>7161</v>
          </cell>
          <cell r="P11763">
            <v>5311002</v>
          </cell>
          <cell r="X11763">
            <v>0</v>
          </cell>
          <cell r="Y11763">
            <v>0</v>
          </cell>
          <cell r="Z11763">
            <v>-66</v>
          </cell>
          <cell r="AA11763">
            <v>-66</v>
          </cell>
          <cell r="AB11763">
            <v>-66</v>
          </cell>
          <cell r="AC11763">
            <v>-66</v>
          </cell>
          <cell r="AO11763" t="str">
            <v>financeapproved</v>
          </cell>
          <cell r="AP11763" t="b">
            <v>0</v>
          </cell>
        </row>
        <row r="11764">
          <cell r="H11764" t="str">
            <v>Administered</v>
          </cell>
          <cell r="K11764">
            <v>7161</v>
          </cell>
          <cell r="P11764">
            <v>5311002</v>
          </cell>
          <cell r="X11764">
            <v>0</v>
          </cell>
          <cell r="Y11764">
            <v>0</v>
          </cell>
          <cell r="Z11764">
            <v>0</v>
          </cell>
          <cell r="AA11764">
            <v>0</v>
          </cell>
          <cell r="AB11764">
            <v>0</v>
          </cell>
          <cell r="AC11764">
            <v>0</v>
          </cell>
          <cell r="AO11764" t="str">
            <v>financeapproved</v>
          </cell>
          <cell r="AP11764" t="b">
            <v>0</v>
          </cell>
        </row>
        <row r="11765">
          <cell r="H11765" t="str">
            <v>Administered</v>
          </cell>
          <cell r="K11765">
            <v>7161</v>
          </cell>
          <cell r="P11765">
            <v>5312002</v>
          </cell>
          <cell r="X11765">
            <v>0</v>
          </cell>
          <cell r="Y11765">
            <v>0</v>
          </cell>
          <cell r="Z11765">
            <v>0</v>
          </cell>
          <cell r="AA11765">
            <v>0</v>
          </cell>
          <cell r="AB11765">
            <v>0</v>
          </cell>
          <cell r="AC11765">
            <v>0</v>
          </cell>
          <cell r="AO11765" t="str">
            <v>financeapproved</v>
          </cell>
          <cell r="AP11765" t="b">
            <v>0</v>
          </cell>
        </row>
        <row r="11766">
          <cell r="H11766" t="str">
            <v>Administered</v>
          </cell>
          <cell r="K11766">
            <v>7161</v>
          </cell>
          <cell r="P11766">
            <v>5312002</v>
          </cell>
          <cell r="X11766">
            <v>0</v>
          </cell>
          <cell r="Y11766">
            <v>0</v>
          </cell>
          <cell r="Z11766">
            <v>98</v>
          </cell>
          <cell r="AA11766">
            <v>98</v>
          </cell>
          <cell r="AB11766">
            <v>98</v>
          </cell>
          <cell r="AC11766">
            <v>98</v>
          </cell>
          <cell r="AO11766" t="str">
            <v>financeapproved</v>
          </cell>
          <cell r="AP11766" t="b">
            <v>0</v>
          </cell>
        </row>
        <row r="11767">
          <cell r="H11767" t="str">
            <v>Administered</v>
          </cell>
          <cell r="K11767">
            <v>7162</v>
          </cell>
          <cell r="P11767">
            <v>5311002</v>
          </cell>
          <cell r="X11767">
            <v>0</v>
          </cell>
          <cell r="Y11767">
            <v>-66</v>
          </cell>
          <cell r="Z11767">
            <v>0</v>
          </cell>
          <cell r="AA11767">
            <v>0</v>
          </cell>
          <cell r="AB11767">
            <v>0</v>
          </cell>
          <cell r="AC11767">
            <v>0</v>
          </cell>
          <cell r="AO11767" t="str">
            <v>financeapproved</v>
          </cell>
          <cell r="AP11767" t="b">
            <v>0</v>
          </cell>
        </row>
        <row r="11768">
          <cell r="H11768" t="str">
            <v>Administered</v>
          </cell>
          <cell r="K11768">
            <v>7162</v>
          </cell>
          <cell r="P11768">
            <v>5311002</v>
          </cell>
          <cell r="X11768">
            <v>0</v>
          </cell>
          <cell r="Y11768">
            <v>0</v>
          </cell>
          <cell r="Z11768">
            <v>0</v>
          </cell>
          <cell r="AA11768">
            <v>0</v>
          </cell>
          <cell r="AB11768">
            <v>0</v>
          </cell>
          <cell r="AC11768">
            <v>0</v>
          </cell>
          <cell r="AO11768" t="str">
            <v>financeapproved</v>
          </cell>
          <cell r="AP11768" t="b">
            <v>0</v>
          </cell>
        </row>
        <row r="11769">
          <cell r="H11769" t="str">
            <v>Administered</v>
          </cell>
          <cell r="K11769">
            <v>7162</v>
          </cell>
          <cell r="P11769">
            <v>5312002</v>
          </cell>
          <cell r="X11769">
            <v>0</v>
          </cell>
          <cell r="Y11769">
            <v>0</v>
          </cell>
          <cell r="Z11769">
            <v>0</v>
          </cell>
          <cell r="AA11769">
            <v>0</v>
          </cell>
          <cell r="AB11769">
            <v>0</v>
          </cell>
          <cell r="AC11769">
            <v>0</v>
          </cell>
          <cell r="AO11769" t="str">
            <v>financeapproved</v>
          </cell>
          <cell r="AP11769" t="b">
            <v>0</v>
          </cell>
        </row>
        <row r="11770">
          <cell r="H11770" t="str">
            <v>Administered</v>
          </cell>
          <cell r="K11770">
            <v>7162</v>
          </cell>
          <cell r="P11770">
            <v>5312002</v>
          </cell>
          <cell r="X11770">
            <v>0</v>
          </cell>
          <cell r="Y11770">
            <v>98</v>
          </cell>
          <cell r="Z11770">
            <v>0</v>
          </cell>
          <cell r="AA11770">
            <v>0</v>
          </cell>
          <cell r="AB11770">
            <v>0</v>
          </cell>
          <cell r="AC11770">
            <v>0</v>
          </cell>
          <cell r="AO11770" t="str">
            <v>financeapproved</v>
          </cell>
          <cell r="AP11770" t="b">
            <v>0</v>
          </cell>
        </row>
        <row r="11771">
          <cell r="H11771" t="str">
            <v>Administered</v>
          </cell>
          <cell r="K11771">
            <v>7201</v>
          </cell>
          <cell r="P11771">
            <v>4100001</v>
          </cell>
          <cell r="X11771">
            <v>0</v>
          </cell>
          <cell r="Y11771">
            <v>0</v>
          </cell>
          <cell r="Z11771">
            <v>0</v>
          </cell>
          <cell r="AA11771">
            <v>0</v>
          </cell>
          <cell r="AB11771">
            <v>0</v>
          </cell>
          <cell r="AC11771">
            <v>0</v>
          </cell>
          <cell r="AO11771" t="str">
            <v>financeapproved</v>
          </cell>
          <cell r="AP11771" t="b">
            <v>1</v>
          </cell>
        </row>
        <row r="11772">
          <cell r="H11772" t="str">
            <v>Administered</v>
          </cell>
          <cell r="K11772">
            <v>7201</v>
          </cell>
          <cell r="P11772">
            <v>4100001</v>
          </cell>
          <cell r="X11772">
            <v>0</v>
          </cell>
          <cell r="Y11772">
            <v>73498</v>
          </cell>
          <cell r="Z11772">
            <v>30250</v>
          </cell>
          <cell r="AA11772">
            <v>27276</v>
          </cell>
          <cell r="AB11772">
            <v>27987</v>
          </cell>
          <cell r="AC11772">
            <v>28687</v>
          </cell>
          <cell r="AO11772" t="str">
            <v>financeapproved</v>
          </cell>
          <cell r="AP11772" t="b">
            <v>1</v>
          </cell>
        </row>
        <row r="11773">
          <cell r="H11773" t="str">
            <v>Administered</v>
          </cell>
          <cell r="K11773">
            <v>7211</v>
          </cell>
          <cell r="P11773">
            <v>4100001</v>
          </cell>
          <cell r="X11773">
            <v>0</v>
          </cell>
          <cell r="Y11773">
            <v>0</v>
          </cell>
          <cell r="Z11773">
            <v>0</v>
          </cell>
          <cell r="AA11773">
            <v>0</v>
          </cell>
          <cell r="AB11773">
            <v>0</v>
          </cell>
          <cell r="AC11773">
            <v>0</v>
          </cell>
          <cell r="AO11773" t="str">
            <v>financeapproved</v>
          </cell>
          <cell r="AP11773" t="b">
            <v>0</v>
          </cell>
        </row>
        <row r="11774">
          <cell r="H11774" t="str">
            <v>Administered</v>
          </cell>
          <cell r="K11774">
            <v>7211</v>
          </cell>
          <cell r="P11774">
            <v>4100001</v>
          </cell>
          <cell r="X11774">
            <v>0</v>
          </cell>
          <cell r="Y11774">
            <v>0</v>
          </cell>
          <cell r="Z11774">
            <v>52286</v>
          </cell>
          <cell r="AA11774">
            <v>82536</v>
          </cell>
          <cell r="AB11774">
            <v>109812</v>
          </cell>
          <cell r="AC11774">
            <v>137799</v>
          </cell>
          <cell r="AO11774" t="str">
            <v>financeapproved</v>
          </cell>
          <cell r="AP11774" t="b">
            <v>0</v>
          </cell>
        </row>
        <row r="11775">
          <cell r="H11775" t="str">
            <v>Administered</v>
          </cell>
          <cell r="K11775">
            <v>7211</v>
          </cell>
          <cell r="P11775">
            <v>4100001</v>
          </cell>
          <cell r="X11775">
            <v>0</v>
          </cell>
          <cell r="Y11775">
            <v>0</v>
          </cell>
          <cell r="Z11775">
            <v>-73498</v>
          </cell>
          <cell r="AA11775">
            <v>-103748</v>
          </cell>
          <cell r="AB11775">
            <v>-131024</v>
          </cell>
          <cell r="AC11775">
            <v>-159011</v>
          </cell>
          <cell r="AO11775" t="str">
            <v>financeapproved</v>
          </cell>
          <cell r="AP11775" t="b">
            <v>0</v>
          </cell>
        </row>
        <row r="11776">
          <cell r="H11776" t="str">
            <v>Administered</v>
          </cell>
          <cell r="K11776">
            <v>7211</v>
          </cell>
          <cell r="P11776">
            <v>4100001</v>
          </cell>
          <cell r="X11776">
            <v>0</v>
          </cell>
          <cell r="Y11776">
            <v>0</v>
          </cell>
          <cell r="Z11776">
            <v>0</v>
          </cell>
          <cell r="AA11776">
            <v>0</v>
          </cell>
          <cell r="AB11776">
            <v>0</v>
          </cell>
          <cell r="AC11776">
            <v>0</v>
          </cell>
          <cell r="AO11776" t="str">
            <v>financeapproved</v>
          </cell>
          <cell r="AP11776" t="b">
            <v>0</v>
          </cell>
        </row>
        <row r="11777">
          <cell r="H11777" t="str">
            <v>Administered</v>
          </cell>
          <cell r="K11777">
            <v>7211</v>
          </cell>
          <cell r="P11777">
            <v>4100001</v>
          </cell>
          <cell r="X11777">
            <v>0</v>
          </cell>
          <cell r="Y11777">
            <v>0</v>
          </cell>
          <cell r="Z11777">
            <v>0</v>
          </cell>
          <cell r="AA11777">
            <v>0</v>
          </cell>
          <cell r="AB11777">
            <v>0</v>
          </cell>
          <cell r="AC11777">
            <v>0</v>
          </cell>
          <cell r="AO11777" t="str">
            <v>financeapproved</v>
          </cell>
          <cell r="AP11777" t="b">
            <v>0</v>
          </cell>
        </row>
        <row r="11778">
          <cell r="H11778" t="str">
            <v>Administered</v>
          </cell>
          <cell r="K11778">
            <v>7211</v>
          </cell>
          <cell r="P11778">
            <v>4100001</v>
          </cell>
          <cell r="X11778">
            <v>0</v>
          </cell>
          <cell r="Y11778">
            <v>0</v>
          </cell>
          <cell r="Z11778">
            <v>21212</v>
          </cell>
          <cell r="AA11778">
            <v>21212</v>
          </cell>
          <cell r="AB11778">
            <v>21212</v>
          </cell>
          <cell r="AC11778">
            <v>21212</v>
          </cell>
          <cell r="AO11778" t="str">
            <v>financeapproved</v>
          </cell>
          <cell r="AP11778" t="b">
            <v>0</v>
          </cell>
        </row>
        <row r="11779">
          <cell r="H11779" t="str">
            <v>Administered</v>
          </cell>
          <cell r="K11779">
            <v>7225</v>
          </cell>
          <cell r="P11779">
            <v>4100001</v>
          </cell>
          <cell r="X11779">
            <v>0</v>
          </cell>
          <cell r="Y11779">
            <v>-21212</v>
          </cell>
          <cell r="Z11779">
            <v>0</v>
          </cell>
          <cell r="AA11779">
            <v>0</v>
          </cell>
          <cell r="AB11779">
            <v>0</v>
          </cell>
          <cell r="AC11779">
            <v>0</v>
          </cell>
          <cell r="AO11779" t="str">
            <v>financeapproved</v>
          </cell>
          <cell r="AP11779" t="b">
            <v>0</v>
          </cell>
        </row>
        <row r="11780">
          <cell r="H11780" t="str">
            <v>Administered</v>
          </cell>
          <cell r="K11780">
            <v>7225</v>
          </cell>
          <cell r="P11780">
            <v>4100001</v>
          </cell>
          <cell r="X11780">
            <v>0</v>
          </cell>
          <cell r="Y11780">
            <v>0</v>
          </cell>
          <cell r="Z11780">
            <v>0</v>
          </cell>
          <cell r="AA11780">
            <v>0</v>
          </cell>
          <cell r="AB11780">
            <v>0</v>
          </cell>
          <cell r="AC11780">
            <v>0</v>
          </cell>
          <cell r="AO11780" t="str">
            <v>financeapproved</v>
          </cell>
          <cell r="AP11780" t="b">
            <v>0</v>
          </cell>
        </row>
        <row r="11781">
          <cell r="H11781" t="str">
            <v>Administered</v>
          </cell>
          <cell r="K11781">
            <v>7225</v>
          </cell>
          <cell r="P11781">
            <v>4100001</v>
          </cell>
          <cell r="X11781">
            <v>0</v>
          </cell>
          <cell r="Y11781">
            <v>0</v>
          </cell>
          <cell r="Z11781">
            <v>0</v>
          </cell>
          <cell r="AA11781">
            <v>0</v>
          </cell>
          <cell r="AB11781">
            <v>0</v>
          </cell>
          <cell r="AC11781">
            <v>0</v>
          </cell>
          <cell r="AO11781" t="str">
            <v>financeapproved</v>
          </cell>
          <cell r="AP11781" t="b">
            <v>0</v>
          </cell>
        </row>
        <row r="11782">
          <cell r="H11782" t="str">
            <v>Administered</v>
          </cell>
          <cell r="K11782">
            <v>7225</v>
          </cell>
          <cell r="P11782">
            <v>4100001</v>
          </cell>
          <cell r="X11782">
            <v>0</v>
          </cell>
          <cell r="Y11782">
            <v>21212</v>
          </cell>
          <cell r="Z11782">
            <v>0</v>
          </cell>
          <cell r="AA11782">
            <v>0</v>
          </cell>
          <cell r="AB11782">
            <v>0</v>
          </cell>
          <cell r="AC11782">
            <v>0</v>
          </cell>
          <cell r="AO11782" t="str">
            <v>financeapproved</v>
          </cell>
          <cell r="AP11782" t="b">
            <v>0</v>
          </cell>
        </row>
        <row r="11783">
          <cell r="H11783" t="str">
            <v>Administered</v>
          </cell>
          <cell r="K11783">
            <v>7593</v>
          </cell>
          <cell r="P11783">
            <v>4100001</v>
          </cell>
          <cell r="X11783">
            <v>0</v>
          </cell>
          <cell r="Y11783">
            <v>-73498</v>
          </cell>
          <cell r="Z11783">
            <v>-30250</v>
          </cell>
          <cell r="AA11783">
            <v>-27276</v>
          </cell>
          <cell r="AB11783">
            <v>-27987</v>
          </cell>
          <cell r="AC11783">
            <v>-28687</v>
          </cell>
          <cell r="AO11783" t="str">
            <v>financeapproved</v>
          </cell>
          <cell r="AP11783" t="b">
            <v>0</v>
          </cell>
        </row>
        <row r="11784">
          <cell r="H11784" t="str">
            <v>Administered</v>
          </cell>
          <cell r="K11784">
            <v>7593</v>
          </cell>
          <cell r="P11784">
            <v>4100001</v>
          </cell>
          <cell r="X11784">
            <v>0</v>
          </cell>
          <cell r="Y11784">
            <v>0</v>
          </cell>
          <cell r="Z11784">
            <v>0</v>
          </cell>
          <cell r="AA11784">
            <v>0</v>
          </cell>
          <cell r="AB11784">
            <v>0</v>
          </cell>
          <cell r="AC11784">
            <v>0</v>
          </cell>
          <cell r="AO11784" t="str">
            <v>financeapproved</v>
          </cell>
          <cell r="AP11784" t="b">
            <v>0</v>
          </cell>
        </row>
        <row r="11785">
          <cell r="H11785" t="str">
            <v>Departmental</v>
          </cell>
          <cell r="K11785">
            <v>0</v>
          </cell>
          <cell r="P11785">
            <v>1280004</v>
          </cell>
          <cell r="X11785">
            <v>0</v>
          </cell>
          <cell r="Y11785">
            <v>-16005</v>
          </cell>
          <cell r="Z11785">
            <v>-12473</v>
          </cell>
          <cell r="AA11785">
            <v>-11792</v>
          </cell>
          <cell r="AB11785">
            <v>-11870</v>
          </cell>
          <cell r="AC11785">
            <v>-11986</v>
          </cell>
          <cell r="AO11785" t="str">
            <v>financeapproved</v>
          </cell>
          <cell r="AP11785" t="b">
            <v>0</v>
          </cell>
        </row>
        <row r="11786">
          <cell r="H11786" t="str">
            <v>Departmental</v>
          </cell>
          <cell r="K11786">
            <v>0</v>
          </cell>
          <cell r="P11786">
            <v>1280004</v>
          </cell>
          <cell r="X11786">
            <v>0</v>
          </cell>
          <cell r="Y11786">
            <v>0</v>
          </cell>
          <cell r="Z11786">
            <v>0</v>
          </cell>
          <cell r="AA11786">
            <v>0</v>
          </cell>
          <cell r="AB11786">
            <v>0</v>
          </cell>
          <cell r="AC11786">
            <v>0</v>
          </cell>
          <cell r="AO11786" t="str">
            <v>financeapproved</v>
          </cell>
          <cell r="AP11786" t="b">
            <v>0</v>
          </cell>
        </row>
        <row r="11787">
          <cell r="H11787" t="str">
            <v>Departmental</v>
          </cell>
          <cell r="K11787">
            <v>0</v>
          </cell>
          <cell r="P11787">
            <v>2220001</v>
          </cell>
          <cell r="X11787">
            <v>0</v>
          </cell>
          <cell r="Y11787">
            <v>0</v>
          </cell>
          <cell r="Z11787">
            <v>0</v>
          </cell>
          <cell r="AA11787">
            <v>0</v>
          </cell>
          <cell r="AB11787">
            <v>0</v>
          </cell>
          <cell r="AC11787">
            <v>0</v>
          </cell>
          <cell r="AO11787" t="str">
            <v>financeapproved</v>
          </cell>
          <cell r="AP11787" t="b">
            <v>0</v>
          </cell>
        </row>
        <row r="11788">
          <cell r="H11788" t="str">
            <v>Departmental</v>
          </cell>
          <cell r="K11788">
            <v>0</v>
          </cell>
          <cell r="P11788">
            <v>2220001</v>
          </cell>
          <cell r="X11788">
            <v>0</v>
          </cell>
          <cell r="Y11788">
            <v>6049</v>
          </cell>
          <cell r="Z11788">
            <v>801</v>
          </cell>
          <cell r="AA11788">
            <v>1389</v>
          </cell>
          <cell r="AB11788">
            <v>5106</v>
          </cell>
          <cell r="AC11788">
            <v>4190</v>
          </cell>
          <cell r="AO11788" t="str">
            <v>financeapproved</v>
          </cell>
          <cell r="AP11788" t="b">
            <v>0</v>
          </cell>
        </row>
        <row r="11789">
          <cell r="H11789" t="str">
            <v>Departmental</v>
          </cell>
          <cell r="K11789">
            <v>0</v>
          </cell>
          <cell r="P11789">
            <v>2220004</v>
          </cell>
          <cell r="X11789">
            <v>0</v>
          </cell>
          <cell r="Y11789">
            <v>0</v>
          </cell>
          <cell r="Z11789">
            <v>0</v>
          </cell>
          <cell r="AA11789">
            <v>0</v>
          </cell>
          <cell r="AB11789">
            <v>0</v>
          </cell>
          <cell r="AC11789">
            <v>0</v>
          </cell>
          <cell r="AO11789" t="str">
            <v>financeapproved</v>
          </cell>
          <cell r="AP11789" t="b">
            <v>0</v>
          </cell>
        </row>
        <row r="11790">
          <cell r="H11790" t="str">
            <v>Departmental</v>
          </cell>
          <cell r="K11790">
            <v>0</v>
          </cell>
          <cell r="P11790">
            <v>2220004</v>
          </cell>
          <cell r="X11790">
            <v>0</v>
          </cell>
          <cell r="Y11790">
            <v>225</v>
          </cell>
          <cell r="Z11790">
            <v>232</v>
          </cell>
          <cell r="AA11790">
            <v>318</v>
          </cell>
          <cell r="AB11790">
            <v>948</v>
          </cell>
          <cell r="AC11790">
            <v>-6</v>
          </cell>
          <cell r="AO11790" t="str">
            <v>financeapproved</v>
          </cell>
          <cell r="AP11790" t="b">
            <v>0</v>
          </cell>
        </row>
        <row r="11791">
          <cell r="H11791" t="str">
            <v>Departmental</v>
          </cell>
          <cell r="K11791">
            <v>0</v>
          </cell>
          <cell r="P11791">
            <v>2220004</v>
          </cell>
          <cell r="X11791">
            <v>0</v>
          </cell>
          <cell r="Y11791">
            <v>-25</v>
          </cell>
          <cell r="Z11791">
            <v>-67</v>
          </cell>
          <cell r="AA11791">
            <v>-87</v>
          </cell>
          <cell r="AB11791">
            <v>-88</v>
          </cell>
          <cell r="AC11791">
            <v>900</v>
          </cell>
          <cell r="AO11791" t="str">
            <v>financeapproved</v>
          </cell>
          <cell r="AP11791" t="b">
            <v>0</v>
          </cell>
        </row>
        <row r="11792">
          <cell r="H11792" t="str">
            <v>Departmental</v>
          </cell>
          <cell r="K11792">
            <v>0</v>
          </cell>
          <cell r="P11792">
            <v>2220004</v>
          </cell>
          <cell r="X11792">
            <v>0</v>
          </cell>
          <cell r="Y11792">
            <v>0</v>
          </cell>
          <cell r="Z11792">
            <v>0</v>
          </cell>
          <cell r="AA11792">
            <v>0</v>
          </cell>
          <cell r="AB11792">
            <v>0</v>
          </cell>
          <cell r="AC11792">
            <v>0</v>
          </cell>
          <cell r="AO11792" t="str">
            <v>financeapproved</v>
          </cell>
          <cell r="AP11792" t="b">
            <v>0</v>
          </cell>
        </row>
        <row r="11793">
          <cell r="H11793" t="str">
            <v>Departmental</v>
          </cell>
          <cell r="K11793">
            <v>0</v>
          </cell>
          <cell r="P11793">
            <v>2220005</v>
          </cell>
          <cell r="X11793">
            <v>0</v>
          </cell>
          <cell r="Y11793">
            <v>0</v>
          </cell>
          <cell r="Z11793">
            <v>0</v>
          </cell>
          <cell r="AA11793">
            <v>0</v>
          </cell>
          <cell r="AB11793">
            <v>0</v>
          </cell>
          <cell r="AC11793">
            <v>0</v>
          </cell>
          <cell r="AO11793" t="str">
            <v>financeapproved</v>
          </cell>
          <cell r="AP11793" t="b">
            <v>0</v>
          </cell>
        </row>
        <row r="11794">
          <cell r="H11794" t="str">
            <v>Departmental</v>
          </cell>
          <cell r="K11794">
            <v>0</v>
          </cell>
          <cell r="P11794">
            <v>2220005</v>
          </cell>
          <cell r="X11794">
            <v>0</v>
          </cell>
          <cell r="Y11794">
            <v>161</v>
          </cell>
          <cell r="Z11794">
            <v>121</v>
          </cell>
          <cell r="AA11794">
            <v>207</v>
          </cell>
          <cell r="AB11794">
            <v>718</v>
          </cell>
          <cell r="AC11794">
            <v>1064</v>
          </cell>
          <cell r="AO11794" t="str">
            <v>financeapproved</v>
          </cell>
          <cell r="AP11794" t="b">
            <v>0</v>
          </cell>
        </row>
        <row r="11795">
          <cell r="H11795" t="str">
            <v>Departmental</v>
          </cell>
          <cell r="K11795">
            <v>0</v>
          </cell>
          <cell r="P11795">
            <v>2220008</v>
          </cell>
          <cell r="X11795">
            <v>0</v>
          </cell>
          <cell r="Y11795">
            <v>0</v>
          </cell>
          <cell r="Z11795">
            <v>0</v>
          </cell>
          <cell r="AA11795">
            <v>0</v>
          </cell>
          <cell r="AB11795">
            <v>0</v>
          </cell>
          <cell r="AC11795">
            <v>0</v>
          </cell>
          <cell r="AO11795" t="str">
            <v>financeapproved</v>
          </cell>
          <cell r="AP11795" t="b">
            <v>0</v>
          </cell>
        </row>
        <row r="11796">
          <cell r="H11796" t="str">
            <v>Departmental</v>
          </cell>
          <cell r="K11796">
            <v>0</v>
          </cell>
          <cell r="P11796">
            <v>2220008</v>
          </cell>
          <cell r="X11796">
            <v>0</v>
          </cell>
          <cell r="Y11796">
            <v>43</v>
          </cell>
          <cell r="Z11796">
            <v>47</v>
          </cell>
          <cell r="AA11796">
            <v>53</v>
          </cell>
          <cell r="AB11796">
            <v>172</v>
          </cell>
          <cell r="AC11796">
            <v>0</v>
          </cell>
          <cell r="AO11796" t="str">
            <v>financeapproved</v>
          </cell>
          <cell r="AP11796" t="b">
            <v>0</v>
          </cell>
        </row>
        <row r="11797">
          <cell r="H11797" t="str">
            <v>Departmental</v>
          </cell>
          <cell r="K11797">
            <v>0</v>
          </cell>
          <cell r="P11797">
            <v>2220008</v>
          </cell>
          <cell r="X11797">
            <v>0</v>
          </cell>
          <cell r="Y11797">
            <v>-3</v>
          </cell>
          <cell r="Z11797">
            <v>-9</v>
          </cell>
          <cell r="AA11797">
            <v>-12</v>
          </cell>
          <cell r="AB11797">
            <v>-13</v>
          </cell>
          <cell r="AC11797">
            <v>133</v>
          </cell>
          <cell r="AO11797" t="str">
            <v>financeapproved</v>
          </cell>
          <cell r="AP11797" t="b">
            <v>0</v>
          </cell>
        </row>
        <row r="11798">
          <cell r="H11798" t="str">
            <v>Departmental</v>
          </cell>
          <cell r="K11798">
            <v>0</v>
          </cell>
          <cell r="P11798">
            <v>2220008</v>
          </cell>
          <cell r="X11798">
            <v>0</v>
          </cell>
          <cell r="Y11798">
            <v>0</v>
          </cell>
          <cell r="Z11798">
            <v>0</v>
          </cell>
          <cell r="AA11798">
            <v>0</v>
          </cell>
          <cell r="AB11798">
            <v>0</v>
          </cell>
          <cell r="AC11798">
            <v>0</v>
          </cell>
          <cell r="AO11798" t="str">
            <v>financeapproved</v>
          </cell>
          <cell r="AP11798" t="b">
            <v>0</v>
          </cell>
        </row>
        <row r="11799">
          <cell r="H11799" t="str">
            <v>Departmental</v>
          </cell>
          <cell r="K11799">
            <v>0</v>
          </cell>
          <cell r="P11799">
            <v>2220011</v>
          </cell>
          <cell r="X11799">
            <v>0</v>
          </cell>
          <cell r="Y11799">
            <v>0</v>
          </cell>
          <cell r="Z11799">
            <v>0</v>
          </cell>
          <cell r="AA11799">
            <v>0</v>
          </cell>
          <cell r="AB11799">
            <v>0</v>
          </cell>
          <cell r="AC11799">
            <v>0</v>
          </cell>
          <cell r="AO11799" t="str">
            <v>financeapproved</v>
          </cell>
          <cell r="AP11799" t="b">
            <v>0</v>
          </cell>
        </row>
        <row r="11800">
          <cell r="H11800" t="str">
            <v>Departmental</v>
          </cell>
          <cell r="K11800">
            <v>0</v>
          </cell>
          <cell r="P11800">
            <v>2220011</v>
          </cell>
          <cell r="X11800">
            <v>0</v>
          </cell>
          <cell r="Y11800">
            <v>37</v>
          </cell>
          <cell r="Z11800">
            <v>36</v>
          </cell>
          <cell r="AA11800">
            <v>29</v>
          </cell>
          <cell r="AB11800">
            <v>148</v>
          </cell>
          <cell r="AC11800">
            <v>86</v>
          </cell>
          <cell r="AO11800" t="str">
            <v>financeapproved</v>
          </cell>
          <cell r="AP11800" t="b">
            <v>0</v>
          </cell>
        </row>
        <row r="11801">
          <cell r="H11801" t="str">
            <v>Departmental</v>
          </cell>
          <cell r="K11801">
            <v>0</v>
          </cell>
          <cell r="P11801">
            <v>2220012</v>
          </cell>
          <cell r="X11801">
            <v>0</v>
          </cell>
          <cell r="Y11801">
            <v>0</v>
          </cell>
          <cell r="Z11801">
            <v>-1</v>
          </cell>
          <cell r="AA11801">
            <v>-1</v>
          </cell>
          <cell r="AB11801">
            <v>-1</v>
          </cell>
          <cell r="AC11801">
            <v>12</v>
          </cell>
          <cell r="AO11801" t="str">
            <v>financeapproved</v>
          </cell>
          <cell r="AP11801" t="b">
            <v>0</v>
          </cell>
        </row>
        <row r="11802">
          <cell r="H11802" t="str">
            <v>Departmental</v>
          </cell>
          <cell r="K11802">
            <v>0</v>
          </cell>
          <cell r="P11802">
            <v>2220012</v>
          </cell>
          <cell r="X11802">
            <v>0</v>
          </cell>
          <cell r="Y11802">
            <v>0</v>
          </cell>
          <cell r="Z11802">
            <v>0</v>
          </cell>
          <cell r="AA11802">
            <v>0</v>
          </cell>
          <cell r="AB11802">
            <v>0</v>
          </cell>
          <cell r="AC11802">
            <v>0</v>
          </cell>
          <cell r="AO11802" t="str">
            <v>financeapproved</v>
          </cell>
          <cell r="AP11802" t="b">
            <v>0</v>
          </cell>
        </row>
        <row r="11803">
          <cell r="H11803" t="str">
            <v>Departmental</v>
          </cell>
          <cell r="K11803">
            <v>0</v>
          </cell>
          <cell r="P11803">
            <v>2220098</v>
          </cell>
          <cell r="X11803">
            <v>0</v>
          </cell>
          <cell r="Y11803">
            <v>0</v>
          </cell>
          <cell r="Z11803">
            <v>0</v>
          </cell>
          <cell r="AA11803">
            <v>0</v>
          </cell>
          <cell r="AB11803">
            <v>0</v>
          </cell>
          <cell r="AC11803">
            <v>0</v>
          </cell>
          <cell r="AO11803" t="str">
            <v>financeapproved</v>
          </cell>
          <cell r="AP11803" t="b">
            <v>0</v>
          </cell>
        </row>
        <row r="11804">
          <cell r="H11804" t="str">
            <v>Departmental</v>
          </cell>
          <cell r="K11804">
            <v>0</v>
          </cell>
          <cell r="P11804">
            <v>2220098</v>
          </cell>
          <cell r="X11804">
            <v>0</v>
          </cell>
          <cell r="Y11804">
            <v>59</v>
          </cell>
          <cell r="Z11804">
            <v>53</v>
          </cell>
          <cell r="AA11804">
            <v>87</v>
          </cell>
          <cell r="AB11804">
            <v>227</v>
          </cell>
          <cell r="AC11804">
            <v>220</v>
          </cell>
          <cell r="AO11804" t="str">
            <v>financeapproved</v>
          </cell>
          <cell r="AP11804" t="b">
            <v>0</v>
          </cell>
        </row>
        <row r="11805">
          <cell r="H11805" t="str">
            <v>Departmental</v>
          </cell>
          <cell r="K11805">
            <v>0</v>
          </cell>
          <cell r="P11805">
            <v>2230002</v>
          </cell>
          <cell r="X11805">
            <v>0</v>
          </cell>
          <cell r="Y11805">
            <v>0</v>
          </cell>
          <cell r="Z11805">
            <v>0</v>
          </cell>
          <cell r="AA11805">
            <v>0</v>
          </cell>
          <cell r="AB11805">
            <v>0</v>
          </cell>
          <cell r="AC11805">
            <v>0</v>
          </cell>
          <cell r="AO11805" t="str">
            <v>financeapproved</v>
          </cell>
          <cell r="AP11805" t="b">
            <v>0</v>
          </cell>
        </row>
        <row r="11806">
          <cell r="H11806" t="str">
            <v>Departmental</v>
          </cell>
          <cell r="K11806">
            <v>0</v>
          </cell>
          <cell r="P11806">
            <v>2230002</v>
          </cell>
          <cell r="X11806">
            <v>0</v>
          </cell>
          <cell r="Y11806">
            <v>9030</v>
          </cell>
          <cell r="Z11806">
            <v>11161</v>
          </cell>
          <cell r="AA11806">
            <v>9757</v>
          </cell>
          <cell r="AB11806">
            <v>3948</v>
          </cell>
          <cell r="AC11806">
            <v>4004</v>
          </cell>
          <cell r="AO11806" t="str">
            <v>financeapproved</v>
          </cell>
          <cell r="AP11806" t="b">
            <v>0</v>
          </cell>
        </row>
        <row r="11807">
          <cell r="H11807" t="str">
            <v>Departmental</v>
          </cell>
          <cell r="K11807">
            <v>0</v>
          </cell>
          <cell r="P11807">
            <v>2230004</v>
          </cell>
          <cell r="X11807">
            <v>0</v>
          </cell>
          <cell r="Y11807">
            <v>0</v>
          </cell>
          <cell r="Z11807">
            <v>0</v>
          </cell>
          <cell r="AA11807">
            <v>0</v>
          </cell>
          <cell r="AB11807">
            <v>0</v>
          </cell>
          <cell r="AC11807">
            <v>0</v>
          </cell>
          <cell r="AO11807" t="str">
            <v>financeapproved</v>
          </cell>
          <cell r="AP11807" t="b">
            <v>0</v>
          </cell>
        </row>
        <row r="11808">
          <cell r="H11808" t="str">
            <v>Departmental</v>
          </cell>
          <cell r="K11808">
            <v>0</v>
          </cell>
          <cell r="P11808">
            <v>2230004</v>
          </cell>
          <cell r="X11808">
            <v>0</v>
          </cell>
          <cell r="Y11808">
            <v>155</v>
          </cell>
          <cell r="Z11808">
            <v>101</v>
          </cell>
          <cell r="AA11808">
            <v>55</v>
          </cell>
          <cell r="AB11808">
            <v>708</v>
          </cell>
          <cell r="AC11808">
            <v>1349</v>
          </cell>
          <cell r="AO11808" t="str">
            <v>financeapproved</v>
          </cell>
          <cell r="AP11808" t="b">
            <v>0</v>
          </cell>
        </row>
        <row r="11809">
          <cell r="H11809" t="str">
            <v>Departmental</v>
          </cell>
          <cell r="K11809">
            <v>0</v>
          </cell>
          <cell r="P11809">
            <v>2230098</v>
          </cell>
          <cell r="X11809">
            <v>0</v>
          </cell>
          <cell r="Y11809">
            <v>-1</v>
          </cell>
          <cell r="Z11809">
            <v>-2</v>
          </cell>
          <cell r="AA11809">
            <v>-3</v>
          </cell>
          <cell r="AB11809">
            <v>-3</v>
          </cell>
          <cell r="AC11809">
            <v>34</v>
          </cell>
          <cell r="AO11809" t="str">
            <v>financeapproved</v>
          </cell>
          <cell r="AP11809" t="b">
            <v>0</v>
          </cell>
        </row>
        <row r="11810">
          <cell r="H11810" t="str">
            <v>Departmental</v>
          </cell>
          <cell r="K11810">
            <v>0</v>
          </cell>
          <cell r="P11810">
            <v>2230098</v>
          </cell>
          <cell r="X11810">
            <v>0</v>
          </cell>
          <cell r="Y11810">
            <v>0</v>
          </cell>
          <cell r="Z11810">
            <v>0</v>
          </cell>
          <cell r="AA11810">
            <v>0</v>
          </cell>
          <cell r="AB11810">
            <v>0</v>
          </cell>
          <cell r="AC11810">
            <v>0</v>
          </cell>
          <cell r="AO11810" t="str">
            <v>financeapproved</v>
          </cell>
          <cell r="AP11810" t="b">
            <v>0</v>
          </cell>
        </row>
        <row r="11811">
          <cell r="H11811" t="str">
            <v>Departmental</v>
          </cell>
          <cell r="K11811">
            <v>0</v>
          </cell>
          <cell r="P11811">
            <v>5220002</v>
          </cell>
          <cell r="X11811">
            <v>0</v>
          </cell>
          <cell r="Y11811">
            <v>-6593</v>
          </cell>
          <cell r="Z11811">
            <v>-6593</v>
          </cell>
          <cell r="AA11811">
            <v>-6593</v>
          </cell>
          <cell r="AB11811">
            <v>-6593</v>
          </cell>
          <cell r="AC11811">
            <v>-6593</v>
          </cell>
          <cell r="AO11811" t="str">
            <v>financeapproved</v>
          </cell>
          <cell r="AP11811" t="b">
            <v>0</v>
          </cell>
        </row>
        <row r="11812">
          <cell r="H11812" t="str">
            <v>Departmental</v>
          </cell>
          <cell r="K11812">
            <v>0</v>
          </cell>
          <cell r="P11812">
            <v>5220002</v>
          </cell>
          <cell r="X11812">
            <v>0</v>
          </cell>
          <cell r="Y11812">
            <v>0</v>
          </cell>
          <cell r="Z11812">
            <v>0</v>
          </cell>
          <cell r="AA11812">
            <v>0</v>
          </cell>
          <cell r="AB11812">
            <v>0</v>
          </cell>
          <cell r="AC11812">
            <v>0</v>
          </cell>
          <cell r="AO11812" t="str">
            <v>financeapproved</v>
          </cell>
          <cell r="AP11812" t="b">
            <v>0</v>
          </cell>
        </row>
        <row r="11813">
          <cell r="H11813" t="str">
            <v>Departmental</v>
          </cell>
          <cell r="K11813">
            <v>0</v>
          </cell>
          <cell r="P11813">
            <v>6100001</v>
          </cell>
          <cell r="X11813">
            <v>0</v>
          </cell>
          <cell r="Y11813">
            <v>0</v>
          </cell>
          <cell r="Z11813">
            <v>-6593</v>
          </cell>
          <cell r="AA11813">
            <v>-6593</v>
          </cell>
          <cell r="AB11813">
            <v>-6593</v>
          </cell>
          <cell r="AC11813">
            <v>-6593</v>
          </cell>
          <cell r="AO11813" t="str">
            <v>financeapproved</v>
          </cell>
          <cell r="AP11813" t="b">
            <v>0</v>
          </cell>
        </row>
        <row r="11814">
          <cell r="H11814" t="str">
            <v>Departmental</v>
          </cell>
          <cell r="K11814">
            <v>0</v>
          </cell>
          <cell r="P11814">
            <v>6100001</v>
          </cell>
          <cell r="X11814">
            <v>0</v>
          </cell>
          <cell r="Y11814">
            <v>0</v>
          </cell>
          <cell r="Z11814">
            <v>-6593</v>
          </cell>
          <cell r="AA11814">
            <v>-6593</v>
          </cell>
          <cell r="AB11814">
            <v>-6593</v>
          </cell>
          <cell r="AC11814">
            <v>-6593</v>
          </cell>
          <cell r="AO11814" t="str">
            <v>financeapproved</v>
          </cell>
          <cell r="AP11814" t="b">
            <v>1</v>
          </cell>
        </row>
        <row r="11815">
          <cell r="H11815" t="str">
            <v>Departmental</v>
          </cell>
          <cell r="K11815">
            <v>0</v>
          </cell>
          <cell r="P11815">
            <v>6211006</v>
          </cell>
          <cell r="X11815">
            <v>0</v>
          </cell>
          <cell r="Y11815">
            <v>16005</v>
          </cell>
          <cell r="Z11815">
            <v>12473</v>
          </cell>
          <cell r="AA11815">
            <v>11792</v>
          </cell>
          <cell r="AB11815">
            <v>11870</v>
          </cell>
          <cell r="AC11815">
            <v>11986</v>
          </cell>
          <cell r="AO11815" t="str">
            <v>financeapproved</v>
          </cell>
          <cell r="AP11815" t="b">
            <v>0</v>
          </cell>
        </row>
        <row r="11816">
          <cell r="H11816" t="str">
            <v>Departmental</v>
          </cell>
          <cell r="K11816">
            <v>0</v>
          </cell>
          <cell r="P11816">
            <v>6211006</v>
          </cell>
          <cell r="X11816">
            <v>0</v>
          </cell>
          <cell r="Y11816">
            <v>16005</v>
          </cell>
          <cell r="Z11816">
            <v>12473</v>
          </cell>
          <cell r="AA11816">
            <v>11792</v>
          </cell>
          <cell r="AB11816">
            <v>11870</v>
          </cell>
          <cell r="AC11816">
            <v>11986</v>
          </cell>
          <cell r="AO11816" t="str">
            <v>financeapproved</v>
          </cell>
          <cell r="AP11816" t="b">
            <v>1</v>
          </cell>
        </row>
        <row r="11817">
          <cell r="H11817" t="str">
            <v>Departmental</v>
          </cell>
          <cell r="K11817">
            <v>0</v>
          </cell>
          <cell r="P11817">
            <v>6212002</v>
          </cell>
          <cell r="X11817">
            <v>0</v>
          </cell>
          <cell r="Y11817">
            <v>-6531</v>
          </cell>
          <cell r="Z11817">
            <v>-1242</v>
          </cell>
          <cell r="AA11817">
            <v>-2029</v>
          </cell>
          <cell r="AB11817">
            <v>-7146</v>
          </cell>
          <cell r="AC11817">
            <v>-5566</v>
          </cell>
          <cell r="AO11817" t="str">
            <v>financeapproved</v>
          </cell>
          <cell r="AP11817" t="b">
            <v>1</v>
          </cell>
        </row>
        <row r="11818">
          <cell r="H11818" t="str">
            <v>Departmental</v>
          </cell>
          <cell r="K11818">
            <v>0</v>
          </cell>
          <cell r="P11818">
            <v>6212002</v>
          </cell>
          <cell r="X11818">
            <v>0</v>
          </cell>
          <cell r="Y11818">
            <v>-6506</v>
          </cell>
          <cell r="Z11818">
            <v>-1177</v>
          </cell>
          <cell r="AA11818">
            <v>-1945</v>
          </cell>
          <cell r="AB11818">
            <v>-7062</v>
          </cell>
          <cell r="AC11818">
            <v>-5566</v>
          </cell>
          <cell r="AO11818" t="str">
            <v>financeapproved</v>
          </cell>
          <cell r="AP11818" t="b">
            <v>0</v>
          </cell>
        </row>
        <row r="11819">
          <cell r="H11819" t="str">
            <v>Departmental</v>
          </cell>
          <cell r="K11819">
            <v>0</v>
          </cell>
          <cell r="P11819">
            <v>6212002</v>
          </cell>
          <cell r="X11819">
            <v>0</v>
          </cell>
          <cell r="Y11819">
            <v>0</v>
          </cell>
          <cell r="Z11819">
            <v>2</v>
          </cell>
          <cell r="AA11819">
            <v>3</v>
          </cell>
          <cell r="AB11819">
            <v>4</v>
          </cell>
          <cell r="AC11819">
            <v>-900</v>
          </cell>
          <cell r="AO11819" t="str">
            <v>financeapproved</v>
          </cell>
          <cell r="AP11819" t="b">
            <v>0</v>
          </cell>
        </row>
        <row r="11820">
          <cell r="H11820" t="str">
            <v>Departmental</v>
          </cell>
          <cell r="K11820">
            <v>0</v>
          </cell>
          <cell r="P11820">
            <v>6212002</v>
          </cell>
          <cell r="X11820">
            <v>0</v>
          </cell>
          <cell r="Y11820">
            <v>25</v>
          </cell>
          <cell r="Z11820">
            <v>67</v>
          </cell>
          <cell r="AA11820">
            <v>87</v>
          </cell>
          <cell r="AB11820">
            <v>88</v>
          </cell>
          <cell r="AC11820">
            <v>-900</v>
          </cell>
          <cell r="AO11820" t="str">
            <v>financeapproved</v>
          </cell>
          <cell r="AP11820" t="b">
            <v>1</v>
          </cell>
        </row>
        <row r="11821">
          <cell r="H11821" t="str">
            <v>Departmental</v>
          </cell>
          <cell r="K11821">
            <v>0</v>
          </cell>
          <cell r="P11821">
            <v>6212003</v>
          </cell>
          <cell r="X11821">
            <v>0</v>
          </cell>
          <cell r="Y11821">
            <v>-9227</v>
          </cell>
          <cell r="Z11821">
            <v>-11307</v>
          </cell>
          <cell r="AA11821">
            <v>-9862</v>
          </cell>
          <cell r="AB11821">
            <v>-4825</v>
          </cell>
          <cell r="AC11821">
            <v>-5387</v>
          </cell>
          <cell r="AO11821" t="str">
            <v>financeapproved</v>
          </cell>
          <cell r="AP11821" t="b">
            <v>0</v>
          </cell>
        </row>
        <row r="11822">
          <cell r="H11822" t="str">
            <v>Departmental</v>
          </cell>
          <cell r="K11822">
            <v>0</v>
          </cell>
          <cell r="P11822">
            <v>6212003</v>
          </cell>
          <cell r="X11822">
            <v>0</v>
          </cell>
          <cell r="Y11822">
            <v>-9227</v>
          </cell>
          <cell r="Z11822">
            <v>-11307</v>
          </cell>
          <cell r="AA11822">
            <v>-9862</v>
          </cell>
          <cell r="AB11822">
            <v>-4825</v>
          </cell>
          <cell r="AC11822">
            <v>-5387</v>
          </cell>
          <cell r="AO11822" t="str">
            <v>financeapproved</v>
          </cell>
          <cell r="AP11822" t="b">
            <v>1</v>
          </cell>
        </row>
        <row r="11823">
          <cell r="H11823" t="str">
            <v>Departmental</v>
          </cell>
          <cell r="K11823">
            <v>0</v>
          </cell>
          <cell r="P11823">
            <v>6212003</v>
          </cell>
          <cell r="X11823">
            <v>0</v>
          </cell>
          <cell r="Y11823">
            <v>3</v>
          </cell>
          <cell r="Z11823">
            <v>9</v>
          </cell>
          <cell r="AA11823">
            <v>12</v>
          </cell>
          <cell r="AB11823">
            <v>13</v>
          </cell>
          <cell r="AC11823">
            <v>-133</v>
          </cell>
          <cell r="AO11823" t="str">
            <v>financeapproved</v>
          </cell>
          <cell r="AP11823" t="b">
            <v>0</v>
          </cell>
        </row>
        <row r="11824">
          <cell r="H11824" t="str">
            <v>Departmental</v>
          </cell>
          <cell r="K11824">
            <v>0</v>
          </cell>
          <cell r="P11824">
            <v>6212003</v>
          </cell>
          <cell r="X11824">
            <v>0</v>
          </cell>
          <cell r="Y11824">
            <v>3</v>
          </cell>
          <cell r="Z11824">
            <v>9</v>
          </cell>
          <cell r="AA11824">
            <v>12</v>
          </cell>
          <cell r="AB11824">
            <v>13</v>
          </cell>
          <cell r="AC11824">
            <v>-133</v>
          </cell>
          <cell r="AO11824" t="str">
            <v>financeapproved</v>
          </cell>
          <cell r="AP11824" t="b">
            <v>1</v>
          </cell>
        </row>
        <row r="11825">
          <cell r="H11825" t="str">
            <v>Departmental</v>
          </cell>
          <cell r="K11825">
            <v>0</v>
          </cell>
          <cell r="P11825">
            <v>6900002</v>
          </cell>
          <cell r="X11825">
            <v>0</v>
          </cell>
          <cell r="Y11825">
            <v>-6868</v>
          </cell>
          <cell r="Z11825">
            <v>0</v>
          </cell>
          <cell r="AA11825">
            <v>0</v>
          </cell>
          <cell r="AB11825">
            <v>0</v>
          </cell>
          <cell r="AC11825">
            <v>0</v>
          </cell>
          <cell r="AO11825" t="str">
            <v>financeapproved</v>
          </cell>
          <cell r="AP11825" t="b">
            <v>0</v>
          </cell>
        </row>
        <row r="11826">
          <cell r="H11826" t="str">
            <v>Departmental</v>
          </cell>
          <cell r="K11826">
            <v>0</v>
          </cell>
          <cell r="P11826">
            <v>6900002</v>
          </cell>
          <cell r="X11826">
            <v>0</v>
          </cell>
          <cell r="Y11826">
            <v>-6868</v>
          </cell>
          <cell r="Z11826">
            <v>0</v>
          </cell>
          <cell r="AA11826">
            <v>0</v>
          </cell>
          <cell r="AB11826">
            <v>0</v>
          </cell>
          <cell r="AC11826">
            <v>0</v>
          </cell>
          <cell r="AO11826" t="str">
            <v>financeapproved</v>
          </cell>
          <cell r="AP11826" t="b">
            <v>1</v>
          </cell>
        </row>
        <row r="11827">
          <cell r="H11827" t="str">
            <v>Departmental</v>
          </cell>
          <cell r="K11827">
            <v>0</v>
          </cell>
          <cell r="P11827">
            <v>1280004</v>
          </cell>
          <cell r="X11827">
            <v>0</v>
          </cell>
          <cell r="Y11827">
            <v>0</v>
          </cell>
          <cell r="Z11827">
            <v>0</v>
          </cell>
          <cell r="AA11827">
            <v>0</v>
          </cell>
          <cell r="AB11827">
            <v>0</v>
          </cell>
          <cell r="AC11827">
            <v>0</v>
          </cell>
          <cell r="AO11827" t="str">
            <v>financeapproved</v>
          </cell>
          <cell r="AP11827" t="b">
            <v>0</v>
          </cell>
        </row>
        <row r="11828">
          <cell r="H11828" t="str">
            <v>Departmental</v>
          </cell>
          <cell r="K11828">
            <v>0</v>
          </cell>
          <cell r="P11828">
            <v>1280004</v>
          </cell>
          <cell r="X11828">
            <v>0</v>
          </cell>
          <cell r="Y11828">
            <v>275</v>
          </cell>
          <cell r="Z11828">
            <v>0</v>
          </cell>
          <cell r="AA11828">
            <v>0</v>
          </cell>
          <cell r="AB11828">
            <v>0</v>
          </cell>
          <cell r="AC11828">
            <v>0</v>
          </cell>
          <cell r="AO11828" t="str">
            <v>financeapproved</v>
          </cell>
          <cell r="AP11828" t="b">
            <v>0</v>
          </cell>
        </row>
        <row r="11829">
          <cell r="H11829" t="str">
            <v>Departmental</v>
          </cell>
          <cell r="K11829">
            <v>0</v>
          </cell>
          <cell r="P11829">
            <v>2220001</v>
          </cell>
          <cell r="X11829">
            <v>0</v>
          </cell>
          <cell r="Y11829">
            <v>-1178</v>
          </cell>
          <cell r="Z11829">
            <v>-62</v>
          </cell>
          <cell r="AA11829">
            <v>-503</v>
          </cell>
          <cell r="AB11829">
            <v>-677</v>
          </cell>
          <cell r="AC11829">
            <v>0</v>
          </cell>
          <cell r="AO11829" t="str">
            <v>financeapproved</v>
          </cell>
          <cell r="AP11829" t="b">
            <v>0</v>
          </cell>
        </row>
        <row r="11830">
          <cell r="H11830" t="str">
            <v>Departmental</v>
          </cell>
          <cell r="K11830">
            <v>0</v>
          </cell>
          <cell r="P11830">
            <v>2220001</v>
          </cell>
          <cell r="X11830">
            <v>0</v>
          </cell>
          <cell r="Y11830">
            <v>0</v>
          </cell>
          <cell r="Z11830">
            <v>0</v>
          </cell>
          <cell r="AA11830">
            <v>0</v>
          </cell>
          <cell r="AB11830">
            <v>0</v>
          </cell>
          <cell r="AC11830">
            <v>0</v>
          </cell>
          <cell r="AO11830" t="str">
            <v>financeapproved</v>
          </cell>
          <cell r="AP11830" t="b">
            <v>0</v>
          </cell>
        </row>
        <row r="11831">
          <cell r="H11831" t="str">
            <v>Departmental</v>
          </cell>
          <cell r="K11831">
            <v>0</v>
          </cell>
          <cell r="P11831">
            <v>2220004</v>
          </cell>
          <cell r="X11831">
            <v>0</v>
          </cell>
          <cell r="Y11831">
            <v>-1292</v>
          </cell>
          <cell r="Z11831">
            <v>-1126</v>
          </cell>
          <cell r="AA11831">
            <v>-1137</v>
          </cell>
          <cell r="AB11831">
            <v>-1161</v>
          </cell>
          <cell r="AC11831">
            <v>-213</v>
          </cell>
          <cell r="AO11831" t="str">
            <v>financeapproved</v>
          </cell>
          <cell r="AP11831" t="b">
            <v>0</v>
          </cell>
        </row>
        <row r="11832">
          <cell r="H11832" t="str">
            <v>Departmental</v>
          </cell>
          <cell r="K11832">
            <v>0</v>
          </cell>
          <cell r="P11832">
            <v>2220004</v>
          </cell>
          <cell r="X11832">
            <v>0</v>
          </cell>
          <cell r="Y11832">
            <v>0</v>
          </cell>
          <cell r="Z11832">
            <v>0</v>
          </cell>
          <cell r="AA11832">
            <v>0</v>
          </cell>
          <cell r="AB11832">
            <v>0</v>
          </cell>
          <cell r="AC11832">
            <v>0</v>
          </cell>
          <cell r="AO11832" t="str">
            <v>financeapproved</v>
          </cell>
          <cell r="AP11832" t="b">
            <v>0</v>
          </cell>
        </row>
        <row r="11833">
          <cell r="H11833" t="str">
            <v>Departmental</v>
          </cell>
          <cell r="K11833">
            <v>0</v>
          </cell>
          <cell r="P11833">
            <v>2220004</v>
          </cell>
          <cell r="X11833">
            <v>0</v>
          </cell>
          <cell r="Y11833">
            <v>0</v>
          </cell>
          <cell r="Z11833">
            <v>0</v>
          </cell>
          <cell r="AA11833">
            <v>0</v>
          </cell>
          <cell r="AB11833">
            <v>0</v>
          </cell>
          <cell r="AC11833">
            <v>0</v>
          </cell>
          <cell r="AO11833" t="str">
            <v>financeapproved</v>
          </cell>
          <cell r="AP11833" t="b">
            <v>0</v>
          </cell>
        </row>
        <row r="11834">
          <cell r="H11834" t="str">
            <v>Departmental</v>
          </cell>
          <cell r="K11834">
            <v>0</v>
          </cell>
          <cell r="P11834">
            <v>2220004</v>
          </cell>
          <cell r="X11834">
            <v>0</v>
          </cell>
          <cell r="Y11834">
            <v>1273</v>
          </cell>
          <cell r="Z11834">
            <v>1194</v>
          </cell>
          <cell r="AA11834">
            <v>1188</v>
          </cell>
          <cell r="AB11834">
            <v>1293</v>
          </cell>
          <cell r="AC11834">
            <v>213</v>
          </cell>
          <cell r="AO11834" t="str">
            <v>financeapproved</v>
          </cell>
          <cell r="AP11834" t="b">
            <v>0</v>
          </cell>
        </row>
        <row r="11835">
          <cell r="H11835" t="str">
            <v>Departmental</v>
          </cell>
          <cell r="K11835">
            <v>0</v>
          </cell>
          <cell r="P11835">
            <v>2220005</v>
          </cell>
          <cell r="X11835">
            <v>0</v>
          </cell>
          <cell r="Y11835">
            <v>0</v>
          </cell>
          <cell r="Z11835">
            <v>0</v>
          </cell>
          <cell r="AA11835">
            <v>0</v>
          </cell>
          <cell r="AB11835">
            <v>0</v>
          </cell>
          <cell r="AC11835">
            <v>0</v>
          </cell>
          <cell r="AO11835" t="str">
            <v>financeapproved</v>
          </cell>
          <cell r="AP11835" t="b">
            <v>0</v>
          </cell>
        </row>
        <row r="11836">
          <cell r="H11836" t="str">
            <v>Departmental</v>
          </cell>
          <cell r="K11836">
            <v>0</v>
          </cell>
          <cell r="P11836">
            <v>2220005</v>
          </cell>
          <cell r="X11836">
            <v>0</v>
          </cell>
          <cell r="Y11836">
            <v>131</v>
          </cell>
          <cell r="Z11836">
            <v>152</v>
          </cell>
          <cell r="AA11836">
            <v>122</v>
          </cell>
          <cell r="AB11836">
            <v>253</v>
          </cell>
          <cell r="AC11836">
            <v>0</v>
          </cell>
          <cell r="AO11836" t="str">
            <v>financeapproved</v>
          </cell>
          <cell r="AP11836" t="b">
            <v>0</v>
          </cell>
        </row>
        <row r="11837">
          <cell r="H11837" t="str">
            <v>Departmental</v>
          </cell>
          <cell r="K11837">
            <v>0</v>
          </cell>
          <cell r="P11837">
            <v>2220008</v>
          </cell>
          <cell r="X11837">
            <v>0</v>
          </cell>
          <cell r="Y11837">
            <v>-45</v>
          </cell>
          <cell r="Z11837">
            <v>-48</v>
          </cell>
          <cell r="AA11837">
            <v>-54</v>
          </cell>
          <cell r="AB11837">
            <v>-159</v>
          </cell>
          <cell r="AC11837">
            <v>0</v>
          </cell>
          <cell r="AO11837" t="str">
            <v>financeapproved</v>
          </cell>
          <cell r="AP11837" t="b">
            <v>0</v>
          </cell>
        </row>
        <row r="11838">
          <cell r="H11838" t="str">
            <v>Departmental</v>
          </cell>
          <cell r="K11838">
            <v>0</v>
          </cell>
          <cell r="P11838">
            <v>2220008</v>
          </cell>
          <cell r="X11838">
            <v>0</v>
          </cell>
          <cell r="Y11838">
            <v>0</v>
          </cell>
          <cell r="Z11838">
            <v>0</v>
          </cell>
          <cell r="AA11838">
            <v>0</v>
          </cell>
          <cell r="AB11838">
            <v>0</v>
          </cell>
          <cell r="AC11838">
            <v>0</v>
          </cell>
          <cell r="AO11838" t="str">
            <v>financeapproved</v>
          </cell>
          <cell r="AP11838" t="b">
            <v>0</v>
          </cell>
        </row>
        <row r="11839">
          <cell r="H11839" t="str">
            <v>Departmental</v>
          </cell>
          <cell r="K11839">
            <v>0</v>
          </cell>
          <cell r="P11839">
            <v>2220008</v>
          </cell>
          <cell r="X11839">
            <v>0</v>
          </cell>
          <cell r="Y11839">
            <v>0</v>
          </cell>
          <cell r="Z11839">
            <v>0</v>
          </cell>
          <cell r="AA11839">
            <v>0</v>
          </cell>
          <cell r="AB11839">
            <v>0</v>
          </cell>
          <cell r="AC11839">
            <v>0</v>
          </cell>
          <cell r="AO11839" t="str">
            <v>financeapproved</v>
          </cell>
          <cell r="AP11839" t="b">
            <v>0</v>
          </cell>
        </row>
        <row r="11840">
          <cell r="H11840" t="str">
            <v>Departmental</v>
          </cell>
          <cell r="K11840">
            <v>0</v>
          </cell>
          <cell r="P11840">
            <v>2220008</v>
          </cell>
          <cell r="X11840">
            <v>0</v>
          </cell>
          <cell r="Y11840">
            <v>45</v>
          </cell>
          <cell r="Z11840">
            <v>48</v>
          </cell>
          <cell r="AA11840">
            <v>54</v>
          </cell>
          <cell r="AB11840">
            <v>159</v>
          </cell>
          <cell r="AC11840">
            <v>0</v>
          </cell>
          <cell r="AO11840" t="str">
            <v>financeapproved</v>
          </cell>
          <cell r="AP11840" t="b">
            <v>0</v>
          </cell>
        </row>
        <row r="11841">
          <cell r="H11841" t="str">
            <v>Departmental</v>
          </cell>
          <cell r="K11841">
            <v>0</v>
          </cell>
          <cell r="P11841">
            <v>2220011</v>
          </cell>
          <cell r="X11841">
            <v>0</v>
          </cell>
          <cell r="Y11841">
            <v>0</v>
          </cell>
          <cell r="Z11841">
            <v>0</v>
          </cell>
          <cell r="AA11841">
            <v>0</v>
          </cell>
          <cell r="AB11841">
            <v>0</v>
          </cell>
          <cell r="AC11841">
            <v>0</v>
          </cell>
          <cell r="AO11841" t="str">
            <v>financeapproved</v>
          </cell>
          <cell r="AP11841" t="b">
            <v>0</v>
          </cell>
        </row>
        <row r="11842">
          <cell r="H11842" t="str">
            <v>Departmental</v>
          </cell>
          <cell r="K11842">
            <v>0</v>
          </cell>
          <cell r="P11842">
            <v>2220011</v>
          </cell>
          <cell r="X11842">
            <v>0</v>
          </cell>
          <cell r="Y11842">
            <v>19</v>
          </cell>
          <cell r="Z11842">
            <v>17</v>
          </cell>
          <cell r="AA11842">
            <v>17</v>
          </cell>
          <cell r="AB11842">
            <v>21</v>
          </cell>
          <cell r="AC11842">
            <v>0</v>
          </cell>
          <cell r="AO11842" t="str">
            <v>financeapproved</v>
          </cell>
          <cell r="AP11842" t="b">
            <v>0</v>
          </cell>
        </row>
        <row r="11843">
          <cell r="H11843" t="str">
            <v>Departmental</v>
          </cell>
          <cell r="K11843">
            <v>0</v>
          </cell>
          <cell r="P11843">
            <v>2220012</v>
          </cell>
          <cell r="X11843">
            <v>0</v>
          </cell>
          <cell r="Y11843">
            <v>0</v>
          </cell>
          <cell r="Z11843">
            <v>0</v>
          </cell>
          <cell r="AA11843">
            <v>0</v>
          </cell>
          <cell r="AB11843">
            <v>0</v>
          </cell>
          <cell r="AC11843">
            <v>0</v>
          </cell>
          <cell r="AO11843" t="str">
            <v>financeapproved</v>
          </cell>
          <cell r="AP11843" t="b">
            <v>0</v>
          </cell>
        </row>
        <row r="11844">
          <cell r="H11844" t="str">
            <v>Departmental</v>
          </cell>
          <cell r="K11844">
            <v>0</v>
          </cell>
          <cell r="P11844">
            <v>2220012</v>
          </cell>
          <cell r="X11844">
            <v>0</v>
          </cell>
          <cell r="Y11844">
            <v>21</v>
          </cell>
          <cell r="Z11844">
            <v>20</v>
          </cell>
          <cell r="AA11844">
            <v>21</v>
          </cell>
          <cell r="AB11844">
            <v>25</v>
          </cell>
          <cell r="AC11844">
            <v>0</v>
          </cell>
          <cell r="AO11844" t="str">
            <v>financeapproved</v>
          </cell>
          <cell r="AP11844" t="b">
            <v>0</v>
          </cell>
        </row>
        <row r="11845">
          <cell r="H11845" t="str">
            <v>Departmental</v>
          </cell>
          <cell r="K11845">
            <v>0</v>
          </cell>
          <cell r="P11845">
            <v>2220098</v>
          </cell>
          <cell r="X11845">
            <v>0</v>
          </cell>
          <cell r="Y11845">
            <v>0</v>
          </cell>
          <cell r="Z11845">
            <v>0</v>
          </cell>
          <cell r="AA11845">
            <v>0</v>
          </cell>
          <cell r="AB11845">
            <v>0</v>
          </cell>
          <cell r="AC11845">
            <v>0</v>
          </cell>
          <cell r="AO11845" t="str">
            <v>financeapproved</v>
          </cell>
          <cell r="AP11845" t="b">
            <v>0</v>
          </cell>
        </row>
        <row r="11846">
          <cell r="H11846" t="str">
            <v>Departmental</v>
          </cell>
          <cell r="K11846">
            <v>0</v>
          </cell>
          <cell r="P11846">
            <v>2220098</v>
          </cell>
          <cell r="X11846">
            <v>0</v>
          </cell>
          <cell r="Y11846">
            <v>52</v>
          </cell>
          <cell r="Z11846">
            <v>54</v>
          </cell>
          <cell r="AA11846">
            <v>52</v>
          </cell>
          <cell r="AB11846">
            <v>111</v>
          </cell>
          <cell r="AC11846">
            <v>0</v>
          </cell>
          <cell r="AO11846" t="str">
            <v>financeapproved</v>
          </cell>
          <cell r="AP11846" t="b">
            <v>0</v>
          </cell>
        </row>
        <row r="11847">
          <cell r="H11847" t="str">
            <v>Departmental</v>
          </cell>
          <cell r="K11847">
            <v>0</v>
          </cell>
          <cell r="P11847">
            <v>2230002</v>
          </cell>
          <cell r="X11847">
            <v>0</v>
          </cell>
          <cell r="Y11847">
            <v>0</v>
          </cell>
          <cell r="Z11847">
            <v>0</v>
          </cell>
          <cell r="AA11847">
            <v>0</v>
          </cell>
          <cell r="AB11847">
            <v>0</v>
          </cell>
          <cell r="AC11847">
            <v>0</v>
          </cell>
          <cell r="AO11847" t="str">
            <v>financeapproved</v>
          </cell>
          <cell r="AP11847" t="b">
            <v>0</v>
          </cell>
        </row>
        <row r="11848">
          <cell r="H11848" t="str">
            <v>Departmental</v>
          </cell>
          <cell r="K11848">
            <v>0</v>
          </cell>
          <cell r="P11848">
            <v>2230002</v>
          </cell>
          <cell r="X11848">
            <v>0</v>
          </cell>
          <cell r="Y11848">
            <v>974</v>
          </cell>
          <cell r="Z11848">
            <v>-249</v>
          </cell>
          <cell r="AA11848">
            <v>240</v>
          </cell>
          <cell r="AB11848">
            <v>135</v>
          </cell>
          <cell r="AC11848">
            <v>0</v>
          </cell>
          <cell r="AO11848" t="str">
            <v>financeapproved</v>
          </cell>
          <cell r="AP11848" t="b">
            <v>0</v>
          </cell>
        </row>
        <row r="11849">
          <cell r="H11849" t="str">
            <v>Departmental</v>
          </cell>
          <cell r="K11849">
            <v>0</v>
          </cell>
          <cell r="P11849">
            <v>2241002</v>
          </cell>
          <cell r="X11849">
            <v>0</v>
          </cell>
          <cell r="Y11849">
            <v>0</v>
          </cell>
          <cell r="Z11849">
            <v>0</v>
          </cell>
          <cell r="AA11849">
            <v>0</v>
          </cell>
          <cell r="AB11849">
            <v>0</v>
          </cell>
          <cell r="AC11849">
            <v>0</v>
          </cell>
          <cell r="AO11849" t="str">
            <v>financeapproved</v>
          </cell>
          <cell r="AP11849" t="b">
            <v>0</v>
          </cell>
        </row>
        <row r="11850">
          <cell r="H11850" t="str">
            <v>Departmental</v>
          </cell>
          <cell r="K11850">
            <v>0</v>
          </cell>
          <cell r="P11850">
            <v>2241002</v>
          </cell>
          <cell r="X11850">
            <v>0</v>
          </cell>
          <cell r="Y11850">
            <v>98</v>
          </cell>
          <cell r="Z11850">
            <v>98</v>
          </cell>
          <cell r="AA11850">
            <v>98</v>
          </cell>
          <cell r="AB11850">
            <v>98</v>
          </cell>
          <cell r="AC11850">
            <v>98</v>
          </cell>
          <cell r="AO11850" t="str">
            <v>financeapproved</v>
          </cell>
          <cell r="AP11850" t="b">
            <v>0</v>
          </cell>
        </row>
        <row r="11851">
          <cell r="H11851" t="str">
            <v>Departmental</v>
          </cell>
          <cell r="K11851">
            <v>0</v>
          </cell>
          <cell r="P11851">
            <v>2241003</v>
          </cell>
          <cell r="X11851">
            <v>0</v>
          </cell>
          <cell r="Y11851">
            <v>0</v>
          </cell>
          <cell r="Z11851">
            <v>0</v>
          </cell>
          <cell r="AA11851">
            <v>0</v>
          </cell>
          <cell r="AB11851">
            <v>0</v>
          </cell>
          <cell r="AC11851">
            <v>0</v>
          </cell>
          <cell r="AO11851" t="str">
            <v>financeapproved</v>
          </cell>
          <cell r="AP11851" t="b">
            <v>0</v>
          </cell>
        </row>
        <row r="11852">
          <cell r="H11852" t="str">
            <v>Departmental</v>
          </cell>
          <cell r="K11852">
            <v>0</v>
          </cell>
          <cell r="P11852">
            <v>2241003</v>
          </cell>
          <cell r="X11852">
            <v>0</v>
          </cell>
          <cell r="Y11852">
            <v>98</v>
          </cell>
          <cell r="Z11852">
            <v>98</v>
          </cell>
          <cell r="AA11852">
            <v>98</v>
          </cell>
          <cell r="AB11852">
            <v>98</v>
          </cell>
          <cell r="AC11852">
            <v>98</v>
          </cell>
          <cell r="AO11852" t="str">
            <v>financeapproved</v>
          </cell>
          <cell r="AP11852" t="b">
            <v>0</v>
          </cell>
        </row>
        <row r="11853">
          <cell r="H11853" t="str">
            <v>Departmental</v>
          </cell>
          <cell r="K11853">
            <v>0</v>
          </cell>
          <cell r="P11853">
            <v>2242002</v>
          </cell>
          <cell r="X11853">
            <v>0</v>
          </cell>
          <cell r="Y11853">
            <v>0</v>
          </cell>
          <cell r="Z11853">
            <v>0</v>
          </cell>
          <cell r="AA11853">
            <v>0</v>
          </cell>
          <cell r="AB11853">
            <v>0</v>
          </cell>
          <cell r="AC11853">
            <v>0</v>
          </cell>
          <cell r="AO11853" t="str">
            <v>financeapproved</v>
          </cell>
          <cell r="AP11853" t="b">
            <v>0</v>
          </cell>
        </row>
        <row r="11854">
          <cell r="H11854" t="str">
            <v>Departmental</v>
          </cell>
          <cell r="K11854">
            <v>0</v>
          </cell>
          <cell r="P11854">
            <v>2242002</v>
          </cell>
          <cell r="X11854">
            <v>0</v>
          </cell>
          <cell r="Y11854">
            <v>561</v>
          </cell>
          <cell r="Z11854">
            <v>561</v>
          </cell>
          <cell r="AA11854">
            <v>561</v>
          </cell>
          <cell r="AB11854">
            <v>561</v>
          </cell>
          <cell r="AC11854">
            <v>561</v>
          </cell>
          <cell r="AO11854" t="str">
            <v>financeapproved</v>
          </cell>
          <cell r="AP11854" t="b">
            <v>0</v>
          </cell>
        </row>
        <row r="11855">
          <cell r="H11855" t="str">
            <v>Departmental</v>
          </cell>
          <cell r="K11855">
            <v>0</v>
          </cell>
          <cell r="P11855">
            <v>3320002</v>
          </cell>
          <cell r="X11855">
            <v>0</v>
          </cell>
          <cell r="Y11855">
            <v>0</v>
          </cell>
          <cell r="Z11855">
            <v>0</v>
          </cell>
          <cell r="AA11855">
            <v>0</v>
          </cell>
          <cell r="AB11855">
            <v>0</v>
          </cell>
          <cell r="AC11855">
            <v>0</v>
          </cell>
          <cell r="AO11855" t="str">
            <v>financeapproved</v>
          </cell>
          <cell r="AP11855" t="b">
            <v>0</v>
          </cell>
        </row>
        <row r="11856">
          <cell r="H11856" t="str">
            <v>Departmental</v>
          </cell>
          <cell r="K11856">
            <v>0</v>
          </cell>
          <cell r="P11856">
            <v>3320002</v>
          </cell>
          <cell r="X11856">
            <v>0</v>
          </cell>
          <cell r="Y11856">
            <v>191</v>
          </cell>
          <cell r="Z11856">
            <v>342</v>
          </cell>
          <cell r="AA11856">
            <v>260</v>
          </cell>
          <cell r="AB11856">
            <v>260</v>
          </cell>
          <cell r="AC11856">
            <v>260</v>
          </cell>
          <cell r="AO11856" t="str">
            <v>financeapproved</v>
          </cell>
          <cell r="AP11856" t="b">
            <v>0</v>
          </cell>
        </row>
        <row r="11857">
          <cell r="H11857" t="str">
            <v>Departmental</v>
          </cell>
          <cell r="K11857">
            <v>0</v>
          </cell>
          <cell r="P11857">
            <v>3320003</v>
          </cell>
          <cell r="X11857">
            <v>0</v>
          </cell>
          <cell r="Y11857">
            <v>0</v>
          </cell>
          <cell r="Z11857">
            <v>0</v>
          </cell>
          <cell r="AA11857">
            <v>0</v>
          </cell>
          <cell r="AB11857">
            <v>0</v>
          </cell>
          <cell r="AC11857">
            <v>0</v>
          </cell>
          <cell r="AO11857" t="str">
            <v>financeapproved</v>
          </cell>
          <cell r="AP11857" t="b">
            <v>0</v>
          </cell>
        </row>
        <row r="11858">
          <cell r="H11858" t="str">
            <v>Departmental</v>
          </cell>
          <cell r="K11858">
            <v>0</v>
          </cell>
          <cell r="P11858">
            <v>3320003</v>
          </cell>
          <cell r="X11858">
            <v>0</v>
          </cell>
          <cell r="Y11858">
            <v>16</v>
          </cell>
          <cell r="Z11858">
            <v>29</v>
          </cell>
          <cell r="AA11858">
            <v>22</v>
          </cell>
          <cell r="AB11858">
            <v>22</v>
          </cell>
          <cell r="AC11858">
            <v>22</v>
          </cell>
          <cell r="AO11858" t="str">
            <v>financeapproved</v>
          </cell>
          <cell r="AP11858" t="b">
            <v>0</v>
          </cell>
        </row>
        <row r="11859">
          <cell r="H11859" t="str">
            <v>Departmental</v>
          </cell>
          <cell r="K11859">
            <v>0</v>
          </cell>
          <cell r="P11859">
            <v>3320006</v>
          </cell>
          <cell r="X11859">
            <v>0</v>
          </cell>
          <cell r="Y11859">
            <v>0</v>
          </cell>
          <cell r="Z11859">
            <v>0</v>
          </cell>
          <cell r="AA11859">
            <v>0</v>
          </cell>
          <cell r="AB11859">
            <v>0</v>
          </cell>
          <cell r="AC11859">
            <v>0</v>
          </cell>
          <cell r="AO11859" t="str">
            <v>financeapproved</v>
          </cell>
          <cell r="AP11859" t="b">
            <v>0</v>
          </cell>
        </row>
        <row r="11860">
          <cell r="H11860" t="str">
            <v>Departmental</v>
          </cell>
          <cell r="K11860">
            <v>0</v>
          </cell>
          <cell r="P11860">
            <v>3320006</v>
          </cell>
          <cell r="X11860">
            <v>0</v>
          </cell>
          <cell r="Y11860">
            <v>4</v>
          </cell>
          <cell r="Z11860">
            <v>7</v>
          </cell>
          <cell r="AA11860">
            <v>5</v>
          </cell>
          <cell r="AB11860">
            <v>5</v>
          </cell>
          <cell r="AC11860">
            <v>5</v>
          </cell>
          <cell r="AO11860" t="str">
            <v>financeapproved</v>
          </cell>
          <cell r="AP11860" t="b">
            <v>0</v>
          </cell>
        </row>
        <row r="11861">
          <cell r="H11861" t="str">
            <v>Departmental</v>
          </cell>
          <cell r="K11861">
            <v>0</v>
          </cell>
          <cell r="P11861">
            <v>3390019</v>
          </cell>
          <cell r="X11861">
            <v>0</v>
          </cell>
          <cell r="Y11861">
            <v>-211</v>
          </cell>
          <cell r="Z11861">
            <v>-378</v>
          </cell>
          <cell r="AA11861">
            <v>-287</v>
          </cell>
          <cell r="AB11861">
            <v>-287</v>
          </cell>
          <cell r="AC11861">
            <v>-287</v>
          </cell>
          <cell r="AO11861" t="str">
            <v>financeapproved</v>
          </cell>
          <cell r="AP11861" t="b">
            <v>0</v>
          </cell>
        </row>
        <row r="11862">
          <cell r="H11862" t="str">
            <v>Departmental</v>
          </cell>
          <cell r="K11862">
            <v>0</v>
          </cell>
          <cell r="P11862">
            <v>3390019</v>
          </cell>
          <cell r="X11862">
            <v>0</v>
          </cell>
          <cell r="Y11862">
            <v>0</v>
          </cell>
          <cell r="Z11862">
            <v>0</v>
          </cell>
          <cell r="AA11862">
            <v>0</v>
          </cell>
          <cell r="AB11862">
            <v>0</v>
          </cell>
          <cell r="AC11862">
            <v>0</v>
          </cell>
          <cell r="AO11862" t="str">
            <v>financeapproved</v>
          </cell>
          <cell r="AP11862" t="b">
            <v>0</v>
          </cell>
        </row>
        <row r="11863">
          <cell r="H11863" t="str">
            <v>Departmental</v>
          </cell>
          <cell r="K11863">
            <v>0</v>
          </cell>
          <cell r="P11863">
            <v>5220002</v>
          </cell>
          <cell r="X11863">
            <v>0</v>
          </cell>
          <cell r="Y11863">
            <v>0</v>
          </cell>
          <cell r="Z11863">
            <v>0</v>
          </cell>
          <cell r="AA11863">
            <v>0</v>
          </cell>
          <cell r="AB11863">
            <v>0</v>
          </cell>
          <cell r="AC11863">
            <v>0</v>
          </cell>
          <cell r="AO11863" t="str">
            <v>financeapproved</v>
          </cell>
          <cell r="AP11863" t="b">
            <v>0</v>
          </cell>
        </row>
        <row r="11864">
          <cell r="H11864" t="str">
            <v>Departmental</v>
          </cell>
          <cell r="K11864">
            <v>0</v>
          </cell>
          <cell r="P11864">
            <v>5220002</v>
          </cell>
          <cell r="X11864">
            <v>0</v>
          </cell>
          <cell r="Y11864">
            <v>6868</v>
          </cell>
          <cell r="Z11864">
            <v>6868</v>
          </cell>
          <cell r="AA11864">
            <v>6868</v>
          </cell>
          <cell r="AB11864">
            <v>6868</v>
          </cell>
          <cell r="AC11864">
            <v>6868</v>
          </cell>
          <cell r="AO11864" t="str">
            <v>financeapproved</v>
          </cell>
          <cell r="AP11864" t="b">
            <v>0</v>
          </cell>
        </row>
        <row r="11865">
          <cell r="H11865" t="str">
            <v>Departmental</v>
          </cell>
          <cell r="K11865">
            <v>0</v>
          </cell>
          <cell r="P11865">
            <v>5233029</v>
          </cell>
          <cell r="X11865">
            <v>0</v>
          </cell>
          <cell r="Y11865">
            <v>-275</v>
          </cell>
          <cell r="Z11865">
            <v>-275</v>
          </cell>
          <cell r="AA11865">
            <v>-275</v>
          </cell>
          <cell r="AB11865">
            <v>-275</v>
          </cell>
          <cell r="AC11865">
            <v>-275</v>
          </cell>
          <cell r="AO11865" t="str">
            <v>financeapproved</v>
          </cell>
          <cell r="AP11865" t="b">
            <v>0</v>
          </cell>
        </row>
        <row r="11866">
          <cell r="H11866" t="str">
            <v>Departmental</v>
          </cell>
          <cell r="K11866">
            <v>0</v>
          </cell>
          <cell r="P11866">
            <v>5233029</v>
          </cell>
          <cell r="X11866">
            <v>0</v>
          </cell>
          <cell r="Y11866">
            <v>0</v>
          </cell>
          <cell r="Z11866">
            <v>0</v>
          </cell>
          <cell r="AA11866">
            <v>0</v>
          </cell>
          <cell r="AB11866">
            <v>0</v>
          </cell>
          <cell r="AC11866">
            <v>0</v>
          </cell>
          <cell r="AO11866" t="str">
            <v>financeapproved</v>
          </cell>
          <cell r="AP11866" t="b">
            <v>0</v>
          </cell>
        </row>
        <row r="11867">
          <cell r="H11867" t="str">
            <v>Departmental</v>
          </cell>
          <cell r="K11867">
            <v>0</v>
          </cell>
          <cell r="P11867">
            <v>6100001</v>
          </cell>
          <cell r="X11867">
            <v>0</v>
          </cell>
          <cell r="Y11867">
            <v>0</v>
          </cell>
          <cell r="Z11867">
            <v>6868</v>
          </cell>
          <cell r="AA11867">
            <v>6868</v>
          </cell>
          <cell r="AB11867">
            <v>6868</v>
          </cell>
          <cell r="AC11867">
            <v>6868</v>
          </cell>
          <cell r="AO11867" t="str">
            <v>financeapproved</v>
          </cell>
          <cell r="AP11867" t="b">
            <v>1</v>
          </cell>
        </row>
        <row r="11868">
          <cell r="H11868" t="str">
            <v>Departmental</v>
          </cell>
          <cell r="K11868">
            <v>0</v>
          </cell>
          <cell r="P11868">
            <v>6100001</v>
          </cell>
          <cell r="X11868">
            <v>0</v>
          </cell>
          <cell r="Y11868">
            <v>0</v>
          </cell>
          <cell r="Z11868">
            <v>8752</v>
          </cell>
          <cell r="AA11868">
            <v>10727</v>
          </cell>
          <cell r="AB11868">
            <v>12702</v>
          </cell>
          <cell r="AC11868">
            <v>14677</v>
          </cell>
          <cell r="AO11868" t="str">
            <v>financeapproved</v>
          </cell>
          <cell r="AP11868" t="b">
            <v>0</v>
          </cell>
        </row>
        <row r="11869">
          <cell r="H11869" t="str">
            <v>Departmental</v>
          </cell>
          <cell r="K11869">
            <v>0</v>
          </cell>
          <cell r="P11869">
            <v>6211002</v>
          </cell>
          <cell r="X11869">
            <v>0</v>
          </cell>
          <cell r="Y11869">
            <v>0</v>
          </cell>
          <cell r="Z11869">
            <v>0</v>
          </cell>
          <cell r="AA11869">
            <v>0</v>
          </cell>
          <cell r="AB11869">
            <v>0</v>
          </cell>
          <cell r="AC11869">
            <v>0</v>
          </cell>
          <cell r="AO11869" t="str">
            <v>financeapproved</v>
          </cell>
          <cell r="AP11869" t="b">
            <v>1</v>
          </cell>
        </row>
        <row r="11870">
          <cell r="H11870" t="str">
            <v>Departmental</v>
          </cell>
          <cell r="K11870">
            <v>0</v>
          </cell>
          <cell r="P11870">
            <v>6211002</v>
          </cell>
          <cell r="X11870">
            <v>0</v>
          </cell>
          <cell r="Y11870">
            <v>24</v>
          </cell>
          <cell r="Z11870">
            <v>24</v>
          </cell>
          <cell r="AA11870">
            <v>24</v>
          </cell>
          <cell r="AB11870">
            <v>24</v>
          </cell>
          <cell r="AC11870">
            <v>0</v>
          </cell>
          <cell r="AO11870" t="str">
            <v>financeapproved</v>
          </cell>
          <cell r="AP11870" t="b">
            <v>0</v>
          </cell>
        </row>
        <row r="11871">
          <cell r="H11871" t="str">
            <v>Departmental</v>
          </cell>
          <cell r="K11871">
            <v>0</v>
          </cell>
          <cell r="P11871">
            <v>6211013</v>
          </cell>
          <cell r="X11871">
            <v>0</v>
          </cell>
          <cell r="Y11871">
            <v>0</v>
          </cell>
          <cell r="Z11871">
            <v>0</v>
          </cell>
          <cell r="AA11871">
            <v>0</v>
          </cell>
          <cell r="AB11871">
            <v>0</v>
          </cell>
          <cell r="AC11871">
            <v>0</v>
          </cell>
          <cell r="AO11871" t="str">
            <v>financeapproved</v>
          </cell>
          <cell r="AP11871" t="b">
            <v>1</v>
          </cell>
        </row>
        <row r="11872">
          <cell r="H11872" t="str">
            <v>Departmental</v>
          </cell>
          <cell r="K11872">
            <v>0</v>
          </cell>
          <cell r="P11872">
            <v>6211013</v>
          </cell>
          <cell r="X11872">
            <v>0</v>
          </cell>
          <cell r="Y11872">
            <v>1177</v>
          </cell>
          <cell r="Z11872">
            <v>1236</v>
          </cell>
          <cell r="AA11872">
            <v>1170</v>
          </cell>
          <cell r="AB11872">
            <v>882</v>
          </cell>
          <cell r="AC11872">
            <v>937</v>
          </cell>
          <cell r="AO11872" t="str">
            <v>financeapproved</v>
          </cell>
          <cell r="AP11872" t="b">
            <v>0</v>
          </cell>
        </row>
        <row r="11873">
          <cell r="H11873" t="str">
            <v>Departmental</v>
          </cell>
          <cell r="K11873">
            <v>0</v>
          </cell>
          <cell r="P11873">
            <v>6211098</v>
          </cell>
          <cell r="X11873">
            <v>0</v>
          </cell>
          <cell r="Y11873">
            <v>0</v>
          </cell>
          <cell r="Z11873">
            <v>0</v>
          </cell>
          <cell r="AA11873">
            <v>0</v>
          </cell>
          <cell r="AB11873">
            <v>0</v>
          </cell>
          <cell r="AC11873">
            <v>0</v>
          </cell>
          <cell r="AO11873" t="str">
            <v>financeapproved</v>
          </cell>
          <cell r="AP11873" t="b">
            <v>1</v>
          </cell>
        </row>
        <row r="11874">
          <cell r="H11874" t="str">
            <v>Departmental</v>
          </cell>
          <cell r="K11874">
            <v>0</v>
          </cell>
          <cell r="P11874">
            <v>6211098</v>
          </cell>
          <cell r="X11874">
            <v>0</v>
          </cell>
          <cell r="Y11874">
            <v>1860</v>
          </cell>
          <cell r="Z11874">
            <v>1951</v>
          </cell>
          <cell r="AA11874">
            <v>1951</v>
          </cell>
          <cell r="AB11874">
            <v>1951</v>
          </cell>
          <cell r="AC11874">
            <v>0</v>
          </cell>
          <cell r="AO11874" t="str">
            <v>financeapproved</v>
          </cell>
          <cell r="AP11874" t="b">
            <v>0</v>
          </cell>
        </row>
        <row r="11875">
          <cell r="H11875" t="str">
            <v>Departmental</v>
          </cell>
          <cell r="K11875">
            <v>0</v>
          </cell>
          <cell r="P11875">
            <v>6212002</v>
          </cell>
          <cell r="X11875">
            <v>0</v>
          </cell>
          <cell r="Y11875">
            <v>1028</v>
          </cell>
          <cell r="Z11875">
            <v>-416</v>
          </cell>
          <cell r="AA11875">
            <v>331</v>
          </cell>
          <cell r="AB11875">
            <v>135</v>
          </cell>
          <cell r="AC11875">
            <v>0</v>
          </cell>
          <cell r="AO11875" t="str">
            <v>financeapproved</v>
          </cell>
          <cell r="AP11875" t="b">
            <v>0</v>
          </cell>
        </row>
        <row r="11876">
          <cell r="H11876" t="str">
            <v>Departmental</v>
          </cell>
          <cell r="K11876">
            <v>0</v>
          </cell>
          <cell r="P11876">
            <v>6212002</v>
          </cell>
          <cell r="X11876">
            <v>0</v>
          </cell>
          <cell r="Y11876">
            <v>2036</v>
          </cell>
          <cell r="Z11876">
            <v>778</v>
          </cell>
          <cell r="AA11876">
            <v>1519</v>
          </cell>
          <cell r="AB11876">
            <v>1428</v>
          </cell>
          <cell r="AC11876">
            <v>213</v>
          </cell>
          <cell r="AO11876" t="str">
            <v>financeapproved</v>
          </cell>
          <cell r="AP11876" t="b">
            <v>1</v>
          </cell>
        </row>
        <row r="11877">
          <cell r="H11877" t="str">
            <v>Departmental</v>
          </cell>
          <cell r="K11877">
            <v>0</v>
          </cell>
          <cell r="P11877">
            <v>6212002</v>
          </cell>
          <cell r="X11877">
            <v>0</v>
          </cell>
          <cell r="Y11877">
            <v>-1273</v>
          </cell>
          <cell r="Z11877">
            <v>-1194</v>
          </cell>
          <cell r="AA11877">
            <v>-1188</v>
          </cell>
          <cell r="AB11877">
            <v>-1293</v>
          </cell>
          <cell r="AC11877">
            <v>-213</v>
          </cell>
          <cell r="AO11877" t="str">
            <v>financeapproved</v>
          </cell>
          <cell r="AP11877" t="b">
            <v>1</v>
          </cell>
        </row>
        <row r="11878">
          <cell r="H11878" t="str">
            <v>Departmental</v>
          </cell>
          <cell r="K11878">
            <v>0</v>
          </cell>
          <cell r="P11878">
            <v>6212002</v>
          </cell>
          <cell r="X11878">
            <v>0</v>
          </cell>
          <cell r="Y11878">
            <v>0</v>
          </cell>
          <cell r="Z11878">
            <v>0</v>
          </cell>
          <cell r="AA11878">
            <v>0</v>
          </cell>
          <cell r="AB11878">
            <v>0</v>
          </cell>
          <cell r="AC11878">
            <v>0</v>
          </cell>
          <cell r="AO11878" t="str">
            <v>financeapproved</v>
          </cell>
          <cell r="AP11878" t="b">
            <v>0</v>
          </cell>
        </row>
        <row r="11879">
          <cell r="H11879" t="str">
            <v>Departmental</v>
          </cell>
          <cell r="K11879">
            <v>0</v>
          </cell>
          <cell r="P11879">
            <v>6212003</v>
          </cell>
          <cell r="X11879">
            <v>0</v>
          </cell>
          <cell r="Y11879">
            <v>-1028</v>
          </cell>
          <cell r="Z11879">
            <v>416</v>
          </cell>
          <cell r="AA11879">
            <v>-331</v>
          </cell>
          <cell r="AB11879">
            <v>-135</v>
          </cell>
          <cell r="AC11879">
            <v>0</v>
          </cell>
          <cell r="AO11879" t="str">
            <v>financeapproved</v>
          </cell>
          <cell r="AP11879" t="b">
            <v>0</v>
          </cell>
        </row>
        <row r="11880">
          <cell r="H11880" t="str">
            <v>Departmental</v>
          </cell>
          <cell r="K11880">
            <v>0</v>
          </cell>
          <cell r="P11880">
            <v>6212003</v>
          </cell>
          <cell r="X11880">
            <v>0</v>
          </cell>
          <cell r="Y11880">
            <v>-718</v>
          </cell>
          <cell r="Z11880">
            <v>464</v>
          </cell>
          <cell r="AA11880">
            <v>-277</v>
          </cell>
          <cell r="AB11880">
            <v>24</v>
          </cell>
          <cell r="AC11880">
            <v>0</v>
          </cell>
          <cell r="AO11880" t="str">
            <v>financeapproved</v>
          </cell>
          <cell r="AP11880" t="b">
            <v>1</v>
          </cell>
        </row>
        <row r="11881">
          <cell r="H11881" t="str">
            <v>Departmental</v>
          </cell>
          <cell r="K11881">
            <v>0</v>
          </cell>
          <cell r="P11881">
            <v>6212003</v>
          </cell>
          <cell r="X11881">
            <v>0</v>
          </cell>
          <cell r="Y11881">
            <v>-45</v>
          </cell>
          <cell r="Z11881">
            <v>-48</v>
          </cell>
          <cell r="AA11881">
            <v>-54</v>
          </cell>
          <cell r="AB11881">
            <v>-159</v>
          </cell>
          <cell r="AC11881">
            <v>0</v>
          </cell>
          <cell r="AO11881" t="str">
            <v>financeapproved</v>
          </cell>
          <cell r="AP11881" t="b">
            <v>1</v>
          </cell>
        </row>
        <row r="11882">
          <cell r="H11882" t="str">
            <v>Departmental</v>
          </cell>
          <cell r="K11882">
            <v>0</v>
          </cell>
          <cell r="P11882">
            <v>6212003</v>
          </cell>
          <cell r="X11882">
            <v>0</v>
          </cell>
          <cell r="Y11882">
            <v>0</v>
          </cell>
          <cell r="Z11882">
            <v>0</v>
          </cell>
          <cell r="AA11882">
            <v>0</v>
          </cell>
          <cell r="AB11882">
            <v>0</v>
          </cell>
          <cell r="AC11882">
            <v>0</v>
          </cell>
          <cell r="AO11882" t="str">
            <v>financeapproved</v>
          </cell>
          <cell r="AP11882" t="b">
            <v>0</v>
          </cell>
        </row>
        <row r="11883">
          <cell r="H11883" t="str">
            <v>Departmental</v>
          </cell>
          <cell r="K11883">
            <v>0</v>
          </cell>
          <cell r="P11883">
            <v>6212013</v>
          </cell>
          <cell r="X11883">
            <v>0</v>
          </cell>
          <cell r="Y11883">
            <v>-1177</v>
          </cell>
          <cell r="Z11883">
            <v>-1236</v>
          </cell>
          <cell r="AA11883">
            <v>-1170</v>
          </cell>
          <cell r="AB11883">
            <v>-882</v>
          </cell>
          <cell r="AC11883">
            <v>-937</v>
          </cell>
          <cell r="AO11883" t="str">
            <v>financeapproved</v>
          </cell>
          <cell r="AP11883" t="b">
            <v>0</v>
          </cell>
        </row>
        <row r="11884">
          <cell r="H11884" t="str">
            <v>Departmental</v>
          </cell>
          <cell r="K11884">
            <v>0</v>
          </cell>
          <cell r="P11884">
            <v>6212013</v>
          </cell>
          <cell r="X11884">
            <v>0</v>
          </cell>
          <cell r="Y11884">
            <v>0</v>
          </cell>
          <cell r="Z11884">
            <v>0</v>
          </cell>
          <cell r="AA11884">
            <v>0</v>
          </cell>
          <cell r="AB11884">
            <v>0</v>
          </cell>
          <cell r="AC11884">
            <v>0</v>
          </cell>
          <cell r="AO11884" t="str">
            <v>financeapproved</v>
          </cell>
          <cell r="AP11884" t="b">
            <v>1</v>
          </cell>
        </row>
        <row r="11885">
          <cell r="H11885" t="str">
            <v>Departmental</v>
          </cell>
          <cell r="K11885">
            <v>0</v>
          </cell>
          <cell r="P11885">
            <v>6900002</v>
          </cell>
          <cell r="X11885">
            <v>0</v>
          </cell>
          <cell r="Y11885">
            <v>6868</v>
          </cell>
          <cell r="Z11885">
            <v>0</v>
          </cell>
          <cell r="AA11885">
            <v>0</v>
          </cell>
          <cell r="AB11885">
            <v>0</v>
          </cell>
          <cell r="AC11885">
            <v>0</v>
          </cell>
          <cell r="AO11885" t="str">
            <v>financeapproved</v>
          </cell>
          <cell r="AP11885" t="b">
            <v>0</v>
          </cell>
        </row>
        <row r="11886">
          <cell r="H11886" t="str">
            <v>Departmental</v>
          </cell>
          <cell r="K11886">
            <v>0</v>
          </cell>
          <cell r="P11886">
            <v>6900002</v>
          </cell>
          <cell r="X11886">
            <v>0</v>
          </cell>
          <cell r="Y11886">
            <v>6868</v>
          </cell>
          <cell r="Z11886">
            <v>0</v>
          </cell>
          <cell r="AA11886">
            <v>0</v>
          </cell>
          <cell r="AB11886">
            <v>0</v>
          </cell>
          <cell r="AC11886">
            <v>0</v>
          </cell>
          <cell r="AO11886" t="str">
            <v>financeapproved</v>
          </cell>
          <cell r="AP11886" t="b">
            <v>1</v>
          </cell>
        </row>
        <row r="11887">
          <cell r="H11887" t="str">
            <v>Departmental</v>
          </cell>
          <cell r="K11887">
            <v>0</v>
          </cell>
          <cell r="P11887">
            <v>1220002</v>
          </cell>
          <cell r="X11887">
            <v>0</v>
          </cell>
          <cell r="Y11887">
            <v>-7</v>
          </cell>
          <cell r="Z11887">
            <v>-7</v>
          </cell>
          <cell r="AA11887">
            <v>-7</v>
          </cell>
          <cell r="AB11887">
            <v>-7</v>
          </cell>
          <cell r="AC11887">
            <v>-7</v>
          </cell>
          <cell r="AO11887" t="str">
            <v>financeapproved</v>
          </cell>
          <cell r="AP11887" t="b">
            <v>0</v>
          </cell>
        </row>
        <row r="11888">
          <cell r="H11888" t="str">
            <v>Departmental</v>
          </cell>
          <cell r="K11888">
            <v>0</v>
          </cell>
          <cell r="P11888">
            <v>1220002</v>
          </cell>
          <cell r="X11888">
            <v>0</v>
          </cell>
          <cell r="Y11888">
            <v>0</v>
          </cell>
          <cell r="Z11888">
            <v>0</v>
          </cell>
          <cell r="AA11888">
            <v>0</v>
          </cell>
          <cell r="AB11888">
            <v>0</v>
          </cell>
          <cell r="AC11888">
            <v>0</v>
          </cell>
          <cell r="AO11888" t="str">
            <v>financeapproved</v>
          </cell>
          <cell r="AP11888" t="b">
            <v>0</v>
          </cell>
        </row>
        <row r="11889">
          <cell r="H11889" t="str">
            <v>Departmental</v>
          </cell>
          <cell r="K11889">
            <v>0</v>
          </cell>
          <cell r="P11889">
            <v>1220008</v>
          </cell>
          <cell r="X11889">
            <v>0</v>
          </cell>
          <cell r="Y11889">
            <v>-3622</v>
          </cell>
          <cell r="Z11889">
            <v>-3659</v>
          </cell>
          <cell r="AA11889">
            <v>-3707</v>
          </cell>
          <cell r="AB11889">
            <v>-3755</v>
          </cell>
          <cell r="AC11889">
            <v>-3755</v>
          </cell>
          <cell r="AO11889" t="str">
            <v>financeapproved</v>
          </cell>
          <cell r="AP11889" t="b">
            <v>0</v>
          </cell>
        </row>
        <row r="11890">
          <cell r="H11890" t="str">
            <v>Departmental</v>
          </cell>
          <cell r="K11890">
            <v>0</v>
          </cell>
          <cell r="P11890">
            <v>1220008</v>
          </cell>
          <cell r="X11890">
            <v>0</v>
          </cell>
          <cell r="Y11890">
            <v>0</v>
          </cell>
          <cell r="Z11890">
            <v>0</v>
          </cell>
          <cell r="AA11890">
            <v>0</v>
          </cell>
          <cell r="AB11890">
            <v>0</v>
          </cell>
          <cell r="AC11890">
            <v>0</v>
          </cell>
          <cell r="AO11890" t="str">
            <v>financeapproved</v>
          </cell>
          <cell r="AP11890" t="b">
            <v>0</v>
          </cell>
        </row>
        <row r="11891">
          <cell r="H11891" t="str">
            <v>Departmental</v>
          </cell>
          <cell r="K11891">
            <v>0</v>
          </cell>
          <cell r="P11891">
            <v>1270004</v>
          </cell>
          <cell r="X11891">
            <v>0</v>
          </cell>
          <cell r="Y11891">
            <v>-16</v>
          </cell>
          <cell r="Z11891">
            <v>-16</v>
          </cell>
          <cell r="AA11891">
            <v>-16</v>
          </cell>
          <cell r="AB11891">
            <v>-16</v>
          </cell>
          <cell r="AC11891">
            <v>-16</v>
          </cell>
          <cell r="AO11891" t="str">
            <v>financeapproved</v>
          </cell>
          <cell r="AP11891" t="b">
            <v>0</v>
          </cell>
        </row>
        <row r="11892">
          <cell r="H11892" t="str">
            <v>Departmental</v>
          </cell>
          <cell r="K11892">
            <v>0</v>
          </cell>
          <cell r="P11892">
            <v>1270004</v>
          </cell>
          <cell r="X11892">
            <v>0</v>
          </cell>
          <cell r="Y11892">
            <v>0</v>
          </cell>
          <cell r="Z11892">
            <v>0</v>
          </cell>
          <cell r="AA11892">
            <v>0</v>
          </cell>
          <cell r="AB11892">
            <v>0</v>
          </cell>
          <cell r="AC11892">
            <v>0</v>
          </cell>
          <cell r="AO11892" t="str">
            <v>financeapproved</v>
          </cell>
          <cell r="AP11892" t="b">
            <v>0</v>
          </cell>
        </row>
        <row r="11893">
          <cell r="H11893" t="str">
            <v>Departmental</v>
          </cell>
          <cell r="K11893">
            <v>0</v>
          </cell>
          <cell r="P11893">
            <v>1270095</v>
          </cell>
          <cell r="X11893">
            <v>0</v>
          </cell>
          <cell r="Y11893">
            <v>-74</v>
          </cell>
          <cell r="Z11893">
            <v>-74</v>
          </cell>
          <cell r="AA11893">
            <v>-74</v>
          </cell>
          <cell r="AB11893">
            <v>-74</v>
          </cell>
          <cell r="AC11893">
            <v>-74</v>
          </cell>
          <cell r="AO11893" t="str">
            <v>financeapproved</v>
          </cell>
          <cell r="AP11893" t="b">
            <v>0</v>
          </cell>
        </row>
        <row r="11894">
          <cell r="H11894" t="str">
            <v>Departmental</v>
          </cell>
          <cell r="K11894">
            <v>0</v>
          </cell>
          <cell r="P11894">
            <v>1270095</v>
          </cell>
          <cell r="X11894">
            <v>0</v>
          </cell>
          <cell r="Y11894">
            <v>0</v>
          </cell>
          <cell r="Z11894">
            <v>0</v>
          </cell>
          <cell r="AA11894">
            <v>0</v>
          </cell>
          <cell r="AB11894">
            <v>0</v>
          </cell>
          <cell r="AC11894">
            <v>0</v>
          </cell>
          <cell r="AO11894" t="str">
            <v>financeapproved</v>
          </cell>
          <cell r="AP11894" t="b">
            <v>0</v>
          </cell>
        </row>
        <row r="11895">
          <cell r="H11895" t="str">
            <v>Departmental</v>
          </cell>
          <cell r="K11895">
            <v>0</v>
          </cell>
          <cell r="P11895">
            <v>2220001</v>
          </cell>
          <cell r="X11895">
            <v>0</v>
          </cell>
          <cell r="Y11895">
            <v>0</v>
          </cell>
          <cell r="Z11895">
            <v>0</v>
          </cell>
          <cell r="AA11895">
            <v>0</v>
          </cell>
          <cell r="AB11895">
            <v>0</v>
          </cell>
          <cell r="AC11895">
            <v>0</v>
          </cell>
          <cell r="AO11895" t="str">
            <v>financeapproved</v>
          </cell>
          <cell r="AP11895" t="b">
            <v>0</v>
          </cell>
        </row>
        <row r="11896">
          <cell r="H11896" t="str">
            <v>Departmental</v>
          </cell>
          <cell r="K11896">
            <v>0</v>
          </cell>
          <cell r="P11896">
            <v>2220001</v>
          </cell>
          <cell r="X11896">
            <v>0</v>
          </cell>
          <cell r="Y11896">
            <v>5778</v>
          </cell>
          <cell r="Z11896">
            <v>5944</v>
          </cell>
          <cell r="AA11896">
            <v>5988</v>
          </cell>
          <cell r="AB11896">
            <v>4008</v>
          </cell>
          <cell r="AC11896">
            <v>3187</v>
          </cell>
          <cell r="AO11896" t="str">
            <v>financeapproved</v>
          </cell>
          <cell r="AP11896" t="b">
            <v>0</v>
          </cell>
        </row>
        <row r="11897">
          <cell r="H11897" t="str">
            <v>Departmental</v>
          </cell>
          <cell r="K11897">
            <v>0</v>
          </cell>
          <cell r="P11897">
            <v>2220004</v>
          </cell>
          <cell r="X11897">
            <v>0</v>
          </cell>
          <cell r="Y11897">
            <v>-85</v>
          </cell>
          <cell r="Z11897">
            <v>-89</v>
          </cell>
          <cell r="AA11897">
            <v>-89</v>
          </cell>
          <cell r="AB11897">
            <v>-89</v>
          </cell>
          <cell r="AC11897">
            <v>0</v>
          </cell>
          <cell r="AO11897" t="str">
            <v>financeapproved</v>
          </cell>
          <cell r="AP11897" t="b">
            <v>0</v>
          </cell>
        </row>
        <row r="11898">
          <cell r="H11898" t="str">
            <v>Departmental</v>
          </cell>
          <cell r="K11898">
            <v>0</v>
          </cell>
          <cell r="P11898">
            <v>2220004</v>
          </cell>
          <cell r="X11898">
            <v>0</v>
          </cell>
          <cell r="Y11898">
            <v>0</v>
          </cell>
          <cell r="Z11898">
            <v>0</v>
          </cell>
          <cell r="AA11898">
            <v>0</v>
          </cell>
          <cell r="AB11898">
            <v>0</v>
          </cell>
          <cell r="AC11898">
            <v>0</v>
          </cell>
          <cell r="AO11898" t="str">
            <v>financeapproved</v>
          </cell>
          <cell r="AP11898" t="b">
            <v>0</v>
          </cell>
        </row>
        <row r="11899">
          <cell r="H11899" t="str">
            <v>Departmental</v>
          </cell>
          <cell r="K11899">
            <v>0</v>
          </cell>
          <cell r="P11899">
            <v>2220004</v>
          </cell>
          <cell r="X11899">
            <v>0</v>
          </cell>
          <cell r="Y11899">
            <v>0</v>
          </cell>
          <cell r="Z11899">
            <v>0</v>
          </cell>
          <cell r="AA11899">
            <v>0</v>
          </cell>
          <cell r="AB11899">
            <v>0</v>
          </cell>
          <cell r="AC11899">
            <v>0</v>
          </cell>
          <cell r="AO11899" t="str">
            <v>financeapproved</v>
          </cell>
          <cell r="AP11899" t="b">
            <v>0</v>
          </cell>
        </row>
        <row r="11900">
          <cell r="H11900" t="str">
            <v>Departmental</v>
          </cell>
          <cell r="K11900">
            <v>0</v>
          </cell>
          <cell r="P11900">
            <v>2220004</v>
          </cell>
          <cell r="X11900">
            <v>0</v>
          </cell>
          <cell r="Y11900">
            <v>98</v>
          </cell>
          <cell r="Z11900">
            <v>98</v>
          </cell>
          <cell r="AA11900">
            <v>98</v>
          </cell>
          <cell r="AB11900">
            <v>0</v>
          </cell>
          <cell r="AC11900">
            <v>0</v>
          </cell>
          <cell r="AO11900" t="str">
            <v>financeapproved</v>
          </cell>
          <cell r="AP11900" t="b">
            <v>0</v>
          </cell>
        </row>
        <row r="11901">
          <cell r="H11901" t="str">
            <v>Departmental</v>
          </cell>
          <cell r="K11901">
            <v>0</v>
          </cell>
          <cell r="P11901">
            <v>2220005</v>
          </cell>
          <cell r="X11901">
            <v>0</v>
          </cell>
          <cell r="Y11901">
            <v>0</v>
          </cell>
          <cell r="Z11901">
            <v>0</v>
          </cell>
          <cell r="AA11901">
            <v>0</v>
          </cell>
          <cell r="AB11901">
            <v>0</v>
          </cell>
          <cell r="AC11901">
            <v>0</v>
          </cell>
          <cell r="AO11901" t="str">
            <v>financeapproved</v>
          </cell>
          <cell r="AP11901" t="b">
            <v>0</v>
          </cell>
        </row>
        <row r="11902">
          <cell r="H11902" t="str">
            <v>Departmental</v>
          </cell>
          <cell r="K11902">
            <v>0</v>
          </cell>
          <cell r="P11902">
            <v>2220005</v>
          </cell>
          <cell r="X11902">
            <v>0</v>
          </cell>
          <cell r="Y11902">
            <v>18</v>
          </cell>
          <cell r="Z11902">
            <v>13</v>
          </cell>
          <cell r="AA11902">
            <v>13</v>
          </cell>
          <cell r="AB11902">
            <v>-127</v>
          </cell>
          <cell r="AC11902">
            <v>0</v>
          </cell>
          <cell r="AO11902" t="str">
            <v>financeapproved</v>
          </cell>
          <cell r="AP11902" t="b">
            <v>0</v>
          </cell>
        </row>
        <row r="11903">
          <cell r="H11903" t="str">
            <v>Departmental</v>
          </cell>
          <cell r="K11903">
            <v>0</v>
          </cell>
          <cell r="P11903">
            <v>2220008</v>
          </cell>
          <cell r="X11903">
            <v>0</v>
          </cell>
          <cell r="Y11903">
            <v>0</v>
          </cell>
          <cell r="Z11903">
            <v>0</v>
          </cell>
          <cell r="AA11903">
            <v>0</v>
          </cell>
          <cell r="AB11903">
            <v>0</v>
          </cell>
          <cell r="AC11903">
            <v>0</v>
          </cell>
          <cell r="AO11903" t="str">
            <v>financeapproved</v>
          </cell>
          <cell r="AP11903" t="b">
            <v>0</v>
          </cell>
        </row>
        <row r="11904">
          <cell r="H11904" t="str">
            <v>Departmental</v>
          </cell>
          <cell r="K11904">
            <v>0</v>
          </cell>
          <cell r="P11904">
            <v>2220008</v>
          </cell>
          <cell r="X11904">
            <v>0</v>
          </cell>
          <cell r="Y11904">
            <v>2</v>
          </cell>
          <cell r="Z11904">
            <v>1</v>
          </cell>
          <cell r="AA11904">
            <v>1</v>
          </cell>
          <cell r="AB11904">
            <v>-13</v>
          </cell>
          <cell r="AC11904">
            <v>0</v>
          </cell>
          <cell r="AO11904" t="str">
            <v>financeapproved</v>
          </cell>
          <cell r="AP11904" t="b">
            <v>0</v>
          </cell>
        </row>
        <row r="11905">
          <cell r="H11905" t="str">
            <v>Departmental</v>
          </cell>
          <cell r="K11905">
            <v>0</v>
          </cell>
          <cell r="P11905">
            <v>2220098</v>
          </cell>
          <cell r="X11905">
            <v>0</v>
          </cell>
          <cell r="Y11905">
            <v>0</v>
          </cell>
          <cell r="Z11905">
            <v>0</v>
          </cell>
          <cell r="AA11905">
            <v>0</v>
          </cell>
          <cell r="AB11905">
            <v>0</v>
          </cell>
          <cell r="AC11905">
            <v>0</v>
          </cell>
          <cell r="AO11905" t="str">
            <v>financeapproved</v>
          </cell>
          <cell r="AP11905" t="b">
            <v>0</v>
          </cell>
        </row>
        <row r="11906">
          <cell r="H11906" t="str">
            <v>Departmental</v>
          </cell>
          <cell r="K11906">
            <v>0</v>
          </cell>
          <cell r="P11906">
            <v>2220098</v>
          </cell>
          <cell r="X11906">
            <v>0</v>
          </cell>
          <cell r="Y11906">
            <v>7</v>
          </cell>
          <cell r="Z11906">
            <v>5</v>
          </cell>
          <cell r="AA11906">
            <v>5</v>
          </cell>
          <cell r="AB11906">
            <v>-51</v>
          </cell>
          <cell r="AC11906">
            <v>0</v>
          </cell>
          <cell r="AO11906" t="str">
            <v>financeapproved</v>
          </cell>
          <cell r="AP11906" t="b">
            <v>0</v>
          </cell>
        </row>
        <row r="11907">
          <cell r="H11907" t="str">
            <v>Departmental</v>
          </cell>
          <cell r="K11907">
            <v>0</v>
          </cell>
          <cell r="P11907">
            <v>2230002</v>
          </cell>
          <cell r="X11907">
            <v>0</v>
          </cell>
          <cell r="Y11907">
            <v>-2099</v>
          </cell>
          <cell r="Z11907">
            <v>-2216</v>
          </cell>
          <cell r="AA11907">
            <v>-2212</v>
          </cell>
          <cell r="AB11907">
            <v>124</v>
          </cell>
          <cell r="AC11907">
            <v>665</v>
          </cell>
          <cell r="AO11907" t="str">
            <v>financeapproved</v>
          </cell>
          <cell r="AP11907" t="b">
            <v>0</v>
          </cell>
        </row>
        <row r="11908">
          <cell r="H11908" t="str">
            <v>Departmental</v>
          </cell>
          <cell r="K11908">
            <v>0</v>
          </cell>
          <cell r="P11908">
            <v>2230002</v>
          </cell>
          <cell r="X11908">
            <v>0</v>
          </cell>
          <cell r="Y11908">
            <v>0</v>
          </cell>
          <cell r="Z11908">
            <v>0</v>
          </cell>
          <cell r="AA11908">
            <v>0</v>
          </cell>
          <cell r="AB11908">
            <v>0</v>
          </cell>
          <cell r="AC11908">
            <v>0</v>
          </cell>
          <cell r="AO11908" t="str">
            <v>financeapproved</v>
          </cell>
          <cell r="AP11908" t="b">
            <v>0</v>
          </cell>
        </row>
        <row r="11909">
          <cell r="H11909" t="str">
            <v>Departmental</v>
          </cell>
          <cell r="K11909">
            <v>0</v>
          </cell>
          <cell r="P11909">
            <v>6100001</v>
          </cell>
          <cell r="X11909">
            <v>0</v>
          </cell>
          <cell r="Y11909">
            <v>0</v>
          </cell>
          <cell r="Z11909">
            <v>-1884</v>
          </cell>
          <cell r="AA11909">
            <v>-3859</v>
          </cell>
          <cell r="AB11909">
            <v>-5834</v>
          </cell>
          <cell r="AC11909">
            <v>-7809</v>
          </cell>
          <cell r="AO11909" t="str">
            <v>financeapproved</v>
          </cell>
          <cell r="AP11909" t="b">
            <v>0</v>
          </cell>
        </row>
        <row r="11910">
          <cell r="H11910" t="str">
            <v>Departmental</v>
          </cell>
          <cell r="K11910">
            <v>0</v>
          </cell>
          <cell r="P11910">
            <v>6100001</v>
          </cell>
          <cell r="X11910">
            <v>0</v>
          </cell>
          <cell r="Y11910">
            <v>0</v>
          </cell>
          <cell r="Z11910">
            <v>0</v>
          </cell>
          <cell r="AA11910">
            <v>0</v>
          </cell>
          <cell r="AB11910">
            <v>0</v>
          </cell>
          <cell r="AC11910">
            <v>0</v>
          </cell>
          <cell r="AO11910" t="str">
            <v>financeapproved</v>
          </cell>
          <cell r="AP11910" t="b">
            <v>1</v>
          </cell>
        </row>
        <row r="11911">
          <cell r="H11911" t="str">
            <v>Departmental</v>
          </cell>
          <cell r="K11911">
            <v>0</v>
          </cell>
          <cell r="P11911">
            <v>6211002</v>
          </cell>
          <cell r="X11911">
            <v>0</v>
          </cell>
          <cell r="Y11911">
            <v>3629</v>
          </cell>
          <cell r="Z11911">
            <v>3666</v>
          </cell>
          <cell r="AA11911">
            <v>3714</v>
          </cell>
          <cell r="AB11911">
            <v>3762</v>
          </cell>
          <cell r="AC11911">
            <v>3762</v>
          </cell>
          <cell r="AO11911" t="str">
            <v>financeapproved</v>
          </cell>
          <cell r="AP11911" t="b">
            <v>1</v>
          </cell>
        </row>
        <row r="11912">
          <cell r="H11912" t="str">
            <v>Departmental</v>
          </cell>
          <cell r="K11912">
            <v>0</v>
          </cell>
          <cell r="P11912">
            <v>6211002</v>
          </cell>
          <cell r="X11912">
            <v>0</v>
          </cell>
          <cell r="Y11912">
            <v>3695</v>
          </cell>
          <cell r="Z11912">
            <v>3732</v>
          </cell>
          <cell r="AA11912">
            <v>3780</v>
          </cell>
          <cell r="AB11912">
            <v>3828</v>
          </cell>
          <cell r="AC11912">
            <v>3852</v>
          </cell>
          <cell r="AO11912" t="str">
            <v>financeapproved</v>
          </cell>
          <cell r="AP11912" t="b">
            <v>0</v>
          </cell>
        </row>
        <row r="11913">
          <cell r="H11913" t="str">
            <v>Departmental</v>
          </cell>
          <cell r="K11913">
            <v>0</v>
          </cell>
          <cell r="P11913">
            <v>6211098</v>
          </cell>
          <cell r="X11913">
            <v>0</v>
          </cell>
          <cell r="Y11913">
            <v>24</v>
          </cell>
          <cell r="Z11913">
            <v>24</v>
          </cell>
          <cell r="AA11913">
            <v>24</v>
          </cell>
          <cell r="AB11913">
            <v>24</v>
          </cell>
          <cell r="AC11913">
            <v>0</v>
          </cell>
          <cell r="AO11913" t="str">
            <v>financeapproved</v>
          </cell>
          <cell r="AP11913" t="b">
            <v>0</v>
          </cell>
        </row>
        <row r="11914">
          <cell r="H11914" t="str">
            <v>Departmental</v>
          </cell>
          <cell r="K11914">
            <v>0</v>
          </cell>
          <cell r="P11914">
            <v>6211098</v>
          </cell>
          <cell r="X11914">
            <v>0</v>
          </cell>
          <cell r="Y11914">
            <v>74</v>
          </cell>
          <cell r="Z11914">
            <v>74</v>
          </cell>
          <cell r="AA11914">
            <v>74</v>
          </cell>
          <cell r="AB11914">
            <v>74</v>
          </cell>
          <cell r="AC11914">
            <v>74</v>
          </cell>
          <cell r="AO11914" t="str">
            <v>financeapproved</v>
          </cell>
          <cell r="AP11914" t="b">
            <v>1</v>
          </cell>
        </row>
        <row r="11915">
          <cell r="H11915" t="str">
            <v>Departmental</v>
          </cell>
          <cell r="K11915">
            <v>0</v>
          </cell>
          <cell r="P11915">
            <v>6212002</v>
          </cell>
          <cell r="X11915">
            <v>0</v>
          </cell>
          <cell r="Y11915">
            <v>-5718</v>
          </cell>
          <cell r="Z11915">
            <v>-5873</v>
          </cell>
          <cell r="AA11915">
            <v>-5917</v>
          </cell>
          <cell r="AB11915">
            <v>-3741</v>
          </cell>
          <cell r="AC11915">
            <v>-3187</v>
          </cell>
          <cell r="AO11915" t="str">
            <v>financeapproved</v>
          </cell>
          <cell r="AP11915" t="b">
            <v>1</v>
          </cell>
        </row>
        <row r="11916">
          <cell r="H11916" t="str">
            <v>Departmental</v>
          </cell>
          <cell r="K11916">
            <v>0</v>
          </cell>
          <cell r="P11916">
            <v>6212002</v>
          </cell>
          <cell r="X11916">
            <v>0</v>
          </cell>
          <cell r="Y11916">
            <v>-4082</v>
          </cell>
          <cell r="Z11916">
            <v>-4257</v>
          </cell>
          <cell r="AA11916">
            <v>-4257</v>
          </cell>
          <cell r="AB11916">
            <v>-1950</v>
          </cell>
          <cell r="AC11916">
            <v>0</v>
          </cell>
          <cell r="AO11916" t="str">
            <v>financeapproved</v>
          </cell>
          <cell r="AP11916" t="b">
            <v>0</v>
          </cell>
        </row>
        <row r="11917">
          <cell r="H11917" t="str">
            <v>Departmental</v>
          </cell>
          <cell r="K11917">
            <v>0</v>
          </cell>
          <cell r="P11917">
            <v>6212002</v>
          </cell>
          <cell r="X11917">
            <v>0</v>
          </cell>
          <cell r="Y11917">
            <v>-98</v>
          </cell>
          <cell r="Z11917">
            <v>-98</v>
          </cell>
          <cell r="AA11917">
            <v>-98</v>
          </cell>
          <cell r="AB11917">
            <v>0</v>
          </cell>
          <cell r="AC11917">
            <v>0</v>
          </cell>
          <cell r="AO11917" t="str">
            <v>financeapproved</v>
          </cell>
          <cell r="AP11917" t="b">
            <v>1</v>
          </cell>
        </row>
        <row r="11918">
          <cell r="H11918" t="str">
            <v>Departmental</v>
          </cell>
          <cell r="K11918">
            <v>0</v>
          </cell>
          <cell r="P11918">
            <v>6212002</v>
          </cell>
          <cell r="X11918">
            <v>0</v>
          </cell>
          <cell r="Y11918">
            <v>0</v>
          </cell>
          <cell r="Z11918">
            <v>0</v>
          </cell>
          <cell r="AA11918">
            <v>0</v>
          </cell>
          <cell r="AB11918">
            <v>0</v>
          </cell>
          <cell r="AC11918">
            <v>0</v>
          </cell>
          <cell r="AO11918" t="str">
            <v>financeapproved</v>
          </cell>
          <cell r="AP11918" t="b">
            <v>0</v>
          </cell>
        </row>
        <row r="11919">
          <cell r="H11919" t="str">
            <v>Departmental</v>
          </cell>
          <cell r="K11919">
            <v>0</v>
          </cell>
          <cell r="P11919">
            <v>6212003</v>
          </cell>
          <cell r="X11919">
            <v>0</v>
          </cell>
          <cell r="Y11919">
            <v>-1521</v>
          </cell>
          <cell r="Z11919">
            <v>-1474</v>
          </cell>
          <cell r="AA11919">
            <v>-1522</v>
          </cell>
          <cell r="AB11919">
            <v>-3877</v>
          </cell>
          <cell r="AC11919">
            <v>-3852</v>
          </cell>
          <cell r="AO11919" t="str">
            <v>financeapproved</v>
          </cell>
          <cell r="AP11919" t="b">
            <v>0</v>
          </cell>
        </row>
        <row r="11920">
          <cell r="H11920" t="str">
            <v>Departmental</v>
          </cell>
          <cell r="K11920">
            <v>0</v>
          </cell>
          <cell r="P11920">
            <v>6212003</v>
          </cell>
          <cell r="X11920">
            <v>0</v>
          </cell>
          <cell r="Y11920">
            <v>2113</v>
          </cell>
          <cell r="Z11920">
            <v>2231</v>
          </cell>
          <cell r="AA11920">
            <v>2227</v>
          </cell>
          <cell r="AB11920">
            <v>-95</v>
          </cell>
          <cell r="AC11920">
            <v>-649</v>
          </cell>
          <cell r="AO11920" t="str">
            <v>financeapproved</v>
          </cell>
          <cell r="AP11920" t="b">
            <v>1</v>
          </cell>
        </row>
        <row r="11921">
          <cell r="H11921" t="str">
            <v>Departmental</v>
          </cell>
          <cell r="K11921">
            <v>7153</v>
          </cell>
          <cell r="P11921">
            <v>5311002</v>
          </cell>
          <cell r="X11921">
            <v>0</v>
          </cell>
          <cell r="Y11921">
            <v>-98</v>
          </cell>
          <cell r="Z11921">
            <v>-98</v>
          </cell>
          <cell r="AA11921">
            <v>-98</v>
          </cell>
          <cell r="AB11921">
            <v>-98</v>
          </cell>
          <cell r="AC11921">
            <v>-98</v>
          </cell>
          <cell r="AO11921" t="str">
            <v>financeapproved</v>
          </cell>
          <cell r="AP11921" t="b">
            <v>0</v>
          </cell>
        </row>
        <row r="11922">
          <cell r="H11922" t="str">
            <v>Departmental</v>
          </cell>
          <cell r="K11922">
            <v>7153</v>
          </cell>
          <cell r="P11922">
            <v>5311002</v>
          </cell>
          <cell r="X11922">
            <v>0</v>
          </cell>
          <cell r="Y11922">
            <v>0</v>
          </cell>
          <cell r="Z11922">
            <v>0</v>
          </cell>
          <cell r="AA11922">
            <v>0</v>
          </cell>
          <cell r="AB11922">
            <v>0</v>
          </cell>
          <cell r="AC11922">
            <v>0</v>
          </cell>
          <cell r="AO11922" t="str">
            <v>financeapproved</v>
          </cell>
          <cell r="AP11922" t="b">
            <v>0</v>
          </cell>
        </row>
        <row r="11923">
          <cell r="H11923" t="str">
            <v>Departmental</v>
          </cell>
          <cell r="K11923">
            <v>7153</v>
          </cell>
          <cell r="P11923">
            <v>5312002</v>
          </cell>
          <cell r="X11923">
            <v>0</v>
          </cell>
          <cell r="Y11923">
            <v>-98</v>
          </cell>
          <cell r="Z11923">
            <v>-98</v>
          </cell>
          <cell r="AA11923">
            <v>-98</v>
          </cell>
          <cell r="AB11923">
            <v>-98</v>
          </cell>
          <cell r="AC11923">
            <v>-98</v>
          </cell>
          <cell r="AO11923" t="str">
            <v>financeapproved</v>
          </cell>
          <cell r="AP11923" t="b">
            <v>0</v>
          </cell>
        </row>
        <row r="11924">
          <cell r="H11924" t="str">
            <v>Departmental</v>
          </cell>
          <cell r="K11924">
            <v>7153</v>
          </cell>
          <cell r="P11924">
            <v>5312002</v>
          </cell>
          <cell r="X11924">
            <v>0</v>
          </cell>
          <cell r="Y11924">
            <v>0</v>
          </cell>
          <cell r="Z11924">
            <v>0</v>
          </cell>
          <cell r="AA11924">
            <v>0</v>
          </cell>
          <cell r="AB11924">
            <v>0</v>
          </cell>
          <cell r="AC11924">
            <v>0</v>
          </cell>
          <cell r="AO11924" t="str">
            <v>financeapproved</v>
          </cell>
          <cell r="AP11924" t="b">
            <v>0</v>
          </cell>
        </row>
        <row r="11925">
          <cell r="H11925" t="str">
            <v>Departmental</v>
          </cell>
          <cell r="K11925">
            <v>7153</v>
          </cell>
          <cell r="P11925">
            <v>5313001</v>
          </cell>
          <cell r="X11925">
            <v>0</v>
          </cell>
          <cell r="Y11925">
            <v>-561</v>
          </cell>
          <cell r="Z11925">
            <v>-561</v>
          </cell>
          <cell r="AA11925">
            <v>-561</v>
          </cell>
          <cell r="AB11925">
            <v>-561</v>
          </cell>
          <cell r="AC11925">
            <v>-561</v>
          </cell>
          <cell r="AO11925" t="str">
            <v>financeapproved</v>
          </cell>
          <cell r="AP11925" t="b">
            <v>0</v>
          </cell>
        </row>
        <row r="11926">
          <cell r="H11926" t="str">
            <v>Departmental</v>
          </cell>
          <cell r="K11926">
            <v>7153</v>
          </cell>
          <cell r="P11926">
            <v>5313001</v>
          </cell>
          <cell r="X11926">
            <v>0</v>
          </cell>
          <cell r="Y11926">
            <v>0</v>
          </cell>
          <cell r="Z11926">
            <v>0</v>
          </cell>
          <cell r="AA11926">
            <v>0</v>
          </cell>
          <cell r="AB11926">
            <v>0</v>
          </cell>
          <cell r="AC11926">
            <v>0</v>
          </cell>
          <cell r="AO11926" t="str">
            <v>financeapproved</v>
          </cell>
          <cell r="AP11926" t="b">
            <v>0</v>
          </cell>
        </row>
        <row r="11927">
          <cell r="H11927" t="str">
            <v>Departmental</v>
          </cell>
          <cell r="K11927">
            <v>7161</v>
          </cell>
          <cell r="P11927">
            <v>5311002</v>
          </cell>
          <cell r="X11927">
            <v>0</v>
          </cell>
          <cell r="Y11927">
            <v>0</v>
          </cell>
          <cell r="Z11927">
            <v>-196</v>
          </cell>
          <cell r="AA11927">
            <v>-294</v>
          </cell>
          <cell r="AB11927">
            <v>-392</v>
          </cell>
          <cell r="AC11927">
            <v>-490</v>
          </cell>
          <cell r="AO11927" t="str">
            <v>financeapproved</v>
          </cell>
          <cell r="AP11927" t="b">
            <v>0</v>
          </cell>
        </row>
        <row r="11928">
          <cell r="H11928" t="str">
            <v>Departmental</v>
          </cell>
          <cell r="K11928">
            <v>7161</v>
          </cell>
          <cell r="P11928">
            <v>5311002</v>
          </cell>
          <cell r="X11928">
            <v>0</v>
          </cell>
          <cell r="Y11928">
            <v>0</v>
          </cell>
          <cell r="Z11928">
            <v>0</v>
          </cell>
          <cell r="AA11928">
            <v>0</v>
          </cell>
          <cell r="AB11928">
            <v>0</v>
          </cell>
          <cell r="AC11928">
            <v>0</v>
          </cell>
          <cell r="AO11928" t="str">
            <v>financeapproved</v>
          </cell>
          <cell r="AP11928" t="b">
            <v>0</v>
          </cell>
        </row>
        <row r="11929">
          <cell r="H11929" t="str">
            <v>Departmental</v>
          </cell>
          <cell r="K11929">
            <v>7161</v>
          </cell>
          <cell r="P11929">
            <v>5312002</v>
          </cell>
          <cell r="X11929">
            <v>0</v>
          </cell>
          <cell r="Y11929">
            <v>0</v>
          </cell>
          <cell r="Z11929">
            <v>-196</v>
          </cell>
          <cell r="AA11929">
            <v>-294</v>
          </cell>
          <cell r="AB11929">
            <v>-392</v>
          </cell>
          <cell r="AC11929">
            <v>-490</v>
          </cell>
          <cell r="AO11929" t="str">
            <v>financeapproved</v>
          </cell>
          <cell r="AP11929" t="b">
            <v>0</v>
          </cell>
        </row>
        <row r="11930">
          <cell r="H11930" t="str">
            <v>Departmental</v>
          </cell>
          <cell r="K11930">
            <v>7161</v>
          </cell>
          <cell r="P11930">
            <v>5312002</v>
          </cell>
          <cell r="X11930">
            <v>0</v>
          </cell>
          <cell r="Y11930">
            <v>0</v>
          </cell>
          <cell r="Z11930">
            <v>0</v>
          </cell>
          <cell r="AA11930">
            <v>0</v>
          </cell>
          <cell r="AB11930">
            <v>0</v>
          </cell>
          <cell r="AC11930">
            <v>0</v>
          </cell>
          <cell r="AO11930" t="str">
            <v>financeapproved</v>
          </cell>
          <cell r="AP11930" t="b">
            <v>0</v>
          </cell>
        </row>
        <row r="11931">
          <cell r="H11931" t="str">
            <v>Departmental</v>
          </cell>
          <cell r="K11931">
            <v>7161</v>
          </cell>
          <cell r="P11931">
            <v>5313001</v>
          </cell>
          <cell r="X11931">
            <v>0</v>
          </cell>
          <cell r="Y11931">
            <v>0</v>
          </cell>
          <cell r="Z11931">
            <v>-1122</v>
          </cell>
          <cell r="AA11931">
            <v>-1683</v>
          </cell>
          <cell r="AB11931">
            <v>-2244</v>
          </cell>
          <cell r="AC11931">
            <v>-2805</v>
          </cell>
          <cell r="AO11931" t="str">
            <v>financeapproved</v>
          </cell>
          <cell r="AP11931" t="b">
            <v>0</v>
          </cell>
        </row>
        <row r="11932">
          <cell r="H11932" t="str">
            <v>Departmental</v>
          </cell>
          <cell r="K11932">
            <v>7161</v>
          </cell>
          <cell r="P11932">
            <v>5313001</v>
          </cell>
          <cell r="X11932">
            <v>0</v>
          </cell>
          <cell r="Y11932">
            <v>0</v>
          </cell>
          <cell r="Z11932">
            <v>0</v>
          </cell>
          <cell r="AA11932">
            <v>0</v>
          </cell>
          <cell r="AB11932">
            <v>0</v>
          </cell>
          <cell r="AC11932">
            <v>0</v>
          </cell>
          <cell r="AO11932" t="str">
            <v>financeapproved</v>
          </cell>
          <cell r="AP11932" t="b">
            <v>0</v>
          </cell>
        </row>
        <row r="11933">
          <cell r="H11933" t="str">
            <v>Departmental</v>
          </cell>
          <cell r="K11933">
            <v>7162</v>
          </cell>
          <cell r="P11933">
            <v>5311002</v>
          </cell>
          <cell r="X11933">
            <v>0</v>
          </cell>
          <cell r="Y11933">
            <v>-98</v>
          </cell>
          <cell r="Z11933">
            <v>0</v>
          </cell>
          <cell r="AA11933">
            <v>0</v>
          </cell>
          <cell r="AB11933">
            <v>0</v>
          </cell>
          <cell r="AC11933">
            <v>0</v>
          </cell>
          <cell r="AO11933" t="str">
            <v>financeapproved</v>
          </cell>
          <cell r="AP11933" t="b">
            <v>0</v>
          </cell>
        </row>
        <row r="11934">
          <cell r="H11934" t="str">
            <v>Departmental</v>
          </cell>
          <cell r="K11934">
            <v>7162</v>
          </cell>
          <cell r="P11934">
            <v>5311002</v>
          </cell>
          <cell r="X11934">
            <v>0</v>
          </cell>
          <cell r="Y11934">
            <v>0</v>
          </cell>
          <cell r="Z11934">
            <v>0</v>
          </cell>
          <cell r="AA11934">
            <v>0</v>
          </cell>
          <cell r="AB11934">
            <v>0</v>
          </cell>
          <cell r="AC11934">
            <v>0</v>
          </cell>
          <cell r="AO11934" t="str">
            <v>financeapproved</v>
          </cell>
          <cell r="AP11934" t="b">
            <v>0</v>
          </cell>
        </row>
        <row r="11935">
          <cell r="H11935" t="str">
            <v>Departmental</v>
          </cell>
          <cell r="K11935">
            <v>7162</v>
          </cell>
          <cell r="P11935">
            <v>5312002</v>
          </cell>
          <cell r="X11935">
            <v>0</v>
          </cell>
          <cell r="Y11935">
            <v>-98</v>
          </cell>
          <cell r="Z11935">
            <v>0</v>
          </cell>
          <cell r="AA11935">
            <v>0</v>
          </cell>
          <cell r="AB11935">
            <v>0</v>
          </cell>
          <cell r="AC11935">
            <v>0</v>
          </cell>
          <cell r="AO11935" t="str">
            <v>financeapproved</v>
          </cell>
          <cell r="AP11935" t="b">
            <v>0</v>
          </cell>
        </row>
        <row r="11936">
          <cell r="H11936" t="str">
            <v>Departmental</v>
          </cell>
          <cell r="K11936">
            <v>7162</v>
          </cell>
          <cell r="P11936">
            <v>5312002</v>
          </cell>
          <cell r="X11936">
            <v>0</v>
          </cell>
          <cell r="Y11936">
            <v>0</v>
          </cell>
          <cell r="Z11936">
            <v>0</v>
          </cell>
          <cell r="AA11936">
            <v>0</v>
          </cell>
          <cell r="AB11936">
            <v>0</v>
          </cell>
          <cell r="AC11936">
            <v>0</v>
          </cell>
          <cell r="AO11936" t="str">
            <v>financeapproved</v>
          </cell>
          <cell r="AP11936" t="b">
            <v>0</v>
          </cell>
        </row>
        <row r="11937">
          <cell r="H11937" t="str">
            <v>Departmental</v>
          </cell>
          <cell r="K11937">
            <v>7162</v>
          </cell>
          <cell r="P11937">
            <v>5313001</v>
          </cell>
          <cell r="X11937">
            <v>0</v>
          </cell>
          <cell r="Y11937">
            <v>-561</v>
          </cell>
          <cell r="Z11937">
            <v>0</v>
          </cell>
          <cell r="AA11937">
            <v>0</v>
          </cell>
          <cell r="AB11937">
            <v>0</v>
          </cell>
          <cell r="AC11937">
            <v>0</v>
          </cell>
          <cell r="AO11937" t="str">
            <v>financeapproved</v>
          </cell>
          <cell r="AP11937" t="b">
            <v>0</v>
          </cell>
        </row>
        <row r="11938">
          <cell r="H11938" t="str">
            <v>Departmental</v>
          </cell>
          <cell r="K11938">
            <v>7162</v>
          </cell>
          <cell r="P11938">
            <v>5313001</v>
          </cell>
          <cell r="X11938">
            <v>0</v>
          </cell>
          <cell r="Y11938">
            <v>0</v>
          </cell>
          <cell r="Z11938">
            <v>0</v>
          </cell>
          <cell r="AA11938">
            <v>0</v>
          </cell>
          <cell r="AB11938">
            <v>0</v>
          </cell>
          <cell r="AC11938">
            <v>0</v>
          </cell>
          <cell r="AO11938" t="str">
            <v>financeapproved</v>
          </cell>
          <cell r="AP11938" t="b">
            <v>0</v>
          </cell>
        </row>
        <row r="11939">
          <cell r="H11939" t="str">
            <v>Departmental</v>
          </cell>
          <cell r="K11939">
            <v>7201</v>
          </cell>
          <cell r="P11939">
            <v>4100001</v>
          </cell>
          <cell r="X11939">
            <v>0</v>
          </cell>
          <cell r="Y11939">
            <v>-275</v>
          </cell>
          <cell r="Z11939">
            <v>0</v>
          </cell>
          <cell r="AA11939">
            <v>0</v>
          </cell>
          <cell r="AB11939">
            <v>0</v>
          </cell>
          <cell r="AC11939">
            <v>0</v>
          </cell>
          <cell r="AO11939" t="str">
            <v>financeapproved</v>
          </cell>
          <cell r="AP11939" t="b">
            <v>1</v>
          </cell>
        </row>
        <row r="11940">
          <cell r="H11940" t="str">
            <v>Departmental</v>
          </cell>
          <cell r="K11940">
            <v>7201</v>
          </cell>
          <cell r="P11940">
            <v>4100001</v>
          </cell>
          <cell r="X11940">
            <v>0</v>
          </cell>
          <cell r="Y11940">
            <v>0</v>
          </cell>
          <cell r="Z11940">
            <v>0</v>
          </cell>
          <cell r="AA11940">
            <v>0</v>
          </cell>
          <cell r="AB11940">
            <v>0</v>
          </cell>
          <cell r="AC11940">
            <v>0</v>
          </cell>
          <cell r="AO11940" t="str">
            <v>financeapproved</v>
          </cell>
          <cell r="AP11940" t="b">
            <v>1</v>
          </cell>
        </row>
        <row r="11941">
          <cell r="H11941" t="str">
            <v>Departmental</v>
          </cell>
          <cell r="K11941">
            <v>7201</v>
          </cell>
          <cell r="P11941">
            <v>4100001</v>
          </cell>
          <cell r="X11941">
            <v>0</v>
          </cell>
          <cell r="Y11941">
            <v>0</v>
          </cell>
          <cell r="Z11941">
            <v>0</v>
          </cell>
          <cell r="AA11941">
            <v>0</v>
          </cell>
          <cell r="AB11941">
            <v>0</v>
          </cell>
          <cell r="AC11941">
            <v>0</v>
          </cell>
          <cell r="AO11941" t="str">
            <v>financeapproved</v>
          </cell>
          <cell r="AP11941" t="b">
            <v>1</v>
          </cell>
        </row>
        <row r="11942">
          <cell r="H11942" t="str">
            <v>Departmental</v>
          </cell>
          <cell r="K11942">
            <v>7201</v>
          </cell>
          <cell r="P11942">
            <v>4100001</v>
          </cell>
          <cell r="X11942">
            <v>0</v>
          </cell>
          <cell r="Y11942">
            <v>1032</v>
          </cell>
          <cell r="Z11942">
            <v>757</v>
          </cell>
          <cell r="AA11942">
            <v>757</v>
          </cell>
          <cell r="AB11942">
            <v>757</v>
          </cell>
          <cell r="AC11942">
            <v>757</v>
          </cell>
          <cell r="AO11942" t="str">
            <v>financeapproved</v>
          </cell>
          <cell r="AP11942" t="b">
            <v>1</v>
          </cell>
        </row>
        <row r="11943">
          <cell r="H11943" t="str">
            <v>Departmental</v>
          </cell>
          <cell r="K11943">
            <v>7211</v>
          </cell>
          <cell r="P11943">
            <v>4100001</v>
          </cell>
          <cell r="X11943">
            <v>0</v>
          </cell>
          <cell r="Y11943">
            <v>0</v>
          </cell>
          <cell r="Z11943">
            <v>0</v>
          </cell>
          <cell r="AA11943">
            <v>0</v>
          </cell>
          <cell r="AB11943">
            <v>0</v>
          </cell>
          <cell r="AC11943">
            <v>0</v>
          </cell>
          <cell r="AO11943" t="str">
            <v>financeapproved</v>
          </cell>
          <cell r="AP11943" t="b">
            <v>0</v>
          </cell>
        </row>
        <row r="11944">
          <cell r="H11944" t="str">
            <v>Departmental</v>
          </cell>
          <cell r="K11944">
            <v>7211</v>
          </cell>
          <cell r="P11944">
            <v>4100001</v>
          </cell>
          <cell r="X11944">
            <v>0</v>
          </cell>
          <cell r="Y11944">
            <v>0</v>
          </cell>
          <cell r="Z11944">
            <v>6593</v>
          </cell>
          <cell r="AA11944">
            <v>6593</v>
          </cell>
          <cell r="AB11944">
            <v>6593</v>
          </cell>
          <cell r="AC11944">
            <v>6593</v>
          </cell>
          <cell r="AO11944" t="str">
            <v>financeapproved</v>
          </cell>
          <cell r="AP11944" t="b">
            <v>0</v>
          </cell>
        </row>
        <row r="11945">
          <cell r="H11945" t="str">
            <v>Departmental</v>
          </cell>
          <cell r="K11945">
            <v>7211</v>
          </cell>
          <cell r="P11945">
            <v>4100001</v>
          </cell>
          <cell r="X11945">
            <v>0</v>
          </cell>
          <cell r="Y11945">
            <v>0</v>
          </cell>
          <cell r="Z11945">
            <v>-5079</v>
          </cell>
          <cell r="AA11945">
            <v>-4322</v>
          </cell>
          <cell r="AB11945">
            <v>-3565</v>
          </cell>
          <cell r="AC11945">
            <v>-2808</v>
          </cell>
          <cell r="AO11945" t="str">
            <v>financeapproved</v>
          </cell>
          <cell r="AP11945" t="b">
            <v>0</v>
          </cell>
        </row>
        <row r="11946">
          <cell r="H11946" t="str">
            <v>Departmental</v>
          </cell>
          <cell r="K11946">
            <v>7211</v>
          </cell>
          <cell r="P11946">
            <v>4100001</v>
          </cell>
          <cell r="X11946">
            <v>0</v>
          </cell>
          <cell r="Y11946">
            <v>0</v>
          </cell>
          <cell r="Z11946">
            <v>0</v>
          </cell>
          <cell r="AA11946">
            <v>0</v>
          </cell>
          <cell r="AB11946">
            <v>0</v>
          </cell>
          <cell r="AC11946">
            <v>0</v>
          </cell>
          <cell r="AO11946" t="str">
            <v>financeapproved</v>
          </cell>
          <cell r="AP11946" t="b">
            <v>0</v>
          </cell>
        </row>
        <row r="11947">
          <cell r="H11947" t="str">
            <v>Departmental</v>
          </cell>
          <cell r="K11947">
            <v>7225</v>
          </cell>
          <cell r="P11947">
            <v>4100001</v>
          </cell>
          <cell r="X11947">
            <v>0</v>
          </cell>
          <cell r="Y11947">
            <v>0</v>
          </cell>
          <cell r="Z11947">
            <v>0</v>
          </cell>
          <cell r="AA11947">
            <v>0</v>
          </cell>
          <cell r="AB11947">
            <v>0</v>
          </cell>
          <cell r="AC11947">
            <v>0</v>
          </cell>
          <cell r="AO11947" t="str">
            <v>financeapproved</v>
          </cell>
          <cell r="AP11947" t="b">
            <v>0</v>
          </cell>
        </row>
        <row r="11948">
          <cell r="H11948" t="str">
            <v>Departmental</v>
          </cell>
          <cell r="K11948">
            <v>7225</v>
          </cell>
          <cell r="P11948">
            <v>4100001</v>
          </cell>
          <cell r="X11948">
            <v>0</v>
          </cell>
          <cell r="Y11948">
            <v>6868</v>
          </cell>
          <cell r="Z11948">
            <v>0</v>
          </cell>
          <cell r="AA11948">
            <v>0</v>
          </cell>
          <cell r="AB11948">
            <v>0</v>
          </cell>
          <cell r="AC11948">
            <v>0</v>
          </cell>
          <cell r="AO11948" t="str">
            <v>financeapproved</v>
          </cell>
          <cell r="AP11948" t="b">
            <v>0</v>
          </cell>
        </row>
        <row r="11949">
          <cell r="H11949" t="str">
            <v>Departmental</v>
          </cell>
          <cell r="K11949">
            <v>7225</v>
          </cell>
          <cell r="P11949">
            <v>4100001</v>
          </cell>
          <cell r="X11949">
            <v>0</v>
          </cell>
          <cell r="Y11949">
            <v>-6111</v>
          </cell>
          <cell r="Z11949">
            <v>0</v>
          </cell>
          <cell r="AA11949">
            <v>0</v>
          </cell>
          <cell r="AB11949">
            <v>0</v>
          </cell>
          <cell r="AC11949">
            <v>0</v>
          </cell>
          <cell r="AO11949" t="str">
            <v>financeapproved</v>
          </cell>
          <cell r="AP11949" t="b">
            <v>0</v>
          </cell>
        </row>
        <row r="11950">
          <cell r="H11950" t="str">
            <v>Departmental</v>
          </cell>
          <cell r="K11950">
            <v>7225</v>
          </cell>
          <cell r="P11950">
            <v>4100001</v>
          </cell>
          <cell r="X11950">
            <v>0</v>
          </cell>
          <cell r="Y11950">
            <v>0</v>
          </cell>
          <cell r="Z11950">
            <v>0</v>
          </cell>
          <cell r="AA11950">
            <v>0</v>
          </cell>
          <cell r="AB11950">
            <v>0</v>
          </cell>
          <cell r="AC11950">
            <v>0</v>
          </cell>
          <cell r="AO11950" t="str">
            <v>financeapproved</v>
          </cell>
          <cell r="AP11950" t="b">
            <v>0</v>
          </cell>
        </row>
        <row r="11951">
          <cell r="H11951" t="str">
            <v>Departmental</v>
          </cell>
          <cell r="K11951">
            <v>0</v>
          </cell>
          <cell r="P11951">
            <v>1220008</v>
          </cell>
          <cell r="X11951">
            <v>0</v>
          </cell>
          <cell r="Y11951">
            <v>0</v>
          </cell>
          <cell r="Z11951">
            <v>0</v>
          </cell>
          <cell r="AA11951">
            <v>-28</v>
          </cell>
          <cell r="AB11951">
            <v>-116</v>
          </cell>
          <cell r="AC11951">
            <v>0</v>
          </cell>
          <cell r="AO11951" t="str">
            <v>financeapproved</v>
          </cell>
          <cell r="AP11951" t="b">
            <v>0</v>
          </cell>
        </row>
        <row r="11952">
          <cell r="H11952" t="str">
            <v>Departmental</v>
          </cell>
          <cell r="K11952">
            <v>0</v>
          </cell>
          <cell r="P11952">
            <v>1220008</v>
          </cell>
          <cell r="X11952">
            <v>0</v>
          </cell>
          <cell r="Y11952">
            <v>0</v>
          </cell>
          <cell r="Z11952">
            <v>0</v>
          </cell>
          <cell r="AA11952">
            <v>0</v>
          </cell>
          <cell r="AB11952">
            <v>0</v>
          </cell>
          <cell r="AC11952">
            <v>0</v>
          </cell>
          <cell r="AO11952" t="str">
            <v>financeapproved</v>
          </cell>
          <cell r="AP11952" t="b">
            <v>0</v>
          </cell>
        </row>
        <row r="11953">
          <cell r="H11953" t="str">
            <v>Departmental</v>
          </cell>
          <cell r="K11953">
            <v>0</v>
          </cell>
          <cell r="P11953">
            <v>1220008</v>
          </cell>
          <cell r="X11953">
            <v>0</v>
          </cell>
          <cell r="Y11953">
            <v>0</v>
          </cell>
          <cell r="Z11953">
            <v>0</v>
          </cell>
          <cell r="AA11953">
            <v>0</v>
          </cell>
          <cell r="AB11953">
            <v>0</v>
          </cell>
          <cell r="AC11953">
            <v>0</v>
          </cell>
          <cell r="AO11953" t="str">
            <v>financeapproved</v>
          </cell>
          <cell r="AP11953" t="b">
            <v>0</v>
          </cell>
        </row>
        <row r="11954">
          <cell r="H11954" t="str">
            <v>Departmental</v>
          </cell>
          <cell r="K11954">
            <v>0</v>
          </cell>
          <cell r="P11954">
            <v>1220008</v>
          </cell>
          <cell r="X11954">
            <v>0</v>
          </cell>
          <cell r="Y11954">
            <v>0</v>
          </cell>
          <cell r="Z11954">
            <v>0</v>
          </cell>
          <cell r="AA11954">
            <v>28</v>
          </cell>
          <cell r="AB11954">
            <v>116</v>
          </cell>
          <cell r="AC11954">
            <v>0</v>
          </cell>
          <cell r="AO11954" t="str">
            <v>financeapproved</v>
          </cell>
          <cell r="AP11954" t="b">
            <v>0</v>
          </cell>
        </row>
        <row r="11955">
          <cell r="H11955" t="str">
            <v>Departmental</v>
          </cell>
          <cell r="K11955">
            <v>0</v>
          </cell>
          <cell r="P11955">
            <v>1280004</v>
          </cell>
          <cell r="X11955">
            <v>0</v>
          </cell>
          <cell r="Y11955">
            <v>-25097</v>
          </cell>
          <cell r="Z11955">
            <v>-56051</v>
          </cell>
          <cell r="AA11955">
            <v>-54737</v>
          </cell>
          <cell r="AB11955">
            <v>-55997</v>
          </cell>
          <cell r="AC11955">
            <v>-56546</v>
          </cell>
          <cell r="AO11955" t="str">
            <v>financeapproved</v>
          </cell>
          <cell r="AP11955" t="b">
            <v>0</v>
          </cell>
        </row>
        <row r="11956">
          <cell r="H11956" t="str">
            <v>Departmental</v>
          </cell>
          <cell r="K11956">
            <v>0</v>
          </cell>
          <cell r="P11956">
            <v>1280004</v>
          </cell>
          <cell r="X11956">
            <v>0</v>
          </cell>
          <cell r="Y11956">
            <v>0</v>
          </cell>
          <cell r="Z11956">
            <v>0</v>
          </cell>
          <cell r="AA11956">
            <v>0</v>
          </cell>
          <cell r="AB11956">
            <v>0</v>
          </cell>
          <cell r="AC11956">
            <v>0</v>
          </cell>
          <cell r="AO11956" t="str">
            <v>financeapproved</v>
          </cell>
          <cell r="AP11956" t="b">
            <v>0</v>
          </cell>
        </row>
        <row r="11957">
          <cell r="H11957" t="str">
            <v>Departmental</v>
          </cell>
          <cell r="K11957">
            <v>0</v>
          </cell>
          <cell r="P11957">
            <v>2220001</v>
          </cell>
          <cell r="X11957">
            <v>0</v>
          </cell>
          <cell r="Y11957">
            <v>0</v>
          </cell>
          <cell r="Z11957">
            <v>0</v>
          </cell>
          <cell r="AA11957">
            <v>0</v>
          </cell>
          <cell r="AB11957">
            <v>0</v>
          </cell>
          <cell r="AC11957">
            <v>0</v>
          </cell>
          <cell r="AO11957" t="str">
            <v>financeapproved</v>
          </cell>
          <cell r="AP11957" t="b">
            <v>0</v>
          </cell>
        </row>
        <row r="11958">
          <cell r="H11958" t="str">
            <v>Departmental</v>
          </cell>
          <cell r="K11958">
            <v>0</v>
          </cell>
          <cell r="P11958">
            <v>2220001</v>
          </cell>
          <cell r="X11958">
            <v>0</v>
          </cell>
          <cell r="Y11958">
            <v>52423</v>
          </cell>
          <cell r="Z11958">
            <v>39052</v>
          </cell>
          <cell r="AA11958">
            <v>43891</v>
          </cell>
          <cell r="AB11958">
            <v>46457</v>
          </cell>
          <cell r="AC11958">
            <v>19768</v>
          </cell>
          <cell r="AO11958" t="str">
            <v>financeapproved</v>
          </cell>
          <cell r="AP11958" t="b">
            <v>0</v>
          </cell>
        </row>
        <row r="11959">
          <cell r="H11959" t="str">
            <v>Departmental</v>
          </cell>
          <cell r="K11959">
            <v>0</v>
          </cell>
          <cell r="P11959">
            <v>2220004</v>
          </cell>
          <cell r="X11959">
            <v>0</v>
          </cell>
          <cell r="Y11959">
            <v>0</v>
          </cell>
          <cell r="Z11959">
            <v>0</v>
          </cell>
          <cell r="AA11959">
            <v>0</v>
          </cell>
          <cell r="AB11959">
            <v>0</v>
          </cell>
          <cell r="AC11959">
            <v>0</v>
          </cell>
          <cell r="AO11959" t="str">
            <v>financeapproved</v>
          </cell>
          <cell r="AP11959" t="b">
            <v>0</v>
          </cell>
        </row>
        <row r="11960">
          <cell r="H11960" t="str">
            <v>Departmental</v>
          </cell>
          <cell r="K11960">
            <v>0</v>
          </cell>
          <cell r="P11960">
            <v>2220004</v>
          </cell>
          <cell r="X11960">
            <v>0</v>
          </cell>
          <cell r="Y11960">
            <v>7783</v>
          </cell>
          <cell r="Z11960">
            <v>2378</v>
          </cell>
          <cell r="AA11960">
            <v>9102</v>
          </cell>
          <cell r="AB11960">
            <v>8575</v>
          </cell>
          <cell r="AC11960">
            <v>-24</v>
          </cell>
          <cell r="AO11960" t="str">
            <v>financeapproved</v>
          </cell>
          <cell r="AP11960" t="b">
            <v>0</v>
          </cell>
        </row>
        <row r="11961">
          <cell r="H11961" t="str">
            <v>Departmental</v>
          </cell>
          <cell r="K11961">
            <v>0</v>
          </cell>
          <cell r="P11961">
            <v>2220004</v>
          </cell>
          <cell r="X11961">
            <v>0</v>
          </cell>
          <cell r="Y11961">
            <v>0</v>
          </cell>
          <cell r="Z11961">
            <v>0</v>
          </cell>
          <cell r="AA11961">
            <v>0</v>
          </cell>
          <cell r="AB11961">
            <v>-7</v>
          </cell>
          <cell r="AC11961">
            <v>0</v>
          </cell>
          <cell r="AO11961" t="str">
            <v>financeapproved</v>
          </cell>
          <cell r="AP11961" t="b">
            <v>0</v>
          </cell>
        </row>
        <row r="11962">
          <cell r="H11962" t="str">
            <v>Departmental</v>
          </cell>
          <cell r="K11962">
            <v>0</v>
          </cell>
          <cell r="P11962">
            <v>2220004</v>
          </cell>
          <cell r="X11962">
            <v>0</v>
          </cell>
          <cell r="Y11962">
            <v>0</v>
          </cell>
          <cell r="Z11962">
            <v>0</v>
          </cell>
          <cell r="AA11962">
            <v>0</v>
          </cell>
          <cell r="AB11962">
            <v>0</v>
          </cell>
          <cell r="AC11962">
            <v>0</v>
          </cell>
          <cell r="AO11962" t="str">
            <v>financeapproved</v>
          </cell>
          <cell r="AP11962" t="b">
            <v>0</v>
          </cell>
        </row>
        <row r="11963">
          <cell r="H11963" t="str">
            <v>Departmental</v>
          </cell>
          <cell r="K11963">
            <v>0</v>
          </cell>
          <cell r="P11963">
            <v>2220004</v>
          </cell>
          <cell r="X11963">
            <v>0</v>
          </cell>
          <cell r="Y11963">
            <v>0</v>
          </cell>
          <cell r="Z11963">
            <v>0</v>
          </cell>
          <cell r="AA11963">
            <v>0</v>
          </cell>
          <cell r="AB11963">
            <v>0</v>
          </cell>
          <cell r="AC11963">
            <v>0</v>
          </cell>
          <cell r="AO11963" t="str">
            <v>financeapproved</v>
          </cell>
          <cell r="AP11963" t="b">
            <v>0</v>
          </cell>
        </row>
        <row r="11964">
          <cell r="H11964" t="str">
            <v>Departmental</v>
          </cell>
          <cell r="K11964">
            <v>0</v>
          </cell>
          <cell r="P11964">
            <v>2220004</v>
          </cell>
          <cell r="X11964">
            <v>0</v>
          </cell>
          <cell r="Y11964">
            <v>404</v>
          </cell>
          <cell r="Z11964">
            <v>5261</v>
          </cell>
          <cell r="AA11964">
            <v>-687</v>
          </cell>
          <cell r="AB11964">
            <v>-697</v>
          </cell>
          <cell r="AC11964">
            <v>4242</v>
          </cell>
          <cell r="AO11964" t="str">
            <v>financeapproved</v>
          </cell>
          <cell r="AP11964" t="b">
            <v>0</v>
          </cell>
        </row>
        <row r="11965">
          <cell r="H11965" t="str">
            <v>Departmental</v>
          </cell>
          <cell r="K11965">
            <v>0</v>
          </cell>
          <cell r="P11965">
            <v>2220005</v>
          </cell>
          <cell r="X11965">
            <v>0</v>
          </cell>
          <cell r="Y11965">
            <v>0</v>
          </cell>
          <cell r="Z11965">
            <v>0</v>
          </cell>
          <cell r="AA11965">
            <v>0</v>
          </cell>
          <cell r="AB11965">
            <v>0</v>
          </cell>
          <cell r="AC11965">
            <v>0</v>
          </cell>
          <cell r="AO11965" t="str">
            <v>financeapproved</v>
          </cell>
          <cell r="AP11965" t="b">
            <v>0</v>
          </cell>
        </row>
        <row r="11966">
          <cell r="H11966" t="str">
            <v>Departmental</v>
          </cell>
          <cell r="K11966">
            <v>0</v>
          </cell>
          <cell r="P11966">
            <v>2220005</v>
          </cell>
          <cell r="X11966">
            <v>0</v>
          </cell>
          <cell r="Y11966">
            <v>7468</v>
          </cell>
          <cell r="Z11966">
            <v>6898</v>
          </cell>
          <cell r="AA11966">
            <v>7699</v>
          </cell>
          <cell r="AB11966">
            <v>6543</v>
          </cell>
          <cell r="AC11966">
            <v>5023</v>
          </cell>
          <cell r="AO11966" t="str">
            <v>financeapproved</v>
          </cell>
          <cell r="AP11966" t="b">
            <v>0</v>
          </cell>
        </row>
        <row r="11967">
          <cell r="H11967" t="str">
            <v>Departmental</v>
          </cell>
          <cell r="K11967">
            <v>0</v>
          </cell>
          <cell r="P11967">
            <v>2220008</v>
          </cell>
          <cell r="X11967">
            <v>0</v>
          </cell>
          <cell r="Y11967">
            <v>0</v>
          </cell>
          <cell r="Z11967">
            <v>0</v>
          </cell>
          <cell r="AA11967">
            <v>0</v>
          </cell>
          <cell r="AB11967">
            <v>0</v>
          </cell>
          <cell r="AC11967">
            <v>0</v>
          </cell>
          <cell r="AO11967" t="str">
            <v>financeapproved</v>
          </cell>
          <cell r="AP11967" t="b">
            <v>0</v>
          </cell>
        </row>
        <row r="11968">
          <cell r="H11968" t="str">
            <v>Departmental</v>
          </cell>
          <cell r="K11968">
            <v>0</v>
          </cell>
          <cell r="P11968">
            <v>2220008</v>
          </cell>
          <cell r="X11968">
            <v>0</v>
          </cell>
          <cell r="Y11968">
            <v>643</v>
          </cell>
          <cell r="Z11968">
            <v>628</v>
          </cell>
          <cell r="AA11968">
            <v>1634</v>
          </cell>
          <cell r="AB11968">
            <v>1529</v>
          </cell>
          <cell r="AC11968">
            <v>0</v>
          </cell>
          <cell r="AO11968" t="str">
            <v>financeapproved</v>
          </cell>
          <cell r="AP11968" t="b">
            <v>0</v>
          </cell>
        </row>
        <row r="11969">
          <cell r="H11969" t="str">
            <v>Departmental</v>
          </cell>
          <cell r="K11969">
            <v>0</v>
          </cell>
          <cell r="P11969">
            <v>2220008</v>
          </cell>
          <cell r="X11969">
            <v>0</v>
          </cell>
          <cell r="Y11969">
            <v>0</v>
          </cell>
          <cell r="Z11969">
            <v>0</v>
          </cell>
          <cell r="AA11969">
            <v>0</v>
          </cell>
          <cell r="AB11969">
            <v>0</v>
          </cell>
          <cell r="AC11969">
            <v>0</v>
          </cell>
          <cell r="AO11969" t="str">
            <v>financeapproved</v>
          </cell>
          <cell r="AP11969" t="b">
            <v>0</v>
          </cell>
        </row>
        <row r="11970">
          <cell r="H11970" t="str">
            <v>Departmental</v>
          </cell>
          <cell r="K11970">
            <v>0</v>
          </cell>
          <cell r="P11970">
            <v>2220008</v>
          </cell>
          <cell r="X11970">
            <v>0</v>
          </cell>
          <cell r="Y11970">
            <v>340</v>
          </cell>
          <cell r="Z11970">
            <v>904</v>
          </cell>
          <cell r="AA11970">
            <v>-102</v>
          </cell>
          <cell r="AB11970">
            <v>-103</v>
          </cell>
          <cell r="AC11970">
            <v>626</v>
          </cell>
          <cell r="AO11970" t="str">
            <v>financeapproved</v>
          </cell>
          <cell r="AP11970" t="b">
            <v>0</v>
          </cell>
        </row>
        <row r="11971">
          <cell r="H11971" t="str">
            <v>Departmental</v>
          </cell>
          <cell r="K11971">
            <v>0</v>
          </cell>
          <cell r="P11971">
            <v>2220011</v>
          </cell>
          <cell r="X11971">
            <v>0</v>
          </cell>
          <cell r="Y11971">
            <v>0</v>
          </cell>
          <cell r="Z11971">
            <v>0</v>
          </cell>
          <cell r="AA11971">
            <v>0</v>
          </cell>
          <cell r="AB11971">
            <v>0</v>
          </cell>
          <cell r="AC11971">
            <v>0</v>
          </cell>
          <cell r="AO11971" t="str">
            <v>financeapproved</v>
          </cell>
          <cell r="AP11971" t="b">
            <v>0</v>
          </cell>
        </row>
        <row r="11972">
          <cell r="H11972" t="str">
            <v>Departmental</v>
          </cell>
          <cell r="K11972">
            <v>0</v>
          </cell>
          <cell r="P11972">
            <v>2220011</v>
          </cell>
          <cell r="X11972">
            <v>0</v>
          </cell>
          <cell r="Y11972">
            <v>2089</v>
          </cell>
          <cell r="Z11972">
            <v>2108</v>
          </cell>
          <cell r="AA11972">
            <v>2081</v>
          </cell>
          <cell r="AB11972">
            <v>1325</v>
          </cell>
          <cell r="AC11972">
            <v>407</v>
          </cell>
          <cell r="AO11972" t="str">
            <v>financeapproved</v>
          </cell>
          <cell r="AP11972" t="b">
            <v>0</v>
          </cell>
        </row>
        <row r="11973">
          <cell r="H11973" t="str">
            <v>Departmental</v>
          </cell>
          <cell r="K11973">
            <v>0</v>
          </cell>
          <cell r="P11973">
            <v>2220012</v>
          </cell>
          <cell r="X11973">
            <v>0</v>
          </cell>
          <cell r="Y11973">
            <v>-3</v>
          </cell>
          <cell r="Z11973">
            <v>-6</v>
          </cell>
          <cell r="AA11973">
            <v>-8</v>
          </cell>
          <cell r="AB11973">
            <v>-9</v>
          </cell>
          <cell r="AC11973">
            <v>56</v>
          </cell>
          <cell r="AO11973" t="str">
            <v>financeapproved</v>
          </cell>
          <cell r="AP11973" t="b">
            <v>0</v>
          </cell>
        </row>
        <row r="11974">
          <cell r="H11974" t="str">
            <v>Departmental</v>
          </cell>
          <cell r="K11974">
            <v>0</v>
          </cell>
          <cell r="P11974">
            <v>2220012</v>
          </cell>
          <cell r="X11974">
            <v>0</v>
          </cell>
          <cell r="Y11974">
            <v>0</v>
          </cell>
          <cell r="Z11974">
            <v>0</v>
          </cell>
          <cell r="AA11974">
            <v>0</v>
          </cell>
          <cell r="AB11974">
            <v>0</v>
          </cell>
          <cell r="AC11974">
            <v>0</v>
          </cell>
          <cell r="AO11974" t="str">
            <v>financeapproved</v>
          </cell>
          <cell r="AP11974" t="b">
            <v>0</v>
          </cell>
        </row>
        <row r="11975">
          <cell r="H11975" t="str">
            <v>Departmental</v>
          </cell>
          <cell r="K11975">
            <v>0</v>
          </cell>
          <cell r="P11975">
            <v>2220098</v>
          </cell>
          <cell r="X11975">
            <v>0</v>
          </cell>
          <cell r="Y11975">
            <v>0</v>
          </cell>
          <cell r="Z11975">
            <v>0</v>
          </cell>
          <cell r="AA11975">
            <v>0</v>
          </cell>
          <cell r="AB11975">
            <v>0</v>
          </cell>
          <cell r="AC11975">
            <v>0</v>
          </cell>
          <cell r="AO11975" t="str">
            <v>financeapproved</v>
          </cell>
          <cell r="AP11975" t="b">
            <v>0</v>
          </cell>
        </row>
        <row r="11976">
          <cell r="H11976" t="str">
            <v>Departmental</v>
          </cell>
          <cell r="K11976">
            <v>0</v>
          </cell>
          <cell r="P11976">
            <v>2220098</v>
          </cell>
          <cell r="X11976">
            <v>0</v>
          </cell>
          <cell r="Y11976">
            <v>2511</v>
          </cell>
          <cell r="Z11976">
            <v>2426</v>
          </cell>
          <cell r="AA11976">
            <v>2586</v>
          </cell>
          <cell r="AB11976">
            <v>2058</v>
          </cell>
          <cell r="AC11976">
            <v>1037</v>
          </cell>
          <cell r="AO11976" t="str">
            <v>financeapproved</v>
          </cell>
          <cell r="AP11976" t="b">
            <v>0</v>
          </cell>
        </row>
        <row r="11977">
          <cell r="H11977" t="str">
            <v>Departmental</v>
          </cell>
          <cell r="K11977">
            <v>0</v>
          </cell>
          <cell r="P11977">
            <v>2230002</v>
          </cell>
          <cell r="X11977">
            <v>0</v>
          </cell>
          <cell r="Y11977">
            <v>-11938</v>
          </cell>
          <cell r="Z11977">
            <v>32884</v>
          </cell>
          <cell r="AA11977">
            <v>32753</v>
          </cell>
          <cell r="AB11977">
            <v>36235</v>
          </cell>
          <cell r="AC11977">
            <v>18893</v>
          </cell>
          <cell r="AO11977" t="str">
            <v>financeapproved</v>
          </cell>
          <cell r="AP11977" t="b">
            <v>0</v>
          </cell>
        </row>
        <row r="11978">
          <cell r="H11978" t="str">
            <v>Departmental</v>
          </cell>
          <cell r="K11978">
            <v>0</v>
          </cell>
          <cell r="P11978">
            <v>2230002</v>
          </cell>
          <cell r="X11978">
            <v>0</v>
          </cell>
          <cell r="Y11978">
            <v>0</v>
          </cell>
          <cell r="Z11978">
            <v>0</v>
          </cell>
          <cell r="AA11978">
            <v>0</v>
          </cell>
          <cell r="AB11978">
            <v>0</v>
          </cell>
          <cell r="AC11978">
            <v>0</v>
          </cell>
          <cell r="AO11978" t="str">
            <v>financeapproved</v>
          </cell>
          <cell r="AP11978" t="b">
            <v>0</v>
          </cell>
        </row>
        <row r="11979">
          <cell r="H11979" t="str">
            <v>Departmental</v>
          </cell>
          <cell r="K11979">
            <v>0</v>
          </cell>
          <cell r="P11979">
            <v>2230002</v>
          </cell>
          <cell r="X11979">
            <v>0</v>
          </cell>
          <cell r="Y11979">
            <v>0</v>
          </cell>
          <cell r="Z11979">
            <v>0</v>
          </cell>
          <cell r="AA11979">
            <v>0</v>
          </cell>
          <cell r="AB11979">
            <v>0</v>
          </cell>
          <cell r="AC11979">
            <v>0</v>
          </cell>
          <cell r="AO11979" t="str">
            <v>financeapproved</v>
          </cell>
          <cell r="AP11979" t="b">
            <v>0</v>
          </cell>
        </row>
        <row r="11980">
          <cell r="H11980" t="str">
            <v>Departmental</v>
          </cell>
          <cell r="K11980">
            <v>0</v>
          </cell>
          <cell r="P11980">
            <v>2230002</v>
          </cell>
          <cell r="X11980">
            <v>0</v>
          </cell>
          <cell r="Y11980">
            <v>121</v>
          </cell>
          <cell r="Z11980">
            <v>275</v>
          </cell>
          <cell r="AA11980">
            <v>0</v>
          </cell>
          <cell r="AB11980">
            <v>0</v>
          </cell>
          <cell r="AC11980">
            <v>0</v>
          </cell>
          <cell r="AO11980" t="str">
            <v>financeapproved</v>
          </cell>
          <cell r="AP11980" t="b">
            <v>0</v>
          </cell>
        </row>
        <row r="11981">
          <cell r="H11981" t="str">
            <v>Departmental</v>
          </cell>
          <cell r="K11981">
            <v>0</v>
          </cell>
          <cell r="P11981">
            <v>2230002</v>
          </cell>
          <cell r="X11981">
            <v>0</v>
          </cell>
          <cell r="Y11981">
            <v>0</v>
          </cell>
          <cell r="Z11981">
            <v>0</v>
          </cell>
          <cell r="AA11981">
            <v>0</v>
          </cell>
          <cell r="AB11981">
            <v>0</v>
          </cell>
          <cell r="AC11981">
            <v>0</v>
          </cell>
          <cell r="AO11981" t="str">
            <v>financeapproved</v>
          </cell>
          <cell r="AP11981" t="b">
            <v>0</v>
          </cell>
        </row>
        <row r="11982">
          <cell r="H11982" t="str">
            <v>Departmental</v>
          </cell>
          <cell r="K11982">
            <v>0</v>
          </cell>
          <cell r="P11982">
            <v>2230002</v>
          </cell>
          <cell r="X11982">
            <v>0</v>
          </cell>
          <cell r="Y11982">
            <v>0</v>
          </cell>
          <cell r="Z11982">
            <v>8</v>
          </cell>
          <cell r="AA11982">
            <v>0</v>
          </cell>
          <cell r="AB11982">
            <v>0</v>
          </cell>
          <cell r="AC11982">
            <v>0</v>
          </cell>
          <cell r="AO11982" t="str">
            <v>financeapproved</v>
          </cell>
          <cell r="AP11982" t="b">
            <v>0</v>
          </cell>
        </row>
        <row r="11983">
          <cell r="H11983" t="str">
            <v>Departmental</v>
          </cell>
          <cell r="K11983">
            <v>0</v>
          </cell>
          <cell r="P11983">
            <v>2230002</v>
          </cell>
          <cell r="X11983">
            <v>0</v>
          </cell>
          <cell r="Y11983">
            <v>0</v>
          </cell>
          <cell r="Z11983">
            <v>0</v>
          </cell>
          <cell r="AA11983">
            <v>0</v>
          </cell>
          <cell r="AB11983">
            <v>0</v>
          </cell>
          <cell r="AC11983">
            <v>0</v>
          </cell>
          <cell r="AO11983" t="str">
            <v>financeapproved</v>
          </cell>
          <cell r="AP11983" t="b">
            <v>0</v>
          </cell>
        </row>
        <row r="11984">
          <cell r="H11984" t="str">
            <v>Departmental</v>
          </cell>
          <cell r="K11984">
            <v>0</v>
          </cell>
          <cell r="P11984">
            <v>2230002</v>
          </cell>
          <cell r="X11984">
            <v>0</v>
          </cell>
          <cell r="Y11984">
            <v>450</v>
          </cell>
          <cell r="Z11984">
            <v>930</v>
          </cell>
          <cell r="AA11984">
            <v>0</v>
          </cell>
          <cell r="AB11984">
            <v>0</v>
          </cell>
          <cell r="AC11984">
            <v>0</v>
          </cell>
          <cell r="AO11984" t="str">
            <v>financeapproved</v>
          </cell>
          <cell r="AP11984" t="b">
            <v>0</v>
          </cell>
        </row>
        <row r="11985">
          <cell r="H11985" t="str">
            <v>Departmental</v>
          </cell>
          <cell r="K11985">
            <v>0</v>
          </cell>
          <cell r="P11985">
            <v>2230002</v>
          </cell>
          <cell r="X11985">
            <v>0</v>
          </cell>
          <cell r="Y11985">
            <v>0</v>
          </cell>
          <cell r="Z11985">
            <v>0</v>
          </cell>
          <cell r="AA11985">
            <v>0</v>
          </cell>
          <cell r="AB11985">
            <v>0</v>
          </cell>
          <cell r="AC11985">
            <v>0</v>
          </cell>
          <cell r="AO11985" t="str">
            <v>financeapproved</v>
          </cell>
          <cell r="AP11985" t="b">
            <v>0</v>
          </cell>
        </row>
        <row r="11986">
          <cell r="H11986" t="str">
            <v>Departmental</v>
          </cell>
          <cell r="K11986">
            <v>0</v>
          </cell>
          <cell r="P11986">
            <v>2230002</v>
          </cell>
          <cell r="X11986">
            <v>0</v>
          </cell>
          <cell r="Y11986">
            <v>0</v>
          </cell>
          <cell r="Z11986">
            <v>40</v>
          </cell>
          <cell r="AA11986">
            <v>0</v>
          </cell>
          <cell r="AB11986">
            <v>0</v>
          </cell>
          <cell r="AC11986">
            <v>0</v>
          </cell>
          <cell r="AO11986" t="str">
            <v>financeapproved</v>
          </cell>
          <cell r="AP11986" t="b">
            <v>0</v>
          </cell>
        </row>
        <row r="11987">
          <cell r="H11987" t="str">
            <v>Departmental</v>
          </cell>
          <cell r="K11987">
            <v>0</v>
          </cell>
          <cell r="P11987">
            <v>2230002</v>
          </cell>
          <cell r="X11987">
            <v>0</v>
          </cell>
          <cell r="Y11987">
            <v>0</v>
          </cell>
          <cell r="Z11987">
            <v>0</v>
          </cell>
          <cell r="AA11987">
            <v>0</v>
          </cell>
          <cell r="AB11987">
            <v>0</v>
          </cell>
          <cell r="AC11987">
            <v>0</v>
          </cell>
          <cell r="AO11987" t="str">
            <v>financeapproved</v>
          </cell>
          <cell r="AP11987" t="b">
            <v>0</v>
          </cell>
        </row>
        <row r="11988">
          <cell r="H11988" t="str">
            <v>Departmental</v>
          </cell>
          <cell r="K11988">
            <v>0</v>
          </cell>
          <cell r="P11988">
            <v>2230002</v>
          </cell>
          <cell r="X11988">
            <v>0</v>
          </cell>
          <cell r="Y11988">
            <v>52</v>
          </cell>
          <cell r="Z11988">
            <v>171</v>
          </cell>
          <cell r="AA11988">
            <v>0</v>
          </cell>
          <cell r="AB11988">
            <v>0</v>
          </cell>
          <cell r="AC11988">
            <v>0</v>
          </cell>
          <cell r="AO11988" t="str">
            <v>financeapproved</v>
          </cell>
          <cell r="AP11988" t="b">
            <v>0</v>
          </cell>
        </row>
        <row r="11989">
          <cell r="H11989" t="str">
            <v>Departmental</v>
          </cell>
          <cell r="K11989">
            <v>0</v>
          </cell>
          <cell r="P11989">
            <v>2230002</v>
          </cell>
          <cell r="X11989">
            <v>0</v>
          </cell>
          <cell r="Y11989">
            <v>0</v>
          </cell>
          <cell r="Z11989">
            <v>0</v>
          </cell>
          <cell r="AA11989">
            <v>0</v>
          </cell>
          <cell r="AB11989">
            <v>0</v>
          </cell>
          <cell r="AC11989">
            <v>0</v>
          </cell>
          <cell r="AO11989" t="str">
            <v>financeapproved</v>
          </cell>
          <cell r="AP11989" t="b">
            <v>0</v>
          </cell>
        </row>
        <row r="11990">
          <cell r="H11990" t="str">
            <v>Departmental</v>
          </cell>
          <cell r="K11990">
            <v>0</v>
          </cell>
          <cell r="P11990">
            <v>2230002</v>
          </cell>
          <cell r="X11990">
            <v>0</v>
          </cell>
          <cell r="Y11990">
            <v>4</v>
          </cell>
          <cell r="Z11990">
            <v>526</v>
          </cell>
          <cell r="AA11990">
            <v>-2</v>
          </cell>
          <cell r="AB11990">
            <v>0</v>
          </cell>
          <cell r="AC11990">
            <v>0</v>
          </cell>
          <cell r="AO11990" t="str">
            <v>financeapproved</v>
          </cell>
          <cell r="AP11990" t="b">
            <v>0</v>
          </cell>
        </row>
        <row r="11991">
          <cell r="H11991" t="str">
            <v>Departmental</v>
          </cell>
          <cell r="K11991">
            <v>0</v>
          </cell>
          <cell r="P11991">
            <v>2230002</v>
          </cell>
          <cell r="X11991">
            <v>0</v>
          </cell>
          <cell r="Y11991">
            <v>0</v>
          </cell>
          <cell r="Z11991">
            <v>0</v>
          </cell>
          <cell r="AA11991">
            <v>0</v>
          </cell>
          <cell r="AB11991">
            <v>0</v>
          </cell>
          <cell r="AC11991">
            <v>0</v>
          </cell>
          <cell r="AO11991" t="str">
            <v>financeapproved</v>
          </cell>
          <cell r="AP11991" t="b">
            <v>0</v>
          </cell>
        </row>
        <row r="11992">
          <cell r="H11992" t="str">
            <v>Departmental</v>
          </cell>
          <cell r="K11992">
            <v>0</v>
          </cell>
          <cell r="P11992">
            <v>2230002</v>
          </cell>
          <cell r="X11992">
            <v>0</v>
          </cell>
          <cell r="Y11992">
            <v>0</v>
          </cell>
          <cell r="Z11992">
            <v>4</v>
          </cell>
          <cell r="AA11992">
            <v>0</v>
          </cell>
          <cell r="AB11992">
            <v>0</v>
          </cell>
          <cell r="AC11992">
            <v>0</v>
          </cell>
          <cell r="AO11992" t="str">
            <v>financeapproved</v>
          </cell>
          <cell r="AP11992" t="b">
            <v>0</v>
          </cell>
        </row>
        <row r="11993">
          <cell r="H11993" t="str">
            <v>Departmental</v>
          </cell>
          <cell r="K11993">
            <v>0</v>
          </cell>
          <cell r="P11993">
            <v>2230002</v>
          </cell>
          <cell r="X11993">
            <v>0</v>
          </cell>
          <cell r="Y11993">
            <v>0</v>
          </cell>
          <cell r="Z11993">
            <v>0</v>
          </cell>
          <cell r="AA11993">
            <v>0</v>
          </cell>
          <cell r="AB11993">
            <v>0</v>
          </cell>
          <cell r="AC11993">
            <v>0</v>
          </cell>
          <cell r="AO11993" t="str">
            <v>financeapproved</v>
          </cell>
          <cell r="AP11993" t="b">
            <v>0</v>
          </cell>
        </row>
        <row r="11994">
          <cell r="H11994" t="str">
            <v>Departmental</v>
          </cell>
          <cell r="K11994">
            <v>0</v>
          </cell>
          <cell r="P11994">
            <v>2230002</v>
          </cell>
          <cell r="X11994">
            <v>0</v>
          </cell>
          <cell r="Y11994">
            <v>0</v>
          </cell>
          <cell r="Z11994">
            <v>4</v>
          </cell>
          <cell r="AA11994">
            <v>0</v>
          </cell>
          <cell r="AB11994">
            <v>0</v>
          </cell>
          <cell r="AC11994">
            <v>0</v>
          </cell>
          <cell r="AO11994" t="str">
            <v>financeapproved</v>
          </cell>
          <cell r="AP11994" t="b">
            <v>0</v>
          </cell>
        </row>
        <row r="11995">
          <cell r="H11995" t="str">
            <v>Departmental</v>
          </cell>
          <cell r="K11995">
            <v>0</v>
          </cell>
          <cell r="P11995">
            <v>2230002</v>
          </cell>
          <cell r="X11995">
            <v>0</v>
          </cell>
          <cell r="Y11995">
            <v>0</v>
          </cell>
          <cell r="Z11995">
            <v>0</v>
          </cell>
          <cell r="AA11995">
            <v>0</v>
          </cell>
          <cell r="AB11995">
            <v>0</v>
          </cell>
          <cell r="AC11995">
            <v>0</v>
          </cell>
          <cell r="AO11995" t="str">
            <v>financeapproved</v>
          </cell>
          <cell r="AP11995" t="b">
            <v>0</v>
          </cell>
        </row>
        <row r="11996">
          <cell r="H11996" t="str">
            <v>Departmental</v>
          </cell>
          <cell r="K11996">
            <v>0</v>
          </cell>
          <cell r="P11996">
            <v>2230002</v>
          </cell>
          <cell r="X11996">
            <v>0</v>
          </cell>
          <cell r="Y11996">
            <v>19</v>
          </cell>
          <cell r="Z11996">
            <v>25</v>
          </cell>
          <cell r="AA11996">
            <v>0</v>
          </cell>
          <cell r="AB11996">
            <v>0</v>
          </cell>
          <cell r="AC11996">
            <v>0</v>
          </cell>
          <cell r="AO11996" t="str">
            <v>financeapproved</v>
          </cell>
          <cell r="AP11996" t="b">
            <v>0</v>
          </cell>
        </row>
        <row r="11997">
          <cell r="H11997" t="str">
            <v>Departmental</v>
          </cell>
          <cell r="K11997">
            <v>0</v>
          </cell>
          <cell r="P11997">
            <v>2230002</v>
          </cell>
          <cell r="X11997">
            <v>0</v>
          </cell>
          <cell r="Y11997">
            <v>0</v>
          </cell>
          <cell r="Z11997">
            <v>0</v>
          </cell>
          <cell r="AA11997">
            <v>0</v>
          </cell>
          <cell r="AB11997">
            <v>0</v>
          </cell>
          <cell r="AC11997">
            <v>0</v>
          </cell>
          <cell r="AO11997" t="str">
            <v>financeapproved</v>
          </cell>
          <cell r="AP11997" t="b">
            <v>0</v>
          </cell>
        </row>
        <row r="11998">
          <cell r="H11998" t="str">
            <v>Departmental</v>
          </cell>
          <cell r="K11998">
            <v>0</v>
          </cell>
          <cell r="P11998">
            <v>2230002</v>
          </cell>
          <cell r="X11998">
            <v>0</v>
          </cell>
          <cell r="Y11998">
            <v>163</v>
          </cell>
          <cell r="Z11998">
            <v>569</v>
          </cell>
          <cell r="AA11998">
            <v>0</v>
          </cell>
          <cell r="AB11998">
            <v>0</v>
          </cell>
          <cell r="AC11998">
            <v>0</v>
          </cell>
          <cell r="AO11998" t="str">
            <v>financeapproved</v>
          </cell>
          <cell r="AP11998" t="b">
            <v>0</v>
          </cell>
        </row>
        <row r="11999">
          <cell r="H11999" t="str">
            <v>Departmental</v>
          </cell>
          <cell r="K11999">
            <v>0</v>
          </cell>
          <cell r="P11999">
            <v>2230002</v>
          </cell>
          <cell r="X11999">
            <v>0</v>
          </cell>
          <cell r="Y11999">
            <v>0</v>
          </cell>
          <cell r="Z11999">
            <v>0</v>
          </cell>
          <cell r="AA11999">
            <v>0</v>
          </cell>
          <cell r="AB11999">
            <v>0</v>
          </cell>
          <cell r="AC11999">
            <v>0</v>
          </cell>
          <cell r="AO11999" t="str">
            <v>financeapproved</v>
          </cell>
          <cell r="AP11999" t="b">
            <v>0</v>
          </cell>
        </row>
        <row r="12000">
          <cell r="H12000" t="str">
            <v>Departmental</v>
          </cell>
          <cell r="K12000">
            <v>0</v>
          </cell>
          <cell r="P12000">
            <v>2230002</v>
          </cell>
          <cell r="X12000">
            <v>0</v>
          </cell>
          <cell r="Y12000">
            <v>377</v>
          </cell>
          <cell r="Z12000">
            <v>957</v>
          </cell>
          <cell r="AA12000">
            <v>0</v>
          </cell>
          <cell r="AB12000">
            <v>0</v>
          </cell>
          <cell r="AC12000">
            <v>0</v>
          </cell>
          <cell r="AO12000" t="str">
            <v>financeapproved</v>
          </cell>
          <cell r="AP12000" t="b">
            <v>0</v>
          </cell>
        </row>
        <row r="12001">
          <cell r="H12001" t="str">
            <v>Departmental</v>
          </cell>
          <cell r="K12001">
            <v>0</v>
          </cell>
          <cell r="P12001">
            <v>2230004</v>
          </cell>
          <cell r="X12001">
            <v>0</v>
          </cell>
          <cell r="Y12001">
            <v>0</v>
          </cell>
          <cell r="Z12001">
            <v>0</v>
          </cell>
          <cell r="AA12001">
            <v>0</v>
          </cell>
          <cell r="AB12001">
            <v>0</v>
          </cell>
          <cell r="AC12001">
            <v>0</v>
          </cell>
          <cell r="AO12001" t="str">
            <v>financeapproved</v>
          </cell>
          <cell r="AP12001" t="b">
            <v>0</v>
          </cell>
        </row>
        <row r="12002">
          <cell r="H12002" t="str">
            <v>Departmental</v>
          </cell>
          <cell r="K12002">
            <v>0</v>
          </cell>
          <cell r="P12002">
            <v>2230004</v>
          </cell>
          <cell r="X12002">
            <v>0</v>
          </cell>
          <cell r="Y12002">
            <v>8654</v>
          </cell>
          <cell r="Z12002">
            <v>8039</v>
          </cell>
          <cell r="AA12002">
            <v>8279</v>
          </cell>
          <cell r="AB12002">
            <v>6516</v>
          </cell>
          <cell r="AC12002">
            <v>6361</v>
          </cell>
          <cell r="AO12002" t="str">
            <v>financeapproved</v>
          </cell>
          <cell r="AP12002" t="b">
            <v>0</v>
          </cell>
        </row>
        <row r="12003">
          <cell r="H12003" t="str">
            <v>Departmental</v>
          </cell>
          <cell r="K12003">
            <v>0</v>
          </cell>
          <cell r="P12003">
            <v>2230004</v>
          </cell>
          <cell r="X12003">
            <v>0</v>
          </cell>
          <cell r="Y12003">
            <v>0</v>
          </cell>
          <cell r="Z12003">
            <v>0</v>
          </cell>
          <cell r="AA12003">
            <v>0</v>
          </cell>
          <cell r="AB12003">
            <v>0</v>
          </cell>
          <cell r="AC12003">
            <v>0</v>
          </cell>
          <cell r="AO12003" t="str">
            <v>financeapproved</v>
          </cell>
          <cell r="AP12003" t="b">
            <v>0</v>
          </cell>
        </row>
        <row r="12004">
          <cell r="H12004" t="str">
            <v>Departmental</v>
          </cell>
          <cell r="K12004">
            <v>0</v>
          </cell>
          <cell r="P12004">
            <v>2230004</v>
          </cell>
          <cell r="X12004">
            <v>0</v>
          </cell>
          <cell r="Y12004">
            <v>546</v>
          </cell>
          <cell r="Z12004">
            <v>566</v>
          </cell>
          <cell r="AA12004">
            <v>0</v>
          </cell>
          <cell r="AB12004">
            <v>0</v>
          </cell>
          <cell r="AC12004">
            <v>0</v>
          </cell>
          <cell r="AO12004" t="str">
            <v>financeapproved</v>
          </cell>
          <cell r="AP12004" t="b">
            <v>0</v>
          </cell>
        </row>
        <row r="12005">
          <cell r="H12005" t="str">
            <v>Departmental</v>
          </cell>
          <cell r="K12005">
            <v>0</v>
          </cell>
          <cell r="P12005">
            <v>2230098</v>
          </cell>
          <cell r="X12005">
            <v>0</v>
          </cell>
          <cell r="Y12005">
            <v>-7</v>
          </cell>
          <cell r="Z12005">
            <v>-19</v>
          </cell>
          <cell r="AA12005">
            <v>-25</v>
          </cell>
          <cell r="AB12005">
            <v>-26</v>
          </cell>
          <cell r="AC12005">
            <v>157</v>
          </cell>
          <cell r="AO12005" t="str">
            <v>financeapproved</v>
          </cell>
          <cell r="AP12005" t="b">
            <v>0</v>
          </cell>
        </row>
        <row r="12006">
          <cell r="H12006" t="str">
            <v>Departmental</v>
          </cell>
          <cell r="K12006">
            <v>0</v>
          </cell>
          <cell r="P12006">
            <v>2230098</v>
          </cell>
          <cell r="X12006">
            <v>0</v>
          </cell>
          <cell r="Y12006">
            <v>0</v>
          </cell>
          <cell r="Z12006">
            <v>0</v>
          </cell>
          <cell r="AA12006">
            <v>0</v>
          </cell>
          <cell r="AB12006">
            <v>0</v>
          </cell>
          <cell r="AC12006">
            <v>0</v>
          </cell>
          <cell r="AO12006" t="str">
            <v>financeapproved</v>
          </cell>
          <cell r="AP12006" t="b">
            <v>0</v>
          </cell>
        </row>
        <row r="12007">
          <cell r="H12007" t="str">
            <v>Departmental</v>
          </cell>
          <cell r="K12007">
            <v>0</v>
          </cell>
          <cell r="P12007">
            <v>3240001</v>
          </cell>
          <cell r="X12007">
            <v>0</v>
          </cell>
          <cell r="Y12007">
            <v>-1259</v>
          </cell>
          <cell r="Z12007">
            <v>-1259</v>
          </cell>
          <cell r="AA12007">
            <v>-1259</v>
          </cell>
          <cell r="AB12007">
            <v>-1259</v>
          </cell>
          <cell r="AC12007">
            <v>-1259</v>
          </cell>
          <cell r="AO12007" t="str">
            <v>financeapproved</v>
          </cell>
          <cell r="AP12007" t="b">
            <v>0</v>
          </cell>
        </row>
        <row r="12008">
          <cell r="H12008" t="str">
            <v>Departmental</v>
          </cell>
          <cell r="K12008">
            <v>0</v>
          </cell>
          <cell r="P12008">
            <v>3240001</v>
          </cell>
          <cell r="X12008">
            <v>0</v>
          </cell>
          <cell r="Y12008">
            <v>0</v>
          </cell>
          <cell r="Z12008">
            <v>0</v>
          </cell>
          <cell r="AA12008">
            <v>0</v>
          </cell>
          <cell r="AB12008">
            <v>0</v>
          </cell>
          <cell r="AC12008">
            <v>0</v>
          </cell>
          <cell r="AO12008" t="str">
            <v>financeapproved</v>
          </cell>
          <cell r="AP12008" t="b">
            <v>0</v>
          </cell>
        </row>
        <row r="12009">
          <cell r="H12009" t="str">
            <v>Departmental</v>
          </cell>
          <cell r="K12009">
            <v>0</v>
          </cell>
          <cell r="P12009">
            <v>3240002</v>
          </cell>
          <cell r="X12009">
            <v>0</v>
          </cell>
          <cell r="Y12009">
            <v>-3696</v>
          </cell>
          <cell r="Z12009">
            <v>-3696</v>
          </cell>
          <cell r="AA12009">
            <v>-3696</v>
          </cell>
          <cell r="AB12009">
            <v>-3696</v>
          </cell>
          <cell r="AC12009">
            <v>-3696</v>
          </cell>
          <cell r="AO12009" t="str">
            <v>financeapproved</v>
          </cell>
          <cell r="AP12009" t="b">
            <v>0</v>
          </cell>
        </row>
        <row r="12010">
          <cell r="H12010" t="str">
            <v>Departmental</v>
          </cell>
          <cell r="K12010">
            <v>0</v>
          </cell>
          <cell r="P12010">
            <v>3240002</v>
          </cell>
          <cell r="X12010">
            <v>0</v>
          </cell>
          <cell r="Y12010">
            <v>0</v>
          </cell>
          <cell r="Z12010">
            <v>0</v>
          </cell>
          <cell r="AA12010">
            <v>0</v>
          </cell>
          <cell r="AB12010">
            <v>0</v>
          </cell>
          <cell r="AC12010">
            <v>0</v>
          </cell>
          <cell r="AO12010" t="str">
            <v>financeapproved</v>
          </cell>
          <cell r="AP12010" t="b">
            <v>0</v>
          </cell>
        </row>
        <row r="12011">
          <cell r="H12011" t="str">
            <v>Departmental</v>
          </cell>
          <cell r="K12011">
            <v>0</v>
          </cell>
          <cell r="P12011">
            <v>3240006</v>
          </cell>
          <cell r="X12011">
            <v>0</v>
          </cell>
          <cell r="Y12011">
            <v>0</v>
          </cell>
          <cell r="Z12011">
            <v>0</v>
          </cell>
          <cell r="AA12011">
            <v>0</v>
          </cell>
          <cell r="AB12011">
            <v>0</v>
          </cell>
          <cell r="AC12011">
            <v>0</v>
          </cell>
          <cell r="AO12011" t="str">
            <v>financeapproved</v>
          </cell>
          <cell r="AP12011" t="b">
            <v>0</v>
          </cell>
        </row>
        <row r="12012">
          <cell r="H12012" t="str">
            <v>Departmental</v>
          </cell>
          <cell r="K12012">
            <v>0</v>
          </cell>
          <cell r="P12012">
            <v>3240006</v>
          </cell>
          <cell r="X12012">
            <v>0</v>
          </cell>
          <cell r="Y12012">
            <v>72</v>
          </cell>
          <cell r="Z12012">
            <v>72</v>
          </cell>
          <cell r="AA12012">
            <v>72</v>
          </cell>
          <cell r="AB12012">
            <v>72</v>
          </cell>
          <cell r="AC12012">
            <v>72</v>
          </cell>
          <cell r="AO12012" t="str">
            <v>financeapproved</v>
          </cell>
          <cell r="AP12012" t="b">
            <v>0</v>
          </cell>
        </row>
        <row r="12013">
          <cell r="H12013" t="str">
            <v>Departmental</v>
          </cell>
          <cell r="K12013">
            <v>0</v>
          </cell>
          <cell r="P12013">
            <v>3240007</v>
          </cell>
          <cell r="X12013">
            <v>0</v>
          </cell>
          <cell r="Y12013">
            <v>0</v>
          </cell>
          <cell r="Z12013">
            <v>0</v>
          </cell>
          <cell r="AA12013">
            <v>0</v>
          </cell>
          <cell r="AB12013">
            <v>0</v>
          </cell>
          <cell r="AC12013">
            <v>0</v>
          </cell>
          <cell r="AO12013" t="str">
            <v>financeapproved</v>
          </cell>
          <cell r="AP12013" t="b">
            <v>0</v>
          </cell>
        </row>
        <row r="12014">
          <cell r="H12014" t="str">
            <v>Departmental</v>
          </cell>
          <cell r="K12014">
            <v>0</v>
          </cell>
          <cell r="P12014">
            <v>3240007</v>
          </cell>
          <cell r="X12014">
            <v>0</v>
          </cell>
          <cell r="Y12014">
            <v>464</v>
          </cell>
          <cell r="Z12014">
            <v>464</v>
          </cell>
          <cell r="AA12014">
            <v>464</v>
          </cell>
          <cell r="AB12014">
            <v>464</v>
          </cell>
          <cell r="AC12014">
            <v>464</v>
          </cell>
          <cell r="AO12014" t="str">
            <v>financeapproved</v>
          </cell>
          <cell r="AP12014" t="b">
            <v>0</v>
          </cell>
        </row>
        <row r="12015">
          <cell r="H12015" t="str">
            <v>Departmental</v>
          </cell>
          <cell r="K12015">
            <v>0</v>
          </cell>
          <cell r="P12015">
            <v>3270006</v>
          </cell>
          <cell r="X12015">
            <v>0</v>
          </cell>
          <cell r="Y12015">
            <v>-1126</v>
          </cell>
          <cell r="Z12015">
            <v>-1126</v>
          </cell>
          <cell r="AA12015">
            <v>-1126</v>
          </cell>
          <cell r="AB12015">
            <v>-1126</v>
          </cell>
          <cell r="AC12015">
            <v>-1126</v>
          </cell>
          <cell r="AO12015" t="str">
            <v>financeapproved</v>
          </cell>
          <cell r="AP12015" t="b">
            <v>0</v>
          </cell>
        </row>
        <row r="12016">
          <cell r="H12016" t="str">
            <v>Departmental</v>
          </cell>
          <cell r="K12016">
            <v>0</v>
          </cell>
          <cell r="P12016">
            <v>3270006</v>
          </cell>
          <cell r="X12016">
            <v>0</v>
          </cell>
          <cell r="Y12016">
            <v>0</v>
          </cell>
          <cell r="Z12016">
            <v>0</v>
          </cell>
          <cell r="AA12016">
            <v>0</v>
          </cell>
          <cell r="AB12016">
            <v>0</v>
          </cell>
          <cell r="AC12016">
            <v>0</v>
          </cell>
          <cell r="AO12016" t="str">
            <v>financeapproved</v>
          </cell>
          <cell r="AP12016" t="b">
            <v>0</v>
          </cell>
        </row>
        <row r="12017">
          <cell r="H12017" t="str">
            <v>Departmental</v>
          </cell>
          <cell r="K12017">
            <v>0</v>
          </cell>
          <cell r="P12017">
            <v>3320002</v>
          </cell>
          <cell r="X12017">
            <v>0</v>
          </cell>
          <cell r="Y12017">
            <v>-14465</v>
          </cell>
          <cell r="Z12017">
            <v>-14465</v>
          </cell>
          <cell r="AA12017">
            <v>-14465</v>
          </cell>
          <cell r="AB12017">
            <v>-14465</v>
          </cell>
          <cell r="AC12017">
            <v>-14465</v>
          </cell>
          <cell r="AO12017" t="str">
            <v>financeapproved</v>
          </cell>
          <cell r="AP12017" t="b">
            <v>0</v>
          </cell>
        </row>
        <row r="12018">
          <cell r="H12018" t="str">
            <v>Departmental</v>
          </cell>
          <cell r="K12018">
            <v>0</v>
          </cell>
          <cell r="P12018">
            <v>3320002</v>
          </cell>
          <cell r="X12018">
            <v>0</v>
          </cell>
          <cell r="Y12018">
            <v>0</v>
          </cell>
          <cell r="Z12018">
            <v>0</v>
          </cell>
          <cell r="AA12018">
            <v>0</v>
          </cell>
          <cell r="AB12018">
            <v>0</v>
          </cell>
          <cell r="AC12018">
            <v>0</v>
          </cell>
          <cell r="AO12018" t="str">
            <v>financeapproved</v>
          </cell>
          <cell r="AP12018" t="b">
            <v>0</v>
          </cell>
        </row>
        <row r="12019">
          <cell r="H12019" t="str">
            <v>Departmental</v>
          </cell>
          <cell r="K12019">
            <v>0</v>
          </cell>
          <cell r="P12019">
            <v>3320003</v>
          </cell>
          <cell r="X12019">
            <v>0</v>
          </cell>
          <cell r="Y12019">
            <v>-303</v>
          </cell>
          <cell r="Z12019">
            <v>-303</v>
          </cell>
          <cell r="AA12019">
            <v>-303</v>
          </cell>
          <cell r="AB12019">
            <v>-303</v>
          </cell>
          <cell r="AC12019">
            <v>-303</v>
          </cell>
          <cell r="AO12019" t="str">
            <v>financeapproved</v>
          </cell>
          <cell r="AP12019" t="b">
            <v>0</v>
          </cell>
        </row>
        <row r="12020">
          <cell r="H12020" t="str">
            <v>Departmental</v>
          </cell>
          <cell r="K12020">
            <v>0</v>
          </cell>
          <cell r="P12020">
            <v>3320003</v>
          </cell>
          <cell r="X12020">
            <v>0</v>
          </cell>
          <cell r="Y12020">
            <v>0</v>
          </cell>
          <cell r="Z12020">
            <v>0</v>
          </cell>
          <cell r="AA12020">
            <v>0</v>
          </cell>
          <cell r="AB12020">
            <v>0</v>
          </cell>
          <cell r="AC12020">
            <v>0</v>
          </cell>
          <cell r="AO12020" t="str">
            <v>financeapproved</v>
          </cell>
          <cell r="AP12020" t="b">
            <v>0</v>
          </cell>
        </row>
        <row r="12021">
          <cell r="H12021" t="str">
            <v>Departmental</v>
          </cell>
          <cell r="K12021">
            <v>0</v>
          </cell>
          <cell r="P12021">
            <v>3320004</v>
          </cell>
          <cell r="X12021">
            <v>0</v>
          </cell>
          <cell r="Y12021">
            <v>-57</v>
          </cell>
          <cell r="Z12021">
            <v>-57</v>
          </cell>
          <cell r="AA12021">
            <v>-57</v>
          </cell>
          <cell r="AB12021">
            <v>-57</v>
          </cell>
          <cell r="AC12021">
            <v>-57</v>
          </cell>
          <cell r="AO12021" t="str">
            <v>financeapproved</v>
          </cell>
          <cell r="AP12021" t="b">
            <v>0</v>
          </cell>
        </row>
        <row r="12022">
          <cell r="H12022" t="str">
            <v>Departmental</v>
          </cell>
          <cell r="K12022">
            <v>0</v>
          </cell>
          <cell r="P12022">
            <v>3320004</v>
          </cell>
          <cell r="X12022">
            <v>0</v>
          </cell>
          <cell r="Y12022">
            <v>0</v>
          </cell>
          <cell r="Z12022">
            <v>0</v>
          </cell>
          <cell r="AA12022">
            <v>0</v>
          </cell>
          <cell r="AB12022">
            <v>0</v>
          </cell>
          <cell r="AC12022">
            <v>0</v>
          </cell>
          <cell r="AO12022" t="str">
            <v>financeapproved</v>
          </cell>
          <cell r="AP12022" t="b">
            <v>0</v>
          </cell>
        </row>
        <row r="12023">
          <cell r="H12023" t="str">
            <v>Departmental</v>
          </cell>
          <cell r="K12023">
            <v>0</v>
          </cell>
          <cell r="P12023">
            <v>3320006</v>
          </cell>
          <cell r="X12023">
            <v>0</v>
          </cell>
          <cell r="Y12023">
            <v>-474</v>
          </cell>
          <cell r="Z12023">
            <v>-474</v>
          </cell>
          <cell r="AA12023">
            <v>-474</v>
          </cell>
          <cell r="AB12023">
            <v>-474</v>
          </cell>
          <cell r="AC12023">
            <v>-474</v>
          </cell>
          <cell r="AO12023" t="str">
            <v>financeapproved</v>
          </cell>
          <cell r="AP12023" t="b">
            <v>0</v>
          </cell>
        </row>
        <row r="12024">
          <cell r="H12024" t="str">
            <v>Departmental</v>
          </cell>
          <cell r="K12024">
            <v>0</v>
          </cell>
          <cell r="P12024">
            <v>3320006</v>
          </cell>
          <cell r="X12024">
            <v>0</v>
          </cell>
          <cell r="Y12024">
            <v>0</v>
          </cell>
          <cell r="Z12024">
            <v>0</v>
          </cell>
          <cell r="AA12024">
            <v>0</v>
          </cell>
          <cell r="AB12024">
            <v>0</v>
          </cell>
          <cell r="AC12024">
            <v>0</v>
          </cell>
          <cell r="AO12024" t="str">
            <v>financeapproved</v>
          </cell>
          <cell r="AP12024" t="b">
            <v>0</v>
          </cell>
        </row>
        <row r="12025">
          <cell r="H12025" t="str">
            <v>Departmental</v>
          </cell>
          <cell r="K12025">
            <v>0</v>
          </cell>
          <cell r="P12025">
            <v>3320098</v>
          </cell>
          <cell r="X12025">
            <v>0</v>
          </cell>
          <cell r="Y12025">
            <v>-646</v>
          </cell>
          <cell r="Z12025">
            <v>-646</v>
          </cell>
          <cell r="AA12025">
            <v>-646</v>
          </cell>
          <cell r="AB12025">
            <v>-646</v>
          </cell>
          <cell r="AC12025">
            <v>-646</v>
          </cell>
          <cell r="AO12025" t="str">
            <v>financeapproved</v>
          </cell>
          <cell r="AP12025" t="b">
            <v>0</v>
          </cell>
        </row>
        <row r="12026">
          <cell r="H12026" t="str">
            <v>Departmental</v>
          </cell>
          <cell r="K12026">
            <v>0</v>
          </cell>
          <cell r="P12026">
            <v>3320098</v>
          </cell>
          <cell r="X12026">
            <v>0</v>
          </cell>
          <cell r="Y12026">
            <v>0</v>
          </cell>
          <cell r="Z12026">
            <v>0</v>
          </cell>
          <cell r="AA12026">
            <v>0</v>
          </cell>
          <cell r="AB12026">
            <v>0</v>
          </cell>
          <cell r="AC12026">
            <v>0</v>
          </cell>
          <cell r="AO12026" t="str">
            <v>financeapproved</v>
          </cell>
          <cell r="AP12026" t="b">
            <v>0</v>
          </cell>
        </row>
        <row r="12027">
          <cell r="H12027" t="str">
            <v>Departmental</v>
          </cell>
          <cell r="K12027">
            <v>0</v>
          </cell>
          <cell r="P12027">
            <v>3330002</v>
          </cell>
          <cell r="X12027">
            <v>0</v>
          </cell>
          <cell r="Y12027">
            <v>-1497</v>
          </cell>
          <cell r="Z12027">
            <v>-1497</v>
          </cell>
          <cell r="AA12027">
            <v>-1497</v>
          </cell>
          <cell r="AB12027">
            <v>-1497</v>
          </cell>
          <cell r="AC12027">
            <v>-1497</v>
          </cell>
          <cell r="AO12027" t="str">
            <v>financeapproved</v>
          </cell>
          <cell r="AP12027" t="b">
            <v>0</v>
          </cell>
        </row>
        <row r="12028">
          <cell r="H12028" t="str">
            <v>Departmental</v>
          </cell>
          <cell r="K12028">
            <v>0</v>
          </cell>
          <cell r="P12028">
            <v>3330002</v>
          </cell>
          <cell r="X12028">
            <v>0</v>
          </cell>
          <cell r="Y12028">
            <v>0</v>
          </cell>
          <cell r="Z12028">
            <v>0</v>
          </cell>
          <cell r="AA12028">
            <v>0</v>
          </cell>
          <cell r="AB12028">
            <v>0</v>
          </cell>
          <cell r="AC12028">
            <v>0</v>
          </cell>
          <cell r="AO12028" t="str">
            <v>financeapproved</v>
          </cell>
          <cell r="AP12028" t="b">
            <v>0</v>
          </cell>
        </row>
        <row r="12029">
          <cell r="H12029" t="str">
            <v>Departmental</v>
          </cell>
          <cell r="K12029">
            <v>0</v>
          </cell>
          <cell r="P12029">
            <v>3330002</v>
          </cell>
          <cell r="X12029">
            <v>0</v>
          </cell>
          <cell r="Y12029">
            <v>0</v>
          </cell>
          <cell r="Z12029">
            <v>0</v>
          </cell>
          <cell r="AA12029">
            <v>0</v>
          </cell>
          <cell r="AB12029">
            <v>0</v>
          </cell>
          <cell r="AC12029">
            <v>0</v>
          </cell>
          <cell r="AO12029" t="str">
            <v>financeapproved</v>
          </cell>
          <cell r="AP12029" t="b">
            <v>0</v>
          </cell>
        </row>
        <row r="12030">
          <cell r="H12030" t="str">
            <v>Departmental</v>
          </cell>
          <cell r="K12030">
            <v>0</v>
          </cell>
          <cell r="P12030">
            <v>3330002</v>
          </cell>
          <cell r="X12030">
            <v>0</v>
          </cell>
          <cell r="Y12030">
            <v>23</v>
          </cell>
          <cell r="Z12030">
            <v>23</v>
          </cell>
          <cell r="AA12030">
            <v>23</v>
          </cell>
          <cell r="AB12030">
            <v>23</v>
          </cell>
          <cell r="AC12030">
            <v>23</v>
          </cell>
          <cell r="AO12030" t="str">
            <v>financeapproved</v>
          </cell>
          <cell r="AP12030" t="b">
            <v>0</v>
          </cell>
        </row>
        <row r="12031">
          <cell r="H12031" t="str">
            <v>Departmental</v>
          </cell>
          <cell r="K12031">
            <v>0</v>
          </cell>
          <cell r="P12031">
            <v>3330002</v>
          </cell>
          <cell r="X12031">
            <v>0</v>
          </cell>
          <cell r="Y12031">
            <v>-113</v>
          </cell>
          <cell r="Z12031">
            <v>-113</v>
          </cell>
          <cell r="AA12031">
            <v>-113</v>
          </cell>
          <cell r="AB12031">
            <v>-113</v>
          </cell>
          <cell r="AC12031">
            <v>-113</v>
          </cell>
          <cell r="AO12031" t="str">
            <v>financeapproved</v>
          </cell>
          <cell r="AP12031" t="b">
            <v>0</v>
          </cell>
        </row>
        <row r="12032">
          <cell r="H12032" t="str">
            <v>Departmental</v>
          </cell>
          <cell r="K12032">
            <v>0</v>
          </cell>
          <cell r="P12032">
            <v>3330002</v>
          </cell>
          <cell r="X12032">
            <v>0</v>
          </cell>
          <cell r="Y12032">
            <v>0</v>
          </cell>
          <cell r="Z12032">
            <v>0</v>
          </cell>
          <cell r="AA12032">
            <v>0</v>
          </cell>
          <cell r="AB12032">
            <v>0</v>
          </cell>
          <cell r="AC12032">
            <v>0</v>
          </cell>
          <cell r="AO12032" t="str">
            <v>financeapproved</v>
          </cell>
          <cell r="AP12032" t="b">
            <v>0</v>
          </cell>
        </row>
        <row r="12033">
          <cell r="H12033" t="str">
            <v>Departmental</v>
          </cell>
          <cell r="K12033">
            <v>0</v>
          </cell>
          <cell r="P12033">
            <v>3330002</v>
          </cell>
          <cell r="X12033">
            <v>0</v>
          </cell>
          <cell r="Y12033">
            <v>-12</v>
          </cell>
          <cell r="Z12033">
            <v>-12</v>
          </cell>
          <cell r="AA12033">
            <v>-12</v>
          </cell>
          <cell r="AB12033">
            <v>-12</v>
          </cell>
          <cell r="AC12033">
            <v>-12</v>
          </cell>
          <cell r="AO12033" t="str">
            <v>financeapproved</v>
          </cell>
          <cell r="AP12033" t="b">
            <v>0</v>
          </cell>
        </row>
        <row r="12034">
          <cell r="H12034" t="str">
            <v>Departmental</v>
          </cell>
          <cell r="K12034">
            <v>0</v>
          </cell>
          <cell r="P12034">
            <v>3330002</v>
          </cell>
          <cell r="X12034">
            <v>0</v>
          </cell>
          <cell r="Y12034">
            <v>0</v>
          </cell>
          <cell r="Z12034">
            <v>0</v>
          </cell>
          <cell r="AA12034">
            <v>0</v>
          </cell>
          <cell r="AB12034">
            <v>0</v>
          </cell>
          <cell r="AC12034">
            <v>0</v>
          </cell>
          <cell r="AO12034" t="str">
            <v>financeapproved</v>
          </cell>
          <cell r="AP12034" t="b">
            <v>0</v>
          </cell>
        </row>
        <row r="12035">
          <cell r="H12035" t="str">
            <v>Departmental</v>
          </cell>
          <cell r="K12035">
            <v>0</v>
          </cell>
          <cell r="P12035">
            <v>3330002</v>
          </cell>
          <cell r="X12035">
            <v>0</v>
          </cell>
          <cell r="Y12035">
            <v>-1</v>
          </cell>
          <cell r="Z12035">
            <v>-1</v>
          </cell>
          <cell r="AA12035">
            <v>-1</v>
          </cell>
          <cell r="AB12035">
            <v>-1</v>
          </cell>
          <cell r="AC12035">
            <v>-1</v>
          </cell>
          <cell r="AO12035" t="str">
            <v>financeapproved</v>
          </cell>
          <cell r="AP12035" t="b">
            <v>0</v>
          </cell>
        </row>
        <row r="12036">
          <cell r="H12036" t="str">
            <v>Departmental</v>
          </cell>
          <cell r="K12036">
            <v>0</v>
          </cell>
          <cell r="P12036">
            <v>3330002</v>
          </cell>
          <cell r="X12036">
            <v>0</v>
          </cell>
          <cell r="Y12036">
            <v>0</v>
          </cell>
          <cell r="Z12036">
            <v>0</v>
          </cell>
          <cell r="AA12036">
            <v>0</v>
          </cell>
          <cell r="AB12036">
            <v>0</v>
          </cell>
          <cell r="AC12036">
            <v>0</v>
          </cell>
          <cell r="AO12036" t="str">
            <v>financeapproved</v>
          </cell>
          <cell r="AP12036" t="b">
            <v>0</v>
          </cell>
        </row>
        <row r="12037">
          <cell r="H12037" t="str">
            <v>Departmental</v>
          </cell>
          <cell r="K12037">
            <v>0</v>
          </cell>
          <cell r="P12037">
            <v>3330002</v>
          </cell>
          <cell r="X12037">
            <v>0</v>
          </cell>
          <cell r="Y12037">
            <v>-46</v>
          </cell>
          <cell r="Z12037">
            <v>-46</v>
          </cell>
          <cell r="AA12037">
            <v>-46</v>
          </cell>
          <cell r="AB12037">
            <v>-46</v>
          </cell>
          <cell r="AC12037">
            <v>-46</v>
          </cell>
          <cell r="AO12037" t="str">
            <v>financeapproved</v>
          </cell>
          <cell r="AP12037" t="b">
            <v>0</v>
          </cell>
        </row>
        <row r="12038">
          <cell r="H12038" t="str">
            <v>Departmental</v>
          </cell>
          <cell r="K12038">
            <v>0</v>
          </cell>
          <cell r="P12038">
            <v>3330002</v>
          </cell>
          <cell r="X12038">
            <v>0</v>
          </cell>
          <cell r="Y12038">
            <v>0</v>
          </cell>
          <cell r="Z12038">
            <v>0</v>
          </cell>
          <cell r="AA12038">
            <v>0</v>
          </cell>
          <cell r="AB12038">
            <v>0</v>
          </cell>
          <cell r="AC12038">
            <v>0</v>
          </cell>
          <cell r="AO12038" t="str">
            <v>financeapproved</v>
          </cell>
          <cell r="AP12038" t="b">
            <v>0</v>
          </cell>
        </row>
        <row r="12039">
          <cell r="H12039" t="str">
            <v>Departmental</v>
          </cell>
          <cell r="K12039">
            <v>0</v>
          </cell>
          <cell r="P12039">
            <v>3330002</v>
          </cell>
          <cell r="X12039">
            <v>0</v>
          </cell>
          <cell r="Y12039">
            <v>-19</v>
          </cell>
          <cell r="Z12039">
            <v>-19</v>
          </cell>
          <cell r="AA12039">
            <v>-19</v>
          </cell>
          <cell r="AB12039">
            <v>-19</v>
          </cell>
          <cell r="AC12039">
            <v>-19</v>
          </cell>
          <cell r="AO12039" t="str">
            <v>financeapproved</v>
          </cell>
          <cell r="AP12039" t="b">
            <v>0</v>
          </cell>
        </row>
        <row r="12040">
          <cell r="H12040" t="str">
            <v>Departmental</v>
          </cell>
          <cell r="K12040">
            <v>0</v>
          </cell>
          <cell r="P12040">
            <v>3330002</v>
          </cell>
          <cell r="X12040">
            <v>0</v>
          </cell>
          <cell r="Y12040">
            <v>0</v>
          </cell>
          <cell r="Z12040">
            <v>0</v>
          </cell>
          <cell r="AA12040">
            <v>0</v>
          </cell>
          <cell r="AB12040">
            <v>0</v>
          </cell>
          <cell r="AC12040">
            <v>0</v>
          </cell>
          <cell r="AO12040" t="str">
            <v>financeapproved</v>
          </cell>
          <cell r="AP12040" t="b">
            <v>0</v>
          </cell>
        </row>
        <row r="12041">
          <cell r="H12041" t="str">
            <v>Departmental</v>
          </cell>
          <cell r="K12041">
            <v>0</v>
          </cell>
          <cell r="P12041">
            <v>3330004</v>
          </cell>
          <cell r="X12041">
            <v>0</v>
          </cell>
          <cell r="Y12041">
            <v>-71</v>
          </cell>
          <cell r="Z12041">
            <v>-71</v>
          </cell>
          <cell r="AA12041">
            <v>-71</v>
          </cell>
          <cell r="AB12041">
            <v>-71</v>
          </cell>
          <cell r="AC12041">
            <v>-71</v>
          </cell>
          <cell r="AO12041" t="str">
            <v>financeapproved</v>
          </cell>
          <cell r="AP12041" t="b">
            <v>0</v>
          </cell>
        </row>
        <row r="12042">
          <cell r="H12042" t="str">
            <v>Departmental</v>
          </cell>
          <cell r="K12042">
            <v>0</v>
          </cell>
          <cell r="P12042">
            <v>3330004</v>
          </cell>
          <cell r="X12042">
            <v>0</v>
          </cell>
          <cell r="Y12042">
            <v>0</v>
          </cell>
          <cell r="Z12042">
            <v>0</v>
          </cell>
          <cell r="AA12042">
            <v>0</v>
          </cell>
          <cell r="AB12042">
            <v>0</v>
          </cell>
          <cell r="AC12042">
            <v>0</v>
          </cell>
          <cell r="AO12042" t="str">
            <v>financeapproved</v>
          </cell>
          <cell r="AP12042" t="b">
            <v>0</v>
          </cell>
        </row>
        <row r="12043">
          <cell r="H12043" t="str">
            <v>Departmental</v>
          </cell>
          <cell r="K12043">
            <v>0</v>
          </cell>
          <cell r="P12043">
            <v>3330004</v>
          </cell>
          <cell r="X12043">
            <v>0</v>
          </cell>
          <cell r="Y12043">
            <v>-13</v>
          </cell>
          <cell r="Z12043">
            <v>-13</v>
          </cell>
          <cell r="AA12043">
            <v>-13</v>
          </cell>
          <cell r="AB12043">
            <v>-13</v>
          </cell>
          <cell r="AC12043">
            <v>-13</v>
          </cell>
          <cell r="AO12043" t="str">
            <v>financeapproved</v>
          </cell>
          <cell r="AP12043" t="b">
            <v>0</v>
          </cell>
        </row>
        <row r="12044">
          <cell r="H12044" t="str">
            <v>Departmental</v>
          </cell>
          <cell r="K12044">
            <v>0</v>
          </cell>
          <cell r="P12044">
            <v>3330004</v>
          </cell>
          <cell r="X12044">
            <v>0</v>
          </cell>
          <cell r="Y12044">
            <v>0</v>
          </cell>
          <cell r="Z12044">
            <v>0</v>
          </cell>
          <cell r="AA12044">
            <v>0</v>
          </cell>
          <cell r="AB12044">
            <v>0</v>
          </cell>
          <cell r="AC12044">
            <v>0</v>
          </cell>
          <cell r="AO12044" t="str">
            <v>financeapproved</v>
          </cell>
          <cell r="AP12044" t="b">
            <v>0</v>
          </cell>
        </row>
        <row r="12045">
          <cell r="H12045" t="str">
            <v>Departmental</v>
          </cell>
          <cell r="K12045">
            <v>0</v>
          </cell>
          <cell r="P12045">
            <v>3381008</v>
          </cell>
          <cell r="X12045">
            <v>0</v>
          </cell>
          <cell r="Y12045">
            <v>-7654</v>
          </cell>
          <cell r="Z12045">
            <v>-7654</v>
          </cell>
          <cell r="AA12045">
            <v>-7654</v>
          </cell>
          <cell r="AB12045">
            <v>-7654</v>
          </cell>
          <cell r="AC12045">
            <v>-7654</v>
          </cell>
          <cell r="AO12045" t="str">
            <v>financeapproved</v>
          </cell>
          <cell r="AP12045" t="b">
            <v>0</v>
          </cell>
        </row>
        <row r="12046">
          <cell r="H12046" t="str">
            <v>Departmental</v>
          </cell>
          <cell r="K12046">
            <v>0</v>
          </cell>
          <cell r="P12046">
            <v>3381008</v>
          </cell>
          <cell r="X12046">
            <v>0</v>
          </cell>
          <cell r="Y12046">
            <v>0</v>
          </cell>
          <cell r="Z12046">
            <v>0</v>
          </cell>
          <cell r="AA12046">
            <v>0</v>
          </cell>
          <cell r="AB12046">
            <v>0</v>
          </cell>
          <cell r="AC12046">
            <v>0</v>
          </cell>
          <cell r="AO12046" t="str">
            <v>financeapproved</v>
          </cell>
          <cell r="AP12046" t="b">
            <v>0</v>
          </cell>
        </row>
        <row r="12047">
          <cell r="H12047" t="str">
            <v>Departmental</v>
          </cell>
          <cell r="K12047">
            <v>0</v>
          </cell>
          <cell r="P12047">
            <v>3390019</v>
          </cell>
          <cell r="X12047">
            <v>0</v>
          </cell>
          <cell r="Y12047">
            <v>-7006</v>
          </cell>
          <cell r="Z12047">
            <v>-7006</v>
          </cell>
          <cell r="AA12047">
            <v>-7006</v>
          </cell>
          <cell r="AB12047">
            <v>-7006</v>
          </cell>
          <cell r="AC12047">
            <v>-7006</v>
          </cell>
          <cell r="AO12047" t="str">
            <v>financeapproved</v>
          </cell>
          <cell r="AP12047" t="b">
            <v>0</v>
          </cell>
        </row>
        <row r="12048">
          <cell r="H12048" t="str">
            <v>Departmental</v>
          </cell>
          <cell r="K12048">
            <v>0</v>
          </cell>
          <cell r="P12048">
            <v>3390019</v>
          </cell>
          <cell r="X12048">
            <v>0</v>
          </cell>
          <cell r="Y12048">
            <v>0</v>
          </cell>
          <cell r="Z12048">
            <v>0</v>
          </cell>
          <cell r="AA12048">
            <v>0</v>
          </cell>
          <cell r="AB12048">
            <v>0</v>
          </cell>
          <cell r="AC12048">
            <v>0</v>
          </cell>
          <cell r="AO12048" t="str">
            <v>financeapproved</v>
          </cell>
          <cell r="AP12048" t="b">
            <v>0</v>
          </cell>
        </row>
        <row r="12049">
          <cell r="H12049" t="str">
            <v>Departmental</v>
          </cell>
          <cell r="K12049">
            <v>0</v>
          </cell>
          <cell r="P12049">
            <v>3390098</v>
          </cell>
          <cell r="X12049">
            <v>0</v>
          </cell>
          <cell r="Y12049">
            <v>-219</v>
          </cell>
          <cell r="Z12049">
            <v>-219</v>
          </cell>
          <cell r="AA12049">
            <v>-219</v>
          </cell>
          <cell r="AB12049">
            <v>-219</v>
          </cell>
          <cell r="AC12049">
            <v>-219</v>
          </cell>
          <cell r="AO12049" t="str">
            <v>financeapproved</v>
          </cell>
          <cell r="AP12049" t="b">
            <v>0</v>
          </cell>
        </row>
        <row r="12050">
          <cell r="H12050" t="str">
            <v>Departmental</v>
          </cell>
          <cell r="K12050">
            <v>0</v>
          </cell>
          <cell r="P12050">
            <v>3390098</v>
          </cell>
          <cell r="X12050">
            <v>0</v>
          </cell>
          <cell r="Y12050">
            <v>0</v>
          </cell>
          <cell r="Z12050">
            <v>0</v>
          </cell>
          <cell r="AA12050">
            <v>0</v>
          </cell>
          <cell r="AB12050">
            <v>0</v>
          </cell>
          <cell r="AC12050">
            <v>0</v>
          </cell>
          <cell r="AO12050" t="str">
            <v>financeapproved</v>
          </cell>
          <cell r="AP12050" t="b">
            <v>0</v>
          </cell>
        </row>
        <row r="12051">
          <cell r="H12051" t="str">
            <v>Departmental</v>
          </cell>
          <cell r="K12051">
            <v>0</v>
          </cell>
          <cell r="P12051">
            <v>3390205</v>
          </cell>
          <cell r="X12051">
            <v>0</v>
          </cell>
          <cell r="Y12051">
            <v>-2</v>
          </cell>
          <cell r="Z12051">
            <v>-2</v>
          </cell>
          <cell r="AA12051">
            <v>-2</v>
          </cell>
          <cell r="AB12051">
            <v>-2</v>
          </cell>
          <cell r="AC12051">
            <v>-2</v>
          </cell>
          <cell r="AO12051" t="str">
            <v>financeapproved</v>
          </cell>
          <cell r="AP12051" t="b">
            <v>0</v>
          </cell>
        </row>
        <row r="12052">
          <cell r="H12052" t="str">
            <v>Departmental</v>
          </cell>
          <cell r="K12052">
            <v>0</v>
          </cell>
          <cell r="P12052">
            <v>3390205</v>
          </cell>
          <cell r="X12052">
            <v>0</v>
          </cell>
          <cell r="Y12052">
            <v>0</v>
          </cell>
          <cell r="Z12052">
            <v>0</v>
          </cell>
          <cell r="AA12052">
            <v>0</v>
          </cell>
          <cell r="AB12052">
            <v>0</v>
          </cell>
          <cell r="AC12052">
            <v>0</v>
          </cell>
          <cell r="AO12052" t="str">
            <v>financeapproved</v>
          </cell>
          <cell r="AP12052" t="b">
            <v>0</v>
          </cell>
        </row>
        <row r="12053">
          <cell r="H12053" t="str">
            <v>Departmental</v>
          </cell>
          <cell r="K12053">
            <v>0</v>
          </cell>
          <cell r="P12053">
            <v>3395098</v>
          </cell>
          <cell r="X12053">
            <v>0</v>
          </cell>
          <cell r="Y12053">
            <v>0</v>
          </cell>
          <cell r="Z12053">
            <v>0</v>
          </cell>
          <cell r="AA12053">
            <v>0</v>
          </cell>
          <cell r="AB12053">
            <v>0</v>
          </cell>
          <cell r="AC12053">
            <v>0</v>
          </cell>
          <cell r="AO12053" t="str">
            <v>financeapproved</v>
          </cell>
          <cell r="AP12053" t="b">
            <v>0</v>
          </cell>
        </row>
        <row r="12054">
          <cell r="H12054" t="str">
            <v>Departmental</v>
          </cell>
          <cell r="K12054">
            <v>0</v>
          </cell>
          <cell r="P12054">
            <v>3395098</v>
          </cell>
          <cell r="X12054">
            <v>0</v>
          </cell>
          <cell r="Y12054">
            <v>4837</v>
          </cell>
          <cell r="Z12054">
            <v>4837</v>
          </cell>
          <cell r="AA12054">
            <v>4837</v>
          </cell>
          <cell r="AB12054">
            <v>4837</v>
          </cell>
          <cell r="AC12054">
            <v>4837</v>
          </cell>
          <cell r="AO12054" t="str">
            <v>financeapproved</v>
          </cell>
          <cell r="AP12054" t="b">
            <v>0</v>
          </cell>
        </row>
        <row r="12055">
          <cell r="H12055" t="str">
            <v>Departmental</v>
          </cell>
          <cell r="K12055">
            <v>0</v>
          </cell>
          <cell r="P12055">
            <v>5220002</v>
          </cell>
          <cell r="X12055">
            <v>0</v>
          </cell>
          <cell r="Y12055">
            <v>0</v>
          </cell>
          <cell r="Z12055">
            <v>0</v>
          </cell>
          <cell r="AA12055">
            <v>0</v>
          </cell>
          <cell r="AB12055">
            <v>0</v>
          </cell>
          <cell r="AC12055">
            <v>0</v>
          </cell>
          <cell r="AO12055" t="str">
            <v>financeapproved</v>
          </cell>
          <cell r="AP12055" t="b">
            <v>0</v>
          </cell>
        </row>
        <row r="12056">
          <cell r="H12056" t="str">
            <v>Departmental</v>
          </cell>
          <cell r="K12056">
            <v>0</v>
          </cell>
          <cell r="P12056">
            <v>5220002</v>
          </cell>
          <cell r="X12056">
            <v>0</v>
          </cell>
          <cell r="Y12056">
            <v>9436</v>
          </cell>
          <cell r="Z12056">
            <v>9436</v>
          </cell>
          <cell r="AA12056">
            <v>9436</v>
          </cell>
          <cell r="AB12056">
            <v>9436</v>
          </cell>
          <cell r="AC12056">
            <v>9436</v>
          </cell>
          <cell r="AO12056" t="str">
            <v>financeapproved</v>
          </cell>
          <cell r="AP12056" t="b">
            <v>0</v>
          </cell>
        </row>
        <row r="12057">
          <cell r="H12057" t="str">
            <v>Departmental</v>
          </cell>
          <cell r="K12057">
            <v>0</v>
          </cell>
          <cell r="P12057">
            <v>5220003</v>
          </cell>
          <cell r="X12057">
            <v>0</v>
          </cell>
          <cell r="Y12057">
            <v>0</v>
          </cell>
          <cell r="Z12057">
            <v>0</v>
          </cell>
          <cell r="AA12057">
            <v>0</v>
          </cell>
          <cell r="AB12057">
            <v>0</v>
          </cell>
          <cell r="AC12057">
            <v>0</v>
          </cell>
          <cell r="AO12057" t="str">
            <v>financeapproved</v>
          </cell>
          <cell r="AP12057" t="b">
            <v>0</v>
          </cell>
        </row>
        <row r="12058">
          <cell r="H12058" t="str">
            <v>Departmental</v>
          </cell>
          <cell r="K12058">
            <v>0</v>
          </cell>
          <cell r="P12058">
            <v>5220003</v>
          </cell>
          <cell r="X12058">
            <v>0</v>
          </cell>
          <cell r="Y12058">
            <v>22</v>
          </cell>
          <cell r="Z12058">
            <v>22</v>
          </cell>
          <cell r="AA12058">
            <v>22</v>
          </cell>
          <cell r="AB12058">
            <v>22</v>
          </cell>
          <cell r="AC12058">
            <v>22</v>
          </cell>
          <cell r="AO12058" t="str">
            <v>financeapproved</v>
          </cell>
          <cell r="AP12058" t="b">
            <v>0</v>
          </cell>
        </row>
        <row r="12059">
          <cell r="H12059" t="str">
            <v>Departmental</v>
          </cell>
          <cell r="K12059">
            <v>0</v>
          </cell>
          <cell r="P12059">
            <v>5233002</v>
          </cell>
          <cell r="X12059">
            <v>0</v>
          </cell>
          <cell r="Y12059">
            <v>0</v>
          </cell>
          <cell r="Z12059">
            <v>0</v>
          </cell>
          <cell r="AA12059">
            <v>0</v>
          </cell>
          <cell r="AB12059">
            <v>0</v>
          </cell>
          <cell r="AC12059">
            <v>0</v>
          </cell>
          <cell r="AO12059" t="str">
            <v>financeapproved</v>
          </cell>
          <cell r="AP12059" t="b">
            <v>0</v>
          </cell>
        </row>
        <row r="12060">
          <cell r="H12060" t="str">
            <v>Departmental</v>
          </cell>
          <cell r="K12060">
            <v>0</v>
          </cell>
          <cell r="P12060">
            <v>5233002</v>
          </cell>
          <cell r="X12060">
            <v>0</v>
          </cell>
          <cell r="Y12060">
            <v>1178</v>
          </cell>
          <cell r="Z12060">
            <v>1178</v>
          </cell>
          <cell r="AA12060">
            <v>1178</v>
          </cell>
          <cell r="AB12060">
            <v>1178</v>
          </cell>
          <cell r="AC12060">
            <v>1178</v>
          </cell>
          <cell r="AO12060" t="str">
            <v>financeapproved</v>
          </cell>
          <cell r="AP12060" t="b">
            <v>0</v>
          </cell>
        </row>
        <row r="12061">
          <cell r="H12061" t="str">
            <v>Departmental</v>
          </cell>
          <cell r="K12061">
            <v>0</v>
          </cell>
          <cell r="P12061">
            <v>5233002</v>
          </cell>
          <cell r="X12061">
            <v>0</v>
          </cell>
          <cell r="Y12061">
            <v>0</v>
          </cell>
          <cell r="Z12061">
            <v>0</v>
          </cell>
          <cell r="AA12061">
            <v>0</v>
          </cell>
          <cell r="AB12061">
            <v>0</v>
          </cell>
          <cell r="AC12061">
            <v>0</v>
          </cell>
          <cell r="AO12061" t="str">
            <v>financeapproved</v>
          </cell>
          <cell r="AP12061" t="b">
            <v>0</v>
          </cell>
        </row>
        <row r="12062">
          <cell r="H12062" t="str">
            <v>Departmental</v>
          </cell>
          <cell r="K12062">
            <v>0</v>
          </cell>
          <cell r="P12062">
            <v>5233002</v>
          </cell>
          <cell r="X12062">
            <v>0</v>
          </cell>
          <cell r="Y12062">
            <v>4</v>
          </cell>
          <cell r="Z12062">
            <v>4</v>
          </cell>
          <cell r="AA12062">
            <v>4</v>
          </cell>
          <cell r="AB12062">
            <v>4</v>
          </cell>
          <cell r="AC12062">
            <v>4</v>
          </cell>
          <cell r="AO12062" t="str">
            <v>financeapproved</v>
          </cell>
          <cell r="AP12062" t="b">
            <v>0</v>
          </cell>
        </row>
        <row r="12063">
          <cell r="H12063" t="str">
            <v>Departmental</v>
          </cell>
          <cell r="K12063">
            <v>0</v>
          </cell>
          <cell r="P12063">
            <v>5233002</v>
          </cell>
          <cell r="X12063">
            <v>0</v>
          </cell>
          <cell r="Y12063">
            <v>0</v>
          </cell>
          <cell r="Z12063">
            <v>0</v>
          </cell>
          <cell r="AA12063">
            <v>0</v>
          </cell>
          <cell r="AB12063">
            <v>0</v>
          </cell>
          <cell r="AC12063">
            <v>0</v>
          </cell>
          <cell r="AO12063" t="str">
            <v>financeapproved</v>
          </cell>
          <cell r="AP12063" t="b">
            <v>0</v>
          </cell>
        </row>
        <row r="12064">
          <cell r="H12064" t="str">
            <v>Departmental</v>
          </cell>
          <cell r="K12064">
            <v>0</v>
          </cell>
          <cell r="P12064">
            <v>5233002</v>
          </cell>
          <cell r="X12064">
            <v>0</v>
          </cell>
          <cell r="Y12064">
            <v>4</v>
          </cell>
          <cell r="Z12064">
            <v>4</v>
          </cell>
          <cell r="AA12064">
            <v>4</v>
          </cell>
          <cell r="AB12064">
            <v>4</v>
          </cell>
          <cell r="AC12064">
            <v>4</v>
          </cell>
          <cell r="AO12064" t="str">
            <v>financeapproved</v>
          </cell>
          <cell r="AP12064" t="b">
            <v>0</v>
          </cell>
        </row>
        <row r="12065">
          <cell r="H12065" t="str">
            <v>Departmental</v>
          </cell>
          <cell r="K12065">
            <v>0</v>
          </cell>
          <cell r="P12065">
            <v>5233002</v>
          </cell>
          <cell r="X12065">
            <v>0</v>
          </cell>
          <cell r="Y12065">
            <v>0</v>
          </cell>
          <cell r="Z12065">
            <v>0</v>
          </cell>
          <cell r="AA12065">
            <v>0</v>
          </cell>
          <cell r="AB12065">
            <v>0</v>
          </cell>
          <cell r="AC12065">
            <v>0</v>
          </cell>
          <cell r="AO12065" t="str">
            <v>financeapproved</v>
          </cell>
          <cell r="AP12065" t="b">
            <v>0</v>
          </cell>
        </row>
        <row r="12066">
          <cell r="H12066" t="str">
            <v>Departmental</v>
          </cell>
          <cell r="K12066">
            <v>0</v>
          </cell>
          <cell r="P12066">
            <v>5233002</v>
          </cell>
          <cell r="X12066">
            <v>0</v>
          </cell>
          <cell r="Y12066">
            <v>1</v>
          </cell>
          <cell r="Z12066">
            <v>1</v>
          </cell>
          <cell r="AA12066">
            <v>1</v>
          </cell>
          <cell r="AB12066">
            <v>1</v>
          </cell>
          <cell r="AC12066">
            <v>1</v>
          </cell>
          <cell r="AO12066" t="str">
            <v>financeapproved</v>
          </cell>
          <cell r="AP12066" t="b">
            <v>0</v>
          </cell>
        </row>
        <row r="12067">
          <cell r="H12067" t="str">
            <v>Departmental</v>
          </cell>
          <cell r="K12067">
            <v>0</v>
          </cell>
          <cell r="P12067">
            <v>5233002</v>
          </cell>
          <cell r="X12067">
            <v>0</v>
          </cell>
          <cell r="Y12067">
            <v>0</v>
          </cell>
          <cell r="Z12067">
            <v>0</v>
          </cell>
          <cell r="AA12067">
            <v>0</v>
          </cell>
          <cell r="AB12067">
            <v>0</v>
          </cell>
          <cell r="AC12067">
            <v>0</v>
          </cell>
          <cell r="AO12067" t="str">
            <v>financeapproved</v>
          </cell>
          <cell r="AP12067" t="b">
            <v>0</v>
          </cell>
        </row>
        <row r="12068">
          <cell r="H12068" t="str">
            <v>Departmental</v>
          </cell>
          <cell r="K12068">
            <v>0</v>
          </cell>
          <cell r="P12068">
            <v>5233002</v>
          </cell>
          <cell r="X12068">
            <v>0</v>
          </cell>
          <cell r="Y12068">
            <v>2</v>
          </cell>
          <cell r="Z12068">
            <v>2</v>
          </cell>
          <cell r="AA12068">
            <v>2</v>
          </cell>
          <cell r="AB12068">
            <v>2</v>
          </cell>
          <cell r="AC12068">
            <v>2</v>
          </cell>
          <cell r="AO12068" t="str">
            <v>financeapproved</v>
          </cell>
          <cell r="AP12068" t="b">
            <v>0</v>
          </cell>
        </row>
        <row r="12069">
          <cell r="H12069" t="str">
            <v>Departmental</v>
          </cell>
          <cell r="K12069">
            <v>0</v>
          </cell>
          <cell r="P12069">
            <v>5233002</v>
          </cell>
          <cell r="X12069">
            <v>0</v>
          </cell>
          <cell r="Y12069">
            <v>0</v>
          </cell>
          <cell r="Z12069">
            <v>0</v>
          </cell>
          <cell r="AA12069">
            <v>0</v>
          </cell>
          <cell r="AB12069">
            <v>0</v>
          </cell>
          <cell r="AC12069">
            <v>0</v>
          </cell>
          <cell r="AO12069" t="str">
            <v>financeapproved</v>
          </cell>
          <cell r="AP12069" t="b">
            <v>0</v>
          </cell>
        </row>
        <row r="12070">
          <cell r="H12070" t="str">
            <v>Departmental</v>
          </cell>
          <cell r="K12070">
            <v>0</v>
          </cell>
          <cell r="P12070">
            <v>5233002</v>
          </cell>
          <cell r="X12070">
            <v>0</v>
          </cell>
          <cell r="Y12070">
            <v>6</v>
          </cell>
          <cell r="Z12070">
            <v>6</v>
          </cell>
          <cell r="AA12070">
            <v>6</v>
          </cell>
          <cell r="AB12070">
            <v>6</v>
          </cell>
          <cell r="AC12070">
            <v>6</v>
          </cell>
          <cell r="AO12070" t="str">
            <v>financeapproved</v>
          </cell>
          <cell r="AP12070" t="b">
            <v>0</v>
          </cell>
        </row>
        <row r="12071">
          <cell r="H12071" t="str">
            <v>Departmental</v>
          </cell>
          <cell r="K12071">
            <v>0</v>
          </cell>
          <cell r="P12071">
            <v>5233002</v>
          </cell>
          <cell r="X12071">
            <v>0</v>
          </cell>
          <cell r="Y12071">
            <v>0</v>
          </cell>
          <cell r="Z12071">
            <v>0</v>
          </cell>
          <cell r="AA12071">
            <v>0</v>
          </cell>
          <cell r="AB12071">
            <v>0</v>
          </cell>
          <cell r="AC12071">
            <v>0</v>
          </cell>
          <cell r="AO12071" t="str">
            <v>financeapproved</v>
          </cell>
          <cell r="AP12071" t="b">
            <v>0</v>
          </cell>
        </row>
        <row r="12072">
          <cell r="H12072" t="str">
            <v>Departmental</v>
          </cell>
          <cell r="K12072">
            <v>0</v>
          </cell>
          <cell r="P12072">
            <v>5233002</v>
          </cell>
          <cell r="X12072">
            <v>0</v>
          </cell>
          <cell r="Y12072">
            <v>7</v>
          </cell>
          <cell r="Z12072">
            <v>7</v>
          </cell>
          <cell r="AA12072">
            <v>7</v>
          </cell>
          <cell r="AB12072">
            <v>7</v>
          </cell>
          <cell r="AC12072">
            <v>7</v>
          </cell>
          <cell r="AO12072" t="str">
            <v>financeapproved</v>
          </cell>
          <cell r="AP12072" t="b">
            <v>0</v>
          </cell>
        </row>
        <row r="12073">
          <cell r="H12073" t="str">
            <v>Departmental</v>
          </cell>
          <cell r="K12073">
            <v>0</v>
          </cell>
          <cell r="P12073">
            <v>5233002</v>
          </cell>
          <cell r="X12073">
            <v>0</v>
          </cell>
          <cell r="Y12073">
            <v>0</v>
          </cell>
          <cell r="Z12073">
            <v>0</v>
          </cell>
          <cell r="AA12073">
            <v>0</v>
          </cell>
          <cell r="AB12073">
            <v>0</v>
          </cell>
          <cell r="AC12073">
            <v>0</v>
          </cell>
          <cell r="AO12073" t="str">
            <v>financeapproved</v>
          </cell>
          <cell r="AP12073" t="b">
            <v>0</v>
          </cell>
        </row>
        <row r="12074">
          <cell r="H12074" t="str">
            <v>Departmental</v>
          </cell>
          <cell r="K12074">
            <v>0</v>
          </cell>
          <cell r="P12074">
            <v>5233002</v>
          </cell>
          <cell r="X12074">
            <v>0</v>
          </cell>
          <cell r="Y12074">
            <v>5</v>
          </cell>
          <cell r="Z12074">
            <v>5</v>
          </cell>
          <cell r="AA12074">
            <v>5</v>
          </cell>
          <cell r="AB12074">
            <v>5</v>
          </cell>
          <cell r="AC12074">
            <v>5</v>
          </cell>
          <cell r="AO12074" t="str">
            <v>financeapproved</v>
          </cell>
          <cell r="AP12074" t="b">
            <v>0</v>
          </cell>
        </row>
        <row r="12075">
          <cell r="H12075" t="str">
            <v>Departmental</v>
          </cell>
          <cell r="K12075">
            <v>0</v>
          </cell>
          <cell r="P12075">
            <v>5233002</v>
          </cell>
          <cell r="X12075">
            <v>0</v>
          </cell>
          <cell r="Y12075">
            <v>0</v>
          </cell>
          <cell r="Z12075">
            <v>0</v>
          </cell>
          <cell r="AA12075">
            <v>0</v>
          </cell>
          <cell r="AB12075">
            <v>0</v>
          </cell>
          <cell r="AC12075">
            <v>0</v>
          </cell>
          <cell r="AO12075" t="str">
            <v>financeapproved</v>
          </cell>
          <cell r="AP12075" t="b">
            <v>0</v>
          </cell>
        </row>
        <row r="12076">
          <cell r="H12076" t="str">
            <v>Departmental</v>
          </cell>
          <cell r="K12076">
            <v>0</v>
          </cell>
          <cell r="P12076">
            <v>5233002</v>
          </cell>
          <cell r="X12076">
            <v>0</v>
          </cell>
          <cell r="Y12076">
            <v>2</v>
          </cell>
          <cell r="Z12076">
            <v>2</v>
          </cell>
          <cell r="AA12076">
            <v>2</v>
          </cell>
          <cell r="AB12076">
            <v>2</v>
          </cell>
          <cell r="AC12076">
            <v>2</v>
          </cell>
          <cell r="AO12076" t="str">
            <v>financeapproved</v>
          </cell>
          <cell r="AP12076" t="b">
            <v>0</v>
          </cell>
        </row>
        <row r="12077">
          <cell r="H12077" t="str">
            <v>Departmental</v>
          </cell>
          <cell r="K12077">
            <v>0</v>
          </cell>
          <cell r="P12077">
            <v>5233002</v>
          </cell>
          <cell r="X12077">
            <v>0</v>
          </cell>
          <cell r="Y12077">
            <v>0</v>
          </cell>
          <cell r="Z12077">
            <v>0</v>
          </cell>
          <cell r="AA12077">
            <v>0</v>
          </cell>
          <cell r="AB12077">
            <v>0</v>
          </cell>
          <cell r="AC12077">
            <v>0</v>
          </cell>
          <cell r="AO12077" t="str">
            <v>financeapproved</v>
          </cell>
          <cell r="AP12077" t="b">
            <v>0</v>
          </cell>
        </row>
        <row r="12078">
          <cell r="H12078" t="str">
            <v>Departmental</v>
          </cell>
          <cell r="K12078">
            <v>0</v>
          </cell>
          <cell r="P12078">
            <v>5233002</v>
          </cell>
          <cell r="X12078">
            <v>0</v>
          </cell>
          <cell r="Y12078">
            <v>1</v>
          </cell>
          <cell r="Z12078">
            <v>1</v>
          </cell>
          <cell r="AA12078">
            <v>1</v>
          </cell>
          <cell r="AB12078">
            <v>1</v>
          </cell>
          <cell r="AC12078">
            <v>1</v>
          </cell>
          <cell r="AO12078" t="str">
            <v>financeapproved</v>
          </cell>
          <cell r="AP12078" t="b">
            <v>0</v>
          </cell>
        </row>
        <row r="12079">
          <cell r="H12079" t="str">
            <v>Departmental</v>
          </cell>
          <cell r="K12079">
            <v>0</v>
          </cell>
          <cell r="P12079">
            <v>5233002</v>
          </cell>
          <cell r="X12079">
            <v>0</v>
          </cell>
          <cell r="Y12079">
            <v>0</v>
          </cell>
          <cell r="Z12079">
            <v>0</v>
          </cell>
          <cell r="AA12079">
            <v>0</v>
          </cell>
          <cell r="AB12079">
            <v>0</v>
          </cell>
          <cell r="AC12079">
            <v>0</v>
          </cell>
          <cell r="AO12079" t="str">
            <v>financeapproved</v>
          </cell>
          <cell r="AP12079" t="b">
            <v>0</v>
          </cell>
        </row>
        <row r="12080">
          <cell r="H12080" t="str">
            <v>Departmental</v>
          </cell>
          <cell r="K12080">
            <v>0</v>
          </cell>
          <cell r="P12080">
            <v>5233002</v>
          </cell>
          <cell r="X12080">
            <v>0</v>
          </cell>
          <cell r="Y12080">
            <v>14</v>
          </cell>
          <cell r="Z12080">
            <v>14</v>
          </cell>
          <cell r="AA12080">
            <v>14</v>
          </cell>
          <cell r="AB12080">
            <v>14</v>
          </cell>
          <cell r="AC12080">
            <v>14</v>
          </cell>
          <cell r="AO12080" t="str">
            <v>financeapproved</v>
          </cell>
          <cell r="AP12080" t="b">
            <v>0</v>
          </cell>
        </row>
        <row r="12081">
          <cell r="H12081" t="str">
            <v>Departmental</v>
          </cell>
          <cell r="K12081">
            <v>0</v>
          </cell>
          <cell r="P12081">
            <v>5233002</v>
          </cell>
          <cell r="X12081">
            <v>0</v>
          </cell>
          <cell r="Y12081">
            <v>0</v>
          </cell>
          <cell r="Z12081">
            <v>0</v>
          </cell>
          <cell r="AA12081">
            <v>0</v>
          </cell>
          <cell r="AB12081">
            <v>0</v>
          </cell>
          <cell r="AC12081">
            <v>0</v>
          </cell>
          <cell r="AO12081" t="str">
            <v>financeapproved</v>
          </cell>
          <cell r="AP12081" t="b">
            <v>0</v>
          </cell>
        </row>
        <row r="12082">
          <cell r="H12082" t="str">
            <v>Departmental</v>
          </cell>
          <cell r="K12082">
            <v>0</v>
          </cell>
          <cell r="P12082">
            <v>5233002</v>
          </cell>
          <cell r="X12082">
            <v>0</v>
          </cell>
          <cell r="Y12082">
            <v>44</v>
          </cell>
          <cell r="Z12082">
            <v>44</v>
          </cell>
          <cell r="AA12082">
            <v>44</v>
          </cell>
          <cell r="AB12082">
            <v>44</v>
          </cell>
          <cell r="AC12082">
            <v>44</v>
          </cell>
          <cell r="AO12082" t="str">
            <v>financeapproved</v>
          </cell>
          <cell r="AP12082" t="b">
            <v>0</v>
          </cell>
        </row>
        <row r="12083">
          <cell r="H12083" t="str">
            <v>Departmental</v>
          </cell>
          <cell r="K12083">
            <v>0</v>
          </cell>
          <cell r="P12083">
            <v>5233002</v>
          </cell>
          <cell r="X12083">
            <v>0</v>
          </cell>
          <cell r="Y12083">
            <v>0</v>
          </cell>
          <cell r="Z12083">
            <v>0</v>
          </cell>
          <cell r="AA12083">
            <v>0</v>
          </cell>
          <cell r="AB12083">
            <v>0</v>
          </cell>
          <cell r="AC12083">
            <v>0</v>
          </cell>
          <cell r="AO12083" t="str">
            <v>financeapproved</v>
          </cell>
          <cell r="AP12083" t="b">
            <v>0</v>
          </cell>
        </row>
        <row r="12084">
          <cell r="H12084" t="str">
            <v>Departmental</v>
          </cell>
          <cell r="K12084">
            <v>0</v>
          </cell>
          <cell r="P12084">
            <v>5233002</v>
          </cell>
          <cell r="X12084">
            <v>0</v>
          </cell>
          <cell r="Y12084">
            <v>42</v>
          </cell>
          <cell r="Z12084">
            <v>42</v>
          </cell>
          <cell r="AA12084">
            <v>42</v>
          </cell>
          <cell r="AB12084">
            <v>42</v>
          </cell>
          <cell r="AC12084">
            <v>42</v>
          </cell>
          <cell r="AO12084" t="str">
            <v>financeapproved</v>
          </cell>
          <cell r="AP12084" t="b">
            <v>0</v>
          </cell>
        </row>
        <row r="12085">
          <cell r="H12085" t="str">
            <v>Departmental</v>
          </cell>
          <cell r="K12085">
            <v>0</v>
          </cell>
          <cell r="P12085">
            <v>5233002</v>
          </cell>
          <cell r="X12085">
            <v>0</v>
          </cell>
          <cell r="Y12085">
            <v>0</v>
          </cell>
          <cell r="Z12085">
            <v>0</v>
          </cell>
          <cell r="AA12085">
            <v>0</v>
          </cell>
          <cell r="AB12085">
            <v>0</v>
          </cell>
          <cell r="AC12085">
            <v>0</v>
          </cell>
          <cell r="AO12085" t="str">
            <v>financeapproved</v>
          </cell>
          <cell r="AP12085" t="b">
            <v>0</v>
          </cell>
        </row>
        <row r="12086">
          <cell r="H12086" t="str">
            <v>Departmental</v>
          </cell>
          <cell r="K12086">
            <v>0</v>
          </cell>
          <cell r="P12086">
            <v>5233002</v>
          </cell>
          <cell r="X12086">
            <v>0</v>
          </cell>
          <cell r="Y12086">
            <v>1</v>
          </cell>
          <cell r="Z12086">
            <v>1</v>
          </cell>
          <cell r="AA12086">
            <v>1</v>
          </cell>
          <cell r="AB12086">
            <v>1</v>
          </cell>
          <cell r="AC12086">
            <v>1</v>
          </cell>
          <cell r="AO12086" t="str">
            <v>financeapproved</v>
          </cell>
          <cell r="AP12086" t="b">
            <v>0</v>
          </cell>
        </row>
        <row r="12087">
          <cell r="H12087" t="str">
            <v>Departmental</v>
          </cell>
          <cell r="K12087">
            <v>0</v>
          </cell>
          <cell r="P12087">
            <v>5233002</v>
          </cell>
          <cell r="X12087">
            <v>0</v>
          </cell>
          <cell r="Y12087">
            <v>0</v>
          </cell>
          <cell r="Z12087">
            <v>0</v>
          </cell>
          <cell r="AA12087">
            <v>0</v>
          </cell>
          <cell r="AB12087">
            <v>0</v>
          </cell>
          <cell r="AC12087">
            <v>0</v>
          </cell>
          <cell r="AO12087" t="str">
            <v>financeapproved</v>
          </cell>
          <cell r="AP12087" t="b">
            <v>0</v>
          </cell>
        </row>
        <row r="12088">
          <cell r="H12088" t="str">
            <v>Departmental</v>
          </cell>
          <cell r="K12088">
            <v>0</v>
          </cell>
          <cell r="P12088">
            <v>5233002</v>
          </cell>
          <cell r="X12088">
            <v>0</v>
          </cell>
          <cell r="Y12088">
            <v>15</v>
          </cell>
          <cell r="Z12088">
            <v>15</v>
          </cell>
          <cell r="AA12088">
            <v>15</v>
          </cell>
          <cell r="AB12088">
            <v>15</v>
          </cell>
          <cell r="AC12088">
            <v>15</v>
          </cell>
          <cell r="AO12088" t="str">
            <v>financeapproved</v>
          </cell>
          <cell r="AP12088" t="b">
            <v>0</v>
          </cell>
        </row>
        <row r="12089">
          <cell r="H12089" t="str">
            <v>Departmental</v>
          </cell>
          <cell r="K12089">
            <v>0</v>
          </cell>
          <cell r="P12089">
            <v>5233002</v>
          </cell>
          <cell r="X12089">
            <v>0</v>
          </cell>
          <cell r="Y12089">
            <v>0</v>
          </cell>
          <cell r="Z12089">
            <v>0</v>
          </cell>
          <cell r="AA12089">
            <v>0</v>
          </cell>
          <cell r="AB12089">
            <v>0</v>
          </cell>
          <cell r="AC12089">
            <v>0</v>
          </cell>
          <cell r="AO12089" t="str">
            <v>financeapproved</v>
          </cell>
          <cell r="AP12089" t="b">
            <v>0</v>
          </cell>
        </row>
        <row r="12090">
          <cell r="H12090" t="str">
            <v>Departmental</v>
          </cell>
          <cell r="K12090">
            <v>0</v>
          </cell>
          <cell r="P12090">
            <v>5233002</v>
          </cell>
          <cell r="X12090">
            <v>0</v>
          </cell>
          <cell r="Y12090">
            <v>1</v>
          </cell>
          <cell r="Z12090">
            <v>1</v>
          </cell>
          <cell r="AA12090">
            <v>1</v>
          </cell>
          <cell r="AB12090">
            <v>1</v>
          </cell>
          <cell r="AC12090">
            <v>1</v>
          </cell>
          <cell r="AO12090" t="str">
            <v>financeapproved</v>
          </cell>
          <cell r="AP12090" t="b">
            <v>0</v>
          </cell>
        </row>
        <row r="12091">
          <cell r="H12091" t="str">
            <v>Departmental</v>
          </cell>
          <cell r="K12091">
            <v>0</v>
          </cell>
          <cell r="P12091">
            <v>5233029</v>
          </cell>
          <cell r="X12091">
            <v>0</v>
          </cell>
          <cell r="Y12091">
            <v>0</v>
          </cell>
          <cell r="Z12091">
            <v>0</v>
          </cell>
          <cell r="AA12091">
            <v>0</v>
          </cell>
          <cell r="AB12091">
            <v>0</v>
          </cell>
          <cell r="AC12091">
            <v>0</v>
          </cell>
          <cell r="AO12091" t="str">
            <v>financeapproved</v>
          </cell>
          <cell r="AP12091" t="b">
            <v>0</v>
          </cell>
        </row>
        <row r="12092">
          <cell r="H12092" t="str">
            <v>Departmental</v>
          </cell>
          <cell r="K12092">
            <v>0</v>
          </cell>
          <cell r="P12092">
            <v>5233029</v>
          </cell>
          <cell r="X12092">
            <v>0</v>
          </cell>
          <cell r="Y12092">
            <v>23778</v>
          </cell>
          <cell r="Z12092">
            <v>23778</v>
          </cell>
          <cell r="AA12092">
            <v>23778</v>
          </cell>
          <cell r="AB12092">
            <v>23778</v>
          </cell>
          <cell r="AC12092">
            <v>23778</v>
          </cell>
          <cell r="AO12092" t="str">
            <v>financeapproved</v>
          </cell>
          <cell r="AP12092" t="b">
            <v>0</v>
          </cell>
        </row>
        <row r="12093">
          <cell r="H12093" t="str">
            <v>Departmental</v>
          </cell>
          <cell r="K12093">
            <v>0</v>
          </cell>
          <cell r="P12093">
            <v>5233033</v>
          </cell>
          <cell r="X12093">
            <v>0</v>
          </cell>
          <cell r="Y12093">
            <v>0</v>
          </cell>
          <cell r="Z12093">
            <v>0</v>
          </cell>
          <cell r="AA12093">
            <v>0</v>
          </cell>
          <cell r="AB12093">
            <v>0</v>
          </cell>
          <cell r="AC12093">
            <v>0</v>
          </cell>
          <cell r="AO12093" t="str">
            <v>financeapproved</v>
          </cell>
          <cell r="AP12093" t="b">
            <v>0</v>
          </cell>
        </row>
        <row r="12094">
          <cell r="H12094" t="str">
            <v>Departmental</v>
          </cell>
          <cell r="K12094">
            <v>0</v>
          </cell>
          <cell r="P12094">
            <v>5233033</v>
          </cell>
          <cell r="X12094">
            <v>0</v>
          </cell>
          <cell r="Y12094">
            <v>955</v>
          </cell>
          <cell r="Z12094">
            <v>955</v>
          </cell>
          <cell r="AA12094">
            <v>955</v>
          </cell>
          <cell r="AB12094">
            <v>955</v>
          </cell>
          <cell r="AC12094">
            <v>955</v>
          </cell>
          <cell r="AO12094" t="str">
            <v>financeapproved</v>
          </cell>
          <cell r="AP12094" t="b">
            <v>0</v>
          </cell>
        </row>
        <row r="12095">
          <cell r="H12095" t="str">
            <v>Departmental</v>
          </cell>
          <cell r="K12095">
            <v>0</v>
          </cell>
          <cell r="P12095">
            <v>5233123</v>
          </cell>
          <cell r="X12095">
            <v>0</v>
          </cell>
          <cell r="Y12095">
            <v>0</v>
          </cell>
          <cell r="Z12095">
            <v>0</v>
          </cell>
          <cell r="AA12095">
            <v>0</v>
          </cell>
          <cell r="AB12095">
            <v>0</v>
          </cell>
          <cell r="AC12095">
            <v>0</v>
          </cell>
          <cell r="AO12095" t="str">
            <v>financeapproved</v>
          </cell>
          <cell r="AP12095" t="b">
            <v>0</v>
          </cell>
        </row>
        <row r="12096">
          <cell r="H12096" t="str">
            <v>Departmental</v>
          </cell>
          <cell r="K12096">
            <v>0</v>
          </cell>
          <cell r="P12096">
            <v>5233123</v>
          </cell>
          <cell r="X12096">
            <v>0</v>
          </cell>
          <cell r="Y12096">
            <v>3276</v>
          </cell>
          <cell r="Z12096">
            <v>3276</v>
          </cell>
          <cell r="AA12096">
            <v>3276</v>
          </cell>
          <cell r="AB12096">
            <v>3276</v>
          </cell>
          <cell r="AC12096">
            <v>3276</v>
          </cell>
          <cell r="AO12096" t="str">
            <v>financeapproved</v>
          </cell>
          <cell r="AP12096" t="b">
            <v>0</v>
          </cell>
        </row>
        <row r="12097">
          <cell r="H12097" t="str">
            <v>Departmental</v>
          </cell>
          <cell r="K12097">
            <v>0</v>
          </cell>
          <cell r="P12097">
            <v>5250098</v>
          </cell>
          <cell r="X12097">
            <v>0</v>
          </cell>
          <cell r="Y12097">
            <v>0</v>
          </cell>
          <cell r="Z12097">
            <v>0</v>
          </cell>
          <cell r="AA12097">
            <v>0</v>
          </cell>
          <cell r="AB12097">
            <v>0</v>
          </cell>
          <cell r="AC12097">
            <v>0</v>
          </cell>
          <cell r="AO12097" t="str">
            <v>financeapproved</v>
          </cell>
          <cell r="AP12097" t="b">
            <v>0</v>
          </cell>
        </row>
        <row r="12098">
          <cell r="H12098" t="str">
            <v>Departmental</v>
          </cell>
          <cell r="K12098">
            <v>0</v>
          </cell>
          <cell r="P12098">
            <v>5250098</v>
          </cell>
          <cell r="X12098">
            <v>0</v>
          </cell>
          <cell r="Y12098">
            <v>126</v>
          </cell>
          <cell r="Z12098">
            <v>126</v>
          </cell>
          <cell r="AA12098">
            <v>126</v>
          </cell>
          <cell r="AB12098">
            <v>126</v>
          </cell>
          <cell r="AC12098">
            <v>126</v>
          </cell>
          <cell r="AO12098" t="str">
            <v>financeapproved</v>
          </cell>
          <cell r="AP12098" t="b">
            <v>0</v>
          </cell>
        </row>
        <row r="12099">
          <cell r="H12099" t="str">
            <v>Departmental</v>
          </cell>
          <cell r="K12099">
            <v>0</v>
          </cell>
          <cell r="P12099">
            <v>5250098</v>
          </cell>
          <cell r="X12099">
            <v>0</v>
          </cell>
          <cell r="Y12099">
            <v>0</v>
          </cell>
          <cell r="Z12099">
            <v>0</v>
          </cell>
          <cell r="AA12099">
            <v>0</v>
          </cell>
          <cell r="AB12099">
            <v>0</v>
          </cell>
          <cell r="AC12099">
            <v>0</v>
          </cell>
          <cell r="AO12099" t="str">
            <v>financeapproved</v>
          </cell>
          <cell r="AP12099" t="b">
            <v>0</v>
          </cell>
        </row>
        <row r="12100">
          <cell r="H12100" t="str">
            <v>Departmental</v>
          </cell>
          <cell r="K12100">
            <v>0</v>
          </cell>
          <cell r="P12100">
            <v>5250098</v>
          </cell>
          <cell r="X12100">
            <v>0</v>
          </cell>
          <cell r="Y12100">
            <v>13</v>
          </cell>
          <cell r="Z12100">
            <v>13</v>
          </cell>
          <cell r="AA12100">
            <v>13</v>
          </cell>
          <cell r="AB12100">
            <v>13</v>
          </cell>
          <cell r="AC12100">
            <v>13</v>
          </cell>
          <cell r="AO12100" t="str">
            <v>financeapproved</v>
          </cell>
          <cell r="AP12100" t="b">
            <v>0</v>
          </cell>
        </row>
        <row r="12101">
          <cell r="H12101" t="str">
            <v>Departmental</v>
          </cell>
          <cell r="K12101">
            <v>0</v>
          </cell>
          <cell r="P12101">
            <v>5260002</v>
          </cell>
          <cell r="X12101">
            <v>0</v>
          </cell>
          <cell r="Y12101">
            <v>0</v>
          </cell>
          <cell r="Z12101">
            <v>0</v>
          </cell>
          <cell r="AA12101">
            <v>0</v>
          </cell>
          <cell r="AB12101">
            <v>0</v>
          </cell>
          <cell r="AC12101">
            <v>0</v>
          </cell>
          <cell r="AO12101" t="str">
            <v>financeapproved</v>
          </cell>
          <cell r="AP12101" t="b">
            <v>0</v>
          </cell>
        </row>
        <row r="12102">
          <cell r="H12102" t="str">
            <v>Departmental</v>
          </cell>
          <cell r="K12102">
            <v>0</v>
          </cell>
          <cell r="P12102">
            <v>5260002</v>
          </cell>
          <cell r="X12102">
            <v>0</v>
          </cell>
          <cell r="Y12102">
            <v>96</v>
          </cell>
          <cell r="Z12102">
            <v>96</v>
          </cell>
          <cell r="AA12102">
            <v>96</v>
          </cell>
          <cell r="AB12102">
            <v>96</v>
          </cell>
          <cell r="AC12102">
            <v>96</v>
          </cell>
          <cell r="AO12102" t="str">
            <v>financeapproved</v>
          </cell>
          <cell r="AP12102" t="b">
            <v>0</v>
          </cell>
        </row>
        <row r="12103">
          <cell r="H12103" t="str">
            <v>Departmental</v>
          </cell>
          <cell r="K12103">
            <v>0</v>
          </cell>
          <cell r="P12103">
            <v>5260002</v>
          </cell>
          <cell r="X12103">
            <v>0</v>
          </cell>
          <cell r="Y12103">
            <v>0</v>
          </cell>
          <cell r="Z12103">
            <v>0</v>
          </cell>
          <cell r="AA12103">
            <v>0</v>
          </cell>
          <cell r="AB12103">
            <v>0</v>
          </cell>
          <cell r="AC12103">
            <v>0</v>
          </cell>
          <cell r="AO12103" t="str">
            <v>financeapproved</v>
          </cell>
          <cell r="AP12103" t="b">
            <v>0</v>
          </cell>
        </row>
        <row r="12104">
          <cell r="H12104" t="str">
            <v>Departmental</v>
          </cell>
          <cell r="K12104">
            <v>0</v>
          </cell>
          <cell r="P12104">
            <v>5260002</v>
          </cell>
          <cell r="X12104">
            <v>0</v>
          </cell>
          <cell r="Y12104">
            <v>13</v>
          </cell>
          <cell r="Z12104">
            <v>13</v>
          </cell>
          <cell r="AA12104">
            <v>13</v>
          </cell>
          <cell r="AB12104">
            <v>13</v>
          </cell>
          <cell r="AC12104">
            <v>13</v>
          </cell>
          <cell r="AO12104" t="str">
            <v>financeapproved</v>
          </cell>
          <cell r="AP12104" t="b">
            <v>0</v>
          </cell>
        </row>
        <row r="12105">
          <cell r="H12105" t="str">
            <v>Departmental</v>
          </cell>
          <cell r="K12105">
            <v>0</v>
          </cell>
          <cell r="P12105">
            <v>5360102</v>
          </cell>
          <cell r="X12105">
            <v>0</v>
          </cell>
          <cell r="Y12105">
            <v>0</v>
          </cell>
          <cell r="Z12105">
            <v>0</v>
          </cell>
          <cell r="AA12105">
            <v>0</v>
          </cell>
          <cell r="AB12105">
            <v>0</v>
          </cell>
          <cell r="AC12105">
            <v>0</v>
          </cell>
          <cell r="AO12105" t="str">
            <v>financeapproved</v>
          </cell>
          <cell r="AP12105" t="b">
            <v>0</v>
          </cell>
        </row>
        <row r="12106">
          <cell r="H12106" t="str">
            <v>Departmental</v>
          </cell>
          <cell r="K12106">
            <v>0</v>
          </cell>
          <cell r="P12106">
            <v>5360102</v>
          </cell>
          <cell r="X12106">
            <v>0</v>
          </cell>
          <cell r="Y12106">
            <v>1221</v>
          </cell>
          <cell r="Z12106">
            <v>1221</v>
          </cell>
          <cell r="AA12106">
            <v>1221</v>
          </cell>
          <cell r="AB12106">
            <v>1221</v>
          </cell>
          <cell r="AC12106">
            <v>1221</v>
          </cell>
          <cell r="AO12106" t="str">
            <v>financeapproved</v>
          </cell>
          <cell r="AP12106" t="b">
            <v>0</v>
          </cell>
        </row>
        <row r="12107">
          <cell r="H12107" t="str">
            <v>Departmental</v>
          </cell>
          <cell r="K12107">
            <v>0</v>
          </cell>
          <cell r="P12107">
            <v>6100001</v>
          </cell>
          <cell r="X12107">
            <v>0</v>
          </cell>
          <cell r="Y12107">
            <v>0</v>
          </cell>
          <cell r="Z12107">
            <v>-17723</v>
          </cell>
          <cell r="AA12107">
            <v>-17716</v>
          </cell>
          <cell r="AB12107">
            <v>-17747</v>
          </cell>
          <cell r="AC12107">
            <v>-17748</v>
          </cell>
          <cell r="AO12107" t="str">
            <v>financeapproved</v>
          </cell>
          <cell r="AP12107" t="b">
            <v>0</v>
          </cell>
        </row>
        <row r="12108">
          <cell r="H12108" t="str">
            <v>Departmental</v>
          </cell>
          <cell r="K12108">
            <v>0</v>
          </cell>
          <cell r="P12108">
            <v>6100001</v>
          </cell>
          <cell r="X12108">
            <v>0</v>
          </cell>
          <cell r="Y12108">
            <v>0</v>
          </cell>
          <cell r="Z12108">
            <v>9458</v>
          </cell>
          <cell r="AA12108">
            <v>9458</v>
          </cell>
          <cell r="AB12108">
            <v>9458</v>
          </cell>
          <cell r="AC12108">
            <v>9458</v>
          </cell>
          <cell r="AO12108" t="str">
            <v>financeapproved</v>
          </cell>
          <cell r="AP12108" t="b">
            <v>1</v>
          </cell>
        </row>
        <row r="12109">
          <cell r="H12109" t="str">
            <v>Departmental</v>
          </cell>
          <cell r="K12109">
            <v>0</v>
          </cell>
          <cell r="P12109">
            <v>6211002</v>
          </cell>
          <cell r="X12109">
            <v>0</v>
          </cell>
          <cell r="Y12109">
            <v>-4452</v>
          </cell>
          <cell r="Z12109">
            <v>0</v>
          </cell>
          <cell r="AA12109">
            <v>28</v>
          </cell>
          <cell r="AB12109">
            <v>116</v>
          </cell>
          <cell r="AC12109">
            <v>0</v>
          </cell>
          <cell r="AO12109" t="str">
            <v>financeapproved</v>
          </cell>
          <cell r="AP12109" t="b">
            <v>1</v>
          </cell>
        </row>
        <row r="12110">
          <cell r="H12110" t="str">
            <v>Departmental</v>
          </cell>
          <cell r="K12110">
            <v>0</v>
          </cell>
          <cell r="P12110">
            <v>6211002</v>
          </cell>
          <cell r="X12110">
            <v>0</v>
          </cell>
          <cell r="Y12110">
            <v>-1101</v>
          </cell>
          <cell r="Z12110">
            <v>0</v>
          </cell>
          <cell r="AA12110">
            <v>0</v>
          </cell>
          <cell r="AB12110">
            <v>0</v>
          </cell>
          <cell r="AC12110">
            <v>0</v>
          </cell>
          <cell r="AO12110" t="str">
            <v>financeapproved</v>
          </cell>
          <cell r="AP12110" t="b">
            <v>0</v>
          </cell>
        </row>
        <row r="12111">
          <cell r="H12111" t="str">
            <v>Departmental</v>
          </cell>
          <cell r="K12111">
            <v>0</v>
          </cell>
          <cell r="P12111">
            <v>6211002</v>
          </cell>
          <cell r="X12111">
            <v>0</v>
          </cell>
          <cell r="Y12111">
            <v>-4</v>
          </cell>
          <cell r="Z12111">
            <v>0</v>
          </cell>
          <cell r="AA12111">
            <v>0</v>
          </cell>
          <cell r="AB12111">
            <v>0</v>
          </cell>
          <cell r="AC12111">
            <v>0</v>
          </cell>
          <cell r="AO12111" t="str">
            <v>financeapproved</v>
          </cell>
          <cell r="AP12111" t="b">
            <v>1</v>
          </cell>
        </row>
        <row r="12112">
          <cell r="H12112" t="str">
            <v>Departmental</v>
          </cell>
          <cell r="K12112">
            <v>0</v>
          </cell>
          <cell r="P12112">
            <v>6211002</v>
          </cell>
          <cell r="X12112">
            <v>0</v>
          </cell>
          <cell r="Y12112">
            <v>0</v>
          </cell>
          <cell r="Z12112">
            <v>0</v>
          </cell>
          <cell r="AA12112">
            <v>0</v>
          </cell>
          <cell r="AB12112">
            <v>0</v>
          </cell>
          <cell r="AC12112">
            <v>0</v>
          </cell>
          <cell r="AO12112" t="str">
            <v>financeapproved</v>
          </cell>
          <cell r="AP12112" t="b">
            <v>0</v>
          </cell>
        </row>
        <row r="12113">
          <cell r="H12113" t="str">
            <v>Departmental</v>
          </cell>
          <cell r="K12113">
            <v>0</v>
          </cell>
          <cell r="P12113">
            <v>6211002</v>
          </cell>
          <cell r="X12113">
            <v>0</v>
          </cell>
          <cell r="Y12113">
            <v>-4</v>
          </cell>
          <cell r="Z12113">
            <v>0</v>
          </cell>
          <cell r="AA12113">
            <v>0</v>
          </cell>
          <cell r="AB12113">
            <v>0</v>
          </cell>
          <cell r="AC12113">
            <v>0</v>
          </cell>
          <cell r="AO12113" t="str">
            <v>financeapproved</v>
          </cell>
          <cell r="AP12113" t="b">
            <v>1</v>
          </cell>
        </row>
        <row r="12114">
          <cell r="H12114" t="str">
            <v>Departmental</v>
          </cell>
          <cell r="K12114">
            <v>0</v>
          </cell>
          <cell r="P12114">
            <v>6211002</v>
          </cell>
          <cell r="X12114">
            <v>0</v>
          </cell>
          <cell r="Y12114">
            <v>0</v>
          </cell>
          <cell r="Z12114">
            <v>0</v>
          </cell>
          <cell r="AA12114">
            <v>0</v>
          </cell>
          <cell r="AB12114">
            <v>0</v>
          </cell>
          <cell r="AC12114">
            <v>0</v>
          </cell>
          <cell r="AO12114" t="str">
            <v>financeapproved</v>
          </cell>
          <cell r="AP12114" t="b">
            <v>0</v>
          </cell>
        </row>
        <row r="12115">
          <cell r="H12115" t="str">
            <v>Departmental</v>
          </cell>
          <cell r="K12115">
            <v>0</v>
          </cell>
          <cell r="P12115">
            <v>6211002</v>
          </cell>
          <cell r="X12115">
            <v>0</v>
          </cell>
          <cell r="Y12115">
            <v>-1</v>
          </cell>
          <cell r="Z12115">
            <v>0</v>
          </cell>
          <cell r="AA12115">
            <v>0</v>
          </cell>
          <cell r="AB12115">
            <v>0</v>
          </cell>
          <cell r="AC12115">
            <v>0</v>
          </cell>
          <cell r="AO12115" t="str">
            <v>financeapproved</v>
          </cell>
          <cell r="AP12115" t="b">
            <v>1</v>
          </cell>
        </row>
        <row r="12116">
          <cell r="H12116" t="str">
            <v>Departmental</v>
          </cell>
          <cell r="K12116">
            <v>0</v>
          </cell>
          <cell r="P12116">
            <v>6211002</v>
          </cell>
          <cell r="X12116">
            <v>0</v>
          </cell>
          <cell r="Y12116">
            <v>0</v>
          </cell>
          <cell r="Z12116">
            <v>0</v>
          </cell>
          <cell r="AA12116">
            <v>0</v>
          </cell>
          <cell r="AB12116">
            <v>0</v>
          </cell>
          <cell r="AC12116">
            <v>0</v>
          </cell>
          <cell r="AO12116" t="str">
            <v>financeapproved</v>
          </cell>
          <cell r="AP12116" t="b">
            <v>0</v>
          </cell>
        </row>
        <row r="12117">
          <cell r="H12117" t="str">
            <v>Departmental</v>
          </cell>
          <cell r="K12117">
            <v>0</v>
          </cell>
          <cell r="P12117">
            <v>6211002</v>
          </cell>
          <cell r="X12117">
            <v>0</v>
          </cell>
          <cell r="Y12117">
            <v>-2</v>
          </cell>
          <cell r="Z12117">
            <v>0</v>
          </cell>
          <cell r="AA12117">
            <v>0</v>
          </cell>
          <cell r="AB12117">
            <v>0</v>
          </cell>
          <cell r="AC12117">
            <v>0</v>
          </cell>
          <cell r="AO12117" t="str">
            <v>financeapproved</v>
          </cell>
          <cell r="AP12117" t="b">
            <v>1</v>
          </cell>
        </row>
        <row r="12118">
          <cell r="H12118" t="str">
            <v>Departmental</v>
          </cell>
          <cell r="K12118">
            <v>0</v>
          </cell>
          <cell r="P12118">
            <v>6211002</v>
          </cell>
          <cell r="X12118">
            <v>0</v>
          </cell>
          <cell r="Y12118">
            <v>0</v>
          </cell>
          <cell r="Z12118">
            <v>0</v>
          </cell>
          <cell r="AA12118">
            <v>0</v>
          </cell>
          <cell r="AB12118">
            <v>0</v>
          </cell>
          <cell r="AC12118">
            <v>0</v>
          </cell>
          <cell r="AO12118" t="str">
            <v>financeapproved</v>
          </cell>
          <cell r="AP12118" t="b">
            <v>0</v>
          </cell>
        </row>
        <row r="12119">
          <cell r="H12119" t="str">
            <v>Departmental</v>
          </cell>
          <cell r="K12119">
            <v>0</v>
          </cell>
          <cell r="P12119">
            <v>6211002</v>
          </cell>
          <cell r="X12119">
            <v>0</v>
          </cell>
          <cell r="Y12119">
            <v>-6</v>
          </cell>
          <cell r="Z12119">
            <v>0</v>
          </cell>
          <cell r="AA12119">
            <v>0</v>
          </cell>
          <cell r="AB12119">
            <v>0</v>
          </cell>
          <cell r="AC12119">
            <v>0</v>
          </cell>
          <cell r="AO12119" t="str">
            <v>financeapproved</v>
          </cell>
          <cell r="AP12119" t="b">
            <v>1</v>
          </cell>
        </row>
        <row r="12120">
          <cell r="H12120" t="str">
            <v>Departmental</v>
          </cell>
          <cell r="K12120">
            <v>0</v>
          </cell>
          <cell r="P12120">
            <v>6211002</v>
          </cell>
          <cell r="X12120">
            <v>0</v>
          </cell>
          <cell r="Y12120">
            <v>0</v>
          </cell>
          <cell r="Z12120">
            <v>0</v>
          </cell>
          <cell r="AA12120">
            <v>0</v>
          </cell>
          <cell r="AB12120">
            <v>0</v>
          </cell>
          <cell r="AC12120">
            <v>0</v>
          </cell>
          <cell r="AO12120" t="str">
            <v>financeapproved</v>
          </cell>
          <cell r="AP12120" t="b">
            <v>0</v>
          </cell>
        </row>
        <row r="12121">
          <cell r="H12121" t="str">
            <v>Departmental</v>
          </cell>
          <cell r="K12121">
            <v>0</v>
          </cell>
          <cell r="P12121">
            <v>6211002</v>
          </cell>
          <cell r="X12121">
            <v>0</v>
          </cell>
          <cell r="Y12121">
            <v>-7</v>
          </cell>
          <cell r="Z12121">
            <v>0</v>
          </cell>
          <cell r="AA12121">
            <v>0</v>
          </cell>
          <cell r="AB12121">
            <v>0</v>
          </cell>
          <cell r="AC12121">
            <v>0</v>
          </cell>
          <cell r="AO12121" t="str">
            <v>financeapproved</v>
          </cell>
          <cell r="AP12121" t="b">
            <v>1</v>
          </cell>
        </row>
        <row r="12122">
          <cell r="H12122" t="str">
            <v>Departmental</v>
          </cell>
          <cell r="K12122">
            <v>0</v>
          </cell>
          <cell r="P12122">
            <v>6211002</v>
          </cell>
          <cell r="X12122">
            <v>0</v>
          </cell>
          <cell r="Y12122">
            <v>0</v>
          </cell>
          <cell r="Z12122">
            <v>0</v>
          </cell>
          <cell r="AA12122">
            <v>0</v>
          </cell>
          <cell r="AB12122">
            <v>0</v>
          </cell>
          <cell r="AC12122">
            <v>0</v>
          </cell>
          <cell r="AO12122" t="str">
            <v>financeapproved</v>
          </cell>
          <cell r="AP12122" t="b">
            <v>0</v>
          </cell>
        </row>
        <row r="12123">
          <cell r="H12123" t="str">
            <v>Departmental</v>
          </cell>
          <cell r="K12123">
            <v>0</v>
          </cell>
          <cell r="P12123">
            <v>6211002</v>
          </cell>
          <cell r="X12123">
            <v>0</v>
          </cell>
          <cell r="Y12123">
            <v>-5</v>
          </cell>
          <cell r="Z12123">
            <v>0</v>
          </cell>
          <cell r="AA12123">
            <v>0</v>
          </cell>
          <cell r="AB12123">
            <v>0</v>
          </cell>
          <cell r="AC12123">
            <v>0</v>
          </cell>
          <cell r="AO12123" t="str">
            <v>financeapproved</v>
          </cell>
          <cell r="AP12123" t="b">
            <v>1</v>
          </cell>
        </row>
        <row r="12124">
          <cell r="H12124" t="str">
            <v>Departmental</v>
          </cell>
          <cell r="K12124">
            <v>0</v>
          </cell>
          <cell r="P12124">
            <v>6211002</v>
          </cell>
          <cell r="X12124">
            <v>0</v>
          </cell>
          <cell r="Y12124">
            <v>0</v>
          </cell>
          <cell r="Z12124">
            <v>0</v>
          </cell>
          <cell r="AA12124">
            <v>0</v>
          </cell>
          <cell r="AB12124">
            <v>0</v>
          </cell>
          <cell r="AC12124">
            <v>0</v>
          </cell>
          <cell r="AO12124" t="str">
            <v>financeapproved</v>
          </cell>
          <cell r="AP12124" t="b">
            <v>0</v>
          </cell>
        </row>
        <row r="12125">
          <cell r="H12125" t="str">
            <v>Departmental</v>
          </cell>
          <cell r="K12125">
            <v>0</v>
          </cell>
          <cell r="P12125">
            <v>6211002</v>
          </cell>
          <cell r="X12125">
            <v>0</v>
          </cell>
          <cell r="Y12125">
            <v>-2</v>
          </cell>
          <cell r="Z12125">
            <v>0</v>
          </cell>
          <cell r="AA12125">
            <v>0</v>
          </cell>
          <cell r="AB12125">
            <v>0</v>
          </cell>
          <cell r="AC12125">
            <v>0</v>
          </cell>
          <cell r="AO12125" t="str">
            <v>financeapproved</v>
          </cell>
          <cell r="AP12125" t="b">
            <v>1</v>
          </cell>
        </row>
        <row r="12126">
          <cell r="H12126" t="str">
            <v>Departmental</v>
          </cell>
          <cell r="K12126">
            <v>0</v>
          </cell>
          <cell r="P12126">
            <v>6211002</v>
          </cell>
          <cell r="X12126">
            <v>0</v>
          </cell>
          <cell r="Y12126">
            <v>0</v>
          </cell>
          <cell r="Z12126">
            <v>0</v>
          </cell>
          <cell r="AA12126">
            <v>0</v>
          </cell>
          <cell r="AB12126">
            <v>0</v>
          </cell>
          <cell r="AC12126">
            <v>0</v>
          </cell>
          <cell r="AO12126" t="str">
            <v>financeapproved</v>
          </cell>
          <cell r="AP12126" t="b">
            <v>0</v>
          </cell>
        </row>
        <row r="12127">
          <cell r="H12127" t="str">
            <v>Departmental</v>
          </cell>
          <cell r="K12127">
            <v>0</v>
          </cell>
          <cell r="P12127">
            <v>6211002</v>
          </cell>
          <cell r="X12127">
            <v>0</v>
          </cell>
          <cell r="Y12127">
            <v>-1</v>
          </cell>
          <cell r="Z12127">
            <v>0</v>
          </cell>
          <cell r="AA12127">
            <v>0</v>
          </cell>
          <cell r="AB12127">
            <v>0</v>
          </cell>
          <cell r="AC12127">
            <v>0</v>
          </cell>
          <cell r="AO12127" t="str">
            <v>financeapproved</v>
          </cell>
          <cell r="AP12127" t="b">
            <v>1</v>
          </cell>
        </row>
        <row r="12128">
          <cell r="H12128" t="str">
            <v>Departmental</v>
          </cell>
          <cell r="K12128">
            <v>0</v>
          </cell>
          <cell r="P12128">
            <v>6211002</v>
          </cell>
          <cell r="X12128">
            <v>0</v>
          </cell>
          <cell r="Y12128">
            <v>0</v>
          </cell>
          <cell r="Z12128">
            <v>0</v>
          </cell>
          <cell r="AA12128">
            <v>0</v>
          </cell>
          <cell r="AB12128">
            <v>0</v>
          </cell>
          <cell r="AC12128">
            <v>0</v>
          </cell>
          <cell r="AO12128" t="str">
            <v>financeapproved</v>
          </cell>
          <cell r="AP12128" t="b">
            <v>0</v>
          </cell>
        </row>
        <row r="12129">
          <cell r="H12129" t="str">
            <v>Departmental</v>
          </cell>
          <cell r="K12129">
            <v>0</v>
          </cell>
          <cell r="P12129">
            <v>6211002</v>
          </cell>
          <cell r="X12129">
            <v>0</v>
          </cell>
          <cell r="Y12129">
            <v>-14</v>
          </cell>
          <cell r="Z12129">
            <v>0</v>
          </cell>
          <cell r="AA12129">
            <v>0</v>
          </cell>
          <cell r="AB12129">
            <v>0</v>
          </cell>
          <cell r="AC12129">
            <v>0</v>
          </cell>
          <cell r="AO12129" t="str">
            <v>financeapproved</v>
          </cell>
          <cell r="AP12129" t="b">
            <v>1</v>
          </cell>
        </row>
        <row r="12130">
          <cell r="H12130" t="str">
            <v>Departmental</v>
          </cell>
          <cell r="K12130">
            <v>0</v>
          </cell>
          <cell r="P12130">
            <v>6211002</v>
          </cell>
          <cell r="X12130">
            <v>0</v>
          </cell>
          <cell r="Y12130">
            <v>0</v>
          </cell>
          <cell r="Z12130">
            <v>0</v>
          </cell>
          <cell r="AA12130">
            <v>0</v>
          </cell>
          <cell r="AB12130">
            <v>0</v>
          </cell>
          <cell r="AC12130">
            <v>0</v>
          </cell>
          <cell r="AO12130" t="str">
            <v>financeapproved</v>
          </cell>
          <cell r="AP12130" t="b">
            <v>0</v>
          </cell>
        </row>
        <row r="12131">
          <cell r="H12131" t="str">
            <v>Departmental</v>
          </cell>
          <cell r="K12131">
            <v>0</v>
          </cell>
          <cell r="P12131">
            <v>6211002</v>
          </cell>
          <cell r="X12131">
            <v>0</v>
          </cell>
          <cell r="Y12131">
            <v>-44</v>
          </cell>
          <cell r="Z12131">
            <v>0</v>
          </cell>
          <cell r="AA12131">
            <v>0</v>
          </cell>
          <cell r="AB12131">
            <v>0</v>
          </cell>
          <cell r="AC12131">
            <v>0</v>
          </cell>
          <cell r="AO12131" t="str">
            <v>financeapproved</v>
          </cell>
          <cell r="AP12131" t="b">
            <v>1</v>
          </cell>
        </row>
        <row r="12132">
          <cell r="H12132" t="str">
            <v>Departmental</v>
          </cell>
          <cell r="K12132">
            <v>0</v>
          </cell>
          <cell r="P12132">
            <v>6211002</v>
          </cell>
          <cell r="X12132">
            <v>0</v>
          </cell>
          <cell r="Y12132">
            <v>0</v>
          </cell>
          <cell r="Z12132">
            <v>0</v>
          </cell>
          <cell r="AA12132">
            <v>0</v>
          </cell>
          <cell r="AB12132">
            <v>0</v>
          </cell>
          <cell r="AC12132">
            <v>0</v>
          </cell>
          <cell r="AO12132" t="str">
            <v>financeapproved</v>
          </cell>
          <cell r="AP12132" t="b">
            <v>0</v>
          </cell>
        </row>
        <row r="12133">
          <cell r="H12133" t="str">
            <v>Departmental</v>
          </cell>
          <cell r="K12133">
            <v>0</v>
          </cell>
          <cell r="P12133">
            <v>6211002</v>
          </cell>
          <cell r="X12133">
            <v>0</v>
          </cell>
          <cell r="Y12133">
            <v>-42</v>
          </cell>
          <cell r="Z12133">
            <v>0</v>
          </cell>
          <cell r="AA12133">
            <v>-28</v>
          </cell>
          <cell r="AB12133">
            <v>-116</v>
          </cell>
          <cell r="AC12133">
            <v>0</v>
          </cell>
          <cell r="AO12133" t="str">
            <v>financeapproved</v>
          </cell>
          <cell r="AP12133" t="b">
            <v>1</v>
          </cell>
        </row>
        <row r="12134">
          <cell r="H12134" t="str">
            <v>Departmental</v>
          </cell>
          <cell r="K12134">
            <v>0</v>
          </cell>
          <cell r="P12134">
            <v>6211002</v>
          </cell>
          <cell r="X12134">
            <v>0</v>
          </cell>
          <cell r="Y12134">
            <v>0</v>
          </cell>
          <cell r="Z12134">
            <v>0</v>
          </cell>
          <cell r="AA12134">
            <v>0</v>
          </cell>
          <cell r="AB12134">
            <v>0</v>
          </cell>
          <cell r="AC12134">
            <v>0</v>
          </cell>
          <cell r="AO12134" t="str">
            <v>financeapproved</v>
          </cell>
          <cell r="AP12134" t="b">
            <v>0</v>
          </cell>
        </row>
        <row r="12135">
          <cell r="H12135" t="str">
            <v>Departmental</v>
          </cell>
          <cell r="K12135">
            <v>0</v>
          </cell>
          <cell r="P12135">
            <v>6211002</v>
          </cell>
          <cell r="X12135">
            <v>0</v>
          </cell>
          <cell r="Y12135">
            <v>-1</v>
          </cell>
          <cell r="Z12135">
            <v>0</v>
          </cell>
          <cell r="AA12135">
            <v>0</v>
          </cell>
          <cell r="AB12135">
            <v>0</v>
          </cell>
          <cell r="AC12135">
            <v>0</v>
          </cell>
          <cell r="AO12135" t="str">
            <v>financeapproved</v>
          </cell>
          <cell r="AP12135" t="b">
            <v>1</v>
          </cell>
        </row>
        <row r="12136">
          <cell r="H12136" t="str">
            <v>Departmental</v>
          </cell>
          <cell r="K12136">
            <v>0</v>
          </cell>
          <cell r="P12136">
            <v>6211002</v>
          </cell>
          <cell r="X12136">
            <v>0</v>
          </cell>
          <cell r="Y12136">
            <v>0</v>
          </cell>
          <cell r="Z12136">
            <v>0</v>
          </cell>
          <cell r="AA12136">
            <v>0</v>
          </cell>
          <cell r="AB12136">
            <v>0</v>
          </cell>
          <cell r="AC12136">
            <v>0</v>
          </cell>
          <cell r="AO12136" t="str">
            <v>financeapproved</v>
          </cell>
          <cell r="AP12136" t="b">
            <v>0</v>
          </cell>
        </row>
        <row r="12137">
          <cell r="H12137" t="str">
            <v>Departmental</v>
          </cell>
          <cell r="K12137">
            <v>0</v>
          </cell>
          <cell r="P12137">
            <v>6211002</v>
          </cell>
          <cell r="X12137">
            <v>0</v>
          </cell>
          <cell r="Y12137">
            <v>-15</v>
          </cell>
          <cell r="Z12137">
            <v>0</v>
          </cell>
          <cell r="AA12137">
            <v>0</v>
          </cell>
          <cell r="AB12137">
            <v>0</v>
          </cell>
          <cell r="AC12137">
            <v>0</v>
          </cell>
          <cell r="AO12137" t="str">
            <v>financeapproved</v>
          </cell>
          <cell r="AP12137" t="b">
            <v>1</v>
          </cell>
        </row>
        <row r="12138">
          <cell r="H12138" t="str">
            <v>Departmental</v>
          </cell>
          <cell r="K12138">
            <v>0</v>
          </cell>
          <cell r="P12138">
            <v>6211002</v>
          </cell>
          <cell r="X12138">
            <v>0</v>
          </cell>
          <cell r="Y12138">
            <v>0</v>
          </cell>
          <cell r="Z12138">
            <v>0</v>
          </cell>
          <cell r="AA12138">
            <v>0</v>
          </cell>
          <cell r="AB12138">
            <v>0</v>
          </cell>
          <cell r="AC12138">
            <v>0</v>
          </cell>
          <cell r="AO12138" t="str">
            <v>financeapproved</v>
          </cell>
          <cell r="AP12138" t="b">
            <v>0</v>
          </cell>
        </row>
        <row r="12139">
          <cell r="H12139" t="str">
            <v>Departmental</v>
          </cell>
          <cell r="K12139">
            <v>0</v>
          </cell>
          <cell r="P12139">
            <v>6211002</v>
          </cell>
          <cell r="X12139">
            <v>0</v>
          </cell>
          <cell r="Y12139">
            <v>-1</v>
          </cell>
          <cell r="Z12139">
            <v>0</v>
          </cell>
          <cell r="AA12139">
            <v>0</v>
          </cell>
          <cell r="AB12139">
            <v>0</v>
          </cell>
          <cell r="AC12139">
            <v>0</v>
          </cell>
          <cell r="AO12139" t="str">
            <v>financeapproved</v>
          </cell>
          <cell r="AP12139" t="b">
            <v>1</v>
          </cell>
        </row>
        <row r="12140">
          <cell r="H12140" t="str">
            <v>Departmental</v>
          </cell>
          <cell r="K12140">
            <v>0</v>
          </cell>
          <cell r="P12140">
            <v>6211002</v>
          </cell>
          <cell r="X12140">
            <v>0</v>
          </cell>
          <cell r="Y12140">
            <v>0</v>
          </cell>
          <cell r="Z12140">
            <v>0</v>
          </cell>
          <cell r="AA12140">
            <v>0</v>
          </cell>
          <cell r="AB12140">
            <v>0</v>
          </cell>
          <cell r="AC12140">
            <v>0</v>
          </cell>
          <cell r="AO12140" t="str">
            <v>financeapproved</v>
          </cell>
          <cell r="AP12140" t="b">
            <v>0</v>
          </cell>
        </row>
        <row r="12141">
          <cell r="H12141" t="str">
            <v>Departmental</v>
          </cell>
          <cell r="K12141">
            <v>0</v>
          </cell>
          <cell r="P12141">
            <v>6211006</v>
          </cell>
          <cell r="X12141">
            <v>0</v>
          </cell>
          <cell r="Y12141">
            <v>-2</v>
          </cell>
          <cell r="Z12141">
            <v>-2</v>
          </cell>
          <cell r="AA12141">
            <v>-2</v>
          </cell>
          <cell r="AB12141">
            <v>0</v>
          </cell>
          <cell r="AC12141">
            <v>0</v>
          </cell>
          <cell r="AO12141" t="str">
            <v>financeapproved</v>
          </cell>
          <cell r="AP12141" t="b">
            <v>0</v>
          </cell>
        </row>
        <row r="12142">
          <cell r="H12142" t="str">
            <v>Departmental</v>
          </cell>
          <cell r="K12142">
            <v>0</v>
          </cell>
          <cell r="P12142">
            <v>6211006</v>
          </cell>
          <cell r="X12142">
            <v>0</v>
          </cell>
          <cell r="Y12142">
            <v>0</v>
          </cell>
          <cell r="Z12142">
            <v>0</v>
          </cell>
          <cell r="AA12142">
            <v>0</v>
          </cell>
          <cell r="AB12142">
            <v>0</v>
          </cell>
          <cell r="AC12142">
            <v>0</v>
          </cell>
          <cell r="AO12142" t="str">
            <v>financeapproved</v>
          </cell>
          <cell r="AP12142" t="b">
            <v>1</v>
          </cell>
        </row>
        <row r="12143">
          <cell r="H12143" t="str">
            <v>Departmental</v>
          </cell>
          <cell r="K12143">
            <v>0</v>
          </cell>
          <cell r="P12143">
            <v>6211006</v>
          </cell>
          <cell r="X12143">
            <v>0</v>
          </cell>
          <cell r="Y12143">
            <v>1319</v>
          </cell>
          <cell r="Z12143">
            <v>56051</v>
          </cell>
          <cell r="AA12143">
            <v>54737</v>
          </cell>
          <cell r="AB12143">
            <v>55997</v>
          </cell>
          <cell r="AC12143">
            <v>56546</v>
          </cell>
          <cell r="AO12143" t="str">
            <v>financeapproved</v>
          </cell>
          <cell r="AP12143" t="b">
            <v>1</v>
          </cell>
        </row>
        <row r="12144">
          <cell r="H12144" t="str">
            <v>Departmental</v>
          </cell>
          <cell r="K12144">
            <v>0</v>
          </cell>
          <cell r="P12144">
            <v>6211006</v>
          </cell>
          <cell r="X12144">
            <v>0</v>
          </cell>
          <cell r="Y12144">
            <v>69975</v>
          </cell>
          <cell r="Z12144">
            <v>104636</v>
          </cell>
          <cell r="AA12144">
            <v>107172</v>
          </cell>
          <cell r="AB12144">
            <v>108396</v>
          </cell>
          <cell r="AC12144">
            <v>56546</v>
          </cell>
          <cell r="AO12144" t="str">
            <v>financeapproved</v>
          </cell>
          <cell r="AP12144" t="b">
            <v>0</v>
          </cell>
        </row>
        <row r="12145">
          <cell r="H12145" t="str">
            <v>Departmental</v>
          </cell>
          <cell r="K12145">
            <v>0</v>
          </cell>
          <cell r="P12145">
            <v>6211013</v>
          </cell>
          <cell r="X12145">
            <v>0</v>
          </cell>
          <cell r="Y12145">
            <v>-955</v>
          </cell>
          <cell r="Z12145">
            <v>0</v>
          </cell>
          <cell r="AA12145">
            <v>0</v>
          </cell>
          <cell r="AB12145">
            <v>0</v>
          </cell>
          <cell r="AC12145">
            <v>0</v>
          </cell>
          <cell r="AO12145" t="str">
            <v>financeapproved</v>
          </cell>
          <cell r="AP12145" t="b">
            <v>1</v>
          </cell>
        </row>
        <row r="12146">
          <cell r="H12146" t="str">
            <v>Departmental</v>
          </cell>
          <cell r="K12146">
            <v>0</v>
          </cell>
          <cell r="P12146">
            <v>6211013</v>
          </cell>
          <cell r="X12146">
            <v>0</v>
          </cell>
          <cell r="Y12146">
            <v>0</v>
          </cell>
          <cell r="Z12146">
            <v>5381</v>
          </cell>
          <cell r="AA12146">
            <v>0</v>
          </cell>
          <cell r="AB12146">
            <v>0</v>
          </cell>
          <cell r="AC12146">
            <v>0</v>
          </cell>
          <cell r="AO12146" t="str">
            <v>financeapproved</v>
          </cell>
          <cell r="AP12146" t="b">
            <v>0</v>
          </cell>
        </row>
        <row r="12147">
          <cell r="H12147" t="str">
            <v>Departmental</v>
          </cell>
          <cell r="K12147">
            <v>0</v>
          </cell>
          <cell r="P12147">
            <v>6211098</v>
          </cell>
          <cell r="X12147">
            <v>0</v>
          </cell>
          <cell r="Y12147">
            <v>-222</v>
          </cell>
          <cell r="Z12147">
            <v>0</v>
          </cell>
          <cell r="AA12147">
            <v>0</v>
          </cell>
          <cell r="AB12147">
            <v>0</v>
          </cell>
          <cell r="AC12147">
            <v>0</v>
          </cell>
          <cell r="AO12147" t="str">
            <v>financeapproved</v>
          </cell>
          <cell r="AP12147" t="b">
            <v>1</v>
          </cell>
        </row>
        <row r="12148">
          <cell r="H12148" t="str">
            <v>Departmental</v>
          </cell>
          <cell r="K12148">
            <v>0</v>
          </cell>
          <cell r="P12148">
            <v>6211098</v>
          </cell>
          <cell r="X12148">
            <v>0</v>
          </cell>
          <cell r="Y12148">
            <v>0</v>
          </cell>
          <cell r="Z12148">
            <v>0</v>
          </cell>
          <cell r="AA12148">
            <v>0</v>
          </cell>
          <cell r="AB12148">
            <v>0</v>
          </cell>
          <cell r="AC12148">
            <v>0</v>
          </cell>
          <cell r="AO12148" t="str">
            <v>financeapproved</v>
          </cell>
          <cell r="AP12148" t="b">
            <v>0</v>
          </cell>
        </row>
        <row r="12149">
          <cell r="H12149" t="str">
            <v>Departmental</v>
          </cell>
          <cell r="K12149">
            <v>0</v>
          </cell>
          <cell r="P12149">
            <v>6211098</v>
          </cell>
          <cell r="X12149">
            <v>0</v>
          </cell>
          <cell r="Y12149">
            <v>-13</v>
          </cell>
          <cell r="Z12149">
            <v>0</v>
          </cell>
          <cell r="AA12149">
            <v>0</v>
          </cell>
          <cell r="AB12149">
            <v>0</v>
          </cell>
          <cell r="AC12149">
            <v>0</v>
          </cell>
          <cell r="AO12149" t="str">
            <v>financeapproved</v>
          </cell>
          <cell r="AP12149" t="b">
            <v>1</v>
          </cell>
        </row>
        <row r="12150">
          <cell r="H12150" t="str">
            <v>Departmental</v>
          </cell>
          <cell r="K12150">
            <v>0</v>
          </cell>
          <cell r="P12150">
            <v>6211098</v>
          </cell>
          <cell r="X12150">
            <v>0</v>
          </cell>
          <cell r="Y12150">
            <v>0</v>
          </cell>
          <cell r="Z12150">
            <v>0</v>
          </cell>
          <cell r="AA12150">
            <v>0</v>
          </cell>
          <cell r="AB12150">
            <v>0</v>
          </cell>
          <cell r="AC12150">
            <v>0</v>
          </cell>
          <cell r="AO12150" t="str">
            <v>financeapproved</v>
          </cell>
          <cell r="AP12150" t="b">
            <v>0</v>
          </cell>
        </row>
        <row r="12151">
          <cell r="H12151" t="str">
            <v>Departmental</v>
          </cell>
          <cell r="K12151">
            <v>0</v>
          </cell>
          <cell r="P12151">
            <v>6211098</v>
          </cell>
          <cell r="X12151">
            <v>0</v>
          </cell>
          <cell r="Y12151">
            <v>-13</v>
          </cell>
          <cell r="Z12151">
            <v>0</v>
          </cell>
          <cell r="AA12151">
            <v>0</v>
          </cell>
          <cell r="AB12151">
            <v>0</v>
          </cell>
          <cell r="AC12151">
            <v>0</v>
          </cell>
          <cell r="AO12151" t="str">
            <v>financeapproved</v>
          </cell>
          <cell r="AP12151" t="b">
            <v>1</v>
          </cell>
        </row>
        <row r="12152">
          <cell r="H12152" t="str">
            <v>Departmental</v>
          </cell>
          <cell r="K12152">
            <v>0</v>
          </cell>
          <cell r="P12152">
            <v>6211098</v>
          </cell>
          <cell r="X12152">
            <v>0</v>
          </cell>
          <cell r="Y12152">
            <v>0</v>
          </cell>
          <cell r="Z12152">
            <v>0</v>
          </cell>
          <cell r="AA12152">
            <v>0</v>
          </cell>
          <cell r="AB12152">
            <v>0</v>
          </cell>
          <cell r="AC12152">
            <v>0</v>
          </cell>
          <cell r="AO12152" t="str">
            <v>financeapproved</v>
          </cell>
          <cell r="AP12152" t="b">
            <v>0</v>
          </cell>
        </row>
        <row r="12153">
          <cell r="H12153" t="str">
            <v>Departmental</v>
          </cell>
          <cell r="K12153">
            <v>0</v>
          </cell>
          <cell r="P12153">
            <v>6212002</v>
          </cell>
          <cell r="X12153">
            <v>0</v>
          </cell>
          <cell r="Y12153">
            <v>-57880</v>
          </cell>
          <cell r="Z12153">
            <v>-58116</v>
          </cell>
          <cell r="AA12153">
            <v>-64664</v>
          </cell>
          <cell r="AB12153">
            <v>-64253</v>
          </cell>
          <cell r="AC12153">
            <v>-30551</v>
          </cell>
          <cell r="AO12153" t="str">
            <v>financeapproved</v>
          </cell>
          <cell r="AP12153" t="b">
            <v>0</v>
          </cell>
        </row>
        <row r="12154">
          <cell r="H12154" t="str">
            <v>Departmental</v>
          </cell>
          <cell r="K12154">
            <v>0</v>
          </cell>
          <cell r="P12154">
            <v>6212002</v>
          </cell>
          <cell r="X12154">
            <v>0</v>
          </cell>
          <cell r="Y12154">
            <v>-56326</v>
          </cell>
          <cell r="Z12154">
            <v>-52856</v>
          </cell>
          <cell r="AA12154">
            <v>-65351</v>
          </cell>
          <cell r="AB12154">
            <v>-64949</v>
          </cell>
          <cell r="AC12154">
            <v>-26267</v>
          </cell>
          <cell r="AO12154" t="str">
            <v>financeapproved</v>
          </cell>
          <cell r="AP12154" t="b">
            <v>1</v>
          </cell>
        </row>
        <row r="12155">
          <cell r="H12155" t="str">
            <v>Departmental</v>
          </cell>
          <cell r="K12155">
            <v>0</v>
          </cell>
          <cell r="P12155">
            <v>6212002</v>
          </cell>
          <cell r="X12155">
            <v>0</v>
          </cell>
          <cell r="Y12155">
            <v>0</v>
          </cell>
          <cell r="Z12155">
            <v>0</v>
          </cell>
          <cell r="AA12155">
            <v>0</v>
          </cell>
          <cell r="AB12155">
            <v>7</v>
          </cell>
          <cell r="AC12155">
            <v>0</v>
          </cell>
          <cell r="AO12155" t="str">
            <v>financeapproved</v>
          </cell>
          <cell r="AP12155" t="b">
            <v>0</v>
          </cell>
        </row>
        <row r="12156">
          <cell r="H12156" t="str">
            <v>Departmental</v>
          </cell>
          <cell r="K12156">
            <v>0</v>
          </cell>
          <cell r="P12156">
            <v>6212002</v>
          </cell>
          <cell r="X12156">
            <v>0</v>
          </cell>
          <cell r="Y12156">
            <v>0</v>
          </cell>
          <cell r="Z12156">
            <v>0</v>
          </cell>
          <cell r="AA12156">
            <v>0</v>
          </cell>
          <cell r="AB12156">
            <v>7</v>
          </cell>
          <cell r="AC12156">
            <v>0</v>
          </cell>
          <cell r="AO12156" t="str">
            <v>financeapproved</v>
          </cell>
          <cell r="AP12156" t="b">
            <v>1</v>
          </cell>
        </row>
        <row r="12157">
          <cell r="H12157" t="str">
            <v>Departmental</v>
          </cell>
          <cell r="K12157">
            <v>0</v>
          </cell>
          <cell r="P12157">
            <v>6212002</v>
          </cell>
          <cell r="X12157">
            <v>0</v>
          </cell>
          <cell r="Y12157">
            <v>-14795</v>
          </cell>
          <cell r="Z12157">
            <v>0</v>
          </cell>
          <cell r="AA12157">
            <v>0</v>
          </cell>
          <cell r="AB12157">
            <v>0</v>
          </cell>
          <cell r="AC12157">
            <v>42</v>
          </cell>
          <cell r="AO12157" t="str">
            <v>financeapproved</v>
          </cell>
          <cell r="AP12157" t="b">
            <v>0</v>
          </cell>
        </row>
        <row r="12158">
          <cell r="H12158" t="str">
            <v>Departmental</v>
          </cell>
          <cell r="K12158">
            <v>0</v>
          </cell>
          <cell r="P12158">
            <v>6212002</v>
          </cell>
          <cell r="X12158">
            <v>0</v>
          </cell>
          <cell r="Y12158">
            <v>-404</v>
          </cell>
          <cell r="Z12158">
            <v>-5261</v>
          </cell>
          <cell r="AA12158">
            <v>687</v>
          </cell>
          <cell r="AB12158">
            <v>697</v>
          </cell>
          <cell r="AC12158">
            <v>-4242</v>
          </cell>
          <cell r="AO12158" t="str">
            <v>financeapproved</v>
          </cell>
          <cell r="AP12158" t="b">
            <v>1</v>
          </cell>
        </row>
        <row r="12159">
          <cell r="H12159" t="str">
            <v>Departmental</v>
          </cell>
          <cell r="K12159">
            <v>0</v>
          </cell>
          <cell r="P12159">
            <v>6212003</v>
          </cell>
          <cell r="X12159">
            <v>0</v>
          </cell>
          <cell r="Y12159">
            <v>9523</v>
          </cell>
          <cell r="Z12159">
            <v>-46450</v>
          </cell>
          <cell r="AA12159">
            <v>-42530</v>
          </cell>
          <cell r="AB12159">
            <v>-44253</v>
          </cell>
          <cell r="AC12159">
            <v>-25411</v>
          </cell>
          <cell r="AO12159" t="str">
            <v>financeapproved</v>
          </cell>
          <cell r="AP12159" t="b">
            <v>0</v>
          </cell>
        </row>
        <row r="12160">
          <cell r="H12160" t="str">
            <v>Departmental</v>
          </cell>
          <cell r="K12160">
            <v>0</v>
          </cell>
          <cell r="P12160">
            <v>6212003</v>
          </cell>
          <cell r="X12160">
            <v>0</v>
          </cell>
          <cell r="Y12160">
            <v>10001</v>
          </cell>
          <cell r="Z12160">
            <v>-41532</v>
          </cell>
          <cell r="AA12160">
            <v>-42641</v>
          </cell>
          <cell r="AB12160">
            <v>-44254</v>
          </cell>
          <cell r="AC12160">
            <v>-25411</v>
          </cell>
          <cell r="AO12160" t="str">
            <v>financeapproved</v>
          </cell>
          <cell r="AP12160" t="b">
            <v>1</v>
          </cell>
        </row>
        <row r="12161">
          <cell r="H12161" t="str">
            <v>Departmental</v>
          </cell>
          <cell r="K12161">
            <v>0</v>
          </cell>
          <cell r="P12161">
            <v>6212003</v>
          </cell>
          <cell r="X12161">
            <v>0</v>
          </cell>
          <cell r="Y12161">
            <v>-34</v>
          </cell>
          <cell r="Z12161">
            <v>0</v>
          </cell>
          <cell r="AA12161">
            <v>0</v>
          </cell>
          <cell r="AB12161">
            <v>0</v>
          </cell>
          <cell r="AC12161">
            <v>0</v>
          </cell>
          <cell r="AO12161" t="str">
            <v>financeapproved</v>
          </cell>
          <cell r="AP12161" t="b">
            <v>0</v>
          </cell>
        </row>
        <row r="12162">
          <cell r="H12162" t="str">
            <v>Departmental</v>
          </cell>
          <cell r="K12162">
            <v>0</v>
          </cell>
          <cell r="P12162">
            <v>6212003</v>
          </cell>
          <cell r="X12162">
            <v>0</v>
          </cell>
          <cell r="Y12162">
            <v>0</v>
          </cell>
          <cell r="Z12162">
            <v>0</v>
          </cell>
          <cell r="AA12162">
            <v>0</v>
          </cell>
          <cell r="AB12162">
            <v>0</v>
          </cell>
          <cell r="AC12162">
            <v>0</v>
          </cell>
          <cell r="AO12162" t="str">
            <v>financeapproved</v>
          </cell>
          <cell r="AP12162" t="b">
            <v>1</v>
          </cell>
        </row>
        <row r="12163">
          <cell r="H12163" t="str">
            <v>Departmental</v>
          </cell>
          <cell r="K12163">
            <v>0</v>
          </cell>
          <cell r="P12163">
            <v>6212003</v>
          </cell>
          <cell r="X12163">
            <v>0</v>
          </cell>
          <cell r="Y12163">
            <v>-828</v>
          </cell>
          <cell r="Z12163">
            <v>0</v>
          </cell>
          <cell r="AA12163">
            <v>0</v>
          </cell>
          <cell r="AB12163">
            <v>0</v>
          </cell>
          <cell r="AC12163">
            <v>0</v>
          </cell>
          <cell r="AO12163" t="str">
            <v>financeapproved</v>
          </cell>
          <cell r="AP12163" t="b">
            <v>0</v>
          </cell>
        </row>
        <row r="12164">
          <cell r="H12164" t="str">
            <v>Departmental</v>
          </cell>
          <cell r="K12164">
            <v>0</v>
          </cell>
          <cell r="P12164">
            <v>6212003</v>
          </cell>
          <cell r="X12164">
            <v>0</v>
          </cell>
          <cell r="Y12164">
            <v>-121</v>
          </cell>
          <cell r="Z12164">
            <v>-275</v>
          </cell>
          <cell r="AA12164">
            <v>0</v>
          </cell>
          <cell r="AB12164">
            <v>0</v>
          </cell>
          <cell r="AC12164">
            <v>0</v>
          </cell>
          <cell r="AO12164" t="str">
            <v>financeapproved</v>
          </cell>
          <cell r="AP12164" t="b">
            <v>1</v>
          </cell>
        </row>
        <row r="12165">
          <cell r="H12165" t="str">
            <v>Departmental</v>
          </cell>
          <cell r="K12165">
            <v>0</v>
          </cell>
          <cell r="P12165">
            <v>6212003</v>
          </cell>
          <cell r="X12165">
            <v>0</v>
          </cell>
          <cell r="Y12165">
            <v>0</v>
          </cell>
          <cell r="Z12165">
            <v>-8</v>
          </cell>
          <cell r="AA12165">
            <v>0</v>
          </cell>
          <cell r="AB12165">
            <v>0</v>
          </cell>
          <cell r="AC12165">
            <v>0</v>
          </cell>
          <cell r="AO12165" t="str">
            <v>financeapproved</v>
          </cell>
          <cell r="AP12165" t="b">
            <v>1</v>
          </cell>
        </row>
        <row r="12166">
          <cell r="H12166" t="str">
            <v>Departmental</v>
          </cell>
          <cell r="K12166">
            <v>0</v>
          </cell>
          <cell r="P12166">
            <v>6212003</v>
          </cell>
          <cell r="X12166">
            <v>0</v>
          </cell>
          <cell r="Y12166">
            <v>21</v>
          </cell>
          <cell r="Z12166">
            <v>0</v>
          </cell>
          <cell r="AA12166">
            <v>0</v>
          </cell>
          <cell r="AB12166">
            <v>0</v>
          </cell>
          <cell r="AC12166">
            <v>0</v>
          </cell>
          <cell r="AO12166" t="str">
            <v>financeapproved</v>
          </cell>
          <cell r="AP12166" t="b">
            <v>0</v>
          </cell>
        </row>
        <row r="12167">
          <cell r="H12167" t="str">
            <v>Departmental</v>
          </cell>
          <cell r="K12167">
            <v>0</v>
          </cell>
          <cell r="P12167">
            <v>6212003</v>
          </cell>
          <cell r="X12167">
            <v>0</v>
          </cell>
          <cell r="Y12167">
            <v>-996</v>
          </cell>
          <cell r="Z12167">
            <v>-1496</v>
          </cell>
          <cell r="AA12167">
            <v>0</v>
          </cell>
          <cell r="AB12167">
            <v>0</v>
          </cell>
          <cell r="AC12167">
            <v>0</v>
          </cell>
          <cell r="AO12167" t="str">
            <v>financeapproved</v>
          </cell>
          <cell r="AP12167" t="b">
            <v>1</v>
          </cell>
        </row>
        <row r="12168">
          <cell r="H12168" t="str">
            <v>Departmental</v>
          </cell>
          <cell r="K12168">
            <v>0</v>
          </cell>
          <cell r="P12168">
            <v>6212003</v>
          </cell>
          <cell r="X12168">
            <v>0</v>
          </cell>
          <cell r="Y12168">
            <v>-946</v>
          </cell>
          <cell r="Z12168">
            <v>0</v>
          </cell>
          <cell r="AA12168">
            <v>0</v>
          </cell>
          <cell r="AB12168">
            <v>0</v>
          </cell>
          <cell r="AC12168">
            <v>0</v>
          </cell>
          <cell r="AO12168" t="str">
            <v>financeapproved</v>
          </cell>
          <cell r="AP12168" t="b">
            <v>0</v>
          </cell>
        </row>
        <row r="12169">
          <cell r="H12169" t="str">
            <v>Departmental</v>
          </cell>
          <cell r="K12169">
            <v>0</v>
          </cell>
          <cell r="P12169">
            <v>6212003</v>
          </cell>
          <cell r="X12169">
            <v>0</v>
          </cell>
          <cell r="Y12169">
            <v>-72</v>
          </cell>
          <cell r="Z12169">
            <v>0</v>
          </cell>
          <cell r="AA12169">
            <v>0</v>
          </cell>
          <cell r="AB12169">
            <v>0</v>
          </cell>
          <cell r="AC12169">
            <v>0</v>
          </cell>
          <cell r="AO12169" t="str">
            <v>financeapproved</v>
          </cell>
          <cell r="AP12169" t="b">
            <v>0</v>
          </cell>
        </row>
        <row r="12170">
          <cell r="H12170" t="str">
            <v>Departmental</v>
          </cell>
          <cell r="K12170">
            <v>0</v>
          </cell>
          <cell r="P12170">
            <v>6212003</v>
          </cell>
          <cell r="X12170">
            <v>0</v>
          </cell>
          <cell r="Y12170">
            <v>0</v>
          </cell>
          <cell r="Z12170">
            <v>-40</v>
          </cell>
          <cell r="AA12170">
            <v>0</v>
          </cell>
          <cell r="AB12170">
            <v>0</v>
          </cell>
          <cell r="AC12170">
            <v>0</v>
          </cell>
          <cell r="AO12170" t="str">
            <v>financeapproved</v>
          </cell>
          <cell r="AP12170" t="b">
            <v>1</v>
          </cell>
        </row>
        <row r="12171">
          <cell r="H12171" t="str">
            <v>Departmental</v>
          </cell>
          <cell r="K12171">
            <v>0</v>
          </cell>
          <cell r="P12171">
            <v>6212003</v>
          </cell>
          <cell r="X12171">
            <v>0</v>
          </cell>
          <cell r="Y12171">
            <v>-75</v>
          </cell>
          <cell r="Z12171">
            <v>-171</v>
          </cell>
          <cell r="AA12171">
            <v>0</v>
          </cell>
          <cell r="AB12171">
            <v>0</v>
          </cell>
          <cell r="AC12171">
            <v>0</v>
          </cell>
          <cell r="AO12171" t="str">
            <v>financeapproved</v>
          </cell>
          <cell r="AP12171" t="b">
            <v>1</v>
          </cell>
        </row>
        <row r="12172">
          <cell r="H12172" t="str">
            <v>Departmental</v>
          </cell>
          <cell r="K12172">
            <v>0</v>
          </cell>
          <cell r="P12172">
            <v>6212003</v>
          </cell>
          <cell r="X12172">
            <v>0</v>
          </cell>
          <cell r="Y12172">
            <v>0</v>
          </cell>
          <cell r="Z12172">
            <v>0</v>
          </cell>
          <cell r="AA12172">
            <v>0</v>
          </cell>
          <cell r="AB12172">
            <v>0</v>
          </cell>
          <cell r="AC12172">
            <v>0</v>
          </cell>
          <cell r="AO12172" t="str">
            <v>financeapproved</v>
          </cell>
          <cell r="AP12172" t="b">
            <v>0</v>
          </cell>
        </row>
        <row r="12173">
          <cell r="H12173" t="str">
            <v>Departmental</v>
          </cell>
          <cell r="K12173">
            <v>0</v>
          </cell>
          <cell r="P12173">
            <v>6212003</v>
          </cell>
          <cell r="X12173">
            <v>0</v>
          </cell>
          <cell r="Y12173">
            <v>-1311</v>
          </cell>
          <cell r="Z12173">
            <v>2</v>
          </cell>
          <cell r="AA12173">
            <v>2</v>
          </cell>
          <cell r="AB12173">
            <v>0</v>
          </cell>
          <cell r="AC12173">
            <v>0</v>
          </cell>
          <cell r="AO12173" t="str">
            <v>financeapproved</v>
          </cell>
          <cell r="AP12173" t="b">
            <v>0</v>
          </cell>
        </row>
        <row r="12174">
          <cell r="H12174" t="str">
            <v>Departmental</v>
          </cell>
          <cell r="K12174">
            <v>0</v>
          </cell>
          <cell r="P12174">
            <v>6212003</v>
          </cell>
          <cell r="X12174">
            <v>0</v>
          </cell>
          <cell r="Y12174">
            <v>122</v>
          </cell>
          <cell r="Z12174">
            <v>-526</v>
          </cell>
          <cell r="AA12174">
            <v>2</v>
          </cell>
          <cell r="AB12174">
            <v>0</v>
          </cell>
          <cell r="AC12174">
            <v>0</v>
          </cell>
          <cell r="AO12174" t="str">
            <v>financeapproved</v>
          </cell>
          <cell r="AP12174" t="b">
            <v>1</v>
          </cell>
        </row>
        <row r="12175">
          <cell r="H12175" t="str">
            <v>Departmental</v>
          </cell>
          <cell r="K12175">
            <v>0</v>
          </cell>
          <cell r="P12175">
            <v>6212003</v>
          </cell>
          <cell r="X12175">
            <v>0</v>
          </cell>
          <cell r="Y12175">
            <v>-2528</v>
          </cell>
          <cell r="Z12175">
            <v>0</v>
          </cell>
          <cell r="AA12175">
            <v>0</v>
          </cell>
          <cell r="AB12175">
            <v>0</v>
          </cell>
          <cell r="AC12175">
            <v>0</v>
          </cell>
          <cell r="AO12175" t="str">
            <v>financeapproved</v>
          </cell>
          <cell r="AP12175" t="b">
            <v>0</v>
          </cell>
        </row>
        <row r="12176">
          <cell r="H12176" t="str">
            <v>Departmental</v>
          </cell>
          <cell r="K12176">
            <v>0</v>
          </cell>
          <cell r="P12176">
            <v>6212003</v>
          </cell>
          <cell r="X12176">
            <v>0</v>
          </cell>
          <cell r="Y12176">
            <v>0</v>
          </cell>
          <cell r="Z12176">
            <v>0</v>
          </cell>
          <cell r="AA12176">
            <v>0</v>
          </cell>
          <cell r="AB12176">
            <v>0</v>
          </cell>
          <cell r="AC12176">
            <v>0</v>
          </cell>
          <cell r="AO12176" t="str">
            <v>financeapproved</v>
          </cell>
          <cell r="AP12176" t="b">
            <v>1</v>
          </cell>
        </row>
        <row r="12177">
          <cell r="H12177" t="str">
            <v>Departmental</v>
          </cell>
          <cell r="K12177">
            <v>0</v>
          </cell>
          <cell r="P12177">
            <v>6212003</v>
          </cell>
          <cell r="X12177">
            <v>0</v>
          </cell>
          <cell r="Y12177">
            <v>-8</v>
          </cell>
          <cell r="Z12177">
            <v>0</v>
          </cell>
          <cell r="AA12177">
            <v>0</v>
          </cell>
          <cell r="AB12177">
            <v>0</v>
          </cell>
          <cell r="AC12177">
            <v>0</v>
          </cell>
          <cell r="AO12177" t="str">
            <v>financeapproved</v>
          </cell>
          <cell r="AP12177" t="b">
            <v>0</v>
          </cell>
        </row>
        <row r="12178">
          <cell r="H12178" t="str">
            <v>Departmental</v>
          </cell>
          <cell r="K12178">
            <v>0</v>
          </cell>
          <cell r="P12178">
            <v>6212003</v>
          </cell>
          <cell r="X12178">
            <v>0</v>
          </cell>
          <cell r="Y12178">
            <v>12</v>
          </cell>
          <cell r="Z12178">
            <v>-4</v>
          </cell>
          <cell r="AA12178">
            <v>0</v>
          </cell>
          <cell r="AB12178">
            <v>0</v>
          </cell>
          <cell r="AC12178">
            <v>0</v>
          </cell>
          <cell r="AO12178" t="str">
            <v>financeapproved</v>
          </cell>
          <cell r="AP12178" t="b">
            <v>1</v>
          </cell>
        </row>
        <row r="12179">
          <cell r="H12179" t="str">
            <v>Departmental</v>
          </cell>
          <cell r="K12179">
            <v>0</v>
          </cell>
          <cell r="P12179">
            <v>6212003</v>
          </cell>
          <cell r="X12179">
            <v>0</v>
          </cell>
          <cell r="Y12179">
            <v>0</v>
          </cell>
          <cell r="Z12179">
            <v>-4</v>
          </cell>
          <cell r="AA12179">
            <v>0</v>
          </cell>
          <cell r="AB12179">
            <v>0</v>
          </cell>
          <cell r="AC12179">
            <v>0</v>
          </cell>
          <cell r="AO12179" t="str">
            <v>financeapproved</v>
          </cell>
          <cell r="AP12179" t="b">
            <v>1</v>
          </cell>
        </row>
        <row r="12180">
          <cell r="H12180" t="str">
            <v>Departmental</v>
          </cell>
          <cell r="K12180">
            <v>0</v>
          </cell>
          <cell r="P12180">
            <v>6212003</v>
          </cell>
          <cell r="X12180">
            <v>0</v>
          </cell>
          <cell r="Y12180">
            <v>0</v>
          </cell>
          <cell r="Z12180">
            <v>0</v>
          </cell>
          <cell r="AA12180">
            <v>0</v>
          </cell>
          <cell r="AB12180">
            <v>0</v>
          </cell>
          <cell r="AC12180">
            <v>0</v>
          </cell>
          <cell r="AO12180" t="str">
            <v>financeapproved</v>
          </cell>
          <cell r="AP12180" t="b">
            <v>0</v>
          </cell>
        </row>
        <row r="12181">
          <cell r="H12181" t="str">
            <v>Departmental</v>
          </cell>
          <cell r="K12181">
            <v>0</v>
          </cell>
          <cell r="P12181">
            <v>6212003</v>
          </cell>
          <cell r="X12181">
            <v>0</v>
          </cell>
          <cell r="Y12181">
            <v>-30</v>
          </cell>
          <cell r="Z12181">
            <v>-25</v>
          </cell>
          <cell r="AA12181">
            <v>0</v>
          </cell>
          <cell r="AB12181">
            <v>0</v>
          </cell>
          <cell r="AC12181">
            <v>0</v>
          </cell>
          <cell r="AO12181" t="str">
            <v>financeapproved</v>
          </cell>
          <cell r="AP12181" t="b">
            <v>0</v>
          </cell>
        </row>
        <row r="12182">
          <cell r="H12182" t="str">
            <v>Departmental</v>
          </cell>
          <cell r="K12182">
            <v>0</v>
          </cell>
          <cell r="P12182">
            <v>6212003</v>
          </cell>
          <cell r="X12182">
            <v>0</v>
          </cell>
          <cell r="Y12182">
            <v>-18</v>
          </cell>
          <cell r="Z12182">
            <v>-25</v>
          </cell>
          <cell r="AA12182">
            <v>0</v>
          </cell>
          <cell r="AB12182">
            <v>0</v>
          </cell>
          <cell r="AC12182">
            <v>0</v>
          </cell>
          <cell r="AO12182" t="str">
            <v>financeapproved</v>
          </cell>
          <cell r="AP12182" t="b">
            <v>1</v>
          </cell>
        </row>
        <row r="12183">
          <cell r="H12183" t="str">
            <v>Departmental</v>
          </cell>
          <cell r="K12183">
            <v>0</v>
          </cell>
          <cell r="P12183">
            <v>6212003</v>
          </cell>
          <cell r="X12183">
            <v>0</v>
          </cell>
          <cell r="Y12183">
            <v>0</v>
          </cell>
          <cell r="Z12183">
            <v>0</v>
          </cell>
          <cell r="AA12183">
            <v>0</v>
          </cell>
          <cell r="AB12183">
            <v>0</v>
          </cell>
          <cell r="AC12183">
            <v>0</v>
          </cell>
          <cell r="AO12183" t="str">
            <v>financeapproved</v>
          </cell>
          <cell r="AP12183" t="b">
            <v>0</v>
          </cell>
        </row>
        <row r="12184">
          <cell r="H12184" t="str">
            <v>Departmental</v>
          </cell>
          <cell r="K12184">
            <v>0</v>
          </cell>
          <cell r="P12184">
            <v>6212003</v>
          </cell>
          <cell r="X12184">
            <v>0</v>
          </cell>
          <cell r="Y12184">
            <v>46</v>
          </cell>
          <cell r="Z12184">
            <v>0</v>
          </cell>
          <cell r="AA12184">
            <v>0</v>
          </cell>
          <cell r="AB12184">
            <v>0</v>
          </cell>
          <cell r="AC12184">
            <v>0</v>
          </cell>
          <cell r="AO12184" t="str">
            <v>financeapproved</v>
          </cell>
          <cell r="AP12184" t="b">
            <v>1</v>
          </cell>
        </row>
        <row r="12185">
          <cell r="H12185" t="str">
            <v>Departmental</v>
          </cell>
          <cell r="K12185">
            <v>0</v>
          </cell>
          <cell r="P12185">
            <v>6212003</v>
          </cell>
          <cell r="X12185">
            <v>0</v>
          </cell>
          <cell r="Y12185">
            <v>-1068</v>
          </cell>
          <cell r="Z12185">
            <v>75</v>
          </cell>
          <cell r="AA12185">
            <v>102</v>
          </cell>
          <cell r="AB12185">
            <v>103</v>
          </cell>
          <cell r="AC12185">
            <v>-626</v>
          </cell>
          <cell r="AO12185" t="str">
            <v>financeapproved</v>
          </cell>
          <cell r="AP12185" t="b">
            <v>0</v>
          </cell>
        </row>
        <row r="12186">
          <cell r="H12186" t="str">
            <v>Departmental</v>
          </cell>
          <cell r="K12186">
            <v>0</v>
          </cell>
          <cell r="P12186">
            <v>6212003</v>
          </cell>
          <cell r="X12186">
            <v>0</v>
          </cell>
          <cell r="Y12186">
            <v>-340</v>
          </cell>
          <cell r="Z12186">
            <v>-904</v>
          </cell>
          <cell r="AA12186">
            <v>102</v>
          </cell>
          <cell r="AB12186">
            <v>103</v>
          </cell>
          <cell r="AC12186">
            <v>-626</v>
          </cell>
          <cell r="AO12186" t="str">
            <v>financeapproved</v>
          </cell>
          <cell r="AP12186" t="b">
            <v>1</v>
          </cell>
        </row>
        <row r="12187">
          <cell r="H12187" t="str">
            <v>Departmental</v>
          </cell>
          <cell r="K12187">
            <v>0</v>
          </cell>
          <cell r="P12187">
            <v>6212003</v>
          </cell>
          <cell r="X12187">
            <v>0</v>
          </cell>
          <cell r="Y12187">
            <v>-680</v>
          </cell>
          <cell r="Z12187">
            <v>0</v>
          </cell>
          <cell r="AA12187">
            <v>0</v>
          </cell>
          <cell r="AB12187">
            <v>0</v>
          </cell>
          <cell r="AC12187">
            <v>0</v>
          </cell>
          <cell r="AO12187" t="str">
            <v>financeapproved</v>
          </cell>
          <cell r="AP12187" t="b">
            <v>0</v>
          </cell>
        </row>
        <row r="12188">
          <cell r="H12188" t="str">
            <v>Departmental</v>
          </cell>
          <cell r="K12188">
            <v>0</v>
          </cell>
          <cell r="P12188">
            <v>6212003</v>
          </cell>
          <cell r="X12188">
            <v>0</v>
          </cell>
          <cell r="Y12188">
            <v>-163</v>
          </cell>
          <cell r="Z12188">
            <v>-569</v>
          </cell>
          <cell r="AA12188">
            <v>0</v>
          </cell>
          <cell r="AB12188">
            <v>0</v>
          </cell>
          <cell r="AC12188">
            <v>0</v>
          </cell>
          <cell r="AO12188" t="str">
            <v>financeapproved</v>
          </cell>
          <cell r="AP12188" t="b">
            <v>1</v>
          </cell>
        </row>
        <row r="12189">
          <cell r="H12189" t="str">
            <v>Departmental</v>
          </cell>
          <cell r="K12189">
            <v>0</v>
          </cell>
          <cell r="P12189">
            <v>6212003</v>
          </cell>
          <cell r="X12189">
            <v>0</v>
          </cell>
          <cell r="Y12189">
            <v>-1573</v>
          </cell>
          <cell r="Z12189">
            <v>0</v>
          </cell>
          <cell r="AA12189">
            <v>0</v>
          </cell>
          <cell r="AB12189">
            <v>0</v>
          </cell>
          <cell r="AC12189">
            <v>0</v>
          </cell>
          <cell r="AO12189" t="str">
            <v>financeapproved</v>
          </cell>
          <cell r="AP12189" t="b">
            <v>0</v>
          </cell>
        </row>
        <row r="12190">
          <cell r="H12190" t="str">
            <v>Departmental</v>
          </cell>
          <cell r="K12190">
            <v>0</v>
          </cell>
          <cell r="P12190">
            <v>6212003</v>
          </cell>
          <cell r="X12190">
            <v>0</v>
          </cell>
          <cell r="Y12190">
            <v>-358</v>
          </cell>
          <cell r="Z12190">
            <v>-957</v>
          </cell>
          <cell r="AA12190">
            <v>0</v>
          </cell>
          <cell r="AB12190">
            <v>0</v>
          </cell>
          <cell r="AC12190">
            <v>0</v>
          </cell>
          <cell r="AO12190" t="str">
            <v>financeapproved</v>
          </cell>
          <cell r="AP12190" t="b">
            <v>1</v>
          </cell>
        </row>
        <row r="12191">
          <cell r="H12191" t="str">
            <v>Departmental</v>
          </cell>
          <cell r="K12191">
            <v>0</v>
          </cell>
          <cell r="P12191">
            <v>6212013</v>
          </cell>
          <cell r="X12191">
            <v>0</v>
          </cell>
          <cell r="Y12191">
            <v>0</v>
          </cell>
          <cell r="Z12191">
            <v>-5381</v>
          </cell>
          <cell r="AA12191">
            <v>0</v>
          </cell>
          <cell r="AB12191">
            <v>0</v>
          </cell>
          <cell r="AC12191">
            <v>0</v>
          </cell>
          <cell r="AO12191" t="str">
            <v>financeapproved</v>
          </cell>
          <cell r="AP12191" t="b">
            <v>0</v>
          </cell>
        </row>
        <row r="12192">
          <cell r="H12192" t="str">
            <v>Departmental</v>
          </cell>
          <cell r="K12192">
            <v>0</v>
          </cell>
          <cell r="P12192">
            <v>6212013</v>
          </cell>
          <cell r="X12192">
            <v>0</v>
          </cell>
          <cell r="Y12192">
            <v>0</v>
          </cell>
          <cell r="Z12192">
            <v>0</v>
          </cell>
          <cell r="AA12192">
            <v>0</v>
          </cell>
          <cell r="AB12192">
            <v>0</v>
          </cell>
          <cell r="AC12192">
            <v>0</v>
          </cell>
          <cell r="AO12192" t="str">
            <v>financeapproved</v>
          </cell>
          <cell r="AP12192" t="b">
            <v>1</v>
          </cell>
        </row>
        <row r="12193">
          <cell r="H12193" t="str">
            <v>Departmental</v>
          </cell>
          <cell r="K12193">
            <v>0</v>
          </cell>
          <cell r="P12193">
            <v>6212098</v>
          </cell>
          <cell r="X12193">
            <v>0</v>
          </cell>
          <cell r="Y12193">
            <v>-4618</v>
          </cell>
          <cell r="Z12193">
            <v>0</v>
          </cell>
          <cell r="AA12193">
            <v>0</v>
          </cell>
          <cell r="AB12193">
            <v>0</v>
          </cell>
          <cell r="AC12193">
            <v>0</v>
          </cell>
          <cell r="AO12193" t="str">
            <v>financeapproved</v>
          </cell>
          <cell r="AP12193" t="b">
            <v>1</v>
          </cell>
        </row>
        <row r="12194">
          <cell r="H12194" t="str">
            <v>Departmental</v>
          </cell>
          <cell r="K12194">
            <v>0</v>
          </cell>
          <cell r="P12194">
            <v>6212098</v>
          </cell>
          <cell r="X12194">
            <v>0</v>
          </cell>
          <cell r="Y12194">
            <v>0</v>
          </cell>
          <cell r="Z12194">
            <v>0</v>
          </cell>
          <cell r="AA12194">
            <v>0</v>
          </cell>
          <cell r="AB12194">
            <v>0</v>
          </cell>
          <cell r="AC12194">
            <v>0</v>
          </cell>
          <cell r="AO12194" t="str">
            <v>financeapproved</v>
          </cell>
          <cell r="AP12194" t="b">
            <v>0</v>
          </cell>
        </row>
        <row r="12195">
          <cell r="H12195" t="str">
            <v>Departmental</v>
          </cell>
          <cell r="K12195">
            <v>0</v>
          </cell>
          <cell r="P12195">
            <v>6221201</v>
          </cell>
          <cell r="X12195">
            <v>0</v>
          </cell>
          <cell r="Y12195">
            <v>-11402</v>
          </cell>
          <cell r="Z12195">
            <v>-9420</v>
          </cell>
          <cell r="AA12195">
            <v>-10330</v>
          </cell>
          <cell r="AB12195">
            <v>-1</v>
          </cell>
          <cell r="AC12195">
            <v>0</v>
          </cell>
          <cell r="AO12195" t="str">
            <v>financeapproved</v>
          </cell>
          <cell r="AP12195" t="b">
            <v>0</v>
          </cell>
        </row>
        <row r="12196">
          <cell r="H12196" t="str">
            <v>Departmental</v>
          </cell>
          <cell r="K12196">
            <v>0</v>
          </cell>
          <cell r="P12196">
            <v>6221201</v>
          </cell>
          <cell r="X12196">
            <v>0</v>
          </cell>
          <cell r="Y12196">
            <v>-3634</v>
          </cell>
          <cell r="Z12196">
            <v>-9308</v>
          </cell>
          <cell r="AA12196">
            <v>-10219</v>
          </cell>
          <cell r="AB12196">
            <v>0</v>
          </cell>
          <cell r="AC12196">
            <v>0</v>
          </cell>
          <cell r="AO12196" t="str">
            <v>financeapproved</v>
          </cell>
          <cell r="AP12196" t="b">
            <v>1</v>
          </cell>
        </row>
        <row r="12197">
          <cell r="H12197" t="str">
            <v>Departmental</v>
          </cell>
          <cell r="K12197">
            <v>0</v>
          </cell>
          <cell r="P12197">
            <v>6231010</v>
          </cell>
          <cell r="X12197">
            <v>0</v>
          </cell>
          <cell r="Y12197">
            <v>11288</v>
          </cell>
          <cell r="Z12197">
            <v>9307</v>
          </cell>
          <cell r="AA12197">
            <v>10219</v>
          </cell>
          <cell r="AB12197">
            <v>0</v>
          </cell>
          <cell r="AC12197">
            <v>0</v>
          </cell>
          <cell r="AO12197" t="str">
            <v>financeapproved</v>
          </cell>
          <cell r="AP12197" t="b">
            <v>0</v>
          </cell>
        </row>
        <row r="12198">
          <cell r="H12198" t="str">
            <v>Departmental</v>
          </cell>
          <cell r="K12198">
            <v>0</v>
          </cell>
          <cell r="P12198">
            <v>6231010</v>
          </cell>
          <cell r="X12198">
            <v>0</v>
          </cell>
          <cell r="Y12198">
            <v>11288</v>
          </cell>
          <cell r="Z12198">
            <v>9307</v>
          </cell>
          <cell r="AA12198">
            <v>10219</v>
          </cell>
          <cell r="AB12198">
            <v>0</v>
          </cell>
          <cell r="AC12198">
            <v>0</v>
          </cell>
          <cell r="AO12198" t="str">
            <v>financeapproved</v>
          </cell>
          <cell r="AP12198" t="b">
            <v>1</v>
          </cell>
        </row>
        <row r="12199">
          <cell r="H12199" t="str">
            <v>Departmental</v>
          </cell>
          <cell r="K12199">
            <v>0</v>
          </cell>
          <cell r="P12199">
            <v>6231013</v>
          </cell>
          <cell r="X12199">
            <v>0</v>
          </cell>
          <cell r="Y12199">
            <v>0</v>
          </cell>
          <cell r="Z12199">
            <v>0</v>
          </cell>
          <cell r="AA12199">
            <v>0</v>
          </cell>
          <cell r="AB12199">
            <v>0</v>
          </cell>
          <cell r="AC12199">
            <v>0</v>
          </cell>
          <cell r="AO12199" t="str">
            <v>financeapproved</v>
          </cell>
          <cell r="AP12199" t="b">
            <v>0</v>
          </cell>
        </row>
        <row r="12200">
          <cell r="H12200" t="str">
            <v>Departmental</v>
          </cell>
          <cell r="K12200">
            <v>0</v>
          </cell>
          <cell r="P12200">
            <v>6231013</v>
          </cell>
          <cell r="X12200">
            <v>0</v>
          </cell>
          <cell r="Y12200">
            <v>4419</v>
          </cell>
          <cell r="Z12200">
            <v>0</v>
          </cell>
          <cell r="AA12200">
            <v>0</v>
          </cell>
          <cell r="AB12200">
            <v>0</v>
          </cell>
          <cell r="AC12200">
            <v>0</v>
          </cell>
          <cell r="AO12200" t="str">
            <v>financeapproved</v>
          </cell>
          <cell r="AP12200" t="b">
            <v>1</v>
          </cell>
        </row>
        <row r="12201">
          <cell r="H12201" t="str">
            <v>Departmental</v>
          </cell>
          <cell r="K12201">
            <v>0</v>
          </cell>
          <cell r="P12201">
            <v>6231098</v>
          </cell>
          <cell r="X12201">
            <v>0</v>
          </cell>
          <cell r="Y12201">
            <v>0</v>
          </cell>
          <cell r="Z12201">
            <v>0</v>
          </cell>
          <cell r="AA12201">
            <v>0</v>
          </cell>
          <cell r="AB12201">
            <v>0</v>
          </cell>
          <cell r="AC12201">
            <v>0</v>
          </cell>
          <cell r="AO12201" t="str">
            <v>financeapproved</v>
          </cell>
          <cell r="AP12201" t="b">
            <v>0</v>
          </cell>
        </row>
        <row r="12202">
          <cell r="H12202" t="str">
            <v>Departmental</v>
          </cell>
          <cell r="K12202">
            <v>0</v>
          </cell>
          <cell r="P12202">
            <v>6231098</v>
          </cell>
          <cell r="X12202">
            <v>0</v>
          </cell>
          <cell r="Y12202">
            <v>1126</v>
          </cell>
          <cell r="Z12202">
            <v>0</v>
          </cell>
          <cell r="AA12202">
            <v>0</v>
          </cell>
          <cell r="AB12202">
            <v>0</v>
          </cell>
          <cell r="AC12202">
            <v>0</v>
          </cell>
          <cell r="AO12202" t="str">
            <v>financeapproved</v>
          </cell>
          <cell r="AP12202" t="b">
            <v>1</v>
          </cell>
        </row>
        <row r="12203">
          <cell r="H12203" t="str">
            <v>Departmental</v>
          </cell>
          <cell r="K12203">
            <v>0</v>
          </cell>
          <cell r="P12203">
            <v>6232003</v>
          </cell>
          <cell r="X12203">
            <v>0</v>
          </cell>
          <cell r="Y12203">
            <v>0</v>
          </cell>
          <cell r="Z12203">
            <v>0</v>
          </cell>
          <cell r="AA12203">
            <v>0</v>
          </cell>
          <cell r="AB12203">
            <v>0</v>
          </cell>
          <cell r="AC12203">
            <v>0</v>
          </cell>
          <cell r="AO12203" t="str">
            <v>financeapproved</v>
          </cell>
          <cell r="AP12203" t="b">
            <v>1</v>
          </cell>
        </row>
        <row r="12204">
          <cell r="H12204" t="str">
            <v>Departmental</v>
          </cell>
          <cell r="K12204">
            <v>0</v>
          </cell>
          <cell r="P12204">
            <v>6232003</v>
          </cell>
          <cell r="X12204">
            <v>0</v>
          </cell>
          <cell r="Y12204">
            <v>653</v>
          </cell>
          <cell r="Z12204">
            <v>0</v>
          </cell>
          <cell r="AA12204">
            <v>0</v>
          </cell>
          <cell r="AB12204">
            <v>0</v>
          </cell>
          <cell r="AC12204">
            <v>0</v>
          </cell>
          <cell r="AO12204" t="str">
            <v>financeapproved</v>
          </cell>
          <cell r="AP12204" t="b">
            <v>0</v>
          </cell>
        </row>
        <row r="12205">
          <cell r="H12205" t="str">
            <v>Departmental</v>
          </cell>
          <cell r="K12205">
            <v>0</v>
          </cell>
          <cell r="P12205">
            <v>6900002</v>
          </cell>
          <cell r="X12205">
            <v>0</v>
          </cell>
          <cell r="Y12205">
            <v>-14925</v>
          </cell>
          <cell r="Z12205">
            <v>0</v>
          </cell>
          <cell r="AA12205">
            <v>0</v>
          </cell>
          <cell r="AB12205">
            <v>0</v>
          </cell>
          <cell r="AC12205">
            <v>0</v>
          </cell>
          <cell r="AO12205" t="str">
            <v>financeapproved</v>
          </cell>
          <cell r="AP12205" t="b">
            <v>0</v>
          </cell>
        </row>
        <row r="12206">
          <cell r="H12206" t="str">
            <v>Departmental</v>
          </cell>
          <cell r="K12206">
            <v>0</v>
          </cell>
          <cell r="P12206">
            <v>6900002</v>
          </cell>
          <cell r="X12206">
            <v>0</v>
          </cell>
          <cell r="Y12206">
            <v>53982</v>
          </cell>
          <cell r="Z12206">
            <v>48578</v>
          </cell>
          <cell r="AA12206">
            <v>52464</v>
          </cell>
          <cell r="AB12206">
            <v>52399</v>
          </cell>
          <cell r="AC12206">
            <v>0</v>
          </cell>
          <cell r="AO12206" t="str">
            <v>financeapproved</v>
          </cell>
          <cell r="AP12206" t="b">
            <v>1</v>
          </cell>
        </row>
        <row r="12207">
          <cell r="H12207" t="str">
            <v>Departmental</v>
          </cell>
          <cell r="K12207">
            <v>0</v>
          </cell>
          <cell r="P12207">
            <v>9170000</v>
          </cell>
          <cell r="X12207">
            <v>0</v>
          </cell>
          <cell r="Y12207">
            <v>0</v>
          </cell>
          <cell r="Z12207">
            <v>0</v>
          </cell>
          <cell r="AA12207">
            <v>0</v>
          </cell>
          <cell r="AB12207">
            <v>0</v>
          </cell>
          <cell r="AC12207">
            <v>0</v>
          </cell>
          <cell r="AO12207" t="str">
            <v>financeapproved</v>
          </cell>
          <cell r="AP12207" t="b">
            <v>0</v>
          </cell>
        </row>
        <row r="12208">
          <cell r="H12208" t="str">
            <v>Departmental</v>
          </cell>
          <cell r="K12208">
            <v>0</v>
          </cell>
          <cell r="P12208">
            <v>9170000</v>
          </cell>
          <cell r="X12208">
            <v>0</v>
          </cell>
          <cell r="Y12208">
            <v>8912</v>
          </cell>
          <cell r="Z12208">
            <v>9140</v>
          </cell>
          <cell r="AA12208">
            <v>10018</v>
          </cell>
          <cell r="AB12208">
            <v>10112</v>
          </cell>
          <cell r="AC12208">
            <v>10211</v>
          </cell>
          <cell r="AO12208" t="str">
            <v>financeapproved</v>
          </cell>
          <cell r="AP12208" t="b">
            <v>0</v>
          </cell>
        </row>
        <row r="12209">
          <cell r="H12209" t="str">
            <v>Departmental</v>
          </cell>
          <cell r="K12209">
            <v>0</v>
          </cell>
          <cell r="P12209">
            <v>9210000</v>
          </cell>
          <cell r="X12209">
            <v>0</v>
          </cell>
          <cell r="Y12209">
            <v>-8912</v>
          </cell>
          <cell r="Z12209">
            <v>-9140</v>
          </cell>
          <cell r="AA12209">
            <v>-10018</v>
          </cell>
          <cell r="AB12209">
            <v>-10112</v>
          </cell>
          <cell r="AC12209">
            <v>-10211</v>
          </cell>
          <cell r="AO12209" t="str">
            <v>financeapproved</v>
          </cell>
          <cell r="AP12209" t="b">
            <v>0</v>
          </cell>
        </row>
        <row r="12210">
          <cell r="H12210" t="str">
            <v>Departmental</v>
          </cell>
          <cell r="K12210">
            <v>0</v>
          </cell>
          <cell r="P12210">
            <v>9210000</v>
          </cell>
          <cell r="X12210">
            <v>0</v>
          </cell>
          <cell r="Y12210">
            <v>0</v>
          </cell>
          <cell r="Z12210">
            <v>0</v>
          </cell>
          <cell r="AA12210">
            <v>0</v>
          </cell>
          <cell r="AB12210">
            <v>0</v>
          </cell>
          <cell r="AC12210">
            <v>0</v>
          </cell>
          <cell r="AO12210" t="str">
            <v>financeapproved</v>
          </cell>
          <cell r="AP12210" t="b">
            <v>0</v>
          </cell>
        </row>
        <row r="12211">
          <cell r="H12211" t="str">
            <v>Departmental</v>
          </cell>
          <cell r="K12211">
            <v>0</v>
          </cell>
          <cell r="P12211">
            <v>9330000</v>
          </cell>
          <cell r="X12211">
            <v>0</v>
          </cell>
          <cell r="Y12211">
            <v>-8912</v>
          </cell>
          <cell r="Z12211">
            <v>-9140</v>
          </cell>
          <cell r="AA12211">
            <v>-10018</v>
          </cell>
          <cell r="AB12211">
            <v>-10112</v>
          </cell>
          <cell r="AC12211">
            <v>-10211</v>
          </cell>
          <cell r="AO12211" t="str">
            <v>financeapproved</v>
          </cell>
          <cell r="AP12211" t="b">
            <v>0</v>
          </cell>
        </row>
        <row r="12212">
          <cell r="H12212" t="str">
            <v>Departmental</v>
          </cell>
          <cell r="K12212">
            <v>0</v>
          </cell>
          <cell r="P12212">
            <v>9330000</v>
          </cell>
          <cell r="X12212">
            <v>0</v>
          </cell>
          <cell r="Y12212">
            <v>0</v>
          </cell>
          <cell r="Z12212">
            <v>0</v>
          </cell>
          <cell r="AA12212">
            <v>0</v>
          </cell>
          <cell r="AB12212">
            <v>0</v>
          </cell>
          <cell r="AC12212">
            <v>0</v>
          </cell>
          <cell r="AO12212" t="str">
            <v>financeapproved</v>
          </cell>
          <cell r="AP12212" t="b">
            <v>0</v>
          </cell>
        </row>
        <row r="12213">
          <cell r="H12213" t="str">
            <v>Departmental</v>
          </cell>
          <cell r="K12213">
            <v>0</v>
          </cell>
          <cell r="P12213">
            <v>1280004</v>
          </cell>
          <cell r="X12213">
            <v>0</v>
          </cell>
          <cell r="Y12213">
            <v>-31</v>
          </cell>
          <cell r="Z12213">
            <v>0</v>
          </cell>
          <cell r="AA12213">
            <v>0</v>
          </cell>
          <cell r="AB12213">
            <v>0</v>
          </cell>
          <cell r="AC12213">
            <v>0</v>
          </cell>
          <cell r="AO12213" t="str">
            <v>financeapproved</v>
          </cell>
          <cell r="AP12213" t="b">
            <v>0</v>
          </cell>
        </row>
        <row r="12214">
          <cell r="H12214" t="str">
            <v>Departmental</v>
          </cell>
          <cell r="K12214">
            <v>0</v>
          </cell>
          <cell r="P12214">
            <v>1280004</v>
          </cell>
          <cell r="X12214">
            <v>0</v>
          </cell>
          <cell r="Y12214">
            <v>0</v>
          </cell>
          <cell r="Z12214">
            <v>0</v>
          </cell>
          <cell r="AA12214">
            <v>0</v>
          </cell>
          <cell r="AB12214">
            <v>0</v>
          </cell>
          <cell r="AC12214">
            <v>0</v>
          </cell>
          <cell r="AO12214" t="str">
            <v>financeapproved</v>
          </cell>
          <cell r="AP12214" t="b">
            <v>0</v>
          </cell>
        </row>
        <row r="12215">
          <cell r="H12215" t="str">
            <v>Departmental</v>
          </cell>
          <cell r="K12215">
            <v>0</v>
          </cell>
          <cell r="P12215">
            <v>2220001</v>
          </cell>
          <cell r="X12215">
            <v>0</v>
          </cell>
          <cell r="Y12215">
            <v>-11468</v>
          </cell>
          <cell r="Z12215">
            <v>-573</v>
          </cell>
          <cell r="AA12215">
            <v>-4567</v>
          </cell>
          <cell r="AB12215">
            <v>-4731</v>
          </cell>
          <cell r="AC12215">
            <v>0</v>
          </cell>
          <cell r="AO12215" t="str">
            <v>financeapproved</v>
          </cell>
          <cell r="AP12215" t="b">
            <v>0</v>
          </cell>
        </row>
        <row r="12216">
          <cell r="H12216" t="str">
            <v>Departmental</v>
          </cell>
          <cell r="K12216">
            <v>0</v>
          </cell>
          <cell r="P12216">
            <v>2220001</v>
          </cell>
          <cell r="X12216">
            <v>0</v>
          </cell>
          <cell r="Y12216">
            <v>0</v>
          </cell>
          <cell r="Z12216">
            <v>0</v>
          </cell>
          <cell r="AA12216">
            <v>0</v>
          </cell>
          <cell r="AB12216">
            <v>0</v>
          </cell>
          <cell r="AC12216">
            <v>0</v>
          </cell>
          <cell r="AO12216" t="str">
            <v>financeapproved</v>
          </cell>
          <cell r="AP12216" t="b">
            <v>0</v>
          </cell>
        </row>
        <row r="12217">
          <cell r="H12217" t="str">
            <v>Departmental</v>
          </cell>
          <cell r="K12217">
            <v>0</v>
          </cell>
          <cell r="P12217">
            <v>2220004</v>
          </cell>
          <cell r="X12217">
            <v>0</v>
          </cell>
          <cell r="Y12217">
            <v>-1961</v>
          </cell>
          <cell r="Z12217">
            <v>5349</v>
          </cell>
          <cell r="AA12217">
            <v>-1128</v>
          </cell>
          <cell r="AB12217">
            <v>-1520</v>
          </cell>
          <cell r="AC12217">
            <v>2387</v>
          </cell>
          <cell r="AO12217" t="str">
            <v>financeapproved</v>
          </cell>
          <cell r="AP12217" t="b">
            <v>0</v>
          </cell>
        </row>
        <row r="12218">
          <cell r="H12218" t="str">
            <v>Departmental</v>
          </cell>
          <cell r="K12218">
            <v>0</v>
          </cell>
          <cell r="P12218">
            <v>2220004</v>
          </cell>
          <cell r="X12218">
            <v>0</v>
          </cell>
          <cell r="Y12218">
            <v>0</v>
          </cell>
          <cell r="Z12218">
            <v>0</v>
          </cell>
          <cell r="AA12218">
            <v>0</v>
          </cell>
          <cell r="AB12218">
            <v>0</v>
          </cell>
          <cell r="AC12218">
            <v>0</v>
          </cell>
          <cell r="AO12218" t="str">
            <v>financeapproved</v>
          </cell>
          <cell r="AP12218" t="b">
            <v>0</v>
          </cell>
        </row>
        <row r="12219">
          <cell r="H12219" t="str">
            <v>Departmental</v>
          </cell>
          <cell r="K12219">
            <v>0</v>
          </cell>
          <cell r="P12219">
            <v>2220004</v>
          </cell>
          <cell r="X12219">
            <v>0</v>
          </cell>
          <cell r="Y12219">
            <v>0</v>
          </cell>
          <cell r="Z12219">
            <v>0</v>
          </cell>
          <cell r="AA12219">
            <v>0</v>
          </cell>
          <cell r="AB12219">
            <v>0</v>
          </cell>
          <cell r="AC12219">
            <v>0</v>
          </cell>
          <cell r="AO12219" t="str">
            <v>financeapproved</v>
          </cell>
          <cell r="AP12219" t="b">
            <v>0</v>
          </cell>
        </row>
        <row r="12220">
          <cell r="H12220" t="str">
            <v>Departmental</v>
          </cell>
          <cell r="K12220">
            <v>0</v>
          </cell>
          <cell r="P12220">
            <v>2220004</v>
          </cell>
          <cell r="X12220">
            <v>0</v>
          </cell>
          <cell r="Y12220">
            <v>1447</v>
          </cell>
          <cell r="Z12220">
            <v>-3621</v>
          </cell>
          <cell r="AA12220">
            <v>2276</v>
          </cell>
          <cell r="AB12220">
            <v>2705</v>
          </cell>
          <cell r="AC12220">
            <v>-2387</v>
          </cell>
          <cell r="AO12220" t="str">
            <v>financeapproved</v>
          </cell>
          <cell r="AP12220" t="b">
            <v>0</v>
          </cell>
        </row>
        <row r="12221">
          <cell r="H12221" t="str">
            <v>Departmental</v>
          </cell>
          <cell r="K12221">
            <v>0</v>
          </cell>
          <cell r="P12221">
            <v>2220005</v>
          </cell>
          <cell r="X12221">
            <v>0</v>
          </cell>
          <cell r="Y12221">
            <v>0</v>
          </cell>
          <cell r="Z12221">
            <v>0</v>
          </cell>
          <cell r="AA12221">
            <v>0</v>
          </cell>
          <cell r="AB12221">
            <v>0</v>
          </cell>
          <cell r="AC12221">
            <v>0</v>
          </cell>
          <cell r="AO12221" t="str">
            <v>financeapproved</v>
          </cell>
          <cell r="AP12221" t="b">
            <v>0</v>
          </cell>
        </row>
        <row r="12222">
          <cell r="H12222" t="str">
            <v>Departmental</v>
          </cell>
          <cell r="K12222">
            <v>0</v>
          </cell>
          <cell r="P12222">
            <v>2220005</v>
          </cell>
          <cell r="X12222">
            <v>0</v>
          </cell>
          <cell r="Y12222">
            <v>3291</v>
          </cell>
          <cell r="Z12222">
            <v>3634</v>
          </cell>
          <cell r="AA12222">
            <v>2481</v>
          </cell>
          <cell r="AB12222">
            <v>2264</v>
          </cell>
          <cell r="AC12222">
            <v>0</v>
          </cell>
          <cell r="AO12222" t="str">
            <v>financeapproved</v>
          </cell>
          <cell r="AP12222" t="b">
            <v>0</v>
          </cell>
        </row>
        <row r="12223">
          <cell r="H12223" t="str">
            <v>Departmental</v>
          </cell>
          <cell r="K12223">
            <v>0</v>
          </cell>
          <cell r="P12223">
            <v>2220008</v>
          </cell>
          <cell r="X12223">
            <v>0</v>
          </cell>
          <cell r="Y12223">
            <v>-323</v>
          </cell>
          <cell r="Z12223">
            <v>-278</v>
          </cell>
          <cell r="AA12223">
            <v>-1252</v>
          </cell>
          <cell r="AB12223">
            <v>-1078</v>
          </cell>
          <cell r="AC12223">
            <v>0</v>
          </cell>
          <cell r="AO12223" t="str">
            <v>financeapproved</v>
          </cell>
          <cell r="AP12223" t="b">
            <v>0</v>
          </cell>
        </row>
        <row r="12224">
          <cell r="H12224" t="str">
            <v>Departmental</v>
          </cell>
          <cell r="K12224">
            <v>0</v>
          </cell>
          <cell r="P12224">
            <v>2220008</v>
          </cell>
          <cell r="X12224">
            <v>0</v>
          </cell>
          <cell r="Y12224">
            <v>0</v>
          </cell>
          <cell r="Z12224">
            <v>0</v>
          </cell>
          <cell r="AA12224">
            <v>0</v>
          </cell>
          <cell r="AB12224">
            <v>0</v>
          </cell>
          <cell r="AC12224">
            <v>0</v>
          </cell>
          <cell r="AO12224" t="str">
            <v>financeapproved</v>
          </cell>
          <cell r="AP12224" t="b">
            <v>0</v>
          </cell>
        </row>
        <row r="12225">
          <cell r="H12225" t="str">
            <v>Departmental</v>
          </cell>
          <cell r="K12225">
            <v>0</v>
          </cell>
          <cell r="P12225">
            <v>2220008</v>
          </cell>
          <cell r="X12225">
            <v>0</v>
          </cell>
          <cell r="Y12225">
            <v>0</v>
          </cell>
          <cell r="Z12225">
            <v>0</v>
          </cell>
          <cell r="AA12225">
            <v>0</v>
          </cell>
          <cell r="AB12225">
            <v>0</v>
          </cell>
          <cell r="AC12225">
            <v>0</v>
          </cell>
          <cell r="AO12225" t="str">
            <v>financeapproved</v>
          </cell>
          <cell r="AP12225" t="b">
            <v>0</v>
          </cell>
        </row>
        <row r="12226">
          <cell r="H12226" t="str">
            <v>Departmental</v>
          </cell>
          <cell r="K12226">
            <v>0</v>
          </cell>
          <cell r="P12226">
            <v>2220008</v>
          </cell>
          <cell r="X12226">
            <v>0</v>
          </cell>
          <cell r="Y12226">
            <v>323</v>
          </cell>
          <cell r="Z12226">
            <v>278</v>
          </cell>
          <cell r="AA12226">
            <v>1252</v>
          </cell>
          <cell r="AB12226">
            <v>1078</v>
          </cell>
          <cell r="AC12226">
            <v>0</v>
          </cell>
          <cell r="AO12226" t="str">
            <v>financeapproved</v>
          </cell>
          <cell r="AP12226" t="b">
            <v>0</v>
          </cell>
        </row>
        <row r="12227">
          <cell r="H12227" t="str">
            <v>Departmental</v>
          </cell>
          <cell r="K12227">
            <v>0</v>
          </cell>
          <cell r="P12227">
            <v>2220011</v>
          </cell>
          <cell r="X12227">
            <v>0</v>
          </cell>
          <cell r="Y12227">
            <v>0</v>
          </cell>
          <cell r="Z12227">
            <v>0</v>
          </cell>
          <cell r="AA12227">
            <v>0</v>
          </cell>
          <cell r="AB12227">
            <v>0</v>
          </cell>
          <cell r="AC12227">
            <v>0</v>
          </cell>
          <cell r="AO12227" t="str">
            <v>financeapproved</v>
          </cell>
          <cell r="AP12227" t="b">
            <v>0</v>
          </cell>
        </row>
        <row r="12228">
          <cell r="H12228" t="str">
            <v>Departmental</v>
          </cell>
          <cell r="K12228">
            <v>0</v>
          </cell>
          <cell r="P12228">
            <v>2220011</v>
          </cell>
          <cell r="X12228">
            <v>0</v>
          </cell>
          <cell r="Y12228">
            <v>160</v>
          </cell>
          <cell r="Z12228">
            <v>152</v>
          </cell>
          <cell r="AA12228">
            <v>155</v>
          </cell>
          <cell r="AB12228">
            <v>191</v>
          </cell>
          <cell r="AC12228">
            <v>0</v>
          </cell>
          <cell r="AO12228" t="str">
            <v>financeapproved</v>
          </cell>
          <cell r="AP12228" t="b">
            <v>0</v>
          </cell>
        </row>
        <row r="12229">
          <cell r="H12229" t="str">
            <v>Departmental</v>
          </cell>
          <cell r="K12229">
            <v>0</v>
          </cell>
          <cell r="P12229">
            <v>2220012</v>
          </cell>
          <cell r="X12229">
            <v>0</v>
          </cell>
          <cell r="Y12229">
            <v>0</v>
          </cell>
          <cell r="Z12229">
            <v>0</v>
          </cell>
          <cell r="AA12229">
            <v>0</v>
          </cell>
          <cell r="AB12229">
            <v>0</v>
          </cell>
          <cell r="AC12229">
            <v>0</v>
          </cell>
          <cell r="AO12229" t="str">
            <v>financeapproved</v>
          </cell>
          <cell r="AP12229" t="b">
            <v>0</v>
          </cell>
        </row>
        <row r="12230">
          <cell r="H12230" t="str">
            <v>Departmental</v>
          </cell>
          <cell r="K12230">
            <v>0</v>
          </cell>
          <cell r="P12230">
            <v>2220012</v>
          </cell>
          <cell r="X12230">
            <v>0</v>
          </cell>
          <cell r="Y12230">
            <v>224</v>
          </cell>
          <cell r="Z12230">
            <v>232</v>
          </cell>
          <cell r="AA12230">
            <v>236</v>
          </cell>
          <cell r="AB12230">
            <v>222</v>
          </cell>
          <cell r="AC12230">
            <v>0</v>
          </cell>
          <cell r="AO12230" t="str">
            <v>financeapproved</v>
          </cell>
          <cell r="AP12230" t="b">
            <v>0</v>
          </cell>
        </row>
        <row r="12231">
          <cell r="H12231" t="str">
            <v>Departmental</v>
          </cell>
          <cell r="K12231">
            <v>0</v>
          </cell>
          <cell r="P12231">
            <v>2220098</v>
          </cell>
          <cell r="X12231">
            <v>0</v>
          </cell>
          <cell r="Y12231">
            <v>0</v>
          </cell>
          <cell r="Z12231">
            <v>0</v>
          </cell>
          <cell r="AA12231">
            <v>0</v>
          </cell>
          <cell r="AB12231">
            <v>0</v>
          </cell>
          <cell r="AC12231">
            <v>0</v>
          </cell>
          <cell r="AO12231" t="str">
            <v>financeapproved</v>
          </cell>
          <cell r="AP12231" t="b">
            <v>0</v>
          </cell>
        </row>
        <row r="12232">
          <cell r="H12232" t="str">
            <v>Departmental</v>
          </cell>
          <cell r="K12232">
            <v>0</v>
          </cell>
          <cell r="P12232">
            <v>2220098</v>
          </cell>
          <cell r="X12232">
            <v>0</v>
          </cell>
          <cell r="Y12232">
            <v>1212</v>
          </cell>
          <cell r="Z12232">
            <v>1213</v>
          </cell>
          <cell r="AA12232">
            <v>966</v>
          </cell>
          <cell r="AB12232">
            <v>998</v>
          </cell>
          <cell r="AC12232">
            <v>0</v>
          </cell>
          <cell r="AO12232" t="str">
            <v>financeapproved</v>
          </cell>
          <cell r="AP12232" t="b">
            <v>0</v>
          </cell>
        </row>
        <row r="12233">
          <cell r="H12233" t="str">
            <v>Departmental</v>
          </cell>
          <cell r="K12233">
            <v>0</v>
          </cell>
          <cell r="P12233">
            <v>2230002</v>
          </cell>
          <cell r="X12233">
            <v>0</v>
          </cell>
          <cell r="Y12233">
            <v>0</v>
          </cell>
          <cell r="Z12233">
            <v>0</v>
          </cell>
          <cell r="AA12233">
            <v>0</v>
          </cell>
          <cell r="AB12233">
            <v>0</v>
          </cell>
          <cell r="AC12233">
            <v>0</v>
          </cell>
          <cell r="AO12233" t="str">
            <v>financeapproved</v>
          </cell>
          <cell r="AP12233" t="b">
            <v>0</v>
          </cell>
        </row>
        <row r="12234">
          <cell r="H12234" t="str">
            <v>Departmental</v>
          </cell>
          <cell r="K12234">
            <v>0</v>
          </cell>
          <cell r="P12234">
            <v>2230002</v>
          </cell>
          <cell r="X12234">
            <v>0</v>
          </cell>
          <cell r="Y12234">
            <v>8841</v>
          </cell>
          <cell r="Z12234">
            <v>-2031</v>
          </cell>
          <cell r="AA12234">
            <v>4155</v>
          </cell>
          <cell r="AB12234">
            <v>4491</v>
          </cell>
          <cell r="AC12234">
            <v>0</v>
          </cell>
          <cell r="AO12234" t="str">
            <v>financeapproved</v>
          </cell>
          <cell r="AP12234" t="b">
            <v>0</v>
          </cell>
        </row>
        <row r="12235">
          <cell r="H12235" t="str">
            <v>Departmental</v>
          </cell>
          <cell r="K12235">
            <v>0</v>
          </cell>
          <cell r="P12235">
            <v>2230002</v>
          </cell>
          <cell r="X12235">
            <v>0</v>
          </cell>
          <cell r="Y12235">
            <v>0</v>
          </cell>
          <cell r="Z12235">
            <v>0</v>
          </cell>
          <cell r="AA12235">
            <v>0</v>
          </cell>
          <cell r="AB12235">
            <v>0</v>
          </cell>
          <cell r="AC12235">
            <v>0</v>
          </cell>
          <cell r="AO12235" t="str">
            <v>financeapproved</v>
          </cell>
          <cell r="AP12235" t="b">
            <v>0</v>
          </cell>
        </row>
        <row r="12236">
          <cell r="H12236" t="str">
            <v>Departmental</v>
          </cell>
          <cell r="K12236">
            <v>0</v>
          </cell>
          <cell r="P12236">
            <v>2230002</v>
          </cell>
          <cell r="X12236">
            <v>0</v>
          </cell>
          <cell r="Y12236">
            <v>158</v>
          </cell>
          <cell r="Z12236">
            <v>0</v>
          </cell>
          <cell r="AA12236">
            <v>0</v>
          </cell>
          <cell r="AB12236">
            <v>0</v>
          </cell>
          <cell r="AC12236">
            <v>0</v>
          </cell>
          <cell r="AO12236" t="str">
            <v>financeapproved</v>
          </cell>
          <cell r="AP12236" t="b">
            <v>0</v>
          </cell>
        </row>
        <row r="12237">
          <cell r="H12237" t="str">
            <v>Departmental</v>
          </cell>
          <cell r="K12237">
            <v>0</v>
          </cell>
          <cell r="P12237">
            <v>2230002</v>
          </cell>
          <cell r="X12237">
            <v>0</v>
          </cell>
          <cell r="Y12237">
            <v>0</v>
          </cell>
          <cell r="Z12237">
            <v>0</v>
          </cell>
          <cell r="AA12237">
            <v>0</v>
          </cell>
          <cell r="AB12237">
            <v>0</v>
          </cell>
          <cell r="AC12237">
            <v>0</v>
          </cell>
          <cell r="AO12237" t="str">
            <v>financeapproved</v>
          </cell>
          <cell r="AP12237" t="b">
            <v>0</v>
          </cell>
        </row>
        <row r="12238">
          <cell r="H12238" t="str">
            <v>Departmental</v>
          </cell>
          <cell r="K12238">
            <v>0</v>
          </cell>
          <cell r="P12238">
            <v>2230002</v>
          </cell>
          <cell r="X12238">
            <v>0</v>
          </cell>
          <cell r="Y12238">
            <v>9</v>
          </cell>
          <cell r="Z12238">
            <v>0</v>
          </cell>
          <cell r="AA12238">
            <v>0</v>
          </cell>
          <cell r="AB12238">
            <v>0</v>
          </cell>
          <cell r="AC12238">
            <v>0</v>
          </cell>
          <cell r="AO12238" t="str">
            <v>financeapproved</v>
          </cell>
          <cell r="AP12238" t="b">
            <v>0</v>
          </cell>
        </row>
        <row r="12239">
          <cell r="H12239" t="str">
            <v>Departmental</v>
          </cell>
          <cell r="K12239">
            <v>0</v>
          </cell>
          <cell r="P12239">
            <v>2230002</v>
          </cell>
          <cell r="X12239">
            <v>0</v>
          </cell>
          <cell r="Y12239">
            <v>0</v>
          </cell>
          <cell r="Z12239">
            <v>0</v>
          </cell>
          <cell r="AA12239">
            <v>0</v>
          </cell>
          <cell r="AB12239">
            <v>0</v>
          </cell>
          <cell r="AC12239">
            <v>0</v>
          </cell>
          <cell r="AO12239" t="str">
            <v>financeapproved</v>
          </cell>
          <cell r="AP12239" t="b">
            <v>0</v>
          </cell>
        </row>
        <row r="12240">
          <cell r="H12240" t="str">
            <v>Departmental</v>
          </cell>
          <cell r="K12240">
            <v>0</v>
          </cell>
          <cell r="P12240">
            <v>2230002</v>
          </cell>
          <cell r="X12240">
            <v>0</v>
          </cell>
          <cell r="Y12240">
            <v>457</v>
          </cell>
          <cell r="Z12240">
            <v>0</v>
          </cell>
          <cell r="AA12240">
            <v>0</v>
          </cell>
          <cell r="AB12240">
            <v>0</v>
          </cell>
          <cell r="AC12240">
            <v>0</v>
          </cell>
          <cell r="AO12240" t="str">
            <v>financeapproved</v>
          </cell>
          <cell r="AP12240" t="b">
            <v>0</v>
          </cell>
        </row>
        <row r="12241">
          <cell r="H12241" t="str">
            <v>Departmental</v>
          </cell>
          <cell r="K12241">
            <v>0</v>
          </cell>
          <cell r="P12241">
            <v>2230002</v>
          </cell>
          <cell r="X12241">
            <v>0</v>
          </cell>
          <cell r="Y12241">
            <v>0</v>
          </cell>
          <cell r="Z12241">
            <v>0</v>
          </cell>
          <cell r="AA12241">
            <v>0</v>
          </cell>
          <cell r="AB12241">
            <v>0</v>
          </cell>
          <cell r="AC12241">
            <v>0</v>
          </cell>
          <cell r="AO12241" t="str">
            <v>financeapproved</v>
          </cell>
          <cell r="AP12241" t="b">
            <v>0</v>
          </cell>
        </row>
        <row r="12242">
          <cell r="H12242" t="str">
            <v>Departmental</v>
          </cell>
          <cell r="K12242">
            <v>0</v>
          </cell>
          <cell r="P12242">
            <v>2230002</v>
          </cell>
          <cell r="X12242">
            <v>0</v>
          </cell>
          <cell r="Y12242">
            <v>44</v>
          </cell>
          <cell r="Z12242">
            <v>0</v>
          </cell>
          <cell r="AA12242">
            <v>0</v>
          </cell>
          <cell r="AB12242">
            <v>0</v>
          </cell>
          <cell r="AC12242">
            <v>0</v>
          </cell>
          <cell r="AO12242" t="str">
            <v>financeapproved</v>
          </cell>
          <cell r="AP12242" t="b">
            <v>0</v>
          </cell>
        </row>
        <row r="12243">
          <cell r="H12243" t="str">
            <v>Departmental</v>
          </cell>
          <cell r="K12243">
            <v>0</v>
          </cell>
          <cell r="P12243">
            <v>2230002</v>
          </cell>
          <cell r="X12243">
            <v>0</v>
          </cell>
          <cell r="Y12243">
            <v>0</v>
          </cell>
          <cell r="Z12243">
            <v>0</v>
          </cell>
          <cell r="AA12243">
            <v>0</v>
          </cell>
          <cell r="AB12243">
            <v>0</v>
          </cell>
          <cell r="AC12243">
            <v>0</v>
          </cell>
          <cell r="AO12243" t="str">
            <v>financeapproved</v>
          </cell>
          <cell r="AP12243" t="b">
            <v>0</v>
          </cell>
        </row>
        <row r="12244">
          <cell r="H12244" t="str">
            <v>Departmental</v>
          </cell>
          <cell r="K12244">
            <v>0</v>
          </cell>
          <cell r="P12244">
            <v>2230002</v>
          </cell>
          <cell r="X12244">
            <v>0</v>
          </cell>
          <cell r="Y12244">
            <v>123</v>
          </cell>
          <cell r="Z12244">
            <v>0</v>
          </cell>
          <cell r="AA12244">
            <v>0</v>
          </cell>
          <cell r="AB12244">
            <v>0</v>
          </cell>
          <cell r="AC12244">
            <v>0</v>
          </cell>
          <cell r="AO12244" t="str">
            <v>financeapproved</v>
          </cell>
          <cell r="AP12244" t="b">
            <v>0</v>
          </cell>
        </row>
        <row r="12245">
          <cell r="H12245" t="str">
            <v>Departmental</v>
          </cell>
          <cell r="K12245">
            <v>0</v>
          </cell>
          <cell r="P12245">
            <v>2230002</v>
          </cell>
          <cell r="X12245">
            <v>0</v>
          </cell>
          <cell r="Y12245">
            <v>0</v>
          </cell>
          <cell r="Z12245">
            <v>0</v>
          </cell>
          <cell r="AA12245">
            <v>0</v>
          </cell>
          <cell r="AB12245">
            <v>0</v>
          </cell>
          <cell r="AC12245">
            <v>0</v>
          </cell>
          <cell r="AO12245" t="str">
            <v>financeapproved</v>
          </cell>
          <cell r="AP12245" t="b">
            <v>0</v>
          </cell>
        </row>
        <row r="12246">
          <cell r="H12246" t="str">
            <v>Departmental</v>
          </cell>
          <cell r="K12246">
            <v>0</v>
          </cell>
          <cell r="P12246">
            <v>2230002</v>
          </cell>
          <cell r="X12246">
            <v>0</v>
          </cell>
          <cell r="Y12246">
            <v>581</v>
          </cell>
          <cell r="Z12246">
            <v>0</v>
          </cell>
          <cell r="AA12246">
            <v>0</v>
          </cell>
          <cell r="AB12246">
            <v>0</v>
          </cell>
          <cell r="AC12246">
            <v>0</v>
          </cell>
          <cell r="AO12246" t="str">
            <v>financeapproved</v>
          </cell>
          <cell r="AP12246" t="b">
            <v>0</v>
          </cell>
        </row>
        <row r="12247">
          <cell r="H12247" t="str">
            <v>Departmental</v>
          </cell>
          <cell r="K12247">
            <v>0</v>
          </cell>
          <cell r="P12247">
            <v>2230002</v>
          </cell>
          <cell r="X12247">
            <v>0</v>
          </cell>
          <cell r="Y12247">
            <v>0</v>
          </cell>
          <cell r="Z12247">
            <v>0</v>
          </cell>
          <cell r="AA12247">
            <v>0</v>
          </cell>
          <cell r="AB12247">
            <v>0</v>
          </cell>
          <cell r="AC12247">
            <v>0</v>
          </cell>
          <cell r="AO12247" t="str">
            <v>financeapproved</v>
          </cell>
          <cell r="AP12247" t="b">
            <v>0</v>
          </cell>
        </row>
        <row r="12248">
          <cell r="H12248" t="str">
            <v>Departmental</v>
          </cell>
          <cell r="K12248">
            <v>0</v>
          </cell>
          <cell r="P12248">
            <v>2230002</v>
          </cell>
          <cell r="X12248">
            <v>0</v>
          </cell>
          <cell r="Y12248">
            <v>4</v>
          </cell>
          <cell r="Z12248">
            <v>0</v>
          </cell>
          <cell r="AA12248">
            <v>0</v>
          </cell>
          <cell r="AB12248">
            <v>0</v>
          </cell>
          <cell r="AC12248">
            <v>0</v>
          </cell>
          <cell r="AO12248" t="str">
            <v>financeapproved</v>
          </cell>
          <cell r="AP12248" t="b">
            <v>0</v>
          </cell>
        </row>
        <row r="12249">
          <cell r="H12249" t="str">
            <v>Departmental</v>
          </cell>
          <cell r="K12249">
            <v>0</v>
          </cell>
          <cell r="P12249">
            <v>2230002</v>
          </cell>
          <cell r="X12249">
            <v>0</v>
          </cell>
          <cell r="Y12249">
            <v>0</v>
          </cell>
          <cell r="Z12249">
            <v>0</v>
          </cell>
          <cell r="AA12249">
            <v>0</v>
          </cell>
          <cell r="AB12249">
            <v>0</v>
          </cell>
          <cell r="AC12249">
            <v>0</v>
          </cell>
          <cell r="AO12249" t="str">
            <v>financeapproved</v>
          </cell>
          <cell r="AP12249" t="b">
            <v>0</v>
          </cell>
        </row>
        <row r="12250">
          <cell r="H12250" t="str">
            <v>Departmental</v>
          </cell>
          <cell r="K12250">
            <v>0</v>
          </cell>
          <cell r="P12250">
            <v>2230002</v>
          </cell>
          <cell r="X12250">
            <v>0</v>
          </cell>
          <cell r="Y12250">
            <v>4</v>
          </cell>
          <cell r="Z12250">
            <v>0</v>
          </cell>
          <cell r="AA12250">
            <v>0</v>
          </cell>
          <cell r="AB12250">
            <v>0</v>
          </cell>
          <cell r="AC12250">
            <v>0</v>
          </cell>
          <cell r="AO12250" t="str">
            <v>financeapproved</v>
          </cell>
          <cell r="AP12250" t="b">
            <v>0</v>
          </cell>
        </row>
        <row r="12251">
          <cell r="H12251" t="str">
            <v>Departmental</v>
          </cell>
          <cell r="K12251">
            <v>0</v>
          </cell>
          <cell r="P12251">
            <v>2230002</v>
          </cell>
          <cell r="X12251">
            <v>0</v>
          </cell>
          <cell r="Y12251">
            <v>0</v>
          </cell>
          <cell r="Z12251">
            <v>0</v>
          </cell>
          <cell r="AA12251">
            <v>0</v>
          </cell>
          <cell r="AB12251">
            <v>0</v>
          </cell>
          <cell r="AC12251">
            <v>0</v>
          </cell>
          <cell r="AO12251" t="str">
            <v>financeapproved</v>
          </cell>
          <cell r="AP12251" t="b">
            <v>0</v>
          </cell>
        </row>
        <row r="12252">
          <cell r="H12252" t="str">
            <v>Departmental</v>
          </cell>
          <cell r="K12252">
            <v>0</v>
          </cell>
          <cell r="P12252">
            <v>2230002</v>
          </cell>
          <cell r="X12252">
            <v>0</v>
          </cell>
          <cell r="Y12252">
            <v>435</v>
          </cell>
          <cell r="Z12252">
            <v>0</v>
          </cell>
          <cell r="AA12252">
            <v>0</v>
          </cell>
          <cell r="AB12252">
            <v>0</v>
          </cell>
          <cell r="AC12252">
            <v>0</v>
          </cell>
          <cell r="AO12252" t="str">
            <v>financeapproved</v>
          </cell>
          <cell r="AP12252" t="b">
            <v>0</v>
          </cell>
        </row>
        <row r="12253">
          <cell r="H12253" t="str">
            <v>Departmental</v>
          </cell>
          <cell r="K12253">
            <v>0</v>
          </cell>
          <cell r="P12253">
            <v>2230002</v>
          </cell>
          <cell r="X12253">
            <v>0</v>
          </cell>
          <cell r="Y12253">
            <v>0</v>
          </cell>
          <cell r="Z12253">
            <v>0</v>
          </cell>
          <cell r="AA12253">
            <v>0</v>
          </cell>
          <cell r="AB12253">
            <v>0</v>
          </cell>
          <cell r="AC12253">
            <v>0</v>
          </cell>
          <cell r="AO12253" t="str">
            <v>financeapproved</v>
          </cell>
          <cell r="AP12253" t="b">
            <v>0</v>
          </cell>
        </row>
        <row r="12254">
          <cell r="H12254" t="str">
            <v>Departmental</v>
          </cell>
          <cell r="K12254">
            <v>0</v>
          </cell>
          <cell r="P12254">
            <v>2230002</v>
          </cell>
          <cell r="X12254">
            <v>0</v>
          </cell>
          <cell r="Y12254">
            <v>598</v>
          </cell>
          <cell r="Z12254">
            <v>0</v>
          </cell>
          <cell r="AA12254">
            <v>0</v>
          </cell>
          <cell r="AB12254">
            <v>0</v>
          </cell>
          <cell r="AC12254">
            <v>0</v>
          </cell>
          <cell r="AO12254" t="str">
            <v>financeapproved</v>
          </cell>
          <cell r="AP12254" t="b">
            <v>0</v>
          </cell>
        </row>
        <row r="12255">
          <cell r="H12255" t="str">
            <v>Departmental</v>
          </cell>
          <cell r="K12255">
            <v>0</v>
          </cell>
          <cell r="P12255">
            <v>2241002</v>
          </cell>
          <cell r="X12255">
            <v>0</v>
          </cell>
          <cell r="Y12255">
            <v>0</v>
          </cell>
          <cell r="Z12255">
            <v>0</v>
          </cell>
          <cell r="AA12255">
            <v>0</v>
          </cell>
          <cell r="AB12255">
            <v>0</v>
          </cell>
          <cell r="AC12255">
            <v>0</v>
          </cell>
          <cell r="AO12255" t="str">
            <v>financeapproved</v>
          </cell>
          <cell r="AP12255" t="b">
            <v>0</v>
          </cell>
        </row>
        <row r="12256">
          <cell r="H12256" t="str">
            <v>Departmental</v>
          </cell>
          <cell r="K12256">
            <v>0</v>
          </cell>
          <cell r="P12256">
            <v>2241002</v>
          </cell>
          <cell r="X12256">
            <v>0</v>
          </cell>
          <cell r="Y12256">
            <v>974</v>
          </cell>
          <cell r="Z12256">
            <v>1013</v>
          </cell>
          <cell r="AA12256">
            <v>1041</v>
          </cell>
          <cell r="AB12256">
            <v>1043</v>
          </cell>
          <cell r="AC12256">
            <v>722</v>
          </cell>
          <cell r="AO12256" t="str">
            <v>financeapproved</v>
          </cell>
          <cell r="AP12256" t="b">
            <v>0</v>
          </cell>
        </row>
        <row r="12257">
          <cell r="H12257" t="str">
            <v>Departmental</v>
          </cell>
          <cell r="K12257">
            <v>0</v>
          </cell>
          <cell r="P12257">
            <v>2241003</v>
          </cell>
          <cell r="X12257">
            <v>0</v>
          </cell>
          <cell r="Y12257">
            <v>0</v>
          </cell>
          <cell r="Z12257">
            <v>0</v>
          </cell>
          <cell r="AA12257">
            <v>0</v>
          </cell>
          <cell r="AB12257">
            <v>0</v>
          </cell>
          <cell r="AC12257">
            <v>0</v>
          </cell>
          <cell r="AO12257" t="str">
            <v>financeapproved</v>
          </cell>
          <cell r="AP12257" t="b">
            <v>0</v>
          </cell>
        </row>
        <row r="12258">
          <cell r="H12258" t="str">
            <v>Departmental</v>
          </cell>
          <cell r="K12258">
            <v>0</v>
          </cell>
          <cell r="P12258">
            <v>2241003</v>
          </cell>
          <cell r="X12258">
            <v>0</v>
          </cell>
          <cell r="Y12258">
            <v>1217</v>
          </cell>
          <cell r="Z12258">
            <v>1266</v>
          </cell>
          <cell r="AA12258">
            <v>1300</v>
          </cell>
          <cell r="AB12258">
            <v>1304</v>
          </cell>
          <cell r="AC12258">
            <v>803</v>
          </cell>
          <cell r="AO12258" t="str">
            <v>financeapproved</v>
          </cell>
          <cell r="AP12258" t="b">
            <v>0</v>
          </cell>
        </row>
        <row r="12259">
          <cell r="H12259" t="str">
            <v>Departmental</v>
          </cell>
          <cell r="K12259">
            <v>0</v>
          </cell>
          <cell r="P12259">
            <v>2242002</v>
          </cell>
          <cell r="X12259">
            <v>0</v>
          </cell>
          <cell r="Y12259">
            <v>0</v>
          </cell>
          <cell r="Z12259">
            <v>0</v>
          </cell>
          <cell r="AA12259">
            <v>0</v>
          </cell>
          <cell r="AB12259">
            <v>0</v>
          </cell>
          <cell r="AC12259">
            <v>0</v>
          </cell>
          <cell r="AO12259" t="str">
            <v>financeapproved</v>
          </cell>
          <cell r="AP12259" t="b">
            <v>0</v>
          </cell>
        </row>
        <row r="12260">
          <cell r="H12260" t="str">
            <v>Departmental</v>
          </cell>
          <cell r="K12260">
            <v>0</v>
          </cell>
          <cell r="P12260">
            <v>2242002</v>
          </cell>
          <cell r="X12260">
            <v>0</v>
          </cell>
          <cell r="Y12260">
            <v>2784</v>
          </cell>
          <cell r="Z12260">
            <v>2701</v>
          </cell>
          <cell r="AA12260">
            <v>2641</v>
          </cell>
          <cell r="AB12260">
            <v>2642</v>
          </cell>
          <cell r="AC12260">
            <v>865</v>
          </cell>
          <cell r="AO12260" t="str">
            <v>financeapproved</v>
          </cell>
          <cell r="AP12260" t="b">
            <v>0</v>
          </cell>
        </row>
        <row r="12261">
          <cell r="H12261" t="str">
            <v>Departmental</v>
          </cell>
          <cell r="K12261">
            <v>0</v>
          </cell>
          <cell r="P12261">
            <v>3240001</v>
          </cell>
          <cell r="X12261">
            <v>0</v>
          </cell>
          <cell r="Y12261">
            <v>0</v>
          </cell>
          <cell r="Z12261">
            <v>0</v>
          </cell>
          <cell r="AA12261">
            <v>0</v>
          </cell>
          <cell r="AB12261">
            <v>0</v>
          </cell>
          <cell r="AC12261">
            <v>0</v>
          </cell>
          <cell r="AO12261" t="str">
            <v>financeapproved</v>
          </cell>
          <cell r="AP12261" t="b">
            <v>0</v>
          </cell>
        </row>
        <row r="12262">
          <cell r="H12262" t="str">
            <v>Departmental</v>
          </cell>
          <cell r="K12262">
            <v>0</v>
          </cell>
          <cell r="P12262">
            <v>3240001</v>
          </cell>
          <cell r="X12262">
            <v>0</v>
          </cell>
          <cell r="Y12262">
            <v>1250</v>
          </cell>
          <cell r="Z12262">
            <v>1250</v>
          </cell>
          <cell r="AA12262">
            <v>1250</v>
          </cell>
          <cell r="AB12262">
            <v>1250</v>
          </cell>
          <cell r="AC12262">
            <v>1250</v>
          </cell>
          <cell r="AO12262" t="str">
            <v>financeapproved</v>
          </cell>
          <cell r="AP12262" t="b">
            <v>0</v>
          </cell>
        </row>
        <row r="12263">
          <cell r="H12263" t="str">
            <v>Departmental</v>
          </cell>
          <cell r="K12263">
            <v>0</v>
          </cell>
          <cell r="P12263">
            <v>3240002</v>
          </cell>
          <cell r="X12263">
            <v>0</v>
          </cell>
          <cell r="Y12263">
            <v>0</v>
          </cell>
          <cell r="Z12263">
            <v>0</v>
          </cell>
          <cell r="AA12263">
            <v>0</v>
          </cell>
          <cell r="AB12263">
            <v>0</v>
          </cell>
          <cell r="AC12263">
            <v>0</v>
          </cell>
          <cell r="AO12263" t="str">
            <v>financeapproved</v>
          </cell>
          <cell r="AP12263" t="b">
            <v>0</v>
          </cell>
        </row>
        <row r="12264">
          <cell r="H12264" t="str">
            <v>Departmental</v>
          </cell>
          <cell r="K12264">
            <v>0</v>
          </cell>
          <cell r="P12264">
            <v>3240002</v>
          </cell>
          <cell r="X12264">
            <v>0</v>
          </cell>
          <cell r="Y12264">
            <v>3683</v>
          </cell>
          <cell r="Z12264">
            <v>3683</v>
          </cell>
          <cell r="AA12264">
            <v>3683</v>
          </cell>
          <cell r="AB12264">
            <v>3683</v>
          </cell>
          <cell r="AC12264">
            <v>3683</v>
          </cell>
          <cell r="AO12264" t="str">
            <v>financeapproved</v>
          </cell>
          <cell r="AP12264" t="b">
            <v>0</v>
          </cell>
        </row>
        <row r="12265">
          <cell r="H12265" t="str">
            <v>Departmental</v>
          </cell>
          <cell r="K12265">
            <v>0</v>
          </cell>
          <cell r="P12265">
            <v>3240006</v>
          </cell>
          <cell r="X12265">
            <v>0</v>
          </cell>
          <cell r="Y12265">
            <v>-72</v>
          </cell>
          <cell r="Z12265">
            <v>-72</v>
          </cell>
          <cell r="AA12265">
            <v>-72</v>
          </cell>
          <cell r="AB12265">
            <v>-72</v>
          </cell>
          <cell r="AC12265">
            <v>-72</v>
          </cell>
          <cell r="AO12265" t="str">
            <v>financeapproved</v>
          </cell>
          <cell r="AP12265" t="b">
            <v>0</v>
          </cell>
        </row>
        <row r="12266">
          <cell r="H12266" t="str">
            <v>Departmental</v>
          </cell>
          <cell r="K12266">
            <v>0</v>
          </cell>
          <cell r="P12266">
            <v>3240006</v>
          </cell>
          <cell r="X12266">
            <v>0</v>
          </cell>
          <cell r="Y12266">
            <v>0</v>
          </cell>
          <cell r="Z12266">
            <v>0</v>
          </cell>
          <cell r="AA12266">
            <v>0</v>
          </cell>
          <cell r="AB12266">
            <v>0</v>
          </cell>
          <cell r="AC12266">
            <v>0</v>
          </cell>
          <cell r="AO12266" t="str">
            <v>financeapproved</v>
          </cell>
          <cell r="AP12266" t="b">
            <v>0</v>
          </cell>
        </row>
        <row r="12267">
          <cell r="H12267" t="str">
            <v>Departmental</v>
          </cell>
          <cell r="K12267">
            <v>0</v>
          </cell>
          <cell r="P12267">
            <v>3240007</v>
          </cell>
          <cell r="X12267">
            <v>0</v>
          </cell>
          <cell r="Y12267">
            <v>-464</v>
          </cell>
          <cell r="Z12267">
            <v>-464</v>
          </cell>
          <cell r="AA12267">
            <v>-464</v>
          </cell>
          <cell r="AB12267">
            <v>-464</v>
          </cell>
          <cell r="AC12267">
            <v>-464</v>
          </cell>
          <cell r="AO12267" t="str">
            <v>financeapproved</v>
          </cell>
          <cell r="AP12267" t="b">
            <v>0</v>
          </cell>
        </row>
        <row r="12268">
          <cell r="H12268" t="str">
            <v>Departmental</v>
          </cell>
          <cell r="K12268">
            <v>0</v>
          </cell>
          <cell r="P12268">
            <v>3240007</v>
          </cell>
          <cell r="X12268">
            <v>0</v>
          </cell>
          <cell r="Y12268">
            <v>0</v>
          </cell>
          <cell r="Z12268">
            <v>0</v>
          </cell>
          <cell r="AA12268">
            <v>0</v>
          </cell>
          <cell r="AB12268">
            <v>0</v>
          </cell>
          <cell r="AC12268">
            <v>0</v>
          </cell>
          <cell r="AO12268" t="str">
            <v>financeapproved</v>
          </cell>
          <cell r="AP12268" t="b">
            <v>0</v>
          </cell>
        </row>
        <row r="12269">
          <cell r="H12269" t="str">
            <v>Departmental</v>
          </cell>
          <cell r="K12269">
            <v>0</v>
          </cell>
          <cell r="P12269">
            <v>3270006</v>
          </cell>
          <cell r="X12269">
            <v>0</v>
          </cell>
          <cell r="Y12269">
            <v>0</v>
          </cell>
          <cell r="Z12269">
            <v>0</v>
          </cell>
          <cell r="AA12269">
            <v>0</v>
          </cell>
          <cell r="AB12269">
            <v>0</v>
          </cell>
          <cell r="AC12269">
            <v>0</v>
          </cell>
          <cell r="AO12269" t="str">
            <v>financeapproved</v>
          </cell>
          <cell r="AP12269" t="b">
            <v>0</v>
          </cell>
        </row>
        <row r="12270">
          <cell r="H12270" t="str">
            <v>Departmental</v>
          </cell>
          <cell r="K12270">
            <v>0</v>
          </cell>
          <cell r="P12270">
            <v>3270006</v>
          </cell>
          <cell r="X12270">
            <v>0</v>
          </cell>
          <cell r="Y12270">
            <v>1126</v>
          </cell>
          <cell r="Z12270">
            <v>1126</v>
          </cell>
          <cell r="AA12270">
            <v>1126</v>
          </cell>
          <cell r="AB12270">
            <v>1126</v>
          </cell>
          <cell r="AC12270">
            <v>1126</v>
          </cell>
          <cell r="AO12270" t="str">
            <v>financeapproved</v>
          </cell>
          <cell r="AP12270" t="b">
            <v>0</v>
          </cell>
        </row>
        <row r="12271">
          <cell r="H12271" t="str">
            <v>Departmental</v>
          </cell>
          <cell r="K12271">
            <v>0</v>
          </cell>
          <cell r="P12271">
            <v>3320002</v>
          </cell>
          <cell r="X12271">
            <v>0</v>
          </cell>
          <cell r="Y12271">
            <v>0</v>
          </cell>
          <cell r="Z12271">
            <v>0</v>
          </cell>
          <cell r="AA12271">
            <v>0</v>
          </cell>
          <cell r="AB12271">
            <v>0</v>
          </cell>
          <cell r="AC12271">
            <v>0</v>
          </cell>
          <cell r="AO12271" t="str">
            <v>financeapproved</v>
          </cell>
          <cell r="AP12271" t="b">
            <v>0</v>
          </cell>
        </row>
        <row r="12272">
          <cell r="H12272" t="str">
            <v>Departmental</v>
          </cell>
          <cell r="K12272">
            <v>0</v>
          </cell>
          <cell r="P12272">
            <v>3320002</v>
          </cell>
          <cell r="X12272">
            <v>0</v>
          </cell>
          <cell r="Y12272">
            <v>12726</v>
          </cell>
          <cell r="Z12272">
            <v>13576</v>
          </cell>
          <cell r="AA12272">
            <v>13102</v>
          </cell>
          <cell r="AB12272">
            <v>13102</v>
          </cell>
          <cell r="AC12272">
            <v>13102</v>
          </cell>
          <cell r="AO12272" t="str">
            <v>financeapproved</v>
          </cell>
          <cell r="AP12272" t="b">
            <v>0</v>
          </cell>
        </row>
        <row r="12273">
          <cell r="H12273" t="str">
            <v>Departmental</v>
          </cell>
          <cell r="K12273">
            <v>0</v>
          </cell>
          <cell r="P12273">
            <v>3320003</v>
          </cell>
          <cell r="X12273">
            <v>0</v>
          </cell>
          <cell r="Y12273">
            <v>0</v>
          </cell>
          <cell r="Z12273">
            <v>0</v>
          </cell>
          <cell r="AA12273">
            <v>0</v>
          </cell>
          <cell r="AB12273">
            <v>0</v>
          </cell>
          <cell r="AC12273">
            <v>0</v>
          </cell>
          <cell r="AO12273" t="str">
            <v>financeapproved</v>
          </cell>
          <cell r="AP12273" t="b">
            <v>0</v>
          </cell>
        </row>
        <row r="12274">
          <cell r="H12274" t="str">
            <v>Departmental</v>
          </cell>
          <cell r="K12274">
            <v>0</v>
          </cell>
          <cell r="P12274">
            <v>3320003</v>
          </cell>
          <cell r="X12274">
            <v>0</v>
          </cell>
          <cell r="Y12274">
            <v>155</v>
          </cell>
          <cell r="Z12274">
            <v>227</v>
          </cell>
          <cell r="AA12274">
            <v>187</v>
          </cell>
          <cell r="AB12274">
            <v>187</v>
          </cell>
          <cell r="AC12274">
            <v>187</v>
          </cell>
          <cell r="AO12274" t="str">
            <v>financeapproved</v>
          </cell>
          <cell r="AP12274" t="b">
            <v>0</v>
          </cell>
        </row>
        <row r="12275">
          <cell r="H12275" t="str">
            <v>Departmental</v>
          </cell>
          <cell r="K12275">
            <v>0</v>
          </cell>
          <cell r="P12275">
            <v>3320004</v>
          </cell>
          <cell r="X12275">
            <v>0</v>
          </cell>
          <cell r="Y12275">
            <v>0</v>
          </cell>
          <cell r="Z12275">
            <v>0</v>
          </cell>
          <cell r="AA12275">
            <v>0</v>
          </cell>
          <cell r="AB12275">
            <v>0</v>
          </cell>
          <cell r="AC12275">
            <v>0</v>
          </cell>
          <cell r="AO12275" t="str">
            <v>financeapproved</v>
          </cell>
          <cell r="AP12275" t="b">
            <v>0</v>
          </cell>
        </row>
        <row r="12276">
          <cell r="H12276" t="str">
            <v>Departmental</v>
          </cell>
          <cell r="K12276">
            <v>0</v>
          </cell>
          <cell r="P12276">
            <v>3320004</v>
          </cell>
          <cell r="X12276">
            <v>0</v>
          </cell>
          <cell r="Y12276">
            <v>57</v>
          </cell>
          <cell r="Z12276">
            <v>57</v>
          </cell>
          <cell r="AA12276">
            <v>57</v>
          </cell>
          <cell r="AB12276">
            <v>57</v>
          </cell>
          <cell r="AC12276">
            <v>57</v>
          </cell>
          <cell r="AO12276" t="str">
            <v>financeapproved</v>
          </cell>
          <cell r="AP12276" t="b">
            <v>0</v>
          </cell>
        </row>
        <row r="12277">
          <cell r="H12277" t="str">
            <v>Departmental</v>
          </cell>
          <cell r="K12277">
            <v>0</v>
          </cell>
          <cell r="P12277">
            <v>3320006</v>
          </cell>
          <cell r="X12277">
            <v>0</v>
          </cell>
          <cell r="Y12277">
            <v>0</v>
          </cell>
          <cell r="Z12277">
            <v>0</v>
          </cell>
          <cell r="AA12277">
            <v>0</v>
          </cell>
          <cell r="AB12277">
            <v>0</v>
          </cell>
          <cell r="AC12277">
            <v>0</v>
          </cell>
          <cell r="AO12277" t="str">
            <v>financeapproved</v>
          </cell>
          <cell r="AP12277" t="b">
            <v>0</v>
          </cell>
        </row>
        <row r="12278">
          <cell r="H12278" t="str">
            <v>Departmental</v>
          </cell>
          <cell r="K12278">
            <v>0</v>
          </cell>
          <cell r="P12278">
            <v>3320006</v>
          </cell>
          <cell r="X12278">
            <v>0</v>
          </cell>
          <cell r="Y12278">
            <v>439</v>
          </cell>
          <cell r="Z12278">
            <v>456</v>
          </cell>
          <cell r="AA12278">
            <v>446</v>
          </cell>
          <cell r="AB12278">
            <v>446</v>
          </cell>
          <cell r="AC12278">
            <v>446</v>
          </cell>
          <cell r="AO12278" t="str">
            <v>financeapproved</v>
          </cell>
          <cell r="AP12278" t="b">
            <v>0</v>
          </cell>
        </row>
        <row r="12279">
          <cell r="H12279" t="str">
            <v>Departmental</v>
          </cell>
          <cell r="K12279">
            <v>0</v>
          </cell>
          <cell r="P12279">
            <v>3320098</v>
          </cell>
          <cell r="X12279">
            <v>0</v>
          </cell>
          <cell r="Y12279">
            <v>0</v>
          </cell>
          <cell r="Z12279">
            <v>0</v>
          </cell>
          <cell r="AA12279">
            <v>0</v>
          </cell>
          <cell r="AB12279">
            <v>0</v>
          </cell>
          <cell r="AC12279">
            <v>0</v>
          </cell>
          <cell r="AO12279" t="str">
            <v>financeapproved</v>
          </cell>
          <cell r="AP12279" t="b">
            <v>0</v>
          </cell>
        </row>
        <row r="12280">
          <cell r="H12280" t="str">
            <v>Departmental</v>
          </cell>
          <cell r="K12280">
            <v>0</v>
          </cell>
          <cell r="P12280">
            <v>3320098</v>
          </cell>
          <cell r="X12280">
            <v>0</v>
          </cell>
          <cell r="Y12280">
            <v>646</v>
          </cell>
          <cell r="Z12280">
            <v>646</v>
          </cell>
          <cell r="AA12280">
            <v>646</v>
          </cell>
          <cell r="AB12280">
            <v>646</v>
          </cell>
          <cell r="AC12280">
            <v>646</v>
          </cell>
          <cell r="AO12280" t="str">
            <v>financeapproved</v>
          </cell>
          <cell r="AP12280" t="b">
            <v>0</v>
          </cell>
        </row>
        <row r="12281">
          <cell r="H12281" t="str">
            <v>Departmental</v>
          </cell>
          <cell r="K12281">
            <v>0</v>
          </cell>
          <cell r="P12281">
            <v>3330002</v>
          </cell>
          <cell r="X12281">
            <v>0</v>
          </cell>
          <cell r="Y12281">
            <v>0</v>
          </cell>
          <cell r="Z12281">
            <v>0</v>
          </cell>
          <cell r="AA12281">
            <v>0</v>
          </cell>
          <cell r="AB12281">
            <v>0</v>
          </cell>
          <cell r="AC12281">
            <v>0</v>
          </cell>
          <cell r="AO12281" t="str">
            <v>financeapproved</v>
          </cell>
          <cell r="AP12281" t="b">
            <v>0</v>
          </cell>
        </row>
        <row r="12282">
          <cell r="H12282" t="str">
            <v>Departmental</v>
          </cell>
          <cell r="K12282">
            <v>0</v>
          </cell>
          <cell r="P12282">
            <v>3330002</v>
          </cell>
          <cell r="X12282">
            <v>0</v>
          </cell>
          <cell r="Y12282">
            <v>1277</v>
          </cell>
          <cell r="Z12282">
            <v>1277</v>
          </cell>
          <cell r="AA12282">
            <v>1277</v>
          </cell>
          <cell r="AB12282">
            <v>1277</v>
          </cell>
          <cell r="AC12282">
            <v>1277</v>
          </cell>
          <cell r="AO12282" t="str">
            <v>financeapproved</v>
          </cell>
          <cell r="AP12282" t="b">
            <v>0</v>
          </cell>
        </row>
        <row r="12283">
          <cell r="H12283" t="str">
            <v>Departmental</v>
          </cell>
          <cell r="K12283">
            <v>0</v>
          </cell>
          <cell r="P12283">
            <v>3330002</v>
          </cell>
          <cell r="X12283">
            <v>0</v>
          </cell>
          <cell r="Y12283">
            <v>-23</v>
          </cell>
          <cell r="Z12283">
            <v>-23</v>
          </cell>
          <cell r="AA12283">
            <v>-23</v>
          </cell>
          <cell r="AB12283">
            <v>-23</v>
          </cell>
          <cell r="AC12283">
            <v>-23</v>
          </cell>
          <cell r="AO12283" t="str">
            <v>financeapproved</v>
          </cell>
          <cell r="AP12283" t="b">
            <v>0</v>
          </cell>
        </row>
        <row r="12284">
          <cell r="H12284" t="str">
            <v>Departmental</v>
          </cell>
          <cell r="K12284">
            <v>0</v>
          </cell>
          <cell r="P12284">
            <v>3330002</v>
          </cell>
          <cell r="X12284">
            <v>0</v>
          </cell>
          <cell r="Y12284">
            <v>0</v>
          </cell>
          <cell r="Z12284">
            <v>0</v>
          </cell>
          <cell r="AA12284">
            <v>0</v>
          </cell>
          <cell r="AB12284">
            <v>0</v>
          </cell>
          <cell r="AC12284">
            <v>0</v>
          </cell>
          <cell r="AO12284" t="str">
            <v>financeapproved</v>
          </cell>
          <cell r="AP12284" t="b">
            <v>0</v>
          </cell>
        </row>
        <row r="12285">
          <cell r="H12285" t="str">
            <v>Departmental</v>
          </cell>
          <cell r="K12285">
            <v>0</v>
          </cell>
          <cell r="P12285">
            <v>3330002</v>
          </cell>
          <cell r="X12285">
            <v>0</v>
          </cell>
          <cell r="Y12285">
            <v>0</v>
          </cell>
          <cell r="Z12285">
            <v>0</v>
          </cell>
          <cell r="AA12285">
            <v>0</v>
          </cell>
          <cell r="AB12285">
            <v>0</v>
          </cell>
          <cell r="AC12285">
            <v>0</v>
          </cell>
          <cell r="AO12285" t="str">
            <v>financeapproved</v>
          </cell>
          <cell r="AP12285" t="b">
            <v>0</v>
          </cell>
        </row>
        <row r="12286">
          <cell r="H12286" t="str">
            <v>Departmental</v>
          </cell>
          <cell r="K12286">
            <v>0</v>
          </cell>
          <cell r="P12286">
            <v>3330002</v>
          </cell>
          <cell r="X12286">
            <v>0</v>
          </cell>
          <cell r="Y12286">
            <v>113</v>
          </cell>
          <cell r="Z12286">
            <v>113</v>
          </cell>
          <cell r="AA12286">
            <v>113</v>
          </cell>
          <cell r="AB12286">
            <v>113</v>
          </cell>
          <cell r="AC12286">
            <v>113</v>
          </cell>
          <cell r="AO12286" t="str">
            <v>financeapproved</v>
          </cell>
          <cell r="AP12286" t="b">
            <v>0</v>
          </cell>
        </row>
        <row r="12287">
          <cell r="H12287" t="str">
            <v>Departmental</v>
          </cell>
          <cell r="K12287">
            <v>0</v>
          </cell>
          <cell r="P12287">
            <v>3330002</v>
          </cell>
          <cell r="X12287">
            <v>0</v>
          </cell>
          <cell r="Y12287">
            <v>0</v>
          </cell>
          <cell r="Z12287">
            <v>0</v>
          </cell>
          <cell r="AA12287">
            <v>0</v>
          </cell>
          <cell r="AB12287">
            <v>0</v>
          </cell>
          <cell r="AC12287">
            <v>0</v>
          </cell>
          <cell r="AO12287" t="str">
            <v>financeapproved</v>
          </cell>
          <cell r="AP12287" t="b">
            <v>0</v>
          </cell>
        </row>
        <row r="12288">
          <cell r="H12288" t="str">
            <v>Departmental</v>
          </cell>
          <cell r="K12288">
            <v>0</v>
          </cell>
          <cell r="P12288">
            <v>3330002</v>
          </cell>
          <cell r="X12288">
            <v>0</v>
          </cell>
          <cell r="Y12288">
            <v>12</v>
          </cell>
          <cell r="Z12288">
            <v>12</v>
          </cell>
          <cell r="AA12288">
            <v>12</v>
          </cell>
          <cell r="AB12288">
            <v>12</v>
          </cell>
          <cell r="AC12288">
            <v>12</v>
          </cell>
          <cell r="AO12288" t="str">
            <v>financeapproved</v>
          </cell>
          <cell r="AP12288" t="b">
            <v>0</v>
          </cell>
        </row>
        <row r="12289">
          <cell r="H12289" t="str">
            <v>Departmental</v>
          </cell>
          <cell r="K12289">
            <v>0</v>
          </cell>
          <cell r="P12289">
            <v>3330002</v>
          </cell>
          <cell r="X12289">
            <v>0</v>
          </cell>
          <cell r="Y12289">
            <v>0</v>
          </cell>
          <cell r="Z12289">
            <v>0</v>
          </cell>
          <cell r="AA12289">
            <v>0</v>
          </cell>
          <cell r="AB12289">
            <v>0</v>
          </cell>
          <cell r="AC12289">
            <v>0</v>
          </cell>
          <cell r="AO12289" t="str">
            <v>financeapproved</v>
          </cell>
          <cell r="AP12289" t="b">
            <v>0</v>
          </cell>
        </row>
        <row r="12290">
          <cell r="H12290" t="str">
            <v>Departmental</v>
          </cell>
          <cell r="K12290">
            <v>0</v>
          </cell>
          <cell r="P12290">
            <v>3330002</v>
          </cell>
          <cell r="X12290">
            <v>0</v>
          </cell>
          <cell r="Y12290">
            <v>1</v>
          </cell>
          <cell r="Z12290">
            <v>1</v>
          </cell>
          <cell r="AA12290">
            <v>1</v>
          </cell>
          <cell r="AB12290">
            <v>1</v>
          </cell>
          <cell r="AC12290">
            <v>1</v>
          </cell>
          <cell r="AO12290" t="str">
            <v>financeapproved</v>
          </cell>
          <cell r="AP12290" t="b">
            <v>0</v>
          </cell>
        </row>
        <row r="12291">
          <cell r="H12291" t="str">
            <v>Departmental</v>
          </cell>
          <cell r="K12291">
            <v>0</v>
          </cell>
          <cell r="P12291">
            <v>3330002</v>
          </cell>
          <cell r="X12291">
            <v>0</v>
          </cell>
          <cell r="Y12291">
            <v>0</v>
          </cell>
          <cell r="Z12291">
            <v>0</v>
          </cell>
          <cell r="AA12291">
            <v>0</v>
          </cell>
          <cell r="AB12291">
            <v>0</v>
          </cell>
          <cell r="AC12291">
            <v>0</v>
          </cell>
          <cell r="AO12291" t="str">
            <v>financeapproved</v>
          </cell>
          <cell r="AP12291" t="b">
            <v>0</v>
          </cell>
        </row>
        <row r="12292">
          <cell r="H12292" t="str">
            <v>Departmental</v>
          </cell>
          <cell r="K12292">
            <v>0</v>
          </cell>
          <cell r="P12292">
            <v>3330002</v>
          </cell>
          <cell r="X12292">
            <v>0</v>
          </cell>
          <cell r="Y12292">
            <v>46</v>
          </cell>
          <cell r="Z12292">
            <v>46</v>
          </cell>
          <cell r="AA12292">
            <v>46</v>
          </cell>
          <cell r="AB12292">
            <v>46</v>
          </cell>
          <cell r="AC12292">
            <v>46</v>
          </cell>
          <cell r="AO12292" t="str">
            <v>financeapproved</v>
          </cell>
          <cell r="AP12292" t="b">
            <v>0</v>
          </cell>
        </row>
        <row r="12293">
          <cell r="H12293" t="str">
            <v>Departmental</v>
          </cell>
          <cell r="K12293">
            <v>0</v>
          </cell>
          <cell r="P12293">
            <v>3330002</v>
          </cell>
          <cell r="X12293">
            <v>0</v>
          </cell>
          <cell r="Y12293">
            <v>0</v>
          </cell>
          <cell r="Z12293">
            <v>0</v>
          </cell>
          <cell r="AA12293">
            <v>0</v>
          </cell>
          <cell r="AB12293">
            <v>0</v>
          </cell>
          <cell r="AC12293">
            <v>0</v>
          </cell>
          <cell r="AO12293" t="str">
            <v>financeapproved</v>
          </cell>
          <cell r="AP12293" t="b">
            <v>0</v>
          </cell>
        </row>
        <row r="12294">
          <cell r="H12294" t="str">
            <v>Departmental</v>
          </cell>
          <cell r="K12294">
            <v>0</v>
          </cell>
          <cell r="P12294">
            <v>3330002</v>
          </cell>
          <cell r="X12294">
            <v>0</v>
          </cell>
          <cell r="Y12294">
            <v>19</v>
          </cell>
          <cell r="Z12294">
            <v>19</v>
          </cell>
          <cell r="AA12294">
            <v>19</v>
          </cell>
          <cell r="AB12294">
            <v>19</v>
          </cell>
          <cell r="AC12294">
            <v>19</v>
          </cell>
          <cell r="AO12294" t="str">
            <v>financeapproved</v>
          </cell>
          <cell r="AP12294" t="b">
            <v>0</v>
          </cell>
        </row>
        <row r="12295">
          <cell r="H12295" t="str">
            <v>Departmental</v>
          </cell>
          <cell r="K12295">
            <v>0</v>
          </cell>
          <cell r="P12295">
            <v>3330004</v>
          </cell>
          <cell r="X12295">
            <v>0</v>
          </cell>
          <cell r="Y12295">
            <v>0</v>
          </cell>
          <cell r="Z12295">
            <v>0</v>
          </cell>
          <cell r="AA12295">
            <v>0</v>
          </cell>
          <cell r="AB12295">
            <v>0</v>
          </cell>
          <cell r="AC12295">
            <v>0</v>
          </cell>
          <cell r="AO12295" t="str">
            <v>financeapproved</v>
          </cell>
          <cell r="AP12295" t="b">
            <v>0</v>
          </cell>
        </row>
        <row r="12296">
          <cell r="H12296" t="str">
            <v>Departmental</v>
          </cell>
          <cell r="K12296">
            <v>0</v>
          </cell>
          <cell r="P12296">
            <v>3330004</v>
          </cell>
          <cell r="X12296">
            <v>0</v>
          </cell>
          <cell r="Y12296">
            <v>71</v>
          </cell>
          <cell r="Z12296">
            <v>71</v>
          </cell>
          <cell r="AA12296">
            <v>71</v>
          </cell>
          <cell r="AB12296">
            <v>71</v>
          </cell>
          <cell r="AC12296">
            <v>71</v>
          </cell>
          <cell r="AO12296" t="str">
            <v>financeapproved</v>
          </cell>
          <cell r="AP12296" t="b">
            <v>0</v>
          </cell>
        </row>
        <row r="12297">
          <cell r="H12297" t="str">
            <v>Departmental</v>
          </cell>
          <cell r="K12297">
            <v>0</v>
          </cell>
          <cell r="P12297">
            <v>3330004</v>
          </cell>
          <cell r="X12297">
            <v>0</v>
          </cell>
          <cell r="Y12297">
            <v>0</v>
          </cell>
          <cell r="Z12297">
            <v>0</v>
          </cell>
          <cell r="AA12297">
            <v>0</v>
          </cell>
          <cell r="AB12297">
            <v>0</v>
          </cell>
          <cell r="AC12297">
            <v>0</v>
          </cell>
          <cell r="AO12297" t="str">
            <v>financeapproved</v>
          </cell>
          <cell r="AP12297" t="b">
            <v>0</v>
          </cell>
        </row>
        <row r="12298">
          <cell r="H12298" t="str">
            <v>Departmental</v>
          </cell>
          <cell r="K12298">
            <v>0</v>
          </cell>
          <cell r="P12298">
            <v>3330004</v>
          </cell>
          <cell r="X12298">
            <v>0</v>
          </cell>
          <cell r="Y12298">
            <v>13</v>
          </cell>
          <cell r="Z12298">
            <v>13</v>
          </cell>
          <cell r="AA12298">
            <v>13</v>
          </cell>
          <cell r="AB12298">
            <v>13</v>
          </cell>
          <cell r="AC12298">
            <v>13</v>
          </cell>
          <cell r="AO12298" t="str">
            <v>financeapproved</v>
          </cell>
          <cell r="AP12298" t="b">
            <v>0</v>
          </cell>
        </row>
        <row r="12299">
          <cell r="H12299" t="str">
            <v>Departmental</v>
          </cell>
          <cell r="K12299">
            <v>0</v>
          </cell>
          <cell r="P12299">
            <v>3381008</v>
          </cell>
          <cell r="X12299">
            <v>0</v>
          </cell>
          <cell r="Y12299">
            <v>0</v>
          </cell>
          <cell r="Z12299">
            <v>0</v>
          </cell>
          <cell r="AA12299">
            <v>0</v>
          </cell>
          <cell r="AB12299">
            <v>0</v>
          </cell>
          <cell r="AC12299">
            <v>0</v>
          </cell>
          <cell r="AO12299" t="str">
            <v>financeapproved</v>
          </cell>
          <cell r="AP12299" t="b">
            <v>0</v>
          </cell>
        </row>
        <row r="12300">
          <cell r="H12300" t="str">
            <v>Departmental</v>
          </cell>
          <cell r="K12300">
            <v>0</v>
          </cell>
          <cell r="P12300">
            <v>3381008</v>
          </cell>
          <cell r="X12300">
            <v>0</v>
          </cell>
          <cell r="Y12300">
            <v>7457</v>
          </cell>
          <cell r="Z12300">
            <v>7457</v>
          </cell>
          <cell r="AA12300">
            <v>7457</v>
          </cell>
          <cell r="AB12300">
            <v>7457</v>
          </cell>
          <cell r="AC12300">
            <v>7457</v>
          </cell>
          <cell r="AO12300" t="str">
            <v>financeapproved</v>
          </cell>
          <cell r="AP12300" t="b">
            <v>0</v>
          </cell>
        </row>
        <row r="12301">
          <cell r="H12301" t="str">
            <v>Departmental</v>
          </cell>
          <cell r="K12301">
            <v>0</v>
          </cell>
          <cell r="P12301">
            <v>3390019</v>
          </cell>
          <cell r="X12301">
            <v>0</v>
          </cell>
          <cell r="Y12301">
            <v>0</v>
          </cell>
          <cell r="Z12301">
            <v>0</v>
          </cell>
          <cell r="AA12301">
            <v>0</v>
          </cell>
          <cell r="AB12301">
            <v>0</v>
          </cell>
          <cell r="AC12301">
            <v>0</v>
          </cell>
          <cell r="AO12301" t="str">
            <v>financeapproved</v>
          </cell>
          <cell r="AP12301" t="b">
            <v>0</v>
          </cell>
        </row>
        <row r="12302">
          <cell r="H12302" t="str">
            <v>Departmental</v>
          </cell>
          <cell r="K12302">
            <v>0</v>
          </cell>
          <cell r="P12302">
            <v>3390019</v>
          </cell>
          <cell r="X12302">
            <v>0</v>
          </cell>
          <cell r="Y12302">
            <v>5441</v>
          </cell>
          <cell r="Z12302">
            <v>4502</v>
          </cell>
          <cell r="AA12302">
            <v>5026</v>
          </cell>
          <cell r="AB12302">
            <v>5026</v>
          </cell>
          <cell r="AC12302">
            <v>5026</v>
          </cell>
          <cell r="AO12302" t="str">
            <v>financeapproved</v>
          </cell>
          <cell r="AP12302" t="b">
            <v>0</v>
          </cell>
        </row>
        <row r="12303">
          <cell r="H12303" t="str">
            <v>Departmental</v>
          </cell>
          <cell r="K12303">
            <v>0</v>
          </cell>
          <cell r="P12303">
            <v>3390098</v>
          </cell>
          <cell r="X12303">
            <v>0</v>
          </cell>
          <cell r="Y12303">
            <v>-430</v>
          </cell>
          <cell r="Z12303">
            <v>-430</v>
          </cell>
          <cell r="AA12303">
            <v>-430</v>
          </cell>
          <cell r="AB12303">
            <v>-430</v>
          </cell>
          <cell r="AC12303">
            <v>-430</v>
          </cell>
          <cell r="AO12303" t="str">
            <v>financeapproved</v>
          </cell>
          <cell r="AP12303" t="b">
            <v>0</v>
          </cell>
        </row>
        <row r="12304">
          <cell r="H12304" t="str">
            <v>Departmental</v>
          </cell>
          <cell r="K12304">
            <v>0</v>
          </cell>
          <cell r="P12304">
            <v>3390098</v>
          </cell>
          <cell r="X12304">
            <v>0</v>
          </cell>
          <cell r="Y12304">
            <v>0</v>
          </cell>
          <cell r="Z12304">
            <v>0</v>
          </cell>
          <cell r="AA12304">
            <v>0</v>
          </cell>
          <cell r="AB12304">
            <v>0</v>
          </cell>
          <cell r="AC12304">
            <v>0</v>
          </cell>
          <cell r="AO12304" t="str">
            <v>financeapproved</v>
          </cell>
          <cell r="AP12304" t="b">
            <v>0</v>
          </cell>
        </row>
        <row r="12305">
          <cell r="H12305" t="str">
            <v>Departmental</v>
          </cell>
          <cell r="K12305">
            <v>0</v>
          </cell>
          <cell r="P12305">
            <v>3390098</v>
          </cell>
          <cell r="X12305">
            <v>0</v>
          </cell>
          <cell r="Y12305">
            <v>0</v>
          </cell>
          <cell r="Z12305">
            <v>0</v>
          </cell>
          <cell r="AA12305">
            <v>0</v>
          </cell>
          <cell r="AB12305">
            <v>0</v>
          </cell>
          <cell r="AC12305">
            <v>0</v>
          </cell>
          <cell r="AO12305" t="str">
            <v>financeapproved</v>
          </cell>
          <cell r="AP12305" t="b">
            <v>0</v>
          </cell>
        </row>
        <row r="12306">
          <cell r="H12306" t="str">
            <v>Departmental</v>
          </cell>
          <cell r="K12306">
            <v>0</v>
          </cell>
          <cell r="P12306">
            <v>3390098</v>
          </cell>
          <cell r="X12306">
            <v>0</v>
          </cell>
          <cell r="Y12306">
            <v>495</v>
          </cell>
          <cell r="Z12306">
            <v>495</v>
          </cell>
          <cell r="AA12306">
            <v>495</v>
          </cell>
          <cell r="AB12306">
            <v>495</v>
          </cell>
          <cell r="AC12306">
            <v>495</v>
          </cell>
          <cell r="AO12306" t="str">
            <v>financeapproved</v>
          </cell>
          <cell r="AP12306" t="b">
            <v>0</v>
          </cell>
        </row>
        <row r="12307">
          <cell r="H12307" t="str">
            <v>Departmental</v>
          </cell>
          <cell r="K12307">
            <v>0</v>
          </cell>
          <cell r="P12307">
            <v>3390205</v>
          </cell>
          <cell r="X12307">
            <v>0</v>
          </cell>
          <cell r="Y12307">
            <v>-772</v>
          </cell>
          <cell r="Z12307">
            <v>-772</v>
          </cell>
          <cell r="AA12307">
            <v>-772</v>
          </cell>
          <cell r="AB12307">
            <v>-772</v>
          </cell>
          <cell r="AC12307">
            <v>-772</v>
          </cell>
          <cell r="AO12307" t="str">
            <v>financeapproved</v>
          </cell>
          <cell r="AP12307" t="b">
            <v>0</v>
          </cell>
        </row>
        <row r="12308">
          <cell r="H12308" t="str">
            <v>Departmental</v>
          </cell>
          <cell r="K12308">
            <v>0</v>
          </cell>
          <cell r="P12308">
            <v>3390205</v>
          </cell>
          <cell r="X12308">
            <v>0</v>
          </cell>
          <cell r="Y12308">
            <v>0</v>
          </cell>
          <cell r="Z12308">
            <v>0</v>
          </cell>
          <cell r="AA12308">
            <v>0</v>
          </cell>
          <cell r="AB12308">
            <v>0</v>
          </cell>
          <cell r="AC12308">
            <v>0</v>
          </cell>
          <cell r="AO12308" t="str">
            <v>financeapproved</v>
          </cell>
          <cell r="AP12308" t="b">
            <v>0</v>
          </cell>
        </row>
        <row r="12309">
          <cell r="H12309" t="str">
            <v>Departmental</v>
          </cell>
          <cell r="K12309">
            <v>0</v>
          </cell>
          <cell r="P12309">
            <v>3395098</v>
          </cell>
          <cell r="X12309">
            <v>0</v>
          </cell>
          <cell r="Y12309">
            <v>-4907</v>
          </cell>
          <cell r="Z12309">
            <v>-4907</v>
          </cell>
          <cell r="AA12309">
            <v>-4907</v>
          </cell>
          <cell r="AB12309">
            <v>-4907</v>
          </cell>
          <cell r="AC12309">
            <v>-4907</v>
          </cell>
          <cell r="AO12309" t="str">
            <v>financeapproved</v>
          </cell>
          <cell r="AP12309" t="b">
            <v>0</v>
          </cell>
        </row>
        <row r="12310">
          <cell r="H12310" t="str">
            <v>Departmental</v>
          </cell>
          <cell r="K12310">
            <v>0</v>
          </cell>
          <cell r="P12310">
            <v>3395098</v>
          </cell>
          <cell r="X12310">
            <v>0</v>
          </cell>
          <cell r="Y12310">
            <v>0</v>
          </cell>
          <cell r="Z12310">
            <v>0</v>
          </cell>
          <cell r="AA12310">
            <v>0</v>
          </cell>
          <cell r="AB12310">
            <v>0</v>
          </cell>
          <cell r="AC12310">
            <v>0</v>
          </cell>
          <cell r="AO12310" t="str">
            <v>financeapproved</v>
          </cell>
          <cell r="AP12310" t="b">
            <v>0</v>
          </cell>
        </row>
        <row r="12311">
          <cell r="H12311" t="str">
            <v>Departmental</v>
          </cell>
          <cell r="K12311">
            <v>0</v>
          </cell>
          <cell r="P12311">
            <v>5220002</v>
          </cell>
          <cell r="X12311">
            <v>0</v>
          </cell>
          <cell r="Y12311">
            <v>-3981</v>
          </cell>
          <cell r="Z12311">
            <v>-3981</v>
          </cell>
          <cell r="AA12311">
            <v>-3981</v>
          </cell>
          <cell r="AB12311">
            <v>-3981</v>
          </cell>
          <cell r="AC12311">
            <v>-3981</v>
          </cell>
          <cell r="AO12311" t="str">
            <v>financeapproved</v>
          </cell>
          <cell r="AP12311" t="b">
            <v>0</v>
          </cell>
        </row>
        <row r="12312">
          <cell r="H12312" t="str">
            <v>Departmental</v>
          </cell>
          <cell r="K12312">
            <v>0</v>
          </cell>
          <cell r="P12312">
            <v>5220002</v>
          </cell>
          <cell r="X12312">
            <v>0</v>
          </cell>
          <cell r="Y12312">
            <v>0</v>
          </cell>
          <cell r="Z12312">
            <v>0</v>
          </cell>
          <cell r="AA12312">
            <v>0</v>
          </cell>
          <cell r="AB12312">
            <v>0</v>
          </cell>
          <cell r="AC12312">
            <v>0</v>
          </cell>
          <cell r="AO12312" t="str">
            <v>financeapproved</v>
          </cell>
          <cell r="AP12312" t="b">
            <v>0</v>
          </cell>
        </row>
        <row r="12313">
          <cell r="H12313" t="str">
            <v>Departmental</v>
          </cell>
          <cell r="K12313">
            <v>0</v>
          </cell>
          <cell r="P12313">
            <v>5220003</v>
          </cell>
          <cell r="X12313">
            <v>0</v>
          </cell>
          <cell r="Y12313">
            <v>-18</v>
          </cell>
          <cell r="Z12313">
            <v>-18</v>
          </cell>
          <cell r="AA12313">
            <v>-18</v>
          </cell>
          <cell r="AB12313">
            <v>-18</v>
          </cell>
          <cell r="AC12313">
            <v>-18</v>
          </cell>
          <cell r="AO12313" t="str">
            <v>financeapproved</v>
          </cell>
          <cell r="AP12313" t="b">
            <v>0</v>
          </cell>
        </row>
        <row r="12314">
          <cell r="H12314" t="str">
            <v>Departmental</v>
          </cell>
          <cell r="K12314">
            <v>0</v>
          </cell>
          <cell r="P12314">
            <v>5220003</v>
          </cell>
          <cell r="X12314">
            <v>0</v>
          </cell>
          <cell r="Y12314">
            <v>0</v>
          </cell>
          <cell r="Z12314">
            <v>0</v>
          </cell>
          <cell r="AA12314">
            <v>0</v>
          </cell>
          <cell r="AB12314">
            <v>0</v>
          </cell>
          <cell r="AC12314">
            <v>0</v>
          </cell>
          <cell r="AO12314" t="str">
            <v>financeapproved</v>
          </cell>
          <cell r="AP12314" t="b">
            <v>0</v>
          </cell>
        </row>
        <row r="12315">
          <cell r="H12315" t="str">
            <v>Departmental</v>
          </cell>
          <cell r="K12315">
            <v>0</v>
          </cell>
          <cell r="P12315">
            <v>5233002</v>
          </cell>
          <cell r="X12315">
            <v>0</v>
          </cell>
          <cell r="Y12315">
            <v>0</v>
          </cell>
          <cell r="Z12315">
            <v>0</v>
          </cell>
          <cell r="AA12315">
            <v>0</v>
          </cell>
          <cell r="AB12315">
            <v>0</v>
          </cell>
          <cell r="AC12315">
            <v>0</v>
          </cell>
          <cell r="AO12315" t="str">
            <v>financeapproved</v>
          </cell>
          <cell r="AP12315" t="b">
            <v>0</v>
          </cell>
        </row>
        <row r="12316">
          <cell r="H12316" t="str">
            <v>Departmental</v>
          </cell>
          <cell r="K12316">
            <v>0</v>
          </cell>
          <cell r="P12316">
            <v>5233002</v>
          </cell>
          <cell r="X12316">
            <v>0</v>
          </cell>
          <cell r="Y12316">
            <v>559</v>
          </cell>
          <cell r="Z12316">
            <v>559</v>
          </cell>
          <cell r="AA12316">
            <v>559</v>
          </cell>
          <cell r="AB12316">
            <v>559</v>
          </cell>
          <cell r="AC12316">
            <v>559</v>
          </cell>
          <cell r="AO12316" t="str">
            <v>financeapproved</v>
          </cell>
          <cell r="AP12316" t="b">
            <v>0</v>
          </cell>
        </row>
        <row r="12317">
          <cell r="H12317" t="str">
            <v>Departmental</v>
          </cell>
          <cell r="K12317">
            <v>0</v>
          </cell>
          <cell r="P12317">
            <v>5233002</v>
          </cell>
          <cell r="X12317">
            <v>0</v>
          </cell>
          <cell r="Y12317">
            <v>-4</v>
          </cell>
          <cell r="Z12317">
            <v>-4</v>
          </cell>
          <cell r="AA12317">
            <v>-4</v>
          </cell>
          <cell r="AB12317">
            <v>-4</v>
          </cell>
          <cell r="AC12317">
            <v>-4</v>
          </cell>
          <cell r="AO12317" t="str">
            <v>financeapproved</v>
          </cell>
          <cell r="AP12317" t="b">
            <v>0</v>
          </cell>
        </row>
        <row r="12318">
          <cell r="H12318" t="str">
            <v>Departmental</v>
          </cell>
          <cell r="K12318">
            <v>0</v>
          </cell>
          <cell r="P12318">
            <v>5233002</v>
          </cell>
          <cell r="X12318">
            <v>0</v>
          </cell>
          <cell r="Y12318">
            <v>0</v>
          </cell>
          <cell r="Z12318">
            <v>0</v>
          </cell>
          <cell r="AA12318">
            <v>0</v>
          </cell>
          <cell r="AB12318">
            <v>0</v>
          </cell>
          <cell r="AC12318">
            <v>0</v>
          </cell>
          <cell r="AO12318" t="str">
            <v>financeapproved</v>
          </cell>
          <cell r="AP12318" t="b">
            <v>0</v>
          </cell>
        </row>
        <row r="12319">
          <cell r="H12319" t="str">
            <v>Departmental</v>
          </cell>
          <cell r="K12319">
            <v>0</v>
          </cell>
          <cell r="P12319">
            <v>5233002</v>
          </cell>
          <cell r="X12319">
            <v>0</v>
          </cell>
          <cell r="Y12319">
            <v>-4</v>
          </cell>
          <cell r="Z12319">
            <v>-4</v>
          </cell>
          <cell r="AA12319">
            <v>-4</v>
          </cell>
          <cell r="AB12319">
            <v>-4</v>
          </cell>
          <cell r="AC12319">
            <v>-4</v>
          </cell>
          <cell r="AO12319" t="str">
            <v>financeapproved</v>
          </cell>
          <cell r="AP12319" t="b">
            <v>0</v>
          </cell>
        </row>
        <row r="12320">
          <cell r="H12320" t="str">
            <v>Departmental</v>
          </cell>
          <cell r="K12320">
            <v>0</v>
          </cell>
          <cell r="P12320">
            <v>5233002</v>
          </cell>
          <cell r="X12320">
            <v>0</v>
          </cell>
          <cell r="Y12320">
            <v>0</v>
          </cell>
          <cell r="Z12320">
            <v>0</v>
          </cell>
          <cell r="AA12320">
            <v>0</v>
          </cell>
          <cell r="AB12320">
            <v>0</v>
          </cell>
          <cell r="AC12320">
            <v>0</v>
          </cell>
          <cell r="AO12320" t="str">
            <v>financeapproved</v>
          </cell>
          <cell r="AP12320" t="b">
            <v>0</v>
          </cell>
        </row>
        <row r="12321">
          <cell r="H12321" t="str">
            <v>Departmental</v>
          </cell>
          <cell r="K12321">
            <v>0</v>
          </cell>
          <cell r="P12321">
            <v>5233002</v>
          </cell>
          <cell r="X12321">
            <v>0</v>
          </cell>
          <cell r="Y12321">
            <v>-1</v>
          </cell>
          <cell r="Z12321">
            <v>-1</v>
          </cell>
          <cell r="AA12321">
            <v>-1</v>
          </cell>
          <cell r="AB12321">
            <v>-1</v>
          </cell>
          <cell r="AC12321">
            <v>-1</v>
          </cell>
          <cell r="AO12321" t="str">
            <v>financeapproved</v>
          </cell>
          <cell r="AP12321" t="b">
            <v>0</v>
          </cell>
        </row>
        <row r="12322">
          <cell r="H12322" t="str">
            <v>Departmental</v>
          </cell>
          <cell r="K12322">
            <v>0</v>
          </cell>
          <cell r="P12322">
            <v>5233002</v>
          </cell>
          <cell r="X12322">
            <v>0</v>
          </cell>
          <cell r="Y12322">
            <v>0</v>
          </cell>
          <cell r="Z12322">
            <v>0</v>
          </cell>
          <cell r="AA12322">
            <v>0</v>
          </cell>
          <cell r="AB12322">
            <v>0</v>
          </cell>
          <cell r="AC12322">
            <v>0</v>
          </cell>
          <cell r="AO12322" t="str">
            <v>financeapproved</v>
          </cell>
          <cell r="AP12322" t="b">
            <v>0</v>
          </cell>
        </row>
        <row r="12323">
          <cell r="H12323" t="str">
            <v>Departmental</v>
          </cell>
          <cell r="K12323">
            <v>0</v>
          </cell>
          <cell r="P12323">
            <v>5233002</v>
          </cell>
          <cell r="X12323">
            <v>0</v>
          </cell>
          <cell r="Y12323">
            <v>-2</v>
          </cell>
          <cell r="Z12323">
            <v>-2</v>
          </cell>
          <cell r="AA12323">
            <v>-2</v>
          </cell>
          <cell r="AB12323">
            <v>-2</v>
          </cell>
          <cell r="AC12323">
            <v>-2</v>
          </cell>
          <cell r="AO12323" t="str">
            <v>financeapproved</v>
          </cell>
          <cell r="AP12323" t="b">
            <v>0</v>
          </cell>
        </row>
        <row r="12324">
          <cell r="H12324" t="str">
            <v>Departmental</v>
          </cell>
          <cell r="K12324">
            <v>0</v>
          </cell>
          <cell r="P12324">
            <v>5233002</v>
          </cell>
          <cell r="X12324">
            <v>0</v>
          </cell>
          <cell r="Y12324">
            <v>0</v>
          </cell>
          <cell r="Z12324">
            <v>0</v>
          </cell>
          <cell r="AA12324">
            <v>0</v>
          </cell>
          <cell r="AB12324">
            <v>0</v>
          </cell>
          <cell r="AC12324">
            <v>0</v>
          </cell>
          <cell r="AO12324" t="str">
            <v>financeapproved</v>
          </cell>
          <cell r="AP12324" t="b">
            <v>0</v>
          </cell>
        </row>
        <row r="12325">
          <cell r="H12325" t="str">
            <v>Departmental</v>
          </cell>
          <cell r="K12325">
            <v>0</v>
          </cell>
          <cell r="P12325">
            <v>5233002</v>
          </cell>
          <cell r="X12325">
            <v>0</v>
          </cell>
          <cell r="Y12325">
            <v>-6</v>
          </cell>
          <cell r="Z12325">
            <v>-6</v>
          </cell>
          <cell r="AA12325">
            <v>-6</v>
          </cell>
          <cell r="AB12325">
            <v>-6</v>
          </cell>
          <cell r="AC12325">
            <v>-6</v>
          </cell>
          <cell r="AO12325" t="str">
            <v>financeapproved</v>
          </cell>
          <cell r="AP12325" t="b">
            <v>0</v>
          </cell>
        </row>
        <row r="12326">
          <cell r="H12326" t="str">
            <v>Departmental</v>
          </cell>
          <cell r="K12326">
            <v>0</v>
          </cell>
          <cell r="P12326">
            <v>5233002</v>
          </cell>
          <cell r="X12326">
            <v>0</v>
          </cell>
          <cell r="Y12326">
            <v>0</v>
          </cell>
          <cell r="Z12326">
            <v>0</v>
          </cell>
          <cell r="AA12326">
            <v>0</v>
          </cell>
          <cell r="AB12326">
            <v>0</v>
          </cell>
          <cell r="AC12326">
            <v>0</v>
          </cell>
          <cell r="AO12326" t="str">
            <v>financeapproved</v>
          </cell>
          <cell r="AP12326" t="b">
            <v>0</v>
          </cell>
        </row>
        <row r="12327">
          <cell r="H12327" t="str">
            <v>Departmental</v>
          </cell>
          <cell r="K12327">
            <v>0</v>
          </cell>
          <cell r="P12327">
            <v>5233002</v>
          </cell>
          <cell r="X12327">
            <v>0</v>
          </cell>
          <cell r="Y12327">
            <v>-7</v>
          </cell>
          <cell r="Z12327">
            <v>-7</v>
          </cell>
          <cell r="AA12327">
            <v>-7</v>
          </cell>
          <cell r="AB12327">
            <v>-7</v>
          </cell>
          <cell r="AC12327">
            <v>-7</v>
          </cell>
          <cell r="AO12327" t="str">
            <v>financeapproved</v>
          </cell>
          <cell r="AP12327" t="b">
            <v>0</v>
          </cell>
        </row>
        <row r="12328">
          <cell r="H12328" t="str">
            <v>Departmental</v>
          </cell>
          <cell r="K12328">
            <v>0</v>
          </cell>
          <cell r="P12328">
            <v>5233002</v>
          </cell>
          <cell r="X12328">
            <v>0</v>
          </cell>
          <cell r="Y12328">
            <v>0</v>
          </cell>
          <cell r="Z12328">
            <v>0</v>
          </cell>
          <cell r="AA12328">
            <v>0</v>
          </cell>
          <cell r="AB12328">
            <v>0</v>
          </cell>
          <cell r="AC12328">
            <v>0</v>
          </cell>
          <cell r="AO12328" t="str">
            <v>financeapproved</v>
          </cell>
          <cell r="AP12328" t="b">
            <v>0</v>
          </cell>
        </row>
        <row r="12329">
          <cell r="H12329" t="str">
            <v>Departmental</v>
          </cell>
          <cell r="K12329">
            <v>0</v>
          </cell>
          <cell r="P12329">
            <v>5233002</v>
          </cell>
          <cell r="X12329">
            <v>0</v>
          </cell>
          <cell r="Y12329">
            <v>-5</v>
          </cell>
          <cell r="Z12329">
            <v>-5</v>
          </cell>
          <cell r="AA12329">
            <v>-5</v>
          </cell>
          <cell r="AB12329">
            <v>-5</v>
          </cell>
          <cell r="AC12329">
            <v>-5</v>
          </cell>
          <cell r="AO12329" t="str">
            <v>financeapproved</v>
          </cell>
          <cell r="AP12329" t="b">
            <v>0</v>
          </cell>
        </row>
        <row r="12330">
          <cell r="H12330" t="str">
            <v>Departmental</v>
          </cell>
          <cell r="K12330">
            <v>0</v>
          </cell>
          <cell r="P12330">
            <v>5233002</v>
          </cell>
          <cell r="X12330">
            <v>0</v>
          </cell>
          <cell r="Y12330">
            <v>0</v>
          </cell>
          <cell r="Z12330">
            <v>0</v>
          </cell>
          <cell r="AA12330">
            <v>0</v>
          </cell>
          <cell r="AB12330">
            <v>0</v>
          </cell>
          <cell r="AC12330">
            <v>0</v>
          </cell>
          <cell r="AO12330" t="str">
            <v>financeapproved</v>
          </cell>
          <cell r="AP12330" t="b">
            <v>0</v>
          </cell>
        </row>
        <row r="12331">
          <cell r="H12331" t="str">
            <v>Departmental</v>
          </cell>
          <cell r="K12331">
            <v>0</v>
          </cell>
          <cell r="P12331">
            <v>5233002</v>
          </cell>
          <cell r="X12331">
            <v>0</v>
          </cell>
          <cell r="Y12331">
            <v>-2</v>
          </cell>
          <cell r="Z12331">
            <v>-2</v>
          </cell>
          <cell r="AA12331">
            <v>-2</v>
          </cell>
          <cell r="AB12331">
            <v>-2</v>
          </cell>
          <cell r="AC12331">
            <v>-2</v>
          </cell>
          <cell r="AO12331" t="str">
            <v>financeapproved</v>
          </cell>
          <cell r="AP12331" t="b">
            <v>0</v>
          </cell>
        </row>
        <row r="12332">
          <cell r="H12332" t="str">
            <v>Departmental</v>
          </cell>
          <cell r="K12332">
            <v>0</v>
          </cell>
          <cell r="P12332">
            <v>5233002</v>
          </cell>
          <cell r="X12332">
            <v>0</v>
          </cell>
          <cell r="Y12332">
            <v>0</v>
          </cell>
          <cell r="Z12332">
            <v>0</v>
          </cell>
          <cell r="AA12332">
            <v>0</v>
          </cell>
          <cell r="AB12332">
            <v>0</v>
          </cell>
          <cell r="AC12332">
            <v>0</v>
          </cell>
          <cell r="AO12332" t="str">
            <v>financeapproved</v>
          </cell>
          <cell r="AP12332" t="b">
            <v>0</v>
          </cell>
        </row>
        <row r="12333">
          <cell r="H12333" t="str">
            <v>Departmental</v>
          </cell>
          <cell r="K12333">
            <v>0</v>
          </cell>
          <cell r="P12333">
            <v>5233002</v>
          </cell>
          <cell r="X12333">
            <v>0</v>
          </cell>
          <cell r="Y12333">
            <v>-1</v>
          </cell>
          <cell r="Z12333">
            <v>-1</v>
          </cell>
          <cell r="AA12333">
            <v>-1</v>
          </cell>
          <cell r="AB12333">
            <v>-1</v>
          </cell>
          <cell r="AC12333">
            <v>-1</v>
          </cell>
          <cell r="AO12333" t="str">
            <v>financeapproved</v>
          </cell>
          <cell r="AP12333" t="b">
            <v>0</v>
          </cell>
        </row>
        <row r="12334">
          <cell r="H12334" t="str">
            <v>Departmental</v>
          </cell>
          <cell r="K12334">
            <v>0</v>
          </cell>
          <cell r="P12334">
            <v>5233002</v>
          </cell>
          <cell r="X12334">
            <v>0</v>
          </cell>
          <cell r="Y12334">
            <v>0</v>
          </cell>
          <cell r="Z12334">
            <v>0</v>
          </cell>
          <cell r="AA12334">
            <v>0</v>
          </cell>
          <cell r="AB12334">
            <v>0</v>
          </cell>
          <cell r="AC12334">
            <v>0</v>
          </cell>
          <cell r="AO12334" t="str">
            <v>financeapproved</v>
          </cell>
          <cell r="AP12334" t="b">
            <v>0</v>
          </cell>
        </row>
        <row r="12335">
          <cell r="H12335" t="str">
            <v>Departmental</v>
          </cell>
          <cell r="K12335">
            <v>0</v>
          </cell>
          <cell r="P12335">
            <v>5233002</v>
          </cell>
          <cell r="X12335">
            <v>0</v>
          </cell>
          <cell r="Y12335">
            <v>-14</v>
          </cell>
          <cell r="Z12335">
            <v>-14</v>
          </cell>
          <cell r="AA12335">
            <v>-14</v>
          </cell>
          <cell r="AB12335">
            <v>-14</v>
          </cell>
          <cell r="AC12335">
            <v>-14</v>
          </cell>
          <cell r="AO12335" t="str">
            <v>financeapproved</v>
          </cell>
          <cell r="AP12335" t="b">
            <v>0</v>
          </cell>
        </row>
        <row r="12336">
          <cell r="H12336" t="str">
            <v>Departmental</v>
          </cell>
          <cell r="K12336">
            <v>0</v>
          </cell>
          <cell r="P12336">
            <v>5233002</v>
          </cell>
          <cell r="X12336">
            <v>0</v>
          </cell>
          <cell r="Y12336">
            <v>0</v>
          </cell>
          <cell r="Z12336">
            <v>0</v>
          </cell>
          <cell r="AA12336">
            <v>0</v>
          </cell>
          <cell r="AB12336">
            <v>0</v>
          </cell>
          <cell r="AC12336">
            <v>0</v>
          </cell>
          <cell r="AO12336" t="str">
            <v>financeapproved</v>
          </cell>
          <cell r="AP12336" t="b">
            <v>0</v>
          </cell>
        </row>
        <row r="12337">
          <cell r="H12337" t="str">
            <v>Departmental</v>
          </cell>
          <cell r="K12337">
            <v>0</v>
          </cell>
          <cell r="P12337">
            <v>5233002</v>
          </cell>
          <cell r="X12337">
            <v>0</v>
          </cell>
          <cell r="Y12337">
            <v>-44</v>
          </cell>
          <cell r="Z12337">
            <v>-44</v>
          </cell>
          <cell r="AA12337">
            <v>-44</v>
          </cell>
          <cell r="AB12337">
            <v>-44</v>
          </cell>
          <cell r="AC12337">
            <v>-44</v>
          </cell>
          <cell r="AO12337" t="str">
            <v>financeapproved</v>
          </cell>
          <cell r="AP12337" t="b">
            <v>0</v>
          </cell>
        </row>
        <row r="12338">
          <cell r="H12338" t="str">
            <v>Departmental</v>
          </cell>
          <cell r="K12338">
            <v>0</v>
          </cell>
          <cell r="P12338">
            <v>5233002</v>
          </cell>
          <cell r="X12338">
            <v>0</v>
          </cell>
          <cell r="Y12338">
            <v>0</v>
          </cell>
          <cell r="Z12338">
            <v>0</v>
          </cell>
          <cell r="AA12338">
            <v>0</v>
          </cell>
          <cell r="AB12338">
            <v>0</v>
          </cell>
          <cell r="AC12338">
            <v>0</v>
          </cell>
          <cell r="AO12338" t="str">
            <v>financeapproved</v>
          </cell>
          <cell r="AP12338" t="b">
            <v>0</v>
          </cell>
        </row>
        <row r="12339">
          <cell r="H12339" t="str">
            <v>Departmental</v>
          </cell>
          <cell r="K12339">
            <v>0</v>
          </cell>
          <cell r="P12339">
            <v>5233002</v>
          </cell>
          <cell r="X12339">
            <v>0</v>
          </cell>
          <cell r="Y12339">
            <v>-42</v>
          </cell>
          <cell r="Z12339">
            <v>-42</v>
          </cell>
          <cell r="AA12339">
            <v>-42</v>
          </cell>
          <cell r="AB12339">
            <v>-42</v>
          </cell>
          <cell r="AC12339">
            <v>-42</v>
          </cell>
          <cell r="AO12339" t="str">
            <v>financeapproved</v>
          </cell>
          <cell r="AP12339" t="b">
            <v>0</v>
          </cell>
        </row>
        <row r="12340">
          <cell r="H12340" t="str">
            <v>Departmental</v>
          </cell>
          <cell r="K12340">
            <v>0</v>
          </cell>
          <cell r="P12340">
            <v>5233002</v>
          </cell>
          <cell r="X12340">
            <v>0</v>
          </cell>
          <cell r="Y12340">
            <v>0</v>
          </cell>
          <cell r="Z12340">
            <v>0</v>
          </cell>
          <cell r="AA12340">
            <v>0</v>
          </cell>
          <cell r="AB12340">
            <v>0</v>
          </cell>
          <cell r="AC12340">
            <v>0</v>
          </cell>
          <cell r="AO12340" t="str">
            <v>financeapproved</v>
          </cell>
          <cell r="AP12340" t="b">
            <v>0</v>
          </cell>
        </row>
        <row r="12341">
          <cell r="H12341" t="str">
            <v>Departmental</v>
          </cell>
          <cell r="K12341">
            <v>0</v>
          </cell>
          <cell r="P12341">
            <v>5233002</v>
          </cell>
          <cell r="X12341">
            <v>0</v>
          </cell>
          <cell r="Y12341">
            <v>-1</v>
          </cell>
          <cell r="Z12341">
            <v>-1</v>
          </cell>
          <cell r="AA12341">
            <v>-1</v>
          </cell>
          <cell r="AB12341">
            <v>-1</v>
          </cell>
          <cell r="AC12341">
            <v>-1</v>
          </cell>
          <cell r="AO12341" t="str">
            <v>financeapproved</v>
          </cell>
          <cell r="AP12341" t="b">
            <v>0</v>
          </cell>
        </row>
        <row r="12342">
          <cell r="H12342" t="str">
            <v>Departmental</v>
          </cell>
          <cell r="K12342">
            <v>0</v>
          </cell>
          <cell r="P12342">
            <v>5233002</v>
          </cell>
          <cell r="X12342">
            <v>0</v>
          </cell>
          <cell r="Y12342">
            <v>0</v>
          </cell>
          <cell r="Z12342">
            <v>0</v>
          </cell>
          <cell r="AA12342">
            <v>0</v>
          </cell>
          <cell r="AB12342">
            <v>0</v>
          </cell>
          <cell r="AC12342">
            <v>0</v>
          </cell>
          <cell r="AO12342" t="str">
            <v>financeapproved</v>
          </cell>
          <cell r="AP12342" t="b">
            <v>0</v>
          </cell>
        </row>
        <row r="12343">
          <cell r="H12343" t="str">
            <v>Departmental</v>
          </cell>
          <cell r="K12343">
            <v>0</v>
          </cell>
          <cell r="P12343">
            <v>5233002</v>
          </cell>
          <cell r="X12343">
            <v>0</v>
          </cell>
          <cell r="Y12343">
            <v>-15</v>
          </cell>
          <cell r="Z12343">
            <v>-15</v>
          </cell>
          <cell r="AA12343">
            <v>-15</v>
          </cell>
          <cell r="AB12343">
            <v>-15</v>
          </cell>
          <cell r="AC12343">
            <v>-15</v>
          </cell>
          <cell r="AO12343" t="str">
            <v>financeapproved</v>
          </cell>
          <cell r="AP12343" t="b">
            <v>0</v>
          </cell>
        </row>
        <row r="12344">
          <cell r="H12344" t="str">
            <v>Departmental</v>
          </cell>
          <cell r="K12344">
            <v>0</v>
          </cell>
          <cell r="P12344">
            <v>5233002</v>
          </cell>
          <cell r="X12344">
            <v>0</v>
          </cell>
          <cell r="Y12344">
            <v>0</v>
          </cell>
          <cell r="Z12344">
            <v>0</v>
          </cell>
          <cell r="AA12344">
            <v>0</v>
          </cell>
          <cell r="AB12344">
            <v>0</v>
          </cell>
          <cell r="AC12344">
            <v>0</v>
          </cell>
          <cell r="AO12344" t="str">
            <v>financeapproved</v>
          </cell>
          <cell r="AP12344" t="b">
            <v>0</v>
          </cell>
        </row>
        <row r="12345">
          <cell r="H12345" t="str">
            <v>Departmental</v>
          </cell>
          <cell r="K12345">
            <v>0</v>
          </cell>
          <cell r="P12345">
            <v>5233002</v>
          </cell>
          <cell r="X12345">
            <v>0</v>
          </cell>
          <cell r="Y12345">
            <v>-1</v>
          </cell>
          <cell r="Z12345">
            <v>-1</v>
          </cell>
          <cell r="AA12345">
            <v>-1</v>
          </cell>
          <cell r="AB12345">
            <v>-1</v>
          </cell>
          <cell r="AC12345">
            <v>-1</v>
          </cell>
          <cell r="AO12345" t="str">
            <v>financeapproved</v>
          </cell>
          <cell r="AP12345" t="b">
            <v>0</v>
          </cell>
        </row>
        <row r="12346">
          <cell r="H12346" t="str">
            <v>Departmental</v>
          </cell>
          <cell r="K12346">
            <v>0</v>
          </cell>
          <cell r="P12346">
            <v>5233002</v>
          </cell>
          <cell r="X12346">
            <v>0</v>
          </cell>
          <cell r="Y12346">
            <v>0</v>
          </cell>
          <cell r="Z12346">
            <v>0</v>
          </cell>
          <cell r="AA12346">
            <v>0</v>
          </cell>
          <cell r="AB12346">
            <v>0</v>
          </cell>
          <cell r="AC12346">
            <v>0</v>
          </cell>
          <cell r="AO12346" t="str">
            <v>financeapproved</v>
          </cell>
          <cell r="AP12346" t="b">
            <v>0</v>
          </cell>
        </row>
        <row r="12347">
          <cell r="H12347" t="str">
            <v>Departmental</v>
          </cell>
          <cell r="K12347">
            <v>0</v>
          </cell>
          <cell r="P12347">
            <v>5233029</v>
          </cell>
          <cell r="X12347">
            <v>0</v>
          </cell>
          <cell r="Y12347">
            <v>-25528</v>
          </cell>
          <cell r="Z12347">
            <v>-25528</v>
          </cell>
          <cell r="AA12347">
            <v>-25528</v>
          </cell>
          <cell r="AB12347">
            <v>-25528</v>
          </cell>
          <cell r="AC12347">
            <v>-25528</v>
          </cell>
          <cell r="AO12347" t="str">
            <v>financeapproved</v>
          </cell>
          <cell r="AP12347" t="b">
            <v>0</v>
          </cell>
        </row>
        <row r="12348">
          <cell r="H12348" t="str">
            <v>Departmental</v>
          </cell>
          <cell r="K12348">
            <v>0</v>
          </cell>
          <cell r="P12348">
            <v>5233029</v>
          </cell>
          <cell r="X12348">
            <v>0</v>
          </cell>
          <cell r="Y12348">
            <v>0</v>
          </cell>
          <cell r="Z12348">
            <v>0</v>
          </cell>
          <cell r="AA12348">
            <v>0</v>
          </cell>
          <cell r="AB12348">
            <v>0</v>
          </cell>
          <cell r="AC12348">
            <v>0</v>
          </cell>
          <cell r="AO12348" t="str">
            <v>financeapproved</v>
          </cell>
          <cell r="AP12348" t="b">
            <v>0</v>
          </cell>
        </row>
        <row r="12349">
          <cell r="H12349" t="str">
            <v>Departmental</v>
          </cell>
          <cell r="K12349">
            <v>0</v>
          </cell>
          <cell r="P12349">
            <v>5233033</v>
          </cell>
          <cell r="X12349">
            <v>0</v>
          </cell>
          <cell r="Y12349">
            <v>-898</v>
          </cell>
          <cell r="Z12349">
            <v>-898</v>
          </cell>
          <cell r="AA12349">
            <v>-898</v>
          </cell>
          <cell r="AB12349">
            <v>-898</v>
          </cell>
          <cell r="AC12349">
            <v>-898</v>
          </cell>
          <cell r="AO12349" t="str">
            <v>financeapproved</v>
          </cell>
          <cell r="AP12349" t="b">
            <v>0</v>
          </cell>
        </row>
        <row r="12350">
          <cell r="H12350" t="str">
            <v>Departmental</v>
          </cell>
          <cell r="K12350">
            <v>0</v>
          </cell>
          <cell r="P12350">
            <v>5233033</v>
          </cell>
          <cell r="X12350">
            <v>0</v>
          </cell>
          <cell r="Y12350">
            <v>0</v>
          </cell>
          <cell r="Z12350">
            <v>0</v>
          </cell>
          <cell r="AA12350">
            <v>0</v>
          </cell>
          <cell r="AB12350">
            <v>0</v>
          </cell>
          <cell r="AC12350">
            <v>0</v>
          </cell>
          <cell r="AO12350" t="str">
            <v>financeapproved</v>
          </cell>
          <cell r="AP12350" t="b">
            <v>0</v>
          </cell>
        </row>
        <row r="12351">
          <cell r="H12351" t="str">
            <v>Departmental</v>
          </cell>
          <cell r="K12351">
            <v>0</v>
          </cell>
          <cell r="P12351">
            <v>5233123</v>
          </cell>
          <cell r="X12351">
            <v>0</v>
          </cell>
          <cell r="Y12351">
            <v>-1695</v>
          </cell>
          <cell r="Z12351">
            <v>-1695</v>
          </cell>
          <cell r="AA12351">
            <v>-1695</v>
          </cell>
          <cell r="AB12351">
            <v>-1695</v>
          </cell>
          <cell r="AC12351">
            <v>-1695</v>
          </cell>
          <cell r="AO12351" t="str">
            <v>financeapproved</v>
          </cell>
          <cell r="AP12351" t="b">
            <v>0</v>
          </cell>
        </row>
        <row r="12352">
          <cell r="H12352" t="str">
            <v>Departmental</v>
          </cell>
          <cell r="K12352">
            <v>0</v>
          </cell>
          <cell r="P12352">
            <v>5233123</v>
          </cell>
          <cell r="X12352">
            <v>0</v>
          </cell>
          <cell r="Y12352">
            <v>0</v>
          </cell>
          <cell r="Z12352">
            <v>0</v>
          </cell>
          <cell r="AA12352">
            <v>0</v>
          </cell>
          <cell r="AB12352">
            <v>0</v>
          </cell>
          <cell r="AC12352">
            <v>0</v>
          </cell>
          <cell r="AO12352" t="str">
            <v>financeapproved</v>
          </cell>
          <cell r="AP12352" t="b">
            <v>0</v>
          </cell>
        </row>
        <row r="12353">
          <cell r="H12353" t="str">
            <v>Departmental</v>
          </cell>
          <cell r="K12353">
            <v>0</v>
          </cell>
          <cell r="P12353">
            <v>5250098</v>
          </cell>
          <cell r="X12353">
            <v>0</v>
          </cell>
          <cell r="Y12353">
            <v>0</v>
          </cell>
          <cell r="Z12353">
            <v>0</v>
          </cell>
          <cell r="AA12353">
            <v>0</v>
          </cell>
          <cell r="AB12353">
            <v>0</v>
          </cell>
          <cell r="AC12353">
            <v>0</v>
          </cell>
          <cell r="AO12353" t="str">
            <v>financeapproved</v>
          </cell>
          <cell r="AP12353" t="b">
            <v>0</v>
          </cell>
        </row>
        <row r="12354">
          <cell r="H12354" t="str">
            <v>Departmental</v>
          </cell>
          <cell r="K12354">
            <v>0</v>
          </cell>
          <cell r="P12354">
            <v>5250098</v>
          </cell>
          <cell r="X12354">
            <v>0</v>
          </cell>
          <cell r="Y12354">
            <v>187</v>
          </cell>
          <cell r="Z12354">
            <v>187</v>
          </cell>
          <cell r="AA12354">
            <v>187</v>
          </cell>
          <cell r="AB12354">
            <v>187</v>
          </cell>
          <cell r="AC12354">
            <v>187</v>
          </cell>
          <cell r="AO12354" t="str">
            <v>financeapproved</v>
          </cell>
          <cell r="AP12354" t="b">
            <v>0</v>
          </cell>
        </row>
        <row r="12355">
          <cell r="H12355" t="str">
            <v>Departmental</v>
          </cell>
          <cell r="K12355">
            <v>0</v>
          </cell>
          <cell r="P12355">
            <v>5250098</v>
          </cell>
          <cell r="X12355">
            <v>0</v>
          </cell>
          <cell r="Y12355">
            <v>-13</v>
          </cell>
          <cell r="Z12355">
            <v>-13</v>
          </cell>
          <cell r="AA12355">
            <v>-13</v>
          </cell>
          <cell r="AB12355">
            <v>-13</v>
          </cell>
          <cell r="AC12355">
            <v>-13</v>
          </cell>
          <cell r="AO12355" t="str">
            <v>financeapproved</v>
          </cell>
          <cell r="AP12355" t="b">
            <v>0</v>
          </cell>
        </row>
        <row r="12356">
          <cell r="H12356" t="str">
            <v>Departmental</v>
          </cell>
          <cell r="K12356">
            <v>0</v>
          </cell>
          <cell r="P12356">
            <v>5250098</v>
          </cell>
          <cell r="X12356">
            <v>0</v>
          </cell>
          <cell r="Y12356">
            <v>0</v>
          </cell>
          <cell r="Z12356">
            <v>0</v>
          </cell>
          <cell r="AA12356">
            <v>0</v>
          </cell>
          <cell r="AB12356">
            <v>0</v>
          </cell>
          <cell r="AC12356">
            <v>0</v>
          </cell>
          <cell r="AO12356" t="str">
            <v>financeapproved</v>
          </cell>
          <cell r="AP12356" t="b">
            <v>0</v>
          </cell>
        </row>
        <row r="12357">
          <cell r="H12357" t="str">
            <v>Departmental</v>
          </cell>
          <cell r="K12357">
            <v>0</v>
          </cell>
          <cell r="P12357">
            <v>5260002</v>
          </cell>
          <cell r="X12357">
            <v>0</v>
          </cell>
          <cell r="Y12357">
            <v>-77</v>
          </cell>
          <cell r="Z12357">
            <v>-77</v>
          </cell>
          <cell r="AA12357">
            <v>-77</v>
          </cell>
          <cell r="AB12357">
            <v>-77</v>
          </cell>
          <cell r="AC12357">
            <v>-77</v>
          </cell>
          <cell r="AO12357" t="str">
            <v>financeapproved</v>
          </cell>
          <cell r="AP12357" t="b">
            <v>0</v>
          </cell>
        </row>
        <row r="12358">
          <cell r="H12358" t="str">
            <v>Departmental</v>
          </cell>
          <cell r="K12358">
            <v>0</v>
          </cell>
          <cell r="P12358">
            <v>5260002</v>
          </cell>
          <cell r="X12358">
            <v>0</v>
          </cell>
          <cell r="Y12358">
            <v>0</v>
          </cell>
          <cell r="Z12358">
            <v>0</v>
          </cell>
          <cell r="AA12358">
            <v>0</v>
          </cell>
          <cell r="AB12358">
            <v>0</v>
          </cell>
          <cell r="AC12358">
            <v>0</v>
          </cell>
          <cell r="AO12358" t="str">
            <v>financeapproved</v>
          </cell>
          <cell r="AP12358" t="b">
            <v>0</v>
          </cell>
        </row>
        <row r="12359">
          <cell r="H12359" t="str">
            <v>Departmental</v>
          </cell>
          <cell r="K12359">
            <v>0</v>
          </cell>
          <cell r="P12359">
            <v>5260002</v>
          </cell>
          <cell r="X12359">
            <v>0</v>
          </cell>
          <cell r="Y12359">
            <v>-13</v>
          </cell>
          <cell r="Z12359">
            <v>-13</v>
          </cell>
          <cell r="AA12359">
            <v>-13</v>
          </cell>
          <cell r="AB12359">
            <v>-13</v>
          </cell>
          <cell r="AC12359">
            <v>-13</v>
          </cell>
          <cell r="AO12359" t="str">
            <v>financeapproved</v>
          </cell>
          <cell r="AP12359" t="b">
            <v>0</v>
          </cell>
        </row>
        <row r="12360">
          <cell r="H12360" t="str">
            <v>Departmental</v>
          </cell>
          <cell r="K12360">
            <v>0</v>
          </cell>
          <cell r="P12360">
            <v>5260002</v>
          </cell>
          <cell r="X12360">
            <v>0</v>
          </cell>
          <cell r="Y12360">
            <v>0</v>
          </cell>
          <cell r="Z12360">
            <v>0</v>
          </cell>
          <cell r="AA12360">
            <v>0</v>
          </cell>
          <cell r="AB12360">
            <v>0</v>
          </cell>
          <cell r="AC12360">
            <v>0</v>
          </cell>
          <cell r="AO12360" t="str">
            <v>financeapproved</v>
          </cell>
          <cell r="AP12360" t="b">
            <v>0</v>
          </cell>
        </row>
        <row r="12361">
          <cell r="H12361" t="str">
            <v>Departmental</v>
          </cell>
          <cell r="K12361">
            <v>0</v>
          </cell>
          <cell r="P12361">
            <v>5360102</v>
          </cell>
          <cell r="X12361">
            <v>0</v>
          </cell>
          <cell r="Y12361">
            <v>-1067</v>
          </cell>
          <cell r="Z12361">
            <v>-1067</v>
          </cell>
          <cell r="AA12361">
            <v>-1067</v>
          </cell>
          <cell r="AB12361">
            <v>-1067</v>
          </cell>
          <cell r="AC12361">
            <v>-1067</v>
          </cell>
          <cell r="AO12361" t="str">
            <v>financeapproved</v>
          </cell>
          <cell r="AP12361" t="b">
            <v>0</v>
          </cell>
        </row>
        <row r="12362">
          <cell r="H12362" t="str">
            <v>Departmental</v>
          </cell>
          <cell r="K12362">
            <v>0</v>
          </cell>
          <cell r="P12362">
            <v>5360102</v>
          </cell>
          <cell r="X12362">
            <v>0</v>
          </cell>
          <cell r="Y12362">
            <v>0</v>
          </cell>
          <cell r="Z12362">
            <v>0</v>
          </cell>
          <cell r="AA12362">
            <v>0</v>
          </cell>
          <cell r="AB12362">
            <v>0</v>
          </cell>
          <cell r="AC12362">
            <v>0</v>
          </cell>
          <cell r="AO12362" t="str">
            <v>financeapproved</v>
          </cell>
          <cell r="AP12362" t="b">
            <v>0</v>
          </cell>
        </row>
        <row r="12363">
          <cell r="H12363" t="str">
            <v>Departmental</v>
          </cell>
          <cell r="K12363">
            <v>0</v>
          </cell>
          <cell r="P12363">
            <v>6100001</v>
          </cell>
          <cell r="X12363">
            <v>0</v>
          </cell>
          <cell r="Y12363">
            <v>0</v>
          </cell>
          <cell r="Z12363">
            <v>-3999</v>
          </cell>
          <cell r="AA12363">
            <v>-3999</v>
          </cell>
          <cell r="AB12363">
            <v>-3999</v>
          </cell>
          <cell r="AC12363">
            <v>-3999</v>
          </cell>
          <cell r="AO12363" t="str">
            <v>financeapproved</v>
          </cell>
          <cell r="AP12363" t="b">
            <v>1</v>
          </cell>
        </row>
        <row r="12364">
          <cell r="H12364" t="str">
            <v>Departmental</v>
          </cell>
          <cell r="K12364">
            <v>0</v>
          </cell>
          <cell r="P12364">
            <v>6100001</v>
          </cell>
          <cell r="X12364">
            <v>0</v>
          </cell>
          <cell r="Y12364">
            <v>0</v>
          </cell>
          <cell r="Z12364">
            <v>44541</v>
          </cell>
          <cell r="AA12364">
            <v>109462</v>
          </cell>
          <cell r="AB12364">
            <v>179487</v>
          </cell>
          <cell r="AC12364">
            <v>249512</v>
          </cell>
          <cell r="AO12364" t="str">
            <v>financeapproved</v>
          </cell>
          <cell r="AP12364" t="b">
            <v>0</v>
          </cell>
        </row>
        <row r="12365">
          <cell r="H12365" t="str">
            <v>Departmental</v>
          </cell>
          <cell r="K12365">
            <v>0</v>
          </cell>
          <cell r="P12365">
            <v>6211002</v>
          </cell>
          <cell r="X12365">
            <v>0</v>
          </cell>
          <cell r="Y12365">
            <v>1908</v>
          </cell>
          <cell r="Z12365">
            <v>0</v>
          </cell>
          <cell r="AA12365">
            <v>0</v>
          </cell>
          <cell r="AB12365">
            <v>0</v>
          </cell>
          <cell r="AC12365">
            <v>0</v>
          </cell>
          <cell r="AO12365" t="str">
            <v>financeapproved</v>
          </cell>
          <cell r="AP12365" t="b">
            <v>1</v>
          </cell>
        </row>
        <row r="12366">
          <cell r="H12366" t="str">
            <v>Departmental</v>
          </cell>
          <cell r="K12366">
            <v>0</v>
          </cell>
          <cell r="P12366">
            <v>6211002</v>
          </cell>
          <cell r="X12366">
            <v>0</v>
          </cell>
          <cell r="Y12366">
            <v>57602</v>
          </cell>
          <cell r="Z12366">
            <v>62219</v>
          </cell>
          <cell r="AA12366">
            <v>67311</v>
          </cell>
          <cell r="AB12366">
            <v>67307</v>
          </cell>
          <cell r="AC12366">
            <v>0</v>
          </cell>
          <cell r="AO12366" t="str">
            <v>financeapproved</v>
          </cell>
          <cell r="AP12366" t="b">
            <v>0</v>
          </cell>
        </row>
        <row r="12367">
          <cell r="H12367" t="str">
            <v>Departmental</v>
          </cell>
          <cell r="K12367">
            <v>0</v>
          </cell>
          <cell r="P12367">
            <v>6211002</v>
          </cell>
          <cell r="X12367">
            <v>0</v>
          </cell>
          <cell r="Y12367">
            <v>0</v>
          </cell>
          <cell r="Z12367">
            <v>0</v>
          </cell>
          <cell r="AA12367">
            <v>0</v>
          </cell>
          <cell r="AB12367">
            <v>0</v>
          </cell>
          <cell r="AC12367">
            <v>0</v>
          </cell>
          <cell r="AO12367" t="str">
            <v>financeapproved</v>
          </cell>
          <cell r="AP12367" t="b">
            <v>0</v>
          </cell>
        </row>
        <row r="12368">
          <cell r="H12368" t="str">
            <v>Departmental</v>
          </cell>
          <cell r="K12368">
            <v>0</v>
          </cell>
          <cell r="P12368">
            <v>6211002</v>
          </cell>
          <cell r="X12368">
            <v>0</v>
          </cell>
          <cell r="Y12368">
            <v>4</v>
          </cell>
          <cell r="Z12368">
            <v>0</v>
          </cell>
          <cell r="AA12368">
            <v>0</v>
          </cell>
          <cell r="AB12368">
            <v>0</v>
          </cell>
          <cell r="AC12368">
            <v>0</v>
          </cell>
          <cell r="AO12368" t="str">
            <v>financeapproved</v>
          </cell>
          <cell r="AP12368" t="b">
            <v>1</v>
          </cell>
        </row>
        <row r="12369">
          <cell r="H12369" t="str">
            <v>Departmental</v>
          </cell>
          <cell r="K12369">
            <v>0</v>
          </cell>
          <cell r="P12369">
            <v>6211002</v>
          </cell>
          <cell r="X12369">
            <v>0</v>
          </cell>
          <cell r="Y12369">
            <v>0</v>
          </cell>
          <cell r="Z12369">
            <v>0</v>
          </cell>
          <cell r="AA12369">
            <v>0</v>
          </cell>
          <cell r="AB12369">
            <v>0</v>
          </cell>
          <cell r="AC12369">
            <v>0</v>
          </cell>
          <cell r="AO12369" t="str">
            <v>financeapproved</v>
          </cell>
          <cell r="AP12369" t="b">
            <v>0</v>
          </cell>
        </row>
        <row r="12370">
          <cell r="H12370" t="str">
            <v>Departmental</v>
          </cell>
          <cell r="K12370">
            <v>0</v>
          </cell>
          <cell r="P12370">
            <v>6211002</v>
          </cell>
          <cell r="X12370">
            <v>0</v>
          </cell>
          <cell r="Y12370">
            <v>4</v>
          </cell>
          <cell r="Z12370">
            <v>0</v>
          </cell>
          <cell r="AA12370">
            <v>0</v>
          </cell>
          <cell r="AB12370">
            <v>0</v>
          </cell>
          <cell r="AC12370">
            <v>0</v>
          </cell>
          <cell r="AO12370" t="str">
            <v>financeapproved</v>
          </cell>
          <cell r="AP12370" t="b">
            <v>1</v>
          </cell>
        </row>
        <row r="12371">
          <cell r="H12371" t="str">
            <v>Departmental</v>
          </cell>
          <cell r="K12371">
            <v>0</v>
          </cell>
          <cell r="P12371">
            <v>6211002</v>
          </cell>
          <cell r="X12371">
            <v>0</v>
          </cell>
          <cell r="Y12371">
            <v>0</v>
          </cell>
          <cell r="Z12371">
            <v>0</v>
          </cell>
          <cell r="AA12371">
            <v>0</v>
          </cell>
          <cell r="AB12371">
            <v>0</v>
          </cell>
          <cell r="AC12371">
            <v>0</v>
          </cell>
          <cell r="AO12371" t="str">
            <v>financeapproved</v>
          </cell>
          <cell r="AP12371" t="b">
            <v>0</v>
          </cell>
        </row>
        <row r="12372">
          <cell r="H12372" t="str">
            <v>Departmental</v>
          </cell>
          <cell r="K12372">
            <v>0</v>
          </cell>
          <cell r="P12372">
            <v>6211002</v>
          </cell>
          <cell r="X12372">
            <v>0</v>
          </cell>
          <cell r="Y12372">
            <v>1</v>
          </cell>
          <cell r="Z12372">
            <v>0</v>
          </cell>
          <cell r="AA12372">
            <v>0</v>
          </cell>
          <cell r="AB12372">
            <v>0</v>
          </cell>
          <cell r="AC12372">
            <v>0</v>
          </cell>
          <cell r="AO12372" t="str">
            <v>financeapproved</v>
          </cell>
          <cell r="AP12372" t="b">
            <v>1</v>
          </cell>
        </row>
        <row r="12373">
          <cell r="H12373" t="str">
            <v>Departmental</v>
          </cell>
          <cell r="K12373">
            <v>0</v>
          </cell>
          <cell r="P12373">
            <v>6211002</v>
          </cell>
          <cell r="X12373">
            <v>0</v>
          </cell>
          <cell r="Y12373">
            <v>0</v>
          </cell>
          <cell r="Z12373">
            <v>0</v>
          </cell>
          <cell r="AA12373">
            <v>0</v>
          </cell>
          <cell r="AB12373">
            <v>0</v>
          </cell>
          <cell r="AC12373">
            <v>0</v>
          </cell>
          <cell r="AO12373" t="str">
            <v>financeapproved</v>
          </cell>
          <cell r="AP12373" t="b">
            <v>0</v>
          </cell>
        </row>
        <row r="12374">
          <cell r="H12374" t="str">
            <v>Departmental</v>
          </cell>
          <cell r="K12374">
            <v>0</v>
          </cell>
          <cell r="P12374">
            <v>6211002</v>
          </cell>
          <cell r="X12374">
            <v>0</v>
          </cell>
          <cell r="Y12374">
            <v>2</v>
          </cell>
          <cell r="Z12374">
            <v>0</v>
          </cell>
          <cell r="AA12374">
            <v>0</v>
          </cell>
          <cell r="AB12374">
            <v>0</v>
          </cell>
          <cell r="AC12374">
            <v>0</v>
          </cell>
          <cell r="AO12374" t="str">
            <v>financeapproved</v>
          </cell>
          <cell r="AP12374" t="b">
            <v>1</v>
          </cell>
        </row>
        <row r="12375">
          <cell r="H12375" t="str">
            <v>Departmental</v>
          </cell>
          <cell r="K12375">
            <v>0</v>
          </cell>
          <cell r="P12375">
            <v>6211002</v>
          </cell>
          <cell r="X12375">
            <v>0</v>
          </cell>
          <cell r="Y12375">
            <v>0</v>
          </cell>
          <cell r="Z12375">
            <v>0</v>
          </cell>
          <cell r="AA12375">
            <v>0</v>
          </cell>
          <cell r="AB12375">
            <v>0</v>
          </cell>
          <cell r="AC12375">
            <v>0</v>
          </cell>
          <cell r="AO12375" t="str">
            <v>financeapproved</v>
          </cell>
          <cell r="AP12375" t="b">
            <v>0</v>
          </cell>
        </row>
        <row r="12376">
          <cell r="H12376" t="str">
            <v>Departmental</v>
          </cell>
          <cell r="K12376">
            <v>0</v>
          </cell>
          <cell r="P12376">
            <v>6211002</v>
          </cell>
          <cell r="X12376">
            <v>0</v>
          </cell>
          <cell r="Y12376">
            <v>6</v>
          </cell>
          <cell r="Z12376">
            <v>0</v>
          </cell>
          <cell r="AA12376">
            <v>0</v>
          </cell>
          <cell r="AB12376">
            <v>0</v>
          </cell>
          <cell r="AC12376">
            <v>0</v>
          </cell>
          <cell r="AO12376" t="str">
            <v>financeapproved</v>
          </cell>
          <cell r="AP12376" t="b">
            <v>1</v>
          </cell>
        </row>
        <row r="12377">
          <cell r="H12377" t="str">
            <v>Departmental</v>
          </cell>
          <cell r="K12377">
            <v>0</v>
          </cell>
          <cell r="P12377">
            <v>6211002</v>
          </cell>
          <cell r="X12377">
            <v>0</v>
          </cell>
          <cell r="Y12377">
            <v>0</v>
          </cell>
          <cell r="Z12377">
            <v>0</v>
          </cell>
          <cell r="AA12377">
            <v>0</v>
          </cell>
          <cell r="AB12377">
            <v>0</v>
          </cell>
          <cell r="AC12377">
            <v>0</v>
          </cell>
          <cell r="AO12377" t="str">
            <v>financeapproved</v>
          </cell>
          <cell r="AP12377" t="b">
            <v>0</v>
          </cell>
        </row>
        <row r="12378">
          <cell r="H12378" t="str">
            <v>Departmental</v>
          </cell>
          <cell r="K12378">
            <v>0</v>
          </cell>
          <cell r="P12378">
            <v>6211002</v>
          </cell>
          <cell r="X12378">
            <v>0</v>
          </cell>
          <cell r="Y12378">
            <v>7</v>
          </cell>
          <cell r="Z12378">
            <v>0</v>
          </cell>
          <cell r="AA12378">
            <v>0</v>
          </cell>
          <cell r="AB12378">
            <v>0</v>
          </cell>
          <cell r="AC12378">
            <v>0</v>
          </cell>
          <cell r="AO12378" t="str">
            <v>financeapproved</v>
          </cell>
          <cell r="AP12378" t="b">
            <v>1</v>
          </cell>
        </row>
        <row r="12379">
          <cell r="H12379" t="str">
            <v>Departmental</v>
          </cell>
          <cell r="K12379">
            <v>0</v>
          </cell>
          <cell r="P12379">
            <v>6211002</v>
          </cell>
          <cell r="X12379">
            <v>0</v>
          </cell>
          <cell r="Y12379">
            <v>0</v>
          </cell>
          <cell r="Z12379">
            <v>0</v>
          </cell>
          <cell r="AA12379">
            <v>0</v>
          </cell>
          <cell r="AB12379">
            <v>0</v>
          </cell>
          <cell r="AC12379">
            <v>0</v>
          </cell>
          <cell r="AO12379" t="str">
            <v>financeapproved</v>
          </cell>
          <cell r="AP12379" t="b">
            <v>0</v>
          </cell>
        </row>
        <row r="12380">
          <cell r="H12380" t="str">
            <v>Departmental</v>
          </cell>
          <cell r="K12380">
            <v>0</v>
          </cell>
          <cell r="P12380">
            <v>6211002</v>
          </cell>
          <cell r="X12380">
            <v>0</v>
          </cell>
          <cell r="Y12380">
            <v>5</v>
          </cell>
          <cell r="Z12380">
            <v>0</v>
          </cell>
          <cell r="AA12380">
            <v>0</v>
          </cell>
          <cell r="AB12380">
            <v>0</v>
          </cell>
          <cell r="AC12380">
            <v>0</v>
          </cell>
          <cell r="AO12380" t="str">
            <v>financeapproved</v>
          </cell>
          <cell r="AP12380" t="b">
            <v>1</v>
          </cell>
        </row>
        <row r="12381">
          <cell r="H12381" t="str">
            <v>Departmental</v>
          </cell>
          <cell r="K12381">
            <v>0</v>
          </cell>
          <cell r="P12381">
            <v>6211002</v>
          </cell>
          <cell r="X12381">
            <v>0</v>
          </cell>
          <cell r="Y12381">
            <v>0</v>
          </cell>
          <cell r="Z12381">
            <v>0</v>
          </cell>
          <cell r="AA12381">
            <v>0</v>
          </cell>
          <cell r="AB12381">
            <v>0</v>
          </cell>
          <cell r="AC12381">
            <v>0</v>
          </cell>
          <cell r="AO12381" t="str">
            <v>financeapproved</v>
          </cell>
          <cell r="AP12381" t="b">
            <v>0</v>
          </cell>
        </row>
        <row r="12382">
          <cell r="H12382" t="str">
            <v>Departmental</v>
          </cell>
          <cell r="K12382">
            <v>0</v>
          </cell>
          <cell r="P12382">
            <v>6211002</v>
          </cell>
          <cell r="X12382">
            <v>0</v>
          </cell>
          <cell r="Y12382">
            <v>2</v>
          </cell>
          <cell r="Z12382">
            <v>0</v>
          </cell>
          <cell r="AA12382">
            <v>0</v>
          </cell>
          <cell r="AB12382">
            <v>0</v>
          </cell>
          <cell r="AC12382">
            <v>0</v>
          </cell>
          <cell r="AO12382" t="str">
            <v>financeapproved</v>
          </cell>
          <cell r="AP12382" t="b">
            <v>1</v>
          </cell>
        </row>
        <row r="12383">
          <cell r="H12383" t="str">
            <v>Departmental</v>
          </cell>
          <cell r="K12383">
            <v>0</v>
          </cell>
          <cell r="P12383">
            <v>6211002</v>
          </cell>
          <cell r="X12383">
            <v>0</v>
          </cell>
          <cell r="Y12383">
            <v>0</v>
          </cell>
          <cell r="Z12383">
            <v>0</v>
          </cell>
          <cell r="AA12383">
            <v>0</v>
          </cell>
          <cell r="AB12383">
            <v>0</v>
          </cell>
          <cell r="AC12383">
            <v>0</v>
          </cell>
          <cell r="AO12383" t="str">
            <v>financeapproved</v>
          </cell>
          <cell r="AP12383" t="b">
            <v>0</v>
          </cell>
        </row>
        <row r="12384">
          <cell r="H12384" t="str">
            <v>Departmental</v>
          </cell>
          <cell r="K12384">
            <v>0</v>
          </cell>
          <cell r="P12384">
            <v>6211002</v>
          </cell>
          <cell r="X12384">
            <v>0</v>
          </cell>
          <cell r="Y12384">
            <v>1</v>
          </cell>
          <cell r="Z12384">
            <v>0</v>
          </cell>
          <cell r="AA12384">
            <v>0</v>
          </cell>
          <cell r="AB12384">
            <v>0</v>
          </cell>
          <cell r="AC12384">
            <v>0</v>
          </cell>
          <cell r="AO12384" t="str">
            <v>financeapproved</v>
          </cell>
          <cell r="AP12384" t="b">
            <v>1</v>
          </cell>
        </row>
        <row r="12385">
          <cell r="H12385" t="str">
            <v>Departmental</v>
          </cell>
          <cell r="K12385">
            <v>0</v>
          </cell>
          <cell r="P12385">
            <v>6211002</v>
          </cell>
          <cell r="X12385">
            <v>0</v>
          </cell>
          <cell r="Y12385">
            <v>0</v>
          </cell>
          <cell r="Z12385">
            <v>0</v>
          </cell>
          <cell r="AA12385">
            <v>0</v>
          </cell>
          <cell r="AB12385">
            <v>0</v>
          </cell>
          <cell r="AC12385">
            <v>0</v>
          </cell>
          <cell r="AO12385" t="str">
            <v>financeapproved</v>
          </cell>
          <cell r="AP12385" t="b">
            <v>0</v>
          </cell>
        </row>
        <row r="12386">
          <cell r="H12386" t="str">
            <v>Departmental</v>
          </cell>
          <cell r="K12386">
            <v>0</v>
          </cell>
          <cell r="P12386">
            <v>6211002</v>
          </cell>
          <cell r="X12386">
            <v>0</v>
          </cell>
          <cell r="Y12386">
            <v>14</v>
          </cell>
          <cell r="Z12386">
            <v>0</v>
          </cell>
          <cell r="AA12386">
            <v>0</v>
          </cell>
          <cell r="AB12386">
            <v>0</v>
          </cell>
          <cell r="AC12386">
            <v>0</v>
          </cell>
          <cell r="AO12386" t="str">
            <v>financeapproved</v>
          </cell>
          <cell r="AP12386" t="b">
            <v>1</v>
          </cell>
        </row>
        <row r="12387">
          <cell r="H12387" t="str">
            <v>Departmental</v>
          </cell>
          <cell r="K12387">
            <v>0</v>
          </cell>
          <cell r="P12387">
            <v>6211002</v>
          </cell>
          <cell r="X12387">
            <v>0</v>
          </cell>
          <cell r="Y12387">
            <v>0</v>
          </cell>
          <cell r="Z12387">
            <v>0</v>
          </cell>
          <cell r="AA12387">
            <v>0</v>
          </cell>
          <cell r="AB12387">
            <v>0</v>
          </cell>
          <cell r="AC12387">
            <v>0</v>
          </cell>
          <cell r="AO12387" t="str">
            <v>financeapproved</v>
          </cell>
          <cell r="AP12387" t="b">
            <v>0</v>
          </cell>
        </row>
        <row r="12388">
          <cell r="H12388" t="str">
            <v>Departmental</v>
          </cell>
          <cell r="K12388">
            <v>0</v>
          </cell>
          <cell r="P12388">
            <v>6211002</v>
          </cell>
          <cell r="X12388">
            <v>0</v>
          </cell>
          <cell r="Y12388">
            <v>44</v>
          </cell>
          <cell r="Z12388">
            <v>0</v>
          </cell>
          <cell r="AA12388">
            <v>0</v>
          </cell>
          <cell r="AB12388">
            <v>0</v>
          </cell>
          <cell r="AC12388">
            <v>0</v>
          </cell>
          <cell r="AO12388" t="str">
            <v>financeapproved</v>
          </cell>
          <cell r="AP12388" t="b">
            <v>1</v>
          </cell>
        </row>
        <row r="12389">
          <cell r="H12389" t="str">
            <v>Departmental</v>
          </cell>
          <cell r="K12389">
            <v>0</v>
          </cell>
          <cell r="P12389">
            <v>6211002</v>
          </cell>
          <cell r="X12389">
            <v>0</v>
          </cell>
          <cell r="Y12389">
            <v>0</v>
          </cell>
          <cell r="Z12389">
            <v>0</v>
          </cell>
          <cell r="AA12389">
            <v>0</v>
          </cell>
          <cell r="AB12389">
            <v>0</v>
          </cell>
          <cell r="AC12389">
            <v>0</v>
          </cell>
          <cell r="AO12389" t="str">
            <v>financeapproved</v>
          </cell>
          <cell r="AP12389" t="b">
            <v>0</v>
          </cell>
        </row>
        <row r="12390">
          <cell r="H12390" t="str">
            <v>Departmental</v>
          </cell>
          <cell r="K12390">
            <v>0</v>
          </cell>
          <cell r="P12390">
            <v>6211002</v>
          </cell>
          <cell r="X12390">
            <v>0</v>
          </cell>
          <cell r="Y12390">
            <v>42</v>
          </cell>
          <cell r="Z12390">
            <v>0</v>
          </cell>
          <cell r="AA12390">
            <v>0</v>
          </cell>
          <cell r="AB12390">
            <v>0</v>
          </cell>
          <cell r="AC12390">
            <v>0</v>
          </cell>
          <cell r="AO12390" t="str">
            <v>financeapproved</v>
          </cell>
          <cell r="AP12390" t="b">
            <v>1</v>
          </cell>
        </row>
        <row r="12391">
          <cell r="H12391" t="str">
            <v>Departmental</v>
          </cell>
          <cell r="K12391">
            <v>0</v>
          </cell>
          <cell r="P12391">
            <v>6211002</v>
          </cell>
          <cell r="X12391">
            <v>0</v>
          </cell>
          <cell r="Y12391">
            <v>0</v>
          </cell>
          <cell r="Z12391">
            <v>0</v>
          </cell>
          <cell r="AA12391">
            <v>0</v>
          </cell>
          <cell r="AB12391">
            <v>0</v>
          </cell>
          <cell r="AC12391">
            <v>0</v>
          </cell>
          <cell r="AO12391" t="str">
            <v>financeapproved</v>
          </cell>
          <cell r="AP12391" t="b">
            <v>0</v>
          </cell>
        </row>
        <row r="12392">
          <cell r="H12392" t="str">
            <v>Departmental</v>
          </cell>
          <cell r="K12392">
            <v>0</v>
          </cell>
          <cell r="P12392">
            <v>6211002</v>
          </cell>
          <cell r="X12392">
            <v>0</v>
          </cell>
          <cell r="Y12392">
            <v>1</v>
          </cell>
          <cell r="Z12392">
            <v>0</v>
          </cell>
          <cell r="AA12392">
            <v>0</v>
          </cell>
          <cell r="AB12392">
            <v>0</v>
          </cell>
          <cell r="AC12392">
            <v>0</v>
          </cell>
          <cell r="AO12392" t="str">
            <v>financeapproved</v>
          </cell>
          <cell r="AP12392" t="b">
            <v>1</v>
          </cell>
        </row>
        <row r="12393">
          <cell r="H12393" t="str">
            <v>Departmental</v>
          </cell>
          <cell r="K12393">
            <v>0</v>
          </cell>
          <cell r="P12393">
            <v>6211002</v>
          </cell>
          <cell r="X12393">
            <v>0</v>
          </cell>
          <cell r="Y12393">
            <v>0</v>
          </cell>
          <cell r="Z12393">
            <v>0</v>
          </cell>
          <cell r="AA12393">
            <v>0</v>
          </cell>
          <cell r="AB12393">
            <v>0</v>
          </cell>
          <cell r="AC12393">
            <v>0</v>
          </cell>
          <cell r="AO12393" t="str">
            <v>financeapproved</v>
          </cell>
          <cell r="AP12393" t="b">
            <v>0</v>
          </cell>
        </row>
        <row r="12394">
          <cell r="H12394" t="str">
            <v>Departmental</v>
          </cell>
          <cell r="K12394">
            <v>0</v>
          </cell>
          <cell r="P12394">
            <v>6211002</v>
          </cell>
          <cell r="X12394">
            <v>0</v>
          </cell>
          <cell r="Y12394">
            <v>15</v>
          </cell>
          <cell r="Z12394">
            <v>0</v>
          </cell>
          <cell r="AA12394">
            <v>0</v>
          </cell>
          <cell r="AB12394">
            <v>0</v>
          </cell>
          <cell r="AC12394">
            <v>0</v>
          </cell>
          <cell r="AO12394" t="str">
            <v>financeapproved</v>
          </cell>
          <cell r="AP12394" t="b">
            <v>1</v>
          </cell>
        </row>
        <row r="12395">
          <cell r="H12395" t="str">
            <v>Departmental</v>
          </cell>
          <cell r="K12395">
            <v>0</v>
          </cell>
          <cell r="P12395">
            <v>6211002</v>
          </cell>
          <cell r="X12395">
            <v>0</v>
          </cell>
          <cell r="Y12395">
            <v>0</v>
          </cell>
          <cell r="Z12395">
            <v>0</v>
          </cell>
          <cell r="AA12395">
            <v>0</v>
          </cell>
          <cell r="AB12395">
            <v>0</v>
          </cell>
          <cell r="AC12395">
            <v>0</v>
          </cell>
          <cell r="AO12395" t="str">
            <v>financeapproved</v>
          </cell>
          <cell r="AP12395" t="b">
            <v>0</v>
          </cell>
        </row>
        <row r="12396">
          <cell r="H12396" t="str">
            <v>Departmental</v>
          </cell>
          <cell r="K12396">
            <v>0</v>
          </cell>
          <cell r="P12396">
            <v>6211002</v>
          </cell>
          <cell r="X12396">
            <v>0</v>
          </cell>
          <cell r="Y12396">
            <v>1</v>
          </cell>
          <cell r="Z12396">
            <v>0</v>
          </cell>
          <cell r="AA12396">
            <v>0</v>
          </cell>
          <cell r="AB12396">
            <v>0</v>
          </cell>
          <cell r="AC12396">
            <v>0</v>
          </cell>
          <cell r="AO12396" t="str">
            <v>financeapproved</v>
          </cell>
          <cell r="AP12396" t="b">
            <v>1</v>
          </cell>
        </row>
        <row r="12397">
          <cell r="H12397" t="str">
            <v>Departmental</v>
          </cell>
          <cell r="K12397">
            <v>0</v>
          </cell>
          <cell r="P12397">
            <v>6211006</v>
          </cell>
          <cell r="X12397">
            <v>0</v>
          </cell>
          <cell r="Y12397">
            <v>653</v>
          </cell>
          <cell r="Z12397">
            <v>0</v>
          </cell>
          <cell r="AA12397">
            <v>0</v>
          </cell>
          <cell r="AB12397">
            <v>0</v>
          </cell>
          <cell r="AC12397">
            <v>0</v>
          </cell>
          <cell r="AO12397" t="str">
            <v>financeapproved</v>
          </cell>
          <cell r="AP12397" t="b">
            <v>0</v>
          </cell>
        </row>
        <row r="12398">
          <cell r="H12398" t="str">
            <v>Departmental</v>
          </cell>
          <cell r="K12398">
            <v>0</v>
          </cell>
          <cell r="P12398">
            <v>6211006</v>
          </cell>
          <cell r="X12398">
            <v>0</v>
          </cell>
          <cell r="Y12398">
            <v>25559</v>
          </cell>
          <cell r="Z12398">
            <v>0</v>
          </cell>
          <cell r="AA12398">
            <v>0</v>
          </cell>
          <cell r="AB12398">
            <v>0</v>
          </cell>
          <cell r="AC12398">
            <v>0</v>
          </cell>
          <cell r="AO12398" t="str">
            <v>financeapproved</v>
          </cell>
          <cell r="AP12398" t="b">
            <v>1</v>
          </cell>
        </row>
        <row r="12399">
          <cell r="H12399" t="str">
            <v>Departmental</v>
          </cell>
          <cell r="K12399">
            <v>0</v>
          </cell>
          <cell r="P12399">
            <v>6211013</v>
          </cell>
          <cell r="X12399">
            <v>0</v>
          </cell>
          <cell r="Y12399">
            <v>0</v>
          </cell>
          <cell r="Z12399">
            <v>0</v>
          </cell>
          <cell r="AA12399">
            <v>5261</v>
          </cell>
          <cell r="AB12399">
            <v>4528</v>
          </cell>
          <cell r="AC12399">
            <v>0</v>
          </cell>
          <cell r="AO12399" t="str">
            <v>financeapproved</v>
          </cell>
          <cell r="AP12399" t="b">
            <v>0</v>
          </cell>
        </row>
        <row r="12400">
          <cell r="H12400" t="str">
            <v>Departmental</v>
          </cell>
          <cell r="K12400">
            <v>0</v>
          </cell>
          <cell r="P12400">
            <v>6211013</v>
          </cell>
          <cell r="X12400">
            <v>0</v>
          </cell>
          <cell r="Y12400">
            <v>898</v>
          </cell>
          <cell r="Z12400">
            <v>0</v>
          </cell>
          <cell r="AA12400">
            <v>0</v>
          </cell>
          <cell r="AB12400">
            <v>0</v>
          </cell>
          <cell r="AC12400">
            <v>0</v>
          </cell>
          <cell r="AO12400" t="str">
            <v>financeapproved</v>
          </cell>
          <cell r="AP12400" t="b">
            <v>1</v>
          </cell>
        </row>
        <row r="12401">
          <cell r="H12401" t="str">
            <v>Departmental</v>
          </cell>
          <cell r="K12401">
            <v>0</v>
          </cell>
          <cell r="P12401">
            <v>6211013</v>
          </cell>
          <cell r="X12401">
            <v>0</v>
          </cell>
          <cell r="Y12401">
            <v>0</v>
          </cell>
          <cell r="Z12401">
            <v>0</v>
          </cell>
          <cell r="AA12401">
            <v>0</v>
          </cell>
          <cell r="AB12401">
            <v>0</v>
          </cell>
          <cell r="AC12401">
            <v>0</v>
          </cell>
          <cell r="AO12401" t="str">
            <v>financeapproved</v>
          </cell>
          <cell r="AP12401" t="b">
            <v>1</v>
          </cell>
        </row>
        <row r="12402">
          <cell r="H12402" t="str">
            <v>Departmental</v>
          </cell>
          <cell r="K12402">
            <v>0</v>
          </cell>
          <cell r="P12402">
            <v>6211013</v>
          </cell>
          <cell r="X12402">
            <v>0</v>
          </cell>
          <cell r="Y12402">
            <v>6359</v>
          </cell>
          <cell r="Z12402">
            <v>4693</v>
          </cell>
          <cell r="AA12402">
            <v>5660</v>
          </cell>
          <cell r="AB12402">
            <v>6987</v>
          </cell>
          <cell r="AC12402">
            <v>2961</v>
          </cell>
          <cell r="AO12402" t="str">
            <v>financeapproved</v>
          </cell>
          <cell r="AP12402" t="b">
            <v>0</v>
          </cell>
        </row>
        <row r="12403">
          <cell r="H12403" t="str">
            <v>Departmental</v>
          </cell>
          <cell r="K12403">
            <v>0</v>
          </cell>
          <cell r="P12403">
            <v>6211098</v>
          </cell>
          <cell r="X12403">
            <v>0</v>
          </cell>
          <cell r="Y12403">
            <v>-110</v>
          </cell>
          <cell r="Z12403">
            <v>0</v>
          </cell>
          <cell r="AA12403">
            <v>0</v>
          </cell>
          <cell r="AB12403">
            <v>0</v>
          </cell>
          <cell r="AC12403">
            <v>0</v>
          </cell>
          <cell r="AO12403" t="str">
            <v>financeapproved</v>
          </cell>
          <cell r="AP12403" t="b">
            <v>1</v>
          </cell>
        </row>
        <row r="12404">
          <cell r="H12404" t="str">
            <v>Departmental</v>
          </cell>
          <cell r="K12404">
            <v>0</v>
          </cell>
          <cell r="P12404">
            <v>6211098</v>
          </cell>
          <cell r="X12404">
            <v>0</v>
          </cell>
          <cell r="Y12404">
            <v>2600</v>
          </cell>
          <cell r="Z12404">
            <v>2703</v>
          </cell>
          <cell r="AA12404">
            <v>2714</v>
          </cell>
          <cell r="AB12404">
            <v>2718</v>
          </cell>
          <cell r="AC12404">
            <v>0</v>
          </cell>
          <cell r="AO12404" t="str">
            <v>financeapproved</v>
          </cell>
          <cell r="AP12404" t="b">
            <v>0</v>
          </cell>
        </row>
        <row r="12405">
          <cell r="H12405" t="str">
            <v>Departmental</v>
          </cell>
          <cell r="K12405">
            <v>0</v>
          </cell>
          <cell r="P12405">
            <v>6211098</v>
          </cell>
          <cell r="X12405">
            <v>0</v>
          </cell>
          <cell r="Y12405">
            <v>0</v>
          </cell>
          <cell r="Z12405">
            <v>0</v>
          </cell>
          <cell r="AA12405">
            <v>0</v>
          </cell>
          <cell r="AB12405">
            <v>0</v>
          </cell>
          <cell r="AC12405">
            <v>0</v>
          </cell>
          <cell r="AO12405" t="str">
            <v>financeapproved</v>
          </cell>
          <cell r="AP12405" t="b">
            <v>0</v>
          </cell>
        </row>
        <row r="12406">
          <cell r="H12406" t="str">
            <v>Departmental</v>
          </cell>
          <cell r="K12406">
            <v>0</v>
          </cell>
          <cell r="P12406">
            <v>6211098</v>
          </cell>
          <cell r="X12406">
            <v>0</v>
          </cell>
          <cell r="Y12406">
            <v>13</v>
          </cell>
          <cell r="Z12406">
            <v>0</v>
          </cell>
          <cell r="AA12406">
            <v>0</v>
          </cell>
          <cell r="AB12406">
            <v>0</v>
          </cell>
          <cell r="AC12406">
            <v>0</v>
          </cell>
          <cell r="AO12406" t="str">
            <v>financeapproved</v>
          </cell>
          <cell r="AP12406" t="b">
            <v>1</v>
          </cell>
        </row>
        <row r="12407">
          <cell r="H12407" t="str">
            <v>Departmental</v>
          </cell>
          <cell r="K12407">
            <v>0</v>
          </cell>
          <cell r="P12407">
            <v>6211098</v>
          </cell>
          <cell r="X12407">
            <v>0</v>
          </cell>
          <cell r="Y12407">
            <v>0</v>
          </cell>
          <cell r="Z12407">
            <v>0</v>
          </cell>
          <cell r="AA12407">
            <v>0</v>
          </cell>
          <cell r="AB12407">
            <v>0</v>
          </cell>
          <cell r="AC12407">
            <v>0</v>
          </cell>
          <cell r="AO12407" t="str">
            <v>financeapproved</v>
          </cell>
          <cell r="AP12407" t="b">
            <v>0</v>
          </cell>
        </row>
        <row r="12408">
          <cell r="H12408" t="str">
            <v>Departmental</v>
          </cell>
          <cell r="K12408">
            <v>0</v>
          </cell>
          <cell r="P12408">
            <v>6211098</v>
          </cell>
          <cell r="X12408">
            <v>0</v>
          </cell>
          <cell r="Y12408">
            <v>13</v>
          </cell>
          <cell r="Z12408">
            <v>0</v>
          </cell>
          <cell r="AA12408">
            <v>0</v>
          </cell>
          <cell r="AB12408">
            <v>0</v>
          </cell>
          <cell r="AC12408">
            <v>0</v>
          </cell>
          <cell r="AO12408" t="str">
            <v>financeapproved</v>
          </cell>
          <cell r="AP12408" t="b">
            <v>1</v>
          </cell>
        </row>
        <row r="12409">
          <cell r="H12409" t="str">
            <v>Departmental</v>
          </cell>
          <cell r="K12409">
            <v>0</v>
          </cell>
          <cell r="P12409">
            <v>6212002</v>
          </cell>
          <cell r="X12409">
            <v>0</v>
          </cell>
          <cell r="Y12409">
            <v>-5481</v>
          </cell>
          <cell r="Z12409">
            <v>-10946</v>
          </cell>
          <cell r="AA12409">
            <v>2381</v>
          </cell>
          <cell r="AB12409">
            <v>2576</v>
          </cell>
          <cell r="AC12409">
            <v>-2387</v>
          </cell>
          <cell r="AO12409" t="str">
            <v>financeapproved</v>
          </cell>
          <cell r="AP12409" t="b">
            <v>1</v>
          </cell>
        </row>
        <row r="12410">
          <cell r="H12410" t="str">
            <v>Departmental</v>
          </cell>
          <cell r="K12410">
            <v>0</v>
          </cell>
          <cell r="P12410">
            <v>6212002</v>
          </cell>
          <cell r="X12410">
            <v>0</v>
          </cell>
          <cell r="Y12410">
            <v>7388</v>
          </cell>
          <cell r="Z12410">
            <v>-7325</v>
          </cell>
          <cell r="AA12410">
            <v>104</v>
          </cell>
          <cell r="AB12410">
            <v>-129</v>
          </cell>
          <cell r="AC12410">
            <v>0</v>
          </cell>
          <cell r="AO12410" t="str">
            <v>financeapproved</v>
          </cell>
          <cell r="AP12410" t="b">
            <v>0</v>
          </cell>
        </row>
        <row r="12411">
          <cell r="H12411" t="str">
            <v>Departmental</v>
          </cell>
          <cell r="K12411">
            <v>0</v>
          </cell>
          <cell r="P12411">
            <v>6212002</v>
          </cell>
          <cell r="X12411">
            <v>0</v>
          </cell>
          <cell r="Y12411">
            <v>-1447</v>
          </cell>
          <cell r="Z12411">
            <v>3621</v>
          </cell>
          <cell r="AA12411">
            <v>-2276</v>
          </cell>
          <cell r="AB12411">
            <v>-2705</v>
          </cell>
          <cell r="AC12411">
            <v>2387</v>
          </cell>
          <cell r="AO12411" t="str">
            <v>financeapproved</v>
          </cell>
          <cell r="AP12411" t="b">
            <v>1</v>
          </cell>
        </row>
        <row r="12412">
          <cell r="H12412" t="str">
            <v>Departmental</v>
          </cell>
          <cell r="K12412">
            <v>0</v>
          </cell>
          <cell r="P12412">
            <v>6212002</v>
          </cell>
          <cell r="X12412">
            <v>0</v>
          </cell>
          <cell r="Y12412">
            <v>0</v>
          </cell>
          <cell r="Z12412">
            <v>0</v>
          </cell>
          <cell r="AA12412">
            <v>0</v>
          </cell>
          <cell r="AB12412">
            <v>0</v>
          </cell>
          <cell r="AC12412">
            <v>0</v>
          </cell>
          <cell r="AO12412" t="str">
            <v>financeapproved</v>
          </cell>
          <cell r="AP12412" t="b">
            <v>0</v>
          </cell>
        </row>
        <row r="12413">
          <cell r="H12413" t="str">
            <v>Departmental</v>
          </cell>
          <cell r="K12413">
            <v>0</v>
          </cell>
          <cell r="P12413">
            <v>6212003</v>
          </cell>
          <cell r="X12413">
            <v>0</v>
          </cell>
          <cell r="Y12413">
            <v>-14240</v>
          </cell>
          <cell r="Z12413">
            <v>3248</v>
          </cell>
          <cell r="AA12413">
            <v>-3427</v>
          </cell>
          <cell r="AB12413">
            <v>-3413</v>
          </cell>
          <cell r="AC12413">
            <v>0</v>
          </cell>
          <cell r="AO12413" t="str">
            <v>financeapproved</v>
          </cell>
          <cell r="AP12413" t="b">
            <v>1</v>
          </cell>
        </row>
        <row r="12414">
          <cell r="H12414" t="str">
            <v>Departmental</v>
          </cell>
          <cell r="K12414">
            <v>0</v>
          </cell>
          <cell r="P12414">
            <v>6212003</v>
          </cell>
          <cell r="X12414">
            <v>0</v>
          </cell>
          <cell r="Y12414">
            <v>-8799</v>
          </cell>
          <cell r="Z12414">
            <v>7211</v>
          </cell>
          <cell r="AA12414">
            <v>-216</v>
          </cell>
          <cell r="AB12414">
            <v>129</v>
          </cell>
          <cell r="AC12414">
            <v>0</v>
          </cell>
          <cell r="AO12414" t="str">
            <v>financeapproved</v>
          </cell>
          <cell r="AP12414" t="b">
            <v>0</v>
          </cell>
        </row>
        <row r="12415">
          <cell r="H12415" t="str">
            <v>Departmental</v>
          </cell>
          <cell r="K12415">
            <v>0</v>
          </cell>
          <cell r="P12415">
            <v>6212003</v>
          </cell>
          <cell r="X12415">
            <v>0</v>
          </cell>
          <cell r="Y12415">
            <v>-158</v>
          </cell>
          <cell r="Z12415">
            <v>0</v>
          </cell>
          <cell r="AA12415">
            <v>0</v>
          </cell>
          <cell r="AB12415">
            <v>0</v>
          </cell>
          <cell r="AC12415">
            <v>0</v>
          </cell>
          <cell r="AO12415" t="str">
            <v>financeapproved</v>
          </cell>
          <cell r="AP12415" t="b">
            <v>1</v>
          </cell>
        </row>
        <row r="12416">
          <cell r="H12416" t="str">
            <v>Departmental</v>
          </cell>
          <cell r="K12416">
            <v>0</v>
          </cell>
          <cell r="P12416">
            <v>6212003</v>
          </cell>
          <cell r="X12416">
            <v>0</v>
          </cell>
          <cell r="Y12416">
            <v>0</v>
          </cell>
          <cell r="Z12416">
            <v>0</v>
          </cell>
          <cell r="AA12416">
            <v>0</v>
          </cell>
          <cell r="AB12416">
            <v>0</v>
          </cell>
          <cell r="AC12416">
            <v>0</v>
          </cell>
          <cell r="AO12416" t="str">
            <v>financeapproved</v>
          </cell>
          <cell r="AP12416" t="b">
            <v>0</v>
          </cell>
        </row>
        <row r="12417">
          <cell r="H12417" t="str">
            <v>Departmental</v>
          </cell>
          <cell r="K12417">
            <v>0</v>
          </cell>
          <cell r="P12417">
            <v>6212003</v>
          </cell>
          <cell r="X12417">
            <v>0</v>
          </cell>
          <cell r="Y12417">
            <v>-9</v>
          </cell>
          <cell r="Z12417">
            <v>0</v>
          </cell>
          <cell r="AA12417">
            <v>0</v>
          </cell>
          <cell r="AB12417">
            <v>0</v>
          </cell>
          <cell r="AC12417">
            <v>0</v>
          </cell>
          <cell r="AO12417" t="str">
            <v>financeapproved</v>
          </cell>
          <cell r="AP12417" t="b">
            <v>1</v>
          </cell>
        </row>
        <row r="12418">
          <cell r="H12418" t="str">
            <v>Departmental</v>
          </cell>
          <cell r="K12418">
            <v>0</v>
          </cell>
          <cell r="P12418">
            <v>6212003</v>
          </cell>
          <cell r="X12418">
            <v>0</v>
          </cell>
          <cell r="Y12418">
            <v>0</v>
          </cell>
          <cell r="Z12418">
            <v>0</v>
          </cell>
          <cell r="AA12418">
            <v>0</v>
          </cell>
          <cell r="AB12418">
            <v>0</v>
          </cell>
          <cell r="AC12418">
            <v>0</v>
          </cell>
          <cell r="AO12418" t="str">
            <v>financeapproved</v>
          </cell>
          <cell r="AP12418" t="b">
            <v>0</v>
          </cell>
        </row>
        <row r="12419">
          <cell r="H12419" t="str">
            <v>Departmental</v>
          </cell>
          <cell r="K12419">
            <v>0</v>
          </cell>
          <cell r="P12419">
            <v>6212003</v>
          </cell>
          <cell r="X12419">
            <v>0</v>
          </cell>
          <cell r="Y12419">
            <v>-457</v>
          </cell>
          <cell r="Z12419">
            <v>0</v>
          </cell>
          <cell r="AA12419">
            <v>0</v>
          </cell>
          <cell r="AB12419">
            <v>0</v>
          </cell>
          <cell r="AC12419">
            <v>0</v>
          </cell>
          <cell r="AO12419" t="str">
            <v>financeapproved</v>
          </cell>
          <cell r="AP12419" t="b">
            <v>1</v>
          </cell>
        </row>
        <row r="12420">
          <cell r="H12420" t="str">
            <v>Departmental</v>
          </cell>
          <cell r="K12420">
            <v>0</v>
          </cell>
          <cell r="P12420">
            <v>6212003</v>
          </cell>
          <cell r="X12420">
            <v>0</v>
          </cell>
          <cell r="Y12420">
            <v>0</v>
          </cell>
          <cell r="Z12420">
            <v>0</v>
          </cell>
          <cell r="AA12420">
            <v>0</v>
          </cell>
          <cell r="AB12420">
            <v>0</v>
          </cell>
          <cell r="AC12420">
            <v>0</v>
          </cell>
          <cell r="AO12420" t="str">
            <v>financeapproved</v>
          </cell>
          <cell r="AP12420" t="b">
            <v>0</v>
          </cell>
        </row>
        <row r="12421">
          <cell r="H12421" t="str">
            <v>Departmental</v>
          </cell>
          <cell r="K12421">
            <v>0</v>
          </cell>
          <cell r="P12421">
            <v>6212003</v>
          </cell>
          <cell r="X12421">
            <v>0</v>
          </cell>
          <cell r="Y12421">
            <v>-44</v>
          </cell>
          <cell r="Z12421">
            <v>0</v>
          </cell>
          <cell r="AA12421">
            <v>0</v>
          </cell>
          <cell r="AB12421">
            <v>0</v>
          </cell>
          <cell r="AC12421">
            <v>0</v>
          </cell>
          <cell r="AO12421" t="str">
            <v>financeapproved</v>
          </cell>
          <cell r="AP12421" t="b">
            <v>1</v>
          </cell>
        </row>
        <row r="12422">
          <cell r="H12422" t="str">
            <v>Departmental</v>
          </cell>
          <cell r="K12422">
            <v>0</v>
          </cell>
          <cell r="P12422">
            <v>6212003</v>
          </cell>
          <cell r="X12422">
            <v>0</v>
          </cell>
          <cell r="Y12422">
            <v>0</v>
          </cell>
          <cell r="Z12422">
            <v>0</v>
          </cell>
          <cell r="AA12422">
            <v>0</v>
          </cell>
          <cell r="AB12422">
            <v>0</v>
          </cell>
          <cell r="AC12422">
            <v>0</v>
          </cell>
          <cell r="AO12422" t="str">
            <v>financeapproved</v>
          </cell>
          <cell r="AP12422" t="b">
            <v>0</v>
          </cell>
        </row>
        <row r="12423">
          <cell r="H12423" t="str">
            <v>Departmental</v>
          </cell>
          <cell r="K12423">
            <v>0</v>
          </cell>
          <cell r="P12423">
            <v>6212003</v>
          </cell>
          <cell r="X12423">
            <v>0</v>
          </cell>
          <cell r="Y12423">
            <v>-100</v>
          </cell>
          <cell r="Z12423">
            <v>0</v>
          </cell>
          <cell r="AA12423">
            <v>0</v>
          </cell>
          <cell r="AB12423">
            <v>0</v>
          </cell>
          <cell r="AC12423">
            <v>0</v>
          </cell>
          <cell r="AO12423" t="str">
            <v>financeapproved</v>
          </cell>
          <cell r="AP12423" t="b">
            <v>1</v>
          </cell>
        </row>
        <row r="12424">
          <cell r="H12424" t="str">
            <v>Departmental</v>
          </cell>
          <cell r="K12424">
            <v>0</v>
          </cell>
          <cell r="P12424">
            <v>6212003</v>
          </cell>
          <cell r="X12424">
            <v>0</v>
          </cell>
          <cell r="Y12424">
            <v>0</v>
          </cell>
          <cell r="Z12424">
            <v>0</v>
          </cell>
          <cell r="AA12424">
            <v>0</v>
          </cell>
          <cell r="AB12424">
            <v>0</v>
          </cell>
          <cell r="AC12424">
            <v>0</v>
          </cell>
          <cell r="AO12424" t="str">
            <v>financeapproved</v>
          </cell>
          <cell r="AP12424" t="b">
            <v>0</v>
          </cell>
        </row>
        <row r="12425">
          <cell r="H12425" t="str">
            <v>Departmental</v>
          </cell>
          <cell r="K12425">
            <v>0</v>
          </cell>
          <cell r="P12425">
            <v>6212003</v>
          </cell>
          <cell r="X12425">
            <v>0</v>
          </cell>
          <cell r="Y12425">
            <v>-707</v>
          </cell>
          <cell r="Z12425">
            <v>0</v>
          </cell>
          <cell r="AA12425">
            <v>0</v>
          </cell>
          <cell r="AB12425">
            <v>0</v>
          </cell>
          <cell r="AC12425">
            <v>0</v>
          </cell>
          <cell r="AO12425" t="str">
            <v>financeapproved</v>
          </cell>
          <cell r="AP12425" t="b">
            <v>1</v>
          </cell>
        </row>
        <row r="12426">
          <cell r="H12426" t="str">
            <v>Departmental</v>
          </cell>
          <cell r="K12426">
            <v>0</v>
          </cell>
          <cell r="P12426">
            <v>6212003</v>
          </cell>
          <cell r="X12426">
            <v>0</v>
          </cell>
          <cell r="Y12426">
            <v>0</v>
          </cell>
          <cell r="Z12426">
            <v>0</v>
          </cell>
          <cell r="AA12426">
            <v>0</v>
          </cell>
          <cell r="AB12426">
            <v>0</v>
          </cell>
          <cell r="AC12426">
            <v>0</v>
          </cell>
          <cell r="AO12426" t="str">
            <v>financeapproved</v>
          </cell>
          <cell r="AP12426" t="b">
            <v>0</v>
          </cell>
        </row>
        <row r="12427">
          <cell r="H12427" t="str">
            <v>Departmental</v>
          </cell>
          <cell r="K12427">
            <v>0</v>
          </cell>
          <cell r="P12427">
            <v>6212003</v>
          </cell>
          <cell r="X12427">
            <v>0</v>
          </cell>
          <cell r="Y12427">
            <v>-16</v>
          </cell>
          <cell r="Z12427">
            <v>0</v>
          </cell>
          <cell r="AA12427">
            <v>0</v>
          </cell>
          <cell r="AB12427">
            <v>0</v>
          </cell>
          <cell r="AC12427">
            <v>0</v>
          </cell>
          <cell r="AO12427" t="str">
            <v>financeapproved</v>
          </cell>
          <cell r="AP12427" t="b">
            <v>1</v>
          </cell>
        </row>
        <row r="12428">
          <cell r="H12428" t="str">
            <v>Departmental</v>
          </cell>
          <cell r="K12428">
            <v>0</v>
          </cell>
          <cell r="P12428">
            <v>6212003</v>
          </cell>
          <cell r="X12428">
            <v>0</v>
          </cell>
          <cell r="Y12428">
            <v>0</v>
          </cell>
          <cell r="Z12428">
            <v>0</v>
          </cell>
          <cell r="AA12428">
            <v>0</v>
          </cell>
          <cell r="AB12428">
            <v>0</v>
          </cell>
          <cell r="AC12428">
            <v>0</v>
          </cell>
          <cell r="AO12428" t="str">
            <v>financeapproved</v>
          </cell>
          <cell r="AP12428" t="b">
            <v>0</v>
          </cell>
        </row>
        <row r="12429">
          <cell r="H12429" t="str">
            <v>Departmental</v>
          </cell>
          <cell r="K12429">
            <v>0</v>
          </cell>
          <cell r="P12429">
            <v>6212003</v>
          </cell>
          <cell r="X12429">
            <v>0</v>
          </cell>
          <cell r="Y12429">
            <v>-4</v>
          </cell>
          <cell r="Z12429">
            <v>0</v>
          </cell>
          <cell r="AA12429">
            <v>0</v>
          </cell>
          <cell r="AB12429">
            <v>0</v>
          </cell>
          <cell r="AC12429">
            <v>0</v>
          </cell>
          <cell r="AO12429" t="str">
            <v>financeapproved</v>
          </cell>
          <cell r="AP12429" t="b">
            <v>1</v>
          </cell>
        </row>
        <row r="12430">
          <cell r="H12430" t="str">
            <v>Departmental</v>
          </cell>
          <cell r="K12430">
            <v>0</v>
          </cell>
          <cell r="P12430">
            <v>6212003</v>
          </cell>
          <cell r="X12430">
            <v>0</v>
          </cell>
          <cell r="Y12430">
            <v>0</v>
          </cell>
          <cell r="Z12430">
            <v>0</v>
          </cell>
          <cell r="AA12430">
            <v>0</v>
          </cell>
          <cell r="AB12430">
            <v>0</v>
          </cell>
          <cell r="AC12430">
            <v>0</v>
          </cell>
          <cell r="AO12430" t="str">
            <v>financeapproved</v>
          </cell>
          <cell r="AP12430" t="b">
            <v>0</v>
          </cell>
        </row>
        <row r="12431">
          <cell r="H12431" t="str">
            <v>Departmental</v>
          </cell>
          <cell r="K12431">
            <v>0</v>
          </cell>
          <cell r="P12431">
            <v>6212003</v>
          </cell>
          <cell r="X12431">
            <v>0</v>
          </cell>
          <cell r="Y12431">
            <v>-1</v>
          </cell>
          <cell r="Z12431">
            <v>0</v>
          </cell>
          <cell r="AA12431">
            <v>0</v>
          </cell>
          <cell r="AB12431">
            <v>0</v>
          </cell>
          <cell r="AC12431">
            <v>0</v>
          </cell>
          <cell r="AO12431" t="str">
            <v>financeapproved</v>
          </cell>
          <cell r="AP12431" t="b">
            <v>1</v>
          </cell>
        </row>
        <row r="12432">
          <cell r="H12432" t="str">
            <v>Departmental</v>
          </cell>
          <cell r="K12432">
            <v>0</v>
          </cell>
          <cell r="P12432">
            <v>6212003</v>
          </cell>
          <cell r="X12432">
            <v>0</v>
          </cell>
          <cell r="Y12432">
            <v>0</v>
          </cell>
          <cell r="Z12432">
            <v>0</v>
          </cell>
          <cell r="AA12432">
            <v>0</v>
          </cell>
          <cell r="AB12432">
            <v>0</v>
          </cell>
          <cell r="AC12432">
            <v>0</v>
          </cell>
          <cell r="AO12432" t="str">
            <v>financeapproved</v>
          </cell>
          <cell r="AP12432" t="b">
            <v>0</v>
          </cell>
        </row>
        <row r="12433">
          <cell r="H12433" t="str">
            <v>Departmental</v>
          </cell>
          <cell r="K12433">
            <v>0</v>
          </cell>
          <cell r="P12433">
            <v>6212003</v>
          </cell>
          <cell r="X12433">
            <v>0</v>
          </cell>
          <cell r="Y12433">
            <v>-46</v>
          </cell>
          <cell r="Z12433">
            <v>0</v>
          </cell>
          <cell r="AA12433">
            <v>0</v>
          </cell>
          <cell r="AB12433">
            <v>0</v>
          </cell>
          <cell r="AC12433">
            <v>0</v>
          </cell>
          <cell r="AO12433" t="str">
            <v>financeapproved</v>
          </cell>
          <cell r="AP12433" t="b">
            <v>1</v>
          </cell>
        </row>
        <row r="12434">
          <cell r="H12434" t="str">
            <v>Departmental</v>
          </cell>
          <cell r="K12434">
            <v>0</v>
          </cell>
          <cell r="P12434">
            <v>6212003</v>
          </cell>
          <cell r="X12434">
            <v>0</v>
          </cell>
          <cell r="Y12434">
            <v>0</v>
          </cell>
          <cell r="Z12434">
            <v>0</v>
          </cell>
          <cell r="AA12434">
            <v>0</v>
          </cell>
          <cell r="AB12434">
            <v>0</v>
          </cell>
          <cell r="AC12434">
            <v>0</v>
          </cell>
          <cell r="AO12434" t="str">
            <v>financeapproved</v>
          </cell>
          <cell r="AP12434" t="b">
            <v>0</v>
          </cell>
        </row>
        <row r="12435">
          <cell r="H12435" t="str">
            <v>Departmental</v>
          </cell>
          <cell r="K12435">
            <v>0</v>
          </cell>
          <cell r="P12435">
            <v>6212003</v>
          </cell>
          <cell r="X12435">
            <v>0</v>
          </cell>
          <cell r="Y12435">
            <v>-323</v>
          </cell>
          <cell r="Z12435">
            <v>-278</v>
          </cell>
          <cell r="AA12435">
            <v>-1252</v>
          </cell>
          <cell r="AB12435">
            <v>-1078</v>
          </cell>
          <cell r="AC12435">
            <v>0</v>
          </cell>
          <cell r="AO12435" t="str">
            <v>financeapproved</v>
          </cell>
          <cell r="AP12435" t="b">
            <v>1</v>
          </cell>
        </row>
        <row r="12436">
          <cell r="H12436" t="str">
            <v>Departmental</v>
          </cell>
          <cell r="K12436">
            <v>0</v>
          </cell>
          <cell r="P12436">
            <v>6212003</v>
          </cell>
          <cell r="X12436">
            <v>0</v>
          </cell>
          <cell r="Y12436">
            <v>0</v>
          </cell>
          <cell r="Z12436">
            <v>0</v>
          </cell>
          <cell r="AA12436">
            <v>0</v>
          </cell>
          <cell r="AB12436">
            <v>0</v>
          </cell>
          <cell r="AC12436">
            <v>0</v>
          </cell>
          <cell r="AO12436" t="str">
            <v>financeapproved</v>
          </cell>
          <cell r="AP12436" t="b">
            <v>0</v>
          </cell>
        </row>
        <row r="12437">
          <cell r="H12437" t="str">
            <v>Departmental</v>
          </cell>
          <cell r="K12437">
            <v>0</v>
          </cell>
          <cell r="P12437">
            <v>6212003</v>
          </cell>
          <cell r="X12437">
            <v>0</v>
          </cell>
          <cell r="Y12437">
            <v>-435</v>
          </cell>
          <cell r="Z12437">
            <v>0</v>
          </cell>
          <cell r="AA12437">
            <v>0</v>
          </cell>
          <cell r="AB12437">
            <v>0</v>
          </cell>
          <cell r="AC12437">
            <v>0</v>
          </cell>
          <cell r="AO12437" t="str">
            <v>financeapproved</v>
          </cell>
          <cell r="AP12437" t="b">
            <v>1</v>
          </cell>
        </row>
        <row r="12438">
          <cell r="H12438" t="str">
            <v>Departmental</v>
          </cell>
          <cell r="K12438">
            <v>0</v>
          </cell>
          <cell r="P12438">
            <v>6212003</v>
          </cell>
          <cell r="X12438">
            <v>0</v>
          </cell>
          <cell r="Y12438">
            <v>0</v>
          </cell>
          <cell r="Z12438">
            <v>0</v>
          </cell>
          <cell r="AA12438">
            <v>0</v>
          </cell>
          <cell r="AB12438">
            <v>0</v>
          </cell>
          <cell r="AC12438">
            <v>0</v>
          </cell>
          <cell r="AO12438" t="str">
            <v>financeapproved</v>
          </cell>
          <cell r="AP12438" t="b">
            <v>0</v>
          </cell>
        </row>
        <row r="12439">
          <cell r="H12439" t="str">
            <v>Departmental</v>
          </cell>
          <cell r="K12439">
            <v>0</v>
          </cell>
          <cell r="P12439">
            <v>6212003</v>
          </cell>
          <cell r="X12439">
            <v>0</v>
          </cell>
          <cell r="Y12439">
            <v>-617</v>
          </cell>
          <cell r="Z12439">
            <v>0</v>
          </cell>
          <cell r="AA12439">
            <v>0</v>
          </cell>
          <cell r="AB12439">
            <v>0</v>
          </cell>
          <cell r="AC12439">
            <v>0</v>
          </cell>
          <cell r="AO12439" t="str">
            <v>financeapproved</v>
          </cell>
          <cell r="AP12439" t="b">
            <v>1</v>
          </cell>
        </row>
        <row r="12440">
          <cell r="H12440" t="str">
            <v>Departmental</v>
          </cell>
          <cell r="K12440">
            <v>0</v>
          </cell>
          <cell r="P12440">
            <v>6212003</v>
          </cell>
          <cell r="X12440">
            <v>0</v>
          </cell>
          <cell r="Y12440">
            <v>0</v>
          </cell>
          <cell r="Z12440">
            <v>0</v>
          </cell>
          <cell r="AA12440">
            <v>0</v>
          </cell>
          <cell r="AB12440">
            <v>0</v>
          </cell>
          <cell r="AC12440">
            <v>0</v>
          </cell>
          <cell r="AO12440" t="str">
            <v>financeapproved</v>
          </cell>
          <cell r="AP12440" t="b">
            <v>0</v>
          </cell>
        </row>
        <row r="12441">
          <cell r="H12441" t="str">
            <v>Departmental</v>
          </cell>
          <cell r="K12441">
            <v>0</v>
          </cell>
          <cell r="P12441">
            <v>6212013</v>
          </cell>
          <cell r="X12441">
            <v>0</v>
          </cell>
          <cell r="Y12441">
            <v>-6359</v>
          </cell>
          <cell r="Z12441">
            <v>-4693</v>
          </cell>
          <cell r="AA12441">
            <v>-10921</v>
          </cell>
          <cell r="AB12441">
            <v>-11515</v>
          </cell>
          <cell r="AC12441">
            <v>-2961</v>
          </cell>
          <cell r="AO12441" t="str">
            <v>financeapproved</v>
          </cell>
          <cell r="AP12441" t="b">
            <v>0</v>
          </cell>
        </row>
        <row r="12442">
          <cell r="H12442" t="str">
            <v>Departmental</v>
          </cell>
          <cell r="K12442">
            <v>0</v>
          </cell>
          <cell r="P12442">
            <v>6212013</v>
          </cell>
          <cell r="X12442">
            <v>0</v>
          </cell>
          <cell r="Y12442">
            <v>0</v>
          </cell>
          <cell r="Z12442">
            <v>0</v>
          </cell>
          <cell r="AA12442">
            <v>0</v>
          </cell>
          <cell r="AB12442">
            <v>0</v>
          </cell>
          <cell r="AC12442">
            <v>0</v>
          </cell>
          <cell r="AO12442" t="str">
            <v>financeapproved</v>
          </cell>
          <cell r="AP12442" t="b">
            <v>1</v>
          </cell>
        </row>
        <row r="12443">
          <cell r="H12443" t="str">
            <v>Departmental</v>
          </cell>
          <cell r="K12443">
            <v>0</v>
          </cell>
          <cell r="P12443">
            <v>6212098</v>
          </cell>
          <cell r="X12443">
            <v>0</v>
          </cell>
          <cell r="Y12443">
            <v>0</v>
          </cell>
          <cell r="Z12443">
            <v>0</v>
          </cell>
          <cell r="AA12443">
            <v>0</v>
          </cell>
          <cell r="AB12443">
            <v>0</v>
          </cell>
          <cell r="AC12443">
            <v>0</v>
          </cell>
          <cell r="AO12443" t="str">
            <v>financeapproved</v>
          </cell>
          <cell r="AP12443" t="b">
            <v>0</v>
          </cell>
        </row>
        <row r="12444">
          <cell r="H12444" t="str">
            <v>Departmental</v>
          </cell>
          <cell r="K12444">
            <v>0</v>
          </cell>
          <cell r="P12444">
            <v>6212098</v>
          </cell>
          <cell r="X12444">
            <v>0</v>
          </cell>
          <cell r="Y12444">
            <v>5337</v>
          </cell>
          <cell r="Z12444">
            <v>0</v>
          </cell>
          <cell r="AA12444">
            <v>0</v>
          </cell>
          <cell r="AB12444">
            <v>0</v>
          </cell>
          <cell r="AC12444">
            <v>0</v>
          </cell>
          <cell r="AO12444" t="str">
            <v>financeapproved</v>
          </cell>
          <cell r="AP12444" t="b">
            <v>1</v>
          </cell>
        </row>
        <row r="12445">
          <cell r="H12445" t="str">
            <v>Departmental</v>
          </cell>
          <cell r="K12445">
            <v>0</v>
          </cell>
          <cell r="P12445">
            <v>6212098</v>
          </cell>
          <cell r="X12445">
            <v>0</v>
          </cell>
          <cell r="Y12445">
            <v>-495</v>
          </cell>
          <cell r="Z12445">
            <v>0</v>
          </cell>
          <cell r="AA12445">
            <v>0</v>
          </cell>
          <cell r="AB12445">
            <v>0</v>
          </cell>
          <cell r="AC12445">
            <v>0</v>
          </cell>
          <cell r="AO12445" t="str">
            <v>financeapproved</v>
          </cell>
          <cell r="AP12445" t="b">
            <v>1</v>
          </cell>
        </row>
        <row r="12446">
          <cell r="H12446" t="str">
            <v>Departmental</v>
          </cell>
          <cell r="K12446">
            <v>0</v>
          </cell>
          <cell r="P12446">
            <v>6212098</v>
          </cell>
          <cell r="X12446">
            <v>0</v>
          </cell>
          <cell r="Y12446">
            <v>0</v>
          </cell>
          <cell r="Z12446">
            <v>0</v>
          </cell>
          <cell r="AA12446">
            <v>0</v>
          </cell>
          <cell r="AB12446">
            <v>0</v>
          </cell>
          <cell r="AC12446">
            <v>0</v>
          </cell>
          <cell r="AO12446" t="str">
            <v>financeapproved</v>
          </cell>
          <cell r="AP12446" t="b">
            <v>0</v>
          </cell>
        </row>
        <row r="12447">
          <cell r="H12447" t="str">
            <v>Departmental</v>
          </cell>
          <cell r="K12447">
            <v>0</v>
          </cell>
          <cell r="P12447">
            <v>6221201</v>
          </cell>
          <cell r="X12447">
            <v>0</v>
          </cell>
          <cell r="Y12447">
            <v>-5696</v>
          </cell>
          <cell r="Z12447">
            <v>-116</v>
          </cell>
          <cell r="AA12447">
            <v>55</v>
          </cell>
          <cell r="AB12447">
            <v>-10112</v>
          </cell>
          <cell r="AC12447">
            <v>-10211</v>
          </cell>
          <cell r="AO12447" t="str">
            <v>financeapproved</v>
          </cell>
          <cell r="AP12447" t="b">
            <v>1</v>
          </cell>
        </row>
        <row r="12448">
          <cell r="H12448" t="str">
            <v>Departmental</v>
          </cell>
          <cell r="K12448">
            <v>0</v>
          </cell>
          <cell r="P12448">
            <v>6221201</v>
          </cell>
          <cell r="X12448">
            <v>0</v>
          </cell>
          <cell r="Y12448">
            <v>1874</v>
          </cell>
          <cell r="Z12448">
            <v>-3</v>
          </cell>
          <cell r="AA12448">
            <v>166</v>
          </cell>
          <cell r="AB12448">
            <v>-10112</v>
          </cell>
          <cell r="AC12448">
            <v>-10211</v>
          </cell>
          <cell r="AO12448" t="str">
            <v>financeapproved</v>
          </cell>
          <cell r="AP12448" t="b">
            <v>0</v>
          </cell>
        </row>
        <row r="12449">
          <cell r="H12449" t="str">
            <v>Departmental</v>
          </cell>
          <cell r="K12449">
            <v>0</v>
          </cell>
          <cell r="P12449">
            <v>6231010</v>
          </cell>
          <cell r="X12449">
            <v>0</v>
          </cell>
          <cell r="Y12449">
            <v>-2369</v>
          </cell>
          <cell r="Z12449">
            <v>-159</v>
          </cell>
          <cell r="AA12449">
            <v>-192</v>
          </cell>
          <cell r="AB12449">
            <v>10112</v>
          </cell>
          <cell r="AC12449">
            <v>10211</v>
          </cell>
          <cell r="AO12449" t="str">
            <v>financeapproved</v>
          </cell>
          <cell r="AP12449" t="b">
            <v>1</v>
          </cell>
        </row>
        <row r="12450">
          <cell r="H12450" t="str">
            <v>Departmental</v>
          </cell>
          <cell r="K12450">
            <v>0</v>
          </cell>
          <cell r="P12450">
            <v>6231010</v>
          </cell>
          <cell r="X12450">
            <v>0</v>
          </cell>
          <cell r="Y12450">
            <v>-2264</v>
          </cell>
          <cell r="Z12450">
            <v>-159</v>
          </cell>
          <cell r="AA12450">
            <v>-192</v>
          </cell>
          <cell r="AB12450">
            <v>10112</v>
          </cell>
          <cell r="AC12450">
            <v>10211</v>
          </cell>
          <cell r="AO12450" t="str">
            <v>financeapproved</v>
          </cell>
          <cell r="AP12450" t="b">
            <v>0</v>
          </cell>
        </row>
        <row r="12451">
          <cell r="H12451" t="str">
            <v>Departmental</v>
          </cell>
          <cell r="K12451">
            <v>0</v>
          </cell>
          <cell r="P12451">
            <v>6231010</v>
          </cell>
          <cell r="X12451">
            <v>0</v>
          </cell>
          <cell r="Y12451">
            <v>504</v>
          </cell>
          <cell r="Z12451">
            <v>275</v>
          </cell>
          <cell r="AA12451">
            <v>138</v>
          </cell>
          <cell r="AB12451">
            <v>0</v>
          </cell>
          <cell r="AC12451">
            <v>0</v>
          </cell>
          <cell r="AO12451" t="str">
            <v>financeapproved</v>
          </cell>
          <cell r="AP12451" t="b">
            <v>0</v>
          </cell>
        </row>
        <row r="12452">
          <cell r="H12452" t="str">
            <v>Departmental</v>
          </cell>
          <cell r="K12452">
            <v>0</v>
          </cell>
          <cell r="P12452">
            <v>6231010</v>
          </cell>
          <cell r="X12452">
            <v>0</v>
          </cell>
          <cell r="Y12452">
            <v>608</v>
          </cell>
          <cell r="Z12452">
            <v>275</v>
          </cell>
          <cell r="AA12452">
            <v>138</v>
          </cell>
          <cell r="AB12452">
            <v>0</v>
          </cell>
          <cell r="AC12452">
            <v>0</v>
          </cell>
          <cell r="AO12452" t="str">
            <v>financeapproved</v>
          </cell>
          <cell r="AP12452" t="b">
            <v>1</v>
          </cell>
        </row>
        <row r="12453">
          <cell r="H12453" t="str">
            <v>Departmental</v>
          </cell>
          <cell r="K12453">
            <v>0</v>
          </cell>
          <cell r="P12453">
            <v>6231013</v>
          </cell>
          <cell r="X12453">
            <v>0</v>
          </cell>
          <cell r="Y12453">
            <v>-4397</v>
          </cell>
          <cell r="Z12453">
            <v>0</v>
          </cell>
          <cell r="AA12453">
            <v>0</v>
          </cell>
          <cell r="AB12453">
            <v>0</v>
          </cell>
          <cell r="AC12453">
            <v>0</v>
          </cell>
          <cell r="AO12453" t="str">
            <v>financeapproved</v>
          </cell>
          <cell r="AP12453" t="b">
            <v>1</v>
          </cell>
        </row>
        <row r="12454">
          <cell r="H12454" t="str">
            <v>Departmental</v>
          </cell>
          <cell r="K12454">
            <v>0</v>
          </cell>
          <cell r="P12454">
            <v>6231013</v>
          </cell>
          <cell r="X12454">
            <v>0</v>
          </cell>
          <cell r="Y12454">
            <v>0</v>
          </cell>
          <cell r="Z12454">
            <v>0</v>
          </cell>
          <cell r="AA12454">
            <v>0</v>
          </cell>
          <cell r="AB12454">
            <v>0</v>
          </cell>
          <cell r="AC12454">
            <v>0</v>
          </cell>
          <cell r="AO12454" t="str">
            <v>financeapproved</v>
          </cell>
          <cell r="AP12454" t="b">
            <v>0</v>
          </cell>
        </row>
        <row r="12455">
          <cell r="H12455" t="str">
            <v>Departmental</v>
          </cell>
          <cell r="K12455">
            <v>0</v>
          </cell>
          <cell r="P12455">
            <v>6231098</v>
          </cell>
          <cell r="X12455">
            <v>0</v>
          </cell>
          <cell r="Y12455">
            <v>-1126</v>
          </cell>
          <cell r="Z12455">
            <v>0</v>
          </cell>
          <cell r="AA12455">
            <v>0</v>
          </cell>
          <cell r="AB12455">
            <v>0</v>
          </cell>
          <cell r="AC12455">
            <v>0</v>
          </cell>
          <cell r="AO12455" t="str">
            <v>financeapproved</v>
          </cell>
          <cell r="AP12455" t="b">
            <v>1</v>
          </cell>
        </row>
        <row r="12456">
          <cell r="H12456" t="str">
            <v>Departmental</v>
          </cell>
          <cell r="K12456">
            <v>0</v>
          </cell>
          <cell r="P12456">
            <v>6231098</v>
          </cell>
          <cell r="X12456">
            <v>0</v>
          </cell>
          <cell r="Y12456">
            <v>0</v>
          </cell>
          <cell r="Z12456">
            <v>0</v>
          </cell>
          <cell r="AA12456">
            <v>0</v>
          </cell>
          <cell r="AB12456">
            <v>0</v>
          </cell>
          <cell r="AC12456">
            <v>0</v>
          </cell>
          <cell r="AO12456" t="str">
            <v>financeapproved</v>
          </cell>
          <cell r="AP12456" t="b">
            <v>0</v>
          </cell>
        </row>
        <row r="12457">
          <cell r="H12457" t="str">
            <v>Departmental</v>
          </cell>
          <cell r="K12457">
            <v>0</v>
          </cell>
          <cell r="P12457">
            <v>6232003</v>
          </cell>
          <cell r="X12457">
            <v>0</v>
          </cell>
          <cell r="Y12457">
            <v>-653</v>
          </cell>
          <cell r="Z12457">
            <v>0</v>
          </cell>
          <cell r="AA12457">
            <v>0</v>
          </cell>
          <cell r="AB12457">
            <v>0</v>
          </cell>
          <cell r="AC12457">
            <v>0</v>
          </cell>
          <cell r="AO12457" t="str">
            <v>financeapproved</v>
          </cell>
          <cell r="AP12457" t="b">
            <v>0</v>
          </cell>
        </row>
        <row r="12458">
          <cell r="H12458" t="str">
            <v>Departmental</v>
          </cell>
          <cell r="K12458">
            <v>0</v>
          </cell>
          <cell r="P12458">
            <v>6232003</v>
          </cell>
          <cell r="X12458">
            <v>0</v>
          </cell>
          <cell r="Y12458">
            <v>0</v>
          </cell>
          <cell r="Z12458">
            <v>0</v>
          </cell>
          <cell r="AA12458">
            <v>0</v>
          </cell>
          <cell r="AB12458">
            <v>0</v>
          </cell>
          <cell r="AC12458">
            <v>0</v>
          </cell>
          <cell r="AO12458" t="str">
            <v>financeapproved</v>
          </cell>
          <cell r="AP12458" t="b">
            <v>1</v>
          </cell>
        </row>
        <row r="12459">
          <cell r="H12459" t="str">
            <v>Departmental</v>
          </cell>
          <cell r="K12459">
            <v>0</v>
          </cell>
          <cell r="P12459">
            <v>6900002</v>
          </cell>
          <cell r="X12459">
            <v>0</v>
          </cell>
          <cell r="Y12459">
            <v>-14364</v>
          </cell>
          <cell r="Z12459">
            <v>0</v>
          </cell>
          <cell r="AA12459">
            <v>0</v>
          </cell>
          <cell r="AB12459">
            <v>0</v>
          </cell>
          <cell r="AC12459">
            <v>0</v>
          </cell>
          <cell r="AO12459" t="str">
            <v>financeapproved</v>
          </cell>
          <cell r="AP12459" t="b">
            <v>0</v>
          </cell>
        </row>
        <row r="12460">
          <cell r="H12460" t="str">
            <v>Departmental</v>
          </cell>
          <cell r="K12460">
            <v>0</v>
          </cell>
          <cell r="P12460">
            <v>6900002</v>
          </cell>
          <cell r="X12460">
            <v>0</v>
          </cell>
          <cell r="Y12460">
            <v>-206</v>
          </cell>
          <cell r="Z12460">
            <v>4355</v>
          </cell>
          <cell r="AA12460">
            <v>4573</v>
          </cell>
          <cell r="AB12460">
            <v>4620</v>
          </cell>
          <cell r="AC12460">
            <v>0</v>
          </cell>
          <cell r="AO12460" t="str">
            <v>financeapproved</v>
          </cell>
          <cell r="AP12460" t="b">
            <v>1</v>
          </cell>
        </row>
        <row r="12461">
          <cell r="H12461" t="str">
            <v>Departmental</v>
          </cell>
          <cell r="K12461">
            <v>0</v>
          </cell>
          <cell r="P12461">
            <v>9110000</v>
          </cell>
          <cell r="X12461">
            <v>0</v>
          </cell>
          <cell r="Y12461">
            <v>0</v>
          </cell>
          <cell r="Z12461">
            <v>0</v>
          </cell>
          <cell r="AA12461">
            <v>0</v>
          </cell>
          <cell r="AB12461">
            <v>0</v>
          </cell>
          <cell r="AC12461">
            <v>0</v>
          </cell>
          <cell r="AO12461" t="str">
            <v>financeapproved</v>
          </cell>
          <cell r="AP12461" t="b">
            <v>0</v>
          </cell>
        </row>
        <row r="12462">
          <cell r="H12462" t="str">
            <v>Departmental</v>
          </cell>
          <cell r="K12462">
            <v>0</v>
          </cell>
          <cell r="P12462">
            <v>9110000</v>
          </cell>
          <cell r="X12462">
            <v>0</v>
          </cell>
          <cell r="Y12462">
            <v>616</v>
          </cell>
          <cell r="Z12462">
            <v>283</v>
          </cell>
          <cell r="AA12462">
            <v>146</v>
          </cell>
          <cell r="AB12462">
            <v>0</v>
          </cell>
          <cell r="AC12462">
            <v>0</v>
          </cell>
          <cell r="AO12462" t="str">
            <v>financeapproved</v>
          </cell>
          <cell r="AP12462" t="b">
            <v>0</v>
          </cell>
        </row>
        <row r="12463">
          <cell r="H12463" t="str">
            <v>Departmental</v>
          </cell>
          <cell r="K12463">
            <v>0</v>
          </cell>
          <cell r="P12463">
            <v>9210000</v>
          </cell>
          <cell r="X12463">
            <v>0</v>
          </cell>
          <cell r="Y12463">
            <v>-616</v>
          </cell>
          <cell r="Z12463">
            <v>-283</v>
          </cell>
          <cell r="AA12463">
            <v>-146</v>
          </cell>
          <cell r="AB12463">
            <v>0</v>
          </cell>
          <cell r="AC12463">
            <v>0</v>
          </cell>
          <cell r="AO12463" t="str">
            <v>financeapproved</v>
          </cell>
          <cell r="AP12463" t="b">
            <v>0</v>
          </cell>
        </row>
        <row r="12464">
          <cell r="H12464" t="str">
            <v>Departmental</v>
          </cell>
          <cell r="K12464">
            <v>0</v>
          </cell>
          <cell r="P12464">
            <v>9210000</v>
          </cell>
          <cell r="X12464">
            <v>0</v>
          </cell>
          <cell r="Y12464">
            <v>0</v>
          </cell>
          <cell r="Z12464">
            <v>0</v>
          </cell>
          <cell r="AA12464">
            <v>0</v>
          </cell>
          <cell r="AB12464">
            <v>0</v>
          </cell>
          <cell r="AC12464">
            <v>0</v>
          </cell>
          <cell r="AO12464" t="str">
            <v>financeapproved</v>
          </cell>
          <cell r="AP12464" t="b">
            <v>0</v>
          </cell>
        </row>
        <row r="12465">
          <cell r="H12465" t="str">
            <v>Departmental</v>
          </cell>
          <cell r="K12465">
            <v>0</v>
          </cell>
          <cell r="P12465">
            <v>9310000</v>
          </cell>
          <cell r="X12465">
            <v>0</v>
          </cell>
          <cell r="Y12465">
            <v>-616</v>
          </cell>
          <cell r="Z12465">
            <v>-283</v>
          </cell>
          <cell r="AA12465">
            <v>-146</v>
          </cell>
          <cell r="AB12465">
            <v>0</v>
          </cell>
          <cell r="AC12465">
            <v>0</v>
          </cell>
          <cell r="AO12465" t="str">
            <v>financeapproved</v>
          </cell>
          <cell r="AP12465" t="b">
            <v>0</v>
          </cell>
        </row>
        <row r="12466">
          <cell r="H12466" t="str">
            <v>Departmental</v>
          </cell>
          <cell r="K12466">
            <v>0</v>
          </cell>
          <cell r="P12466">
            <v>9310000</v>
          </cell>
          <cell r="X12466">
            <v>0</v>
          </cell>
          <cell r="Y12466">
            <v>0</v>
          </cell>
          <cell r="Z12466">
            <v>0</v>
          </cell>
          <cell r="AA12466">
            <v>0</v>
          </cell>
          <cell r="AB12466">
            <v>0</v>
          </cell>
          <cell r="AC12466">
            <v>0</v>
          </cell>
          <cell r="AO12466" t="str">
            <v>financeapproved</v>
          </cell>
          <cell r="AP12466" t="b">
            <v>0</v>
          </cell>
        </row>
        <row r="12467">
          <cell r="H12467" t="str">
            <v>Departmental</v>
          </cell>
          <cell r="K12467">
            <v>0</v>
          </cell>
          <cell r="P12467">
            <v>1220002</v>
          </cell>
          <cell r="X12467">
            <v>0</v>
          </cell>
          <cell r="Y12467">
            <v>-133</v>
          </cell>
          <cell r="Z12467">
            <v>-129</v>
          </cell>
          <cell r="AA12467">
            <v>-126</v>
          </cell>
          <cell r="AB12467">
            <v>-126</v>
          </cell>
          <cell r="AC12467">
            <v>-126</v>
          </cell>
          <cell r="AO12467" t="str">
            <v>financeapproved</v>
          </cell>
          <cell r="AP12467" t="b">
            <v>0</v>
          </cell>
        </row>
        <row r="12468">
          <cell r="H12468" t="str">
            <v>Departmental</v>
          </cell>
          <cell r="K12468">
            <v>0</v>
          </cell>
          <cell r="P12468">
            <v>1220002</v>
          </cell>
          <cell r="X12468">
            <v>0</v>
          </cell>
          <cell r="Y12468">
            <v>0</v>
          </cell>
          <cell r="Z12468">
            <v>0</v>
          </cell>
          <cell r="AA12468">
            <v>0</v>
          </cell>
          <cell r="AB12468">
            <v>0</v>
          </cell>
          <cell r="AC12468">
            <v>0</v>
          </cell>
          <cell r="AO12468" t="str">
            <v>financeapproved</v>
          </cell>
          <cell r="AP12468" t="b">
            <v>0</v>
          </cell>
        </row>
        <row r="12469">
          <cell r="H12469" t="str">
            <v>Departmental</v>
          </cell>
          <cell r="K12469">
            <v>0</v>
          </cell>
          <cell r="P12469">
            <v>1220008</v>
          </cell>
          <cell r="X12469">
            <v>0</v>
          </cell>
          <cell r="Y12469">
            <v>-2810</v>
          </cell>
          <cell r="Z12469">
            <v>-2802</v>
          </cell>
          <cell r="AA12469">
            <v>-2818</v>
          </cell>
          <cell r="AB12469">
            <v>-2825</v>
          </cell>
          <cell r="AC12469">
            <v>-2825</v>
          </cell>
          <cell r="AO12469" t="str">
            <v>financeapproved</v>
          </cell>
          <cell r="AP12469" t="b">
            <v>0</v>
          </cell>
        </row>
        <row r="12470">
          <cell r="H12470" t="str">
            <v>Departmental</v>
          </cell>
          <cell r="K12470">
            <v>0</v>
          </cell>
          <cell r="P12470">
            <v>1220008</v>
          </cell>
          <cell r="X12470">
            <v>0</v>
          </cell>
          <cell r="Y12470">
            <v>0</v>
          </cell>
          <cell r="Z12470">
            <v>0</v>
          </cell>
          <cell r="AA12470">
            <v>0</v>
          </cell>
          <cell r="AB12470">
            <v>0</v>
          </cell>
          <cell r="AC12470">
            <v>0</v>
          </cell>
          <cell r="AO12470" t="str">
            <v>financeapproved</v>
          </cell>
          <cell r="AP12470" t="b">
            <v>0</v>
          </cell>
        </row>
        <row r="12471">
          <cell r="H12471" t="str">
            <v>Departmental</v>
          </cell>
          <cell r="K12471">
            <v>0</v>
          </cell>
          <cell r="P12471">
            <v>1220008</v>
          </cell>
          <cell r="X12471">
            <v>0</v>
          </cell>
          <cell r="Y12471">
            <v>-14</v>
          </cell>
          <cell r="Z12471">
            <v>0</v>
          </cell>
          <cell r="AA12471">
            <v>0</v>
          </cell>
          <cell r="AB12471">
            <v>0</v>
          </cell>
          <cell r="AC12471">
            <v>0</v>
          </cell>
          <cell r="AO12471" t="str">
            <v>financeapproved</v>
          </cell>
          <cell r="AP12471" t="b">
            <v>0</v>
          </cell>
        </row>
        <row r="12472">
          <cell r="H12472" t="str">
            <v>Departmental</v>
          </cell>
          <cell r="K12472">
            <v>0</v>
          </cell>
          <cell r="P12472">
            <v>1220008</v>
          </cell>
          <cell r="X12472">
            <v>0</v>
          </cell>
          <cell r="Y12472">
            <v>0</v>
          </cell>
          <cell r="Z12472">
            <v>0</v>
          </cell>
          <cell r="AA12472">
            <v>0</v>
          </cell>
          <cell r="AB12472">
            <v>0</v>
          </cell>
          <cell r="AC12472">
            <v>0</v>
          </cell>
          <cell r="AO12472" t="str">
            <v>financeapproved</v>
          </cell>
          <cell r="AP12472" t="b">
            <v>0</v>
          </cell>
        </row>
        <row r="12473">
          <cell r="H12473" t="str">
            <v>Departmental</v>
          </cell>
          <cell r="K12473">
            <v>0</v>
          </cell>
          <cell r="P12473">
            <v>1252004</v>
          </cell>
          <cell r="X12473">
            <v>0</v>
          </cell>
          <cell r="Y12473">
            <v>-2</v>
          </cell>
          <cell r="Z12473">
            <v>-2</v>
          </cell>
          <cell r="AA12473">
            <v>-2</v>
          </cell>
          <cell r="AB12473">
            <v>-2</v>
          </cell>
          <cell r="AC12473">
            <v>-2</v>
          </cell>
          <cell r="AO12473" t="str">
            <v>financeapproved</v>
          </cell>
          <cell r="AP12473" t="b">
            <v>0</v>
          </cell>
        </row>
        <row r="12474">
          <cell r="H12474" t="str">
            <v>Departmental</v>
          </cell>
          <cell r="K12474">
            <v>0</v>
          </cell>
          <cell r="P12474">
            <v>1252004</v>
          </cell>
          <cell r="X12474">
            <v>0</v>
          </cell>
          <cell r="Y12474">
            <v>0</v>
          </cell>
          <cell r="Z12474">
            <v>0</v>
          </cell>
          <cell r="AA12474">
            <v>0</v>
          </cell>
          <cell r="AB12474">
            <v>0</v>
          </cell>
          <cell r="AC12474">
            <v>0</v>
          </cell>
          <cell r="AO12474" t="str">
            <v>financeapproved</v>
          </cell>
          <cell r="AP12474" t="b">
            <v>0</v>
          </cell>
        </row>
        <row r="12475">
          <cell r="H12475" t="str">
            <v>Departmental</v>
          </cell>
          <cell r="K12475">
            <v>0</v>
          </cell>
          <cell r="P12475">
            <v>1270004</v>
          </cell>
          <cell r="X12475">
            <v>0</v>
          </cell>
          <cell r="Y12475">
            <v>-63</v>
          </cell>
          <cell r="Z12475">
            <v>-63</v>
          </cell>
          <cell r="AA12475">
            <v>-63</v>
          </cell>
          <cell r="AB12475">
            <v>-63</v>
          </cell>
          <cell r="AC12475">
            <v>-63</v>
          </cell>
          <cell r="AO12475" t="str">
            <v>financeapproved</v>
          </cell>
          <cell r="AP12475" t="b">
            <v>0</v>
          </cell>
        </row>
        <row r="12476">
          <cell r="H12476" t="str">
            <v>Departmental</v>
          </cell>
          <cell r="K12476">
            <v>0</v>
          </cell>
          <cell r="P12476">
            <v>1270004</v>
          </cell>
          <cell r="X12476">
            <v>0</v>
          </cell>
          <cell r="Y12476">
            <v>0</v>
          </cell>
          <cell r="Z12476">
            <v>0</v>
          </cell>
          <cell r="AA12476">
            <v>0</v>
          </cell>
          <cell r="AB12476">
            <v>0</v>
          </cell>
          <cell r="AC12476">
            <v>0</v>
          </cell>
          <cell r="AO12476" t="str">
            <v>financeapproved</v>
          </cell>
          <cell r="AP12476" t="b">
            <v>0</v>
          </cell>
        </row>
        <row r="12477">
          <cell r="H12477" t="str">
            <v>Departmental</v>
          </cell>
          <cell r="K12477">
            <v>0</v>
          </cell>
          <cell r="P12477">
            <v>1270023</v>
          </cell>
          <cell r="X12477">
            <v>0</v>
          </cell>
          <cell r="Y12477">
            <v>-270</v>
          </cell>
          <cell r="Z12477">
            <v>-270</v>
          </cell>
          <cell r="AA12477">
            <v>-270</v>
          </cell>
          <cell r="AB12477">
            <v>-270</v>
          </cell>
          <cell r="AC12477">
            <v>-270</v>
          </cell>
          <cell r="AO12477" t="str">
            <v>financeapproved</v>
          </cell>
          <cell r="AP12477" t="b">
            <v>0</v>
          </cell>
        </row>
        <row r="12478">
          <cell r="H12478" t="str">
            <v>Departmental</v>
          </cell>
          <cell r="K12478">
            <v>0</v>
          </cell>
          <cell r="P12478">
            <v>1270023</v>
          </cell>
          <cell r="X12478">
            <v>0</v>
          </cell>
          <cell r="Y12478">
            <v>0</v>
          </cell>
          <cell r="Z12478">
            <v>0</v>
          </cell>
          <cell r="AA12478">
            <v>0</v>
          </cell>
          <cell r="AB12478">
            <v>0</v>
          </cell>
          <cell r="AC12478">
            <v>0</v>
          </cell>
          <cell r="AO12478" t="str">
            <v>financeapproved</v>
          </cell>
          <cell r="AP12478" t="b">
            <v>0</v>
          </cell>
        </row>
        <row r="12479">
          <cell r="H12479" t="str">
            <v>Departmental</v>
          </cell>
          <cell r="K12479">
            <v>0</v>
          </cell>
          <cell r="P12479">
            <v>1270095</v>
          </cell>
          <cell r="X12479">
            <v>0</v>
          </cell>
          <cell r="Y12479">
            <v>-284</v>
          </cell>
          <cell r="Z12479">
            <v>-284</v>
          </cell>
          <cell r="AA12479">
            <v>-284</v>
          </cell>
          <cell r="AB12479">
            <v>-284</v>
          </cell>
          <cell r="AC12479">
            <v>-284</v>
          </cell>
          <cell r="AO12479" t="str">
            <v>financeapproved</v>
          </cell>
          <cell r="AP12479" t="b">
            <v>0</v>
          </cell>
        </row>
        <row r="12480">
          <cell r="H12480" t="str">
            <v>Departmental</v>
          </cell>
          <cell r="K12480">
            <v>0</v>
          </cell>
          <cell r="P12480">
            <v>1270095</v>
          </cell>
          <cell r="X12480">
            <v>0</v>
          </cell>
          <cell r="Y12480">
            <v>0</v>
          </cell>
          <cell r="Z12480">
            <v>0</v>
          </cell>
          <cell r="AA12480">
            <v>0</v>
          </cell>
          <cell r="AB12480">
            <v>0</v>
          </cell>
          <cell r="AC12480">
            <v>0</v>
          </cell>
          <cell r="AO12480" t="str">
            <v>financeapproved</v>
          </cell>
          <cell r="AP12480" t="b">
            <v>0</v>
          </cell>
        </row>
        <row r="12481">
          <cell r="H12481" t="str">
            <v>Departmental</v>
          </cell>
          <cell r="K12481">
            <v>0</v>
          </cell>
          <cell r="P12481">
            <v>2220001</v>
          </cell>
          <cell r="X12481">
            <v>0</v>
          </cell>
          <cell r="Y12481">
            <v>-28563</v>
          </cell>
          <cell r="Z12481">
            <v>-31057</v>
          </cell>
          <cell r="AA12481">
            <v>-33895</v>
          </cell>
          <cell r="AB12481">
            <v>-36775</v>
          </cell>
          <cell r="AC12481">
            <v>637</v>
          </cell>
          <cell r="AO12481" t="str">
            <v>financeapproved</v>
          </cell>
          <cell r="AP12481" t="b">
            <v>0</v>
          </cell>
        </row>
        <row r="12482">
          <cell r="H12482" t="str">
            <v>Departmental</v>
          </cell>
          <cell r="K12482">
            <v>0</v>
          </cell>
          <cell r="P12482">
            <v>2220001</v>
          </cell>
          <cell r="X12482">
            <v>0</v>
          </cell>
          <cell r="Y12482">
            <v>0</v>
          </cell>
          <cell r="Z12482">
            <v>0</v>
          </cell>
          <cell r="AA12482">
            <v>0</v>
          </cell>
          <cell r="AB12482">
            <v>0</v>
          </cell>
          <cell r="AC12482">
            <v>0</v>
          </cell>
          <cell r="AO12482" t="str">
            <v>financeapproved</v>
          </cell>
          <cell r="AP12482" t="b">
            <v>0</v>
          </cell>
        </row>
        <row r="12483">
          <cell r="H12483" t="str">
            <v>Departmental</v>
          </cell>
          <cell r="K12483">
            <v>0</v>
          </cell>
          <cell r="P12483">
            <v>2220004</v>
          </cell>
          <cell r="X12483">
            <v>0</v>
          </cell>
          <cell r="Y12483">
            <v>-2631</v>
          </cell>
          <cell r="Z12483">
            <v>-2847</v>
          </cell>
          <cell r="AA12483">
            <v>-3077</v>
          </cell>
          <cell r="AB12483">
            <v>-3152</v>
          </cell>
          <cell r="AC12483">
            <v>0</v>
          </cell>
          <cell r="AO12483" t="str">
            <v>financeapproved</v>
          </cell>
          <cell r="AP12483" t="b">
            <v>0</v>
          </cell>
        </row>
        <row r="12484">
          <cell r="H12484" t="str">
            <v>Departmental</v>
          </cell>
          <cell r="K12484">
            <v>0</v>
          </cell>
          <cell r="P12484">
            <v>2220004</v>
          </cell>
          <cell r="X12484">
            <v>0</v>
          </cell>
          <cell r="Y12484">
            <v>0</v>
          </cell>
          <cell r="Z12484">
            <v>0</v>
          </cell>
          <cell r="AA12484">
            <v>0</v>
          </cell>
          <cell r="AB12484">
            <v>0</v>
          </cell>
          <cell r="AC12484">
            <v>0</v>
          </cell>
          <cell r="AO12484" t="str">
            <v>financeapproved</v>
          </cell>
          <cell r="AP12484" t="b">
            <v>0</v>
          </cell>
        </row>
        <row r="12485">
          <cell r="H12485" t="str">
            <v>Departmental</v>
          </cell>
          <cell r="K12485">
            <v>0</v>
          </cell>
          <cell r="P12485">
            <v>2220004</v>
          </cell>
          <cell r="X12485">
            <v>0</v>
          </cell>
          <cell r="Y12485">
            <v>0</v>
          </cell>
          <cell r="Z12485">
            <v>0</v>
          </cell>
          <cell r="AA12485">
            <v>0</v>
          </cell>
          <cell r="AB12485">
            <v>0</v>
          </cell>
          <cell r="AC12485">
            <v>0</v>
          </cell>
          <cell r="AO12485" t="str">
            <v>financeapproved</v>
          </cell>
          <cell r="AP12485" t="b">
            <v>0</v>
          </cell>
        </row>
        <row r="12486">
          <cell r="H12486" t="str">
            <v>Departmental</v>
          </cell>
          <cell r="K12486">
            <v>0</v>
          </cell>
          <cell r="P12486">
            <v>2220004</v>
          </cell>
          <cell r="X12486">
            <v>0</v>
          </cell>
          <cell r="Y12486">
            <v>392</v>
          </cell>
          <cell r="Z12486">
            <v>401</v>
          </cell>
          <cell r="AA12486">
            <v>409</v>
          </cell>
          <cell r="AB12486">
            <v>0</v>
          </cell>
          <cell r="AC12486">
            <v>0</v>
          </cell>
          <cell r="AO12486" t="str">
            <v>financeapproved</v>
          </cell>
          <cell r="AP12486" t="b">
            <v>0</v>
          </cell>
        </row>
        <row r="12487">
          <cell r="H12487" t="str">
            <v>Departmental</v>
          </cell>
          <cell r="K12487">
            <v>0</v>
          </cell>
          <cell r="P12487">
            <v>2220005</v>
          </cell>
          <cell r="X12487">
            <v>0</v>
          </cell>
          <cell r="Y12487">
            <v>-3199</v>
          </cell>
          <cell r="Z12487">
            <v>-3495</v>
          </cell>
          <cell r="AA12487">
            <v>-3810</v>
          </cell>
          <cell r="AB12487">
            <v>-4502</v>
          </cell>
          <cell r="AC12487">
            <v>0</v>
          </cell>
          <cell r="AO12487" t="str">
            <v>financeapproved</v>
          </cell>
          <cell r="AP12487" t="b">
            <v>0</v>
          </cell>
        </row>
        <row r="12488">
          <cell r="H12488" t="str">
            <v>Departmental</v>
          </cell>
          <cell r="K12488">
            <v>0</v>
          </cell>
          <cell r="P12488">
            <v>2220005</v>
          </cell>
          <cell r="X12488">
            <v>0</v>
          </cell>
          <cell r="Y12488">
            <v>0</v>
          </cell>
          <cell r="Z12488">
            <v>0</v>
          </cell>
          <cell r="AA12488">
            <v>0</v>
          </cell>
          <cell r="AB12488">
            <v>0</v>
          </cell>
          <cell r="AC12488">
            <v>0</v>
          </cell>
          <cell r="AO12488" t="str">
            <v>financeapproved</v>
          </cell>
          <cell r="AP12488" t="b">
            <v>0</v>
          </cell>
        </row>
        <row r="12489">
          <cell r="H12489" t="str">
            <v>Departmental</v>
          </cell>
          <cell r="K12489">
            <v>0</v>
          </cell>
          <cell r="P12489">
            <v>2220008</v>
          </cell>
          <cell r="X12489">
            <v>0</v>
          </cell>
          <cell r="Y12489">
            <v>-320</v>
          </cell>
          <cell r="Z12489">
            <v>-350</v>
          </cell>
          <cell r="AA12489">
            <v>-382</v>
          </cell>
          <cell r="AB12489">
            <v>-451</v>
          </cell>
          <cell r="AC12489">
            <v>0</v>
          </cell>
          <cell r="AO12489" t="str">
            <v>financeapproved</v>
          </cell>
          <cell r="AP12489" t="b">
            <v>0</v>
          </cell>
        </row>
        <row r="12490">
          <cell r="H12490" t="str">
            <v>Departmental</v>
          </cell>
          <cell r="K12490">
            <v>0</v>
          </cell>
          <cell r="P12490">
            <v>2220008</v>
          </cell>
          <cell r="X12490">
            <v>0</v>
          </cell>
          <cell r="Y12490">
            <v>0</v>
          </cell>
          <cell r="Z12490">
            <v>0</v>
          </cell>
          <cell r="AA12490">
            <v>0</v>
          </cell>
          <cell r="AB12490">
            <v>0</v>
          </cell>
          <cell r="AC12490">
            <v>0</v>
          </cell>
          <cell r="AO12490" t="str">
            <v>financeapproved</v>
          </cell>
          <cell r="AP12490" t="b">
            <v>0</v>
          </cell>
        </row>
        <row r="12491">
          <cell r="H12491" t="str">
            <v>Departmental</v>
          </cell>
          <cell r="K12491">
            <v>0</v>
          </cell>
          <cell r="P12491">
            <v>2220098</v>
          </cell>
          <cell r="X12491">
            <v>0</v>
          </cell>
          <cell r="Y12491">
            <v>-1280</v>
          </cell>
          <cell r="Z12491">
            <v>-1398</v>
          </cell>
          <cell r="AA12491">
            <v>-1524</v>
          </cell>
          <cell r="AB12491">
            <v>-1801</v>
          </cell>
          <cell r="AC12491">
            <v>0</v>
          </cell>
          <cell r="AO12491" t="str">
            <v>financeapproved</v>
          </cell>
          <cell r="AP12491" t="b">
            <v>0</v>
          </cell>
        </row>
        <row r="12492">
          <cell r="H12492" t="str">
            <v>Departmental</v>
          </cell>
          <cell r="K12492">
            <v>0</v>
          </cell>
          <cell r="P12492">
            <v>2220098</v>
          </cell>
          <cell r="X12492">
            <v>0</v>
          </cell>
          <cell r="Y12492">
            <v>0</v>
          </cell>
          <cell r="Z12492">
            <v>0</v>
          </cell>
          <cell r="AA12492">
            <v>0</v>
          </cell>
          <cell r="AB12492">
            <v>0</v>
          </cell>
          <cell r="AC12492">
            <v>0</v>
          </cell>
          <cell r="AO12492" t="str">
            <v>financeapproved</v>
          </cell>
          <cell r="AP12492" t="b">
            <v>0</v>
          </cell>
        </row>
        <row r="12493">
          <cell r="H12493" t="str">
            <v>Departmental</v>
          </cell>
          <cell r="K12493">
            <v>0</v>
          </cell>
          <cell r="P12493">
            <v>2230002</v>
          </cell>
          <cell r="X12493">
            <v>0</v>
          </cell>
          <cell r="Y12493">
            <v>-11953</v>
          </cell>
          <cell r="Z12493">
            <v>-10636</v>
          </cell>
          <cell r="AA12493">
            <v>-11196</v>
          </cell>
          <cell r="AB12493">
            <v>-6768</v>
          </cell>
          <cell r="AC12493">
            <v>2933</v>
          </cell>
          <cell r="AO12493" t="str">
            <v>financeapproved</v>
          </cell>
          <cell r="AP12493" t="b">
            <v>0</v>
          </cell>
        </row>
        <row r="12494">
          <cell r="H12494" t="str">
            <v>Departmental</v>
          </cell>
          <cell r="K12494">
            <v>0</v>
          </cell>
          <cell r="P12494">
            <v>2230002</v>
          </cell>
          <cell r="X12494">
            <v>0</v>
          </cell>
          <cell r="Y12494">
            <v>0</v>
          </cell>
          <cell r="Z12494">
            <v>0</v>
          </cell>
          <cell r="AA12494">
            <v>0</v>
          </cell>
          <cell r="AB12494">
            <v>0</v>
          </cell>
          <cell r="AC12494">
            <v>0</v>
          </cell>
          <cell r="AO12494" t="str">
            <v>financeapproved</v>
          </cell>
          <cell r="AP12494" t="b">
            <v>0</v>
          </cell>
        </row>
        <row r="12495">
          <cell r="H12495" t="str">
            <v>Departmental</v>
          </cell>
          <cell r="K12495">
            <v>0</v>
          </cell>
          <cell r="P12495">
            <v>3330002</v>
          </cell>
          <cell r="X12495">
            <v>0</v>
          </cell>
          <cell r="Y12495">
            <v>0</v>
          </cell>
          <cell r="Z12495">
            <v>0</v>
          </cell>
          <cell r="AA12495">
            <v>0</v>
          </cell>
          <cell r="AB12495">
            <v>0</v>
          </cell>
          <cell r="AC12495">
            <v>0</v>
          </cell>
          <cell r="AO12495" t="str">
            <v>financeapproved</v>
          </cell>
          <cell r="AP12495" t="b">
            <v>0</v>
          </cell>
        </row>
        <row r="12496">
          <cell r="H12496" t="str">
            <v>Departmental</v>
          </cell>
          <cell r="K12496">
            <v>0</v>
          </cell>
          <cell r="P12496">
            <v>3330002</v>
          </cell>
          <cell r="X12496">
            <v>0</v>
          </cell>
          <cell r="Y12496">
            <v>49304</v>
          </cell>
          <cell r="Z12496">
            <v>102238</v>
          </cell>
          <cell r="AA12496">
            <v>159276</v>
          </cell>
          <cell r="AB12496">
            <v>216295</v>
          </cell>
          <cell r="AC12496">
            <v>216295</v>
          </cell>
          <cell r="AO12496" t="str">
            <v>financeapproved</v>
          </cell>
          <cell r="AP12496" t="b">
            <v>0</v>
          </cell>
        </row>
        <row r="12497">
          <cell r="H12497" t="str">
            <v>Departmental</v>
          </cell>
          <cell r="K12497">
            <v>0</v>
          </cell>
          <cell r="P12497">
            <v>5220002</v>
          </cell>
          <cell r="X12497">
            <v>0</v>
          </cell>
          <cell r="Y12497">
            <v>0</v>
          </cell>
          <cell r="Z12497">
            <v>0</v>
          </cell>
          <cell r="AA12497">
            <v>0</v>
          </cell>
          <cell r="AB12497">
            <v>0</v>
          </cell>
          <cell r="AC12497">
            <v>0</v>
          </cell>
          <cell r="AO12497" t="str">
            <v>financeapproved</v>
          </cell>
          <cell r="AP12497" t="b">
            <v>0</v>
          </cell>
        </row>
        <row r="12498">
          <cell r="H12498" t="str">
            <v>Departmental</v>
          </cell>
          <cell r="K12498">
            <v>0</v>
          </cell>
          <cell r="P12498">
            <v>5220002</v>
          </cell>
          <cell r="X12498">
            <v>0</v>
          </cell>
          <cell r="Y12498">
            <v>5</v>
          </cell>
          <cell r="Z12498">
            <v>5</v>
          </cell>
          <cell r="AA12498">
            <v>5</v>
          </cell>
          <cell r="AB12498">
            <v>5</v>
          </cell>
          <cell r="AC12498">
            <v>5</v>
          </cell>
          <cell r="AO12498" t="str">
            <v>financeapproved</v>
          </cell>
          <cell r="AP12498" t="b">
            <v>0</v>
          </cell>
        </row>
        <row r="12499">
          <cell r="H12499" t="str">
            <v>Departmental</v>
          </cell>
          <cell r="K12499">
            <v>0</v>
          </cell>
          <cell r="P12499">
            <v>6100001</v>
          </cell>
          <cell r="X12499">
            <v>0</v>
          </cell>
          <cell r="Y12499">
            <v>0</v>
          </cell>
          <cell r="Z12499">
            <v>-29088</v>
          </cell>
          <cell r="AA12499">
            <v>-94010</v>
          </cell>
          <cell r="AB12499">
            <v>-164035</v>
          </cell>
          <cell r="AC12499">
            <v>-234060</v>
          </cell>
          <cell r="AO12499" t="str">
            <v>financeapproved</v>
          </cell>
          <cell r="AP12499" t="b">
            <v>0</v>
          </cell>
        </row>
        <row r="12500">
          <cell r="H12500" t="str">
            <v>Departmental</v>
          </cell>
          <cell r="K12500">
            <v>0</v>
          </cell>
          <cell r="P12500">
            <v>6100001</v>
          </cell>
          <cell r="X12500">
            <v>0</v>
          </cell>
          <cell r="Y12500">
            <v>0</v>
          </cell>
          <cell r="Z12500">
            <v>5</v>
          </cell>
          <cell r="AA12500">
            <v>5</v>
          </cell>
          <cell r="AB12500">
            <v>5</v>
          </cell>
          <cell r="AC12500">
            <v>5</v>
          </cell>
          <cell r="AO12500" t="str">
            <v>financeapproved</v>
          </cell>
          <cell r="AP12500" t="b">
            <v>1</v>
          </cell>
        </row>
        <row r="12501">
          <cell r="H12501" t="str">
            <v>Departmental</v>
          </cell>
          <cell r="K12501">
            <v>0</v>
          </cell>
          <cell r="P12501">
            <v>6211002</v>
          </cell>
          <cell r="X12501">
            <v>0</v>
          </cell>
          <cell r="Y12501">
            <v>-52927</v>
          </cell>
          <cell r="Z12501">
            <v>-58671</v>
          </cell>
          <cell r="AA12501">
            <v>-63750</v>
          </cell>
          <cell r="AB12501">
            <v>-63739</v>
          </cell>
          <cell r="AC12501">
            <v>3568</v>
          </cell>
          <cell r="AO12501" t="str">
            <v>financeapproved</v>
          </cell>
          <cell r="AP12501" t="b">
            <v>0</v>
          </cell>
        </row>
        <row r="12502">
          <cell r="H12502" t="str">
            <v>Departmental</v>
          </cell>
          <cell r="K12502">
            <v>0</v>
          </cell>
          <cell r="P12502">
            <v>6211002</v>
          </cell>
          <cell r="X12502">
            <v>0</v>
          </cell>
          <cell r="Y12502">
            <v>2943</v>
          </cell>
          <cell r="Z12502">
            <v>2931</v>
          </cell>
          <cell r="AA12502">
            <v>2944</v>
          </cell>
          <cell r="AB12502">
            <v>2951</v>
          </cell>
          <cell r="AC12502">
            <v>2951</v>
          </cell>
          <cell r="AO12502" t="str">
            <v>financeapproved</v>
          </cell>
          <cell r="AP12502" t="b">
            <v>1</v>
          </cell>
        </row>
        <row r="12503">
          <cell r="H12503" t="str">
            <v>Departmental</v>
          </cell>
          <cell r="K12503">
            <v>0</v>
          </cell>
          <cell r="P12503">
            <v>6211002</v>
          </cell>
          <cell r="X12503">
            <v>0</v>
          </cell>
          <cell r="Y12503">
            <v>0</v>
          </cell>
          <cell r="Z12503">
            <v>0</v>
          </cell>
          <cell r="AA12503">
            <v>0</v>
          </cell>
          <cell r="AB12503">
            <v>0</v>
          </cell>
          <cell r="AC12503">
            <v>0</v>
          </cell>
          <cell r="AO12503" t="str">
            <v>financeapproved</v>
          </cell>
          <cell r="AP12503" t="b">
            <v>0</v>
          </cell>
        </row>
        <row r="12504">
          <cell r="H12504" t="str">
            <v>Departmental</v>
          </cell>
          <cell r="K12504">
            <v>0</v>
          </cell>
          <cell r="P12504">
            <v>6211002</v>
          </cell>
          <cell r="X12504">
            <v>0</v>
          </cell>
          <cell r="Y12504">
            <v>14</v>
          </cell>
          <cell r="Z12504">
            <v>0</v>
          </cell>
          <cell r="AA12504">
            <v>0</v>
          </cell>
          <cell r="AB12504">
            <v>0</v>
          </cell>
          <cell r="AC12504">
            <v>0</v>
          </cell>
          <cell r="AO12504" t="str">
            <v>financeapproved</v>
          </cell>
          <cell r="AP12504" t="b">
            <v>1</v>
          </cell>
        </row>
        <row r="12505">
          <cell r="H12505" t="str">
            <v>Departmental</v>
          </cell>
          <cell r="K12505">
            <v>0</v>
          </cell>
          <cell r="P12505">
            <v>6211098</v>
          </cell>
          <cell r="X12505">
            <v>0</v>
          </cell>
          <cell r="Y12505">
            <v>554</v>
          </cell>
          <cell r="Z12505">
            <v>554</v>
          </cell>
          <cell r="AA12505">
            <v>554</v>
          </cell>
          <cell r="AB12505">
            <v>554</v>
          </cell>
          <cell r="AC12505">
            <v>554</v>
          </cell>
          <cell r="AO12505" t="str">
            <v>financeapproved</v>
          </cell>
          <cell r="AP12505" t="b">
            <v>1</v>
          </cell>
        </row>
        <row r="12506">
          <cell r="H12506" t="str">
            <v>Departmental</v>
          </cell>
          <cell r="K12506">
            <v>0</v>
          </cell>
          <cell r="P12506">
            <v>6211098</v>
          </cell>
          <cell r="X12506">
            <v>0</v>
          </cell>
          <cell r="Y12506">
            <v>56501</v>
          </cell>
          <cell r="Z12506">
            <v>62219</v>
          </cell>
          <cell r="AA12506">
            <v>67311</v>
          </cell>
          <cell r="AB12506">
            <v>67307</v>
          </cell>
          <cell r="AC12506">
            <v>0</v>
          </cell>
          <cell r="AO12506" t="str">
            <v>financeapproved</v>
          </cell>
          <cell r="AP12506" t="b">
            <v>0</v>
          </cell>
        </row>
        <row r="12507">
          <cell r="H12507" t="str">
            <v>Departmental</v>
          </cell>
          <cell r="K12507">
            <v>0</v>
          </cell>
          <cell r="P12507">
            <v>6212002</v>
          </cell>
          <cell r="X12507">
            <v>0</v>
          </cell>
          <cell r="Y12507">
            <v>-6699</v>
          </cell>
          <cell r="Z12507">
            <v>-6918</v>
          </cell>
          <cell r="AA12507">
            <v>-7017</v>
          </cell>
          <cell r="AB12507">
            <v>-2466</v>
          </cell>
          <cell r="AC12507">
            <v>0</v>
          </cell>
          <cell r="AO12507" t="str">
            <v>financeapproved</v>
          </cell>
          <cell r="AP12507" t="b">
            <v>0</v>
          </cell>
        </row>
        <row r="12508">
          <cell r="H12508" t="str">
            <v>Departmental</v>
          </cell>
          <cell r="K12508">
            <v>0</v>
          </cell>
          <cell r="P12508">
            <v>6212002</v>
          </cell>
          <cell r="X12508">
            <v>0</v>
          </cell>
          <cell r="Y12508">
            <v>35673</v>
          </cell>
          <cell r="Z12508">
            <v>38797</v>
          </cell>
          <cell r="AA12508">
            <v>42306</v>
          </cell>
          <cell r="AB12508">
            <v>46230</v>
          </cell>
          <cell r="AC12508">
            <v>-637</v>
          </cell>
          <cell r="AO12508" t="str">
            <v>financeapproved</v>
          </cell>
          <cell r="AP12508" t="b">
            <v>1</v>
          </cell>
        </row>
        <row r="12509">
          <cell r="H12509" t="str">
            <v>Departmental</v>
          </cell>
          <cell r="K12509">
            <v>0</v>
          </cell>
          <cell r="P12509">
            <v>6212002</v>
          </cell>
          <cell r="X12509">
            <v>0</v>
          </cell>
          <cell r="Y12509">
            <v>-392</v>
          </cell>
          <cell r="Z12509">
            <v>-401</v>
          </cell>
          <cell r="AA12509">
            <v>-409</v>
          </cell>
          <cell r="AB12509">
            <v>0</v>
          </cell>
          <cell r="AC12509">
            <v>0</v>
          </cell>
          <cell r="AO12509" t="str">
            <v>financeapproved</v>
          </cell>
          <cell r="AP12509" t="b">
            <v>1</v>
          </cell>
        </row>
        <row r="12510">
          <cell r="H12510" t="str">
            <v>Departmental</v>
          </cell>
          <cell r="K12510">
            <v>0</v>
          </cell>
          <cell r="P12510">
            <v>6212002</v>
          </cell>
          <cell r="X12510">
            <v>0</v>
          </cell>
          <cell r="Y12510">
            <v>0</v>
          </cell>
          <cell r="Z12510">
            <v>0</v>
          </cell>
          <cell r="AA12510">
            <v>0</v>
          </cell>
          <cell r="AB12510">
            <v>0</v>
          </cell>
          <cell r="AC12510">
            <v>0</v>
          </cell>
          <cell r="AO12510" t="str">
            <v>financeapproved</v>
          </cell>
          <cell r="AP12510" t="b">
            <v>0</v>
          </cell>
        </row>
        <row r="12511">
          <cell r="H12511" t="str">
            <v>Departmental</v>
          </cell>
          <cell r="K12511">
            <v>0</v>
          </cell>
          <cell r="P12511">
            <v>6212003</v>
          </cell>
          <cell r="X12511">
            <v>0</v>
          </cell>
          <cell r="Y12511">
            <v>-55252</v>
          </cell>
          <cell r="Z12511">
            <v>-61552</v>
          </cell>
          <cell r="AA12511">
            <v>-66569</v>
          </cell>
          <cell r="AB12511">
            <v>-71127</v>
          </cell>
          <cell r="AC12511">
            <v>-3568</v>
          </cell>
          <cell r="AO12511" t="str">
            <v>financeapproved</v>
          </cell>
          <cell r="AP12511" t="b">
            <v>0</v>
          </cell>
        </row>
        <row r="12512">
          <cell r="H12512" t="str">
            <v>Departmental</v>
          </cell>
          <cell r="K12512">
            <v>0</v>
          </cell>
          <cell r="P12512">
            <v>6212003</v>
          </cell>
          <cell r="X12512">
            <v>0</v>
          </cell>
          <cell r="Y12512">
            <v>-36968</v>
          </cell>
          <cell r="Z12512">
            <v>-41885</v>
          </cell>
          <cell r="AA12512">
            <v>-45397</v>
          </cell>
          <cell r="AB12512">
            <v>-49737</v>
          </cell>
          <cell r="AC12512">
            <v>-2870</v>
          </cell>
          <cell r="AO12512" t="str">
            <v>financeapproved</v>
          </cell>
          <cell r="AP12512" t="b">
            <v>1</v>
          </cell>
        </row>
        <row r="12513">
          <cell r="H12513" t="str">
            <v>Departmental</v>
          </cell>
          <cell r="K12513">
            <v>0</v>
          </cell>
          <cell r="P12513">
            <v>6221101</v>
          </cell>
          <cell r="X12513">
            <v>0</v>
          </cell>
          <cell r="Y12513">
            <v>0</v>
          </cell>
          <cell r="Z12513">
            <v>0</v>
          </cell>
          <cell r="AA12513">
            <v>0</v>
          </cell>
          <cell r="AB12513">
            <v>0</v>
          </cell>
          <cell r="AC12513">
            <v>0</v>
          </cell>
          <cell r="AO12513" t="str">
            <v>financeapproved</v>
          </cell>
          <cell r="AP12513" t="b">
            <v>0</v>
          </cell>
        </row>
        <row r="12514">
          <cell r="H12514" t="str">
            <v>Departmental</v>
          </cell>
          <cell r="K12514">
            <v>0</v>
          </cell>
          <cell r="P12514">
            <v>6221101</v>
          </cell>
          <cell r="X12514">
            <v>0</v>
          </cell>
          <cell r="Y12514">
            <v>2</v>
          </cell>
          <cell r="Z12514">
            <v>2</v>
          </cell>
          <cell r="AA12514">
            <v>2</v>
          </cell>
          <cell r="AB12514">
            <v>2</v>
          </cell>
          <cell r="AC12514">
            <v>2</v>
          </cell>
          <cell r="AO12514" t="str">
            <v>financeapproved</v>
          </cell>
          <cell r="AP12514" t="b">
            <v>1</v>
          </cell>
        </row>
        <row r="12515">
          <cell r="H12515" t="str">
            <v>Departmental</v>
          </cell>
          <cell r="K12515">
            <v>0</v>
          </cell>
          <cell r="P12515">
            <v>6900002</v>
          </cell>
          <cell r="X12515">
            <v>0</v>
          </cell>
          <cell r="Y12515">
            <v>-1821</v>
          </cell>
          <cell r="Z12515">
            <v>2</v>
          </cell>
          <cell r="AA12515">
            <v>0</v>
          </cell>
          <cell r="AB12515">
            <v>0</v>
          </cell>
          <cell r="AC12515">
            <v>0</v>
          </cell>
          <cell r="AO12515" t="str">
            <v>financeapproved</v>
          </cell>
          <cell r="AP12515" t="b">
            <v>1</v>
          </cell>
        </row>
        <row r="12516">
          <cell r="H12516" t="str">
            <v>Departmental</v>
          </cell>
          <cell r="K12516">
            <v>0</v>
          </cell>
          <cell r="P12516">
            <v>6900002</v>
          </cell>
          <cell r="X12516">
            <v>0</v>
          </cell>
          <cell r="Y12516">
            <v>29289</v>
          </cell>
          <cell r="Z12516">
            <v>0</v>
          </cell>
          <cell r="AA12516">
            <v>0</v>
          </cell>
          <cell r="AB12516">
            <v>0</v>
          </cell>
          <cell r="AC12516">
            <v>0</v>
          </cell>
          <cell r="AO12516" t="str">
            <v>financeapproved</v>
          </cell>
          <cell r="AP12516" t="b">
            <v>0</v>
          </cell>
        </row>
        <row r="12517">
          <cell r="H12517" t="str">
            <v>Departmental</v>
          </cell>
          <cell r="K12517">
            <v>7121</v>
          </cell>
          <cell r="P12517">
            <v>5311002</v>
          </cell>
          <cell r="X12517">
            <v>0</v>
          </cell>
          <cell r="Y12517">
            <v>0</v>
          </cell>
          <cell r="Z12517">
            <v>0</v>
          </cell>
          <cell r="AA12517">
            <v>0</v>
          </cell>
          <cell r="AB12517">
            <v>0</v>
          </cell>
          <cell r="AC12517">
            <v>0</v>
          </cell>
          <cell r="AO12517" t="str">
            <v>financeapproved</v>
          </cell>
          <cell r="AP12517" t="b">
            <v>0</v>
          </cell>
        </row>
        <row r="12518">
          <cell r="H12518" t="str">
            <v>Departmental</v>
          </cell>
          <cell r="K12518">
            <v>7121</v>
          </cell>
          <cell r="P12518">
            <v>5311002</v>
          </cell>
          <cell r="X12518">
            <v>0</v>
          </cell>
          <cell r="Y12518">
            <v>2348</v>
          </cell>
          <cell r="Z12518">
            <v>1899</v>
          </cell>
          <cell r="AA12518">
            <v>2063</v>
          </cell>
          <cell r="AB12518">
            <v>0</v>
          </cell>
          <cell r="AC12518">
            <v>0</v>
          </cell>
          <cell r="AO12518" t="str">
            <v>financeapproved</v>
          </cell>
          <cell r="AP12518" t="b">
            <v>0</v>
          </cell>
        </row>
        <row r="12519">
          <cell r="H12519" t="str">
            <v>Departmental</v>
          </cell>
          <cell r="K12519">
            <v>7121</v>
          </cell>
          <cell r="P12519">
            <v>5312002</v>
          </cell>
          <cell r="X12519">
            <v>0</v>
          </cell>
          <cell r="Y12519">
            <v>0</v>
          </cell>
          <cell r="Z12519">
            <v>0</v>
          </cell>
          <cell r="AA12519">
            <v>0</v>
          </cell>
          <cell r="AB12519">
            <v>0</v>
          </cell>
          <cell r="AC12519">
            <v>0</v>
          </cell>
          <cell r="AO12519" t="str">
            <v>financeapproved</v>
          </cell>
          <cell r="AP12519" t="b">
            <v>0</v>
          </cell>
        </row>
        <row r="12520">
          <cell r="H12520" t="str">
            <v>Departmental</v>
          </cell>
          <cell r="K12520">
            <v>7121</v>
          </cell>
          <cell r="P12520">
            <v>5312002</v>
          </cell>
          <cell r="X12520">
            <v>0</v>
          </cell>
          <cell r="Y12520">
            <v>2622</v>
          </cell>
          <cell r="Z12520">
            <v>2160</v>
          </cell>
          <cell r="AA12520">
            <v>2332</v>
          </cell>
          <cell r="AB12520">
            <v>0</v>
          </cell>
          <cell r="AC12520">
            <v>0</v>
          </cell>
          <cell r="AO12520" t="str">
            <v>financeapproved</v>
          </cell>
          <cell r="AP12520" t="b">
            <v>0</v>
          </cell>
        </row>
        <row r="12521">
          <cell r="H12521" t="str">
            <v>Departmental</v>
          </cell>
          <cell r="K12521">
            <v>7121</v>
          </cell>
          <cell r="P12521">
            <v>5313001</v>
          </cell>
          <cell r="X12521">
            <v>0</v>
          </cell>
          <cell r="Y12521">
            <v>0</v>
          </cell>
          <cell r="Z12521">
            <v>0</v>
          </cell>
          <cell r="AA12521">
            <v>0</v>
          </cell>
          <cell r="AB12521">
            <v>0</v>
          </cell>
          <cell r="AC12521">
            <v>0</v>
          </cell>
          <cell r="AO12521" t="str">
            <v>financeapproved</v>
          </cell>
          <cell r="AP12521" t="b">
            <v>0</v>
          </cell>
        </row>
        <row r="12522">
          <cell r="H12522" t="str">
            <v>Departmental</v>
          </cell>
          <cell r="K12522">
            <v>7121</v>
          </cell>
          <cell r="P12522">
            <v>5313001</v>
          </cell>
          <cell r="X12522">
            <v>0</v>
          </cell>
          <cell r="Y12522">
            <v>6318</v>
          </cell>
          <cell r="Z12522">
            <v>5249</v>
          </cell>
          <cell r="AA12522">
            <v>5824</v>
          </cell>
          <cell r="AB12522">
            <v>0</v>
          </cell>
          <cell r="AC12522">
            <v>0</v>
          </cell>
          <cell r="AO12522" t="str">
            <v>financeapproved</v>
          </cell>
          <cell r="AP12522" t="b">
            <v>0</v>
          </cell>
        </row>
        <row r="12523">
          <cell r="H12523" t="str">
            <v>Departmental</v>
          </cell>
          <cell r="K12523">
            <v>7121</v>
          </cell>
          <cell r="P12523">
            <v>5311002</v>
          </cell>
          <cell r="X12523">
            <v>0</v>
          </cell>
          <cell r="Y12523">
            <v>-1354</v>
          </cell>
          <cell r="Z12523">
            <v>-20</v>
          </cell>
          <cell r="AA12523">
            <v>-26</v>
          </cell>
          <cell r="AB12523">
            <v>1561</v>
          </cell>
          <cell r="AC12523">
            <v>1904</v>
          </cell>
          <cell r="AO12523" t="str">
            <v>financeapproved</v>
          </cell>
          <cell r="AP12523" t="b">
            <v>0</v>
          </cell>
        </row>
        <row r="12524">
          <cell r="H12524" t="str">
            <v>Departmental</v>
          </cell>
          <cell r="K12524">
            <v>7121</v>
          </cell>
          <cell r="P12524">
            <v>5311002</v>
          </cell>
          <cell r="X12524">
            <v>0</v>
          </cell>
          <cell r="Y12524">
            <v>0</v>
          </cell>
          <cell r="Z12524">
            <v>0</v>
          </cell>
          <cell r="AA12524">
            <v>0</v>
          </cell>
          <cell r="AB12524">
            <v>0</v>
          </cell>
          <cell r="AC12524">
            <v>0</v>
          </cell>
          <cell r="AO12524" t="str">
            <v>financeapproved</v>
          </cell>
          <cell r="AP12524" t="b">
            <v>0</v>
          </cell>
        </row>
        <row r="12525">
          <cell r="H12525" t="str">
            <v>Departmental</v>
          </cell>
          <cell r="K12525">
            <v>7121</v>
          </cell>
          <cell r="P12525">
            <v>5312002</v>
          </cell>
          <cell r="X12525">
            <v>0</v>
          </cell>
          <cell r="Y12525">
            <v>0</v>
          </cell>
          <cell r="Z12525">
            <v>0</v>
          </cell>
          <cell r="AA12525">
            <v>0</v>
          </cell>
          <cell r="AB12525">
            <v>0</v>
          </cell>
          <cell r="AC12525">
            <v>0</v>
          </cell>
          <cell r="AO12525" t="str">
            <v>financeapproved</v>
          </cell>
          <cell r="AP12525" t="b">
            <v>0</v>
          </cell>
        </row>
        <row r="12526">
          <cell r="H12526" t="str">
            <v>Departmental</v>
          </cell>
          <cell r="K12526">
            <v>7121</v>
          </cell>
          <cell r="P12526">
            <v>5312002</v>
          </cell>
          <cell r="X12526">
            <v>0</v>
          </cell>
          <cell r="Y12526">
            <v>1635</v>
          </cell>
          <cell r="Z12526">
            <v>266</v>
          </cell>
          <cell r="AA12526">
            <v>123</v>
          </cell>
          <cell r="AB12526">
            <v>1465</v>
          </cell>
          <cell r="AC12526">
            <v>1377</v>
          </cell>
          <cell r="AO12526" t="str">
            <v>financeapproved</v>
          </cell>
          <cell r="AP12526" t="b">
            <v>0</v>
          </cell>
        </row>
        <row r="12527">
          <cell r="H12527" t="str">
            <v>Departmental</v>
          </cell>
          <cell r="K12527">
            <v>7121</v>
          </cell>
          <cell r="P12527">
            <v>5313001</v>
          </cell>
          <cell r="X12527">
            <v>0</v>
          </cell>
          <cell r="Y12527">
            <v>-2042</v>
          </cell>
          <cell r="Z12527">
            <v>-130</v>
          </cell>
          <cell r="AA12527">
            <v>-152</v>
          </cell>
          <cell r="AB12527">
            <v>7086</v>
          </cell>
          <cell r="AC12527">
            <v>6930</v>
          </cell>
          <cell r="AO12527" t="str">
            <v>financeapproved</v>
          </cell>
          <cell r="AP12527" t="b">
            <v>0</v>
          </cell>
        </row>
        <row r="12528">
          <cell r="H12528" t="str">
            <v>Departmental</v>
          </cell>
          <cell r="K12528">
            <v>7121</v>
          </cell>
          <cell r="P12528">
            <v>5313001</v>
          </cell>
          <cell r="X12528">
            <v>0</v>
          </cell>
          <cell r="Y12528">
            <v>0</v>
          </cell>
          <cell r="Z12528">
            <v>0</v>
          </cell>
          <cell r="AA12528">
            <v>0</v>
          </cell>
          <cell r="AB12528">
            <v>0</v>
          </cell>
          <cell r="AC12528">
            <v>0</v>
          </cell>
          <cell r="AO12528" t="str">
            <v>financeapproved</v>
          </cell>
          <cell r="AP12528" t="b">
            <v>0</v>
          </cell>
        </row>
        <row r="12529">
          <cell r="H12529" t="str">
            <v>Departmental</v>
          </cell>
          <cell r="K12529">
            <v>7131</v>
          </cell>
          <cell r="P12529">
            <v>5311001</v>
          </cell>
          <cell r="X12529">
            <v>0</v>
          </cell>
          <cell r="Y12529">
            <v>0</v>
          </cell>
          <cell r="Z12529">
            <v>0</v>
          </cell>
          <cell r="AA12529">
            <v>0</v>
          </cell>
          <cell r="AB12529">
            <v>0</v>
          </cell>
          <cell r="AC12529">
            <v>0</v>
          </cell>
          <cell r="AO12529" t="str">
            <v>financeapproved</v>
          </cell>
          <cell r="AP12529" t="b">
            <v>0</v>
          </cell>
        </row>
        <row r="12530">
          <cell r="H12530" t="str">
            <v>Departmental</v>
          </cell>
          <cell r="K12530">
            <v>7131</v>
          </cell>
          <cell r="P12530">
            <v>5311001</v>
          </cell>
          <cell r="X12530">
            <v>0</v>
          </cell>
          <cell r="Y12530">
            <v>0</v>
          </cell>
          <cell r="Z12530">
            <v>57</v>
          </cell>
          <cell r="AA12530">
            <v>57</v>
          </cell>
          <cell r="AB12530">
            <v>57</v>
          </cell>
          <cell r="AC12530">
            <v>57</v>
          </cell>
          <cell r="AO12530" t="str">
            <v>financeapproved</v>
          </cell>
          <cell r="AP12530" t="b">
            <v>0</v>
          </cell>
        </row>
        <row r="12531">
          <cell r="H12531" t="str">
            <v>Departmental</v>
          </cell>
          <cell r="K12531">
            <v>7131</v>
          </cell>
          <cell r="P12531">
            <v>5311002</v>
          </cell>
          <cell r="X12531">
            <v>0</v>
          </cell>
          <cell r="Y12531">
            <v>0</v>
          </cell>
          <cell r="Z12531">
            <v>0</v>
          </cell>
          <cell r="AA12531">
            <v>0</v>
          </cell>
          <cell r="AB12531">
            <v>0</v>
          </cell>
          <cell r="AC12531">
            <v>0</v>
          </cell>
          <cell r="AO12531" t="str">
            <v>financeapproved</v>
          </cell>
          <cell r="AP12531" t="b">
            <v>0</v>
          </cell>
        </row>
        <row r="12532">
          <cell r="H12532" t="str">
            <v>Departmental</v>
          </cell>
          <cell r="K12532">
            <v>7131</v>
          </cell>
          <cell r="P12532">
            <v>5311002</v>
          </cell>
          <cell r="X12532">
            <v>0</v>
          </cell>
          <cell r="Y12532">
            <v>0</v>
          </cell>
          <cell r="Z12532">
            <v>30963</v>
          </cell>
          <cell r="AA12532">
            <v>32862</v>
          </cell>
          <cell r="AB12532">
            <v>34925</v>
          </cell>
          <cell r="AC12532">
            <v>34925</v>
          </cell>
          <cell r="AO12532" t="str">
            <v>financeapproved</v>
          </cell>
          <cell r="AP12532" t="b">
            <v>0</v>
          </cell>
        </row>
        <row r="12533">
          <cell r="H12533" t="str">
            <v>Departmental</v>
          </cell>
          <cell r="K12533">
            <v>7131</v>
          </cell>
          <cell r="P12533">
            <v>5312002</v>
          </cell>
          <cell r="X12533">
            <v>0</v>
          </cell>
          <cell r="Y12533">
            <v>0</v>
          </cell>
          <cell r="Z12533">
            <v>0</v>
          </cell>
          <cell r="AA12533">
            <v>0</v>
          </cell>
          <cell r="AB12533">
            <v>0</v>
          </cell>
          <cell r="AC12533">
            <v>0</v>
          </cell>
          <cell r="AO12533" t="str">
            <v>financeapproved</v>
          </cell>
          <cell r="AP12533" t="b">
            <v>0</v>
          </cell>
        </row>
        <row r="12534">
          <cell r="H12534" t="str">
            <v>Departmental</v>
          </cell>
          <cell r="K12534">
            <v>7131</v>
          </cell>
          <cell r="P12534">
            <v>5312002</v>
          </cell>
          <cell r="X12534">
            <v>0</v>
          </cell>
          <cell r="Y12534">
            <v>0</v>
          </cell>
          <cell r="Z12534">
            <v>28187</v>
          </cell>
          <cell r="AA12534">
            <v>30347</v>
          </cell>
          <cell r="AB12534">
            <v>32679</v>
          </cell>
          <cell r="AC12534">
            <v>32679</v>
          </cell>
          <cell r="AO12534" t="str">
            <v>financeapproved</v>
          </cell>
          <cell r="AP12534" t="b">
            <v>0</v>
          </cell>
        </row>
        <row r="12535">
          <cell r="H12535" t="str">
            <v>Departmental</v>
          </cell>
          <cell r="K12535">
            <v>7131</v>
          </cell>
          <cell r="P12535">
            <v>5313001</v>
          </cell>
          <cell r="X12535">
            <v>0</v>
          </cell>
          <cell r="Y12535">
            <v>0</v>
          </cell>
          <cell r="Z12535">
            <v>0</v>
          </cell>
          <cell r="AA12535">
            <v>0</v>
          </cell>
          <cell r="AB12535">
            <v>0</v>
          </cell>
          <cell r="AC12535">
            <v>0</v>
          </cell>
          <cell r="AO12535" t="str">
            <v>financeapproved</v>
          </cell>
          <cell r="AP12535" t="b">
            <v>0</v>
          </cell>
        </row>
        <row r="12536">
          <cell r="H12536" t="str">
            <v>Departmental</v>
          </cell>
          <cell r="K12536">
            <v>7131</v>
          </cell>
          <cell r="P12536">
            <v>5313001</v>
          </cell>
          <cell r="X12536">
            <v>0</v>
          </cell>
          <cell r="Y12536">
            <v>0</v>
          </cell>
          <cell r="Z12536">
            <v>51242</v>
          </cell>
          <cell r="AA12536">
            <v>56491</v>
          </cell>
          <cell r="AB12536">
            <v>62315</v>
          </cell>
          <cell r="AC12536">
            <v>62315</v>
          </cell>
          <cell r="AO12536" t="str">
            <v>financeapproved</v>
          </cell>
          <cell r="AP12536" t="b">
            <v>0</v>
          </cell>
        </row>
        <row r="12537">
          <cell r="H12537" t="str">
            <v>Departmental</v>
          </cell>
          <cell r="K12537">
            <v>7131</v>
          </cell>
          <cell r="P12537">
            <v>5311001</v>
          </cell>
          <cell r="X12537">
            <v>0</v>
          </cell>
          <cell r="Y12537">
            <v>0</v>
          </cell>
          <cell r="Z12537">
            <v>-57</v>
          </cell>
          <cell r="AA12537">
            <v>-57</v>
          </cell>
          <cell r="AB12537">
            <v>-57</v>
          </cell>
          <cell r="AC12537">
            <v>-57</v>
          </cell>
          <cell r="AO12537" t="str">
            <v>financeapproved</v>
          </cell>
          <cell r="AP12537" t="b">
            <v>0</v>
          </cell>
        </row>
        <row r="12538">
          <cell r="H12538" t="str">
            <v>Departmental</v>
          </cell>
          <cell r="K12538">
            <v>7131</v>
          </cell>
          <cell r="P12538">
            <v>5311001</v>
          </cell>
          <cell r="X12538">
            <v>0</v>
          </cell>
          <cell r="Y12538">
            <v>0</v>
          </cell>
          <cell r="Z12538">
            <v>0</v>
          </cell>
          <cell r="AA12538">
            <v>0</v>
          </cell>
          <cell r="AB12538">
            <v>0</v>
          </cell>
          <cell r="AC12538">
            <v>0</v>
          </cell>
          <cell r="AO12538" t="str">
            <v>financeapproved</v>
          </cell>
          <cell r="AP12538" t="b">
            <v>0</v>
          </cell>
        </row>
        <row r="12539">
          <cell r="H12539" t="str">
            <v>Departmental</v>
          </cell>
          <cell r="K12539">
            <v>7131</v>
          </cell>
          <cell r="P12539">
            <v>5311002</v>
          </cell>
          <cell r="X12539">
            <v>0</v>
          </cell>
          <cell r="Y12539">
            <v>0</v>
          </cell>
          <cell r="Z12539">
            <v>-27755</v>
          </cell>
          <cell r="AA12539">
            <v>-27775</v>
          </cell>
          <cell r="AB12539">
            <v>-27801</v>
          </cell>
          <cell r="AC12539">
            <v>-26240</v>
          </cell>
          <cell r="AO12539" t="str">
            <v>financeapproved</v>
          </cell>
          <cell r="AP12539" t="b">
            <v>0</v>
          </cell>
        </row>
        <row r="12540">
          <cell r="H12540" t="str">
            <v>Departmental</v>
          </cell>
          <cell r="K12540">
            <v>7131</v>
          </cell>
          <cell r="P12540">
            <v>5311002</v>
          </cell>
          <cell r="X12540">
            <v>0</v>
          </cell>
          <cell r="Y12540">
            <v>0</v>
          </cell>
          <cell r="Z12540">
            <v>0</v>
          </cell>
          <cell r="AA12540">
            <v>0</v>
          </cell>
          <cell r="AB12540">
            <v>0</v>
          </cell>
          <cell r="AC12540">
            <v>0</v>
          </cell>
          <cell r="AO12540" t="str">
            <v>financeapproved</v>
          </cell>
          <cell r="AP12540" t="b">
            <v>0</v>
          </cell>
        </row>
        <row r="12541">
          <cell r="H12541" t="str">
            <v>Departmental</v>
          </cell>
          <cell r="K12541">
            <v>7131</v>
          </cell>
          <cell r="P12541">
            <v>5312002</v>
          </cell>
          <cell r="X12541">
            <v>0</v>
          </cell>
          <cell r="Y12541">
            <v>0</v>
          </cell>
          <cell r="Z12541">
            <v>-18170</v>
          </cell>
          <cell r="AA12541">
            <v>-17904</v>
          </cell>
          <cell r="AB12541">
            <v>-17781</v>
          </cell>
          <cell r="AC12541">
            <v>-16316</v>
          </cell>
          <cell r="AO12541" t="str">
            <v>financeapproved</v>
          </cell>
          <cell r="AP12541" t="b">
            <v>0</v>
          </cell>
        </row>
        <row r="12542">
          <cell r="H12542" t="str">
            <v>Departmental</v>
          </cell>
          <cell r="K12542">
            <v>7131</v>
          </cell>
          <cell r="P12542">
            <v>5312002</v>
          </cell>
          <cell r="X12542">
            <v>0</v>
          </cell>
          <cell r="Y12542">
            <v>0</v>
          </cell>
          <cell r="Z12542">
            <v>0</v>
          </cell>
          <cell r="AA12542">
            <v>0</v>
          </cell>
          <cell r="AB12542">
            <v>0</v>
          </cell>
          <cell r="AC12542">
            <v>0</v>
          </cell>
          <cell r="AO12542" t="str">
            <v>financeapproved</v>
          </cell>
          <cell r="AP12542" t="b">
            <v>0</v>
          </cell>
        </row>
        <row r="12543">
          <cell r="H12543" t="str">
            <v>Departmental</v>
          </cell>
          <cell r="K12543">
            <v>7131</v>
          </cell>
          <cell r="P12543">
            <v>5313001</v>
          </cell>
          <cell r="X12543">
            <v>0</v>
          </cell>
          <cell r="Y12543">
            <v>0</v>
          </cell>
          <cell r="Z12543">
            <v>-37079</v>
          </cell>
          <cell r="AA12543">
            <v>-37209</v>
          </cell>
          <cell r="AB12543">
            <v>-37361</v>
          </cell>
          <cell r="AC12543">
            <v>-30275</v>
          </cell>
          <cell r="AO12543" t="str">
            <v>financeapproved</v>
          </cell>
          <cell r="AP12543" t="b">
            <v>0</v>
          </cell>
        </row>
        <row r="12544">
          <cell r="H12544" t="str">
            <v>Departmental</v>
          </cell>
          <cell r="K12544">
            <v>7131</v>
          </cell>
          <cell r="P12544">
            <v>5313001</v>
          </cell>
          <cell r="X12544">
            <v>0</v>
          </cell>
          <cell r="Y12544">
            <v>0</v>
          </cell>
          <cell r="Z12544">
            <v>0</v>
          </cell>
          <cell r="AA12544">
            <v>0</v>
          </cell>
          <cell r="AB12544">
            <v>0</v>
          </cell>
          <cell r="AC12544">
            <v>0</v>
          </cell>
          <cell r="AO12544" t="str">
            <v>financeapproved</v>
          </cell>
          <cell r="AP12544" t="b">
            <v>0</v>
          </cell>
        </row>
        <row r="12545">
          <cell r="H12545" t="str">
            <v>Departmental</v>
          </cell>
          <cell r="K12545">
            <v>7131</v>
          </cell>
          <cell r="P12545">
            <v>5312002</v>
          </cell>
          <cell r="X12545">
            <v>0</v>
          </cell>
          <cell r="Y12545">
            <v>0</v>
          </cell>
          <cell r="Z12545">
            <v>0</v>
          </cell>
          <cell r="AA12545">
            <v>0</v>
          </cell>
          <cell r="AB12545">
            <v>0</v>
          </cell>
          <cell r="AC12545">
            <v>0</v>
          </cell>
          <cell r="AO12545" t="str">
            <v>financeapproved</v>
          </cell>
          <cell r="AP12545" t="b">
            <v>0</v>
          </cell>
        </row>
        <row r="12546">
          <cell r="H12546" t="str">
            <v>Departmental</v>
          </cell>
          <cell r="K12546">
            <v>7131</v>
          </cell>
          <cell r="P12546">
            <v>5312002</v>
          </cell>
          <cell r="X12546">
            <v>0</v>
          </cell>
          <cell r="Y12546">
            <v>0</v>
          </cell>
          <cell r="Z12546">
            <v>100</v>
          </cell>
          <cell r="AA12546">
            <v>100</v>
          </cell>
          <cell r="AB12546">
            <v>100</v>
          </cell>
          <cell r="AC12546">
            <v>100</v>
          </cell>
          <cell r="AO12546" t="str">
            <v>financeapproved</v>
          </cell>
          <cell r="AP12546" t="b">
            <v>0</v>
          </cell>
        </row>
        <row r="12547">
          <cell r="H12547" t="str">
            <v>Departmental</v>
          </cell>
          <cell r="K12547">
            <v>7131</v>
          </cell>
          <cell r="P12547">
            <v>5313001</v>
          </cell>
          <cell r="X12547">
            <v>0</v>
          </cell>
          <cell r="Y12547">
            <v>0</v>
          </cell>
          <cell r="Z12547">
            <v>0</v>
          </cell>
          <cell r="AA12547">
            <v>0</v>
          </cell>
          <cell r="AB12547">
            <v>0</v>
          </cell>
          <cell r="AC12547">
            <v>0</v>
          </cell>
          <cell r="AO12547" t="str">
            <v>financeapproved</v>
          </cell>
          <cell r="AP12547" t="b">
            <v>0</v>
          </cell>
        </row>
        <row r="12548">
          <cell r="H12548" t="str">
            <v>Departmental</v>
          </cell>
          <cell r="K12548">
            <v>7131</v>
          </cell>
          <cell r="P12548">
            <v>5313001</v>
          </cell>
          <cell r="X12548">
            <v>0</v>
          </cell>
          <cell r="Y12548">
            <v>0</v>
          </cell>
          <cell r="Z12548">
            <v>75</v>
          </cell>
          <cell r="AA12548">
            <v>75</v>
          </cell>
          <cell r="AB12548">
            <v>75</v>
          </cell>
          <cell r="AC12548">
            <v>75</v>
          </cell>
          <cell r="AO12548" t="str">
            <v>financeapproved</v>
          </cell>
          <cell r="AP12548" t="b">
            <v>0</v>
          </cell>
        </row>
        <row r="12549">
          <cell r="H12549" t="str">
            <v>Departmental</v>
          </cell>
          <cell r="K12549">
            <v>7132</v>
          </cell>
          <cell r="P12549">
            <v>5311001</v>
          </cell>
          <cell r="X12549">
            <v>0</v>
          </cell>
          <cell r="Y12549">
            <v>0</v>
          </cell>
          <cell r="Z12549">
            <v>0</v>
          </cell>
          <cell r="AA12549">
            <v>0</v>
          </cell>
          <cell r="AB12549">
            <v>0</v>
          </cell>
          <cell r="AC12549">
            <v>0</v>
          </cell>
          <cell r="AO12549" t="str">
            <v>financeapproved</v>
          </cell>
          <cell r="AP12549" t="b">
            <v>0</v>
          </cell>
        </row>
        <row r="12550">
          <cell r="H12550" t="str">
            <v>Departmental</v>
          </cell>
          <cell r="K12550">
            <v>7132</v>
          </cell>
          <cell r="P12550">
            <v>5311001</v>
          </cell>
          <cell r="X12550">
            <v>0</v>
          </cell>
          <cell r="Y12550">
            <v>57</v>
          </cell>
          <cell r="Z12550">
            <v>0</v>
          </cell>
          <cell r="AA12550">
            <v>0</v>
          </cell>
          <cell r="AB12550">
            <v>0</v>
          </cell>
          <cell r="AC12550">
            <v>0</v>
          </cell>
          <cell r="AO12550" t="str">
            <v>financeapproved</v>
          </cell>
          <cell r="AP12550" t="b">
            <v>0</v>
          </cell>
        </row>
        <row r="12551">
          <cell r="H12551" t="str">
            <v>Departmental</v>
          </cell>
          <cell r="K12551">
            <v>7132</v>
          </cell>
          <cell r="P12551">
            <v>5311002</v>
          </cell>
          <cell r="X12551">
            <v>0</v>
          </cell>
          <cell r="Y12551">
            <v>0</v>
          </cell>
          <cell r="Z12551">
            <v>0</v>
          </cell>
          <cell r="AA12551">
            <v>0</v>
          </cell>
          <cell r="AB12551">
            <v>0</v>
          </cell>
          <cell r="AC12551">
            <v>0</v>
          </cell>
          <cell r="AO12551" t="str">
            <v>financeapproved</v>
          </cell>
          <cell r="AP12551" t="b">
            <v>0</v>
          </cell>
        </row>
        <row r="12552">
          <cell r="H12552" t="str">
            <v>Departmental</v>
          </cell>
          <cell r="K12552">
            <v>7132</v>
          </cell>
          <cell r="P12552">
            <v>5311002</v>
          </cell>
          <cell r="X12552">
            <v>0</v>
          </cell>
          <cell r="Y12552">
            <v>28615</v>
          </cell>
          <cell r="Z12552">
            <v>0</v>
          </cell>
          <cell r="AA12552">
            <v>0</v>
          </cell>
          <cell r="AB12552">
            <v>0</v>
          </cell>
          <cell r="AC12552">
            <v>0</v>
          </cell>
          <cell r="AO12552" t="str">
            <v>financeapproved</v>
          </cell>
          <cell r="AP12552" t="b">
            <v>0</v>
          </cell>
        </row>
        <row r="12553">
          <cell r="H12553" t="str">
            <v>Departmental</v>
          </cell>
          <cell r="K12553">
            <v>7132</v>
          </cell>
          <cell r="P12553">
            <v>5312002</v>
          </cell>
          <cell r="X12553">
            <v>0</v>
          </cell>
          <cell r="Y12553">
            <v>0</v>
          </cell>
          <cell r="Z12553">
            <v>0</v>
          </cell>
          <cell r="AA12553">
            <v>0</v>
          </cell>
          <cell r="AB12553">
            <v>0</v>
          </cell>
          <cell r="AC12553">
            <v>0</v>
          </cell>
          <cell r="AO12553" t="str">
            <v>financeapproved</v>
          </cell>
          <cell r="AP12553" t="b">
            <v>0</v>
          </cell>
        </row>
        <row r="12554">
          <cell r="H12554" t="str">
            <v>Departmental</v>
          </cell>
          <cell r="K12554">
            <v>7132</v>
          </cell>
          <cell r="P12554">
            <v>5312002</v>
          </cell>
          <cell r="X12554">
            <v>0</v>
          </cell>
          <cell r="Y12554">
            <v>25565</v>
          </cell>
          <cell r="Z12554">
            <v>0</v>
          </cell>
          <cell r="AA12554">
            <v>0</v>
          </cell>
          <cell r="AB12554">
            <v>0</v>
          </cell>
          <cell r="AC12554">
            <v>0</v>
          </cell>
          <cell r="AO12554" t="str">
            <v>financeapproved</v>
          </cell>
          <cell r="AP12554" t="b">
            <v>0</v>
          </cell>
        </row>
        <row r="12555">
          <cell r="H12555" t="str">
            <v>Departmental</v>
          </cell>
          <cell r="K12555">
            <v>7132</v>
          </cell>
          <cell r="P12555">
            <v>5313001</v>
          </cell>
          <cell r="X12555">
            <v>0</v>
          </cell>
          <cell r="Y12555">
            <v>0</v>
          </cell>
          <cell r="Z12555">
            <v>0</v>
          </cell>
          <cell r="AA12555">
            <v>0</v>
          </cell>
          <cell r="AB12555">
            <v>0</v>
          </cell>
          <cell r="AC12555">
            <v>0</v>
          </cell>
          <cell r="AO12555" t="str">
            <v>financeapproved</v>
          </cell>
          <cell r="AP12555" t="b">
            <v>0</v>
          </cell>
        </row>
        <row r="12556">
          <cell r="H12556" t="str">
            <v>Departmental</v>
          </cell>
          <cell r="K12556">
            <v>7132</v>
          </cell>
          <cell r="P12556">
            <v>5313001</v>
          </cell>
          <cell r="X12556">
            <v>0</v>
          </cell>
          <cell r="Y12556">
            <v>44924</v>
          </cell>
          <cell r="Z12556">
            <v>0</v>
          </cell>
          <cell r="AA12556">
            <v>0</v>
          </cell>
          <cell r="AB12556">
            <v>0</v>
          </cell>
          <cell r="AC12556">
            <v>0</v>
          </cell>
          <cell r="AO12556" t="str">
            <v>financeapproved</v>
          </cell>
          <cell r="AP12556" t="b">
            <v>0</v>
          </cell>
        </row>
        <row r="12557">
          <cell r="H12557" t="str">
            <v>Departmental</v>
          </cell>
          <cell r="K12557">
            <v>7132</v>
          </cell>
          <cell r="P12557">
            <v>5311001</v>
          </cell>
          <cell r="X12557">
            <v>0</v>
          </cell>
          <cell r="Y12557">
            <v>-57</v>
          </cell>
          <cell r="Z12557">
            <v>0</v>
          </cell>
          <cell r="AA12557">
            <v>0</v>
          </cell>
          <cell r="AB12557">
            <v>0</v>
          </cell>
          <cell r="AC12557">
            <v>0</v>
          </cell>
          <cell r="AO12557" t="str">
            <v>financeapproved</v>
          </cell>
          <cell r="AP12557" t="b">
            <v>0</v>
          </cell>
        </row>
        <row r="12558">
          <cell r="H12558" t="str">
            <v>Departmental</v>
          </cell>
          <cell r="K12558">
            <v>7132</v>
          </cell>
          <cell r="P12558">
            <v>5311001</v>
          </cell>
          <cell r="X12558">
            <v>0</v>
          </cell>
          <cell r="Y12558">
            <v>0</v>
          </cell>
          <cell r="Z12558">
            <v>0</v>
          </cell>
          <cell r="AA12558">
            <v>0</v>
          </cell>
          <cell r="AB12558">
            <v>0</v>
          </cell>
          <cell r="AC12558">
            <v>0</v>
          </cell>
          <cell r="AO12558" t="str">
            <v>financeapproved</v>
          </cell>
          <cell r="AP12558" t="b">
            <v>0</v>
          </cell>
        </row>
        <row r="12559">
          <cell r="H12559" t="str">
            <v>Departmental</v>
          </cell>
          <cell r="K12559">
            <v>7132</v>
          </cell>
          <cell r="P12559">
            <v>5311002</v>
          </cell>
          <cell r="X12559">
            <v>0</v>
          </cell>
          <cell r="Y12559">
            <v>-26401</v>
          </cell>
          <cell r="Z12559">
            <v>0</v>
          </cell>
          <cell r="AA12559">
            <v>0</v>
          </cell>
          <cell r="AB12559">
            <v>0</v>
          </cell>
          <cell r="AC12559">
            <v>0</v>
          </cell>
          <cell r="AO12559" t="str">
            <v>financeapproved</v>
          </cell>
          <cell r="AP12559" t="b">
            <v>0</v>
          </cell>
        </row>
        <row r="12560">
          <cell r="H12560" t="str">
            <v>Departmental</v>
          </cell>
          <cell r="K12560">
            <v>7132</v>
          </cell>
          <cell r="P12560">
            <v>5311002</v>
          </cell>
          <cell r="X12560">
            <v>0</v>
          </cell>
          <cell r="Y12560">
            <v>0</v>
          </cell>
          <cell r="Z12560">
            <v>0</v>
          </cell>
          <cell r="AA12560">
            <v>0</v>
          </cell>
          <cell r="AB12560">
            <v>0</v>
          </cell>
          <cell r="AC12560">
            <v>0</v>
          </cell>
          <cell r="AO12560" t="str">
            <v>financeapproved</v>
          </cell>
          <cell r="AP12560" t="b">
            <v>0</v>
          </cell>
        </row>
        <row r="12561">
          <cell r="H12561" t="str">
            <v>Departmental</v>
          </cell>
          <cell r="K12561">
            <v>7132</v>
          </cell>
          <cell r="P12561">
            <v>5312002</v>
          </cell>
          <cell r="X12561">
            <v>0</v>
          </cell>
          <cell r="Y12561">
            <v>-19805</v>
          </cell>
          <cell r="Z12561">
            <v>0</v>
          </cell>
          <cell r="AA12561">
            <v>0</v>
          </cell>
          <cell r="AB12561">
            <v>0</v>
          </cell>
          <cell r="AC12561">
            <v>0</v>
          </cell>
          <cell r="AO12561" t="str">
            <v>financeapproved</v>
          </cell>
          <cell r="AP12561" t="b">
            <v>0</v>
          </cell>
        </row>
        <row r="12562">
          <cell r="H12562" t="str">
            <v>Departmental</v>
          </cell>
          <cell r="K12562">
            <v>7132</v>
          </cell>
          <cell r="P12562">
            <v>5312002</v>
          </cell>
          <cell r="X12562">
            <v>0</v>
          </cell>
          <cell r="Y12562">
            <v>0</v>
          </cell>
          <cell r="Z12562">
            <v>0</v>
          </cell>
          <cell r="AA12562">
            <v>0</v>
          </cell>
          <cell r="AB12562">
            <v>0</v>
          </cell>
          <cell r="AC12562">
            <v>0</v>
          </cell>
          <cell r="AO12562" t="str">
            <v>financeapproved</v>
          </cell>
          <cell r="AP12562" t="b">
            <v>0</v>
          </cell>
        </row>
        <row r="12563">
          <cell r="H12563" t="str">
            <v>Departmental</v>
          </cell>
          <cell r="K12563">
            <v>7132</v>
          </cell>
          <cell r="P12563">
            <v>5313001</v>
          </cell>
          <cell r="X12563">
            <v>0</v>
          </cell>
          <cell r="Y12563">
            <v>-35037</v>
          </cell>
          <cell r="Z12563">
            <v>0</v>
          </cell>
          <cell r="AA12563">
            <v>0</v>
          </cell>
          <cell r="AB12563">
            <v>0</v>
          </cell>
          <cell r="AC12563">
            <v>0</v>
          </cell>
          <cell r="AO12563" t="str">
            <v>financeapproved</v>
          </cell>
          <cell r="AP12563" t="b">
            <v>0</v>
          </cell>
        </row>
        <row r="12564">
          <cell r="H12564" t="str">
            <v>Departmental</v>
          </cell>
          <cell r="K12564">
            <v>7132</v>
          </cell>
          <cell r="P12564">
            <v>5313001</v>
          </cell>
          <cell r="X12564">
            <v>0</v>
          </cell>
          <cell r="Y12564">
            <v>0</v>
          </cell>
          <cell r="Z12564">
            <v>0</v>
          </cell>
          <cell r="AA12564">
            <v>0</v>
          </cell>
          <cell r="AB12564">
            <v>0</v>
          </cell>
          <cell r="AC12564">
            <v>0</v>
          </cell>
          <cell r="AO12564" t="str">
            <v>financeapproved</v>
          </cell>
          <cell r="AP12564" t="b">
            <v>0</v>
          </cell>
        </row>
        <row r="12565">
          <cell r="H12565" t="str">
            <v>Departmental</v>
          </cell>
          <cell r="K12565">
            <v>7132</v>
          </cell>
          <cell r="P12565">
            <v>5312002</v>
          </cell>
          <cell r="X12565">
            <v>0</v>
          </cell>
          <cell r="Y12565">
            <v>0</v>
          </cell>
          <cell r="Z12565">
            <v>0</v>
          </cell>
          <cell r="AA12565">
            <v>0</v>
          </cell>
          <cell r="AB12565">
            <v>0</v>
          </cell>
          <cell r="AC12565">
            <v>0</v>
          </cell>
          <cell r="AO12565" t="str">
            <v>financeapproved</v>
          </cell>
          <cell r="AP12565" t="b">
            <v>0</v>
          </cell>
        </row>
        <row r="12566">
          <cell r="H12566" t="str">
            <v>Departmental</v>
          </cell>
          <cell r="K12566">
            <v>7132</v>
          </cell>
          <cell r="P12566">
            <v>5312002</v>
          </cell>
          <cell r="X12566">
            <v>0</v>
          </cell>
          <cell r="Y12566">
            <v>100</v>
          </cell>
          <cell r="Z12566">
            <v>0</v>
          </cell>
          <cell r="AA12566">
            <v>0</v>
          </cell>
          <cell r="AB12566">
            <v>0</v>
          </cell>
          <cell r="AC12566">
            <v>0</v>
          </cell>
          <cell r="AO12566" t="str">
            <v>financeapproved</v>
          </cell>
          <cell r="AP12566" t="b">
            <v>0</v>
          </cell>
        </row>
        <row r="12567">
          <cell r="H12567" t="str">
            <v>Departmental</v>
          </cell>
          <cell r="K12567">
            <v>7132</v>
          </cell>
          <cell r="P12567">
            <v>5313001</v>
          </cell>
          <cell r="X12567">
            <v>0</v>
          </cell>
          <cell r="Y12567">
            <v>0</v>
          </cell>
          <cell r="Z12567">
            <v>0</v>
          </cell>
          <cell r="AA12567">
            <v>0</v>
          </cell>
          <cell r="AB12567">
            <v>0</v>
          </cell>
          <cell r="AC12567">
            <v>0</v>
          </cell>
          <cell r="AO12567" t="str">
            <v>financeapproved</v>
          </cell>
          <cell r="AP12567" t="b">
            <v>0</v>
          </cell>
        </row>
        <row r="12568">
          <cell r="H12568" t="str">
            <v>Departmental</v>
          </cell>
          <cell r="K12568">
            <v>7132</v>
          </cell>
          <cell r="P12568">
            <v>5313001</v>
          </cell>
          <cell r="X12568">
            <v>0</v>
          </cell>
          <cell r="Y12568">
            <v>75</v>
          </cell>
          <cell r="Z12568">
            <v>0</v>
          </cell>
          <cell r="AA12568">
            <v>0</v>
          </cell>
          <cell r="AB12568">
            <v>0</v>
          </cell>
          <cell r="AC12568">
            <v>0</v>
          </cell>
          <cell r="AO12568" t="str">
            <v>financeapproved</v>
          </cell>
          <cell r="AP12568" t="b">
            <v>0</v>
          </cell>
        </row>
        <row r="12569">
          <cell r="H12569" t="str">
            <v>Departmental</v>
          </cell>
          <cell r="K12569">
            <v>7153</v>
          </cell>
          <cell r="P12569">
            <v>5311002</v>
          </cell>
          <cell r="X12569">
            <v>0</v>
          </cell>
          <cell r="Y12569">
            <v>-974</v>
          </cell>
          <cell r="Z12569">
            <v>-1013</v>
          </cell>
          <cell r="AA12569">
            <v>-1041</v>
          </cell>
          <cell r="AB12569">
            <v>-1043</v>
          </cell>
          <cell r="AC12569">
            <v>-722</v>
          </cell>
          <cell r="AO12569" t="str">
            <v>financeapproved</v>
          </cell>
          <cell r="AP12569" t="b">
            <v>0</v>
          </cell>
        </row>
        <row r="12570">
          <cell r="H12570" t="str">
            <v>Departmental</v>
          </cell>
          <cell r="K12570">
            <v>7153</v>
          </cell>
          <cell r="P12570">
            <v>5311002</v>
          </cell>
          <cell r="X12570">
            <v>0</v>
          </cell>
          <cell r="Y12570">
            <v>0</v>
          </cell>
          <cell r="Z12570">
            <v>0</v>
          </cell>
          <cell r="AA12570">
            <v>0</v>
          </cell>
          <cell r="AB12570">
            <v>0</v>
          </cell>
          <cell r="AC12570">
            <v>0</v>
          </cell>
          <cell r="AO12570" t="str">
            <v>financeapproved</v>
          </cell>
          <cell r="AP12570" t="b">
            <v>0</v>
          </cell>
        </row>
        <row r="12571">
          <cell r="H12571" t="str">
            <v>Departmental</v>
          </cell>
          <cell r="K12571">
            <v>7153</v>
          </cell>
          <cell r="P12571">
            <v>5312002</v>
          </cell>
          <cell r="X12571">
            <v>0</v>
          </cell>
          <cell r="Y12571">
            <v>-1217</v>
          </cell>
          <cell r="Z12571">
            <v>-1266</v>
          </cell>
          <cell r="AA12571">
            <v>-1300</v>
          </cell>
          <cell r="AB12571">
            <v>-1304</v>
          </cell>
          <cell r="AC12571">
            <v>-803</v>
          </cell>
          <cell r="AO12571" t="str">
            <v>financeapproved</v>
          </cell>
          <cell r="AP12571" t="b">
            <v>0</v>
          </cell>
        </row>
        <row r="12572">
          <cell r="H12572" t="str">
            <v>Departmental</v>
          </cell>
          <cell r="K12572">
            <v>7153</v>
          </cell>
          <cell r="P12572">
            <v>5312002</v>
          </cell>
          <cell r="X12572">
            <v>0</v>
          </cell>
          <cell r="Y12572">
            <v>0</v>
          </cell>
          <cell r="Z12572">
            <v>0</v>
          </cell>
          <cell r="AA12572">
            <v>0</v>
          </cell>
          <cell r="AB12572">
            <v>0</v>
          </cell>
          <cell r="AC12572">
            <v>0</v>
          </cell>
          <cell r="AO12572" t="str">
            <v>financeapproved</v>
          </cell>
          <cell r="AP12572" t="b">
            <v>0</v>
          </cell>
        </row>
        <row r="12573">
          <cell r="H12573" t="str">
            <v>Departmental</v>
          </cell>
          <cell r="K12573">
            <v>7153</v>
          </cell>
          <cell r="P12573">
            <v>5313001</v>
          </cell>
          <cell r="X12573">
            <v>0</v>
          </cell>
          <cell r="Y12573">
            <v>-2784</v>
          </cell>
          <cell r="Z12573">
            <v>-2701</v>
          </cell>
          <cell r="AA12573">
            <v>-2641</v>
          </cell>
          <cell r="AB12573">
            <v>-2642</v>
          </cell>
          <cell r="AC12573">
            <v>-865</v>
          </cell>
          <cell r="AO12573" t="str">
            <v>financeapproved</v>
          </cell>
          <cell r="AP12573" t="b">
            <v>0</v>
          </cell>
        </row>
        <row r="12574">
          <cell r="H12574" t="str">
            <v>Departmental</v>
          </cell>
          <cell r="K12574">
            <v>7153</v>
          </cell>
          <cell r="P12574">
            <v>5313001</v>
          </cell>
          <cell r="X12574">
            <v>0</v>
          </cell>
          <cell r="Y12574">
            <v>0</v>
          </cell>
          <cell r="Z12574">
            <v>0</v>
          </cell>
          <cell r="AA12574">
            <v>0</v>
          </cell>
          <cell r="AB12574">
            <v>0</v>
          </cell>
          <cell r="AC12574">
            <v>0</v>
          </cell>
          <cell r="AO12574" t="str">
            <v>financeapproved</v>
          </cell>
          <cell r="AP12574" t="b">
            <v>0</v>
          </cell>
        </row>
        <row r="12575">
          <cell r="H12575" t="str">
            <v>Departmental</v>
          </cell>
          <cell r="K12575">
            <v>7161</v>
          </cell>
          <cell r="P12575">
            <v>5311002</v>
          </cell>
          <cell r="X12575">
            <v>0</v>
          </cell>
          <cell r="Y12575">
            <v>0</v>
          </cell>
          <cell r="Z12575">
            <v>-25967</v>
          </cell>
          <cell r="AA12575">
            <v>-25967</v>
          </cell>
          <cell r="AB12575">
            <v>-25967</v>
          </cell>
          <cell r="AC12575">
            <v>-25967</v>
          </cell>
          <cell r="AO12575" t="str">
            <v>financeapproved</v>
          </cell>
          <cell r="AP12575" t="b">
            <v>0</v>
          </cell>
        </row>
        <row r="12576">
          <cell r="H12576" t="str">
            <v>Departmental</v>
          </cell>
          <cell r="K12576">
            <v>7161</v>
          </cell>
          <cell r="P12576">
            <v>5311002</v>
          </cell>
          <cell r="X12576">
            <v>0</v>
          </cell>
          <cell r="Y12576">
            <v>0</v>
          </cell>
          <cell r="Z12576">
            <v>0</v>
          </cell>
          <cell r="AA12576">
            <v>0</v>
          </cell>
          <cell r="AB12576">
            <v>0</v>
          </cell>
          <cell r="AC12576">
            <v>0</v>
          </cell>
          <cell r="AO12576" t="str">
            <v>financeapproved</v>
          </cell>
          <cell r="AP12576" t="b">
            <v>0</v>
          </cell>
        </row>
        <row r="12577">
          <cell r="H12577" t="str">
            <v>Departmental</v>
          </cell>
          <cell r="K12577">
            <v>7161</v>
          </cell>
          <cell r="P12577">
            <v>5312002</v>
          </cell>
          <cell r="X12577">
            <v>0</v>
          </cell>
          <cell r="Y12577">
            <v>0</v>
          </cell>
          <cell r="Z12577">
            <v>-23478</v>
          </cell>
          <cell r="AA12577">
            <v>-23478</v>
          </cell>
          <cell r="AB12577">
            <v>-23478</v>
          </cell>
          <cell r="AC12577">
            <v>-23478</v>
          </cell>
          <cell r="AO12577" t="str">
            <v>financeapproved</v>
          </cell>
          <cell r="AP12577" t="b">
            <v>0</v>
          </cell>
        </row>
        <row r="12578">
          <cell r="H12578" t="str">
            <v>Departmental</v>
          </cell>
          <cell r="K12578">
            <v>7161</v>
          </cell>
          <cell r="P12578">
            <v>5312002</v>
          </cell>
          <cell r="X12578">
            <v>0</v>
          </cell>
          <cell r="Y12578">
            <v>0</v>
          </cell>
          <cell r="Z12578">
            <v>0</v>
          </cell>
          <cell r="AA12578">
            <v>0</v>
          </cell>
          <cell r="AB12578">
            <v>0</v>
          </cell>
          <cell r="AC12578">
            <v>0</v>
          </cell>
          <cell r="AO12578" t="str">
            <v>financeapproved</v>
          </cell>
          <cell r="AP12578" t="b">
            <v>0</v>
          </cell>
        </row>
        <row r="12579">
          <cell r="H12579" t="str">
            <v>Departmental</v>
          </cell>
          <cell r="K12579">
            <v>7161</v>
          </cell>
          <cell r="P12579">
            <v>5313001</v>
          </cell>
          <cell r="X12579">
            <v>0</v>
          </cell>
          <cell r="Y12579">
            <v>0</v>
          </cell>
          <cell r="Z12579">
            <v>-35258</v>
          </cell>
          <cell r="AA12579">
            <v>-35258</v>
          </cell>
          <cell r="AB12579">
            <v>-35258</v>
          </cell>
          <cell r="AC12579">
            <v>-35258</v>
          </cell>
          <cell r="AO12579" t="str">
            <v>financeapproved</v>
          </cell>
          <cell r="AP12579" t="b">
            <v>0</v>
          </cell>
        </row>
        <row r="12580">
          <cell r="H12580" t="str">
            <v>Departmental</v>
          </cell>
          <cell r="K12580">
            <v>7161</v>
          </cell>
          <cell r="P12580">
            <v>5313001</v>
          </cell>
          <cell r="X12580">
            <v>0</v>
          </cell>
          <cell r="Y12580">
            <v>0</v>
          </cell>
          <cell r="Z12580">
            <v>0</v>
          </cell>
          <cell r="AA12580">
            <v>0</v>
          </cell>
          <cell r="AB12580">
            <v>0</v>
          </cell>
          <cell r="AC12580">
            <v>0</v>
          </cell>
          <cell r="AO12580" t="str">
            <v>financeapproved</v>
          </cell>
          <cell r="AP12580" t="b">
            <v>0</v>
          </cell>
        </row>
        <row r="12581">
          <cell r="H12581" t="str">
            <v>Departmental</v>
          </cell>
          <cell r="K12581">
            <v>7161</v>
          </cell>
          <cell r="P12581">
            <v>5311002</v>
          </cell>
          <cell r="X12581">
            <v>0</v>
          </cell>
          <cell r="Y12581">
            <v>0</v>
          </cell>
          <cell r="Z12581">
            <v>0</v>
          </cell>
          <cell r="AA12581">
            <v>0</v>
          </cell>
          <cell r="AB12581">
            <v>0</v>
          </cell>
          <cell r="AC12581">
            <v>0</v>
          </cell>
          <cell r="AO12581" t="str">
            <v>financeapproved</v>
          </cell>
          <cell r="AP12581" t="b">
            <v>0</v>
          </cell>
        </row>
        <row r="12582">
          <cell r="H12582" t="str">
            <v>Departmental</v>
          </cell>
          <cell r="K12582">
            <v>7161</v>
          </cell>
          <cell r="P12582">
            <v>5311002</v>
          </cell>
          <cell r="X12582">
            <v>0</v>
          </cell>
          <cell r="Y12582">
            <v>0</v>
          </cell>
          <cell r="Z12582">
            <v>23527</v>
          </cell>
          <cell r="AA12582">
            <v>22514</v>
          </cell>
          <cell r="AB12582">
            <v>21473</v>
          </cell>
          <cell r="AC12582">
            <v>20430</v>
          </cell>
          <cell r="AO12582" t="str">
            <v>financeapproved</v>
          </cell>
          <cell r="AP12582" t="b">
            <v>0</v>
          </cell>
        </row>
        <row r="12583">
          <cell r="H12583" t="str">
            <v>Departmental</v>
          </cell>
          <cell r="K12583">
            <v>7161</v>
          </cell>
          <cell r="P12583">
            <v>5312002</v>
          </cell>
          <cell r="X12583">
            <v>0</v>
          </cell>
          <cell r="Y12583">
            <v>0</v>
          </cell>
          <cell r="Z12583">
            <v>0</v>
          </cell>
          <cell r="AA12583">
            <v>0</v>
          </cell>
          <cell r="AB12583">
            <v>0</v>
          </cell>
          <cell r="AC12583">
            <v>0</v>
          </cell>
          <cell r="AO12583" t="str">
            <v>financeapproved</v>
          </cell>
          <cell r="AP12583" t="b">
            <v>0</v>
          </cell>
        </row>
        <row r="12584">
          <cell r="H12584" t="str">
            <v>Departmental</v>
          </cell>
          <cell r="K12584">
            <v>7161</v>
          </cell>
          <cell r="P12584">
            <v>5312002</v>
          </cell>
          <cell r="X12584">
            <v>0</v>
          </cell>
          <cell r="Y12584">
            <v>0</v>
          </cell>
          <cell r="Z12584">
            <v>20395</v>
          </cell>
          <cell r="AA12584">
            <v>19129</v>
          </cell>
          <cell r="AB12584">
            <v>17829</v>
          </cell>
          <cell r="AC12584">
            <v>16525</v>
          </cell>
          <cell r="AO12584" t="str">
            <v>financeapproved</v>
          </cell>
          <cell r="AP12584" t="b">
            <v>0</v>
          </cell>
        </row>
        <row r="12585">
          <cell r="H12585" t="str">
            <v>Departmental</v>
          </cell>
          <cell r="K12585">
            <v>7161</v>
          </cell>
          <cell r="P12585">
            <v>5313001</v>
          </cell>
          <cell r="X12585">
            <v>0</v>
          </cell>
          <cell r="Y12585">
            <v>0</v>
          </cell>
          <cell r="Z12585">
            <v>0</v>
          </cell>
          <cell r="AA12585">
            <v>0</v>
          </cell>
          <cell r="AB12585">
            <v>0</v>
          </cell>
          <cell r="AC12585">
            <v>0</v>
          </cell>
          <cell r="AO12585" t="str">
            <v>financeapproved</v>
          </cell>
          <cell r="AP12585" t="b">
            <v>0</v>
          </cell>
        </row>
        <row r="12586">
          <cell r="H12586" t="str">
            <v>Departmental</v>
          </cell>
          <cell r="K12586">
            <v>7161</v>
          </cell>
          <cell r="P12586">
            <v>5313001</v>
          </cell>
          <cell r="X12586">
            <v>0</v>
          </cell>
          <cell r="Y12586">
            <v>0</v>
          </cell>
          <cell r="Z12586">
            <v>25268</v>
          </cell>
          <cell r="AA12586">
            <v>22567</v>
          </cell>
          <cell r="AB12586">
            <v>19926</v>
          </cell>
          <cell r="AC12586">
            <v>17284</v>
          </cell>
          <cell r="AO12586" t="str">
            <v>financeapproved</v>
          </cell>
          <cell r="AP12586" t="b">
            <v>0</v>
          </cell>
        </row>
        <row r="12587">
          <cell r="H12587" t="str">
            <v>Departmental</v>
          </cell>
          <cell r="K12587">
            <v>7162</v>
          </cell>
          <cell r="P12587">
            <v>5311002</v>
          </cell>
          <cell r="X12587">
            <v>0</v>
          </cell>
          <cell r="Y12587">
            <v>-25967</v>
          </cell>
          <cell r="Z12587">
            <v>0</v>
          </cell>
          <cell r="AA12587">
            <v>0</v>
          </cell>
          <cell r="AB12587">
            <v>0</v>
          </cell>
          <cell r="AC12587">
            <v>0</v>
          </cell>
          <cell r="AO12587" t="str">
            <v>financeapproved</v>
          </cell>
          <cell r="AP12587" t="b">
            <v>0</v>
          </cell>
        </row>
        <row r="12588">
          <cell r="H12588" t="str">
            <v>Departmental</v>
          </cell>
          <cell r="K12588">
            <v>7162</v>
          </cell>
          <cell r="P12588">
            <v>5311002</v>
          </cell>
          <cell r="X12588">
            <v>0</v>
          </cell>
          <cell r="Y12588">
            <v>0</v>
          </cell>
          <cell r="Z12588">
            <v>0</v>
          </cell>
          <cell r="AA12588">
            <v>0</v>
          </cell>
          <cell r="AB12588">
            <v>0</v>
          </cell>
          <cell r="AC12588">
            <v>0</v>
          </cell>
          <cell r="AO12588" t="str">
            <v>financeapproved</v>
          </cell>
          <cell r="AP12588" t="b">
            <v>0</v>
          </cell>
        </row>
        <row r="12589">
          <cell r="H12589" t="str">
            <v>Departmental</v>
          </cell>
          <cell r="K12589">
            <v>7162</v>
          </cell>
          <cell r="P12589">
            <v>5312002</v>
          </cell>
          <cell r="X12589">
            <v>0</v>
          </cell>
          <cell r="Y12589">
            <v>-23478</v>
          </cell>
          <cell r="Z12589">
            <v>0</v>
          </cell>
          <cell r="AA12589">
            <v>0</v>
          </cell>
          <cell r="AB12589">
            <v>0</v>
          </cell>
          <cell r="AC12589">
            <v>0</v>
          </cell>
          <cell r="AO12589" t="str">
            <v>financeapproved</v>
          </cell>
          <cell r="AP12589" t="b">
            <v>0</v>
          </cell>
        </row>
        <row r="12590">
          <cell r="H12590" t="str">
            <v>Departmental</v>
          </cell>
          <cell r="K12590">
            <v>7162</v>
          </cell>
          <cell r="P12590">
            <v>5312002</v>
          </cell>
          <cell r="X12590">
            <v>0</v>
          </cell>
          <cell r="Y12590">
            <v>0</v>
          </cell>
          <cell r="Z12590">
            <v>0</v>
          </cell>
          <cell r="AA12590">
            <v>0</v>
          </cell>
          <cell r="AB12590">
            <v>0</v>
          </cell>
          <cell r="AC12590">
            <v>0</v>
          </cell>
          <cell r="AO12590" t="str">
            <v>financeapproved</v>
          </cell>
          <cell r="AP12590" t="b">
            <v>0</v>
          </cell>
        </row>
        <row r="12591">
          <cell r="H12591" t="str">
            <v>Departmental</v>
          </cell>
          <cell r="K12591">
            <v>7162</v>
          </cell>
          <cell r="P12591">
            <v>5313001</v>
          </cell>
          <cell r="X12591">
            <v>0</v>
          </cell>
          <cell r="Y12591">
            <v>-35258</v>
          </cell>
          <cell r="Z12591">
            <v>0</v>
          </cell>
          <cell r="AA12591">
            <v>0</v>
          </cell>
          <cell r="AB12591">
            <v>0</v>
          </cell>
          <cell r="AC12591">
            <v>0</v>
          </cell>
          <cell r="AO12591" t="str">
            <v>financeapproved</v>
          </cell>
          <cell r="AP12591" t="b">
            <v>0</v>
          </cell>
        </row>
        <row r="12592">
          <cell r="H12592" t="str">
            <v>Departmental</v>
          </cell>
          <cell r="K12592">
            <v>7162</v>
          </cell>
          <cell r="P12592">
            <v>5313001</v>
          </cell>
          <cell r="X12592">
            <v>0</v>
          </cell>
          <cell r="Y12592">
            <v>0</v>
          </cell>
          <cell r="Z12592">
            <v>0</v>
          </cell>
          <cell r="AA12592">
            <v>0</v>
          </cell>
          <cell r="AB12592">
            <v>0</v>
          </cell>
          <cell r="AC12592">
            <v>0</v>
          </cell>
          <cell r="AO12592" t="str">
            <v>financeapproved</v>
          </cell>
          <cell r="AP12592" t="b">
            <v>0</v>
          </cell>
        </row>
        <row r="12593">
          <cell r="H12593" t="str">
            <v>Departmental</v>
          </cell>
          <cell r="K12593">
            <v>7162</v>
          </cell>
          <cell r="P12593">
            <v>5311002</v>
          </cell>
          <cell r="X12593">
            <v>0</v>
          </cell>
          <cell r="Y12593">
            <v>0</v>
          </cell>
          <cell r="Z12593">
            <v>0</v>
          </cell>
          <cell r="AA12593">
            <v>0</v>
          </cell>
          <cell r="AB12593">
            <v>0</v>
          </cell>
          <cell r="AC12593">
            <v>0</v>
          </cell>
          <cell r="AO12593" t="str">
            <v>financeapproved</v>
          </cell>
          <cell r="AP12593" t="b">
            <v>0</v>
          </cell>
        </row>
        <row r="12594">
          <cell r="H12594" t="str">
            <v>Departmental</v>
          </cell>
          <cell r="K12594">
            <v>7162</v>
          </cell>
          <cell r="P12594">
            <v>5311002</v>
          </cell>
          <cell r="X12594">
            <v>0</v>
          </cell>
          <cell r="Y12594">
            <v>24501</v>
          </cell>
          <cell r="Z12594">
            <v>0</v>
          </cell>
          <cell r="AA12594">
            <v>0</v>
          </cell>
          <cell r="AB12594">
            <v>0</v>
          </cell>
          <cell r="AC12594">
            <v>0</v>
          </cell>
          <cell r="AO12594" t="str">
            <v>financeapproved</v>
          </cell>
          <cell r="AP12594" t="b">
            <v>0</v>
          </cell>
        </row>
        <row r="12595">
          <cell r="H12595" t="str">
            <v>Departmental</v>
          </cell>
          <cell r="K12595">
            <v>7162</v>
          </cell>
          <cell r="P12595">
            <v>5312002</v>
          </cell>
          <cell r="X12595">
            <v>0</v>
          </cell>
          <cell r="Y12595">
            <v>0</v>
          </cell>
          <cell r="Z12595">
            <v>0</v>
          </cell>
          <cell r="AA12595">
            <v>0</v>
          </cell>
          <cell r="AB12595">
            <v>0</v>
          </cell>
          <cell r="AC12595">
            <v>0</v>
          </cell>
          <cell r="AO12595" t="str">
            <v>financeapproved</v>
          </cell>
          <cell r="AP12595" t="b">
            <v>0</v>
          </cell>
        </row>
        <row r="12596">
          <cell r="H12596" t="str">
            <v>Departmental</v>
          </cell>
          <cell r="K12596">
            <v>7162</v>
          </cell>
          <cell r="P12596">
            <v>5312002</v>
          </cell>
          <cell r="X12596">
            <v>0</v>
          </cell>
          <cell r="Y12596">
            <v>21612</v>
          </cell>
          <cell r="Z12596">
            <v>0</v>
          </cell>
          <cell r="AA12596">
            <v>0</v>
          </cell>
          <cell r="AB12596">
            <v>0</v>
          </cell>
          <cell r="AC12596">
            <v>0</v>
          </cell>
          <cell r="AO12596" t="str">
            <v>financeapproved</v>
          </cell>
          <cell r="AP12596" t="b">
            <v>0</v>
          </cell>
        </row>
        <row r="12597">
          <cell r="H12597" t="str">
            <v>Departmental</v>
          </cell>
          <cell r="K12597">
            <v>7162</v>
          </cell>
          <cell r="P12597">
            <v>5313001</v>
          </cell>
          <cell r="X12597">
            <v>0</v>
          </cell>
          <cell r="Y12597">
            <v>0</v>
          </cell>
          <cell r="Z12597">
            <v>0</v>
          </cell>
          <cell r="AA12597">
            <v>0</v>
          </cell>
          <cell r="AB12597">
            <v>0</v>
          </cell>
          <cell r="AC12597">
            <v>0</v>
          </cell>
          <cell r="AO12597" t="str">
            <v>financeapproved</v>
          </cell>
          <cell r="AP12597" t="b">
            <v>0</v>
          </cell>
        </row>
        <row r="12598">
          <cell r="H12598" t="str">
            <v>Departmental</v>
          </cell>
          <cell r="K12598">
            <v>7162</v>
          </cell>
          <cell r="P12598">
            <v>5313001</v>
          </cell>
          <cell r="X12598">
            <v>0</v>
          </cell>
          <cell r="Y12598">
            <v>28052</v>
          </cell>
          <cell r="Z12598">
            <v>0</v>
          </cell>
          <cell r="AA12598">
            <v>0</v>
          </cell>
          <cell r="AB12598">
            <v>0</v>
          </cell>
          <cell r="AC12598">
            <v>0</v>
          </cell>
          <cell r="AO12598" t="str">
            <v>financeapproved</v>
          </cell>
          <cell r="AP12598" t="b">
            <v>0</v>
          </cell>
        </row>
        <row r="12599">
          <cell r="H12599" t="str">
            <v>Departmental</v>
          </cell>
          <cell r="K12599">
            <v>7201</v>
          </cell>
          <cell r="P12599">
            <v>4100001</v>
          </cell>
          <cell r="X12599">
            <v>0</v>
          </cell>
          <cell r="Y12599">
            <v>0</v>
          </cell>
          <cell r="Z12599">
            <v>0</v>
          </cell>
          <cell r="AA12599">
            <v>0</v>
          </cell>
          <cell r="AB12599">
            <v>0</v>
          </cell>
          <cell r="AC12599">
            <v>0</v>
          </cell>
          <cell r="AO12599" t="str">
            <v>financeapproved</v>
          </cell>
          <cell r="AP12599" t="b">
            <v>1</v>
          </cell>
        </row>
        <row r="12600">
          <cell r="H12600" t="str">
            <v>Departmental</v>
          </cell>
          <cell r="K12600">
            <v>7201</v>
          </cell>
          <cell r="P12600">
            <v>4100001</v>
          </cell>
          <cell r="X12600">
            <v>0</v>
          </cell>
          <cell r="Y12600">
            <v>47002</v>
          </cell>
          <cell r="Z12600">
            <v>48577</v>
          </cell>
          <cell r="AA12600">
            <v>52464</v>
          </cell>
          <cell r="AB12600">
            <v>52399</v>
          </cell>
          <cell r="AC12600">
            <v>0</v>
          </cell>
          <cell r="AO12600" t="str">
            <v>financeapproved</v>
          </cell>
          <cell r="AP12600" t="b">
            <v>1</v>
          </cell>
        </row>
        <row r="12601">
          <cell r="H12601" t="str">
            <v>Departmental</v>
          </cell>
          <cell r="K12601">
            <v>7201</v>
          </cell>
          <cell r="P12601">
            <v>4100001</v>
          </cell>
          <cell r="X12601">
            <v>0</v>
          </cell>
          <cell r="Y12601">
            <v>0</v>
          </cell>
          <cell r="Z12601">
            <v>0</v>
          </cell>
          <cell r="AA12601">
            <v>0</v>
          </cell>
          <cell r="AB12601">
            <v>0</v>
          </cell>
          <cell r="AC12601">
            <v>0</v>
          </cell>
          <cell r="AO12601" t="str">
            <v>financeapproved</v>
          </cell>
          <cell r="AP12601" t="b">
            <v>1</v>
          </cell>
        </row>
        <row r="12602">
          <cell r="H12602" t="str">
            <v>Departmental</v>
          </cell>
          <cell r="K12602">
            <v>7201</v>
          </cell>
          <cell r="P12602">
            <v>4100001</v>
          </cell>
          <cell r="X12602">
            <v>0</v>
          </cell>
          <cell r="Y12602">
            <v>9103</v>
          </cell>
          <cell r="Z12602">
            <v>9335</v>
          </cell>
          <cell r="AA12602">
            <v>9556</v>
          </cell>
          <cell r="AB12602">
            <v>9609</v>
          </cell>
          <cell r="AC12602">
            <v>2390</v>
          </cell>
          <cell r="AO12602" t="str">
            <v>financeapproved</v>
          </cell>
          <cell r="AP12602" t="b">
            <v>1</v>
          </cell>
        </row>
        <row r="12603">
          <cell r="H12603" t="str">
            <v>Departmental</v>
          </cell>
          <cell r="K12603">
            <v>7201</v>
          </cell>
          <cell r="P12603">
            <v>4100001</v>
          </cell>
          <cell r="X12603">
            <v>0</v>
          </cell>
          <cell r="Y12603">
            <v>-51130</v>
          </cell>
          <cell r="Z12603">
            <v>-52932</v>
          </cell>
          <cell r="AA12603">
            <v>-57038</v>
          </cell>
          <cell r="AB12603">
            <v>-57019</v>
          </cell>
          <cell r="AC12603">
            <v>0</v>
          </cell>
          <cell r="AO12603" t="str">
            <v>financeapproved</v>
          </cell>
          <cell r="AP12603" t="b">
            <v>1</v>
          </cell>
        </row>
        <row r="12604">
          <cell r="H12604" t="str">
            <v>Departmental</v>
          </cell>
          <cell r="K12604">
            <v>7201</v>
          </cell>
          <cell r="P12604">
            <v>4100001</v>
          </cell>
          <cell r="X12604">
            <v>0</v>
          </cell>
          <cell r="Y12604">
            <v>0</v>
          </cell>
          <cell r="Z12604">
            <v>0</v>
          </cell>
          <cell r="AA12604">
            <v>0</v>
          </cell>
          <cell r="AB12604">
            <v>0</v>
          </cell>
          <cell r="AC12604">
            <v>0</v>
          </cell>
          <cell r="AO12604" t="str">
            <v>financeapproved</v>
          </cell>
          <cell r="AP12604" t="b">
            <v>1</v>
          </cell>
        </row>
        <row r="12605">
          <cell r="H12605" t="str">
            <v>Departmental</v>
          </cell>
          <cell r="K12605">
            <v>7205</v>
          </cell>
          <cell r="P12605">
            <v>4100001</v>
          </cell>
          <cell r="X12605">
            <v>0</v>
          </cell>
          <cell r="Y12605">
            <v>-1100</v>
          </cell>
          <cell r="Z12605">
            <v>0</v>
          </cell>
          <cell r="AA12605">
            <v>0</v>
          </cell>
          <cell r="AB12605">
            <v>0</v>
          </cell>
          <cell r="AC12605">
            <v>0</v>
          </cell>
          <cell r="AO12605" t="str">
            <v>financeapproved</v>
          </cell>
          <cell r="AP12605" t="b">
            <v>0</v>
          </cell>
        </row>
        <row r="12606">
          <cell r="H12606" t="str">
            <v>Departmental</v>
          </cell>
          <cell r="K12606">
            <v>7205</v>
          </cell>
          <cell r="P12606">
            <v>4100001</v>
          </cell>
          <cell r="X12606">
            <v>0</v>
          </cell>
          <cell r="Y12606">
            <v>0</v>
          </cell>
          <cell r="Z12606">
            <v>0</v>
          </cell>
          <cell r="AA12606">
            <v>0</v>
          </cell>
          <cell r="AB12606">
            <v>0</v>
          </cell>
          <cell r="AC12606">
            <v>0</v>
          </cell>
          <cell r="AO12606" t="str">
            <v>financeapproved</v>
          </cell>
          <cell r="AP12606" t="b">
            <v>0</v>
          </cell>
        </row>
        <row r="12607">
          <cell r="H12607" t="str">
            <v>Departmental</v>
          </cell>
          <cell r="K12607">
            <v>7206</v>
          </cell>
          <cell r="P12607">
            <v>4100003</v>
          </cell>
          <cell r="X12607">
            <v>0</v>
          </cell>
          <cell r="Y12607">
            <v>-616</v>
          </cell>
          <cell r="Z12607">
            <v>-283</v>
          </cell>
          <cell r="AA12607">
            <v>-146</v>
          </cell>
          <cell r="AB12607">
            <v>0</v>
          </cell>
          <cell r="AC12607">
            <v>0</v>
          </cell>
          <cell r="AO12607" t="str">
            <v>financeapproved</v>
          </cell>
          <cell r="AP12607" t="b">
            <v>0</v>
          </cell>
        </row>
        <row r="12608">
          <cell r="H12608" t="str">
            <v>Departmental</v>
          </cell>
          <cell r="K12608">
            <v>7206</v>
          </cell>
          <cell r="P12608">
            <v>4100003</v>
          </cell>
          <cell r="X12608">
            <v>0</v>
          </cell>
          <cell r="Y12608">
            <v>0</v>
          </cell>
          <cell r="Z12608">
            <v>0</v>
          </cell>
          <cell r="AA12608">
            <v>0</v>
          </cell>
          <cell r="AB12608">
            <v>0</v>
          </cell>
          <cell r="AC12608">
            <v>0</v>
          </cell>
          <cell r="AO12608" t="str">
            <v>financeapproved</v>
          </cell>
          <cell r="AP12608" t="b">
            <v>0</v>
          </cell>
        </row>
        <row r="12609">
          <cell r="H12609" t="str">
            <v>Departmental</v>
          </cell>
          <cell r="K12609">
            <v>7209</v>
          </cell>
          <cell r="P12609">
            <v>4100003</v>
          </cell>
          <cell r="X12609">
            <v>0</v>
          </cell>
          <cell r="Y12609">
            <v>-11288</v>
          </cell>
          <cell r="Z12609">
            <v>-9307</v>
          </cell>
          <cell r="AA12609">
            <v>-10219</v>
          </cell>
          <cell r="AB12609">
            <v>0</v>
          </cell>
          <cell r="AC12609">
            <v>0</v>
          </cell>
          <cell r="AO12609" t="str">
            <v>financeapproved</v>
          </cell>
          <cell r="AP12609" t="b">
            <v>0</v>
          </cell>
        </row>
        <row r="12610">
          <cell r="H12610" t="str">
            <v>Departmental</v>
          </cell>
          <cell r="K12610">
            <v>7209</v>
          </cell>
          <cell r="P12610">
            <v>4100003</v>
          </cell>
          <cell r="X12610">
            <v>0</v>
          </cell>
          <cell r="Y12610">
            <v>0</v>
          </cell>
          <cell r="Z12610">
            <v>0</v>
          </cell>
          <cell r="AA12610">
            <v>0</v>
          </cell>
          <cell r="AB12610">
            <v>0</v>
          </cell>
          <cell r="AC12610">
            <v>0</v>
          </cell>
          <cell r="AO12610" t="str">
            <v>financeapproved</v>
          </cell>
          <cell r="AP12610" t="b">
            <v>0</v>
          </cell>
        </row>
        <row r="12611">
          <cell r="H12611" t="str">
            <v>Departmental</v>
          </cell>
          <cell r="K12611">
            <v>7209</v>
          </cell>
          <cell r="P12611">
            <v>4100003</v>
          </cell>
          <cell r="X12611">
            <v>0</v>
          </cell>
          <cell r="Y12611">
            <v>0</v>
          </cell>
          <cell r="Z12611">
            <v>0</v>
          </cell>
          <cell r="AA12611">
            <v>0</v>
          </cell>
          <cell r="AB12611">
            <v>0</v>
          </cell>
          <cell r="AC12611">
            <v>0</v>
          </cell>
          <cell r="AO12611" t="str">
            <v>financeapproved</v>
          </cell>
          <cell r="AP12611" t="b">
            <v>0</v>
          </cell>
        </row>
        <row r="12612">
          <cell r="H12612" t="str">
            <v>Departmental</v>
          </cell>
          <cell r="K12612">
            <v>7209</v>
          </cell>
          <cell r="P12612">
            <v>4100003</v>
          </cell>
          <cell r="X12612">
            <v>0</v>
          </cell>
          <cell r="Y12612">
            <v>2369</v>
          </cell>
          <cell r="Z12612">
            <v>159</v>
          </cell>
          <cell r="AA12612">
            <v>192</v>
          </cell>
          <cell r="AB12612">
            <v>-10112</v>
          </cell>
          <cell r="AC12612">
            <v>-10211</v>
          </cell>
          <cell r="AO12612" t="str">
            <v>financeapproved</v>
          </cell>
          <cell r="AP12612" t="b">
            <v>0</v>
          </cell>
        </row>
        <row r="12613">
          <cell r="H12613" t="str">
            <v>Departmental</v>
          </cell>
          <cell r="K12613">
            <v>7209</v>
          </cell>
          <cell r="P12613">
            <v>4100003</v>
          </cell>
          <cell r="X12613">
            <v>0</v>
          </cell>
          <cell r="Y12613">
            <v>0</v>
          </cell>
          <cell r="Z12613">
            <v>0</v>
          </cell>
          <cell r="AA12613">
            <v>0</v>
          </cell>
          <cell r="AB12613">
            <v>0</v>
          </cell>
          <cell r="AC12613">
            <v>0</v>
          </cell>
          <cell r="AO12613" t="str">
            <v>financeapproved</v>
          </cell>
          <cell r="AP12613" t="b">
            <v>0</v>
          </cell>
        </row>
        <row r="12614">
          <cell r="H12614" t="str">
            <v>Departmental</v>
          </cell>
          <cell r="K12614">
            <v>7209</v>
          </cell>
          <cell r="P12614">
            <v>4100003</v>
          </cell>
          <cell r="X12614">
            <v>0</v>
          </cell>
          <cell r="Y12614">
            <v>8</v>
          </cell>
          <cell r="Z12614">
            <v>8</v>
          </cell>
          <cell r="AA12614">
            <v>8</v>
          </cell>
          <cell r="AB12614">
            <v>0</v>
          </cell>
          <cell r="AC12614">
            <v>0</v>
          </cell>
          <cell r="AO12614" t="str">
            <v>financeapproved</v>
          </cell>
          <cell r="AP12614" t="b">
            <v>0</v>
          </cell>
        </row>
        <row r="12615">
          <cell r="H12615" t="str">
            <v>Departmental</v>
          </cell>
          <cell r="K12615">
            <v>7211</v>
          </cell>
          <cell r="P12615">
            <v>4100001</v>
          </cell>
          <cell r="X12615">
            <v>0</v>
          </cell>
          <cell r="Y12615">
            <v>0</v>
          </cell>
          <cell r="Z12615">
            <v>0</v>
          </cell>
          <cell r="AA12615">
            <v>0</v>
          </cell>
          <cell r="AB12615">
            <v>0</v>
          </cell>
          <cell r="AC12615">
            <v>0</v>
          </cell>
          <cell r="AO12615" t="str">
            <v>financeapproved</v>
          </cell>
          <cell r="AP12615" t="b">
            <v>0</v>
          </cell>
        </row>
        <row r="12616">
          <cell r="H12616" t="str">
            <v>Departmental</v>
          </cell>
          <cell r="K12616">
            <v>7211</v>
          </cell>
          <cell r="P12616">
            <v>4100001</v>
          </cell>
          <cell r="X12616">
            <v>0</v>
          </cell>
          <cell r="Y12616">
            <v>0</v>
          </cell>
          <cell r="Z12616">
            <v>49616</v>
          </cell>
          <cell r="AA12616">
            <v>49615</v>
          </cell>
          <cell r="AB12616">
            <v>49615</v>
          </cell>
          <cell r="AC12616">
            <v>49615</v>
          </cell>
          <cell r="AO12616" t="str">
            <v>financeapproved</v>
          </cell>
          <cell r="AP12616" t="b">
            <v>0</v>
          </cell>
        </row>
        <row r="12617">
          <cell r="H12617" t="str">
            <v>Departmental</v>
          </cell>
          <cell r="K12617">
            <v>7211</v>
          </cell>
          <cell r="P12617">
            <v>4100003</v>
          </cell>
          <cell r="X12617">
            <v>0</v>
          </cell>
          <cell r="Y12617">
            <v>0</v>
          </cell>
          <cell r="Z12617">
            <v>-81636</v>
          </cell>
          <cell r="AA12617">
            <v>-90943</v>
          </cell>
          <cell r="AB12617">
            <v>-101162</v>
          </cell>
          <cell r="AC12617">
            <v>-101162</v>
          </cell>
          <cell r="AO12617" t="str">
            <v>financeapproved</v>
          </cell>
          <cell r="AP12617" t="b">
            <v>0</v>
          </cell>
        </row>
        <row r="12618">
          <cell r="H12618" t="str">
            <v>Departmental</v>
          </cell>
          <cell r="K12618">
            <v>7211</v>
          </cell>
          <cell r="P12618">
            <v>4100003</v>
          </cell>
          <cell r="X12618">
            <v>0</v>
          </cell>
          <cell r="Y12618">
            <v>0</v>
          </cell>
          <cell r="Z12618">
            <v>0</v>
          </cell>
          <cell r="AA12618">
            <v>0</v>
          </cell>
          <cell r="AB12618">
            <v>0</v>
          </cell>
          <cell r="AC12618">
            <v>0</v>
          </cell>
          <cell r="AO12618" t="str">
            <v>financeapproved</v>
          </cell>
          <cell r="AP12618" t="b">
            <v>0</v>
          </cell>
        </row>
        <row r="12619">
          <cell r="H12619" t="str">
            <v>Departmental</v>
          </cell>
          <cell r="K12619">
            <v>7211</v>
          </cell>
          <cell r="P12619">
            <v>4100011</v>
          </cell>
          <cell r="X12619">
            <v>0</v>
          </cell>
          <cell r="Y12619">
            <v>0</v>
          </cell>
          <cell r="Z12619">
            <v>-706</v>
          </cell>
          <cell r="AA12619">
            <v>-706</v>
          </cell>
          <cell r="AB12619">
            <v>-706</v>
          </cell>
          <cell r="AC12619">
            <v>-706</v>
          </cell>
          <cell r="AO12619" t="str">
            <v>financeapproved</v>
          </cell>
          <cell r="AP12619" t="b">
            <v>0</v>
          </cell>
        </row>
        <row r="12620">
          <cell r="H12620" t="str">
            <v>Departmental</v>
          </cell>
          <cell r="K12620">
            <v>7211</v>
          </cell>
          <cell r="P12620">
            <v>4100011</v>
          </cell>
          <cell r="X12620">
            <v>0</v>
          </cell>
          <cell r="Y12620">
            <v>0</v>
          </cell>
          <cell r="Z12620">
            <v>0</v>
          </cell>
          <cell r="AA12620">
            <v>0</v>
          </cell>
          <cell r="AB12620">
            <v>0</v>
          </cell>
          <cell r="AC12620">
            <v>0</v>
          </cell>
          <cell r="AO12620" t="str">
            <v>financeapproved</v>
          </cell>
          <cell r="AP12620" t="b">
            <v>0</v>
          </cell>
        </row>
        <row r="12621">
          <cell r="H12621" t="str">
            <v>Departmental</v>
          </cell>
          <cell r="K12621">
            <v>7211</v>
          </cell>
          <cell r="P12621">
            <v>4100001</v>
          </cell>
          <cell r="X12621">
            <v>0</v>
          </cell>
          <cell r="Y12621">
            <v>0</v>
          </cell>
          <cell r="Z12621">
            <v>-38123</v>
          </cell>
          <cell r="AA12621">
            <v>-33143</v>
          </cell>
          <cell r="AB12621">
            <v>-28160</v>
          </cell>
          <cell r="AC12621">
            <v>-23171</v>
          </cell>
          <cell r="AO12621" t="str">
            <v>financeapproved</v>
          </cell>
          <cell r="AP12621" t="b">
            <v>0</v>
          </cell>
        </row>
        <row r="12622">
          <cell r="H12622" t="str">
            <v>Departmental</v>
          </cell>
          <cell r="K12622">
            <v>7211</v>
          </cell>
          <cell r="P12622">
            <v>4100001</v>
          </cell>
          <cell r="X12622">
            <v>0</v>
          </cell>
          <cell r="Y12622">
            <v>0</v>
          </cell>
          <cell r="Z12622">
            <v>0</v>
          </cell>
          <cell r="AA12622">
            <v>0</v>
          </cell>
          <cell r="AB12622">
            <v>0</v>
          </cell>
          <cell r="AC12622">
            <v>0</v>
          </cell>
          <cell r="AO12622" t="str">
            <v>financeapproved</v>
          </cell>
          <cell r="AP12622" t="b">
            <v>0</v>
          </cell>
        </row>
        <row r="12623">
          <cell r="H12623" t="str">
            <v>Departmental</v>
          </cell>
          <cell r="K12623">
            <v>7211</v>
          </cell>
          <cell r="P12623">
            <v>4100003</v>
          </cell>
          <cell r="X12623">
            <v>0</v>
          </cell>
          <cell r="Y12623">
            <v>0</v>
          </cell>
          <cell r="Z12623">
            <v>0</v>
          </cell>
          <cell r="AA12623">
            <v>0</v>
          </cell>
          <cell r="AB12623">
            <v>0</v>
          </cell>
          <cell r="AC12623">
            <v>0</v>
          </cell>
          <cell r="AO12623" t="str">
            <v>financeapproved</v>
          </cell>
          <cell r="AP12623" t="b">
            <v>0</v>
          </cell>
        </row>
        <row r="12624">
          <cell r="H12624" t="str">
            <v>Departmental</v>
          </cell>
          <cell r="K12624">
            <v>7211</v>
          </cell>
          <cell r="P12624">
            <v>4100003</v>
          </cell>
          <cell r="X12624">
            <v>0</v>
          </cell>
          <cell r="Y12624">
            <v>0</v>
          </cell>
          <cell r="Z12624">
            <v>56304</v>
          </cell>
          <cell r="AA12624">
            <v>56463</v>
          </cell>
          <cell r="AB12624">
            <v>56655</v>
          </cell>
          <cell r="AC12624">
            <v>46543</v>
          </cell>
          <cell r="AO12624" t="str">
            <v>financeapproved</v>
          </cell>
          <cell r="AP12624" t="b">
            <v>0</v>
          </cell>
        </row>
        <row r="12625">
          <cell r="H12625" t="str">
            <v>Departmental</v>
          </cell>
          <cell r="K12625">
            <v>7211</v>
          </cell>
          <cell r="P12625">
            <v>4100003</v>
          </cell>
          <cell r="X12625">
            <v>0</v>
          </cell>
          <cell r="Y12625">
            <v>0</v>
          </cell>
          <cell r="Z12625">
            <v>-608</v>
          </cell>
          <cell r="AA12625">
            <v>-883</v>
          </cell>
          <cell r="AB12625">
            <v>-1021</v>
          </cell>
          <cell r="AC12625">
            <v>-1021</v>
          </cell>
          <cell r="AO12625" t="str">
            <v>financeapproved</v>
          </cell>
          <cell r="AP12625" t="b">
            <v>0</v>
          </cell>
        </row>
        <row r="12626">
          <cell r="H12626" t="str">
            <v>Departmental</v>
          </cell>
          <cell r="K12626">
            <v>7211</v>
          </cell>
          <cell r="P12626">
            <v>4100003</v>
          </cell>
          <cell r="X12626">
            <v>0</v>
          </cell>
          <cell r="Y12626">
            <v>0</v>
          </cell>
          <cell r="Z12626">
            <v>0</v>
          </cell>
          <cell r="AA12626">
            <v>0</v>
          </cell>
          <cell r="AB12626">
            <v>0</v>
          </cell>
          <cell r="AC12626">
            <v>0</v>
          </cell>
          <cell r="AO12626" t="str">
            <v>financeapproved</v>
          </cell>
          <cell r="AP12626" t="b">
            <v>0</v>
          </cell>
        </row>
        <row r="12627">
          <cell r="H12627" t="str">
            <v>Departmental</v>
          </cell>
          <cell r="K12627">
            <v>7211</v>
          </cell>
          <cell r="P12627">
            <v>4100011</v>
          </cell>
          <cell r="X12627">
            <v>0</v>
          </cell>
          <cell r="Y12627">
            <v>0</v>
          </cell>
          <cell r="Z12627">
            <v>0</v>
          </cell>
          <cell r="AA12627">
            <v>0</v>
          </cell>
          <cell r="AB12627">
            <v>0</v>
          </cell>
          <cell r="AC12627">
            <v>0</v>
          </cell>
          <cell r="AO12627" t="str">
            <v>financeapproved</v>
          </cell>
          <cell r="AP12627" t="b">
            <v>0</v>
          </cell>
        </row>
        <row r="12628">
          <cell r="H12628" t="str">
            <v>Departmental</v>
          </cell>
          <cell r="K12628">
            <v>7211</v>
          </cell>
          <cell r="P12628">
            <v>4100011</v>
          </cell>
          <cell r="X12628">
            <v>0</v>
          </cell>
          <cell r="Y12628">
            <v>0</v>
          </cell>
          <cell r="Z12628">
            <v>632</v>
          </cell>
          <cell r="AA12628">
            <v>632</v>
          </cell>
          <cell r="AB12628">
            <v>632</v>
          </cell>
          <cell r="AC12628">
            <v>632</v>
          </cell>
          <cell r="AO12628" t="str">
            <v>financeapproved</v>
          </cell>
          <cell r="AP12628" t="b">
            <v>0</v>
          </cell>
        </row>
        <row r="12629">
          <cell r="H12629" t="str">
            <v>Departmental</v>
          </cell>
          <cell r="K12629">
            <v>7211</v>
          </cell>
          <cell r="P12629">
            <v>4100001</v>
          </cell>
          <cell r="X12629">
            <v>0</v>
          </cell>
          <cell r="Y12629">
            <v>0</v>
          </cell>
          <cell r="Z12629">
            <v>-49309</v>
          </cell>
          <cell r="AA12629">
            <v>-102243</v>
          </cell>
          <cell r="AB12629">
            <v>-159281</v>
          </cell>
          <cell r="AC12629">
            <v>-216300</v>
          </cell>
          <cell r="AO12629" t="str">
            <v>financeapproved</v>
          </cell>
          <cell r="AP12629" t="b">
            <v>0</v>
          </cell>
        </row>
        <row r="12630">
          <cell r="H12630" t="str">
            <v>Departmental</v>
          </cell>
          <cell r="K12630">
            <v>7211</v>
          </cell>
          <cell r="P12630">
            <v>4100001</v>
          </cell>
          <cell r="X12630">
            <v>0</v>
          </cell>
          <cell r="Y12630">
            <v>0</v>
          </cell>
          <cell r="Z12630">
            <v>0</v>
          </cell>
          <cell r="AA12630">
            <v>0</v>
          </cell>
          <cell r="AB12630">
            <v>0</v>
          </cell>
          <cell r="AC12630">
            <v>0</v>
          </cell>
          <cell r="AO12630" t="str">
            <v>financeapproved</v>
          </cell>
          <cell r="AP12630" t="b">
            <v>0</v>
          </cell>
        </row>
        <row r="12631">
          <cell r="H12631" t="str">
            <v>Departmental</v>
          </cell>
          <cell r="K12631">
            <v>7211</v>
          </cell>
          <cell r="P12631">
            <v>4100011</v>
          </cell>
          <cell r="X12631">
            <v>0</v>
          </cell>
          <cell r="Y12631">
            <v>0</v>
          </cell>
          <cell r="Z12631">
            <v>-175</v>
          </cell>
          <cell r="AA12631">
            <v>-175</v>
          </cell>
          <cell r="AB12631">
            <v>-175</v>
          </cell>
          <cell r="AC12631">
            <v>-175</v>
          </cell>
          <cell r="AO12631" t="str">
            <v>financeapproved</v>
          </cell>
          <cell r="AP12631" t="b">
            <v>0</v>
          </cell>
        </row>
        <row r="12632">
          <cell r="H12632" t="str">
            <v>Departmental</v>
          </cell>
          <cell r="K12632">
            <v>7211</v>
          </cell>
          <cell r="P12632">
            <v>4100011</v>
          </cell>
          <cell r="X12632">
            <v>0</v>
          </cell>
          <cell r="Y12632">
            <v>0</v>
          </cell>
          <cell r="Z12632">
            <v>0</v>
          </cell>
          <cell r="AA12632">
            <v>0</v>
          </cell>
          <cell r="AB12632">
            <v>0</v>
          </cell>
          <cell r="AC12632">
            <v>0</v>
          </cell>
          <cell r="AO12632" t="str">
            <v>financeapproved</v>
          </cell>
          <cell r="AP12632" t="b">
            <v>0</v>
          </cell>
        </row>
        <row r="12633">
          <cell r="H12633" t="str">
            <v>Departmental</v>
          </cell>
          <cell r="K12633">
            <v>7212</v>
          </cell>
          <cell r="P12633">
            <v>4100001</v>
          </cell>
          <cell r="X12633">
            <v>0</v>
          </cell>
          <cell r="Y12633">
            <v>0</v>
          </cell>
          <cell r="Z12633">
            <v>0</v>
          </cell>
          <cell r="AA12633">
            <v>0</v>
          </cell>
          <cell r="AB12633">
            <v>0</v>
          </cell>
          <cell r="AC12633">
            <v>0</v>
          </cell>
          <cell r="AO12633" t="str">
            <v>financeapproved</v>
          </cell>
          <cell r="AP12633" t="b">
            <v>0</v>
          </cell>
        </row>
        <row r="12634">
          <cell r="H12634" t="str">
            <v>Departmental</v>
          </cell>
          <cell r="K12634">
            <v>7212</v>
          </cell>
          <cell r="P12634">
            <v>4100001</v>
          </cell>
          <cell r="X12634">
            <v>0</v>
          </cell>
          <cell r="Y12634">
            <v>1826</v>
          </cell>
          <cell r="Z12634">
            <v>0</v>
          </cell>
          <cell r="AA12634">
            <v>0</v>
          </cell>
          <cell r="AB12634">
            <v>0</v>
          </cell>
          <cell r="AC12634">
            <v>0</v>
          </cell>
          <cell r="AO12634" t="str">
            <v>financeapproved</v>
          </cell>
          <cell r="AP12634" t="b">
            <v>0</v>
          </cell>
        </row>
        <row r="12635">
          <cell r="H12635" t="str">
            <v>Departmental</v>
          </cell>
          <cell r="K12635">
            <v>7212</v>
          </cell>
          <cell r="P12635">
            <v>4100001</v>
          </cell>
          <cell r="X12635">
            <v>0</v>
          </cell>
          <cell r="Y12635">
            <v>-1826</v>
          </cell>
          <cell r="Z12635">
            <v>0</v>
          </cell>
          <cell r="AA12635">
            <v>0</v>
          </cell>
          <cell r="AB12635">
            <v>0</v>
          </cell>
          <cell r="AC12635">
            <v>0</v>
          </cell>
          <cell r="AO12635" t="str">
            <v>financeapproved</v>
          </cell>
          <cell r="AP12635" t="b">
            <v>0</v>
          </cell>
        </row>
        <row r="12636">
          <cell r="H12636" t="str">
            <v>Departmental</v>
          </cell>
          <cell r="K12636">
            <v>7212</v>
          </cell>
          <cell r="P12636">
            <v>4100001</v>
          </cell>
          <cell r="X12636">
            <v>0</v>
          </cell>
          <cell r="Y12636">
            <v>0</v>
          </cell>
          <cell r="Z12636">
            <v>0</v>
          </cell>
          <cell r="AA12636">
            <v>0</v>
          </cell>
          <cell r="AB12636">
            <v>0</v>
          </cell>
          <cell r="AC12636">
            <v>0</v>
          </cell>
          <cell r="AO12636" t="str">
            <v>financeapproved</v>
          </cell>
          <cell r="AP12636" t="b">
            <v>0</v>
          </cell>
        </row>
        <row r="12637">
          <cell r="H12637" t="str">
            <v>Departmental</v>
          </cell>
          <cell r="K12637">
            <v>7216</v>
          </cell>
          <cell r="P12637">
            <v>4100001</v>
          </cell>
          <cell r="X12637">
            <v>0</v>
          </cell>
          <cell r="Y12637">
            <v>-46971</v>
          </cell>
          <cell r="Z12637">
            <v>-48578</v>
          </cell>
          <cell r="AA12637">
            <v>-52464</v>
          </cell>
          <cell r="AB12637">
            <v>-52399</v>
          </cell>
          <cell r="AC12637">
            <v>0</v>
          </cell>
          <cell r="AO12637" t="str">
            <v>financeapproved</v>
          </cell>
          <cell r="AP12637" t="b">
            <v>0</v>
          </cell>
        </row>
        <row r="12638">
          <cell r="H12638" t="str">
            <v>Departmental</v>
          </cell>
          <cell r="K12638">
            <v>7216</v>
          </cell>
          <cell r="P12638">
            <v>4100001</v>
          </cell>
          <cell r="X12638">
            <v>0</v>
          </cell>
          <cell r="Y12638">
            <v>0</v>
          </cell>
          <cell r="Z12638">
            <v>0</v>
          </cell>
          <cell r="AA12638">
            <v>0</v>
          </cell>
          <cell r="AB12638">
            <v>0</v>
          </cell>
          <cell r="AC12638">
            <v>0</v>
          </cell>
          <cell r="AO12638" t="str">
            <v>financeapproved</v>
          </cell>
          <cell r="AP12638" t="b">
            <v>0</v>
          </cell>
        </row>
        <row r="12639">
          <cell r="H12639" t="str">
            <v>Departmental</v>
          </cell>
          <cell r="K12639">
            <v>7216</v>
          </cell>
          <cell r="P12639">
            <v>4100001</v>
          </cell>
          <cell r="X12639">
            <v>0</v>
          </cell>
          <cell r="Y12639">
            <v>-5986</v>
          </cell>
          <cell r="Z12639">
            <v>-4355</v>
          </cell>
          <cell r="AA12639">
            <v>-4573</v>
          </cell>
          <cell r="AB12639">
            <v>-4620</v>
          </cell>
          <cell r="AC12639">
            <v>0</v>
          </cell>
          <cell r="AO12639" t="str">
            <v>financeapproved</v>
          </cell>
          <cell r="AP12639" t="b">
            <v>0</v>
          </cell>
        </row>
        <row r="12640">
          <cell r="H12640" t="str">
            <v>Departmental</v>
          </cell>
          <cell r="K12640">
            <v>7216</v>
          </cell>
          <cell r="P12640">
            <v>4100001</v>
          </cell>
          <cell r="X12640">
            <v>0</v>
          </cell>
          <cell r="Y12640">
            <v>0</v>
          </cell>
          <cell r="Z12640">
            <v>0</v>
          </cell>
          <cell r="AA12640">
            <v>0</v>
          </cell>
          <cell r="AB12640">
            <v>0</v>
          </cell>
          <cell r="AC12640">
            <v>0</v>
          </cell>
          <cell r="AO12640" t="str">
            <v>financeapproved</v>
          </cell>
          <cell r="AP12640" t="b">
            <v>0</v>
          </cell>
        </row>
        <row r="12641">
          <cell r="H12641" t="str">
            <v>Departmental</v>
          </cell>
          <cell r="K12641">
            <v>7216</v>
          </cell>
          <cell r="P12641">
            <v>4100001</v>
          </cell>
          <cell r="X12641">
            <v>0</v>
          </cell>
          <cell r="Y12641">
            <v>-2055</v>
          </cell>
          <cell r="Z12641">
            <v>-2</v>
          </cell>
          <cell r="AA12641">
            <v>0</v>
          </cell>
          <cell r="AB12641">
            <v>0</v>
          </cell>
          <cell r="AC12641">
            <v>0</v>
          </cell>
          <cell r="AO12641" t="str">
            <v>financeapproved</v>
          </cell>
          <cell r="AP12641" t="b">
            <v>0</v>
          </cell>
        </row>
        <row r="12642">
          <cell r="H12642" t="str">
            <v>Departmental</v>
          </cell>
          <cell r="K12642">
            <v>7216</v>
          </cell>
          <cell r="P12642">
            <v>4100001</v>
          </cell>
          <cell r="X12642">
            <v>0</v>
          </cell>
          <cell r="Y12642">
            <v>0</v>
          </cell>
          <cell r="Z12642">
            <v>0</v>
          </cell>
          <cell r="AA12642">
            <v>0</v>
          </cell>
          <cell r="AB12642">
            <v>0</v>
          </cell>
          <cell r="AC12642">
            <v>0</v>
          </cell>
          <cell r="AO12642" t="str">
            <v>financeapproved</v>
          </cell>
          <cell r="AP12642" t="b">
            <v>0</v>
          </cell>
        </row>
        <row r="12643">
          <cell r="H12643" t="str">
            <v>Departmental</v>
          </cell>
          <cell r="K12643">
            <v>7225</v>
          </cell>
          <cell r="P12643">
            <v>4100001</v>
          </cell>
          <cell r="X12643">
            <v>0</v>
          </cell>
          <cell r="Y12643">
            <v>0</v>
          </cell>
          <cell r="Z12643">
            <v>0</v>
          </cell>
          <cell r="AA12643">
            <v>0</v>
          </cell>
          <cell r="AB12643">
            <v>0</v>
          </cell>
          <cell r="AC12643">
            <v>0</v>
          </cell>
          <cell r="AO12643" t="str">
            <v>financeapproved</v>
          </cell>
          <cell r="AP12643" t="b">
            <v>0</v>
          </cell>
        </row>
        <row r="12644">
          <cell r="H12644" t="str">
            <v>Departmental</v>
          </cell>
          <cell r="K12644">
            <v>7225</v>
          </cell>
          <cell r="P12644">
            <v>4100001</v>
          </cell>
          <cell r="X12644">
            <v>0</v>
          </cell>
          <cell r="Y12644">
            <v>50685</v>
          </cell>
          <cell r="Z12644">
            <v>0</v>
          </cell>
          <cell r="AA12644">
            <v>0</v>
          </cell>
          <cell r="AB12644">
            <v>0</v>
          </cell>
          <cell r="AC12644">
            <v>0</v>
          </cell>
          <cell r="AO12644" t="str">
            <v>financeapproved</v>
          </cell>
          <cell r="AP12644" t="b">
            <v>0</v>
          </cell>
        </row>
        <row r="12645">
          <cell r="H12645" t="str">
            <v>Departmental</v>
          </cell>
          <cell r="K12645">
            <v>7225</v>
          </cell>
          <cell r="P12645">
            <v>4100003</v>
          </cell>
          <cell r="X12645">
            <v>0</v>
          </cell>
          <cell r="Y12645">
            <v>-70348</v>
          </cell>
          <cell r="Z12645">
            <v>0</v>
          </cell>
          <cell r="AA12645">
            <v>0</v>
          </cell>
          <cell r="AB12645">
            <v>0</v>
          </cell>
          <cell r="AC12645">
            <v>0</v>
          </cell>
          <cell r="AO12645" t="str">
            <v>financeapproved</v>
          </cell>
          <cell r="AP12645" t="b">
            <v>0</v>
          </cell>
        </row>
        <row r="12646">
          <cell r="H12646" t="str">
            <v>Departmental</v>
          </cell>
          <cell r="K12646">
            <v>7225</v>
          </cell>
          <cell r="P12646">
            <v>4100003</v>
          </cell>
          <cell r="X12646">
            <v>0</v>
          </cell>
          <cell r="Y12646">
            <v>0</v>
          </cell>
          <cell r="Z12646">
            <v>0</v>
          </cell>
          <cell r="AA12646">
            <v>0</v>
          </cell>
          <cell r="AB12646">
            <v>0</v>
          </cell>
          <cell r="AC12646">
            <v>0</v>
          </cell>
          <cell r="AO12646" t="str">
            <v>financeapproved</v>
          </cell>
          <cell r="AP12646" t="b">
            <v>0</v>
          </cell>
        </row>
        <row r="12647">
          <cell r="H12647" t="str">
            <v>Departmental</v>
          </cell>
          <cell r="K12647">
            <v>7225</v>
          </cell>
          <cell r="P12647">
            <v>4100011</v>
          </cell>
          <cell r="X12647">
            <v>0</v>
          </cell>
          <cell r="Y12647">
            <v>-706</v>
          </cell>
          <cell r="Z12647">
            <v>0</v>
          </cell>
          <cell r="AA12647">
            <v>0</v>
          </cell>
          <cell r="AB12647">
            <v>0</v>
          </cell>
          <cell r="AC12647">
            <v>0</v>
          </cell>
          <cell r="AO12647" t="str">
            <v>financeapproved</v>
          </cell>
          <cell r="AP12647" t="b">
            <v>0</v>
          </cell>
        </row>
        <row r="12648">
          <cell r="H12648" t="str">
            <v>Departmental</v>
          </cell>
          <cell r="K12648">
            <v>7225</v>
          </cell>
          <cell r="P12648">
            <v>4100011</v>
          </cell>
          <cell r="X12648">
            <v>0</v>
          </cell>
          <cell r="Y12648">
            <v>0</v>
          </cell>
          <cell r="Z12648">
            <v>0</v>
          </cell>
          <cell r="AA12648">
            <v>0</v>
          </cell>
          <cell r="AB12648">
            <v>0</v>
          </cell>
          <cell r="AC12648">
            <v>0</v>
          </cell>
          <cell r="AO12648" t="str">
            <v>financeapproved</v>
          </cell>
          <cell r="AP12648" t="b">
            <v>0</v>
          </cell>
        </row>
        <row r="12649">
          <cell r="H12649" t="str">
            <v>Departmental</v>
          </cell>
          <cell r="K12649">
            <v>7225</v>
          </cell>
          <cell r="P12649">
            <v>4100001</v>
          </cell>
          <cell r="X12649">
            <v>0</v>
          </cell>
          <cell r="Y12649">
            <v>-43066</v>
          </cell>
          <cell r="Z12649">
            <v>0</v>
          </cell>
          <cell r="AA12649">
            <v>0</v>
          </cell>
          <cell r="AB12649">
            <v>0</v>
          </cell>
          <cell r="AC12649">
            <v>0</v>
          </cell>
          <cell r="AO12649" t="str">
            <v>financeapproved</v>
          </cell>
          <cell r="AP12649" t="b">
            <v>0</v>
          </cell>
        </row>
        <row r="12650">
          <cell r="H12650" t="str">
            <v>Departmental</v>
          </cell>
          <cell r="K12650">
            <v>7225</v>
          </cell>
          <cell r="P12650">
            <v>4100001</v>
          </cell>
          <cell r="X12650">
            <v>0</v>
          </cell>
          <cell r="Y12650">
            <v>0</v>
          </cell>
          <cell r="Z12650">
            <v>0</v>
          </cell>
          <cell r="AA12650">
            <v>0</v>
          </cell>
          <cell r="AB12650">
            <v>0</v>
          </cell>
          <cell r="AC12650">
            <v>0</v>
          </cell>
          <cell r="AO12650" t="str">
            <v>financeapproved</v>
          </cell>
          <cell r="AP12650" t="b">
            <v>0</v>
          </cell>
        </row>
        <row r="12651">
          <cell r="H12651" t="str">
            <v>Departmental</v>
          </cell>
          <cell r="K12651">
            <v>7225</v>
          </cell>
          <cell r="P12651">
            <v>4100003</v>
          </cell>
          <cell r="X12651">
            <v>0</v>
          </cell>
          <cell r="Y12651">
            <v>0</v>
          </cell>
          <cell r="Z12651">
            <v>0</v>
          </cell>
          <cell r="AA12651">
            <v>0</v>
          </cell>
          <cell r="AB12651">
            <v>0</v>
          </cell>
          <cell r="AC12651">
            <v>0</v>
          </cell>
          <cell r="AO12651" t="str">
            <v>financeapproved</v>
          </cell>
          <cell r="AP12651" t="b">
            <v>0</v>
          </cell>
        </row>
        <row r="12652">
          <cell r="H12652" t="str">
            <v>Departmental</v>
          </cell>
          <cell r="K12652">
            <v>7225</v>
          </cell>
          <cell r="P12652">
            <v>4100003</v>
          </cell>
          <cell r="X12652">
            <v>0</v>
          </cell>
          <cell r="Y12652">
            <v>53935</v>
          </cell>
          <cell r="Z12652">
            <v>0</v>
          </cell>
          <cell r="AA12652">
            <v>0</v>
          </cell>
          <cell r="AB12652">
            <v>0</v>
          </cell>
          <cell r="AC12652">
            <v>0</v>
          </cell>
          <cell r="AO12652" t="str">
            <v>financeapproved</v>
          </cell>
          <cell r="AP12652" t="b">
            <v>0</v>
          </cell>
        </row>
        <row r="12653">
          <cell r="H12653" t="str">
            <v>Departmental</v>
          </cell>
          <cell r="K12653">
            <v>7225</v>
          </cell>
          <cell r="P12653">
            <v>4100011</v>
          </cell>
          <cell r="X12653">
            <v>0</v>
          </cell>
          <cell r="Y12653">
            <v>0</v>
          </cell>
          <cell r="Z12653">
            <v>0</v>
          </cell>
          <cell r="AA12653">
            <v>0</v>
          </cell>
          <cell r="AB12653">
            <v>0</v>
          </cell>
          <cell r="AC12653">
            <v>0</v>
          </cell>
          <cell r="AO12653" t="str">
            <v>financeapproved</v>
          </cell>
          <cell r="AP12653" t="b">
            <v>0</v>
          </cell>
        </row>
        <row r="12654">
          <cell r="H12654" t="str">
            <v>Departmental</v>
          </cell>
          <cell r="K12654">
            <v>7225</v>
          </cell>
          <cell r="P12654">
            <v>4100011</v>
          </cell>
          <cell r="X12654">
            <v>0</v>
          </cell>
          <cell r="Y12654">
            <v>632</v>
          </cell>
          <cell r="Z12654">
            <v>0</v>
          </cell>
          <cell r="AA12654">
            <v>0</v>
          </cell>
          <cell r="AB12654">
            <v>0</v>
          </cell>
          <cell r="AC12654">
            <v>0</v>
          </cell>
          <cell r="AO12654" t="str">
            <v>financeapproved</v>
          </cell>
          <cell r="AP12654" t="b">
            <v>0</v>
          </cell>
        </row>
        <row r="12655">
          <cell r="H12655" t="str">
            <v>Departmental</v>
          </cell>
          <cell r="K12655">
            <v>7225</v>
          </cell>
          <cell r="P12655">
            <v>4100001</v>
          </cell>
          <cell r="X12655">
            <v>0</v>
          </cell>
          <cell r="Y12655">
            <v>0</v>
          </cell>
          <cell r="Z12655">
            <v>0</v>
          </cell>
          <cell r="AA12655">
            <v>0</v>
          </cell>
          <cell r="AB12655">
            <v>0</v>
          </cell>
          <cell r="AC12655">
            <v>0</v>
          </cell>
          <cell r="AO12655" t="str">
            <v>financeapproved</v>
          </cell>
          <cell r="AP12655" t="b">
            <v>0</v>
          </cell>
        </row>
        <row r="12656">
          <cell r="H12656" t="str">
            <v>Departmental</v>
          </cell>
          <cell r="K12656">
            <v>7225</v>
          </cell>
          <cell r="P12656">
            <v>4100001</v>
          </cell>
          <cell r="X12656">
            <v>0</v>
          </cell>
          <cell r="Y12656">
            <v>5702</v>
          </cell>
          <cell r="Z12656">
            <v>0</v>
          </cell>
          <cell r="AA12656">
            <v>0</v>
          </cell>
          <cell r="AB12656">
            <v>0</v>
          </cell>
          <cell r="AC12656">
            <v>0</v>
          </cell>
          <cell r="AO12656" t="str">
            <v>financeapproved</v>
          </cell>
          <cell r="AP12656" t="b">
            <v>0</v>
          </cell>
        </row>
        <row r="12657">
          <cell r="H12657" t="str">
            <v>Departmental</v>
          </cell>
          <cell r="K12657">
            <v>7225</v>
          </cell>
          <cell r="P12657">
            <v>4100011</v>
          </cell>
          <cell r="X12657">
            <v>0</v>
          </cell>
          <cell r="Y12657">
            <v>-175</v>
          </cell>
          <cell r="Z12657">
            <v>0</v>
          </cell>
          <cell r="AA12657">
            <v>0</v>
          </cell>
          <cell r="AB12657">
            <v>0</v>
          </cell>
          <cell r="AC12657">
            <v>0</v>
          </cell>
          <cell r="AO12657" t="str">
            <v>financeapproved</v>
          </cell>
          <cell r="AP12657" t="b">
            <v>0</v>
          </cell>
        </row>
        <row r="12658">
          <cell r="H12658" t="str">
            <v>Departmental</v>
          </cell>
          <cell r="K12658">
            <v>7225</v>
          </cell>
          <cell r="P12658">
            <v>4100011</v>
          </cell>
          <cell r="X12658">
            <v>0</v>
          </cell>
          <cell r="Y12658">
            <v>0</v>
          </cell>
          <cell r="Z12658">
            <v>0</v>
          </cell>
          <cell r="AA12658">
            <v>0</v>
          </cell>
          <cell r="AB12658">
            <v>0</v>
          </cell>
          <cell r="AC12658">
            <v>0</v>
          </cell>
          <cell r="AO12658" t="str">
            <v>financeapproved</v>
          </cell>
          <cell r="AP12658" t="b">
            <v>0</v>
          </cell>
        </row>
        <row r="12659">
          <cell r="H12659" t="str">
            <v>Departmental</v>
          </cell>
          <cell r="K12659">
            <v>0</v>
          </cell>
          <cell r="P12659">
            <v>1220008</v>
          </cell>
          <cell r="X12659">
            <v>0</v>
          </cell>
          <cell r="Y12659">
            <v>0</v>
          </cell>
          <cell r="Z12659">
            <v>0</v>
          </cell>
          <cell r="AA12659">
            <v>-60</v>
          </cell>
          <cell r="AB12659">
            <v>-253</v>
          </cell>
          <cell r="AC12659">
            <v>0</v>
          </cell>
          <cell r="AO12659" t="str">
            <v>financeapproved</v>
          </cell>
          <cell r="AP12659" t="b">
            <v>0</v>
          </cell>
        </row>
        <row r="12660">
          <cell r="H12660" t="str">
            <v>Departmental</v>
          </cell>
          <cell r="K12660">
            <v>0</v>
          </cell>
          <cell r="P12660">
            <v>1220008</v>
          </cell>
          <cell r="X12660">
            <v>0</v>
          </cell>
          <cell r="Y12660">
            <v>0</v>
          </cell>
          <cell r="Z12660">
            <v>0</v>
          </cell>
          <cell r="AA12660">
            <v>0</v>
          </cell>
          <cell r="AB12660">
            <v>0</v>
          </cell>
          <cell r="AC12660">
            <v>0</v>
          </cell>
          <cell r="AO12660" t="str">
            <v>financeapproved</v>
          </cell>
          <cell r="AP12660" t="b">
            <v>0</v>
          </cell>
        </row>
        <row r="12661">
          <cell r="H12661" t="str">
            <v>Departmental</v>
          </cell>
          <cell r="K12661">
            <v>0</v>
          </cell>
          <cell r="P12661">
            <v>1220008</v>
          </cell>
          <cell r="X12661">
            <v>0</v>
          </cell>
          <cell r="Y12661">
            <v>0</v>
          </cell>
          <cell r="Z12661">
            <v>0</v>
          </cell>
          <cell r="AA12661">
            <v>0</v>
          </cell>
          <cell r="AB12661">
            <v>0</v>
          </cell>
          <cell r="AC12661">
            <v>0</v>
          </cell>
          <cell r="AO12661" t="str">
            <v>financeapproved</v>
          </cell>
          <cell r="AP12661" t="b">
            <v>0</v>
          </cell>
        </row>
        <row r="12662">
          <cell r="H12662" t="str">
            <v>Departmental</v>
          </cell>
          <cell r="K12662">
            <v>0</v>
          </cell>
          <cell r="P12662">
            <v>1220008</v>
          </cell>
          <cell r="X12662">
            <v>0</v>
          </cell>
          <cell r="Y12662">
            <v>0</v>
          </cell>
          <cell r="Z12662">
            <v>0</v>
          </cell>
          <cell r="AA12662">
            <v>60</v>
          </cell>
          <cell r="AB12662">
            <v>253</v>
          </cell>
          <cell r="AC12662">
            <v>0</v>
          </cell>
          <cell r="AO12662" t="str">
            <v>financeapproved</v>
          </cell>
          <cell r="AP12662" t="b">
            <v>0</v>
          </cell>
        </row>
        <row r="12663">
          <cell r="H12663" t="str">
            <v>Departmental</v>
          </cell>
          <cell r="K12663">
            <v>0</v>
          </cell>
          <cell r="P12663">
            <v>1280004</v>
          </cell>
          <cell r="X12663">
            <v>0</v>
          </cell>
          <cell r="Y12663">
            <v>-251727</v>
          </cell>
          <cell r="Z12663">
            <v>-239426</v>
          </cell>
          <cell r="AA12663">
            <v>-243426</v>
          </cell>
          <cell r="AB12663">
            <v>-248513</v>
          </cell>
          <cell r="AC12663">
            <v>-250951</v>
          </cell>
          <cell r="AO12663" t="str">
            <v>financeapproved</v>
          </cell>
          <cell r="AP12663" t="b">
            <v>0</v>
          </cell>
        </row>
        <row r="12664">
          <cell r="H12664" t="str">
            <v>Departmental</v>
          </cell>
          <cell r="K12664">
            <v>0</v>
          </cell>
          <cell r="P12664">
            <v>1280004</v>
          </cell>
          <cell r="X12664">
            <v>0</v>
          </cell>
          <cell r="Y12664">
            <v>0</v>
          </cell>
          <cell r="Z12664">
            <v>0</v>
          </cell>
          <cell r="AA12664">
            <v>0</v>
          </cell>
          <cell r="AB12664">
            <v>0</v>
          </cell>
          <cell r="AC12664">
            <v>0</v>
          </cell>
          <cell r="AO12664" t="str">
            <v>financeapproved</v>
          </cell>
          <cell r="AP12664" t="b">
            <v>0</v>
          </cell>
        </row>
        <row r="12665">
          <cell r="H12665" t="str">
            <v>Departmental</v>
          </cell>
          <cell r="K12665">
            <v>0</v>
          </cell>
          <cell r="P12665">
            <v>2220001</v>
          </cell>
          <cell r="X12665">
            <v>0</v>
          </cell>
          <cell r="Y12665">
            <v>0</v>
          </cell>
          <cell r="Z12665">
            <v>0</v>
          </cell>
          <cell r="AA12665">
            <v>0</v>
          </cell>
          <cell r="AB12665">
            <v>0</v>
          </cell>
          <cell r="AC12665">
            <v>0</v>
          </cell>
          <cell r="AO12665" t="str">
            <v>financeapproved</v>
          </cell>
          <cell r="AP12665" t="b">
            <v>0</v>
          </cell>
        </row>
        <row r="12666">
          <cell r="H12666" t="str">
            <v>Departmental</v>
          </cell>
          <cell r="K12666">
            <v>0</v>
          </cell>
          <cell r="P12666">
            <v>2220001</v>
          </cell>
          <cell r="X12666">
            <v>0</v>
          </cell>
          <cell r="Y12666">
            <v>94816</v>
          </cell>
          <cell r="Z12666">
            <v>80090</v>
          </cell>
          <cell r="AA12666">
            <v>89363</v>
          </cell>
          <cell r="AB12666">
            <v>95719</v>
          </cell>
          <cell r="AC12666">
            <v>87733</v>
          </cell>
          <cell r="AO12666" t="str">
            <v>financeapproved</v>
          </cell>
          <cell r="AP12666" t="b">
            <v>0</v>
          </cell>
        </row>
        <row r="12667">
          <cell r="H12667" t="str">
            <v>Departmental</v>
          </cell>
          <cell r="K12667">
            <v>0</v>
          </cell>
          <cell r="P12667">
            <v>2220004</v>
          </cell>
          <cell r="X12667">
            <v>0</v>
          </cell>
          <cell r="Y12667">
            <v>0</v>
          </cell>
          <cell r="Z12667">
            <v>0</v>
          </cell>
          <cell r="AA12667">
            <v>0</v>
          </cell>
          <cell r="AB12667">
            <v>0</v>
          </cell>
          <cell r="AC12667">
            <v>0</v>
          </cell>
          <cell r="AO12667" t="str">
            <v>financeapproved</v>
          </cell>
          <cell r="AP12667" t="b">
            <v>0</v>
          </cell>
        </row>
        <row r="12668">
          <cell r="H12668" t="str">
            <v>Departmental</v>
          </cell>
          <cell r="K12668">
            <v>0</v>
          </cell>
          <cell r="P12668">
            <v>2220004</v>
          </cell>
          <cell r="X12668">
            <v>0</v>
          </cell>
          <cell r="Y12668">
            <v>17413</v>
          </cell>
          <cell r="Z12668">
            <v>5143</v>
          </cell>
          <cell r="AA12668">
            <v>19582</v>
          </cell>
          <cell r="AB12668">
            <v>18607</v>
          </cell>
          <cell r="AC12668">
            <v>-100</v>
          </cell>
          <cell r="AO12668" t="str">
            <v>financeapproved</v>
          </cell>
          <cell r="AP12668" t="b">
            <v>0</v>
          </cell>
        </row>
        <row r="12669">
          <cell r="H12669" t="str">
            <v>Departmental</v>
          </cell>
          <cell r="K12669">
            <v>0</v>
          </cell>
          <cell r="P12669">
            <v>2220004</v>
          </cell>
          <cell r="X12669">
            <v>0</v>
          </cell>
          <cell r="Y12669">
            <v>0</v>
          </cell>
          <cell r="Z12669">
            <v>0</v>
          </cell>
          <cell r="AA12669">
            <v>0</v>
          </cell>
          <cell r="AB12669">
            <v>-15</v>
          </cell>
          <cell r="AC12669">
            <v>0</v>
          </cell>
          <cell r="AO12669" t="str">
            <v>financeapproved</v>
          </cell>
          <cell r="AP12669" t="b">
            <v>0</v>
          </cell>
        </row>
        <row r="12670">
          <cell r="H12670" t="str">
            <v>Departmental</v>
          </cell>
          <cell r="K12670">
            <v>0</v>
          </cell>
          <cell r="P12670">
            <v>2220004</v>
          </cell>
          <cell r="X12670">
            <v>0</v>
          </cell>
          <cell r="Y12670">
            <v>0</v>
          </cell>
          <cell r="Z12670">
            <v>0</v>
          </cell>
          <cell r="AA12670">
            <v>0</v>
          </cell>
          <cell r="AB12670">
            <v>0</v>
          </cell>
          <cell r="AC12670">
            <v>0</v>
          </cell>
          <cell r="AO12670" t="str">
            <v>financeapproved</v>
          </cell>
          <cell r="AP12670" t="b">
            <v>0</v>
          </cell>
        </row>
        <row r="12671">
          <cell r="H12671" t="str">
            <v>Departmental</v>
          </cell>
          <cell r="K12671">
            <v>0</v>
          </cell>
          <cell r="P12671">
            <v>2220004</v>
          </cell>
          <cell r="X12671">
            <v>0</v>
          </cell>
          <cell r="Y12671">
            <v>0</v>
          </cell>
          <cell r="Z12671">
            <v>0</v>
          </cell>
          <cell r="AA12671">
            <v>0</v>
          </cell>
          <cell r="AB12671">
            <v>0</v>
          </cell>
          <cell r="AC12671">
            <v>0</v>
          </cell>
          <cell r="AO12671" t="str">
            <v>financeapproved</v>
          </cell>
          <cell r="AP12671" t="b">
            <v>0</v>
          </cell>
        </row>
        <row r="12672">
          <cell r="H12672" t="str">
            <v>Departmental</v>
          </cell>
          <cell r="K12672">
            <v>0</v>
          </cell>
          <cell r="P12672">
            <v>2220004</v>
          </cell>
          <cell r="X12672">
            <v>0</v>
          </cell>
          <cell r="Y12672">
            <v>840</v>
          </cell>
          <cell r="Z12672">
            <v>10696</v>
          </cell>
          <cell r="AA12672">
            <v>-2305</v>
          </cell>
          <cell r="AB12672">
            <v>-2355</v>
          </cell>
          <cell r="AC12672">
            <v>18827</v>
          </cell>
          <cell r="AO12672" t="str">
            <v>financeapproved</v>
          </cell>
          <cell r="AP12672" t="b">
            <v>0</v>
          </cell>
        </row>
        <row r="12673">
          <cell r="H12673" t="str">
            <v>Departmental</v>
          </cell>
          <cell r="K12673">
            <v>0</v>
          </cell>
          <cell r="P12673">
            <v>2220005</v>
          </cell>
          <cell r="X12673">
            <v>0</v>
          </cell>
          <cell r="Y12673">
            <v>0</v>
          </cell>
          <cell r="Z12673">
            <v>0</v>
          </cell>
          <cell r="AA12673">
            <v>0</v>
          </cell>
          <cell r="AB12673">
            <v>0</v>
          </cell>
          <cell r="AC12673">
            <v>0</v>
          </cell>
          <cell r="AO12673" t="str">
            <v>financeapproved</v>
          </cell>
          <cell r="AP12673" t="b">
            <v>0</v>
          </cell>
        </row>
        <row r="12674">
          <cell r="H12674" t="str">
            <v>Departmental</v>
          </cell>
          <cell r="K12674">
            <v>0</v>
          </cell>
          <cell r="P12674">
            <v>2220005</v>
          </cell>
          <cell r="X12674">
            <v>0</v>
          </cell>
          <cell r="Y12674">
            <v>16682</v>
          </cell>
          <cell r="Z12674">
            <v>14975</v>
          </cell>
          <cell r="AA12674">
            <v>16473</v>
          </cell>
          <cell r="AB12674">
            <v>14100</v>
          </cell>
          <cell r="AC12674">
            <v>22289</v>
          </cell>
          <cell r="AO12674" t="str">
            <v>financeapproved</v>
          </cell>
          <cell r="AP12674" t="b">
            <v>0</v>
          </cell>
        </row>
        <row r="12675">
          <cell r="H12675" t="str">
            <v>Departmental</v>
          </cell>
          <cell r="K12675">
            <v>0</v>
          </cell>
          <cell r="P12675">
            <v>2220008</v>
          </cell>
          <cell r="X12675">
            <v>0</v>
          </cell>
          <cell r="Y12675">
            <v>0</v>
          </cell>
          <cell r="Z12675">
            <v>0</v>
          </cell>
          <cell r="AA12675">
            <v>0</v>
          </cell>
          <cell r="AB12675">
            <v>0</v>
          </cell>
          <cell r="AC12675">
            <v>0</v>
          </cell>
          <cell r="AO12675" t="str">
            <v>financeapproved</v>
          </cell>
          <cell r="AP12675" t="b">
            <v>0</v>
          </cell>
        </row>
        <row r="12676">
          <cell r="H12676" t="str">
            <v>Departmental</v>
          </cell>
          <cell r="K12676">
            <v>0</v>
          </cell>
          <cell r="P12676">
            <v>2220008</v>
          </cell>
          <cell r="X12676">
            <v>0</v>
          </cell>
          <cell r="Y12676">
            <v>1442</v>
          </cell>
          <cell r="Z12676">
            <v>1371</v>
          </cell>
          <cell r="AA12676">
            <v>3522</v>
          </cell>
          <cell r="AB12676">
            <v>3325</v>
          </cell>
          <cell r="AC12676">
            <v>-2</v>
          </cell>
          <cell r="AO12676" t="str">
            <v>financeapproved</v>
          </cell>
          <cell r="AP12676" t="b">
            <v>0</v>
          </cell>
        </row>
        <row r="12677">
          <cell r="H12677" t="str">
            <v>Departmental</v>
          </cell>
          <cell r="K12677">
            <v>0</v>
          </cell>
          <cell r="P12677">
            <v>2220008</v>
          </cell>
          <cell r="X12677">
            <v>0</v>
          </cell>
          <cell r="Y12677">
            <v>0</v>
          </cell>
          <cell r="Z12677">
            <v>0</v>
          </cell>
          <cell r="AA12677">
            <v>0</v>
          </cell>
          <cell r="AB12677">
            <v>0</v>
          </cell>
          <cell r="AC12677">
            <v>0</v>
          </cell>
          <cell r="AO12677" t="str">
            <v>financeapproved</v>
          </cell>
          <cell r="AP12677" t="b">
            <v>0</v>
          </cell>
        </row>
        <row r="12678">
          <cell r="H12678" t="str">
            <v>Departmental</v>
          </cell>
          <cell r="K12678">
            <v>0</v>
          </cell>
          <cell r="P12678">
            <v>2220008</v>
          </cell>
          <cell r="X12678">
            <v>0</v>
          </cell>
          <cell r="Y12678">
            <v>756</v>
          </cell>
          <cell r="Z12678">
            <v>1883</v>
          </cell>
          <cell r="AA12678">
            <v>-313</v>
          </cell>
          <cell r="AB12678">
            <v>-319</v>
          </cell>
          <cell r="AC12678">
            <v>2778</v>
          </cell>
          <cell r="AO12678" t="str">
            <v>financeapproved</v>
          </cell>
          <cell r="AP12678" t="b">
            <v>0</v>
          </cell>
        </row>
        <row r="12679">
          <cell r="H12679" t="str">
            <v>Departmental</v>
          </cell>
          <cell r="K12679">
            <v>0</v>
          </cell>
          <cell r="P12679">
            <v>2220011</v>
          </cell>
          <cell r="X12679">
            <v>0</v>
          </cell>
          <cell r="Y12679">
            <v>0</v>
          </cell>
          <cell r="Z12679">
            <v>0</v>
          </cell>
          <cell r="AA12679">
            <v>0</v>
          </cell>
          <cell r="AB12679">
            <v>0</v>
          </cell>
          <cell r="AC12679">
            <v>0</v>
          </cell>
          <cell r="AO12679" t="str">
            <v>financeapproved</v>
          </cell>
          <cell r="AP12679" t="b">
            <v>0</v>
          </cell>
        </row>
        <row r="12680">
          <cell r="H12680" t="str">
            <v>Departmental</v>
          </cell>
          <cell r="K12680">
            <v>0</v>
          </cell>
          <cell r="P12680">
            <v>2220011</v>
          </cell>
          <cell r="X12680">
            <v>0</v>
          </cell>
          <cell r="Y12680">
            <v>4671</v>
          </cell>
          <cell r="Z12680">
            <v>4593</v>
          </cell>
          <cell r="AA12680">
            <v>4481</v>
          </cell>
          <cell r="AB12680">
            <v>2873</v>
          </cell>
          <cell r="AC12680">
            <v>1805</v>
          </cell>
          <cell r="AO12680" t="str">
            <v>financeapproved</v>
          </cell>
          <cell r="AP12680" t="b">
            <v>0</v>
          </cell>
        </row>
        <row r="12681">
          <cell r="H12681" t="str">
            <v>Departmental</v>
          </cell>
          <cell r="K12681">
            <v>0</v>
          </cell>
          <cell r="P12681">
            <v>2220012</v>
          </cell>
          <cell r="X12681">
            <v>0</v>
          </cell>
          <cell r="Y12681">
            <v>-6</v>
          </cell>
          <cell r="Z12681">
            <v>-15</v>
          </cell>
          <cell r="AA12681">
            <v>-23</v>
          </cell>
          <cell r="AB12681">
            <v>-36</v>
          </cell>
          <cell r="AC12681">
            <v>249</v>
          </cell>
          <cell r="AO12681" t="str">
            <v>financeapproved</v>
          </cell>
          <cell r="AP12681" t="b">
            <v>0</v>
          </cell>
        </row>
        <row r="12682">
          <cell r="H12682" t="str">
            <v>Departmental</v>
          </cell>
          <cell r="K12682">
            <v>0</v>
          </cell>
          <cell r="P12682">
            <v>2220012</v>
          </cell>
          <cell r="X12682">
            <v>0</v>
          </cell>
          <cell r="Y12682">
            <v>0</v>
          </cell>
          <cell r="Z12682">
            <v>0</v>
          </cell>
          <cell r="AA12682">
            <v>0</v>
          </cell>
          <cell r="AB12682">
            <v>0</v>
          </cell>
          <cell r="AC12682">
            <v>0</v>
          </cell>
          <cell r="AO12682" t="str">
            <v>financeapproved</v>
          </cell>
          <cell r="AP12682" t="b">
            <v>0</v>
          </cell>
        </row>
        <row r="12683">
          <cell r="H12683" t="str">
            <v>Departmental</v>
          </cell>
          <cell r="K12683">
            <v>0</v>
          </cell>
          <cell r="P12683">
            <v>2220098</v>
          </cell>
          <cell r="X12683">
            <v>0</v>
          </cell>
          <cell r="Y12683">
            <v>0</v>
          </cell>
          <cell r="Z12683">
            <v>0</v>
          </cell>
          <cell r="AA12683">
            <v>0</v>
          </cell>
          <cell r="AB12683">
            <v>0</v>
          </cell>
          <cell r="AC12683">
            <v>0</v>
          </cell>
          <cell r="AO12683" t="str">
            <v>financeapproved</v>
          </cell>
          <cell r="AP12683" t="b">
            <v>0</v>
          </cell>
        </row>
        <row r="12684">
          <cell r="H12684" t="str">
            <v>Departmental</v>
          </cell>
          <cell r="K12684">
            <v>0</v>
          </cell>
          <cell r="P12684">
            <v>2220098</v>
          </cell>
          <cell r="X12684">
            <v>0</v>
          </cell>
          <cell r="Y12684">
            <v>5636</v>
          </cell>
          <cell r="Z12684">
            <v>3661</v>
          </cell>
          <cell r="AA12684">
            <v>3928</v>
          </cell>
          <cell r="AB12684">
            <v>2820</v>
          </cell>
          <cell r="AC12684">
            <v>4604</v>
          </cell>
          <cell r="AO12684" t="str">
            <v>financeapproved</v>
          </cell>
          <cell r="AP12684" t="b">
            <v>0</v>
          </cell>
        </row>
        <row r="12685">
          <cell r="H12685" t="str">
            <v>Departmental</v>
          </cell>
          <cell r="K12685">
            <v>0</v>
          </cell>
          <cell r="P12685">
            <v>2230002</v>
          </cell>
          <cell r="X12685">
            <v>0</v>
          </cell>
          <cell r="Y12685">
            <v>0</v>
          </cell>
          <cell r="Z12685">
            <v>0</v>
          </cell>
          <cell r="AA12685">
            <v>0</v>
          </cell>
          <cell r="AB12685">
            <v>0</v>
          </cell>
          <cell r="AC12685">
            <v>0</v>
          </cell>
          <cell r="AO12685" t="str">
            <v>financeapproved</v>
          </cell>
          <cell r="AP12685" t="b">
            <v>0</v>
          </cell>
        </row>
        <row r="12686">
          <cell r="H12686" t="str">
            <v>Departmental</v>
          </cell>
          <cell r="K12686">
            <v>0</v>
          </cell>
          <cell r="P12686">
            <v>2230002</v>
          </cell>
          <cell r="X12686">
            <v>0</v>
          </cell>
          <cell r="Y12686">
            <v>74791</v>
          </cell>
          <cell r="Z12686">
            <v>71930</v>
          </cell>
          <cell r="AA12686">
            <v>70038</v>
          </cell>
          <cell r="AB12686">
            <v>78274</v>
          </cell>
          <cell r="AC12686">
            <v>83840</v>
          </cell>
          <cell r="AO12686" t="str">
            <v>financeapproved</v>
          </cell>
          <cell r="AP12686" t="b">
            <v>0</v>
          </cell>
        </row>
        <row r="12687">
          <cell r="H12687" t="str">
            <v>Departmental</v>
          </cell>
          <cell r="K12687">
            <v>0</v>
          </cell>
          <cell r="P12687">
            <v>2230002</v>
          </cell>
          <cell r="X12687">
            <v>0</v>
          </cell>
          <cell r="Y12687">
            <v>0</v>
          </cell>
          <cell r="Z12687">
            <v>0</v>
          </cell>
          <cell r="AA12687">
            <v>0</v>
          </cell>
          <cell r="AB12687">
            <v>0</v>
          </cell>
          <cell r="AC12687">
            <v>0</v>
          </cell>
          <cell r="AO12687" t="str">
            <v>financeapproved</v>
          </cell>
          <cell r="AP12687" t="b">
            <v>0</v>
          </cell>
        </row>
        <row r="12688">
          <cell r="H12688" t="str">
            <v>Departmental</v>
          </cell>
          <cell r="K12688">
            <v>0</v>
          </cell>
          <cell r="P12688">
            <v>2230002</v>
          </cell>
          <cell r="X12688">
            <v>0</v>
          </cell>
          <cell r="Y12688">
            <v>270</v>
          </cell>
          <cell r="Z12688">
            <v>600</v>
          </cell>
          <cell r="AA12688">
            <v>0</v>
          </cell>
          <cell r="AB12688">
            <v>0</v>
          </cell>
          <cell r="AC12688">
            <v>0</v>
          </cell>
          <cell r="AO12688" t="str">
            <v>financeapproved</v>
          </cell>
          <cell r="AP12688" t="b">
            <v>0</v>
          </cell>
        </row>
        <row r="12689">
          <cell r="H12689" t="str">
            <v>Departmental</v>
          </cell>
          <cell r="K12689">
            <v>0</v>
          </cell>
          <cell r="P12689">
            <v>2230002</v>
          </cell>
          <cell r="X12689">
            <v>0</v>
          </cell>
          <cell r="Y12689">
            <v>0</v>
          </cell>
          <cell r="Z12689">
            <v>0</v>
          </cell>
          <cell r="AA12689">
            <v>0</v>
          </cell>
          <cell r="AB12689">
            <v>0</v>
          </cell>
          <cell r="AC12689">
            <v>0</v>
          </cell>
          <cell r="AO12689" t="str">
            <v>financeapproved</v>
          </cell>
          <cell r="AP12689" t="b">
            <v>0</v>
          </cell>
        </row>
        <row r="12690">
          <cell r="H12690" t="str">
            <v>Departmental</v>
          </cell>
          <cell r="K12690">
            <v>0</v>
          </cell>
          <cell r="P12690">
            <v>2230002</v>
          </cell>
          <cell r="X12690">
            <v>0</v>
          </cell>
          <cell r="Y12690">
            <v>0</v>
          </cell>
          <cell r="Z12690">
            <v>17</v>
          </cell>
          <cell r="AA12690">
            <v>0</v>
          </cell>
          <cell r="AB12690">
            <v>0</v>
          </cell>
          <cell r="AC12690">
            <v>0</v>
          </cell>
          <cell r="AO12690" t="str">
            <v>financeapproved</v>
          </cell>
          <cell r="AP12690" t="b">
            <v>0</v>
          </cell>
        </row>
        <row r="12691">
          <cell r="H12691" t="str">
            <v>Departmental</v>
          </cell>
          <cell r="K12691">
            <v>0</v>
          </cell>
          <cell r="P12691">
            <v>2230002</v>
          </cell>
          <cell r="X12691">
            <v>0</v>
          </cell>
          <cell r="Y12691">
            <v>0</v>
          </cell>
          <cell r="Z12691">
            <v>0</v>
          </cell>
          <cell r="AA12691">
            <v>0</v>
          </cell>
          <cell r="AB12691">
            <v>0</v>
          </cell>
          <cell r="AC12691">
            <v>0</v>
          </cell>
          <cell r="AO12691" t="str">
            <v>financeapproved</v>
          </cell>
          <cell r="AP12691" t="b">
            <v>0</v>
          </cell>
        </row>
        <row r="12692">
          <cell r="H12692" t="str">
            <v>Departmental</v>
          </cell>
          <cell r="K12692">
            <v>0</v>
          </cell>
          <cell r="P12692">
            <v>2230002</v>
          </cell>
          <cell r="X12692">
            <v>0</v>
          </cell>
          <cell r="Y12692">
            <v>1008</v>
          </cell>
          <cell r="Z12692">
            <v>2028</v>
          </cell>
          <cell r="AA12692">
            <v>0</v>
          </cell>
          <cell r="AB12692">
            <v>0</v>
          </cell>
          <cell r="AC12692">
            <v>0</v>
          </cell>
          <cell r="AO12692" t="str">
            <v>financeapproved</v>
          </cell>
          <cell r="AP12692" t="b">
            <v>0</v>
          </cell>
        </row>
        <row r="12693">
          <cell r="H12693" t="str">
            <v>Departmental</v>
          </cell>
          <cell r="K12693">
            <v>0</v>
          </cell>
          <cell r="P12693">
            <v>2230002</v>
          </cell>
          <cell r="X12693">
            <v>0</v>
          </cell>
          <cell r="Y12693">
            <v>0</v>
          </cell>
          <cell r="Z12693">
            <v>0</v>
          </cell>
          <cell r="AA12693">
            <v>0</v>
          </cell>
          <cell r="AB12693">
            <v>0</v>
          </cell>
          <cell r="AC12693">
            <v>0</v>
          </cell>
          <cell r="AO12693" t="str">
            <v>financeapproved</v>
          </cell>
          <cell r="AP12693" t="b">
            <v>0</v>
          </cell>
        </row>
        <row r="12694">
          <cell r="H12694" t="str">
            <v>Departmental</v>
          </cell>
          <cell r="K12694">
            <v>0</v>
          </cell>
          <cell r="P12694">
            <v>2230002</v>
          </cell>
          <cell r="X12694">
            <v>0</v>
          </cell>
          <cell r="Y12694">
            <v>0</v>
          </cell>
          <cell r="Z12694">
            <v>87</v>
          </cell>
          <cell r="AA12694">
            <v>0</v>
          </cell>
          <cell r="AB12694">
            <v>0</v>
          </cell>
          <cell r="AC12694">
            <v>0</v>
          </cell>
          <cell r="AO12694" t="str">
            <v>financeapproved</v>
          </cell>
          <cell r="AP12694" t="b">
            <v>0</v>
          </cell>
        </row>
        <row r="12695">
          <cell r="H12695" t="str">
            <v>Departmental</v>
          </cell>
          <cell r="K12695">
            <v>0</v>
          </cell>
          <cell r="P12695">
            <v>2230002</v>
          </cell>
          <cell r="X12695">
            <v>0</v>
          </cell>
          <cell r="Y12695">
            <v>0</v>
          </cell>
          <cell r="Z12695">
            <v>0</v>
          </cell>
          <cell r="AA12695">
            <v>0</v>
          </cell>
          <cell r="AB12695">
            <v>0</v>
          </cell>
          <cell r="AC12695">
            <v>0</v>
          </cell>
          <cell r="AO12695" t="str">
            <v>financeapproved</v>
          </cell>
          <cell r="AP12695" t="b">
            <v>0</v>
          </cell>
        </row>
        <row r="12696">
          <cell r="H12696" t="str">
            <v>Departmental</v>
          </cell>
          <cell r="K12696">
            <v>0</v>
          </cell>
          <cell r="P12696">
            <v>2230002</v>
          </cell>
          <cell r="X12696">
            <v>0</v>
          </cell>
          <cell r="Y12696">
            <v>116</v>
          </cell>
          <cell r="Z12696">
            <v>374</v>
          </cell>
          <cell r="AA12696">
            <v>0</v>
          </cell>
          <cell r="AB12696">
            <v>0</v>
          </cell>
          <cell r="AC12696">
            <v>0</v>
          </cell>
          <cell r="AO12696" t="str">
            <v>financeapproved</v>
          </cell>
          <cell r="AP12696" t="b">
            <v>0</v>
          </cell>
        </row>
        <row r="12697">
          <cell r="H12697" t="str">
            <v>Departmental</v>
          </cell>
          <cell r="K12697">
            <v>0</v>
          </cell>
          <cell r="P12697">
            <v>2230002</v>
          </cell>
          <cell r="X12697">
            <v>0</v>
          </cell>
          <cell r="Y12697">
            <v>0</v>
          </cell>
          <cell r="Z12697">
            <v>0</v>
          </cell>
          <cell r="AA12697">
            <v>0</v>
          </cell>
          <cell r="AB12697">
            <v>0</v>
          </cell>
          <cell r="AC12697">
            <v>0</v>
          </cell>
          <cell r="AO12697" t="str">
            <v>financeapproved</v>
          </cell>
          <cell r="AP12697" t="b">
            <v>0</v>
          </cell>
        </row>
        <row r="12698">
          <cell r="H12698" t="str">
            <v>Departmental</v>
          </cell>
          <cell r="K12698">
            <v>0</v>
          </cell>
          <cell r="P12698">
            <v>2230002</v>
          </cell>
          <cell r="X12698">
            <v>0</v>
          </cell>
          <cell r="Y12698">
            <v>9</v>
          </cell>
          <cell r="Z12698">
            <v>1148</v>
          </cell>
          <cell r="AA12698">
            <v>-4</v>
          </cell>
          <cell r="AB12698">
            <v>0</v>
          </cell>
          <cell r="AC12698">
            <v>0</v>
          </cell>
          <cell r="AO12698" t="str">
            <v>financeapproved</v>
          </cell>
          <cell r="AP12698" t="b">
            <v>0</v>
          </cell>
        </row>
        <row r="12699">
          <cell r="H12699" t="str">
            <v>Departmental</v>
          </cell>
          <cell r="K12699">
            <v>0</v>
          </cell>
          <cell r="P12699">
            <v>2230002</v>
          </cell>
          <cell r="X12699">
            <v>0</v>
          </cell>
          <cell r="Y12699">
            <v>0</v>
          </cell>
          <cell r="Z12699">
            <v>0</v>
          </cell>
          <cell r="AA12699">
            <v>0</v>
          </cell>
          <cell r="AB12699">
            <v>0</v>
          </cell>
          <cell r="AC12699">
            <v>0</v>
          </cell>
          <cell r="AO12699" t="str">
            <v>financeapproved</v>
          </cell>
          <cell r="AP12699" t="b">
            <v>0</v>
          </cell>
        </row>
        <row r="12700">
          <cell r="H12700" t="str">
            <v>Departmental</v>
          </cell>
          <cell r="K12700">
            <v>0</v>
          </cell>
          <cell r="P12700">
            <v>2230002</v>
          </cell>
          <cell r="X12700">
            <v>0</v>
          </cell>
          <cell r="Y12700">
            <v>0</v>
          </cell>
          <cell r="Z12700">
            <v>8</v>
          </cell>
          <cell r="AA12700">
            <v>0</v>
          </cell>
          <cell r="AB12700">
            <v>0</v>
          </cell>
          <cell r="AC12700">
            <v>0</v>
          </cell>
          <cell r="AO12700" t="str">
            <v>financeapproved</v>
          </cell>
          <cell r="AP12700" t="b">
            <v>0</v>
          </cell>
        </row>
        <row r="12701">
          <cell r="H12701" t="str">
            <v>Departmental</v>
          </cell>
          <cell r="K12701">
            <v>0</v>
          </cell>
          <cell r="P12701">
            <v>2230002</v>
          </cell>
          <cell r="X12701">
            <v>0</v>
          </cell>
          <cell r="Y12701">
            <v>0</v>
          </cell>
          <cell r="Z12701">
            <v>0</v>
          </cell>
          <cell r="AA12701">
            <v>0</v>
          </cell>
          <cell r="AB12701">
            <v>0</v>
          </cell>
          <cell r="AC12701">
            <v>0</v>
          </cell>
          <cell r="AO12701" t="str">
            <v>financeapproved</v>
          </cell>
          <cell r="AP12701" t="b">
            <v>0</v>
          </cell>
        </row>
        <row r="12702">
          <cell r="H12702" t="str">
            <v>Departmental</v>
          </cell>
          <cell r="K12702">
            <v>0</v>
          </cell>
          <cell r="P12702">
            <v>2230002</v>
          </cell>
          <cell r="X12702">
            <v>0</v>
          </cell>
          <cell r="Y12702">
            <v>0</v>
          </cell>
          <cell r="Z12702">
            <v>8</v>
          </cell>
          <cell r="AA12702">
            <v>0</v>
          </cell>
          <cell r="AB12702">
            <v>0</v>
          </cell>
          <cell r="AC12702">
            <v>0</v>
          </cell>
          <cell r="AO12702" t="str">
            <v>financeapproved</v>
          </cell>
          <cell r="AP12702" t="b">
            <v>0</v>
          </cell>
        </row>
        <row r="12703">
          <cell r="H12703" t="str">
            <v>Departmental</v>
          </cell>
          <cell r="K12703">
            <v>0</v>
          </cell>
          <cell r="P12703">
            <v>2230002</v>
          </cell>
          <cell r="X12703">
            <v>0</v>
          </cell>
          <cell r="Y12703">
            <v>0</v>
          </cell>
          <cell r="Z12703">
            <v>0</v>
          </cell>
          <cell r="AA12703">
            <v>0</v>
          </cell>
          <cell r="AB12703">
            <v>0</v>
          </cell>
          <cell r="AC12703">
            <v>0</v>
          </cell>
          <cell r="AO12703" t="str">
            <v>financeapproved</v>
          </cell>
          <cell r="AP12703" t="b">
            <v>0</v>
          </cell>
        </row>
        <row r="12704">
          <cell r="H12704" t="str">
            <v>Departmental</v>
          </cell>
          <cell r="K12704">
            <v>0</v>
          </cell>
          <cell r="P12704">
            <v>2230002</v>
          </cell>
          <cell r="X12704">
            <v>0</v>
          </cell>
          <cell r="Y12704">
            <v>42</v>
          </cell>
          <cell r="Z12704">
            <v>54</v>
          </cell>
          <cell r="AA12704">
            <v>0</v>
          </cell>
          <cell r="AB12704">
            <v>0</v>
          </cell>
          <cell r="AC12704">
            <v>0</v>
          </cell>
          <cell r="AO12704" t="str">
            <v>financeapproved</v>
          </cell>
          <cell r="AP12704" t="b">
            <v>0</v>
          </cell>
        </row>
        <row r="12705">
          <cell r="H12705" t="str">
            <v>Departmental</v>
          </cell>
          <cell r="K12705">
            <v>0</v>
          </cell>
          <cell r="P12705">
            <v>2230002</v>
          </cell>
          <cell r="X12705">
            <v>0</v>
          </cell>
          <cell r="Y12705">
            <v>0</v>
          </cell>
          <cell r="Z12705">
            <v>0</v>
          </cell>
          <cell r="AA12705">
            <v>0</v>
          </cell>
          <cell r="AB12705">
            <v>0</v>
          </cell>
          <cell r="AC12705">
            <v>0</v>
          </cell>
          <cell r="AO12705" t="str">
            <v>financeapproved</v>
          </cell>
          <cell r="AP12705" t="b">
            <v>0</v>
          </cell>
        </row>
        <row r="12706">
          <cell r="H12706" t="str">
            <v>Departmental</v>
          </cell>
          <cell r="K12706">
            <v>0</v>
          </cell>
          <cell r="P12706">
            <v>2230002</v>
          </cell>
          <cell r="X12706">
            <v>0</v>
          </cell>
          <cell r="Y12706">
            <v>366</v>
          </cell>
          <cell r="Z12706">
            <v>1241</v>
          </cell>
          <cell r="AA12706">
            <v>0</v>
          </cell>
          <cell r="AB12706">
            <v>0</v>
          </cell>
          <cell r="AC12706">
            <v>0</v>
          </cell>
          <cell r="AO12706" t="str">
            <v>financeapproved</v>
          </cell>
          <cell r="AP12706" t="b">
            <v>0</v>
          </cell>
        </row>
        <row r="12707">
          <cell r="H12707" t="str">
            <v>Departmental</v>
          </cell>
          <cell r="K12707">
            <v>0</v>
          </cell>
          <cell r="P12707">
            <v>2230002</v>
          </cell>
          <cell r="X12707">
            <v>0</v>
          </cell>
          <cell r="Y12707">
            <v>0</v>
          </cell>
          <cell r="Z12707">
            <v>0</v>
          </cell>
          <cell r="AA12707">
            <v>0</v>
          </cell>
          <cell r="AB12707">
            <v>0</v>
          </cell>
          <cell r="AC12707">
            <v>0</v>
          </cell>
          <cell r="AO12707" t="str">
            <v>financeapproved</v>
          </cell>
          <cell r="AP12707" t="b">
            <v>0</v>
          </cell>
        </row>
        <row r="12708">
          <cell r="H12708" t="str">
            <v>Departmental</v>
          </cell>
          <cell r="K12708">
            <v>0</v>
          </cell>
          <cell r="P12708">
            <v>2230002</v>
          </cell>
          <cell r="X12708">
            <v>0</v>
          </cell>
          <cell r="Y12708">
            <v>844</v>
          </cell>
          <cell r="Z12708">
            <v>2088</v>
          </cell>
          <cell r="AA12708">
            <v>0</v>
          </cell>
          <cell r="AB12708">
            <v>0</v>
          </cell>
          <cell r="AC12708">
            <v>0</v>
          </cell>
          <cell r="AO12708" t="str">
            <v>financeapproved</v>
          </cell>
          <cell r="AP12708" t="b">
            <v>0</v>
          </cell>
        </row>
        <row r="12709">
          <cell r="H12709" t="str">
            <v>Departmental</v>
          </cell>
          <cell r="K12709">
            <v>0</v>
          </cell>
          <cell r="P12709">
            <v>2230004</v>
          </cell>
          <cell r="X12709">
            <v>0</v>
          </cell>
          <cell r="Y12709">
            <v>0</v>
          </cell>
          <cell r="Z12709">
            <v>0</v>
          </cell>
          <cell r="AA12709">
            <v>0</v>
          </cell>
          <cell r="AB12709">
            <v>0</v>
          </cell>
          <cell r="AC12709">
            <v>0</v>
          </cell>
          <cell r="AO12709" t="str">
            <v>financeapproved</v>
          </cell>
          <cell r="AP12709" t="b">
            <v>0</v>
          </cell>
        </row>
        <row r="12710">
          <cell r="H12710" t="str">
            <v>Departmental</v>
          </cell>
          <cell r="K12710">
            <v>0</v>
          </cell>
          <cell r="P12710">
            <v>2230004</v>
          </cell>
          <cell r="X12710">
            <v>0</v>
          </cell>
          <cell r="Y12710">
            <v>19325</v>
          </cell>
          <cell r="Z12710">
            <v>17443</v>
          </cell>
          <cell r="AA12710">
            <v>17685</v>
          </cell>
          <cell r="AB12710">
            <v>13990</v>
          </cell>
          <cell r="AC12710">
            <v>28230</v>
          </cell>
          <cell r="AO12710" t="str">
            <v>financeapproved</v>
          </cell>
          <cell r="AP12710" t="b">
            <v>0</v>
          </cell>
        </row>
        <row r="12711">
          <cell r="H12711" t="str">
            <v>Departmental</v>
          </cell>
          <cell r="K12711">
            <v>0</v>
          </cell>
          <cell r="P12711">
            <v>2230004</v>
          </cell>
          <cell r="X12711">
            <v>0</v>
          </cell>
          <cell r="Y12711">
            <v>0</v>
          </cell>
          <cell r="Z12711">
            <v>0</v>
          </cell>
          <cell r="AA12711">
            <v>0</v>
          </cell>
          <cell r="AB12711">
            <v>0</v>
          </cell>
          <cell r="AC12711">
            <v>0</v>
          </cell>
          <cell r="AO12711" t="str">
            <v>financeapproved</v>
          </cell>
          <cell r="AP12711" t="b">
            <v>0</v>
          </cell>
        </row>
        <row r="12712">
          <cell r="H12712" t="str">
            <v>Departmental</v>
          </cell>
          <cell r="K12712">
            <v>0</v>
          </cell>
          <cell r="P12712">
            <v>2230004</v>
          </cell>
          <cell r="X12712">
            <v>0</v>
          </cell>
          <cell r="Y12712">
            <v>1221</v>
          </cell>
          <cell r="Z12712">
            <v>1235</v>
          </cell>
          <cell r="AA12712">
            <v>0</v>
          </cell>
          <cell r="AB12712">
            <v>0</v>
          </cell>
          <cell r="AC12712">
            <v>0</v>
          </cell>
          <cell r="AO12712" t="str">
            <v>financeapproved</v>
          </cell>
          <cell r="AP12712" t="b">
            <v>0</v>
          </cell>
        </row>
        <row r="12713">
          <cell r="H12713" t="str">
            <v>Departmental</v>
          </cell>
          <cell r="K12713">
            <v>0</v>
          </cell>
          <cell r="P12713">
            <v>2230098</v>
          </cell>
          <cell r="X12713">
            <v>0</v>
          </cell>
          <cell r="Y12713">
            <v>-17</v>
          </cell>
          <cell r="Z12713">
            <v>-42</v>
          </cell>
          <cell r="AA12713">
            <v>-59</v>
          </cell>
          <cell r="AB12713">
            <v>-61</v>
          </cell>
          <cell r="AC12713">
            <v>698</v>
          </cell>
          <cell r="AO12713" t="str">
            <v>financeapproved</v>
          </cell>
          <cell r="AP12713" t="b">
            <v>0</v>
          </cell>
        </row>
        <row r="12714">
          <cell r="H12714" t="str">
            <v>Departmental</v>
          </cell>
          <cell r="K12714">
            <v>0</v>
          </cell>
          <cell r="P12714">
            <v>2230098</v>
          </cell>
          <cell r="X12714">
            <v>0</v>
          </cell>
          <cell r="Y12714">
            <v>0</v>
          </cell>
          <cell r="Z12714">
            <v>0</v>
          </cell>
          <cell r="AA12714">
            <v>0</v>
          </cell>
          <cell r="AB12714">
            <v>0</v>
          </cell>
          <cell r="AC12714">
            <v>0</v>
          </cell>
          <cell r="AO12714" t="str">
            <v>financeapproved</v>
          </cell>
          <cell r="AP12714" t="b">
            <v>0</v>
          </cell>
        </row>
        <row r="12715">
          <cell r="H12715" t="str">
            <v>Departmental</v>
          </cell>
          <cell r="K12715">
            <v>0</v>
          </cell>
          <cell r="P12715">
            <v>3240001</v>
          </cell>
          <cell r="X12715">
            <v>0</v>
          </cell>
          <cell r="Y12715">
            <v>-2859</v>
          </cell>
          <cell r="Z12715">
            <v>-2859</v>
          </cell>
          <cell r="AA12715">
            <v>-2859</v>
          </cell>
          <cell r="AB12715">
            <v>-2859</v>
          </cell>
          <cell r="AC12715">
            <v>-2859</v>
          </cell>
          <cell r="AO12715" t="str">
            <v>financeapproved</v>
          </cell>
          <cell r="AP12715" t="b">
            <v>0</v>
          </cell>
        </row>
        <row r="12716">
          <cell r="H12716" t="str">
            <v>Departmental</v>
          </cell>
          <cell r="K12716">
            <v>0</v>
          </cell>
          <cell r="P12716">
            <v>3240001</v>
          </cell>
          <cell r="X12716">
            <v>0</v>
          </cell>
          <cell r="Y12716">
            <v>0</v>
          </cell>
          <cell r="Z12716">
            <v>0</v>
          </cell>
          <cell r="AA12716">
            <v>0</v>
          </cell>
          <cell r="AB12716">
            <v>0</v>
          </cell>
          <cell r="AC12716">
            <v>0</v>
          </cell>
          <cell r="AO12716" t="str">
            <v>financeapproved</v>
          </cell>
          <cell r="AP12716" t="b">
            <v>0</v>
          </cell>
        </row>
        <row r="12717">
          <cell r="H12717" t="str">
            <v>Departmental</v>
          </cell>
          <cell r="K12717">
            <v>0</v>
          </cell>
          <cell r="P12717">
            <v>3240002</v>
          </cell>
          <cell r="X12717">
            <v>0</v>
          </cell>
          <cell r="Y12717">
            <v>-8395</v>
          </cell>
          <cell r="Z12717">
            <v>-8395</v>
          </cell>
          <cell r="AA12717">
            <v>-8395</v>
          </cell>
          <cell r="AB12717">
            <v>-8395</v>
          </cell>
          <cell r="AC12717">
            <v>-8395</v>
          </cell>
          <cell r="AO12717" t="str">
            <v>financeapproved</v>
          </cell>
          <cell r="AP12717" t="b">
            <v>0</v>
          </cell>
        </row>
        <row r="12718">
          <cell r="H12718" t="str">
            <v>Departmental</v>
          </cell>
          <cell r="K12718">
            <v>0</v>
          </cell>
          <cell r="P12718">
            <v>3240002</v>
          </cell>
          <cell r="X12718">
            <v>0</v>
          </cell>
          <cell r="Y12718">
            <v>0</v>
          </cell>
          <cell r="Z12718">
            <v>0</v>
          </cell>
          <cell r="AA12718">
            <v>0</v>
          </cell>
          <cell r="AB12718">
            <v>0</v>
          </cell>
          <cell r="AC12718">
            <v>0</v>
          </cell>
          <cell r="AO12718" t="str">
            <v>financeapproved</v>
          </cell>
          <cell r="AP12718" t="b">
            <v>0</v>
          </cell>
        </row>
        <row r="12719">
          <cell r="H12719" t="str">
            <v>Departmental</v>
          </cell>
          <cell r="K12719">
            <v>0</v>
          </cell>
          <cell r="P12719">
            <v>3240006</v>
          </cell>
          <cell r="X12719">
            <v>0</v>
          </cell>
          <cell r="Y12719">
            <v>0</v>
          </cell>
          <cell r="Z12719">
            <v>0</v>
          </cell>
          <cell r="AA12719">
            <v>0</v>
          </cell>
          <cell r="AB12719">
            <v>0</v>
          </cell>
          <cell r="AC12719">
            <v>0</v>
          </cell>
          <cell r="AO12719" t="str">
            <v>financeapproved</v>
          </cell>
          <cell r="AP12719" t="b">
            <v>0</v>
          </cell>
        </row>
        <row r="12720">
          <cell r="H12720" t="str">
            <v>Departmental</v>
          </cell>
          <cell r="K12720">
            <v>0</v>
          </cell>
          <cell r="P12720">
            <v>3240006</v>
          </cell>
          <cell r="X12720">
            <v>0</v>
          </cell>
          <cell r="Y12720">
            <v>164</v>
          </cell>
          <cell r="Z12720">
            <v>164</v>
          </cell>
          <cell r="AA12720">
            <v>164</v>
          </cell>
          <cell r="AB12720">
            <v>164</v>
          </cell>
          <cell r="AC12720">
            <v>164</v>
          </cell>
          <cell r="AO12720" t="str">
            <v>financeapproved</v>
          </cell>
          <cell r="AP12720" t="b">
            <v>0</v>
          </cell>
        </row>
        <row r="12721">
          <cell r="H12721" t="str">
            <v>Departmental</v>
          </cell>
          <cell r="K12721">
            <v>0</v>
          </cell>
          <cell r="P12721">
            <v>3240007</v>
          </cell>
          <cell r="X12721">
            <v>0</v>
          </cell>
          <cell r="Y12721">
            <v>0</v>
          </cell>
          <cell r="Z12721">
            <v>0</v>
          </cell>
          <cell r="AA12721">
            <v>0</v>
          </cell>
          <cell r="AB12721">
            <v>0</v>
          </cell>
          <cell r="AC12721">
            <v>0</v>
          </cell>
          <cell r="AO12721" t="str">
            <v>financeapproved</v>
          </cell>
          <cell r="AP12721" t="b">
            <v>0</v>
          </cell>
        </row>
        <row r="12722">
          <cell r="H12722" t="str">
            <v>Departmental</v>
          </cell>
          <cell r="K12722">
            <v>0</v>
          </cell>
          <cell r="P12722">
            <v>3240007</v>
          </cell>
          <cell r="X12722">
            <v>0</v>
          </cell>
          <cell r="Y12722">
            <v>1053</v>
          </cell>
          <cell r="Z12722">
            <v>1053</v>
          </cell>
          <cell r="AA12722">
            <v>1053</v>
          </cell>
          <cell r="AB12722">
            <v>1053</v>
          </cell>
          <cell r="AC12722">
            <v>1053</v>
          </cell>
          <cell r="AO12722" t="str">
            <v>financeapproved</v>
          </cell>
          <cell r="AP12722" t="b">
            <v>0</v>
          </cell>
        </row>
        <row r="12723">
          <cell r="H12723" t="str">
            <v>Departmental</v>
          </cell>
          <cell r="K12723">
            <v>0</v>
          </cell>
          <cell r="P12723">
            <v>3270006</v>
          </cell>
          <cell r="X12723">
            <v>0</v>
          </cell>
          <cell r="Y12723">
            <v>-2558</v>
          </cell>
          <cell r="Z12723">
            <v>-2558</v>
          </cell>
          <cell r="AA12723">
            <v>-2558</v>
          </cell>
          <cell r="AB12723">
            <v>-2558</v>
          </cell>
          <cell r="AC12723">
            <v>-2558</v>
          </cell>
          <cell r="AO12723" t="str">
            <v>financeapproved</v>
          </cell>
          <cell r="AP12723" t="b">
            <v>0</v>
          </cell>
        </row>
        <row r="12724">
          <cell r="H12724" t="str">
            <v>Departmental</v>
          </cell>
          <cell r="K12724">
            <v>0</v>
          </cell>
          <cell r="P12724">
            <v>3270006</v>
          </cell>
          <cell r="X12724">
            <v>0</v>
          </cell>
          <cell r="Y12724">
            <v>0</v>
          </cell>
          <cell r="Z12724">
            <v>0</v>
          </cell>
          <cell r="AA12724">
            <v>0</v>
          </cell>
          <cell r="AB12724">
            <v>0</v>
          </cell>
          <cell r="AC12724">
            <v>0</v>
          </cell>
          <cell r="AO12724" t="str">
            <v>financeapproved</v>
          </cell>
          <cell r="AP12724" t="b">
            <v>0</v>
          </cell>
        </row>
        <row r="12725">
          <cell r="H12725" t="str">
            <v>Departmental</v>
          </cell>
          <cell r="K12725">
            <v>0</v>
          </cell>
          <cell r="P12725">
            <v>3320002</v>
          </cell>
          <cell r="X12725">
            <v>0</v>
          </cell>
          <cell r="Y12725">
            <v>-32854</v>
          </cell>
          <cell r="Z12725">
            <v>-32854</v>
          </cell>
          <cell r="AA12725">
            <v>-32854</v>
          </cell>
          <cell r="AB12725">
            <v>-32854</v>
          </cell>
          <cell r="AC12725">
            <v>-32854</v>
          </cell>
          <cell r="AO12725" t="str">
            <v>financeapproved</v>
          </cell>
          <cell r="AP12725" t="b">
            <v>0</v>
          </cell>
        </row>
        <row r="12726">
          <cell r="H12726" t="str">
            <v>Departmental</v>
          </cell>
          <cell r="K12726">
            <v>0</v>
          </cell>
          <cell r="P12726">
            <v>3320002</v>
          </cell>
          <cell r="X12726">
            <v>0</v>
          </cell>
          <cell r="Y12726">
            <v>0</v>
          </cell>
          <cell r="Z12726">
            <v>0</v>
          </cell>
          <cell r="AA12726">
            <v>0</v>
          </cell>
          <cell r="AB12726">
            <v>0</v>
          </cell>
          <cell r="AC12726">
            <v>0</v>
          </cell>
          <cell r="AO12726" t="str">
            <v>financeapproved</v>
          </cell>
          <cell r="AP12726" t="b">
            <v>0</v>
          </cell>
        </row>
        <row r="12727">
          <cell r="H12727" t="str">
            <v>Departmental</v>
          </cell>
          <cell r="K12727">
            <v>0</v>
          </cell>
          <cell r="P12727">
            <v>3320003</v>
          </cell>
          <cell r="X12727">
            <v>0</v>
          </cell>
          <cell r="Y12727">
            <v>-687</v>
          </cell>
          <cell r="Z12727">
            <v>-687</v>
          </cell>
          <cell r="AA12727">
            <v>-687</v>
          </cell>
          <cell r="AB12727">
            <v>-687</v>
          </cell>
          <cell r="AC12727">
            <v>-687</v>
          </cell>
          <cell r="AO12727" t="str">
            <v>financeapproved</v>
          </cell>
          <cell r="AP12727" t="b">
            <v>0</v>
          </cell>
        </row>
        <row r="12728">
          <cell r="H12728" t="str">
            <v>Departmental</v>
          </cell>
          <cell r="K12728">
            <v>0</v>
          </cell>
          <cell r="P12728">
            <v>3320003</v>
          </cell>
          <cell r="X12728">
            <v>0</v>
          </cell>
          <cell r="Y12728">
            <v>0</v>
          </cell>
          <cell r="Z12728">
            <v>0</v>
          </cell>
          <cell r="AA12728">
            <v>0</v>
          </cell>
          <cell r="AB12728">
            <v>0</v>
          </cell>
          <cell r="AC12728">
            <v>0</v>
          </cell>
          <cell r="AO12728" t="str">
            <v>financeapproved</v>
          </cell>
          <cell r="AP12728" t="b">
            <v>0</v>
          </cell>
        </row>
        <row r="12729">
          <cell r="H12729" t="str">
            <v>Departmental</v>
          </cell>
          <cell r="K12729">
            <v>0</v>
          </cell>
          <cell r="P12729">
            <v>3320004</v>
          </cell>
          <cell r="X12729">
            <v>0</v>
          </cell>
          <cell r="Y12729">
            <v>-130</v>
          </cell>
          <cell r="Z12729">
            <v>-130</v>
          </cell>
          <cell r="AA12729">
            <v>-130</v>
          </cell>
          <cell r="AB12729">
            <v>-130</v>
          </cell>
          <cell r="AC12729">
            <v>-130</v>
          </cell>
          <cell r="AO12729" t="str">
            <v>financeapproved</v>
          </cell>
          <cell r="AP12729" t="b">
            <v>0</v>
          </cell>
        </row>
        <row r="12730">
          <cell r="H12730" t="str">
            <v>Departmental</v>
          </cell>
          <cell r="K12730">
            <v>0</v>
          </cell>
          <cell r="P12730">
            <v>3320004</v>
          </cell>
          <cell r="X12730">
            <v>0</v>
          </cell>
          <cell r="Y12730">
            <v>0</v>
          </cell>
          <cell r="Z12730">
            <v>0</v>
          </cell>
          <cell r="AA12730">
            <v>0</v>
          </cell>
          <cell r="AB12730">
            <v>0</v>
          </cell>
          <cell r="AC12730">
            <v>0</v>
          </cell>
          <cell r="AO12730" t="str">
            <v>financeapproved</v>
          </cell>
          <cell r="AP12730" t="b">
            <v>0</v>
          </cell>
        </row>
        <row r="12731">
          <cell r="H12731" t="str">
            <v>Departmental</v>
          </cell>
          <cell r="K12731">
            <v>0</v>
          </cell>
          <cell r="P12731">
            <v>3320006</v>
          </cell>
          <cell r="X12731">
            <v>0</v>
          </cell>
          <cell r="Y12731">
            <v>-1075</v>
          </cell>
          <cell r="Z12731">
            <v>-1075</v>
          </cell>
          <cell r="AA12731">
            <v>-1075</v>
          </cell>
          <cell r="AB12731">
            <v>-1075</v>
          </cell>
          <cell r="AC12731">
            <v>-1075</v>
          </cell>
          <cell r="AO12731" t="str">
            <v>financeapproved</v>
          </cell>
          <cell r="AP12731" t="b">
            <v>0</v>
          </cell>
        </row>
        <row r="12732">
          <cell r="H12732" t="str">
            <v>Departmental</v>
          </cell>
          <cell r="K12732">
            <v>0</v>
          </cell>
          <cell r="P12732">
            <v>3320006</v>
          </cell>
          <cell r="X12732">
            <v>0</v>
          </cell>
          <cell r="Y12732">
            <v>0</v>
          </cell>
          <cell r="Z12732">
            <v>0</v>
          </cell>
          <cell r="AA12732">
            <v>0</v>
          </cell>
          <cell r="AB12732">
            <v>0</v>
          </cell>
          <cell r="AC12732">
            <v>0</v>
          </cell>
          <cell r="AO12732" t="str">
            <v>financeapproved</v>
          </cell>
          <cell r="AP12732" t="b">
            <v>0</v>
          </cell>
        </row>
        <row r="12733">
          <cell r="H12733" t="str">
            <v>Departmental</v>
          </cell>
          <cell r="K12733">
            <v>0</v>
          </cell>
          <cell r="P12733">
            <v>3320098</v>
          </cell>
          <cell r="X12733">
            <v>0</v>
          </cell>
          <cell r="Y12733">
            <v>-1466</v>
          </cell>
          <cell r="Z12733">
            <v>-1466</v>
          </cell>
          <cell r="AA12733">
            <v>-1466</v>
          </cell>
          <cell r="AB12733">
            <v>-1466</v>
          </cell>
          <cell r="AC12733">
            <v>-1466</v>
          </cell>
          <cell r="AO12733" t="str">
            <v>financeapproved</v>
          </cell>
          <cell r="AP12733" t="b">
            <v>0</v>
          </cell>
        </row>
        <row r="12734">
          <cell r="H12734" t="str">
            <v>Departmental</v>
          </cell>
          <cell r="K12734">
            <v>0</v>
          </cell>
          <cell r="P12734">
            <v>3320098</v>
          </cell>
          <cell r="X12734">
            <v>0</v>
          </cell>
          <cell r="Y12734">
            <v>0</v>
          </cell>
          <cell r="Z12734">
            <v>0</v>
          </cell>
          <cell r="AA12734">
            <v>0</v>
          </cell>
          <cell r="AB12734">
            <v>0</v>
          </cell>
          <cell r="AC12734">
            <v>0</v>
          </cell>
          <cell r="AO12734" t="str">
            <v>financeapproved</v>
          </cell>
          <cell r="AP12734" t="b">
            <v>0</v>
          </cell>
        </row>
        <row r="12735">
          <cell r="H12735" t="str">
            <v>Departmental</v>
          </cell>
          <cell r="K12735">
            <v>0</v>
          </cell>
          <cell r="P12735">
            <v>3330002</v>
          </cell>
          <cell r="X12735">
            <v>0</v>
          </cell>
          <cell r="Y12735">
            <v>-3401</v>
          </cell>
          <cell r="Z12735">
            <v>-3401</v>
          </cell>
          <cell r="AA12735">
            <v>-3401</v>
          </cell>
          <cell r="AB12735">
            <v>-3401</v>
          </cell>
          <cell r="AC12735">
            <v>-3401</v>
          </cell>
          <cell r="AO12735" t="str">
            <v>financeapproved</v>
          </cell>
          <cell r="AP12735" t="b">
            <v>0</v>
          </cell>
        </row>
        <row r="12736">
          <cell r="H12736" t="str">
            <v>Departmental</v>
          </cell>
          <cell r="K12736">
            <v>0</v>
          </cell>
          <cell r="P12736">
            <v>3330002</v>
          </cell>
          <cell r="X12736">
            <v>0</v>
          </cell>
          <cell r="Y12736">
            <v>0</v>
          </cell>
          <cell r="Z12736">
            <v>0</v>
          </cell>
          <cell r="AA12736">
            <v>0</v>
          </cell>
          <cell r="AB12736">
            <v>0</v>
          </cell>
          <cell r="AC12736">
            <v>0</v>
          </cell>
          <cell r="AO12736" t="str">
            <v>financeapproved</v>
          </cell>
          <cell r="AP12736" t="b">
            <v>0</v>
          </cell>
        </row>
        <row r="12737">
          <cell r="H12737" t="str">
            <v>Departmental</v>
          </cell>
          <cell r="K12737">
            <v>0</v>
          </cell>
          <cell r="P12737">
            <v>3330002</v>
          </cell>
          <cell r="X12737">
            <v>0</v>
          </cell>
          <cell r="Y12737">
            <v>0</v>
          </cell>
          <cell r="Z12737">
            <v>0</v>
          </cell>
          <cell r="AA12737">
            <v>0</v>
          </cell>
          <cell r="AB12737">
            <v>0</v>
          </cell>
          <cell r="AC12737">
            <v>0</v>
          </cell>
          <cell r="AO12737" t="str">
            <v>financeapproved</v>
          </cell>
          <cell r="AP12737" t="b">
            <v>0</v>
          </cell>
        </row>
        <row r="12738">
          <cell r="H12738" t="str">
            <v>Departmental</v>
          </cell>
          <cell r="K12738">
            <v>0</v>
          </cell>
          <cell r="P12738">
            <v>3330002</v>
          </cell>
          <cell r="X12738">
            <v>0</v>
          </cell>
          <cell r="Y12738">
            <v>53</v>
          </cell>
          <cell r="Z12738">
            <v>53</v>
          </cell>
          <cell r="AA12738">
            <v>53</v>
          </cell>
          <cell r="AB12738">
            <v>53</v>
          </cell>
          <cell r="AC12738">
            <v>53</v>
          </cell>
          <cell r="AO12738" t="str">
            <v>financeapproved</v>
          </cell>
          <cell r="AP12738" t="b">
            <v>0</v>
          </cell>
        </row>
        <row r="12739">
          <cell r="H12739" t="str">
            <v>Departmental</v>
          </cell>
          <cell r="K12739">
            <v>0</v>
          </cell>
          <cell r="P12739">
            <v>3330002</v>
          </cell>
          <cell r="X12739">
            <v>0</v>
          </cell>
          <cell r="Y12739">
            <v>-258</v>
          </cell>
          <cell r="Z12739">
            <v>-258</v>
          </cell>
          <cell r="AA12739">
            <v>-258</v>
          </cell>
          <cell r="AB12739">
            <v>-258</v>
          </cell>
          <cell r="AC12739">
            <v>-258</v>
          </cell>
          <cell r="AO12739" t="str">
            <v>financeapproved</v>
          </cell>
          <cell r="AP12739" t="b">
            <v>0</v>
          </cell>
        </row>
        <row r="12740">
          <cell r="H12740" t="str">
            <v>Departmental</v>
          </cell>
          <cell r="K12740">
            <v>0</v>
          </cell>
          <cell r="P12740">
            <v>3330002</v>
          </cell>
          <cell r="X12740">
            <v>0</v>
          </cell>
          <cell r="Y12740">
            <v>0</v>
          </cell>
          <cell r="Z12740">
            <v>0</v>
          </cell>
          <cell r="AA12740">
            <v>0</v>
          </cell>
          <cell r="AB12740">
            <v>0</v>
          </cell>
          <cell r="AC12740">
            <v>0</v>
          </cell>
          <cell r="AO12740" t="str">
            <v>financeapproved</v>
          </cell>
          <cell r="AP12740" t="b">
            <v>0</v>
          </cell>
        </row>
        <row r="12741">
          <cell r="H12741" t="str">
            <v>Departmental</v>
          </cell>
          <cell r="K12741">
            <v>0</v>
          </cell>
          <cell r="P12741">
            <v>3330002</v>
          </cell>
          <cell r="X12741">
            <v>0</v>
          </cell>
          <cell r="Y12741">
            <v>-1</v>
          </cell>
          <cell r="Z12741">
            <v>-1</v>
          </cell>
          <cell r="AA12741">
            <v>-1</v>
          </cell>
          <cell r="AB12741">
            <v>-1</v>
          </cell>
          <cell r="AC12741">
            <v>-1</v>
          </cell>
          <cell r="AO12741" t="str">
            <v>financeapproved</v>
          </cell>
          <cell r="AP12741" t="b">
            <v>0</v>
          </cell>
        </row>
        <row r="12742">
          <cell r="H12742" t="str">
            <v>Departmental</v>
          </cell>
          <cell r="K12742">
            <v>0</v>
          </cell>
          <cell r="P12742">
            <v>3330002</v>
          </cell>
          <cell r="X12742">
            <v>0</v>
          </cell>
          <cell r="Y12742">
            <v>0</v>
          </cell>
          <cell r="Z12742">
            <v>0</v>
          </cell>
          <cell r="AA12742">
            <v>0</v>
          </cell>
          <cell r="AB12742">
            <v>0</v>
          </cell>
          <cell r="AC12742">
            <v>0</v>
          </cell>
          <cell r="AO12742" t="str">
            <v>financeapproved</v>
          </cell>
          <cell r="AP12742" t="b">
            <v>0</v>
          </cell>
        </row>
        <row r="12743">
          <cell r="H12743" t="str">
            <v>Departmental</v>
          </cell>
          <cell r="K12743">
            <v>0</v>
          </cell>
          <cell r="P12743">
            <v>3330002</v>
          </cell>
          <cell r="X12743">
            <v>0</v>
          </cell>
          <cell r="Y12743">
            <v>-26</v>
          </cell>
          <cell r="Z12743">
            <v>-26</v>
          </cell>
          <cell r="AA12743">
            <v>-26</v>
          </cell>
          <cell r="AB12743">
            <v>-26</v>
          </cell>
          <cell r="AC12743">
            <v>-26</v>
          </cell>
          <cell r="AO12743" t="str">
            <v>financeapproved</v>
          </cell>
          <cell r="AP12743" t="b">
            <v>0</v>
          </cell>
        </row>
        <row r="12744">
          <cell r="H12744" t="str">
            <v>Departmental</v>
          </cell>
          <cell r="K12744">
            <v>0</v>
          </cell>
          <cell r="P12744">
            <v>3330002</v>
          </cell>
          <cell r="X12744">
            <v>0</v>
          </cell>
          <cell r="Y12744">
            <v>0</v>
          </cell>
          <cell r="Z12744">
            <v>0</v>
          </cell>
          <cell r="AA12744">
            <v>0</v>
          </cell>
          <cell r="AB12744">
            <v>0</v>
          </cell>
          <cell r="AC12744">
            <v>0</v>
          </cell>
          <cell r="AO12744" t="str">
            <v>financeapproved</v>
          </cell>
          <cell r="AP12744" t="b">
            <v>0</v>
          </cell>
        </row>
        <row r="12745">
          <cell r="H12745" t="str">
            <v>Departmental</v>
          </cell>
          <cell r="K12745">
            <v>0</v>
          </cell>
          <cell r="P12745">
            <v>3330002</v>
          </cell>
          <cell r="X12745">
            <v>0</v>
          </cell>
          <cell r="Y12745">
            <v>-1</v>
          </cell>
          <cell r="Z12745">
            <v>-1</v>
          </cell>
          <cell r="AA12745">
            <v>-1</v>
          </cell>
          <cell r="AB12745">
            <v>-1</v>
          </cell>
          <cell r="AC12745">
            <v>-1</v>
          </cell>
          <cell r="AO12745" t="str">
            <v>financeapproved</v>
          </cell>
          <cell r="AP12745" t="b">
            <v>0</v>
          </cell>
        </row>
        <row r="12746">
          <cell r="H12746" t="str">
            <v>Departmental</v>
          </cell>
          <cell r="K12746">
            <v>0</v>
          </cell>
          <cell r="P12746">
            <v>3330002</v>
          </cell>
          <cell r="X12746">
            <v>0</v>
          </cell>
          <cell r="Y12746">
            <v>0</v>
          </cell>
          <cell r="Z12746">
            <v>0</v>
          </cell>
          <cell r="AA12746">
            <v>0</v>
          </cell>
          <cell r="AB12746">
            <v>0</v>
          </cell>
          <cell r="AC12746">
            <v>0</v>
          </cell>
          <cell r="AO12746" t="str">
            <v>financeapproved</v>
          </cell>
          <cell r="AP12746" t="b">
            <v>0</v>
          </cell>
        </row>
        <row r="12747">
          <cell r="H12747" t="str">
            <v>Departmental</v>
          </cell>
          <cell r="K12747">
            <v>0</v>
          </cell>
          <cell r="P12747">
            <v>3330002</v>
          </cell>
          <cell r="X12747">
            <v>0</v>
          </cell>
          <cell r="Y12747">
            <v>-104</v>
          </cell>
          <cell r="Z12747">
            <v>-104</v>
          </cell>
          <cell r="AA12747">
            <v>-104</v>
          </cell>
          <cell r="AB12747">
            <v>-104</v>
          </cell>
          <cell r="AC12747">
            <v>-104</v>
          </cell>
          <cell r="AO12747" t="str">
            <v>financeapproved</v>
          </cell>
          <cell r="AP12747" t="b">
            <v>0</v>
          </cell>
        </row>
        <row r="12748">
          <cell r="H12748" t="str">
            <v>Departmental</v>
          </cell>
          <cell r="K12748">
            <v>0</v>
          </cell>
          <cell r="P12748">
            <v>3330002</v>
          </cell>
          <cell r="X12748">
            <v>0</v>
          </cell>
          <cell r="Y12748">
            <v>0</v>
          </cell>
          <cell r="Z12748">
            <v>0</v>
          </cell>
          <cell r="AA12748">
            <v>0</v>
          </cell>
          <cell r="AB12748">
            <v>0</v>
          </cell>
          <cell r="AC12748">
            <v>0</v>
          </cell>
          <cell r="AO12748" t="str">
            <v>financeapproved</v>
          </cell>
          <cell r="AP12748" t="b">
            <v>0</v>
          </cell>
        </row>
        <row r="12749">
          <cell r="H12749" t="str">
            <v>Departmental</v>
          </cell>
          <cell r="K12749">
            <v>0</v>
          </cell>
          <cell r="P12749">
            <v>3330002</v>
          </cell>
          <cell r="X12749">
            <v>0</v>
          </cell>
          <cell r="Y12749">
            <v>-1</v>
          </cell>
          <cell r="Z12749">
            <v>-1</v>
          </cell>
          <cell r="AA12749">
            <v>-1</v>
          </cell>
          <cell r="AB12749">
            <v>-1</v>
          </cell>
          <cell r="AC12749">
            <v>-1</v>
          </cell>
          <cell r="AO12749" t="str">
            <v>financeapproved</v>
          </cell>
          <cell r="AP12749" t="b">
            <v>0</v>
          </cell>
        </row>
        <row r="12750">
          <cell r="H12750" t="str">
            <v>Departmental</v>
          </cell>
          <cell r="K12750">
            <v>0</v>
          </cell>
          <cell r="P12750">
            <v>3330002</v>
          </cell>
          <cell r="X12750">
            <v>0</v>
          </cell>
          <cell r="Y12750">
            <v>0</v>
          </cell>
          <cell r="Z12750">
            <v>0</v>
          </cell>
          <cell r="AA12750">
            <v>0</v>
          </cell>
          <cell r="AB12750">
            <v>0</v>
          </cell>
          <cell r="AC12750">
            <v>0</v>
          </cell>
          <cell r="AO12750" t="str">
            <v>financeapproved</v>
          </cell>
          <cell r="AP12750" t="b">
            <v>0</v>
          </cell>
        </row>
        <row r="12751">
          <cell r="H12751" t="str">
            <v>Departmental</v>
          </cell>
          <cell r="K12751">
            <v>0</v>
          </cell>
          <cell r="P12751">
            <v>3330002</v>
          </cell>
          <cell r="X12751">
            <v>0</v>
          </cell>
          <cell r="Y12751">
            <v>-42</v>
          </cell>
          <cell r="Z12751">
            <v>-42</v>
          </cell>
          <cell r="AA12751">
            <v>-42</v>
          </cell>
          <cell r="AB12751">
            <v>-42</v>
          </cell>
          <cell r="AC12751">
            <v>-42</v>
          </cell>
          <cell r="AO12751" t="str">
            <v>financeapproved</v>
          </cell>
          <cell r="AP12751" t="b">
            <v>0</v>
          </cell>
        </row>
        <row r="12752">
          <cell r="H12752" t="str">
            <v>Departmental</v>
          </cell>
          <cell r="K12752">
            <v>0</v>
          </cell>
          <cell r="P12752">
            <v>3330002</v>
          </cell>
          <cell r="X12752">
            <v>0</v>
          </cell>
          <cell r="Y12752">
            <v>0</v>
          </cell>
          <cell r="Z12752">
            <v>0</v>
          </cell>
          <cell r="AA12752">
            <v>0</v>
          </cell>
          <cell r="AB12752">
            <v>0</v>
          </cell>
          <cell r="AC12752">
            <v>0</v>
          </cell>
          <cell r="AO12752" t="str">
            <v>financeapproved</v>
          </cell>
          <cell r="AP12752" t="b">
            <v>0</v>
          </cell>
        </row>
        <row r="12753">
          <cell r="H12753" t="str">
            <v>Departmental</v>
          </cell>
          <cell r="K12753">
            <v>0</v>
          </cell>
          <cell r="P12753">
            <v>3330004</v>
          </cell>
          <cell r="X12753">
            <v>0</v>
          </cell>
          <cell r="Y12753">
            <v>-161</v>
          </cell>
          <cell r="Z12753">
            <v>-161</v>
          </cell>
          <cell r="AA12753">
            <v>-161</v>
          </cell>
          <cell r="AB12753">
            <v>-161</v>
          </cell>
          <cell r="AC12753">
            <v>-161</v>
          </cell>
          <cell r="AO12753" t="str">
            <v>financeapproved</v>
          </cell>
          <cell r="AP12753" t="b">
            <v>0</v>
          </cell>
        </row>
        <row r="12754">
          <cell r="H12754" t="str">
            <v>Departmental</v>
          </cell>
          <cell r="K12754">
            <v>0</v>
          </cell>
          <cell r="P12754">
            <v>3330004</v>
          </cell>
          <cell r="X12754">
            <v>0</v>
          </cell>
          <cell r="Y12754">
            <v>0</v>
          </cell>
          <cell r="Z12754">
            <v>0</v>
          </cell>
          <cell r="AA12754">
            <v>0</v>
          </cell>
          <cell r="AB12754">
            <v>0</v>
          </cell>
          <cell r="AC12754">
            <v>0</v>
          </cell>
          <cell r="AO12754" t="str">
            <v>financeapproved</v>
          </cell>
          <cell r="AP12754" t="b">
            <v>0</v>
          </cell>
        </row>
        <row r="12755">
          <cell r="H12755" t="str">
            <v>Departmental</v>
          </cell>
          <cell r="K12755">
            <v>0</v>
          </cell>
          <cell r="P12755">
            <v>3330004</v>
          </cell>
          <cell r="X12755">
            <v>0</v>
          </cell>
          <cell r="Y12755">
            <v>-30</v>
          </cell>
          <cell r="Z12755">
            <v>-30</v>
          </cell>
          <cell r="AA12755">
            <v>-30</v>
          </cell>
          <cell r="AB12755">
            <v>-30</v>
          </cell>
          <cell r="AC12755">
            <v>-30</v>
          </cell>
          <cell r="AO12755" t="str">
            <v>financeapproved</v>
          </cell>
          <cell r="AP12755" t="b">
            <v>0</v>
          </cell>
        </row>
        <row r="12756">
          <cell r="H12756" t="str">
            <v>Departmental</v>
          </cell>
          <cell r="K12756">
            <v>0</v>
          </cell>
          <cell r="P12756">
            <v>3330004</v>
          </cell>
          <cell r="X12756">
            <v>0</v>
          </cell>
          <cell r="Y12756">
            <v>0</v>
          </cell>
          <cell r="Z12756">
            <v>0</v>
          </cell>
          <cell r="AA12756">
            <v>0</v>
          </cell>
          <cell r="AB12756">
            <v>0</v>
          </cell>
          <cell r="AC12756">
            <v>0</v>
          </cell>
          <cell r="AO12756" t="str">
            <v>financeapproved</v>
          </cell>
          <cell r="AP12756" t="b">
            <v>0</v>
          </cell>
        </row>
        <row r="12757">
          <cell r="H12757" t="str">
            <v>Departmental</v>
          </cell>
          <cell r="K12757">
            <v>0</v>
          </cell>
          <cell r="P12757">
            <v>3381008</v>
          </cell>
          <cell r="X12757">
            <v>0</v>
          </cell>
          <cell r="Y12757">
            <v>-17385</v>
          </cell>
          <cell r="Z12757">
            <v>-17385</v>
          </cell>
          <cell r="AA12757">
            <v>-17385</v>
          </cell>
          <cell r="AB12757">
            <v>-17385</v>
          </cell>
          <cell r="AC12757">
            <v>-17385</v>
          </cell>
          <cell r="AO12757" t="str">
            <v>financeapproved</v>
          </cell>
          <cell r="AP12757" t="b">
            <v>0</v>
          </cell>
        </row>
        <row r="12758">
          <cell r="H12758" t="str">
            <v>Departmental</v>
          </cell>
          <cell r="K12758">
            <v>0</v>
          </cell>
          <cell r="P12758">
            <v>3381008</v>
          </cell>
          <cell r="X12758">
            <v>0</v>
          </cell>
          <cell r="Y12758">
            <v>0</v>
          </cell>
          <cell r="Z12758">
            <v>0</v>
          </cell>
          <cell r="AA12758">
            <v>0</v>
          </cell>
          <cell r="AB12758">
            <v>0</v>
          </cell>
          <cell r="AC12758">
            <v>0</v>
          </cell>
          <cell r="AO12758" t="str">
            <v>financeapproved</v>
          </cell>
          <cell r="AP12758" t="b">
            <v>0</v>
          </cell>
        </row>
        <row r="12759">
          <cell r="H12759" t="str">
            <v>Departmental</v>
          </cell>
          <cell r="K12759">
            <v>0</v>
          </cell>
          <cell r="P12759">
            <v>3390019</v>
          </cell>
          <cell r="X12759">
            <v>0</v>
          </cell>
          <cell r="Y12759">
            <v>-15912</v>
          </cell>
          <cell r="Z12759">
            <v>-15912</v>
          </cell>
          <cell r="AA12759">
            <v>-15912</v>
          </cell>
          <cell r="AB12759">
            <v>-15912</v>
          </cell>
          <cell r="AC12759">
            <v>-15912</v>
          </cell>
          <cell r="AO12759" t="str">
            <v>financeapproved</v>
          </cell>
          <cell r="AP12759" t="b">
            <v>0</v>
          </cell>
        </row>
        <row r="12760">
          <cell r="H12760" t="str">
            <v>Departmental</v>
          </cell>
          <cell r="K12760">
            <v>0</v>
          </cell>
          <cell r="P12760">
            <v>3390019</v>
          </cell>
          <cell r="X12760">
            <v>0</v>
          </cell>
          <cell r="Y12760">
            <v>0</v>
          </cell>
          <cell r="Z12760">
            <v>0</v>
          </cell>
          <cell r="AA12760">
            <v>0</v>
          </cell>
          <cell r="AB12760">
            <v>0</v>
          </cell>
          <cell r="AC12760">
            <v>0</v>
          </cell>
          <cell r="AO12760" t="str">
            <v>financeapproved</v>
          </cell>
          <cell r="AP12760" t="b">
            <v>0</v>
          </cell>
        </row>
        <row r="12761">
          <cell r="H12761" t="str">
            <v>Departmental</v>
          </cell>
          <cell r="K12761">
            <v>0</v>
          </cell>
          <cell r="P12761">
            <v>3390098</v>
          </cell>
          <cell r="X12761">
            <v>0</v>
          </cell>
          <cell r="Y12761">
            <v>-497</v>
          </cell>
          <cell r="Z12761">
            <v>-497</v>
          </cell>
          <cell r="AA12761">
            <v>-497</v>
          </cell>
          <cell r="AB12761">
            <v>-497</v>
          </cell>
          <cell r="AC12761">
            <v>-497</v>
          </cell>
          <cell r="AO12761" t="str">
            <v>financeapproved</v>
          </cell>
          <cell r="AP12761" t="b">
            <v>0</v>
          </cell>
        </row>
        <row r="12762">
          <cell r="H12762" t="str">
            <v>Departmental</v>
          </cell>
          <cell r="K12762">
            <v>0</v>
          </cell>
          <cell r="P12762">
            <v>3390098</v>
          </cell>
          <cell r="X12762">
            <v>0</v>
          </cell>
          <cell r="Y12762">
            <v>0</v>
          </cell>
          <cell r="Z12762">
            <v>0</v>
          </cell>
          <cell r="AA12762">
            <v>0</v>
          </cell>
          <cell r="AB12762">
            <v>0</v>
          </cell>
          <cell r="AC12762">
            <v>0</v>
          </cell>
          <cell r="AO12762" t="str">
            <v>financeapproved</v>
          </cell>
          <cell r="AP12762" t="b">
            <v>0</v>
          </cell>
        </row>
        <row r="12763">
          <cell r="H12763" t="str">
            <v>Departmental</v>
          </cell>
          <cell r="K12763">
            <v>0</v>
          </cell>
          <cell r="P12763">
            <v>3390205</v>
          </cell>
          <cell r="X12763">
            <v>0</v>
          </cell>
          <cell r="Y12763">
            <v>-5</v>
          </cell>
          <cell r="Z12763">
            <v>-5</v>
          </cell>
          <cell r="AA12763">
            <v>-5</v>
          </cell>
          <cell r="AB12763">
            <v>-5</v>
          </cell>
          <cell r="AC12763">
            <v>-5</v>
          </cell>
          <cell r="AO12763" t="str">
            <v>financeapproved</v>
          </cell>
          <cell r="AP12763" t="b">
            <v>0</v>
          </cell>
        </row>
        <row r="12764">
          <cell r="H12764" t="str">
            <v>Departmental</v>
          </cell>
          <cell r="K12764">
            <v>0</v>
          </cell>
          <cell r="P12764">
            <v>3390205</v>
          </cell>
          <cell r="X12764">
            <v>0</v>
          </cell>
          <cell r="Y12764">
            <v>0</v>
          </cell>
          <cell r="Z12764">
            <v>0</v>
          </cell>
          <cell r="AA12764">
            <v>0</v>
          </cell>
          <cell r="AB12764">
            <v>0</v>
          </cell>
          <cell r="AC12764">
            <v>0</v>
          </cell>
          <cell r="AO12764" t="str">
            <v>financeapproved</v>
          </cell>
          <cell r="AP12764" t="b">
            <v>0</v>
          </cell>
        </row>
        <row r="12765">
          <cell r="H12765" t="str">
            <v>Departmental</v>
          </cell>
          <cell r="K12765">
            <v>0</v>
          </cell>
          <cell r="P12765">
            <v>3395098</v>
          </cell>
          <cell r="X12765">
            <v>0</v>
          </cell>
          <cell r="Y12765">
            <v>0</v>
          </cell>
          <cell r="Z12765">
            <v>0</v>
          </cell>
          <cell r="AA12765">
            <v>0</v>
          </cell>
          <cell r="AB12765">
            <v>0</v>
          </cell>
          <cell r="AC12765">
            <v>0</v>
          </cell>
          <cell r="AO12765" t="str">
            <v>financeapproved</v>
          </cell>
          <cell r="AP12765" t="b">
            <v>0</v>
          </cell>
        </row>
        <row r="12766">
          <cell r="H12766" t="str">
            <v>Departmental</v>
          </cell>
          <cell r="K12766">
            <v>0</v>
          </cell>
          <cell r="P12766">
            <v>3395098</v>
          </cell>
          <cell r="X12766">
            <v>0</v>
          </cell>
          <cell r="Y12766">
            <v>10986</v>
          </cell>
          <cell r="Z12766">
            <v>10986</v>
          </cell>
          <cell r="AA12766">
            <v>10986</v>
          </cell>
          <cell r="AB12766">
            <v>10986</v>
          </cell>
          <cell r="AC12766">
            <v>10986</v>
          </cell>
          <cell r="AO12766" t="str">
            <v>financeapproved</v>
          </cell>
          <cell r="AP12766" t="b">
            <v>0</v>
          </cell>
        </row>
        <row r="12767">
          <cell r="H12767" t="str">
            <v>Departmental</v>
          </cell>
          <cell r="K12767">
            <v>0</v>
          </cell>
          <cell r="P12767">
            <v>5220002</v>
          </cell>
          <cell r="X12767">
            <v>0</v>
          </cell>
          <cell r="Y12767">
            <v>0</v>
          </cell>
          <cell r="Z12767">
            <v>0</v>
          </cell>
          <cell r="AA12767">
            <v>0</v>
          </cell>
          <cell r="AB12767">
            <v>0</v>
          </cell>
          <cell r="AC12767">
            <v>0</v>
          </cell>
          <cell r="AO12767" t="str">
            <v>financeapproved</v>
          </cell>
          <cell r="AP12767" t="b">
            <v>0</v>
          </cell>
        </row>
        <row r="12768">
          <cell r="H12768" t="str">
            <v>Departmental</v>
          </cell>
          <cell r="K12768">
            <v>0</v>
          </cell>
          <cell r="P12768">
            <v>5220002</v>
          </cell>
          <cell r="X12768">
            <v>0</v>
          </cell>
          <cell r="Y12768">
            <v>20328</v>
          </cell>
          <cell r="Z12768">
            <v>20328</v>
          </cell>
          <cell r="AA12768">
            <v>20328</v>
          </cell>
          <cell r="AB12768">
            <v>20328</v>
          </cell>
          <cell r="AC12768">
            <v>20328</v>
          </cell>
          <cell r="AO12768" t="str">
            <v>financeapproved</v>
          </cell>
          <cell r="AP12768" t="b">
            <v>0</v>
          </cell>
        </row>
        <row r="12769">
          <cell r="H12769" t="str">
            <v>Departmental</v>
          </cell>
          <cell r="K12769">
            <v>0</v>
          </cell>
          <cell r="P12769">
            <v>5220003</v>
          </cell>
          <cell r="X12769">
            <v>0</v>
          </cell>
          <cell r="Y12769">
            <v>0</v>
          </cell>
          <cell r="Z12769">
            <v>0</v>
          </cell>
          <cell r="AA12769">
            <v>0</v>
          </cell>
          <cell r="AB12769">
            <v>0</v>
          </cell>
          <cell r="AC12769">
            <v>0</v>
          </cell>
          <cell r="AO12769" t="str">
            <v>financeapproved</v>
          </cell>
          <cell r="AP12769" t="b">
            <v>0</v>
          </cell>
        </row>
        <row r="12770">
          <cell r="H12770" t="str">
            <v>Departmental</v>
          </cell>
          <cell r="K12770">
            <v>0</v>
          </cell>
          <cell r="P12770">
            <v>5220003</v>
          </cell>
          <cell r="X12770">
            <v>0</v>
          </cell>
          <cell r="Y12770">
            <v>49</v>
          </cell>
          <cell r="Z12770">
            <v>49</v>
          </cell>
          <cell r="AA12770">
            <v>49</v>
          </cell>
          <cell r="AB12770">
            <v>49</v>
          </cell>
          <cell r="AC12770">
            <v>49</v>
          </cell>
          <cell r="AO12770" t="str">
            <v>financeapproved</v>
          </cell>
          <cell r="AP12770" t="b">
            <v>0</v>
          </cell>
        </row>
        <row r="12771">
          <cell r="H12771" t="str">
            <v>Departmental</v>
          </cell>
          <cell r="K12771">
            <v>0</v>
          </cell>
          <cell r="P12771">
            <v>5233002</v>
          </cell>
          <cell r="X12771">
            <v>0</v>
          </cell>
          <cell r="Y12771">
            <v>0</v>
          </cell>
          <cell r="Z12771">
            <v>0</v>
          </cell>
          <cell r="AA12771">
            <v>0</v>
          </cell>
          <cell r="AB12771">
            <v>0</v>
          </cell>
          <cell r="AC12771">
            <v>0</v>
          </cell>
          <cell r="AO12771" t="str">
            <v>financeapproved</v>
          </cell>
          <cell r="AP12771" t="b">
            <v>0</v>
          </cell>
        </row>
        <row r="12772">
          <cell r="H12772" t="str">
            <v>Departmental</v>
          </cell>
          <cell r="K12772">
            <v>0</v>
          </cell>
          <cell r="P12772">
            <v>5233002</v>
          </cell>
          <cell r="X12772">
            <v>0</v>
          </cell>
          <cell r="Y12772">
            <v>2676</v>
          </cell>
          <cell r="Z12772">
            <v>2676</v>
          </cell>
          <cell r="AA12772">
            <v>2676</v>
          </cell>
          <cell r="AB12772">
            <v>2676</v>
          </cell>
          <cell r="AC12772">
            <v>2676</v>
          </cell>
          <cell r="AO12772" t="str">
            <v>financeapproved</v>
          </cell>
          <cell r="AP12772" t="b">
            <v>0</v>
          </cell>
        </row>
        <row r="12773">
          <cell r="H12773" t="str">
            <v>Departmental</v>
          </cell>
          <cell r="K12773">
            <v>0</v>
          </cell>
          <cell r="P12773">
            <v>5233002</v>
          </cell>
          <cell r="X12773">
            <v>0</v>
          </cell>
          <cell r="Y12773">
            <v>0</v>
          </cell>
          <cell r="Z12773">
            <v>0</v>
          </cell>
          <cell r="AA12773">
            <v>0</v>
          </cell>
          <cell r="AB12773">
            <v>0</v>
          </cell>
          <cell r="AC12773">
            <v>0</v>
          </cell>
          <cell r="AO12773" t="str">
            <v>financeapproved</v>
          </cell>
          <cell r="AP12773" t="b">
            <v>0</v>
          </cell>
        </row>
        <row r="12774">
          <cell r="H12774" t="str">
            <v>Departmental</v>
          </cell>
          <cell r="K12774">
            <v>0</v>
          </cell>
          <cell r="P12774">
            <v>5233002</v>
          </cell>
          <cell r="X12774">
            <v>0</v>
          </cell>
          <cell r="Y12774">
            <v>10</v>
          </cell>
          <cell r="Z12774">
            <v>10</v>
          </cell>
          <cell r="AA12774">
            <v>10</v>
          </cell>
          <cell r="AB12774">
            <v>10</v>
          </cell>
          <cell r="AC12774">
            <v>10</v>
          </cell>
          <cell r="AO12774" t="str">
            <v>financeapproved</v>
          </cell>
          <cell r="AP12774" t="b">
            <v>0</v>
          </cell>
        </row>
        <row r="12775">
          <cell r="H12775" t="str">
            <v>Departmental</v>
          </cell>
          <cell r="K12775">
            <v>0</v>
          </cell>
          <cell r="P12775">
            <v>5233002</v>
          </cell>
          <cell r="X12775">
            <v>0</v>
          </cell>
          <cell r="Y12775">
            <v>0</v>
          </cell>
          <cell r="Z12775">
            <v>0</v>
          </cell>
          <cell r="AA12775">
            <v>0</v>
          </cell>
          <cell r="AB12775">
            <v>0</v>
          </cell>
          <cell r="AC12775">
            <v>0</v>
          </cell>
          <cell r="AO12775" t="str">
            <v>financeapproved</v>
          </cell>
          <cell r="AP12775" t="b">
            <v>0</v>
          </cell>
        </row>
        <row r="12776">
          <cell r="H12776" t="str">
            <v>Departmental</v>
          </cell>
          <cell r="K12776">
            <v>0</v>
          </cell>
          <cell r="P12776">
            <v>5233002</v>
          </cell>
          <cell r="X12776">
            <v>0</v>
          </cell>
          <cell r="Y12776">
            <v>9</v>
          </cell>
          <cell r="Z12776">
            <v>9</v>
          </cell>
          <cell r="AA12776">
            <v>9</v>
          </cell>
          <cell r="AB12776">
            <v>9</v>
          </cell>
          <cell r="AC12776">
            <v>9</v>
          </cell>
          <cell r="AO12776" t="str">
            <v>financeapproved</v>
          </cell>
          <cell r="AP12776" t="b">
            <v>0</v>
          </cell>
        </row>
        <row r="12777">
          <cell r="H12777" t="str">
            <v>Departmental</v>
          </cell>
          <cell r="K12777">
            <v>0</v>
          </cell>
          <cell r="P12777">
            <v>5233002</v>
          </cell>
          <cell r="X12777">
            <v>0</v>
          </cell>
          <cell r="Y12777">
            <v>0</v>
          </cell>
          <cell r="Z12777">
            <v>0</v>
          </cell>
          <cell r="AA12777">
            <v>0</v>
          </cell>
          <cell r="AB12777">
            <v>0</v>
          </cell>
          <cell r="AC12777">
            <v>0</v>
          </cell>
          <cell r="AO12777" t="str">
            <v>financeapproved</v>
          </cell>
          <cell r="AP12777" t="b">
            <v>0</v>
          </cell>
        </row>
        <row r="12778">
          <cell r="H12778" t="str">
            <v>Departmental</v>
          </cell>
          <cell r="K12778">
            <v>0</v>
          </cell>
          <cell r="P12778">
            <v>5233002</v>
          </cell>
          <cell r="X12778">
            <v>0</v>
          </cell>
          <cell r="Y12778">
            <v>2</v>
          </cell>
          <cell r="Z12778">
            <v>2</v>
          </cell>
          <cell r="AA12778">
            <v>2</v>
          </cell>
          <cell r="AB12778">
            <v>2</v>
          </cell>
          <cell r="AC12778">
            <v>2</v>
          </cell>
          <cell r="AO12778" t="str">
            <v>financeapproved</v>
          </cell>
          <cell r="AP12778" t="b">
            <v>0</v>
          </cell>
        </row>
        <row r="12779">
          <cell r="H12779" t="str">
            <v>Departmental</v>
          </cell>
          <cell r="K12779">
            <v>0</v>
          </cell>
          <cell r="P12779">
            <v>5233002</v>
          </cell>
          <cell r="X12779">
            <v>0</v>
          </cell>
          <cell r="Y12779">
            <v>0</v>
          </cell>
          <cell r="Z12779">
            <v>0</v>
          </cell>
          <cell r="AA12779">
            <v>0</v>
          </cell>
          <cell r="AB12779">
            <v>0</v>
          </cell>
          <cell r="AC12779">
            <v>0</v>
          </cell>
          <cell r="AO12779" t="str">
            <v>financeapproved</v>
          </cell>
          <cell r="AP12779" t="b">
            <v>0</v>
          </cell>
        </row>
        <row r="12780">
          <cell r="H12780" t="str">
            <v>Departmental</v>
          </cell>
          <cell r="K12780">
            <v>0</v>
          </cell>
          <cell r="P12780">
            <v>5233002</v>
          </cell>
          <cell r="X12780">
            <v>0</v>
          </cell>
          <cell r="Y12780">
            <v>1</v>
          </cell>
          <cell r="Z12780">
            <v>1</v>
          </cell>
          <cell r="AA12780">
            <v>1</v>
          </cell>
          <cell r="AB12780">
            <v>1</v>
          </cell>
          <cell r="AC12780">
            <v>1</v>
          </cell>
          <cell r="AO12780" t="str">
            <v>financeapproved</v>
          </cell>
          <cell r="AP12780" t="b">
            <v>0</v>
          </cell>
        </row>
        <row r="12781">
          <cell r="H12781" t="str">
            <v>Departmental</v>
          </cell>
          <cell r="K12781">
            <v>0</v>
          </cell>
          <cell r="P12781">
            <v>5233002</v>
          </cell>
          <cell r="X12781">
            <v>0</v>
          </cell>
          <cell r="Y12781">
            <v>0</v>
          </cell>
          <cell r="Z12781">
            <v>0</v>
          </cell>
          <cell r="AA12781">
            <v>0</v>
          </cell>
          <cell r="AB12781">
            <v>0</v>
          </cell>
          <cell r="AC12781">
            <v>0</v>
          </cell>
          <cell r="AO12781" t="str">
            <v>financeapproved</v>
          </cell>
          <cell r="AP12781" t="b">
            <v>0</v>
          </cell>
        </row>
        <row r="12782">
          <cell r="H12782" t="str">
            <v>Departmental</v>
          </cell>
          <cell r="K12782">
            <v>0</v>
          </cell>
          <cell r="P12782">
            <v>5233002</v>
          </cell>
          <cell r="X12782">
            <v>0</v>
          </cell>
          <cell r="Y12782">
            <v>4</v>
          </cell>
          <cell r="Z12782">
            <v>4</v>
          </cell>
          <cell r="AA12782">
            <v>4</v>
          </cell>
          <cell r="AB12782">
            <v>4</v>
          </cell>
          <cell r="AC12782">
            <v>4</v>
          </cell>
          <cell r="AO12782" t="str">
            <v>financeapproved</v>
          </cell>
          <cell r="AP12782" t="b">
            <v>0</v>
          </cell>
        </row>
        <row r="12783">
          <cell r="H12783" t="str">
            <v>Departmental</v>
          </cell>
          <cell r="K12783">
            <v>0</v>
          </cell>
          <cell r="P12783">
            <v>5233002</v>
          </cell>
          <cell r="X12783">
            <v>0</v>
          </cell>
          <cell r="Y12783">
            <v>0</v>
          </cell>
          <cell r="Z12783">
            <v>0</v>
          </cell>
          <cell r="AA12783">
            <v>0</v>
          </cell>
          <cell r="AB12783">
            <v>0</v>
          </cell>
          <cell r="AC12783">
            <v>0</v>
          </cell>
          <cell r="AO12783" t="str">
            <v>financeapproved</v>
          </cell>
          <cell r="AP12783" t="b">
            <v>0</v>
          </cell>
        </row>
        <row r="12784">
          <cell r="H12784" t="str">
            <v>Departmental</v>
          </cell>
          <cell r="K12784">
            <v>0</v>
          </cell>
          <cell r="P12784">
            <v>5233002</v>
          </cell>
          <cell r="X12784">
            <v>0</v>
          </cell>
          <cell r="Y12784">
            <v>1</v>
          </cell>
          <cell r="Z12784">
            <v>1</v>
          </cell>
          <cell r="AA12784">
            <v>1</v>
          </cell>
          <cell r="AB12784">
            <v>1</v>
          </cell>
          <cell r="AC12784">
            <v>1</v>
          </cell>
          <cell r="AO12784" t="str">
            <v>financeapproved</v>
          </cell>
          <cell r="AP12784" t="b">
            <v>0</v>
          </cell>
        </row>
        <row r="12785">
          <cell r="H12785" t="str">
            <v>Departmental</v>
          </cell>
          <cell r="K12785">
            <v>0</v>
          </cell>
          <cell r="P12785">
            <v>5233002</v>
          </cell>
          <cell r="X12785">
            <v>0</v>
          </cell>
          <cell r="Y12785">
            <v>0</v>
          </cell>
          <cell r="Z12785">
            <v>0</v>
          </cell>
          <cell r="AA12785">
            <v>0</v>
          </cell>
          <cell r="AB12785">
            <v>0</v>
          </cell>
          <cell r="AC12785">
            <v>0</v>
          </cell>
          <cell r="AO12785" t="str">
            <v>financeapproved</v>
          </cell>
          <cell r="AP12785" t="b">
            <v>0</v>
          </cell>
        </row>
        <row r="12786">
          <cell r="H12786" t="str">
            <v>Departmental</v>
          </cell>
          <cell r="K12786">
            <v>0</v>
          </cell>
          <cell r="P12786">
            <v>5233002</v>
          </cell>
          <cell r="X12786">
            <v>0</v>
          </cell>
          <cell r="Y12786">
            <v>13</v>
          </cell>
          <cell r="Z12786">
            <v>13</v>
          </cell>
          <cell r="AA12786">
            <v>13</v>
          </cell>
          <cell r="AB12786">
            <v>13</v>
          </cell>
          <cell r="AC12786">
            <v>13</v>
          </cell>
          <cell r="AO12786" t="str">
            <v>financeapproved</v>
          </cell>
          <cell r="AP12786" t="b">
            <v>0</v>
          </cell>
        </row>
        <row r="12787">
          <cell r="H12787" t="str">
            <v>Departmental</v>
          </cell>
          <cell r="K12787">
            <v>0</v>
          </cell>
          <cell r="P12787">
            <v>5233002</v>
          </cell>
          <cell r="X12787">
            <v>0</v>
          </cell>
          <cell r="Y12787">
            <v>0</v>
          </cell>
          <cell r="Z12787">
            <v>0</v>
          </cell>
          <cell r="AA12787">
            <v>0</v>
          </cell>
          <cell r="AB12787">
            <v>0</v>
          </cell>
          <cell r="AC12787">
            <v>0</v>
          </cell>
          <cell r="AO12787" t="str">
            <v>financeapproved</v>
          </cell>
          <cell r="AP12787" t="b">
            <v>0</v>
          </cell>
        </row>
        <row r="12788">
          <cell r="H12788" t="str">
            <v>Departmental</v>
          </cell>
          <cell r="K12788">
            <v>0</v>
          </cell>
          <cell r="P12788">
            <v>5233002</v>
          </cell>
          <cell r="X12788">
            <v>0</v>
          </cell>
          <cell r="Y12788">
            <v>16</v>
          </cell>
          <cell r="Z12788">
            <v>16</v>
          </cell>
          <cell r="AA12788">
            <v>16</v>
          </cell>
          <cell r="AB12788">
            <v>16</v>
          </cell>
          <cell r="AC12788">
            <v>16</v>
          </cell>
          <cell r="AO12788" t="str">
            <v>financeapproved</v>
          </cell>
          <cell r="AP12788" t="b">
            <v>0</v>
          </cell>
        </row>
        <row r="12789">
          <cell r="H12789" t="str">
            <v>Departmental</v>
          </cell>
          <cell r="K12789">
            <v>0</v>
          </cell>
          <cell r="P12789">
            <v>5233002</v>
          </cell>
          <cell r="X12789">
            <v>0</v>
          </cell>
          <cell r="Y12789">
            <v>0</v>
          </cell>
          <cell r="Z12789">
            <v>0</v>
          </cell>
          <cell r="AA12789">
            <v>0</v>
          </cell>
          <cell r="AB12789">
            <v>0</v>
          </cell>
          <cell r="AC12789">
            <v>0</v>
          </cell>
          <cell r="AO12789" t="str">
            <v>financeapproved</v>
          </cell>
          <cell r="AP12789" t="b">
            <v>0</v>
          </cell>
        </row>
        <row r="12790">
          <cell r="H12790" t="str">
            <v>Departmental</v>
          </cell>
          <cell r="K12790">
            <v>0</v>
          </cell>
          <cell r="P12790">
            <v>5233002</v>
          </cell>
          <cell r="X12790">
            <v>0</v>
          </cell>
          <cell r="Y12790">
            <v>12</v>
          </cell>
          <cell r="Z12790">
            <v>12</v>
          </cell>
          <cell r="AA12790">
            <v>12</v>
          </cell>
          <cell r="AB12790">
            <v>12</v>
          </cell>
          <cell r="AC12790">
            <v>12</v>
          </cell>
          <cell r="AO12790" t="str">
            <v>financeapproved</v>
          </cell>
          <cell r="AP12790" t="b">
            <v>0</v>
          </cell>
        </row>
        <row r="12791">
          <cell r="H12791" t="str">
            <v>Departmental</v>
          </cell>
          <cell r="K12791">
            <v>0</v>
          </cell>
          <cell r="P12791">
            <v>5233002</v>
          </cell>
          <cell r="X12791">
            <v>0</v>
          </cell>
          <cell r="Y12791">
            <v>0</v>
          </cell>
          <cell r="Z12791">
            <v>0</v>
          </cell>
          <cell r="AA12791">
            <v>0</v>
          </cell>
          <cell r="AB12791">
            <v>0</v>
          </cell>
          <cell r="AC12791">
            <v>0</v>
          </cell>
          <cell r="AO12791" t="str">
            <v>financeapproved</v>
          </cell>
          <cell r="AP12791" t="b">
            <v>0</v>
          </cell>
        </row>
        <row r="12792">
          <cell r="H12792" t="str">
            <v>Departmental</v>
          </cell>
          <cell r="K12792">
            <v>0</v>
          </cell>
          <cell r="P12792">
            <v>5233002</v>
          </cell>
          <cell r="X12792">
            <v>0</v>
          </cell>
          <cell r="Y12792">
            <v>1</v>
          </cell>
          <cell r="Z12792">
            <v>1</v>
          </cell>
          <cell r="AA12792">
            <v>1</v>
          </cell>
          <cell r="AB12792">
            <v>1</v>
          </cell>
          <cell r="AC12792">
            <v>1</v>
          </cell>
          <cell r="AO12792" t="str">
            <v>financeapproved</v>
          </cell>
          <cell r="AP12792" t="b">
            <v>0</v>
          </cell>
        </row>
        <row r="12793">
          <cell r="H12793" t="str">
            <v>Departmental</v>
          </cell>
          <cell r="K12793">
            <v>0</v>
          </cell>
          <cell r="P12793">
            <v>5233002</v>
          </cell>
          <cell r="X12793">
            <v>0</v>
          </cell>
          <cell r="Y12793">
            <v>0</v>
          </cell>
          <cell r="Z12793">
            <v>0</v>
          </cell>
          <cell r="AA12793">
            <v>0</v>
          </cell>
          <cell r="AB12793">
            <v>0</v>
          </cell>
          <cell r="AC12793">
            <v>0</v>
          </cell>
          <cell r="AO12793" t="str">
            <v>financeapproved</v>
          </cell>
          <cell r="AP12793" t="b">
            <v>0</v>
          </cell>
        </row>
        <row r="12794">
          <cell r="H12794" t="str">
            <v>Departmental</v>
          </cell>
          <cell r="K12794">
            <v>0</v>
          </cell>
          <cell r="P12794">
            <v>5233002</v>
          </cell>
          <cell r="X12794">
            <v>0</v>
          </cell>
          <cell r="Y12794">
            <v>5</v>
          </cell>
          <cell r="Z12794">
            <v>5</v>
          </cell>
          <cell r="AA12794">
            <v>5</v>
          </cell>
          <cell r="AB12794">
            <v>5</v>
          </cell>
          <cell r="AC12794">
            <v>5</v>
          </cell>
          <cell r="AO12794" t="str">
            <v>financeapproved</v>
          </cell>
          <cell r="AP12794" t="b">
            <v>0</v>
          </cell>
        </row>
        <row r="12795">
          <cell r="H12795" t="str">
            <v>Departmental</v>
          </cell>
          <cell r="K12795">
            <v>0</v>
          </cell>
          <cell r="P12795">
            <v>5233002</v>
          </cell>
          <cell r="X12795">
            <v>0</v>
          </cell>
          <cell r="Y12795">
            <v>0</v>
          </cell>
          <cell r="Z12795">
            <v>0</v>
          </cell>
          <cell r="AA12795">
            <v>0</v>
          </cell>
          <cell r="AB12795">
            <v>0</v>
          </cell>
          <cell r="AC12795">
            <v>0</v>
          </cell>
          <cell r="AO12795" t="str">
            <v>financeapproved</v>
          </cell>
          <cell r="AP12795" t="b">
            <v>0</v>
          </cell>
        </row>
        <row r="12796">
          <cell r="H12796" t="str">
            <v>Departmental</v>
          </cell>
          <cell r="K12796">
            <v>0</v>
          </cell>
          <cell r="P12796">
            <v>5233002</v>
          </cell>
          <cell r="X12796">
            <v>0</v>
          </cell>
          <cell r="Y12796">
            <v>1</v>
          </cell>
          <cell r="Z12796">
            <v>1</v>
          </cell>
          <cell r="AA12796">
            <v>1</v>
          </cell>
          <cell r="AB12796">
            <v>1</v>
          </cell>
          <cell r="AC12796">
            <v>1</v>
          </cell>
          <cell r="AO12796" t="str">
            <v>financeapproved</v>
          </cell>
          <cell r="AP12796" t="b">
            <v>0</v>
          </cell>
        </row>
        <row r="12797">
          <cell r="H12797" t="str">
            <v>Departmental</v>
          </cell>
          <cell r="K12797">
            <v>0</v>
          </cell>
          <cell r="P12797">
            <v>5233002</v>
          </cell>
          <cell r="X12797">
            <v>0</v>
          </cell>
          <cell r="Y12797">
            <v>0</v>
          </cell>
          <cell r="Z12797">
            <v>0</v>
          </cell>
          <cell r="AA12797">
            <v>0</v>
          </cell>
          <cell r="AB12797">
            <v>0</v>
          </cell>
          <cell r="AC12797">
            <v>0</v>
          </cell>
          <cell r="AO12797" t="str">
            <v>financeapproved</v>
          </cell>
          <cell r="AP12797" t="b">
            <v>0</v>
          </cell>
        </row>
        <row r="12798">
          <cell r="H12798" t="str">
            <v>Departmental</v>
          </cell>
          <cell r="K12798">
            <v>0</v>
          </cell>
          <cell r="P12798">
            <v>5233002</v>
          </cell>
          <cell r="X12798">
            <v>0</v>
          </cell>
          <cell r="Y12798">
            <v>2</v>
          </cell>
          <cell r="Z12798">
            <v>2</v>
          </cell>
          <cell r="AA12798">
            <v>2</v>
          </cell>
          <cell r="AB12798">
            <v>2</v>
          </cell>
          <cell r="AC12798">
            <v>2</v>
          </cell>
          <cell r="AO12798" t="str">
            <v>financeapproved</v>
          </cell>
          <cell r="AP12798" t="b">
            <v>0</v>
          </cell>
        </row>
        <row r="12799">
          <cell r="H12799" t="str">
            <v>Departmental</v>
          </cell>
          <cell r="K12799">
            <v>0</v>
          </cell>
          <cell r="P12799">
            <v>5233002</v>
          </cell>
          <cell r="X12799">
            <v>0</v>
          </cell>
          <cell r="Y12799">
            <v>0</v>
          </cell>
          <cell r="Z12799">
            <v>0</v>
          </cell>
          <cell r="AA12799">
            <v>0</v>
          </cell>
          <cell r="AB12799">
            <v>0</v>
          </cell>
          <cell r="AC12799">
            <v>0</v>
          </cell>
          <cell r="AO12799" t="str">
            <v>financeapproved</v>
          </cell>
          <cell r="AP12799" t="b">
            <v>0</v>
          </cell>
        </row>
        <row r="12800">
          <cell r="H12800" t="str">
            <v>Departmental</v>
          </cell>
          <cell r="K12800">
            <v>0</v>
          </cell>
          <cell r="P12800">
            <v>5233002</v>
          </cell>
          <cell r="X12800">
            <v>0</v>
          </cell>
          <cell r="Y12800">
            <v>33</v>
          </cell>
          <cell r="Z12800">
            <v>33</v>
          </cell>
          <cell r="AA12800">
            <v>33</v>
          </cell>
          <cell r="AB12800">
            <v>33</v>
          </cell>
          <cell r="AC12800">
            <v>33</v>
          </cell>
          <cell r="AO12800" t="str">
            <v>financeapproved</v>
          </cell>
          <cell r="AP12800" t="b">
            <v>0</v>
          </cell>
        </row>
        <row r="12801">
          <cell r="H12801" t="str">
            <v>Departmental</v>
          </cell>
          <cell r="K12801">
            <v>0</v>
          </cell>
          <cell r="P12801">
            <v>5233002</v>
          </cell>
          <cell r="X12801">
            <v>0</v>
          </cell>
          <cell r="Y12801">
            <v>0</v>
          </cell>
          <cell r="Z12801">
            <v>0</v>
          </cell>
          <cell r="AA12801">
            <v>0</v>
          </cell>
          <cell r="AB12801">
            <v>0</v>
          </cell>
          <cell r="AC12801">
            <v>0</v>
          </cell>
          <cell r="AO12801" t="str">
            <v>financeapproved</v>
          </cell>
          <cell r="AP12801" t="b">
            <v>0</v>
          </cell>
        </row>
        <row r="12802">
          <cell r="H12802" t="str">
            <v>Departmental</v>
          </cell>
          <cell r="K12802">
            <v>0</v>
          </cell>
          <cell r="P12802">
            <v>5233002</v>
          </cell>
          <cell r="X12802">
            <v>0</v>
          </cell>
          <cell r="Y12802">
            <v>100</v>
          </cell>
          <cell r="Z12802">
            <v>100</v>
          </cell>
          <cell r="AA12802">
            <v>100</v>
          </cell>
          <cell r="AB12802">
            <v>100</v>
          </cell>
          <cell r="AC12802">
            <v>100</v>
          </cell>
          <cell r="AO12802" t="str">
            <v>financeapproved</v>
          </cell>
          <cell r="AP12802" t="b">
            <v>0</v>
          </cell>
        </row>
        <row r="12803">
          <cell r="H12803" t="str">
            <v>Departmental</v>
          </cell>
          <cell r="K12803">
            <v>0</v>
          </cell>
          <cell r="P12803">
            <v>5233002</v>
          </cell>
          <cell r="X12803">
            <v>0</v>
          </cell>
          <cell r="Y12803">
            <v>0</v>
          </cell>
          <cell r="Z12803">
            <v>0</v>
          </cell>
          <cell r="AA12803">
            <v>0</v>
          </cell>
          <cell r="AB12803">
            <v>0</v>
          </cell>
          <cell r="AC12803">
            <v>0</v>
          </cell>
          <cell r="AO12803" t="str">
            <v>financeapproved</v>
          </cell>
          <cell r="AP12803" t="b">
            <v>0</v>
          </cell>
        </row>
        <row r="12804">
          <cell r="H12804" t="str">
            <v>Departmental</v>
          </cell>
          <cell r="K12804">
            <v>0</v>
          </cell>
          <cell r="P12804">
            <v>5233002</v>
          </cell>
          <cell r="X12804">
            <v>0</v>
          </cell>
          <cell r="Y12804">
            <v>95</v>
          </cell>
          <cell r="Z12804">
            <v>95</v>
          </cell>
          <cell r="AA12804">
            <v>95</v>
          </cell>
          <cell r="AB12804">
            <v>95</v>
          </cell>
          <cell r="AC12804">
            <v>95</v>
          </cell>
          <cell r="AO12804" t="str">
            <v>financeapproved</v>
          </cell>
          <cell r="AP12804" t="b">
            <v>0</v>
          </cell>
        </row>
        <row r="12805">
          <cell r="H12805" t="str">
            <v>Departmental</v>
          </cell>
          <cell r="K12805">
            <v>0</v>
          </cell>
          <cell r="P12805">
            <v>5233002</v>
          </cell>
          <cell r="X12805">
            <v>0</v>
          </cell>
          <cell r="Y12805">
            <v>0</v>
          </cell>
          <cell r="Z12805">
            <v>0</v>
          </cell>
          <cell r="AA12805">
            <v>0</v>
          </cell>
          <cell r="AB12805">
            <v>0</v>
          </cell>
          <cell r="AC12805">
            <v>0</v>
          </cell>
          <cell r="AO12805" t="str">
            <v>financeapproved</v>
          </cell>
          <cell r="AP12805" t="b">
            <v>0</v>
          </cell>
        </row>
        <row r="12806">
          <cell r="H12806" t="str">
            <v>Departmental</v>
          </cell>
          <cell r="K12806">
            <v>0</v>
          </cell>
          <cell r="P12806">
            <v>5233002</v>
          </cell>
          <cell r="X12806">
            <v>0</v>
          </cell>
          <cell r="Y12806">
            <v>1</v>
          </cell>
          <cell r="Z12806">
            <v>1</v>
          </cell>
          <cell r="AA12806">
            <v>1</v>
          </cell>
          <cell r="AB12806">
            <v>1</v>
          </cell>
          <cell r="AC12806">
            <v>1</v>
          </cell>
          <cell r="AO12806" t="str">
            <v>financeapproved</v>
          </cell>
          <cell r="AP12806" t="b">
            <v>0</v>
          </cell>
        </row>
        <row r="12807">
          <cell r="H12807" t="str">
            <v>Departmental</v>
          </cell>
          <cell r="K12807">
            <v>0</v>
          </cell>
          <cell r="P12807">
            <v>5233002</v>
          </cell>
          <cell r="X12807">
            <v>0</v>
          </cell>
          <cell r="Y12807">
            <v>0</v>
          </cell>
          <cell r="Z12807">
            <v>0</v>
          </cell>
          <cell r="AA12807">
            <v>0</v>
          </cell>
          <cell r="AB12807">
            <v>0</v>
          </cell>
          <cell r="AC12807">
            <v>0</v>
          </cell>
          <cell r="AO12807" t="str">
            <v>financeapproved</v>
          </cell>
          <cell r="AP12807" t="b">
            <v>0</v>
          </cell>
        </row>
        <row r="12808">
          <cell r="H12808" t="str">
            <v>Departmental</v>
          </cell>
          <cell r="K12808">
            <v>0</v>
          </cell>
          <cell r="P12808">
            <v>5233002</v>
          </cell>
          <cell r="X12808">
            <v>0</v>
          </cell>
          <cell r="Y12808">
            <v>1</v>
          </cell>
          <cell r="Z12808">
            <v>1</v>
          </cell>
          <cell r="AA12808">
            <v>1</v>
          </cell>
          <cell r="AB12808">
            <v>1</v>
          </cell>
          <cell r="AC12808">
            <v>1</v>
          </cell>
          <cell r="AO12808" t="str">
            <v>financeapproved</v>
          </cell>
          <cell r="AP12808" t="b">
            <v>0</v>
          </cell>
        </row>
        <row r="12809">
          <cell r="H12809" t="str">
            <v>Departmental</v>
          </cell>
          <cell r="K12809">
            <v>0</v>
          </cell>
          <cell r="P12809">
            <v>5233002</v>
          </cell>
          <cell r="X12809">
            <v>0</v>
          </cell>
          <cell r="Y12809">
            <v>0</v>
          </cell>
          <cell r="Z12809">
            <v>0</v>
          </cell>
          <cell r="AA12809">
            <v>0</v>
          </cell>
          <cell r="AB12809">
            <v>0</v>
          </cell>
          <cell r="AC12809">
            <v>0</v>
          </cell>
          <cell r="AO12809" t="str">
            <v>financeapproved</v>
          </cell>
          <cell r="AP12809" t="b">
            <v>0</v>
          </cell>
        </row>
        <row r="12810">
          <cell r="H12810" t="str">
            <v>Departmental</v>
          </cell>
          <cell r="K12810">
            <v>0</v>
          </cell>
          <cell r="P12810">
            <v>5233002</v>
          </cell>
          <cell r="X12810">
            <v>0</v>
          </cell>
          <cell r="Y12810">
            <v>33</v>
          </cell>
          <cell r="Z12810">
            <v>33</v>
          </cell>
          <cell r="AA12810">
            <v>33</v>
          </cell>
          <cell r="AB12810">
            <v>33</v>
          </cell>
          <cell r="AC12810">
            <v>33</v>
          </cell>
          <cell r="AO12810" t="str">
            <v>financeapproved</v>
          </cell>
          <cell r="AP12810" t="b">
            <v>0</v>
          </cell>
        </row>
        <row r="12811">
          <cell r="H12811" t="str">
            <v>Departmental</v>
          </cell>
          <cell r="K12811">
            <v>0</v>
          </cell>
          <cell r="P12811">
            <v>5233002</v>
          </cell>
          <cell r="X12811">
            <v>0</v>
          </cell>
          <cell r="Y12811">
            <v>0</v>
          </cell>
          <cell r="Z12811">
            <v>0</v>
          </cell>
          <cell r="AA12811">
            <v>0</v>
          </cell>
          <cell r="AB12811">
            <v>0</v>
          </cell>
          <cell r="AC12811">
            <v>0</v>
          </cell>
          <cell r="AO12811" t="str">
            <v>financeapproved</v>
          </cell>
          <cell r="AP12811" t="b">
            <v>0</v>
          </cell>
        </row>
        <row r="12812">
          <cell r="H12812" t="str">
            <v>Departmental</v>
          </cell>
          <cell r="K12812">
            <v>0</v>
          </cell>
          <cell r="P12812">
            <v>5233002</v>
          </cell>
          <cell r="X12812">
            <v>0</v>
          </cell>
          <cell r="Y12812">
            <v>2</v>
          </cell>
          <cell r="Z12812">
            <v>2</v>
          </cell>
          <cell r="AA12812">
            <v>2</v>
          </cell>
          <cell r="AB12812">
            <v>2</v>
          </cell>
          <cell r="AC12812">
            <v>2</v>
          </cell>
          <cell r="AO12812" t="str">
            <v>financeapproved</v>
          </cell>
          <cell r="AP12812" t="b">
            <v>0</v>
          </cell>
        </row>
        <row r="12813">
          <cell r="H12813" t="str">
            <v>Departmental</v>
          </cell>
          <cell r="K12813">
            <v>0</v>
          </cell>
          <cell r="P12813">
            <v>5233029</v>
          </cell>
          <cell r="X12813">
            <v>0</v>
          </cell>
          <cell r="Y12813">
            <v>0</v>
          </cell>
          <cell r="Z12813">
            <v>0</v>
          </cell>
          <cell r="AA12813">
            <v>0</v>
          </cell>
          <cell r="AB12813">
            <v>0</v>
          </cell>
          <cell r="AC12813">
            <v>0</v>
          </cell>
          <cell r="AO12813" t="str">
            <v>financeapproved</v>
          </cell>
          <cell r="AP12813" t="b">
            <v>0</v>
          </cell>
        </row>
        <row r="12814">
          <cell r="H12814" t="str">
            <v>Departmental</v>
          </cell>
          <cell r="K12814">
            <v>0</v>
          </cell>
          <cell r="P12814">
            <v>5233029</v>
          </cell>
          <cell r="X12814">
            <v>0</v>
          </cell>
          <cell r="Y12814">
            <v>54006</v>
          </cell>
          <cell r="Z12814">
            <v>54006</v>
          </cell>
          <cell r="AA12814">
            <v>54006</v>
          </cell>
          <cell r="AB12814">
            <v>54006</v>
          </cell>
          <cell r="AC12814">
            <v>54006</v>
          </cell>
          <cell r="AO12814" t="str">
            <v>financeapproved</v>
          </cell>
          <cell r="AP12814" t="b">
            <v>0</v>
          </cell>
        </row>
        <row r="12815">
          <cell r="H12815" t="str">
            <v>Departmental</v>
          </cell>
          <cell r="K12815">
            <v>0</v>
          </cell>
          <cell r="P12815">
            <v>5233033</v>
          </cell>
          <cell r="X12815">
            <v>0</v>
          </cell>
          <cell r="Y12815">
            <v>0</v>
          </cell>
          <cell r="Z12815">
            <v>0</v>
          </cell>
          <cell r="AA12815">
            <v>0</v>
          </cell>
          <cell r="AB12815">
            <v>0</v>
          </cell>
          <cell r="AC12815">
            <v>0</v>
          </cell>
          <cell r="AO12815" t="str">
            <v>financeapproved</v>
          </cell>
          <cell r="AP12815" t="b">
            <v>0</v>
          </cell>
        </row>
        <row r="12816">
          <cell r="H12816" t="str">
            <v>Departmental</v>
          </cell>
          <cell r="K12816">
            <v>0</v>
          </cell>
          <cell r="P12816">
            <v>5233033</v>
          </cell>
          <cell r="X12816">
            <v>0</v>
          </cell>
          <cell r="Y12816">
            <v>2168</v>
          </cell>
          <cell r="Z12816">
            <v>2168</v>
          </cell>
          <cell r="AA12816">
            <v>2168</v>
          </cell>
          <cell r="AB12816">
            <v>2168</v>
          </cell>
          <cell r="AC12816">
            <v>2168</v>
          </cell>
          <cell r="AO12816" t="str">
            <v>financeapproved</v>
          </cell>
          <cell r="AP12816" t="b">
            <v>0</v>
          </cell>
        </row>
        <row r="12817">
          <cell r="H12817" t="str">
            <v>Departmental</v>
          </cell>
          <cell r="K12817">
            <v>0</v>
          </cell>
          <cell r="P12817">
            <v>5233123</v>
          </cell>
          <cell r="X12817">
            <v>0</v>
          </cell>
          <cell r="Y12817">
            <v>0</v>
          </cell>
          <cell r="Z12817">
            <v>0</v>
          </cell>
          <cell r="AA12817">
            <v>0</v>
          </cell>
          <cell r="AB12817">
            <v>0</v>
          </cell>
          <cell r="AC12817">
            <v>0</v>
          </cell>
          <cell r="AO12817" t="str">
            <v>financeapproved</v>
          </cell>
          <cell r="AP12817" t="b">
            <v>0</v>
          </cell>
        </row>
        <row r="12818">
          <cell r="H12818" t="str">
            <v>Departmental</v>
          </cell>
          <cell r="K12818">
            <v>0</v>
          </cell>
          <cell r="P12818">
            <v>5233123</v>
          </cell>
          <cell r="X12818">
            <v>0</v>
          </cell>
          <cell r="Y12818">
            <v>7404</v>
          </cell>
          <cell r="Z12818">
            <v>7404</v>
          </cell>
          <cell r="AA12818">
            <v>7404</v>
          </cell>
          <cell r="AB12818">
            <v>7404</v>
          </cell>
          <cell r="AC12818">
            <v>7404</v>
          </cell>
          <cell r="AO12818" t="str">
            <v>financeapproved</v>
          </cell>
          <cell r="AP12818" t="b">
            <v>0</v>
          </cell>
        </row>
        <row r="12819">
          <cell r="H12819" t="str">
            <v>Departmental</v>
          </cell>
          <cell r="K12819">
            <v>0</v>
          </cell>
          <cell r="P12819">
            <v>5250098</v>
          </cell>
          <cell r="X12819">
            <v>0</v>
          </cell>
          <cell r="Y12819">
            <v>0</v>
          </cell>
          <cell r="Z12819">
            <v>0</v>
          </cell>
          <cell r="AA12819">
            <v>0</v>
          </cell>
          <cell r="AB12819">
            <v>0</v>
          </cell>
          <cell r="AC12819">
            <v>0</v>
          </cell>
          <cell r="AO12819" t="str">
            <v>financeapproved</v>
          </cell>
          <cell r="AP12819" t="b">
            <v>0</v>
          </cell>
        </row>
        <row r="12820">
          <cell r="H12820" t="str">
            <v>Departmental</v>
          </cell>
          <cell r="K12820">
            <v>0</v>
          </cell>
          <cell r="P12820">
            <v>5250098</v>
          </cell>
          <cell r="X12820">
            <v>0</v>
          </cell>
          <cell r="Y12820">
            <v>285</v>
          </cell>
          <cell r="Z12820">
            <v>285</v>
          </cell>
          <cell r="AA12820">
            <v>285</v>
          </cell>
          <cell r="AB12820">
            <v>285</v>
          </cell>
          <cell r="AC12820">
            <v>285</v>
          </cell>
          <cell r="AO12820" t="str">
            <v>financeapproved</v>
          </cell>
          <cell r="AP12820" t="b">
            <v>0</v>
          </cell>
        </row>
        <row r="12821">
          <cell r="H12821" t="str">
            <v>Departmental</v>
          </cell>
          <cell r="K12821">
            <v>0</v>
          </cell>
          <cell r="P12821">
            <v>5250098</v>
          </cell>
          <cell r="X12821">
            <v>0</v>
          </cell>
          <cell r="Y12821">
            <v>0</v>
          </cell>
          <cell r="Z12821">
            <v>0</v>
          </cell>
          <cell r="AA12821">
            <v>0</v>
          </cell>
          <cell r="AB12821">
            <v>0</v>
          </cell>
          <cell r="AC12821">
            <v>0</v>
          </cell>
          <cell r="AO12821" t="str">
            <v>financeapproved</v>
          </cell>
          <cell r="AP12821" t="b">
            <v>0</v>
          </cell>
        </row>
        <row r="12822">
          <cell r="H12822" t="str">
            <v>Departmental</v>
          </cell>
          <cell r="K12822">
            <v>0</v>
          </cell>
          <cell r="P12822">
            <v>5250098</v>
          </cell>
          <cell r="X12822">
            <v>0</v>
          </cell>
          <cell r="Y12822">
            <v>30</v>
          </cell>
          <cell r="Z12822">
            <v>30</v>
          </cell>
          <cell r="AA12822">
            <v>30</v>
          </cell>
          <cell r="AB12822">
            <v>30</v>
          </cell>
          <cell r="AC12822">
            <v>30</v>
          </cell>
          <cell r="AO12822" t="str">
            <v>financeapproved</v>
          </cell>
          <cell r="AP12822" t="b">
            <v>0</v>
          </cell>
        </row>
        <row r="12823">
          <cell r="H12823" t="str">
            <v>Departmental</v>
          </cell>
          <cell r="K12823">
            <v>0</v>
          </cell>
          <cell r="P12823">
            <v>5260002</v>
          </cell>
          <cell r="X12823">
            <v>0</v>
          </cell>
          <cell r="Y12823">
            <v>0</v>
          </cell>
          <cell r="Z12823">
            <v>0</v>
          </cell>
          <cell r="AA12823">
            <v>0</v>
          </cell>
          <cell r="AB12823">
            <v>0</v>
          </cell>
          <cell r="AC12823">
            <v>0</v>
          </cell>
          <cell r="AO12823" t="str">
            <v>financeapproved</v>
          </cell>
          <cell r="AP12823" t="b">
            <v>0</v>
          </cell>
        </row>
        <row r="12824">
          <cell r="H12824" t="str">
            <v>Departmental</v>
          </cell>
          <cell r="K12824">
            <v>0</v>
          </cell>
          <cell r="P12824">
            <v>5260002</v>
          </cell>
          <cell r="X12824">
            <v>0</v>
          </cell>
          <cell r="Y12824">
            <v>218</v>
          </cell>
          <cell r="Z12824">
            <v>218</v>
          </cell>
          <cell r="AA12824">
            <v>218</v>
          </cell>
          <cell r="AB12824">
            <v>218</v>
          </cell>
          <cell r="AC12824">
            <v>218</v>
          </cell>
          <cell r="AO12824" t="str">
            <v>financeapproved</v>
          </cell>
          <cell r="AP12824" t="b">
            <v>0</v>
          </cell>
        </row>
        <row r="12825">
          <cell r="H12825" t="str">
            <v>Departmental</v>
          </cell>
          <cell r="K12825">
            <v>0</v>
          </cell>
          <cell r="P12825">
            <v>5260002</v>
          </cell>
          <cell r="X12825">
            <v>0</v>
          </cell>
          <cell r="Y12825">
            <v>0</v>
          </cell>
          <cell r="Z12825">
            <v>0</v>
          </cell>
          <cell r="AA12825">
            <v>0</v>
          </cell>
          <cell r="AB12825">
            <v>0</v>
          </cell>
          <cell r="AC12825">
            <v>0</v>
          </cell>
          <cell r="AO12825" t="str">
            <v>financeapproved</v>
          </cell>
          <cell r="AP12825" t="b">
            <v>0</v>
          </cell>
        </row>
        <row r="12826">
          <cell r="H12826" t="str">
            <v>Departmental</v>
          </cell>
          <cell r="K12826">
            <v>0</v>
          </cell>
          <cell r="P12826">
            <v>5260002</v>
          </cell>
          <cell r="X12826">
            <v>0</v>
          </cell>
          <cell r="Y12826">
            <v>30</v>
          </cell>
          <cell r="Z12826">
            <v>30</v>
          </cell>
          <cell r="AA12826">
            <v>30</v>
          </cell>
          <cell r="AB12826">
            <v>30</v>
          </cell>
          <cell r="AC12826">
            <v>30</v>
          </cell>
          <cell r="AO12826" t="str">
            <v>financeapproved</v>
          </cell>
          <cell r="AP12826" t="b">
            <v>0</v>
          </cell>
        </row>
        <row r="12827">
          <cell r="H12827" t="str">
            <v>Departmental</v>
          </cell>
          <cell r="K12827">
            <v>0</v>
          </cell>
          <cell r="P12827">
            <v>5360102</v>
          </cell>
          <cell r="X12827">
            <v>0</v>
          </cell>
          <cell r="Y12827">
            <v>0</v>
          </cell>
          <cell r="Z12827">
            <v>0</v>
          </cell>
          <cell r="AA12827">
            <v>0</v>
          </cell>
          <cell r="AB12827">
            <v>0</v>
          </cell>
          <cell r="AC12827">
            <v>0</v>
          </cell>
          <cell r="AO12827" t="str">
            <v>financeapproved</v>
          </cell>
          <cell r="AP12827" t="b">
            <v>0</v>
          </cell>
        </row>
        <row r="12828">
          <cell r="H12828" t="str">
            <v>Departmental</v>
          </cell>
          <cell r="K12828">
            <v>0</v>
          </cell>
          <cell r="P12828">
            <v>5360102</v>
          </cell>
          <cell r="X12828">
            <v>0</v>
          </cell>
          <cell r="Y12828">
            <v>2773</v>
          </cell>
          <cell r="Z12828">
            <v>2773</v>
          </cell>
          <cell r="AA12828">
            <v>2773</v>
          </cell>
          <cell r="AB12828">
            <v>2773</v>
          </cell>
          <cell r="AC12828">
            <v>2773</v>
          </cell>
          <cell r="AO12828" t="str">
            <v>financeapproved</v>
          </cell>
          <cell r="AP12828" t="b">
            <v>0</v>
          </cell>
        </row>
        <row r="12829">
          <cell r="H12829" t="str">
            <v>Departmental</v>
          </cell>
          <cell r="K12829">
            <v>0</v>
          </cell>
          <cell r="P12829">
            <v>6100001</v>
          </cell>
          <cell r="X12829">
            <v>0</v>
          </cell>
          <cell r="Y12829">
            <v>0</v>
          </cell>
          <cell r="Z12829">
            <v>-41992</v>
          </cell>
          <cell r="AA12829">
            <v>-41991</v>
          </cell>
          <cell r="AB12829">
            <v>-41992</v>
          </cell>
          <cell r="AC12829">
            <v>-41992</v>
          </cell>
          <cell r="AO12829" t="str">
            <v>financeapproved</v>
          </cell>
          <cell r="AP12829" t="b">
            <v>0</v>
          </cell>
        </row>
        <row r="12830">
          <cell r="H12830" t="str">
            <v>Departmental</v>
          </cell>
          <cell r="K12830">
            <v>0</v>
          </cell>
          <cell r="P12830">
            <v>6100001</v>
          </cell>
          <cell r="X12830">
            <v>0</v>
          </cell>
          <cell r="Y12830">
            <v>0</v>
          </cell>
          <cell r="Z12830">
            <v>20377</v>
          </cell>
          <cell r="AA12830">
            <v>20377</v>
          </cell>
          <cell r="AB12830">
            <v>20377</v>
          </cell>
          <cell r="AC12830">
            <v>20377</v>
          </cell>
          <cell r="AO12830" t="str">
            <v>financeapproved</v>
          </cell>
          <cell r="AP12830" t="b">
            <v>1</v>
          </cell>
        </row>
        <row r="12831">
          <cell r="H12831" t="str">
            <v>Departmental</v>
          </cell>
          <cell r="K12831">
            <v>0</v>
          </cell>
          <cell r="P12831">
            <v>6211002</v>
          </cell>
          <cell r="X12831">
            <v>0</v>
          </cell>
          <cell r="Y12831">
            <v>-10075</v>
          </cell>
          <cell r="Z12831">
            <v>0</v>
          </cell>
          <cell r="AA12831">
            <v>60</v>
          </cell>
          <cell r="AB12831">
            <v>253</v>
          </cell>
          <cell r="AC12831">
            <v>0</v>
          </cell>
          <cell r="AO12831" t="str">
            <v>financeapproved</v>
          </cell>
          <cell r="AP12831" t="b">
            <v>1</v>
          </cell>
        </row>
        <row r="12832">
          <cell r="H12832" t="str">
            <v>Departmental</v>
          </cell>
          <cell r="K12832">
            <v>0</v>
          </cell>
          <cell r="P12832">
            <v>6211002</v>
          </cell>
          <cell r="X12832">
            <v>0</v>
          </cell>
          <cell r="Y12832">
            <v>-2462</v>
          </cell>
          <cell r="Z12832">
            <v>0</v>
          </cell>
          <cell r="AA12832">
            <v>0</v>
          </cell>
          <cell r="AB12832">
            <v>0</v>
          </cell>
          <cell r="AC12832">
            <v>0</v>
          </cell>
          <cell r="AO12832" t="str">
            <v>financeapproved</v>
          </cell>
          <cell r="AP12832" t="b">
            <v>0</v>
          </cell>
        </row>
        <row r="12833">
          <cell r="H12833" t="str">
            <v>Departmental</v>
          </cell>
          <cell r="K12833">
            <v>0</v>
          </cell>
          <cell r="P12833">
            <v>6211002</v>
          </cell>
          <cell r="X12833">
            <v>0</v>
          </cell>
          <cell r="Y12833">
            <v>-10</v>
          </cell>
          <cell r="Z12833">
            <v>0</v>
          </cell>
          <cell r="AA12833">
            <v>0</v>
          </cell>
          <cell r="AB12833">
            <v>0</v>
          </cell>
          <cell r="AC12833">
            <v>0</v>
          </cell>
          <cell r="AO12833" t="str">
            <v>financeapproved</v>
          </cell>
          <cell r="AP12833" t="b">
            <v>1</v>
          </cell>
        </row>
        <row r="12834">
          <cell r="H12834" t="str">
            <v>Departmental</v>
          </cell>
          <cell r="K12834">
            <v>0</v>
          </cell>
          <cell r="P12834">
            <v>6211002</v>
          </cell>
          <cell r="X12834">
            <v>0</v>
          </cell>
          <cell r="Y12834">
            <v>0</v>
          </cell>
          <cell r="Z12834">
            <v>0</v>
          </cell>
          <cell r="AA12834">
            <v>0</v>
          </cell>
          <cell r="AB12834">
            <v>0</v>
          </cell>
          <cell r="AC12834">
            <v>0</v>
          </cell>
          <cell r="AO12834" t="str">
            <v>financeapproved</v>
          </cell>
          <cell r="AP12834" t="b">
            <v>0</v>
          </cell>
        </row>
        <row r="12835">
          <cell r="H12835" t="str">
            <v>Departmental</v>
          </cell>
          <cell r="K12835">
            <v>0</v>
          </cell>
          <cell r="P12835">
            <v>6211002</v>
          </cell>
          <cell r="X12835">
            <v>0</v>
          </cell>
          <cell r="Y12835">
            <v>-9</v>
          </cell>
          <cell r="Z12835">
            <v>0</v>
          </cell>
          <cell r="AA12835">
            <v>0</v>
          </cell>
          <cell r="AB12835">
            <v>0</v>
          </cell>
          <cell r="AC12835">
            <v>0</v>
          </cell>
          <cell r="AO12835" t="str">
            <v>financeapproved</v>
          </cell>
          <cell r="AP12835" t="b">
            <v>1</v>
          </cell>
        </row>
        <row r="12836">
          <cell r="H12836" t="str">
            <v>Departmental</v>
          </cell>
          <cell r="K12836">
            <v>0</v>
          </cell>
          <cell r="P12836">
            <v>6211002</v>
          </cell>
          <cell r="X12836">
            <v>0</v>
          </cell>
          <cell r="Y12836">
            <v>0</v>
          </cell>
          <cell r="Z12836">
            <v>0</v>
          </cell>
          <cell r="AA12836">
            <v>0</v>
          </cell>
          <cell r="AB12836">
            <v>0</v>
          </cell>
          <cell r="AC12836">
            <v>0</v>
          </cell>
          <cell r="AO12836" t="str">
            <v>financeapproved</v>
          </cell>
          <cell r="AP12836" t="b">
            <v>0</v>
          </cell>
        </row>
        <row r="12837">
          <cell r="H12837" t="str">
            <v>Departmental</v>
          </cell>
          <cell r="K12837">
            <v>0</v>
          </cell>
          <cell r="P12837">
            <v>6211002</v>
          </cell>
          <cell r="X12837">
            <v>0</v>
          </cell>
          <cell r="Y12837">
            <v>-2</v>
          </cell>
          <cell r="Z12837">
            <v>0</v>
          </cell>
          <cell r="AA12837">
            <v>0</v>
          </cell>
          <cell r="AB12837">
            <v>0</v>
          </cell>
          <cell r="AC12837">
            <v>0</v>
          </cell>
          <cell r="AO12837" t="str">
            <v>financeapproved</v>
          </cell>
          <cell r="AP12837" t="b">
            <v>1</v>
          </cell>
        </row>
        <row r="12838">
          <cell r="H12838" t="str">
            <v>Departmental</v>
          </cell>
          <cell r="K12838">
            <v>0</v>
          </cell>
          <cell r="P12838">
            <v>6211002</v>
          </cell>
          <cell r="X12838">
            <v>0</v>
          </cell>
          <cell r="Y12838">
            <v>0</v>
          </cell>
          <cell r="Z12838">
            <v>0</v>
          </cell>
          <cell r="AA12838">
            <v>0</v>
          </cell>
          <cell r="AB12838">
            <v>0</v>
          </cell>
          <cell r="AC12838">
            <v>0</v>
          </cell>
          <cell r="AO12838" t="str">
            <v>financeapproved</v>
          </cell>
          <cell r="AP12838" t="b">
            <v>0</v>
          </cell>
        </row>
        <row r="12839">
          <cell r="H12839" t="str">
            <v>Departmental</v>
          </cell>
          <cell r="K12839">
            <v>0</v>
          </cell>
          <cell r="P12839">
            <v>6211002</v>
          </cell>
          <cell r="X12839">
            <v>0</v>
          </cell>
          <cell r="Y12839">
            <v>-1</v>
          </cell>
          <cell r="Z12839">
            <v>0</v>
          </cell>
          <cell r="AA12839">
            <v>0</v>
          </cell>
          <cell r="AB12839">
            <v>0</v>
          </cell>
          <cell r="AC12839">
            <v>0</v>
          </cell>
          <cell r="AO12839" t="str">
            <v>financeapproved</v>
          </cell>
          <cell r="AP12839" t="b">
            <v>1</v>
          </cell>
        </row>
        <row r="12840">
          <cell r="H12840" t="str">
            <v>Departmental</v>
          </cell>
          <cell r="K12840">
            <v>0</v>
          </cell>
          <cell r="P12840">
            <v>6211002</v>
          </cell>
          <cell r="X12840">
            <v>0</v>
          </cell>
          <cell r="Y12840">
            <v>0</v>
          </cell>
          <cell r="Z12840">
            <v>0</v>
          </cell>
          <cell r="AA12840">
            <v>0</v>
          </cell>
          <cell r="AB12840">
            <v>0</v>
          </cell>
          <cell r="AC12840">
            <v>0</v>
          </cell>
          <cell r="AO12840" t="str">
            <v>financeapproved</v>
          </cell>
          <cell r="AP12840" t="b">
            <v>0</v>
          </cell>
        </row>
        <row r="12841">
          <cell r="H12841" t="str">
            <v>Departmental</v>
          </cell>
          <cell r="K12841">
            <v>0</v>
          </cell>
          <cell r="P12841">
            <v>6211002</v>
          </cell>
          <cell r="X12841">
            <v>0</v>
          </cell>
          <cell r="Y12841">
            <v>-4</v>
          </cell>
          <cell r="Z12841">
            <v>0</v>
          </cell>
          <cell r="AA12841">
            <v>0</v>
          </cell>
          <cell r="AB12841">
            <v>0</v>
          </cell>
          <cell r="AC12841">
            <v>0</v>
          </cell>
          <cell r="AO12841" t="str">
            <v>financeapproved</v>
          </cell>
          <cell r="AP12841" t="b">
            <v>1</v>
          </cell>
        </row>
        <row r="12842">
          <cell r="H12842" t="str">
            <v>Departmental</v>
          </cell>
          <cell r="K12842">
            <v>0</v>
          </cell>
          <cell r="P12842">
            <v>6211002</v>
          </cell>
          <cell r="X12842">
            <v>0</v>
          </cell>
          <cell r="Y12842">
            <v>0</v>
          </cell>
          <cell r="Z12842">
            <v>0</v>
          </cell>
          <cell r="AA12842">
            <v>0</v>
          </cell>
          <cell r="AB12842">
            <v>0</v>
          </cell>
          <cell r="AC12842">
            <v>0</v>
          </cell>
          <cell r="AO12842" t="str">
            <v>financeapproved</v>
          </cell>
          <cell r="AP12842" t="b">
            <v>0</v>
          </cell>
        </row>
        <row r="12843">
          <cell r="H12843" t="str">
            <v>Departmental</v>
          </cell>
          <cell r="K12843">
            <v>0</v>
          </cell>
          <cell r="P12843">
            <v>6211002</v>
          </cell>
          <cell r="X12843">
            <v>0</v>
          </cell>
          <cell r="Y12843">
            <v>-1</v>
          </cell>
          <cell r="Z12843">
            <v>0</v>
          </cell>
          <cell r="AA12843">
            <v>0</v>
          </cell>
          <cell r="AB12843">
            <v>0</v>
          </cell>
          <cell r="AC12843">
            <v>0</v>
          </cell>
          <cell r="AO12843" t="str">
            <v>financeapproved</v>
          </cell>
          <cell r="AP12843" t="b">
            <v>1</v>
          </cell>
        </row>
        <row r="12844">
          <cell r="H12844" t="str">
            <v>Departmental</v>
          </cell>
          <cell r="K12844">
            <v>0</v>
          </cell>
          <cell r="P12844">
            <v>6211002</v>
          </cell>
          <cell r="X12844">
            <v>0</v>
          </cell>
          <cell r="Y12844">
            <v>0</v>
          </cell>
          <cell r="Z12844">
            <v>0</v>
          </cell>
          <cell r="AA12844">
            <v>0</v>
          </cell>
          <cell r="AB12844">
            <v>0</v>
          </cell>
          <cell r="AC12844">
            <v>0</v>
          </cell>
          <cell r="AO12844" t="str">
            <v>financeapproved</v>
          </cell>
          <cell r="AP12844" t="b">
            <v>0</v>
          </cell>
        </row>
        <row r="12845">
          <cell r="H12845" t="str">
            <v>Departmental</v>
          </cell>
          <cell r="K12845">
            <v>0</v>
          </cell>
          <cell r="P12845">
            <v>6211002</v>
          </cell>
          <cell r="X12845">
            <v>0</v>
          </cell>
          <cell r="Y12845">
            <v>-13</v>
          </cell>
          <cell r="Z12845">
            <v>0</v>
          </cell>
          <cell r="AA12845">
            <v>0</v>
          </cell>
          <cell r="AB12845">
            <v>0</v>
          </cell>
          <cell r="AC12845">
            <v>0</v>
          </cell>
          <cell r="AO12845" t="str">
            <v>financeapproved</v>
          </cell>
          <cell r="AP12845" t="b">
            <v>1</v>
          </cell>
        </row>
        <row r="12846">
          <cell r="H12846" t="str">
            <v>Departmental</v>
          </cell>
          <cell r="K12846">
            <v>0</v>
          </cell>
          <cell r="P12846">
            <v>6211002</v>
          </cell>
          <cell r="X12846">
            <v>0</v>
          </cell>
          <cell r="Y12846">
            <v>0</v>
          </cell>
          <cell r="Z12846">
            <v>0</v>
          </cell>
          <cell r="AA12846">
            <v>0</v>
          </cell>
          <cell r="AB12846">
            <v>0</v>
          </cell>
          <cell r="AC12846">
            <v>0</v>
          </cell>
          <cell r="AO12846" t="str">
            <v>financeapproved</v>
          </cell>
          <cell r="AP12846" t="b">
            <v>0</v>
          </cell>
        </row>
        <row r="12847">
          <cell r="H12847" t="str">
            <v>Departmental</v>
          </cell>
          <cell r="K12847">
            <v>0</v>
          </cell>
          <cell r="P12847">
            <v>6211002</v>
          </cell>
          <cell r="X12847">
            <v>0</v>
          </cell>
          <cell r="Y12847">
            <v>-16</v>
          </cell>
          <cell r="Z12847">
            <v>0</v>
          </cell>
          <cell r="AA12847">
            <v>0</v>
          </cell>
          <cell r="AB12847">
            <v>0</v>
          </cell>
          <cell r="AC12847">
            <v>0</v>
          </cell>
          <cell r="AO12847" t="str">
            <v>financeapproved</v>
          </cell>
          <cell r="AP12847" t="b">
            <v>1</v>
          </cell>
        </row>
        <row r="12848">
          <cell r="H12848" t="str">
            <v>Departmental</v>
          </cell>
          <cell r="K12848">
            <v>0</v>
          </cell>
          <cell r="P12848">
            <v>6211002</v>
          </cell>
          <cell r="X12848">
            <v>0</v>
          </cell>
          <cell r="Y12848">
            <v>0</v>
          </cell>
          <cell r="Z12848">
            <v>0</v>
          </cell>
          <cell r="AA12848">
            <v>0</v>
          </cell>
          <cell r="AB12848">
            <v>0</v>
          </cell>
          <cell r="AC12848">
            <v>0</v>
          </cell>
          <cell r="AO12848" t="str">
            <v>financeapproved</v>
          </cell>
          <cell r="AP12848" t="b">
            <v>0</v>
          </cell>
        </row>
        <row r="12849">
          <cell r="H12849" t="str">
            <v>Departmental</v>
          </cell>
          <cell r="K12849">
            <v>0</v>
          </cell>
          <cell r="P12849">
            <v>6211002</v>
          </cell>
          <cell r="X12849">
            <v>0</v>
          </cell>
          <cell r="Y12849">
            <v>-12</v>
          </cell>
          <cell r="Z12849">
            <v>0</v>
          </cell>
          <cell r="AA12849">
            <v>0</v>
          </cell>
          <cell r="AB12849">
            <v>0</v>
          </cell>
          <cell r="AC12849">
            <v>0</v>
          </cell>
          <cell r="AO12849" t="str">
            <v>financeapproved</v>
          </cell>
          <cell r="AP12849" t="b">
            <v>1</v>
          </cell>
        </row>
        <row r="12850">
          <cell r="H12850" t="str">
            <v>Departmental</v>
          </cell>
          <cell r="K12850">
            <v>0</v>
          </cell>
          <cell r="P12850">
            <v>6211002</v>
          </cell>
          <cell r="X12850">
            <v>0</v>
          </cell>
          <cell r="Y12850">
            <v>0</v>
          </cell>
          <cell r="Z12850">
            <v>0</v>
          </cell>
          <cell r="AA12850">
            <v>0</v>
          </cell>
          <cell r="AB12850">
            <v>0</v>
          </cell>
          <cell r="AC12850">
            <v>0</v>
          </cell>
          <cell r="AO12850" t="str">
            <v>financeapproved</v>
          </cell>
          <cell r="AP12850" t="b">
            <v>0</v>
          </cell>
        </row>
        <row r="12851">
          <cell r="H12851" t="str">
            <v>Departmental</v>
          </cell>
          <cell r="K12851">
            <v>0</v>
          </cell>
          <cell r="P12851">
            <v>6211002</v>
          </cell>
          <cell r="X12851">
            <v>0</v>
          </cell>
          <cell r="Y12851">
            <v>-1</v>
          </cell>
          <cell r="Z12851">
            <v>0</v>
          </cell>
          <cell r="AA12851">
            <v>0</v>
          </cell>
          <cell r="AB12851">
            <v>0</v>
          </cell>
          <cell r="AC12851">
            <v>0</v>
          </cell>
          <cell r="AO12851" t="str">
            <v>financeapproved</v>
          </cell>
          <cell r="AP12851" t="b">
            <v>1</v>
          </cell>
        </row>
        <row r="12852">
          <cell r="H12852" t="str">
            <v>Departmental</v>
          </cell>
          <cell r="K12852">
            <v>0</v>
          </cell>
          <cell r="P12852">
            <v>6211002</v>
          </cell>
          <cell r="X12852">
            <v>0</v>
          </cell>
          <cell r="Y12852">
            <v>0</v>
          </cell>
          <cell r="Z12852">
            <v>0</v>
          </cell>
          <cell r="AA12852">
            <v>0</v>
          </cell>
          <cell r="AB12852">
            <v>0</v>
          </cell>
          <cell r="AC12852">
            <v>0</v>
          </cell>
          <cell r="AO12852" t="str">
            <v>financeapproved</v>
          </cell>
          <cell r="AP12852" t="b">
            <v>0</v>
          </cell>
        </row>
        <row r="12853">
          <cell r="H12853" t="str">
            <v>Departmental</v>
          </cell>
          <cell r="K12853">
            <v>0</v>
          </cell>
          <cell r="P12853">
            <v>6211002</v>
          </cell>
          <cell r="X12853">
            <v>0</v>
          </cell>
          <cell r="Y12853">
            <v>-5</v>
          </cell>
          <cell r="Z12853">
            <v>0</v>
          </cell>
          <cell r="AA12853">
            <v>0</v>
          </cell>
          <cell r="AB12853">
            <v>0</v>
          </cell>
          <cell r="AC12853">
            <v>0</v>
          </cell>
          <cell r="AO12853" t="str">
            <v>financeapproved</v>
          </cell>
          <cell r="AP12853" t="b">
            <v>1</v>
          </cell>
        </row>
        <row r="12854">
          <cell r="H12854" t="str">
            <v>Departmental</v>
          </cell>
          <cell r="K12854">
            <v>0</v>
          </cell>
          <cell r="P12854">
            <v>6211002</v>
          </cell>
          <cell r="X12854">
            <v>0</v>
          </cell>
          <cell r="Y12854">
            <v>0</v>
          </cell>
          <cell r="Z12854">
            <v>0</v>
          </cell>
          <cell r="AA12854">
            <v>0</v>
          </cell>
          <cell r="AB12854">
            <v>0</v>
          </cell>
          <cell r="AC12854">
            <v>0</v>
          </cell>
          <cell r="AO12854" t="str">
            <v>financeapproved</v>
          </cell>
          <cell r="AP12854" t="b">
            <v>0</v>
          </cell>
        </row>
        <row r="12855">
          <cell r="H12855" t="str">
            <v>Departmental</v>
          </cell>
          <cell r="K12855">
            <v>0</v>
          </cell>
          <cell r="P12855">
            <v>6211002</v>
          </cell>
          <cell r="X12855">
            <v>0</v>
          </cell>
          <cell r="Y12855">
            <v>-1</v>
          </cell>
          <cell r="Z12855">
            <v>0</v>
          </cell>
          <cell r="AA12855">
            <v>0</v>
          </cell>
          <cell r="AB12855">
            <v>0</v>
          </cell>
          <cell r="AC12855">
            <v>0</v>
          </cell>
          <cell r="AO12855" t="str">
            <v>financeapproved</v>
          </cell>
          <cell r="AP12855" t="b">
            <v>1</v>
          </cell>
        </row>
        <row r="12856">
          <cell r="H12856" t="str">
            <v>Departmental</v>
          </cell>
          <cell r="K12856">
            <v>0</v>
          </cell>
          <cell r="P12856">
            <v>6211002</v>
          </cell>
          <cell r="X12856">
            <v>0</v>
          </cell>
          <cell r="Y12856">
            <v>0</v>
          </cell>
          <cell r="Z12856">
            <v>0</v>
          </cell>
          <cell r="AA12856">
            <v>0</v>
          </cell>
          <cell r="AB12856">
            <v>0</v>
          </cell>
          <cell r="AC12856">
            <v>0</v>
          </cell>
          <cell r="AO12856" t="str">
            <v>financeapproved</v>
          </cell>
          <cell r="AP12856" t="b">
            <v>0</v>
          </cell>
        </row>
        <row r="12857">
          <cell r="H12857" t="str">
            <v>Departmental</v>
          </cell>
          <cell r="K12857">
            <v>0</v>
          </cell>
          <cell r="P12857">
            <v>6211002</v>
          </cell>
          <cell r="X12857">
            <v>0</v>
          </cell>
          <cell r="Y12857">
            <v>-2</v>
          </cell>
          <cell r="Z12857">
            <v>0</v>
          </cell>
          <cell r="AA12857">
            <v>0</v>
          </cell>
          <cell r="AB12857">
            <v>0</v>
          </cell>
          <cell r="AC12857">
            <v>0</v>
          </cell>
          <cell r="AO12857" t="str">
            <v>financeapproved</v>
          </cell>
          <cell r="AP12857" t="b">
            <v>1</v>
          </cell>
        </row>
        <row r="12858">
          <cell r="H12858" t="str">
            <v>Departmental</v>
          </cell>
          <cell r="K12858">
            <v>0</v>
          </cell>
          <cell r="P12858">
            <v>6211002</v>
          </cell>
          <cell r="X12858">
            <v>0</v>
          </cell>
          <cell r="Y12858">
            <v>0</v>
          </cell>
          <cell r="Z12858">
            <v>0</v>
          </cell>
          <cell r="AA12858">
            <v>0</v>
          </cell>
          <cell r="AB12858">
            <v>0</v>
          </cell>
          <cell r="AC12858">
            <v>0</v>
          </cell>
          <cell r="AO12858" t="str">
            <v>financeapproved</v>
          </cell>
          <cell r="AP12858" t="b">
            <v>0</v>
          </cell>
        </row>
        <row r="12859">
          <cell r="H12859" t="str">
            <v>Departmental</v>
          </cell>
          <cell r="K12859">
            <v>0</v>
          </cell>
          <cell r="P12859">
            <v>6211002</v>
          </cell>
          <cell r="X12859">
            <v>0</v>
          </cell>
          <cell r="Y12859">
            <v>-33</v>
          </cell>
          <cell r="Z12859">
            <v>0</v>
          </cell>
          <cell r="AA12859">
            <v>0</v>
          </cell>
          <cell r="AB12859">
            <v>0</v>
          </cell>
          <cell r="AC12859">
            <v>0</v>
          </cell>
          <cell r="AO12859" t="str">
            <v>financeapproved</v>
          </cell>
          <cell r="AP12859" t="b">
            <v>1</v>
          </cell>
        </row>
        <row r="12860">
          <cell r="H12860" t="str">
            <v>Departmental</v>
          </cell>
          <cell r="K12860">
            <v>0</v>
          </cell>
          <cell r="P12860">
            <v>6211002</v>
          </cell>
          <cell r="X12860">
            <v>0</v>
          </cell>
          <cell r="Y12860">
            <v>0</v>
          </cell>
          <cell r="Z12860">
            <v>0</v>
          </cell>
          <cell r="AA12860">
            <v>0</v>
          </cell>
          <cell r="AB12860">
            <v>0</v>
          </cell>
          <cell r="AC12860">
            <v>0</v>
          </cell>
          <cell r="AO12860" t="str">
            <v>financeapproved</v>
          </cell>
          <cell r="AP12860" t="b">
            <v>0</v>
          </cell>
        </row>
        <row r="12861">
          <cell r="H12861" t="str">
            <v>Departmental</v>
          </cell>
          <cell r="K12861">
            <v>0</v>
          </cell>
          <cell r="P12861">
            <v>6211002</v>
          </cell>
          <cell r="X12861">
            <v>0</v>
          </cell>
          <cell r="Y12861">
            <v>-100</v>
          </cell>
          <cell r="Z12861">
            <v>0</v>
          </cell>
          <cell r="AA12861">
            <v>0</v>
          </cell>
          <cell r="AB12861">
            <v>0</v>
          </cell>
          <cell r="AC12861">
            <v>0</v>
          </cell>
          <cell r="AO12861" t="str">
            <v>financeapproved</v>
          </cell>
          <cell r="AP12861" t="b">
            <v>1</v>
          </cell>
        </row>
        <row r="12862">
          <cell r="H12862" t="str">
            <v>Departmental</v>
          </cell>
          <cell r="K12862">
            <v>0</v>
          </cell>
          <cell r="P12862">
            <v>6211002</v>
          </cell>
          <cell r="X12862">
            <v>0</v>
          </cell>
          <cell r="Y12862">
            <v>0</v>
          </cell>
          <cell r="Z12862">
            <v>0</v>
          </cell>
          <cell r="AA12862">
            <v>0</v>
          </cell>
          <cell r="AB12862">
            <v>0</v>
          </cell>
          <cell r="AC12862">
            <v>0</v>
          </cell>
          <cell r="AO12862" t="str">
            <v>financeapproved</v>
          </cell>
          <cell r="AP12862" t="b">
            <v>0</v>
          </cell>
        </row>
        <row r="12863">
          <cell r="H12863" t="str">
            <v>Departmental</v>
          </cell>
          <cell r="K12863">
            <v>0</v>
          </cell>
          <cell r="P12863">
            <v>6211002</v>
          </cell>
          <cell r="X12863">
            <v>0</v>
          </cell>
          <cell r="Y12863">
            <v>-95</v>
          </cell>
          <cell r="Z12863">
            <v>0</v>
          </cell>
          <cell r="AA12863">
            <v>-60</v>
          </cell>
          <cell r="AB12863">
            <v>-253</v>
          </cell>
          <cell r="AC12863">
            <v>0</v>
          </cell>
          <cell r="AO12863" t="str">
            <v>financeapproved</v>
          </cell>
          <cell r="AP12863" t="b">
            <v>1</v>
          </cell>
        </row>
        <row r="12864">
          <cell r="H12864" t="str">
            <v>Departmental</v>
          </cell>
          <cell r="K12864">
            <v>0</v>
          </cell>
          <cell r="P12864">
            <v>6211002</v>
          </cell>
          <cell r="X12864">
            <v>0</v>
          </cell>
          <cell r="Y12864">
            <v>0</v>
          </cell>
          <cell r="Z12864">
            <v>0</v>
          </cell>
          <cell r="AA12864">
            <v>0</v>
          </cell>
          <cell r="AB12864">
            <v>0</v>
          </cell>
          <cell r="AC12864">
            <v>0</v>
          </cell>
          <cell r="AO12864" t="str">
            <v>financeapproved</v>
          </cell>
          <cell r="AP12864" t="b">
            <v>0</v>
          </cell>
        </row>
        <row r="12865">
          <cell r="H12865" t="str">
            <v>Departmental</v>
          </cell>
          <cell r="K12865">
            <v>0</v>
          </cell>
          <cell r="P12865">
            <v>6211002</v>
          </cell>
          <cell r="X12865">
            <v>0</v>
          </cell>
          <cell r="Y12865">
            <v>-1</v>
          </cell>
          <cell r="Z12865">
            <v>0</v>
          </cell>
          <cell r="AA12865">
            <v>0</v>
          </cell>
          <cell r="AB12865">
            <v>0</v>
          </cell>
          <cell r="AC12865">
            <v>0</v>
          </cell>
          <cell r="AO12865" t="str">
            <v>financeapproved</v>
          </cell>
          <cell r="AP12865" t="b">
            <v>1</v>
          </cell>
        </row>
        <row r="12866">
          <cell r="H12866" t="str">
            <v>Departmental</v>
          </cell>
          <cell r="K12866">
            <v>0</v>
          </cell>
          <cell r="P12866">
            <v>6211002</v>
          </cell>
          <cell r="X12866">
            <v>0</v>
          </cell>
          <cell r="Y12866">
            <v>0</v>
          </cell>
          <cell r="Z12866">
            <v>0</v>
          </cell>
          <cell r="AA12866">
            <v>0</v>
          </cell>
          <cell r="AB12866">
            <v>0</v>
          </cell>
          <cell r="AC12866">
            <v>0</v>
          </cell>
          <cell r="AO12866" t="str">
            <v>financeapproved</v>
          </cell>
          <cell r="AP12866" t="b">
            <v>0</v>
          </cell>
        </row>
        <row r="12867">
          <cell r="H12867" t="str">
            <v>Departmental</v>
          </cell>
          <cell r="K12867">
            <v>0</v>
          </cell>
          <cell r="P12867">
            <v>6211002</v>
          </cell>
          <cell r="X12867">
            <v>0</v>
          </cell>
          <cell r="Y12867">
            <v>-1</v>
          </cell>
          <cell r="Z12867">
            <v>0</v>
          </cell>
          <cell r="AA12867">
            <v>0</v>
          </cell>
          <cell r="AB12867">
            <v>0</v>
          </cell>
          <cell r="AC12867">
            <v>0</v>
          </cell>
          <cell r="AO12867" t="str">
            <v>financeapproved</v>
          </cell>
          <cell r="AP12867" t="b">
            <v>1</v>
          </cell>
        </row>
        <row r="12868">
          <cell r="H12868" t="str">
            <v>Departmental</v>
          </cell>
          <cell r="K12868">
            <v>0</v>
          </cell>
          <cell r="P12868">
            <v>6211002</v>
          </cell>
          <cell r="X12868">
            <v>0</v>
          </cell>
          <cell r="Y12868">
            <v>0</v>
          </cell>
          <cell r="Z12868">
            <v>0</v>
          </cell>
          <cell r="AA12868">
            <v>0</v>
          </cell>
          <cell r="AB12868">
            <v>0</v>
          </cell>
          <cell r="AC12868">
            <v>0</v>
          </cell>
          <cell r="AO12868" t="str">
            <v>financeapproved</v>
          </cell>
          <cell r="AP12868" t="b">
            <v>0</v>
          </cell>
        </row>
        <row r="12869">
          <cell r="H12869" t="str">
            <v>Departmental</v>
          </cell>
          <cell r="K12869">
            <v>0</v>
          </cell>
          <cell r="P12869">
            <v>6211002</v>
          </cell>
          <cell r="X12869">
            <v>0</v>
          </cell>
          <cell r="Y12869">
            <v>-33</v>
          </cell>
          <cell r="Z12869">
            <v>0</v>
          </cell>
          <cell r="AA12869">
            <v>0</v>
          </cell>
          <cell r="AB12869">
            <v>0</v>
          </cell>
          <cell r="AC12869">
            <v>0</v>
          </cell>
          <cell r="AO12869" t="str">
            <v>financeapproved</v>
          </cell>
          <cell r="AP12869" t="b">
            <v>1</v>
          </cell>
        </row>
        <row r="12870">
          <cell r="H12870" t="str">
            <v>Departmental</v>
          </cell>
          <cell r="K12870">
            <v>0</v>
          </cell>
          <cell r="P12870">
            <v>6211002</v>
          </cell>
          <cell r="X12870">
            <v>0</v>
          </cell>
          <cell r="Y12870">
            <v>0</v>
          </cell>
          <cell r="Z12870">
            <v>0</v>
          </cell>
          <cell r="AA12870">
            <v>0</v>
          </cell>
          <cell r="AB12870">
            <v>0</v>
          </cell>
          <cell r="AC12870">
            <v>0</v>
          </cell>
          <cell r="AO12870" t="str">
            <v>financeapproved</v>
          </cell>
          <cell r="AP12870" t="b">
            <v>0</v>
          </cell>
        </row>
        <row r="12871">
          <cell r="H12871" t="str">
            <v>Departmental</v>
          </cell>
          <cell r="K12871">
            <v>0</v>
          </cell>
          <cell r="P12871">
            <v>6211002</v>
          </cell>
          <cell r="X12871">
            <v>0</v>
          </cell>
          <cell r="Y12871">
            <v>-2</v>
          </cell>
          <cell r="Z12871">
            <v>0</v>
          </cell>
          <cell r="AA12871">
            <v>0</v>
          </cell>
          <cell r="AB12871">
            <v>0</v>
          </cell>
          <cell r="AC12871">
            <v>0</v>
          </cell>
          <cell r="AO12871" t="str">
            <v>financeapproved</v>
          </cell>
          <cell r="AP12871" t="b">
            <v>1</v>
          </cell>
        </row>
        <row r="12872">
          <cell r="H12872" t="str">
            <v>Departmental</v>
          </cell>
          <cell r="K12872">
            <v>0</v>
          </cell>
          <cell r="P12872">
            <v>6211002</v>
          </cell>
          <cell r="X12872">
            <v>0</v>
          </cell>
          <cell r="Y12872">
            <v>0</v>
          </cell>
          <cell r="Z12872">
            <v>0</v>
          </cell>
          <cell r="AA12872">
            <v>0</v>
          </cell>
          <cell r="AB12872">
            <v>0</v>
          </cell>
          <cell r="AC12872">
            <v>0</v>
          </cell>
          <cell r="AO12872" t="str">
            <v>financeapproved</v>
          </cell>
          <cell r="AP12872" t="b">
            <v>0</v>
          </cell>
        </row>
        <row r="12873">
          <cell r="H12873" t="str">
            <v>Departmental</v>
          </cell>
          <cell r="K12873">
            <v>0</v>
          </cell>
          <cell r="P12873">
            <v>6211006</v>
          </cell>
          <cell r="X12873">
            <v>0</v>
          </cell>
          <cell r="Y12873">
            <v>-4</v>
          </cell>
          <cell r="Z12873">
            <v>-4</v>
          </cell>
          <cell r="AA12873">
            <v>-4</v>
          </cell>
          <cell r="AB12873">
            <v>0</v>
          </cell>
          <cell r="AC12873">
            <v>0</v>
          </cell>
          <cell r="AO12873" t="str">
            <v>financeapproved</v>
          </cell>
          <cell r="AP12873" t="b">
            <v>0</v>
          </cell>
        </row>
        <row r="12874">
          <cell r="H12874" t="str">
            <v>Departmental</v>
          </cell>
          <cell r="K12874">
            <v>0</v>
          </cell>
          <cell r="P12874">
            <v>6211006</v>
          </cell>
          <cell r="X12874">
            <v>0</v>
          </cell>
          <cell r="Y12874">
            <v>0</v>
          </cell>
          <cell r="Z12874">
            <v>0</v>
          </cell>
          <cell r="AA12874">
            <v>0</v>
          </cell>
          <cell r="AB12874">
            <v>0</v>
          </cell>
          <cell r="AC12874">
            <v>0</v>
          </cell>
          <cell r="AO12874" t="str">
            <v>financeapproved</v>
          </cell>
          <cell r="AP12874" t="b">
            <v>1</v>
          </cell>
        </row>
        <row r="12875">
          <cell r="H12875" t="str">
            <v>Departmental</v>
          </cell>
          <cell r="K12875">
            <v>0</v>
          </cell>
          <cell r="P12875">
            <v>6211006</v>
          </cell>
          <cell r="X12875">
            <v>0</v>
          </cell>
          <cell r="Y12875">
            <v>197721</v>
          </cell>
          <cell r="Z12875">
            <v>239426</v>
          </cell>
          <cell r="AA12875">
            <v>243426</v>
          </cell>
          <cell r="AB12875">
            <v>248513</v>
          </cell>
          <cell r="AC12875">
            <v>250951</v>
          </cell>
          <cell r="AO12875" t="str">
            <v>financeapproved</v>
          </cell>
          <cell r="AP12875" t="b">
            <v>1</v>
          </cell>
        </row>
        <row r="12876">
          <cell r="H12876" t="str">
            <v>Departmental</v>
          </cell>
          <cell r="K12876">
            <v>0</v>
          </cell>
          <cell r="P12876">
            <v>6211006</v>
          </cell>
          <cell r="X12876">
            <v>0</v>
          </cell>
          <cell r="Y12876">
            <v>234008</v>
          </cell>
          <cell r="Z12876">
            <v>220620</v>
          </cell>
          <cell r="AA12876">
            <v>222372</v>
          </cell>
          <cell r="AB12876">
            <v>226922</v>
          </cell>
          <cell r="AC12876">
            <v>250951</v>
          </cell>
          <cell r="AO12876" t="str">
            <v>financeapproved</v>
          </cell>
          <cell r="AP12876" t="b">
            <v>0</v>
          </cell>
        </row>
        <row r="12877">
          <cell r="H12877" t="str">
            <v>Departmental</v>
          </cell>
          <cell r="K12877">
            <v>0</v>
          </cell>
          <cell r="P12877">
            <v>6211013</v>
          </cell>
          <cell r="X12877">
            <v>0</v>
          </cell>
          <cell r="Y12877">
            <v>-2168</v>
          </cell>
          <cell r="Z12877">
            <v>0</v>
          </cell>
          <cell r="AA12877">
            <v>0</v>
          </cell>
          <cell r="AB12877">
            <v>0</v>
          </cell>
          <cell r="AC12877">
            <v>0</v>
          </cell>
          <cell r="AO12877" t="str">
            <v>financeapproved</v>
          </cell>
          <cell r="AP12877" t="b">
            <v>1</v>
          </cell>
        </row>
        <row r="12878">
          <cell r="H12878" t="str">
            <v>Departmental</v>
          </cell>
          <cell r="K12878">
            <v>0</v>
          </cell>
          <cell r="P12878">
            <v>6211013</v>
          </cell>
          <cell r="X12878">
            <v>0</v>
          </cell>
          <cell r="Y12878">
            <v>0</v>
          </cell>
          <cell r="Z12878">
            <v>11739</v>
          </cell>
          <cell r="AA12878">
            <v>0</v>
          </cell>
          <cell r="AB12878">
            <v>0</v>
          </cell>
          <cell r="AC12878">
            <v>0</v>
          </cell>
          <cell r="AO12878" t="str">
            <v>financeapproved</v>
          </cell>
          <cell r="AP12878" t="b">
            <v>0</v>
          </cell>
        </row>
        <row r="12879">
          <cell r="H12879" t="str">
            <v>Departmental</v>
          </cell>
          <cell r="K12879">
            <v>0</v>
          </cell>
          <cell r="P12879">
            <v>6211098</v>
          </cell>
          <cell r="X12879">
            <v>0</v>
          </cell>
          <cell r="Y12879">
            <v>-503</v>
          </cell>
          <cell r="Z12879">
            <v>0</v>
          </cell>
          <cell r="AA12879">
            <v>0</v>
          </cell>
          <cell r="AB12879">
            <v>0</v>
          </cell>
          <cell r="AC12879">
            <v>0</v>
          </cell>
          <cell r="AO12879" t="str">
            <v>financeapproved</v>
          </cell>
          <cell r="AP12879" t="b">
            <v>1</v>
          </cell>
        </row>
        <row r="12880">
          <cell r="H12880" t="str">
            <v>Departmental</v>
          </cell>
          <cell r="K12880">
            <v>0</v>
          </cell>
          <cell r="P12880">
            <v>6211098</v>
          </cell>
          <cell r="X12880">
            <v>0</v>
          </cell>
          <cell r="Y12880">
            <v>0</v>
          </cell>
          <cell r="Z12880">
            <v>0</v>
          </cell>
          <cell r="AA12880">
            <v>0</v>
          </cell>
          <cell r="AB12880">
            <v>0</v>
          </cell>
          <cell r="AC12880">
            <v>0</v>
          </cell>
          <cell r="AO12880" t="str">
            <v>financeapproved</v>
          </cell>
          <cell r="AP12880" t="b">
            <v>0</v>
          </cell>
        </row>
        <row r="12881">
          <cell r="H12881" t="str">
            <v>Departmental</v>
          </cell>
          <cell r="K12881">
            <v>0</v>
          </cell>
          <cell r="P12881">
            <v>6211098</v>
          </cell>
          <cell r="X12881">
            <v>0</v>
          </cell>
          <cell r="Y12881">
            <v>-30</v>
          </cell>
          <cell r="Z12881">
            <v>0</v>
          </cell>
          <cell r="AA12881">
            <v>0</v>
          </cell>
          <cell r="AB12881">
            <v>0</v>
          </cell>
          <cell r="AC12881">
            <v>0</v>
          </cell>
          <cell r="AO12881" t="str">
            <v>financeapproved</v>
          </cell>
          <cell r="AP12881" t="b">
            <v>1</v>
          </cell>
        </row>
        <row r="12882">
          <cell r="H12882" t="str">
            <v>Departmental</v>
          </cell>
          <cell r="K12882">
            <v>0</v>
          </cell>
          <cell r="P12882">
            <v>6211098</v>
          </cell>
          <cell r="X12882">
            <v>0</v>
          </cell>
          <cell r="Y12882">
            <v>0</v>
          </cell>
          <cell r="Z12882">
            <v>0</v>
          </cell>
          <cell r="AA12882">
            <v>0</v>
          </cell>
          <cell r="AB12882">
            <v>0</v>
          </cell>
          <cell r="AC12882">
            <v>0</v>
          </cell>
          <cell r="AO12882" t="str">
            <v>financeapproved</v>
          </cell>
          <cell r="AP12882" t="b">
            <v>0</v>
          </cell>
        </row>
        <row r="12883">
          <cell r="H12883" t="str">
            <v>Departmental</v>
          </cell>
          <cell r="K12883">
            <v>0</v>
          </cell>
          <cell r="P12883">
            <v>6211098</v>
          </cell>
          <cell r="X12883">
            <v>0</v>
          </cell>
          <cell r="Y12883">
            <v>-30</v>
          </cell>
          <cell r="Z12883">
            <v>0</v>
          </cell>
          <cell r="AA12883">
            <v>0</v>
          </cell>
          <cell r="AB12883">
            <v>0</v>
          </cell>
          <cell r="AC12883">
            <v>0</v>
          </cell>
          <cell r="AO12883" t="str">
            <v>financeapproved</v>
          </cell>
          <cell r="AP12883" t="b">
            <v>1</v>
          </cell>
        </row>
        <row r="12884">
          <cell r="H12884" t="str">
            <v>Departmental</v>
          </cell>
          <cell r="K12884">
            <v>0</v>
          </cell>
          <cell r="P12884">
            <v>6211098</v>
          </cell>
          <cell r="X12884">
            <v>0</v>
          </cell>
          <cell r="Y12884">
            <v>0</v>
          </cell>
          <cell r="Z12884">
            <v>0</v>
          </cell>
          <cell r="AA12884">
            <v>0</v>
          </cell>
          <cell r="AB12884">
            <v>0</v>
          </cell>
          <cell r="AC12884">
            <v>0</v>
          </cell>
          <cell r="AO12884" t="str">
            <v>financeapproved</v>
          </cell>
          <cell r="AP12884" t="b">
            <v>0</v>
          </cell>
        </row>
        <row r="12885">
          <cell r="H12885" t="str">
            <v>Departmental</v>
          </cell>
          <cell r="K12885">
            <v>0</v>
          </cell>
          <cell r="P12885">
            <v>6212002</v>
          </cell>
          <cell r="X12885">
            <v>0</v>
          </cell>
          <cell r="Y12885">
            <v>-106940</v>
          </cell>
          <cell r="Z12885">
            <v>-119142</v>
          </cell>
          <cell r="AA12885">
            <v>-131500</v>
          </cell>
          <cell r="AB12885">
            <v>-131729</v>
          </cell>
          <cell r="AC12885">
            <v>-135407</v>
          </cell>
          <cell r="AO12885" t="str">
            <v>financeapproved</v>
          </cell>
          <cell r="AP12885" t="b">
            <v>0</v>
          </cell>
        </row>
        <row r="12886">
          <cell r="H12886" t="str">
            <v>Departmental</v>
          </cell>
          <cell r="K12886">
            <v>0</v>
          </cell>
          <cell r="P12886">
            <v>6212002</v>
          </cell>
          <cell r="X12886">
            <v>0</v>
          </cell>
          <cell r="Y12886">
            <v>-103000</v>
          </cell>
          <cell r="Z12886">
            <v>-108447</v>
          </cell>
          <cell r="AA12886">
            <v>-133804</v>
          </cell>
          <cell r="AB12886">
            <v>-134083</v>
          </cell>
          <cell r="AC12886">
            <v>-116580</v>
          </cell>
          <cell r="AO12886" t="str">
            <v>financeapproved</v>
          </cell>
          <cell r="AP12886" t="b">
            <v>1</v>
          </cell>
        </row>
        <row r="12887">
          <cell r="H12887" t="str">
            <v>Departmental</v>
          </cell>
          <cell r="K12887">
            <v>0</v>
          </cell>
          <cell r="P12887">
            <v>6212002</v>
          </cell>
          <cell r="X12887">
            <v>0</v>
          </cell>
          <cell r="Y12887">
            <v>0</v>
          </cell>
          <cell r="Z12887">
            <v>0</v>
          </cell>
          <cell r="AA12887">
            <v>0</v>
          </cell>
          <cell r="AB12887">
            <v>15</v>
          </cell>
          <cell r="AC12887">
            <v>0</v>
          </cell>
          <cell r="AO12887" t="str">
            <v>financeapproved</v>
          </cell>
          <cell r="AP12887" t="b">
            <v>0</v>
          </cell>
        </row>
        <row r="12888">
          <cell r="H12888" t="str">
            <v>Departmental</v>
          </cell>
          <cell r="K12888">
            <v>0</v>
          </cell>
          <cell r="P12888">
            <v>6212002</v>
          </cell>
          <cell r="X12888">
            <v>0</v>
          </cell>
          <cell r="Y12888">
            <v>0</v>
          </cell>
          <cell r="Z12888">
            <v>0</v>
          </cell>
          <cell r="AA12888">
            <v>0</v>
          </cell>
          <cell r="AB12888">
            <v>15</v>
          </cell>
          <cell r="AC12888">
            <v>0</v>
          </cell>
          <cell r="AO12888" t="str">
            <v>financeapproved</v>
          </cell>
          <cell r="AP12888" t="b">
            <v>1</v>
          </cell>
        </row>
        <row r="12889">
          <cell r="H12889" t="str">
            <v>Departmental</v>
          </cell>
          <cell r="K12889">
            <v>0</v>
          </cell>
          <cell r="P12889">
            <v>6212002</v>
          </cell>
          <cell r="X12889">
            <v>0</v>
          </cell>
          <cell r="Y12889">
            <v>-33111</v>
          </cell>
          <cell r="Z12889">
            <v>0</v>
          </cell>
          <cell r="AA12889">
            <v>0</v>
          </cell>
          <cell r="AB12889">
            <v>0</v>
          </cell>
          <cell r="AC12889">
            <v>0</v>
          </cell>
          <cell r="AO12889" t="str">
            <v>financeapproved</v>
          </cell>
          <cell r="AP12889" t="b">
            <v>0</v>
          </cell>
        </row>
        <row r="12890">
          <cell r="H12890" t="str">
            <v>Departmental</v>
          </cell>
          <cell r="K12890">
            <v>0</v>
          </cell>
          <cell r="P12890">
            <v>6212002</v>
          </cell>
          <cell r="X12890">
            <v>0</v>
          </cell>
          <cell r="Y12890">
            <v>-840</v>
          </cell>
          <cell r="Z12890">
            <v>-10696</v>
          </cell>
          <cell r="AA12890">
            <v>2305</v>
          </cell>
          <cell r="AB12890">
            <v>2355</v>
          </cell>
          <cell r="AC12890">
            <v>-18827</v>
          </cell>
          <cell r="AO12890" t="str">
            <v>financeapproved</v>
          </cell>
          <cell r="AP12890" t="b">
            <v>1</v>
          </cell>
        </row>
        <row r="12891">
          <cell r="H12891" t="str">
            <v>Departmental</v>
          </cell>
          <cell r="K12891">
            <v>0</v>
          </cell>
          <cell r="P12891">
            <v>6212003</v>
          </cell>
          <cell r="X12891">
            <v>0</v>
          </cell>
          <cell r="Y12891">
            <v>-80155</v>
          </cell>
          <cell r="Z12891">
            <v>-101430</v>
          </cell>
          <cell r="AA12891">
            <v>-90946</v>
          </cell>
          <cell r="AB12891">
            <v>-95526</v>
          </cell>
          <cell r="AC12891">
            <v>-112766</v>
          </cell>
          <cell r="AO12891" t="str">
            <v>financeapproved</v>
          </cell>
          <cell r="AP12891" t="b">
            <v>0</v>
          </cell>
        </row>
        <row r="12892">
          <cell r="H12892" t="str">
            <v>Departmental</v>
          </cell>
          <cell r="K12892">
            <v>0</v>
          </cell>
          <cell r="P12892">
            <v>6212003</v>
          </cell>
          <cell r="X12892">
            <v>0</v>
          </cell>
          <cell r="Y12892">
            <v>-78840</v>
          </cell>
          <cell r="Z12892">
            <v>-90702</v>
          </cell>
          <cell r="AA12892">
            <v>-91186</v>
          </cell>
          <cell r="AB12892">
            <v>-95528</v>
          </cell>
          <cell r="AC12892">
            <v>-112766</v>
          </cell>
          <cell r="AO12892" t="str">
            <v>financeapproved</v>
          </cell>
          <cell r="AP12892" t="b">
            <v>1</v>
          </cell>
        </row>
        <row r="12893">
          <cell r="H12893" t="str">
            <v>Departmental</v>
          </cell>
          <cell r="K12893">
            <v>0</v>
          </cell>
          <cell r="P12893">
            <v>6212003</v>
          </cell>
          <cell r="X12893">
            <v>0</v>
          </cell>
          <cell r="Y12893">
            <v>-76</v>
          </cell>
          <cell r="Z12893">
            <v>0</v>
          </cell>
          <cell r="AA12893">
            <v>0</v>
          </cell>
          <cell r="AB12893">
            <v>0</v>
          </cell>
          <cell r="AC12893">
            <v>0</v>
          </cell>
          <cell r="AO12893" t="str">
            <v>financeapproved</v>
          </cell>
          <cell r="AP12893" t="b">
            <v>0</v>
          </cell>
        </row>
        <row r="12894">
          <cell r="H12894" t="str">
            <v>Departmental</v>
          </cell>
          <cell r="K12894">
            <v>0</v>
          </cell>
          <cell r="P12894">
            <v>6212003</v>
          </cell>
          <cell r="X12894">
            <v>0</v>
          </cell>
          <cell r="Y12894">
            <v>0</v>
          </cell>
          <cell r="Z12894">
            <v>0</v>
          </cell>
          <cell r="AA12894">
            <v>0</v>
          </cell>
          <cell r="AB12894">
            <v>0</v>
          </cell>
          <cell r="AC12894">
            <v>0</v>
          </cell>
          <cell r="AO12894" t="str">
            <v>financeapproved</v>
          </cell>
          <cell r="AP12894" t="b">
            <v>1</v>
          </cell>
        </row>
        <row r="12895">
          <cell r="H12895" t="str">
            <v>Departmental</v>
          </cell>
          <cell r="K12895">
            <v>0</v>
          </cell>
          <cell r="P12895">
            <v>6212003</v>
          </cell>
          <cell r="X12895">
            <v>0</v>
          </cell>
          <cell r="Y12895">
            <v>-1854</v>
          </cell>
          <cell r="Z12895">
            <v>0</v>
          </cell>
          <cell r="AA12895">
            <v>0</v>
          </cell>
          <cell r="AB12895">
            <v>0</v>
          </cell>
          <cell r="AC12895">
            <v>0</v>
          </cell>
          <cell r="AO12895" t="str">
            <v>financeapproved</v>
          </cell>
          <cell r="AP12895" t="b">
            <v>0</v>
          </cell>
        </row>
        <row r="12896">
          <cell r="H12896" t="str">
            <v>Departmental</v>
          </cell>
          <cell r="K12896">
            <v>0</v>
          </cell>
          <cell r="P12896">
            <v>6212003</v>
          </cell>
          <cell r="X12896">
            <v>0</v>
          </cell>
          <cell r="Y12896">
            <v>-270</v>
          </cell>
          <cell r="Z12896">
            <v>-600</v>
          </cell>
          <cell r="AA12896">
            <v>0</v>
          </cell>
          <cell r="AB12896">
            <v>0</v>
          </cell>
          <cell r="AC12896">
            <v>0</v>
          </cell>
          <cell r="AO12896" t="str">
            <v>financeapproved</v>
          </cell>
          <cell r="AP12896" t="b">
            <v>1</v>
          </cell>
        </row>
        <row r="12897">
          <cell r="H12897" t="str">
            <v>Departmental</v>
          </cell>
          <cell r="K12897">
            <v>0</v>
          </cell>
          <cell r="P12897">
            <v>6212003</v>
          </cell>
          <cell r="X12897">
            <v>0</v>
          </cell>
          <cell r="Y12897">
            <v>0</v>
          </cell>
          <cell r="Z12897">
            <v>-17</v>
          </cell>
          <cell r="AA12897">
            <v>0</v>
          </cell>
          <cell r="AB12897">
            <v>0</v>
          </cell>
          <cell r="AC12897">
            <v>0</v>
          </cell>
          <cell r="AO12897" t="str">
            <v>financeapproved</v>
          </cell>
          <cell r="AP12897" t="b">
            <v>1</v>
          </cell>
        </row>
        <row r="12898">
          <cell r="H12898" t="str">
            <v>Departmental</v>
          </cell>
          <cell r="K12898">
            <v>0</v>
          </cell>
          <cell r="P12898">
            <v>6212003</v>
          </cell>
          <cell r="X12898">
            <v>0</v>
          </cell>
          <cell r="Y12898">
            <v>48</v>
          </cell>
          <cell r="Z12898">
            <v>0</v>
          </cell>
          <cell r="AA12898">
            <v>0</v>
          </cell>
          <cell r="AB12898">
            <v>0</v>
          </cell>
          <cell r="AC12898">
            <v>0</v>
          </cell>
          <cell r="AO12898" t="str">
            <v>financeapproved</v>
          </cell>
          <cell r="AP12898" t="b">
            <v>0</v>
          </cell>
        </row>
        <row r="12899">
          <cell r="H12899" t="str">
            <v>Departmental</v>
          </cell>
          <cell r="K12899">
            <v>0</v>
          </cell>
          <cell r="P12899">
            <v>6212003</v>
          </cell>
          <cell r="X12899">
            <v>0</v>
          </cell>
          <cell r="Y12899">
            <v>-2229</v>
          </cell>
          <cell r="Z12899">
            <v>-3263</v>
          </cell>
          <cell r="AA12899">
            <v>0</v>
          </cell>
          <cell r="AB12899">
            <v>0</v>
          </cell>
          <cell r="AC12899">
            <v>0</v>
          </cell>
          <cell r="AO12899" t="str">
            <v>financeapproved</v>
          </cell>
          <cell r="AP12899" t="b">
            <v>1</v>
          </cell>
        </row>
        <row r="12900">
          <cell r="H12900" t="str">
            <v>Departmental</v>
          </cell>
          <cell r="K12900">
            <v>0</v>
          </cell>
          <cell r="P12900">
            <v>6212003</v>
          </cell>
          <cell r="X12900">
            <v>0</v>
          </cell>
          <cell r="Y12900">
            <v>-2117</v>
          </cell>
          <cell r="Z12900">
            <v>0</v>
          </cell>
          <cell r="AA12900">
            <v>0</v>
          </cell>
          <cell r="AB12900">
            <v>0</v>
          </cell>
          <cell r="AC12900">
            <v>0</v>
          </cell>
          <cell r="AO12900" t="str">
            <v>financeapproved</v>
          </cell>
          <cell r="AP12900" t="b">
            <v>0</v>
          </cell>
        </row>
        <row r="12901">
          <cell r="H12901" t="str">
            <v>Departmental</v>
          </cell>
          <cell r="K12901">
            <v>0</v>
          </cell>
          <cell r="P12901">
            <v>6212003</v>
          </cell>
          <cell r="X12901">
            <v>0</v>
          </cell>
          <cell r="Y12901">
            <v>-162</v>
          </cell>
          <cell r="Z12901">
            <v>0</v>
          </cell>
          <cell r="AA12901">
            <v>0</v>
          </cell>
          <cell r="AB12901">
            <v>0</v>
          </cell>
          <cell r="AC12901">
            <v>0</v>
          </cell>
          <cell r="AO12901" t="str">
            <v>financeapproved</v>
          </cell>
          <cell r="AP12901" t="b">
            <v>0</v>
          </cell>
        </row>
        <row r="12902">
          <cell r="H12902" t="str">
            <v>Departmental</v>
          </cell>
          <cell r="K12902">
            <v>0</v>
          </cell>
          <cell r="P12902">
            <v>6212003</v>
          </cell>
          <cell r="X12902">
            <v>0</v>
          </cell>
          <cell r="Y12902">
            <v>0</v>
          </cell>
          <cell r="Z12902">
            <v>-87</v>
          </cell>
          <cell r="AA12902">
            <v>0</v>
          </cell>
          <cell r="AB12902">
            <v>0</v>
          </cell>
          <cell r="AC12902">
            <v>0</v>
          </cell>
          <cell r="AO12902" t="str">
            <v>financeapproved</v>
          </cell>
          <cell r="AP12902" t="b">
            <v>1</v>
          </cell>
        </row>
        <row r="12903">
          <cell r="H12903" t="str">
            <v>Departmental</v>
          </cell>
          <cell r="K12903">
            <v>0</v>
          </cell>
          <cell r="P12903">
            <v>6212003</v>
          </cell>
          <cell r="X12903">
            <v>0</v>
          </cell>
          <cell r="Y12903">
            <v>-169</v>
          </cell>
          <cell r="Z12903">
            <v>-374</v>
          </cell>
          <cell r="AA12903">
            <v>0</v>
          </cell>
          <cell r="AB12903">
            <v>0</v>
          </cell>
          <cell r="AC12903">
            <v>0</v>
          </cell>
          <cell r="AO12903" t="str">
            <v>financeapproved</v>
          </cell>
          <cell r="AP12903" t="b">
            <v>1</v>
          </cell>
        </row>
        <row r="12904">
          <cell r="H12904" t="str">
            <v>Departmental</v>
          </cell>
          <cell r="K12904">
            <v>0</v>
          </cell>
          <cell r="P12904">
            <v>6212003</v>
          </cell>
          <cell r="X12904">
            <v>0</v>
          </cell>
          <cell r="Y12904">
            <v>0</v>
          </cell>
          <cell r="Z12904">
            <v>0</v>
          </cell>
          <cell r="AA12904">
            <v>0</v>
          </cell>
          <cell r="AB12904">
            <v>0</v>
          </cell>
          <cell r="AC12904">
            <v>0</v>
          </cell>
          <cell r="AO12904" t="str">
            <v>financeapproved</v>
          </cell>
          <cell r="AP12904" t="b">
            <v>0</v>
          </cell>
        </row>
        <row r="12905">
          <cell r="H12905" t="str">
            <v>Departmental</v>
          </cell>
          <cell r="K12905">
            <v>0</v>
          </cell>
          <cell r="P12905">
            <v>6212003</v>
          </cell>
          <cell r="X12905">
            <v>0</v>
          </cell>
          <cell r="Y12905">
            <v>-2935</v>
          </cell>
          <cell r="Z12905">
            <v>4</v>
          </cell>
          <cell r="AA12905">
            <v>4</v>
          </cell>
          <cell r="AB12905">
            <v>0</v>
          </cell>
          <cell r="AC12905">
            <v>0</v>
          </cell>
          <cell r="AO12905" t="str">
            <v>financeapproved</v>
          </cell>
          <cell r="AP12905" t="b">
            <v>0</v>
          </cell>
        </row>
        <row r="12906">
          <cell r="H12906" t="str">
            <v>Departmental</v>
          </cell>
          <cell r="K12906">
            <v>0</v>
          </cell>
          <cell r="P12906">
            <v>6212003</v>
          </cell>
          <cell r="X12906">
            <v>0</v>
          </cell>
          <cell r="Y12906">
            <v>279</v>
          </cell>
          <cell r="Z12906">
            <v>-1148</v>
          </cell>
          <cell r="AA12906">
            <v>4</v>
          </cell>
          <cell r="AB12906">
            <v>0</v>
          </cell>
          <cell r="AC12906">
            <v>0</v>
          </cell>
          <cell r="AO12906" t="str">
            <v>financeapproved</v>
          </cell>
          <cell r="AP12906" t="b">
            <v>1</v>
          </cell>
        </row>
        <row r="12907">
          <cell r="H12907" t="str">
            <v>Departmental</v>
          </cell>
          <cell r="K12907">
            <v>0</v>
          </cell>
          <cell r="P12907">
            <v>6212003</v>
          </cell>
          <cell r="X12907">
            <v>0</v>
          </cell>
          <cell r="Y12907">
            <v>-5658</v>
          </cell>
          <cell r="Z12907">
            <v>0</v>
          </cell>
          <cell r="AA12907">
            <v>0</v>
          </cell>
          <cell r="AB12907">
            <v>0</v>
          </cell>
          <cell r="AC12907">
            <v>0</v>
          </cell>
          <cell r="AO12907" t="str">
            <v>financeapproved</v>
          </cell>
          <cell r="AP12907" t="b">
            <v>0</v>
          </cell>
        </row>
        <row r="12908">
          <cell r="H12908" t="str">
            <v>Departmental</v>
          </cell>
          <cell r="K12908">
            <v>0</v>
          </cell>
          <cell r="P12908">
            <v>6212003</v>
          </cell>
          <cell r="X12908">
            <v>0</v>
          </cell>
          <cell r="Y12908">
            <v>0</v>
          </cell>
          <cell r="Z12908">
            <v>0</v>
          </cell>
          <cell r="AA12908">
            <v>0</v>
          </cell>
          <cell r="AB12908">
            <v>0</v>
          </cell>
          <cell r="AC12908">
            <v>0</v>
          </cell>
          <cell r="AO12908" t="str">
            <v>financeapproved</v>
          </cell>
          <cell r="AP12908" t="b">
            <v>1</v>
          </cell>
        </row>
        <row r="12909">
          <cell r="H12909" t="str">
            <v>Departmental</v>
          </cell>
          <cell r="K12909">
            <v>0</v>
          </cell>
          <cell r="P12909">
            <v>6212003</v>
          </cell>
          <cell r="X12909">
            <v>0</v>
          </cell>
          <cell r="Y12909">
            <v>0</v>
          </cell>
          <cell r="Z12909">
            <v>0</v>
          </cell>
          <cell r="AA12909">
            <v>0</v>
          </cell>
          <cell r="AB12909">
            <v>0</v>
          </cell>
          <cell r="AC12909">
            <v>0</v>
          </cell>
          <cell r="AO12909" t="str">
            <v>financeapproved</v>
          </cell>
          <cell r="AP12909" t="b">
            <v>0</v>
          </cell>
        </row>
        <row r="12910">
          <cell r="H12910" t="str">
            <v>Departmental</v>
          </cell>
          <cell r="K12910">
            <v>0</v>
          </cell>
          <cell r="P12910">
            <v>6212003</v>
          </cell>
          <cell r="X12910">
            <v>0</v>
          </cell>
          <cell r="Y12910">
            <v>1</v>
          </cell>
          <cell r="Z12910">
            <v>0</v>
          </cell>
          <cell r="AA12910">
            <v>0</v>
          </cell>
          <cell r="AB12910">
            <v>0</v>
          </cell>
          <cell r="AC12910">
            <v>0</v>
          </cell>
          <cell r="AO12910" t="str">
            <v>financeapproved</v>
          </cell>
          <cell r="AP12910" t="b">
            <v>1</v>
          </cell>
        </row>
        <row r="12911">
          <cell r="H12911" t="str">
            <v>Departmental</v>
          </cell>
          <cell r="K12911">
            <v>0</v>
          </cell>
          <cell r="P12911">
            <v>6212003</v>
          </cell>
          <cell r="X12911">
            <v>0</v>
          </cell>
          <cell r="Y12911">
            <v>-18</v>
          </cell>
          <cell r="Z12911">
            <v>0</v>
          </cell>
          <cell r="AA12911">
            <v>0</v>
          </cell>
          <cell r="AB12911">
            <v>0</v>
          </cell>
          <cell r="AC12911">
            <v>0</v>
          </cell>
          <cell r="AO12911" t="str">
            <v>financeapproved</v>
          </cell>
          <cell r="AP12911" t="b">
            <v>0</v>
          </cell>
        </row>
        <row r="12912">
          <cell r="H12912" t="str">
            <v>Departmental</v>
          </cell>
          <cell r="K12912">
            <v>0</v>
          </cell>
          <cell r="P12912">
            <v>6212003</v>
          </cell>
          <cell r="X12912">
            <v>0</v>
          </cell>
          <cell r="Y12912">
            <v>26</v>
          </cell>
          <cell r="Z12912">
            <v>-8</v>
          </cell>
          <cell r="AA12912">
            <v>0</v>
          </cell>
          <cell r="AB12912">
            <v>0</v>
          </cell>
          <cell r="AC12912">
            <v>0</v>
          </cell>
          <cell r="AO12912" t="str">
            <v>financeapproved</v>
          </cell>
          <cell r="AP12912" t="b">
            <v>1</v>
          </cell>
        </row>
        <row r="12913">
          <cell r="H12913" t="str">
            <v>Departmental</v>
          </cell>
          <cell r="K12913">
            <v>0</v>
          </cell>
          <cell r="P12913">
            <v>6212003</v>
          </cell>
          <cell r="X12913">
            <v>0</v>
          </cell>
          <cell r="Y12913">
            <v>0</v>
          </cell>
          <cell r="Z12913">
            <v>-8</v>
          </cell>
          <cell r="AA12913">
            <v>0</v>
          </cell>
          <cell r="AB12913">
            <v>0</v>
          </cell>
          <cell r="AC12913">
            <v>0</v>
          </cell>
          <cell r="AO12913" t="str">
            <v>financeapproved</v>
          </cell>
          <cell r="AP12913" t="b">
            <v>1</v>
          </cell>
        </row>
        <row r="12914">
          <cell r="H12914" t="str">
            <v>Departmental</v>
          </cell>
          <cell r="K12914">
            <v>0</v>
          </cell>
          <cell r="P12914">
            <v>6212003</v>
          </cell>
          <cell r="X12914">
            <v>0</v>
          </cell>
          <cell r="Y12914">
            <v>0</v>
          </cell>
          <cell r="Z12914">
            <v>0</v>
          </cell>
          <cell r="AA12914">
            <v>0</v>
          </cell>
          <cell r="AB12914">
            <v>0</v>
          </cell>
          <cell r="AC12914">
            <v>0</v>
          </cell>
          <cell r="AO12914" t="str">
            <v>financeapproved</v>
          </cell>
          <cell r="AP12914" t="b">
            <v>0</v>
          </cell>
        </row>
        <row r="12915">
          <cell r="H12915" t="str">
            <v>Departmental</v>
          </cell>
          <cell r="K12915">
            <v>0</v>
          </cell>
          <cell r="P12915">
            <v>6212003</v>
          </cell>
          <cell r="X12915">
            <v>0</v>
          </cell>
          <cell r="Y12915">
            <v>-67</v>
          </cell>
          <cell r="Z12915">
            <v>-54</v>
          </cell>
          <cell r="AA12915">
            <v>0</v>
          </cell>
          <cell r="AB12915">
            <v>0</v>
          </cell>
          <cell r="AC12915">
            <v>0</v>
          </cell>
          <cell r="AO12915" t="str">
            <v>financeapproved</v>
          </cell>
          <cell r="AP12915" t="b">
            <v>0</v>
          </cell>
        </row>
        <row r="12916">
          <cell r="H12916" t="str">
            <v>Departmental</v>
          </cell>
          <cell r="K12916">
            <v>0</v>
          </cell>
          <cell r="P12916">
            <v>6212003</v>
          </cell>
          <cell r="X12916">
            <v>0</v>
          </cell>
          <cell r="Y12916">
            <v>-41</v>
          </cell>
          <cell r="Z12916">
            <v>-54</v>
          </cell>
          <cell r="AA12916">
            <v>0</v>
          </cell>
          <cell r="AB12916">
            <v>0</v>
          </cell>
          <cell r="AC12916">
            <v>0</v>
          </cell>
          <cell r="AO12916" t="str">
            <v>financeapproved</v>
          </cell>
          <cell r="AP12916" t="b">
            <v>1</v>
          </cell>
        </row>
        <row r="12917">
          <cell r="H12917" t="str">
            <v>Departmental</v>
          </cell>
          <cell r="K12917">
            <v>0</v>
          </cell>
          <cell r="P12917">
            <v>6212003</v>
          </cell>
          <cell r="X12917">
            <v>0</v>
          </cell>
          <cell r="Y12917">
            <v>0</v>
          </cell>
          <cell r="Z12917">
            <v>0</v>
          </cell>
          <cell r="AA12917">
            <v>0</v>
          </cell>
          <cell r="AB12917">
            <v>0</v>
          </cell>
          <cell r="AC12917">
            <v>0</v>
          </cell>
          <cell r="AO12917" t="str">
            <v>financeapproved</v>
          </cell>
          <cell r="AP12917" t="b">
            <v>0</v>
          </cell>
        </row>
        <row r="12918">
          <cell r="H12918" t="str">
            <v>Departmental</v>
          </cell>
          <cell r="K12918">
            <v>0</v>
          </cell>
          <cell r="P12918">
            <v>6212003</v>
          </cell>
          <cell r="X12918">
            <v>0</v>
          </cell>
          <cell r="Y12918">
            <v>104</v>
          </cell>
          <cell r="Z12918">
            <v>0</v>
          </cell>
          <cell r="AA12918">
            <v>0</v>
          </cell>
          <cell r="AB12918">
            <v>0</v>
          </cell>
          <cell r="AC12918">
            <v>0</v>
          </cell>
          <cell r="AO12918" t="str">
            <v>financeapproved</v>
          </cell>
          <cell r="AP12918" t="b">
            <v>1</v>
          </cell>
        </row>
        <row r="12919">
          <cell r="H12919" t="str">
            <v>Departmental</v>
          </cell>
          <cell r="K12919">
            <v>0</v>
          </cell>
          <cell r="P12919">
            <v>6212003</v>
          </cell>
          <cell r="X12919">
            <v>0</v>
          </cell>
          <cell r="Y12919">
            <v>0</v>
          </cell>
          <cell r="Z12919">
            <v>0</v>
          </cell>
          <cell r="AA12919">
            <v>0</v>
          </cell>
          <cell r="AB12919">
            <v>0</v>
          </cell>
          <cell r="AC12919">
            <v>0</v>
          </cell>
          <cell r="AO12919" t="str">
            <v>financeapproved</v>
          </cell>
          <cell r="AP12919" t="b">
            <v>0</v>
          </cell>
        </row>
        <row r="12920">
          <cell r="H12920" t="str">
            <v>Departmental</v>
          </cell>
          <cell r="K12920">
            <v>0</v>
          </cell>
          <cell r="P12920">
            <v>6212003</v>
          </cell>
          <cell r="X12920">
            <v>0</v>
          </cell>
          <cell r="Y12920">
            <v>1</v>
          </cell>
          <cell r="Z12920">
            <v>0</v>
          </cell>
          <cell r="AA12920">
            <v>0</v>
          </cell>
          <cell r="AB12920">
            <v>0</v>
          </cell>
          <cell r="AC12920">
            <v>0</v>
          </cell>
          <cell r="AO12920" t="str">
            <v>financeapproved</v>
          </cell>
          <cell r="AP12920" t="b">
            <v>1</v>
          </cell>
        </row>
        <row r="12921">
          <cell r="H12921" t="str">
            <v>Departmental</v>
          </cell>
          <cell r="K12921">
            <v>0</v>
          </cell>
          <cell r="P12921">
            <v>6212003</v>
          </cell>
          <cell r="X12921">
            <v>0</v>
          </cell>
          <cell r="Y12921">
            <v>-2386</v>
          </cell>
          <cell r="Z12921">
            <v>253</v>
          </cell>
          <cell r="AA12921">
            <v>313</v>
          </cell>
          <cell r="AB12921">
            <v>319</v>
          </cell>
          <cell r="AC12921">
            <v>-2778</v>
          </cell>
          <cell r="AO12921" t="str">
            <v>financeapproved</v>
          </cell>
          <cell r="AP12921" t="b">
            <v>0</v>
          </cell>
        </row>
        <row r="12922">
          <cell r="H12922" t="str">
            <v>Departmental</v>
          </cell>
          <cell r="K12922">
            <v>0</v>
          </cell>
          <cell r="P12922">
            <v>6212003</v>
          </cell>
          <cell r="X12922">
            <v>0</v>
          </cell>
          <cell r="Y12922">
            <v>-756</v>
          </cell>
          <cell r="Z12922">
            <v>-1883</v>
          </cell>
          <cell r="AA12922">
            <v>313</v>
          </cell>
          <cell r="AB12922">
            <v>319</v>
          </cell>
          <cell r="AC12922">
            <v>-2778</v>
          </cell>
          <cell r="AO12922" t="str">
            <v>financeapproved</v>
          </cell>
          <cell r="AP12922" t="b">
            <v>1</v>
          </cell>
        </row>
        <row r="12923">
          <cell r="H12923" t="str">
            <v>Departmental</v>
          </cell>
          <cell r="K12923">
            <v>0</v>
          </cell>
          <cell r="P12923">
            <v>6212003</v>
          </cell>
          <cell r="X12923">
            <v>0</v>
          </cell>
          <cell r="Y12923">
            <v>-1522</v>
          </cell>
          <cell r="Z12923">
            <v>0</v>
          </cell>
          <cell r="AA12923">
            <v>0</v>
          </cell>
          <cell r="AB12923">
            <v>0</v>
          </cell>
          <cell r="AC12923">
            <v>0</v>
          </cell>
          <cell r="AO12923" t="str">
            <v>financeapproved</v>
          </cell>
          <cell r="AP12923" t="b">
            <v>0</v>
          </cell>
        </row>
        <row r="12924">
          <cell r="H12924" t="str">
            <v>Departmental</v>
          </cell>
          <cell r="K12924">
            <v>0</v>
          </cell>
          <cell r="P12924">
            <v>6212003</v>
          </cell>
          <cell r="X12924">
            <v>0</v>
          </cell>
          <cell r="Y12924">
            <v>-366</v>
          </cell>
          <cell r="Z12924">
            <v>-1241</v>
          </cell>
          <cell r="AA12924">
            <v>0</v>
          </cell>
          <cell r="AB12924">
            <v>0</v>
          </cell>
          <cell r="AC12924">
            <v>0</v>
          </cell>
          <cell r="AO12924" t="str">
            <v>financeapproved</v>
          </cell>
          <cell r="AP12924" t="b">
            <v>1</v>
          </cell>
        </row>
        <row r="12925">
          <cell r="H12925" t="str">
            <v>Departmental</v>
          </cell>
          <cell r="K12925">
            <v>0</v>
          </cell>
          <cell r="P12925">
            <v>6212003</v>
          </cell>
          <cell r="X12925">
            <v>0</v>
          </cell>
          <cell r="Y12925">
            <v>-3520</v>
          </cell>
          <cell r="Z12925">
            <v>0</v>
          </cell>
          <cell r="AA12925">
            <v>0</v>
          </cell>
          <cell r="AB12925">
            <v>0</v>
          </cell>
          <cell r="AC12925">
            <v>0</v>
          </cell>
          <cell r="AO12925" t="str">
            <v>financeapproved</v>
          </cell>
          <cell r="AP12925" t="b">
            <v>0</v>
          </cell>
        </row>
        <row r="12926">
          <cell r="H12926" t="str">
            <v>Departmental</v>
          </cell>
          <cell r="K12926">
            <v>0</v>
          </cell>
          <cell r="P12926">
            <v>6212003</v>
          </cell>
          <cell r="X12926">
            <v>0</v>
          </cell>
          <cell r="Y12926">
            <v>-802</v>
          </cell>
          <cell r="Z12926">
            <v>-2088</v>
          </cell>
          <cell r="AA12926">
            <v>0</v>
          </cell>
          <cell r="AB12926">
            <v>0</v>
          </cell>
          <cell r="AC12926">
            <v>0</v>
          </cell>
          <cell r="AO12926" t="str">
            <v>financeapproved</v>
          </cell>
          <cell r="AP12926" t="b">
            <v>1</v>
          </cell>
        </row>
        <row r="12927">
          <cell r="H12927" t="str">
            <v>Departmental</v>
          </cell>
          <cell r="K12927">
            <v>0</v>
          </cell>
          <cell r="P12927">
            <v>6212013</v>
          </cell>
          <cell r="X12927">
            <v>0</v>
          </cell>
          <cell r="Y12927">
            <v>0</v>
          </cell>
          <cell r="Z12927">
            <v>-11739</v>
          </cell>
          <cell r="AA12927">
            <v>0</v>
          </cell>
          <cell r="AB12927">
            <v>0</v>
          </cell>
          <cell r="AC12927">
            <v>0</v>
          </cell>
          <cell r="AO12927" t="str">
            <v>financeapproved</v>
          </cell>
          <cell r="AP12927" t="b">
            <v>0</v>
          </cell>
        </row>
        <row r="12928">
          <cell r="H12928" t="str">
            <v>Departmental</v>
          </cell>
          <cell r="K12928">
            <v>0</v>
          </cell>
          <cell r="P12928">
            <v>6212013</v>
          </cell>
          <cell r="X12928">
            <v>0</v>
          </cell>
          <cell r="Y12928">
            <v>0</v>
          </cell>
          <cell r="Z12928">
            <v>0</v>
          </cell>
          <cell r="AA12928">
            <v>0</v>
          </cell>
          <cell r="AB12928">
            <v>0</v>
          </cell>
          <cell r="AC12928">
            <v>0</v>
          </cell>
          <cell r="AO12928" t="str">
            <v>financeapproved</v>
          </cell>
          <cell r="AP12928" t="b">
            <v>1</v>
          </cell>
        </row>
        <row r="12929">
          <cell r="H12929" t="str">
            <v>Departmental</v>
          </cell>
          <cell r="K12929">
            <v>0</v>
          </cell>
          <cell r="P12929">
            <v>6212098</v>
          </cell>
          <cell r="X12929">
            <v>0</v>
          </cell>
          <cell r="Y12929">
            <v>-10489</v>
          </cell>
          <cell r="Z12929">
            <v>0</v>
          </cell>
          <cell r="AA12929">
            <v>0</v>
          </cell>
          <cell r="AB12929">
            <v>0</v>
          </cell>
          <cell r="AC12929">
            <v>0</v>
          </cell>
          <cell r="AO12929" t="str">
            <v>financeapproved</v>
          </cell>
          <cell r="AP12929" t="b">
            <v>1</v>
          </cell>
        </row>
        <row r="12930">
          <cell r="H12930" t="str">
            <v>Departmental</v>
          </cell>
          <cell r="K12930">
            <v>0</v>
          </cell>
          <cell r="P12930">
            <v>6212098</v>
          </cell>
          <cell r="X12930">
            <v>0</v>
          </cell>
          <cell r="Y12930">
            <v>0</v>
          </cell>
          <cell r="Z12930">
            <v>0</v>
          </cell>
          <cell r="AA12930">
            <v>0</v>
          </cell>
          <cell r="AB12930">
            <v>0</v>
          </cell>
          <cell r="AC12930">
            <v>0</v>
          </cell>
          <cell r="AO12930" t="str">
            <v>financeapproved</v>
          </cell>
          <cell r="AP12930" t="b">
            <v>0</v>
          </cell>
        </row>
        <row r="12931">
          <cell r="H12931" t="str">
            <v>Departmental</v>
          </cell>
          <cell r="K12931">
            <v>0</v>
          </cell>
          <cell r="P12931">
            <v>6221201</v>
          </cell>
          <cell r="X12931">
            <v>0</v>
          </cell>
          <cell r="Y12931">
            <v>-25518</v>
          </cell>
          <cell r="Z12931">
            <v>-20552</v>
          </cell>
          <cell r="AA12931">
            <v>-22302</v>
          </cell>
          <cell r="AB12931">
            <v>-1</v>
          </cell>
          <cell r="AC12931">
            <v>0</v>
          </cell>
          <cell r="AO12931" t="str">
            <v>financeapproved</v>
          </cell>
          <cell r="AP12931" t="b">
            <v>0</v>
          </cell>
        </row>
        <row r="12932">
          <cell r="H12932" t="str">
            <v>Departmental</v>
          </cell>
          <cell r="K12932">
            <v>0</v>
          </cell>
          <cell r="P12932">
            <v>6221201</v>
          </cell>
          <cell r="X12932">
            <v>0</v>
          </cell>
          <cell r="Y12932">
            <v>-7878</v>
          </cell>
          <cell r="Z12932">
            <v>-20305</v>
          </cell>
          <cell r="AA12932">
            <v>-22062</v>
          </cell>
          <cell r="AB12932">
            <v>0</v>
          </cell>
          <cell r="AC12932">
            <v>0</v>
          </cell>
          <cell r="AO12932" t="str">
            <v>financeapproved</v>
          </cell>
          <cell r="AP12932" t="b">
            <v>1</v>
          </cell>
        </row>
        <row r="12933">
          <cell r="H12933" t="str">
            <v>Departmental</v>
          </cell>
          <cell r="K12933">
            <v>0</v>
          </cell>
          <cell r="P12933">
            <v>6231010</v>
          </cell>
          <cell r="X12933">
            <v>0</v>
          </cell>
          <cell r="Y12933">
            <v>25263</v>
          </cell>
          <cell r="Z12933">
            <v>20306</v>
          </cell>
          <cell r="AA12933">
            <v>22062</v>
          </cell>
          <cell r="AB12933">
            <v>0</v>
          </cell>
          <cell r="AC12933">
            <v>0</v>
          </cell>
          <cell r="AO12933" t="str">
            <v>financeapproved</v>
          </cell>
          <cell r="AP12933" t="b">
            <v>0</v>
          </cell>
        </row>
        <row r="12934">
          <cell r="H12934" t="str">
            <v>Departmental</v>
          </cell>
          <cell r="K12934">
            <v>0</v>
          </cell>
          <cell r="P12934">
            <v>6231010</v>
          </cell>
          <cell r="X12934">
            <v>0</v>
          </cell>
          <cell r="Y12934">
            <v>25263</v>
          </cell>
          <cell r="Z12934">
            <v>20306</v>
          </cell>
          <cell r="AA12934">
            <v>22062</v>
          </cell>
          <cell r="AB12934">
            <v>0</v>
          </cell>
          <cell r="AC12934">
            <v>0</v>
          </cell>
          <cell r="AO12934" t="str">
            <v>financeapproved</v>
          </cell>
          <cell r="AP12934" t="b">
            <v>1</v>
          </cell>
        </row>
        <row r="12935">
          <cell r="H12935" t="str">
            <v>Departmental</v>
          </cell>
          <cell r="K12935">
            <v>0</v>
          </cell>
          <cell r="P12935">
            <v>6231013</v>
          </cell>
          <cell r="X12935">
            <v>0</v>
          </cell>
          <cell r="Y12935">
            <v>0</v>
          </cell>
          <cell r="Z12935">
            <v>0</v>
          </cell>
          <cell r="AA12935">
            <v>0</v>
          </cell>
          <cell r="AB12935">
            <v>0</v>
          </cell>
          <cell r="AC12935">
            <v>0</v>
          </cell>
          <cell r="AO12935" t="str">
            <v>financeapproved</v>
          </cell>
          <cell r="AP12935" t="b">
            <v>0</v>
          </cell>
        </row>
        <row r="12936">
          <cell r="H12936" t="str">
            <v>Departmental</v>
          </cell>
          <cell r="K12936">
            <v>0</v>
          </cell>
          <cell r="P12936">
            <v>6231013</v>
          </cell>
          <cell r="X12936">
            <v>0</v>
          </cell>
          <cell r="Y12936">
            <v>10037</v>
          </cell>
          <cell r="Z12936">
            <v>0</v>
          </cell>
          <cell r="AA12936">
            <v>0</v>
          </cell>
          <cell r="AB12936">
            <v>0</v>
          </cell>
          <cell r="AC12936">
            <v>0</v>
          </cell>
          <cell r="AO12936" t="str">
            <v>financeapproved</v>
          </cell>
          <cell r="AP12936" t="b">
            <v>1</v>
          </cell>
        </row>
        <row r="12937">
          <cell r="H12937" t="str">
            <v>Departmental</v>
          </cell>
          <cell r="K12937">
            <v>0</v>
          </cell>
          <cell r="P12937">
            <v>6231098</v>
          </cell>
          <cell r="X12937">
            <v>0</v>
          </cell>
          <cell r="Y12937">
            <v>0</v>
          </cell>
          <cell r="Z12937">
            <v>0</v>
          </cell>
          <cell r="AA12937">
            <v>0</v>
          </cell>
          <cell r="AB12937">
            <v>0</v>
          </cell>
          <cell r="AC12937">
            <v>0</v>
          </cell>
          <cell r="AO12937" t="str">
            <v>financeapproved</v>
          </cell>
          <cell r="AP12937" t="b">
            <v>0</v>
          </cell>
        </row>
        <row r="12938">
          <cell r="H12938" t="str">
            <v>Departmental</v>
          </cell>
          <cell r="K12938">
            <v>0</v>
          </cell>
          <cell r="P12938">
            <v>6231098</v>
          </cell>
          <cell r="X12938">
            <v>0</v>
          </cell>
          <cell r="Y12938">
            <v>2558</v>
          </cell>
          <cell r="Z12938">
            <v>0</v>
          </cell>
          <cell r="AA12938">
            <v>0</v>
          </cell>
          <cell r="AB12938">
            <v>0</v>
          </cell>
          <cell r="AC12938">
            <v>0</v>
          </cell>
          <cell r="AO12938" t="str">
            <v>financeapproved</v>
          </cell>
          <cell r="AP12938" t="b">
            <v>1</v>
          </cell>
        </row>
        <row r="12939">
          <cell r="H12939" t="str">
            <v>Departmental</v>
          </cell>
          <cell r="K12939">
            <v>0</v>
          </cell>
          <cell r="P12939">
            <v>6232003</v>
          </cell>
          <cell r="X12939">
            <v>0</v>
          </cell>
          <cell r="Y12939">
            <v>0</v>
          </cell>
          <cell r="Z12939">
            <v>0</v>
          </cell>
          <cell r="AA12939">
            <v>0</v>
          </cell>
          <cell r="AB12939">
            <v>0</v>
          </cell>
          <cell r="AC12939">
            <v>0</v>
          </cell>
          <cell r="AO12939" t="str">
            <v>financeapproved</v>
          </cell>
          <cell r="AP12939" t="b">
            <v>1</v>
          </cell>
        </row>
        <row r="12940">
          <cell r="H12940" t="str">
            <v>Departmental</v>
          </cell>
          <cell r="K12940">
            <v>0</v>
          </cell>
          <cell r="P12940">
            <v>6232003</v>
          </cell>
          <cell r="X12940">
            <v>0</v>
          </cell>
          <cell r="Y12940">
            <v>1462</v>
          </cell>
          <cell r="Z12940">
            <v>0</v>
          </cell>
          <cell r="AA12940">
            <v>0</v>
          </cell>
          <cell r="AB12940">
            <v>0</v>
          </cell>
          <cell r="AC12940">
            <v>0</v>
          </cell>
          <cell r="AO12940" t="str">
            <v>financeapproved</v>
          </cell>
          <cell r="AP12940" t="b">
            <v>0</v>
          </cell>
        </row>
        <row r="12941">
          <cell r="H12941" t="str">
            <v>Departmental</v>
          </cell>
          <cell r="K12941">
            <v>0</v>
          </cell>
          <cell r="P12941">
            <v>6900002</v>
          </cell>
          <cell r="X12941">
            <v>0</v>
          </cell>
          <cell r="Y12941">
            <v>-34268</v>
          </cell>
          <cell r="Z12941">
            <v>0</v>
          </cell>
          <cell r="AA12941">
            <v>0</v>
          </cell>
          <cell r="AB12941">
            <v>0</v>
          </cell>
          <cell r="AC12941">
            <v>0</v>
          </cell>
          <cell r="AO12941" t="str">
            <v>financeapproved</v>
          </cell>
          <cell r="AP12941" t="b">
            <v>0</v>
          </cell>
        </row>
        <row r="12942">
          <cell r="H12942" t="str">
            <v>Departmental</v>
          </cell>
          <cell r="K12942">
            <v>0</v>
          </cell>
          <cell r="P12942">
            <v>6900002</v>
          </cell>
          <cell r="X12942">
            <v>0</v>
          </cell>
          <cell r="Y12942">
            <v>3215</v>
          </cell>
          <cell r="Z12942">
            <v>-18811</v>
          </cell>
          <cell r="AA12942">
            <v>-21058</v>
          </cell>
          <cell r="AB12942">
            <v>-21591</v>
          </cell>
          <cell r="AC12942">
            <v>0</v>
          </cell>
          <cell r="AO12942" t="str">
            <v>financeapproved</v>
          </cell>
          <cell r="AP12942" t="b">
            <v>1</v>
          </cell>
        </row>
        <row r="12943">
          <cell r="H12943" t="str">
            <v>Departmental</v>
          </cell>
          <cell r="K12943">
            <v>0</v>
          </cell>
          <cell r="P12943">
            <v>9170000</v>
          </cell>
          <cell r="X12943">
            <v>0</v>
          </cell>
          <cell r="Y12943">
            <v>0</v>
          </cell>
          <cell r="Z12943">
            <v>0</v>
          </cell>
          <cell r="AA12943">
            <v>0</v>
          </cell>
          <cell r="AB12943">
            <v>0</v>
          </cell>
          <cell r="AC12943">
            <v>0</v>
          </cell>
          <cell r="AO12943" t="str">
            <v>financeapproved</v>
          </cell>
          <cell r="AP12943" t="b">
            <v>0</v>
          </cell>
        </row>
        <row r="12944">
          <cell r="H12944" t="str">
            <v>Departmental</v>
          </cell>
          <cell r="K12944">
            <v>0</v>
          </cell>
          <cell r="P12944">
            <v>9170000</v>
          </cell>
          <cell r="X12944">
            <v>0</v>
          </cell>
          <cell r="Y12944">
            <v>19945</v>
          </cell>
          <cell r="Z12944">
            <v>19942</v>
          </cell>
          <cell r="AA12944">
            <v>21631</v>
          </cell>
          <cell r="AB12944">
            <v>22039</v>
          </cell>
          <cell r="AC12944">
            <v>22255</v>
          </cell>
          <cell r="AO12944" t="str">
            <v>financeapproved</v>
          </cell>
          <cell r="AP12944" t="b">
            <v>0</v>
          </cell>
        </row>
        <row r="12945">
          <cell r="H12945" t="str">
            <v>Departmental</v>
          </cell>
          <cell r="K12945">
            <v>0</v>
          </cell>
          <cell r="P12945">
            <v>9210000</v>
          </cell>
          <cell r="X12945">
            <v>0</v>
          </cell>
          <cell r="Y12945">
            <v>-19945</v>
          </cell>
          <cell r="Z12945">
            <v>-19942</v>
          </cell>
          <cell r="AA12945">
            <v>-21631</v>
          </cell>
          <cell r="AB12945">
            <v>-22039</v>
          </cell>
          <cell r="AC12945">
            <v>-22255</v>
          </cell>
          <cell r="AO12945" t="str">
            <v>financeapproved</v>
          </cell>
          <cell r="AP12945" t="b">
            <v>0</v>
          </cell>
        </row>
        <row r="12946">
          <cell r="H12946" t="str">
            <v>Departmental</v>
          </cell>
          <cell r="K12946">
            <v>0</v>
          </cell>
          <cell r="P12946">
            <v>9210000</v>
          </cell>
          <cell r="X12946">
            <v>0</v>
          </cell>
          <cell r="Y12946">
            <v>0</v>
          </cell>
          <cell r="Z12946">
            <v>0</v>
          </cell>
          <cell r="AA12946">
            <v>0</v>
          </cell>
          <cell r="AB12946">
            <v>0</v>
          </cell>
          <cell r="AC12946">
            <v>0</v>
          </cell>
          <cell r="AO12946" t="str">
            <v>financeapproved</v>
          </cell>
          <cell r="AP12946" t="b">
            <v>0</v>
          </cell>
        </row>
        <row r="12947">
          <cell r="H12947" t="str">
            <v>Departmental</v>
          </cell>
          <cell r="K12947">
            <v>0</v>
          </cell>
          <cell r="P12947">
            <v>9330000</v>
          </cell>
          <cell r="X12947">
            <v>0</v>
          </cell>
          <cell r="Y12947">
            <v>-19945</v>
          </cell>
          <cell r="Z12947">
            <v>-19942</v>
          </cell>
          <cell r="AA12947">
            <v>-21631</v>
          </cell>
          <cell r="AB12947">
            <v>-22039</v>
          </cell>
          <cell r="AC12947">
            <v>-22255</v>
          </cell>
          <cell r="AO12947" t="str">
            <v>financeapproved</v>
          </cell>
          <cell r="AP12947" t="b">
            <v>0</v>
          </cell>
        </row>
        <row r="12948">
          <cell r="H12948" t="str">
            <v>Departmental</v>
          </cell>
          <cell r="K12948">
            <v>0</v>
          </cell>
          <cell r="P12948">
            <v>9330000</v>
          </cell>
          <cell r="X12948">
            <v>0</v>
          </cell>
          <cell r="Y12948">
            <v>0</v>
          </cell>
          <cell r="Z12948">
            <v>0</v>
          </cell>
          <cell r="AA12948">
            <v>0</v>
          </cell>
          <cell r="AB12948">
            <v>0</v>
          </cell>
          <cell r="AC12948">
            <v>0</v>
          </cell>
          <cell r="AO12948" t="str">
            <v>financeapproved</v>
          </cell>
          <cell r="AP12948" t="b">
            <v>0</v>
          </cell>
        </row>
        <row r="12949">
          <cell r="H12949" t="str">
            <v>Departmental</v>
          </cell>
          <cell r="K12949">
            <v>0</v>
          </cell>
          <cell r="P12949">
            <v>1280004</v>
          </cell>
          <cell r="X12949">
            <v>0</v>
          </cell>
          <cell r="Y12949">
            <v>-1173</v>
          </cell>
          <cell r="Z12949">
            <v>0</v>
          </cell>
          <cell r="AA12949">
            <v>0</v>
          </cell>
          <cell r="AB12949">
            <v>0</v>
          </cell>
          <cell r="AC12949">
            <v>0</v>
          </cell>
          <cell r="AO12949" t="str">
            <v>financeapproved</v>
          </cell>
          <cell r="AP12949" t="b">
            <v>0</v>
          </cell>
        </row>
        <row r="12950">
          <cell r="H12950" t="str">
            <v>Departmental</v>
          </cell>
          <cell r="K12950">
            <v>0</v>
          </cell>
          <cell r="P12950">
            <v>1280004</v>
          </cell>
          <cell r="X12950">
            <v>0</v>
          </cell>
          <cell r="Y12950">
            <v>0</v>
          </cell>
          <cell r="Z12950">
            <v>0</v>
          </cell>
          <cell r="AA12950">
            <v>0</v>
          </cell>
          <cell r="AB12950">
            <v>0</v>
          </cell>
          <cell r="AC12950">
            <v>0</v>
          </cell>
          <cell r="AO12950" t="str">
            <v>financeapproved</v>
          </cell>
          <cell r="AP12950" t="b">
            <v>0</v>
          </cell>
        </row>
        <row r="12951">
          <cell r="H12951" t="str">
            <v>Departmental</v>
          </cell>
          <cell r="K12951">
            <v>0</v>
          </cell>
          <cell r="P12951">
            <v>2220001</v>
          </cell>
          <cell r="X12951">
            <v>0</v>
          </cell>
          <cell r="Y12951">
            <v>-25664</v>
          </cell>
          <cell r="Z12951">
            <v>-1250</v>
          </cell>
          <cell r="AA12951">
            <v>-9860</v>
          </cell>
          <cell r="AB12951">
            <v>-10311</v>
          </cell>
          <cell r="AC12951">
            <v>0</v>
          </cell>
          <cell r="AO12951" t="str">
            <v>financeapproved</v>
          </cell>
          <cell r="AP12951" t="b">
            <v>0</v>
          </cell>
        </row>
        <row r="12952">
          <cell r="H12952" t="str">
            <v>Departmental</v>
          </cell>
          <cell r="K12952">
            <v>0</v>
          </cell>
          <cell r="P12952">
            <v>2220001</v>
          </cell>
          <cell r="X12952">
            <v>0</v>
          </cell>
          <cell r="Y12952">
            <v>0</v>
          </cell>
          <cell r="Z12952">
            <v>0</v>
          </cell>
          <cell r="AA12952">
            <v>0</v>
          </cell>
          <cell r="AB12952">
            <v>0</v>
          </cell>
          <cell r="AC12952">
            <v>0</v>
          </cell>
          <cell r="AO12952" t="str">
            <v>financeapproved</v>
          </cell>
          <cell r="AP12952" t="b">
            <v>0</v>
          </cell>
        </row>
        <row r="12953">
          <cell r="H12953" t="str">
            <v>Departmental</v>
          </cell>
          <cell r="K12953">
            <v>0</v>
          </cell>
          <cell r="P12953">
            <v>2220004</v>
          </cell>
          <cell r="X12953">
            <v>0</v>
          </cell>
          <cell r="Y12953">
            <v>-18640</v>
          </cell>
          <cell r="Z12953">
            <v>-2135</v>
          </cell>
          <cell r="AA12953">
            <v>-16051</v>
          </cell>
          <cell r="AB12953">
            <v>-16964</v>
          </cell>
          <cell r="AC12953">
            <v>2948</v>
          </cell>
          <cell r="AO12953" t="str">
            <v>financeapproved</v>
          </cell>
          <cell r="AP12953" t="b">
            <v>0</v>
          </cell>
        </row>
        <row r="12954">
          <cell r="H12954" t="str">
            <v>Departmental</v>
          </cell>
          <cell r="K12954">
            <v>0</v>
          </cell>
          <cell r="P12954">
            <v>2220004</v>
          </cell>
          <cell r="X12954">
            <v>0</v>
          </cell>
          <cell r="Y12954">
            <v>0</v>
          </cell>
          <cell r="Z12954">
            <v>0</v>
          </cell>
          <cell r="AA12954">
            <v>0</v>
          </cell>
          <cell r="AB12954">
            <v>0</v>
          </cell>
          <cell r="AC12954">
            <v>0</v>
          </cell>
          <cell r="AO12954" t="str">
            <v>financeapproved</v>
          </cell>
          <cell r="AP12954" t="b">
            <v>0</v>
          </cell>
        </row>
        <row r="12955">
          <cell r="H12955" t="str">
            <v>Departmental</v>
          </cell>
          <cell r="K12955">
            <v>0</v>
          </cell>
          <cell r="P12955">
            <v>2220004</v>
          </cell>
          <cell r="X12955">
            <v>0</v>
          </cell>
          <cell r="Y12955">
            <v>0</v>
          </cell>
          <cell r="Z12955">
            <v>0</v>
          </cell>
          <cell r="AA12955">
            <v>0</v>
          </cell>
          <cell r="AB12955">
            <v>0</v>
          </cell>
          <cell r="AC12955">
            <v>0</v>
          </cell>
          <cell r="AO12955" t="str">
            <v>financeapproved</v>
          </cell>
          <cell r="AP12955" t="b">
            <v>0</v>
          </cell>
        </row>
        <row r="12956">
          <cell r="H12956" t="str">
            <v>Departmental</v>
          </cell>
          <cell r="K12956">
            <v>0</v>
          </cell>
          <cell r="P12956">
            <v>2220004</v>
          </cell>
          <cell r="X12956">
            <v>0</v>
          </cell>
          <cell r="Y12956">
            <v>17490</v>
          </cell>
          <cell r="Z12956">
            <v>5905</v>
          </cell>
          <cell r="AA12956">
            <v>18529</v>
          </cell>
          <cell r="AB12956">
            <v>19546</v>
          </cell>
          <cell r="AC12956">
            <v>-2948</v>
          </cell>
          <cell r="AO12956" t="str">
            <v>financeapproved</v>
          </cell>
          <cell r="AP12956" t="b">
            <v>0</v>
          </cell>
        </row>
        <row r="12957">
          <cell r="H12957" t="str">
            <v>Departmental</v>
          </cell>
          <cell r="K12957">
            <v>0</v>
          </cell>
          <cell r="P12957">
            <v>2220005</v>
          </cell>
          <cell r="X12957">
            <v>0</v>
          </cell>
          <cell r="Y12957">
            <v>0</v>
          </cell>
          <cell r="Z12957">
            <v>0</v>
          </cell>
          <cell r="AA12957">
            <v>0</v>
          </cell>
          <cell r="AB12957">
            <v>0</v>
          </cell>
          <cell r="AC12957">
            <v>0</v>
          </cell>
          <cell r="AO12957" t="str">
            <v>financeapproved</v>
          </cell>
          <cell r="AP12957" t="b">
            <v>0</v>
          </cell>
        </row>
        <row r="12958">
          <cell r="H12958" t="str">
            <v>Departmental</v>
          </cell>
          <cell r="K12958">
            <v>0</v>
          </cell>
          <cell r="P12958">
            <v>2220005</v>
          </cell>
          <cell r="X12958">
            <v>0</v>
          </cell>
          <cell r="Y12958">
            <v>7366</v>
          </cell>
          <cell r="Z12958">
            <v>7928</v>
          </cell>
          <cell r="AA12958">
            <v>5356</v>
          </cell>
          <cell r="AB12958">
            <v>4935</v>
          </cell>
          <cell r="AC12958">
            <v>0</v>
          </cell>
          <cell r="AO12958" t="str">
            <v>financeapproved</v>
          </cell>
          <cell r="AP12958" t="b">
            <v>0</v>
          </cell>
        </row>
        <row r="12959">
          <cell r="H12959" t="str">
            <v>Departmental</v>
          </cell>
          <cell r="K12959">
            <v>0</v>
          </cell>
          <cell r="P12959">
            <v>2220008</v>
          </cell>
          <cell r="X12959">
            <v>0</v>
          </cell>
          <cell r="Y12959">
            <v>-1542</v>
          </cell>
          <cell r="Z12959">
            <v>-1474</v>
          </cell>
          <cell r="AA12959">
            <v>-3626</v>
          </cell>
          <cell r="AB12959">
            <v>-3279</v>
          </cell>
          <cell r="AC12959">
            <v>0</v>
          </cell>
          <cell r="AO12959" t="str">
            <v>financeapproved</v>
          </cell>
          <cell r="AP12959" t="b">
            <v>0</v>
          </cell>
        </row>
        <row r="12960">
          <cell r="H12960" t="str">
            <v>Departmental</v>
          </cell>
          <cell r="K12960">
            <v>0</v>
          </cell>
          <cell r="P12960">
            <v>2220008</v>
          </cell>
          <cell r="X12960">
            <v>0</v>
          </cell>
          <cell r="Y12960">
            <v>0</v>
          </cell>
          <cell r="Z12960">
            <v>0</v>
          </cell>
          <cell r="AA12960">
            <v>0</v>
          </cell>
          <cell r="AB12960">
            <v>0</v>
          </cell>
          <cell r="AC12960">
            <v>0</v>
          </cell>
          <cell r="AO12960" t="str">
            <v>financeapproved</v>
          </cell>
          <cell r="AP12960" t="b">
            <v>0</v>
          </cell>
        </row>
        <row r="12961">
          <cell r="H12961" t="str">
            <v>Departmental</v>
          </cell>
          <cell r="K12961">
            <v>0</v>
          </cell>
          <cell r="P12961">
            <v>2220008</v>
          </cell>
          <cell r="X12961">
            <v>0</v>
          </cell>
          <cell r="Y12961">
            <v>0</v>
          </cell>
          <cell r="Z12961">
            <v>0</v>
          </cell>
          <cell r="AA12961">
            <v>0</v>
          </cell>
          <cell r="AB12961">
            <v>0</v>
          </cell>
          <cell r="AC12961">
            <v>0</v>
          </cell>
          <cell r="AO12961" t="str">
            <v>financeapproved</v>
          </cell>
          <cell r="AP12961" t="b">
            <v>0</v>
          </cell>
        </row>
        <row r="12962">
          <cell r="H12962" t="str">
            <v>Departmental</v>
          </cell>
          <cell r="K12962">
            <v>0</v>
          </cell>
          <cell r="P12962">
            <v>2220008</v>
          </cell>
          <cell r="X12962">
            <v>0</v>
          </cell>
          <cell r="Y12962">
            <v>1542</v>
          </cell>
          <cell r="Z12962">
            <v>1474</v>
          </cell>
          <cell r="AA12962">
            <v>3626</v>
          </cell>
          <cell r="AB12962">
            <v>3279</v>
          </cell>
          <cell r="AC12962">
            <v>0</v>
          </cell>
          <cell r="AO12962" t="str">
            <v>financeapproved</v>
          </cell>
          <cell r="AP12962" t="b">
            <v>0</v>
          </cell>
        </row>
        <row r="12963">
          <cell r="H12963" t="str">
            <v>Departmental</v>
          </cell>
          <cell r="K12963">
            <v>0</v>
          </cell>
          <cell r="P12963">
            <v>2220011</v>
          </cell>
          <cell r="X12963">
            <v>0</v>
          </cell>
          <cell r="Y12963">
            <v>0</v>
          </cell>
          <cell r="Z12963">
            <v>0</v>
          </cell>
          <cell r="AA12963">
            <v>0</v>
          </cell>
          <cell r="AB12963">
            <v>0</v>
          </cell>
          <cell r="AC12963">
            <v>0</v>
          </cell>
          <cell r="AO12963" t="str">
            <v>financeapproved</v>
          </cell>
          <cell r="AP12963" t="b">
            <v>0</v>
          </cell>
        </row>
        <row r="12964">
          <cell r="H12964" t="str">
            <v>Departmental</v>
          </cell>
          <cell r="K12964">
            <v>0</v>
          </cell>
          <cell r="P12964">
            <v>2220011</v>
          </cell>
          <cell r="X12964">
            <v>0</v>
          </cell>
          <cell r="Y12964">
            <v>358</v>
          </cell>
          <cell r="Z12964">
            <v>331</v>
          </cell>
          <cell r="AA12964">
            <v>336</v>
          </cell>
          <cell r="AB12964">
            <v>417</v>
          </cell>
          <cell r="AC12964">
            <v>0</v>
          </cell>
          <cell r="AO12964" t="str">
            <v>financeapproved</v>
          </cell>
          <cell r="AP12964" t="b">
            <v>0</v>
          </cell>
        </row>
        <row r="12965">
          <cell r="H12965" t="str">
            <v>Departmental</v>
          </cell>
          <cell r="K12965">
            <v>0</v>
          </cell>
          <cell r="P12965">
            <v>2220012</v>
          </cell>
          <cell r="X12965">
            <v>0</v>
          </cell>
          <cell r="Y12965">
            <v>0</v>
          </cell>
          <cell r="Z12965">
            <v>0</v>
          </cell>
          <cell r="AA12965">
            <v>0</v>
          </cell>
          <cell r="AB12965">
            <v>0</v>
          </cell>
          <cell r="AC12965">
            <v>0</v>
          </cell>
          <cell r="AO12965" t="str">
            <v>financeapproved</v>
          </cell>
          <cell r="AP12965" t="b">
            <v>0</v>
          </cell>
        </row>
        <row r="12966">
          <cell r="H12966" t="str">
            <v>Departmental</v>
          </cell>
          <cell r="K12966">
            <v>0</v>
          </cell>
          <cell r="P12966">
            <v>2220012</v>
          </cell>
          <cell r="X12966">
            <v>0</v>
          </cell>
          <cell r="Y12966">
            <v>502</v>
          </cell>
          <cell r="Z12966">
            <v>506</v>
          </cell>
          <cell r="AA12966">
            <v>510</v>
          </cell>
          <cell r="AB12966">
            <v>484</v>
          </cell>
          <cell r="AC12966">
            <v>0</v>
          </cell>
          <cell r="AO12966" t="str">
            <v>financeapproved</v>
          </cell>
          <cell r="AP12966" t="b">
            <v>0</v>
          </cell>
        </row>
        <row r="12967">
          <cell r="H12967" t="str">
            <v>Departmental</v>
          </cell>
          <cell r="K12967">
            <v>0</v>
          </cell>
          <cell r="P12967">
            <v>2220098</v>
          </cell>
          <cell r="X12967">
            <v>0</v>
          </cell>
          <cell r="Y12967">
            <v>0</v>
          </cell>
          <cell r="Z12967">
            <v>0</v>
          </cell>
          <cell r="AA12967">
            <v>0</v>
          </cell>
          <cell r="AB12967">
            <v>0</v>
          </cell>
          <cell r="AC12967">
            <v>0</v>
          </cell>
          <cell r="AO12967" t="str">
            <v>financeapproved</v>
          </cell>
          <cell r="AP12967" t="b">
            <v>0</v>
          </cell>
        </row>
        <row r="12968">
          <cell r="H12968" t="str">
            <v>Departmental</v>
          </cell>
          <cell r="K12968">
            <v>0</v>
          </cell>
          <cell r="P12968">
            <v>2220098</v>
          </cell>
          <cell r="X12968">
            <v>0</v>
          </cell>
          <cell r="Y12968">
            <v>2712</v>
          </cell>
          <cell r="Z12968">
            <v>2647</v>
          </cell>
          <cell r="AA12968">
            <v>2087</v>
          </cell>
          <cell r="AB12968">
            <v>2175</v>
          </cell>
          <cell r="AC12968">
            <v>0</v>
          </cell>
          <cell r="AO12968" t="str">
            <v>financeapproved</v>
          </cell>
          <cell r="AP12968" t="b">
            <v>0</v>
          </cell>
        </row>
        <row r="12969">
          <cell r="H12969" t="str">
            <v>Departmental</v>
          </cell>
          <cell r="K12969">
            <v>0</v>
          </cell>
          <cell r="P12969">
            <v>2230002</v>
          </cell>
          <cell r="X12969">
            <v>0</v>
          </cell>
          <cell r="Y12969">
            <v>0</v>
          </cell>
          <cell r="Z12969">
            <v>0</v>
          </cell>
          <cell r="AA12969">
            <v>0</v>
          </cell>
          <cell r="AB12969">
            <v>0</v>
          </cell>
          <cell r="AC12969">
            <v>0</v>
          </cell>
          <cell r="AO12969" t="str">
            <v>financeapproved</v>
          </cell>
          <cell r="AP12969" t="b">
            <v>0</v>
          </cell>
        </row>
        <row r="12970">
          <cell r="H12970" t="str">
            <v>Departmental</v>
          </cell>
          <cell r="K12970">
            <v>0</v>
          </cell>
          <cell r="P12970">
            <v>2230002</v>
          </cell>
          <cell r="X12970">
            <v>0</v>
          </cell>
          <cell r="Y12970">
            <v>9956</v>
          </cell>
          <cell r="Z12970">
            <v>-14186</v>
          </cell>
          <cell r="AA12970">
            <v>-821</v>
          </cell>
          <cell r="AB12970">
            <v>30</v>
          </cell>
          <cell r="AC12970">
            <v>0</v>
          </cell>
          <cell r="AO12970" t="str">
            <v>financeapproved</v>
          </cell>
          <cell r="AP12970" t="b">
            <v>0</v>
          </cell>
        </row>
        <row r="12971">
          <cell r="H12971" t="str">
            <v>Departmental</v>
          </cell>
          <cell r="K12971">
            <v>0</v>
          </cell>
          <cell r="P12971">
            <v>2230002</v>
          </cell>
          <cell r="X12971">
            <v>0</v>
          </cell>
          <cell r="Y12971">
            <v>0</v>
          </cell>
          <cell r="Z12971">
            <v>0</v>
          </cell>
          <cell r="AA12971">
            <v>0</v>
          </cell>
          <cell r="AB12971">
            <v>0</v>
          </cell>
          <cell r="AC12971">
            <v>0</v>
          </cell>
          <cell r="AO12971" t="str">
            <v>financeapproved</v>
          </cell>
          <cell r="AP12971" t="b">
            <v>0</v>
          </cell>
        </row>
        <row r="12972">
          <cell r="H12972" t="str">
            <v>Departmental</v>
          </cell>
          <cell r="K12972">
            <v>0</v>
          </cell>
          <cell r="P12972">
            <v>2230002</v>
          </cell>
          <cell r="X12972">
            <v>0</v>
          </cell>
          <cell r="Y12972">
            <v>354</v>
          </cell>
          <cell r="Z12972">
            <v>0</v>
          </cell>
          <cell r="AA12972">
            <v>0</v>
          </cell>
          <cell r="AB12972">
            <v>0</v>
          </cell>
          <cell r="AC12972">
            <v>0</v>
          </cell>
          <cell r="AO12972" t="str">
            <v>financeapproved</v>
          </cell>
          <cell r="AP12972" t="b">
            <v>0</v>
          </cell>
        </row>
        <row r="12973">
          <cell r="H12973" t="str">
            <v>Departmental</v>
          </cell>
          <cell r="K12973">
            <v>0</v>
          </cell>
          <cell r="P12973">
            <v>2230002</v>
          </cell>
          <cell r="X12973">
            <v>0</v>
          </cell>
          <cell r="Y12973">
            <v>0</v>
          </cell>
          <cell r="Z12973">
            <v>0</v>
          </cell>
          <cell r="AA12973">
            <v>0</v>
          </cell>
          <cell r="AB12973">
            <v>0</v>
          </cell>
          <cell r="AC12973">
            <v>0</v>
          </cell>
          <cell r="AO12973" t="str">
            <v>financeapproved</v>
          </cell>
          <cell r="AP12973" t="b">
            <v>0</v>
          </cell>
        </row>
        <row r="12974">
          <cell r="H12974" t="str">
            <v>Departmental</v>
          </cell>
          <cell r="K12974">
            <v>0</v>
          </cell>
          <cell r="P12974">
            <v>2230002</v>
          </cell>
          <cell r="X12974">
            <v>0</v>
          </cell>
          <cell r="Y12974">
            <v>20</v>
          </cell>
          <cell r="Z12974">
            <v>0</v>
          </cell>
          <cell r="AA12974">
            <v>0</v>
          </cell>
          <cell r="AB12974">
            <v>0</v>
          </cell>
          <cell r="AC12974">
            <v>0</v>
          </cell>
          <cell r="AO12974" t="str">
            <v>financeapproved</v>
          </cell>
          <cell r="AP12974" t="b">
            <v>0</v>
          </cell>
        </row>
        <row r="12975">
          <cell r="H12975" t="str">
            <v>Departmental</v>
          </cell>
          <cell r="K12975">
            <v>0</v>
          </cell>
          <cell r="P12975">
            <v>2230002</v>
          </cell>
          <cell r="X12975">
            <v>0</v>
          </cell>
          <cell r="Y12975">
            <v>0</v>
          </cell>
          <cell r="Z12975">
            <v>0</v>
          </cell>
          <cell r="AA12975">
            <v>0</v>
          </cell>
          <cell r="AB12975">
            <v>0</v>
          </cell>
          <cell r="AC12975">
            <v>0</v>
          </cell>
          <cell r="AO12975" t="str">
            <v>financeapproved</v>
          </cell>
          <cell r="AP12975" t="b">
            <v>0</v>
          </cell>
        </row>
        <row r="12976">
          <cell r="H12976" t="str">
            <v>Departmental</v>
          </cell>
          <cell r="K12976">
            <v>0</v>
          </cell>
          <cell r="P12976">
            <v>2230002</v>
          </cell>
          <cell r="X12976">
            <v>0</v>
          </cell>
          <cell r="Y12976">
            <v>1023</v>
          </cell>
          <cell r="Z12976">
            <v>0</v>
          </cell>
          <cell r="AA12976">
            <v>0</v>
          </cell>
          <cell r="AB12976">
            <v>0</v>
          </cell>
          <cell r="AC12976">
            <v>0</v>
          </cell>
          <cell r="AO12976" t="str">
            <v>financeapproved</v>
          </cell>
          <cell r="AP12976" t="b">
            <v>0</v>
          </cell>
        </row>
        <row r="12977">
          <cell r="H12977" t="str">
            <v>Departmental</v>
          </cell>
          <cell r="K12977">
            <v>0</v>
          </cell>
          <cell r="P12977">
            <v>2230002</v>
          </cell>
          <cell r="X12977">
            <v>0</v>
          </cell>
          <cell r="Y12977">
            <v>0</v>
          </cell>
          <cell r="Z12977">
            <v>0</v>
          </cell>
          <cell r="AA12977">
            <v>0</v>
          </cell>
          <cell r="AB12977">
            <v>0</v>
          </cell>
          <cell r="AC12977">
            <v>0</v>
          </cell>
          <cell r="AO12977" t="str">
            <v>financeapproved</v>
          </cell>
          <cell r="AP12977" t="b">
            <v>0</v>
          </cell>
        </row>
        <row r="12978">
          <cell r="H12978" t="str">
            <v>Departmental</v>
          </cell>
          <cell r="K12978">
            <v>0</v>
          </cell>
          <cell r="P12978">
            <v>2230002</v>
          </cell>
          <cell r="X12978">
            <v>0</v>
          </cell>
          <cell r="Y12978">
            <v>99</v>
          </cell>
          <cell r="Z12978">
            <v>0</v>
          </cell>
          <cell r="AA12978">
            <v>0</v>
          </cell>
          <cell r="AB12978">
            <v>0</v>
          </cell>
          <cell r="AC12978">
            <v>0</v>
          </cell>
          <cell r="AO12978" t="str">
            <v>financeapproved</v>
          </cell>
          <cell r="AP12978" t="b">
            <v>0</v>
          </cell>
        </row>
        <row r="12979">
          <cell r="H12979" t="str">
            <v>Departmental</v>
          </cell>
          <cell r="K12979">
            <v>0</v>
          </cell>
          <cell r="P12979">
            <v>2230002</v>
          </cell>
          <cell r="X12979">
            <v>0</v>
          </cell>
          <cell r="Y12979">
            <v>0</v>
          </cell>
          <cell r="Z12979">
            <v>0</v>
          </cell>
          <cell r="AA12979">
            <v>0</v>
          </cell>
          <cell r="AB12979">
            <v>0</v>
          </cell>
          <cell r="AC12979">
            <v>0</v>
          </cell>
          <cell r="AO12979" t="str">
            <v>financeapproved</v>
          </cell>
          <cell r="AP12979" t="b">
            <v>0</v>
          </cell>
        </row>
        <row r="12980">
          <cell r="H12980" t="str">
            <v>Departmental</v>
          </cell>
          <cell r="K12980">
            <v>0</v>
          </cell>
          <cell r="P12980">
            <v>2230002</v>
          </cell>
          <cell r="X12980">
            <v>0</v>
          </cell>
          <cell r="Y12980">
            <v>275</v>
          </cell>
          <cell r="Z12980">
            <v>0</v>
          </cell>
          <cell r="AA12980">
            <v>0</v>
          </cell>
          <cell r="AB12980">
            <v>0</v>
          </cell>
          <cell r="AC12980">
            <v>0</v>
          </cell>
          <cell r="AO12980" t="str">
            <v>financeapproved</v>
          </cell>
          <cell r="AP12980" t="b">
            <v>0</v>
          </cell>
        </row>
        <row r="12981">
          <cell r="H12981" t="str">
            <v>Departmental</v>
          </cell>
          <cell r="K12981">
            <v>0</v>
          </cell>
          <cell r="P12981">
            <v>2230002</v>
          </cell>
          <cell r="X12981">
            <v>0</v>
          </cell>
          <cell r="Y12981">
            <v>0</v>
          </cell>
          <cell r="Z12981">
            <v>0</v>
          </cell>
          <cell r="AA12981">
            <v>0</v>
          </cell>
          <cell r="AB12981">
            <v>0</v>
          </cell>
          <cell r="AC12981">
            <v>0</v>
          </cell>
          <cell r="AO12981" t="str">
            <v>financeapproved</v>
          </cell>
          <cell r="AP12981" t="b">
            <v>0</v>
          </cell>
        </row>
        <row r="12982">
          <cell r="H12982" t="str">
            <v>Departmental</v>
          </cell>
          <cell r="K12982">
            <v>0</v>
          </cell>
          <cell r="P12982">
            <v>2230002</v>
          </cell>
          <cell r="X12982">
            <v>0</v>
          </cell>
          <cell r="Y12982">
            <v>1299</v>
          </cell>
          <cell r="Z12982">
            <v>0</v>
          </cell>
          <cell r="AA12982">
            <v>0</v>
          </cell>
          <cell r="AB12982">
            <v>0</v>
          </cell>
          <cell r="AC12982">
            <v>0</v>
          </cell>
          <cell r="AO12982" t="str">
            <v>financeapproved</v>
          </cell>
          <cell r="AP12982" t="b">
            <v>0</v>
          </cell>
        </row>
        <row r="12983">
          <cell r="H12983" t="str">
            <v>Departmental</v>
          </cell>
          <cell r="K12983">
            <v>0</v>
          </cell>
          <cell r="P12983">
            <v>2230002</v>
          </cell>
          <cell r="X12983">
            <v>0</v>
          </cell>
          <cell r="Y12983">
            <v>0</v>
          </cell>
          <cell r="Z12983">
            <v>0</v>
          </cell>
          <cell r="AA12983">
            <v>0</v>
          </cell>
          <cell r="AB12983">
            <v>0</v>
          </cell>
          <cell r="AC12983">
            <v>0</v>
          </cell>
          <cell r="AO12983" t="str">
            <v>financeapproved</v>
          </cell>
          <cell r="AP12983" t="b">
            <v>0</v>
          </cell>
        </row>
        <row r="12984">
          <cell r="H12984" t="str">
            <v>Departmental</v>
          </cell>
          <cell r="K12984">
            <v>0</v>
          </cell>
          <cell r="P12984">
            <v>2230002</v>
          </cell>
          <cell r="X12984">
            <v>0</v>
          </cell>
          <cell r="Y12984">
            <v>10</v>
          </cell>
          <cell r="Z12984">
            <v>0</v>
          </cell>
          <cell r="AA12984">
            <v>0</v>
          </cell>
          <cell r="AB12984">
            <v>0</v>
          </cell>
          <cell r="AC12984">
            <v>0</v>
          </cell>
          <cell r="AO12984" t="str">
            <v>financeapproved</v>
          </cell>
          <cell r="AP12984" t="b">
            <v>0</v>
          </cell>
        </row>
        <row r="12985">
          <cell r="H12985" t="str">
            <v>Departmental</v>
          </cell>
          <cell r="K12985">
            <v>0</v>
          </cell>
          <cell r="P12985">
            <v>2230002</v>
          </cell>
          <cell r="X12985">
            <v>0</v>
          </cell>
          <cell r="Y12985">
            <v>0</v>
          </cell>
          <cell r="Z12985">
            <v>0</v>
          </cell>
          <cell r="AA12985">
            <v>0</v>
          </cell>
          <cell r="AB12985">
            <v>0</v>
          </cell>
          <cell r="AC12985">
            <v>0</v>
          </cell>
          <cell r="AO12985" t="str">
            <v>financeapproved</v>
          </cell>
          <cell r="AP12985" t="b">
            <v>0</v>
          </cell>
        </row>
        <row r="12986">
          <cell r="H12986" t="str">
            <v>Departmental</v>
          </cell>
          <cell r="K12986">
            <v>0</v>
          </cell>
          <cell r="P12986">
            <v>2230002</v>
          </cell>
          <cell r="X12986">
            <v>0</v>
          </cell>
          <cell r="Y12986">
            <v>10</v>
          </cell>
          <cell r="Z12986">
            <v>0</v>
          </cell>
          <cell r="AA12986">
            <v>0</v>
          </cell>
          <cell r="AB12986">
            <v>0</v>
          </cell>
          <cell r="AC12986">
            <v>0</v>
          </cell>
          <cell r="AO12986" t="str">
            <v>financeapproved</v>
          </cell>
          <cell r="AP12986" t="b">
            <v>0</v>
          </cell>
        </row>
        <row r="12987">
          <cell r="H12987" t="str">
            <v>Departmental</v>
          </cell>
          <cell r="K12987">
            <v>0</v>
          </cell>
          <cell r="P12987">
            <v>2230002</v>
          </cell>
          <cell r="X12987">
            <v>0</v>
          </cell>
          <cell r="Y12987">
            <v>0</v>
          </cell>
          <cell r="Z12987">
            <v>0</v>
          </cell>
          <cell r="AA12987">
            <v>0</v>
          </cell>
          <cell r="AB12987">
            <v>0</v>
          </cell>
          <cell r="AC12987">
            <v>0</v>
          </cell>
          <cell r="AO12987" t="str">
            <v>financeapproved</v>
          </cell>
          <cell r="AP12987" t="b">
            <v>0</v>
          </cell>
        </row>
        <row r="12988">
          <cell r="H12988" t="str">
            <v>Departmental</v>
          </cell>
          <cell r="K12988">
            <v>0</v>
          </cell>
          <cell r="P12988">
            <v>2230002</v>
          </cell>
          <cell r="X12988">
            <v>0</v>
          </cell>
          <cell r="Y12988">
            <v>974</v>
          </cell>
          <cell r="Z12988">
            <v>0</v>
          </cell>
          <cell r="AA12988">
            <v>0</v>
          </cell>
          <cell r="AB12988">
            <v>0</v>
          </cell>
          <cell r="AC12988">
            <v>0</v>
          </cell>
          <cell r="AO12988" t="str">
            <v>financeapproved</v>
          </cell>
          <cell r="AP12988" t="b">
            <v>0</v>
          </cell>
        </row>
        <row r="12989">
          <cell r="H12989" t="str">
            <v>Departmental</v>
          </cell>
          <cell r="K12989">
            <v>0</v>
          </cell>
          <cell r="P12989">
            <v>2230002</v>
          </cell>
          <cell r="X12989">
            <v>0</v>
          </cell>
          <cell r="Y12989">
            <v>0</v>
          </cell>
          <cell r="Z12989">
            <v>0</v>
          </cell>
          <cell r="AA12989">
            <v>0</v>
          </cell>
          <cell r="AB12989">
            <v>0</v>
          </cell>
          <cell r="AC12989">
            <v>0</v>
          </cell>
          <cell r="AO12989" t="str">
            <v>financeapproved</v>
          </cell>
          <cell r="AP12989" t="b">
            <v>0</v>
          </cell>
        </row>
        <row r="12990">
          <cell r="H12990" t="str">
            <v>Departmental</v>
          </cell>
          <cell r="K12990">
            <v>0</v>
          </cell>
          <cell r="P12990">
            <v>2230002</v>
          </cell>
          <cell r="X12990">
            <v>0</v>
          </cell>
          <cell r="Y12990">
            <v>1339</v>
          </cell>
          <cell r="Z12990">
            <v>0</v>
          </cell>
          <cell r="AA12990">
            <v>0</v>
          </cell>
          <cell r="AB12990">
            <v>0</v>
          </cell>
          <cell r="AC12990">
            <v>0</v>
          </cell>
          <cell r="AO12990" t="str">
            <v>financeapproved</v>
          </cell>
          <cell r="AP12990" t="b">
            <v>0</v>
          </cell>
        </row>
        <row r="12991">
          <cell r="H12991" t="str">
            <v>Departmental</v>
          </cell>
          <cell r="K12991">
            <v>0</v>
          </cell>
          <cell r="P12991">
            <v>2241002</v>
          </cell>
          <cell r="X12991">
            <v>0</v>
          </cell>
          <cell r="Y12991">
            <v>0</v>
          </cell>
          <cell r="Z12991">
            <v>0</v>
          </cell>
          <cell r="AA12991">
            <v>0</v>
          </cell>
          <cell r="AB12991">
            <v>0</v>
          </cell>
          <cell r="AC12991">
            <v>0</v>
          </cell>
          <cell r="AO12991" t="str">
            <v>financeapproved</v>
          </cell>
          <cell r="AP12991" t="b">
            <v>0</v>
          </cell>
        </row>
        <row r="12992">
          <cell r="H12992" t="str">
            <v>Departmental</v>
          </cell>
          <cell r="K12992">
            <v>0</v>
          </cell>
          <cell r="P12992">
            <v>2241002</v>
          </cell>
          <cell r="X12992">
            <v>0</v>
          </cell>
          <cell r="Y12992">
            <v>2180</v>
          </cell>
          <cell r="Z12992">
            <v>2209</v>
          </cell>
          <cell r="AA12992">
            <v>2247</v>
          </cell>
          <cell r="AB12992">
            <v>2273</v>
          </cell>
          <cell r="AC12992">
            <v>1575</v>
          </cell>
          <cell r="AO12992" t="str">
            <v>financeapproved</v>
          </cell>
          <cell r="AP12992" t="b">
            <v>0</v>
          </cell>
        </row>
        <row r="12993">
          <cell r="H12993" t="str">
            <v>Departmental</v>
          </cell>
          <cell r="K12993">
            <v>0</v>
          </cell>
          <cell r="P12993">
            <v>2241003</v>
          </cell>
          <cell r="X12993">
            <v>0</v>
          </cell>
          <cell r="Y12993">
            <v>0</v>
          </cell>
          <cell r="Z12993">
            <v>0</v>
          </cell>
          <cell r="AA12993">
            <v>0</v>
          </cell>
          <cell r="AB12993">
            <v>0</v>
          </cell>
          <cell r="AC12993">
            <v>0</v>
          </cell>
          <cell r="AO12993" t="str">
            <v>financeapproved</v>
          </cell>
          <cell r="AP12993" t="b">
            <v>0</v>
          </cell>
        </row>
        <row r="12994">
          <cell r="H12994" t="str">
            <v>Departmental</v>
          </cell>
          <cell r="K12994">
            <v>0</v>
          </cell>
          <cell r="P12994">
            <v>2241003</v>
          </cell>
          <cell r="X12994">
            <v>0</v>
          </cell>
          <cell r="Y12994">
            <v>2724</v>
          </cell>
          <cell r="Z12994">
            <v>2761</v>
          </cell>
          <cell r="AA12994">
            <v>2808</v>
          </cell>
          <cell r="AB12994">
            <v>2841</v>
          </cell>
          <cell r="AC12994">
            <v>1751</v>
          </cell>
          <cell r="AO12994" t="str">
            <v>financeapproved</v>
          </cell>
          <cell r="AP12994" t="b">
            <v>0</v>
          </cell>
        </row>
        <row r="12995">
          <cell r="H12995" t="str">
            <v>Departmental</v>
          </cell>
          <cell r="K12995">
            <v>0</v>
          </cell>
          <cell r="P12995">
            <v>2242002</v>
          </cell>
          <cell r="X12995">
            <v>0</v>
          </cell>
          <cell r="Y12995">
            <v>0</v>
          </cell>
          <cell r="Z12995">
            <v>0</v>
          </cell>
          <cell r="AA12995">
            <v>0</v>
          </cell>
          <cell r="AB12995">
            <v>0</v>
          </cell>
          <cell r="AC12995">
            <v>0</v>
          </cell>
          <cell r="AO12995" t="str">
            <v>financeapproved</v>
          </cell>
          <cell r="AP12995" t="b">
            <v>0</v>
          </cell>
        </row>
        <row r="12996">
          <cell r="H12996" t="str">
            <v>Departmental</v>
          </cell>
          <cell r="K12996">
            <v>0</v>
          </cell>
          <cell r="P12996">
            <v>2242002</v>
          </cell>
          <cell r="X12996">
            <v>0</v>
          </cell>
          <cell r="Y12996">
            <v>16432</v>
          </cell>
          <cell r="Z12996">
            <v>16093</v>
          </cell>
          <cell r="AA12996">
            <v>15558</v>
          </cell>
          <cell r="AB12996">
            <v>15510</v>
          </cell>
          <cell r="AC12996">
            <v>11638</v>
          </cell>
          <cell r="AO12996" t="str">
            <v>financeapproved</v>
          </cell>
          <cell r="AP12996" t="b">
            <v>0</v>
          </cell>
        </row>
        <row r="12997">
          <cell r="H12997" t="str">
            <v>Departmental</v>
          </cell>
          <cell r="K12997">
            <v>0</v>
          </cell>
          <cell r="P12997">
            <v>3240001</v>
          </cell>
          <cell r="X12997">
            <v>0</v>
          </cell>
          <cell r="Y12997">
            <v>0</v>
          </cell>
          <cell r="Z12997">
            <v>0</v>
          </cell>
          <cell r="AA12997">
            <v>0</v>
          </cell>
          <cell r="AB12997">
            <v>0</v>
          </cell>
          <cell r="AC12997">
            <v>0</v>
          </cell>
          <cell r="AO12997" t="str">
            <v>financeapproved</v>
          </cell>
          <cell r="AP12997" t="b">
            <v>0</v>
          </cell>
        </row>
        <row r="12998">
          <cell r="H12998" t="str">
            <v>Departmental</v>
          </cell>
          <cell r="K12998">
            <v>0</v>
          </cell>
          <cell r="P12998">
            <v>3240001</v>
          </cell>
          <cell r="X12998">
            <v>0</v>
          </cell>
          <cell r="Y12998">
            <v>2840</v>
          </cell>
          <cell r="Z12998">
            <v>2840</v>
          </cell>
          <cell r="AA12998">
            <v>2840</v>
          </cell>
          <cell r="AB12998">
            <v>2840</v>
          </cell>
          <cell r="AC12998">
            <v>2840</v>
          </cell>
          <cell r="AO12998" t="str">
            <v>financeapproved</v>
          </cell>
          <cell r="AP12998" t="b">
            <v>0</v>
          </cell>
        </row>
        <row r="12999">
          <cell r="H12999" t="str">
            <v>Departmental</v>
          </cell>
          <cell r="K12999">
            <v>0</v>
          </cell>
          <cell r="P12999">
            <v>3240002</v>
          </cell>
          <cell r="X12999">
            <v>0</v>
          </cell>
          <cell r="Y12999">
            <v>0</v>
          </cell>
          <cell r="Z12999">
            <v>0</v>
          </cell>
          <cell r="AA12999">
            <v>0</v>
          </cell>
          <cell r="AB12999">
            <v>0</v>
          </cell>
          <cell r="AC12999">
            <v>0</v>
          </cell>
          <cell r="AO12999" t="str">
            <v>financeapproved</v>
          </cell>
          <cell r="AP12999" t="b">
            <v>0</v>
          </cell>
        </row>
        <row r="13000">
          <cell r="H13000" t="str">
            <v>Departmental</v>
          </cell>
          <cell r="K13000">
            <v>0</v>
          </cell>
          <cell r="P13000">
            <v>3240002</v>
          </cell>
          <cell r="X13000">
            <v>0</v>
          </cell>
          <cell r="Y13000">
            <v>8365</v>
          </cell>
          <cell r="Z13000">
            <v>8365</v>
          </cell>
          <cell r="AA13000">
            <v>8365</v>
          </cell>
          <cell r="AB13000">
            <v>8365</v>
          </cell>
          <cell r="AC13000">
            <v>8365</v>
          </cell>
          <cell r="AO13000" t="str">
            <v>financeapproved</v>
          </cell>
          <cell r="AP13000" t="b">
            <v>0</v>
          </cell>
        </row>
        <row r="13001">
          <cell r="H13001" t="str">
            <v>Departmental</v>
          </cell>
          <cell r="K13001">
            <v>0</v>
          </cell>
          <cell r="P13001">
            <v>3240006</v>
          </cell>
          <cell r="X13001">
            <v>0</v>
          </cell>
          <cell r="Y13001">
            <v>-164</v>
          </cell>
          <cell r="Z13001">
            <v>-164</v>
          </cell>
          <cell r="AA13001">
            <v>-164</v>
          </cell>
          <cell r="AB13001">
            <v>-164</v>
          </cell>
          <cell r="AC13001">
            <v>-164</v>
          </cell>
          <cell r="AO13001" t="str">
            <v>financeapproved</v>
          </cell>
          <cell r="AP13001" t="b">
            <v>0</v>
          </cell>
        </row>
        <row r="13002">
          <cell r="H13002" t="str">
            <v>Departmental</v>
          </cell>
          <cell r="K13002">
            <v>0</v>
          </cell>
          <cell r="P13002">
            <v>3240006</v>
          </cell>
          <cell r="X13002">
            <v>0</v>
          </cell>
          <cell r="Y13002">
            <v>0</v>
          </cell>
          <cell r="Z13002">
            <v>0</v>
          </cell>
          <cell r="AA13002">
            <v>0</v>
          </cell>
          <cell r="AB13002">
            <v>0</v>
          </cell>
          <cell r="AC13002">
            <v>0</v>
          </cell>
          <cell r="AO13002" t="str">
            <v>financeapproved</v>
          </cell>
          <cell r="AP13002" t="b">
            <v>0</v>
          </cell>
        </row>
        <row r="13003">
          <cell r="H13003" t="str">
            <v>Departmental</v>
          </cell>
          <cell r="K13003">
            <v>0</v>
          </cell>
          <cell r="P13003">
            <v>3240007</v>
          </cell>
          <cell r="X13003">
            <v>0</v>
          </cell>
          <cell r="Y13003">
            <v>-1053</v>
          </cell>
          <cell r="Z13003">
            <v>-1053</v>
          </cell>
          <cell r="AA13003">
            <v>-1053</v>
          </cell>
          <cell r="AB13003">
            <v>-1053</v>
          </cell>
          <cell r="AC13003">
            <v>-1053</v>
          </cell>
          <cell r="AO13003" t="str">
            <v>financeapproved</v>
          </cell>
          <cell r="AP13003" t="b">
            <v>0</v>
          </cell>
        </row>
        <row r="13004">
          <cell r="H13004" t="str">
            <v>Departmental</v>
          </cell>
          <cell r="K13004">
            <v>0</v>
          </cell>
          <cell r="P13004">
            <v>3240007</v>
          </cell>
          <cell r="X13004">
            <v>0</v>
          </cell>
          <cell r="Y13004">
            <v>0</v>
          </cell>
          <cell r="Z13004">
            <v>0</v>
          </cell>
          <cell r="AA13004">
            <v>0</v>
          </cell>
          <cell r="AB13004">
            <v>0</v>
          </cell>
          <cell r="AC13004">
            <v>0</v>
          </cell>
          <cell r="AO13004" t="str">
            <v>financeapproved</v>
          </cell>
          <cell r="AP13004" t="b">
            <v>0</v>
          </cell>
        </row>
        <row r="13005">
          <cell r="H13005" t="str">
            <v>Departmental</v>
          </cell>
          <cell r="K13005">
            <v>0</v>
          </cell>
          <cell r="P13005">
            <v>3270006</v>
          </cell>
          <cell r="X13005">
            <v>0</v>
          </cell>
          <cell r="Y13005">
            <v>0</v>
          </cell>
          <cell r="Z13005">
            <v>0</v>
          </cell>
          <cell r="AA13005">
            <v>0</v>
          </cell>
          <cell r="AB13005">
            <v>0</v>
          </cell>
          <cell r="AC13005">
            <v>0</v>
          </cell>
          <cell r="AO13005" t="str">
            <v>financeapproved</v>
          </cell>
          <cell r="AP13005" t="b">
            <v>0</v>
          </cell>
        </row>
        <row r="13006">
          <cell r="H13006" t="str">
            <v>Departmental</v>
          </cell>
          <cell r="K13006">
            <v>0</v>
          </cell>
          <cell r="P13006">
            <v>3270006</v>
          </cell>
          <cell r="X13006">
            <v>0</v>
          </cell>
          <cell r="Y13006">
            <v>2558</v>
          </cell>
          <cell r="Z13006">
            <v>2558</v>
          </cell>
          <cell r="AA13006">
            <v>2558</v>
          </cell>
          <cell r="AB13006">
            <v>2558</v>
          </cell>
          <cell r="AC13006">
            <v>2558</v>
          </cell>
          <cell r="AO13006" t="str">
            <v>financeapproved</v>
          </cell>
          <cell r="AP13006" t="b">
            <v>0</v>
          </cell>
        </row>
        <row r="13007">
          <cell r="H13007" t="str">
            <v>Departmental</v>
          </cell>
          <cell r="K13007">
            <v>0</v>
          </cell>
          <cell r="P13007">
            <v>3320002</v>
          </cell>
          <cell r="X13007">
            <v>0</v>
          </cell>
          <cell r="Y13007">
            <v>0</v>
          </cell>
          <cell r="Z13007">
            <v>0</v>
          </cell>
          <cell r="AA13007">
            <v>0</v>
          </cell>
          <cell r="AB13007">
            <v>0</v>
          </cell>
          <cell r="AC13007">
            <v>0</v>
          </cell>
          <cell r="AO13007" t="str">
            <v>financeapproved</v>
          </cell>
          <cell r="AP13007" t="b">
            <v>0</v>
          </cell>
        </row>
        <row r="13008">
          <cell r="H13008" t="str">
            <v>Departmental</v>
          </cell>
          <cell r="K13008">
            <v>0</v>
          </cell>
          <cell r="P13008">
            <v>3320002</v>
          </cell>
          <cell r="X13008">
            <v>0</v>
          </cell>
          <cell r="Y13008">
            <v>28912</v>
          </cell>
          <cell r="Z13008">
            <v>30767</v>
          </cell>
          <cell r="AA13008">
            <v>29744</v>
          </cell>
          <cell r="AB13008">
            <v>29744</v>
          </cell>
          <cell r="AC13008">
            <v>29744</v>
          </cell>
          <cell r="AO13008" t="str">
            <v>financeapproved</v>
          </cell>
          <cell r="AP13008" t="b">
            <v>0</v>
          </cell>
        </row>
        <row r="13009">
          <cell r="H13009" t="str">
            <v>Departmental</v>
          </cell>
          <cell r="K13009">
            <v>0</v>
          </cell>
          <cell r="P13009">
            <v>3320003</v>
          </cell>
          <cell r="X13009">
            <v>0</v>
          </cell>
          <cell r="Y13009">
            <v>0</v>
          </cell>
          <cell r="Z13009">
            <v>0</v>
          </cell>
          <cell r="AA13009">
            <v>0</v>
          </cell>
          <cell r="AB13009">
            <v>0</v>
          </cell>
          <cell r="AC13009">
            <v>0</v>
          </cell>
          <cell r="AO13009" t="str">
            <v>financeapproved</v>
          </cell>
          <cell r="AP13009" t="b">
            <v>0</v>
          </cell>
        </row>
        <row r="13010">
          <cell r="H13010" t="str">
            <v>Departmental</v>
          </cell>
          <cell r="K13010">
            <v>0</v>
          </cell>
          <cell r="P13010">
            <v>3320003</v>
          </cell>
          <cell r="X13010">
            <v>0</v>
          </cell>
          <cell r="Y13010">
            <v>352</v>
          </cell>
          <cell r="Z13010">
            <v>509</v>
          </cell>
          <cell r="AA13010">
            <v>422</v>
          </cell>
          <cell r="AB13010">
            <v>422</v>
          </cell>
          <cell r="AC13010">
            <v>422</v>
          </cell>
          <cell r="AO13010" t="str">
            <v>financeapproved</v>
          </cell>
          <cell r="AP13010" t="b">
            <v>0</v>
          </cell>
        </row>
        <row r="13011">
          <cell r="H13011" t="str">
            <v>Departmental</v>
          </cell>
          <cell r="K13011">
            <v>0</v>
          </cell>
          <cell r="P13011">
            <v>3320004</v>
          </cell>
          <cell r="X13011">
            <v>0</v>
          </cell>
          <cell r="Y13011">
            <v>0</v>
          </cell>
          <cell r="Z13011">
            <v>0</v>
          </cell>
          <cell r="AA13011">
            <v>0</v>
          </cell>
          <cell r="AB13011">
            <v>0</v>
          </cell>
          <cell r="AC13011">
            <v>0</v>
          </cell>
          <cell r="AO13011" t="str">
            <v>financeapproved</v>
          </cell>
          <cell r="AP13011" t="b">
            <v>0</v>
          </cell>
        </row>
        <row r="13012">
          <cell r="H13012" t="str">
            <v>Departmental</v>
          </cell>
          <cell r="K13012">
            <v>0</v>
          </cell>
          <cell r="P13012">
            <v>3320004</v>
          </cell>
          <cell r="X13012">
            <v>0</v>
          </cell>
          <cell r="Y13012">
            <v>130</v>
          </cell>
          <cell r="Z13012">
            <v>130</v>
          </cell>
          <cell r="AA13012">
            <v>130</v>
          </cell>
          <cell r="AB13012">
            <v>130</v>
          </cell>
          <cell r="AC13012">
            <v>130</v>
          </cell>
          <cell r="AO13012" t="str">
            <v>financeapproved</v>
          </cell>
          <cell r="AP13012" t="b">
            <v>0</v>
          </cell>
        </row>
        <row r="13013">
          <cell r="H13013" t="str">
            <v>Departmental</v>
          </cell>
          <cell r="K13013">
            <v>0</v>
          </cell>
          <cell r="P13013">
            <v>3320006</v>
          </cell>
          <cell r="X13013">
            <v>0</v>
          </cell>
          <cell r="Y13013">
            <v>0</v>
          </cell>
          <cell r="Z13013">
            <v>0</v>
          </cell>
          <cell r="AA13013">
            <v>0</v>
          </cell>
          <cell r="AB13013">
            <v>0</v>
          </cell>
          <cell r="AC13013">
            <v>0</v>
          </cell>
          <cell r="AO13013" t="str">
            <v>financeapproved</v>
          </cell>
          <cell r="AP13013" t="b">
            <v>0</v>
          </cell>
        </row>
        <row r="13014">
          <cell r="H13014" t="str">
            <v>Departmental</v>
          </cell>
          <cell r="K13014">
            <v>0</v>
          </cell>
          <cell r="P13014">
            <v>3320006</v>
          </cell>
          <cell r="X13014">
            <v>0</v>
          </cell>
          <cell r="Y13014">
            <v>996</v>
          </cell>
          <cell r="Z13014">
            <v>1033</v>
          </cell>
          <cell r="AA13014">
            <v>1012</v>
          </cell>
          <cell r="AB13014">
            <v>1012</v>
          </cell>
          <cell r="AC13014">
            <v>1012</v>
          </cell>
          <cell r="AO13014" t="str">
            <v>financeapproved</v>
          </cell>
          <cell r="AP13014" t="b">
            <v>0</v>
          </cell>
        </row>
        <row r="13015">
          <cell r="H13015" t="str">
            <v>Departmental</v>
          </cell>
          <cell r="K13015">
            <v>0</v>
          </cell>
          <cell r="P13015">
            <v>3320098</v>
          </cell>
          <cell r="X13015">
            <v>0</v>
          </cell>
          <cell r="Y13015">
            <v>0</v>
          </cell>
          <cell r="Z13015">
            <v>0</v>
          </cell>
          <cell r="AA13015">
            <v>0</v>
          </cell>
          <cell r="AB13015">
            <v>0</v>
          </cell>
          <cell r="AC13015">
            <v>0</v>
          </cell>
          <cell r="AO13015" t="str">
            <v>financeapproved</v>
          </cell>
          <cell r="AP13015" t="b">
            <v>0</v>
          </cell>
        </row>
        <row r="13016">
          <cell r="H13016" t="str">
            <v>Departmental</v>
          </cell>
          <cell r="K13016">
            <v>0</v>
          </cell>
          <cell r="P13016">
            <v>3320098</v>
          </cell>
          <cell r="X13016">
            <v>0</v>
          </cell>
          <cell r="Y13016">
            <v>1466</v>
          </cell>
          <cell r="Z13016">
            <v>1466</v>
          </cell>
          <cell r="AA13016">
            <v>1466</v>
          </cell>
          <cell r="AB13016">
            <v>1466</v>
          </cell>
          <cell r="AC13016">
            <v>1466</v>
          </cell>
          <cell r="AO13016" t="str">
            <v>financeapproved</v>
          </cell>
          <cell r="AP13016" t="b">
            <v>0</v>
          </cell>
        </row>
        <row r="13017">
          <cell r="H13017" t="str">
            <v>Departmental</v>
          </cell>
          <cell r="K13017">
            <v>0</v>
          </cell>
          <cell r="P13017">
            <v>3330002</v>
          </cell>
          <cell r="X13017">
            <v>0</v>
          </cell>
          <cell r="Y13017">
            <v>0</v>
          </cell>
          <cell r="Z13017">
            <v>0</v>
          </cell>
          <cell r="AA13017">
            <v>0</v>
          </cell>
          <cell r="AB13017">
            <v>0</v>
          </cell>
          <cell r="AC13017">
            <v>0</v>
          </cell>
          <cell r="AO13017" t="str">
            <v>financeapproved</v>
          </cell>
          <cell r="AP13017" t="b">
            <v>0</v>
          </cell>
        </row>
        <row r="13018">
          <cell r="H13018" t="str">
            <v>Departmental</v>
          </cell>
          <cell r="K13018">
            <v>0</v>
          </cell>
          <cell r="P13018">
            <v>3330002</v>
          </cell>
          <cell r="X13018">
            <v>0</v>
          </cell>
          <cell r="Y13018">
            <v>2899</v>
          </cell>
          <cell r="Z13018">
            <v>2899</v>
          </cell>
          <cell r="AA13018">
            <v>2899</v>
          </cell>
          <cell r="AB13018">
            <v>2899</v>
          </cell>
          <cell r="AC13018">
            <v>2899</v>
          </cell>
          <cell r="AO13018" t="str">
            <v>financeapproved</v>
          </cell>
          <cell r="AP13018" t="b">
            <v>0</v>
          </cell>
        </row>
        <row r="13019">
          <cell r="H13019" t="str">
            <v>Departmental</v>
          </cell>
          <cell r="K13019">
            <v>0</v>
          </cell>
          <cell r="P13019">
            <v>3330002</v>
          </cell>
          <cell r="X13019">
            <v>0</v>
          </cell>
          <cell r="Y13019">
            <v>-53</v>
          </cell>
          <cell r="Z13019">
            <v>-53</v>
          </cell>
          <cell r="AA13019">
            <v>-53</v>
          </cell>
          <cell r="AB13019">
            <v>-53</v>
          </cell>
          <cell r="AC13019">
            <v>-53</v>
          </cell>
          <cell r="AO13019" t="str">
            <v>financeapproved</v>
          </cell>
          <cell r="AP13019" t="b">
            <v>0</v>
          </cell>
        </row>
        <row r="13020">
          <cell r="H13020" t="str">
            <v>Departmental</v>
          </cell>
          <cell r="K13020">
            <v>0</v>
          </cell>
          <cell r="P13020">
            <v>3330002</v>
          </cell>
          <cell r="X13020">
            <v>0</v>
          </cell>
          <cell r="Y13020">
            <v>0</v>
          </cell>
          <cell r="Z13020">
            <v>0</v>
          </cell>
          <cell r="AA13020">
            <v>0</v>
          </cell>
          <cell r="AB13020">
            <v>0</v>
          </cell>
          <cell r="AC13020">
            <v>0</v>
          </cell>
          <cell r="AO13020" t="str">
            <v>financeapproved</v>
          </cell>
          <cell r="AP13020" t="b">
            <v>0</v>
          </cell>
        </row>
        <row r="13021">
          <cell r="H13021" t="str">
            <v>Departmental</v>
          </cell>
          <cell r="K13021">
            <v>0</v>
          </cell>
          <cell r="P13021">
            <v>3330002</v>
          </cell>
          <cell r="X13021">
            <v>0</v>
          </cell>
          <cell r="Y13021">
            <v>0</v>
          </cell>
          <cell r="Z13021">
            <v>0</v>
          </cell>
          <cell r="AA13021">
            <v>0</v>
          </cell>
          <cell r="AB13021">
            <v>0</v>
          </cell>
          <cell r="AC13021">
            <v>0</v>
          </cell>
          <cell r="AO13021" t="str">
            <v>financeapproved</v>
          </cell>
          <cell r="AP13021" t="b">
            <v>0</v>
          </cell>
        </row>
        <row r="13022">
          <cell r="H13022" t="str">
            <v>Departmental</v>
          </cell>
          <cell r="K13022">
            <v>0</v>
          </cell>
          <cell r="P13022">
            <v>3330002</v>
          </cell>
          <cell r="X13022">
            <v>0</v>
          </cell>
          <cell r="Y13022">
            <v>258</v>
          </cell>
          <cell r="Z13022">
            <v>258</v>
          </cell>
          <cell r="AA13022">
            <v>258</v>
          </cell>
          <cell r="AB13022">
            <v>258</v>
          </cell>
          <cell r="AC13022">
            <v>258</v>
          </cell>
          <cell r="AO13022" t="str">
            <v>financeapproved</v>
          </cell>
          <cell r="AP13022" t="b">
            <v>0</v>
          </cell>
        </row>
        <row r="13023">
          <cell r="H13023" t="str">
            <v>Departmental</v>
          </cell>
          <cell r="K13023">
            <v>0</v>
          </cell>
          <cell r="P13023">
            <v>3330002</v>
          </cell>
          <cell r="X13023">
            <v>0</v>
          </cell>
          <cell r="Y13023">
            <v>0</v>
          </cell>
          <cell r="Z13023">
            <v>0</v>
          </cell>
          <cell r="AA13023">
            <v>0</v>
          </cell>
          <cell r="AB13023">
            <v>0</v>
          </cell>
          <cell r="AC13023">
            <v>0</v>
          </cell>
          <cell r="AO13023" t="str">
            <v>financeapproved</v>
          </cell>
          <cell r="AP13023" t="b">
            <v>0</v>
          </cell>
        </row>
        <row r="13024">
          <cell r="H13024" t="str">
            <v>Departmental</v>
          </cell>
          <cell r="K13024">
            <v>0</v>
          </cell>
          <cell r="P13024">
            <v>3330002</v>
          </cell>
          <cell r="X13024">
            <v>0</v>
          </cell>
          <cell r="Y13024">
            <v>1</v>
          </cell>
          <cell r="Z13024">
            <v>1</v>
          </cell>
          <cell r="AA13024">
            <v>1</v>
          </cell>
          <cell r="AB13024">
            <v>1</v>
          </cell>
          <cell r="AC13024">
            <v>1</v>
          </cell>
          <cell r="AO13024" t="str">
            <v>financeapproved</v>
          </cell>
          <cell r="AP13024" t="b">
            <v>0</v>
          </cell>
        </row>
        <row r="13025">
          <cell r="H13025" t="str">
            <v>Departmental</v>
          </cell>
          <cell r="K13025">
            <v>0</v>
          </cell>
          <cell r="P13025">
            <v>3330002</v>
          </cell>
          <cell r="X13025">
            <v>0</v>
          </cell>
          <cell r="Y13025">
            <v>0</v>
          </cell>
          <cell r="Z13025">
            <v>0</v>
          </cell>
          <cell r="AA13025">
            <v>0</v>
          </cell>
          <cell r="AB13025">
            <v>0</v>
          </cell>
          <cell r="AC13025">
            <v>0</v>
          </cell>
          <cell r="AO13025" t="str">
            <v>financeapproved</v>
          </cell>
          <cell r="AP13025" t="b">
            <v>0</v>
          </cell>
        </row>
        <row r="13026">
          <cell r="H13026" t="str">
            <v>Departmental</v>
          </cell>
          <cell r="K13026">
            <v>0</v>
          </cell>
          <cell r="P13026">
            <v>3330002</v>
          </cell>
          <cell r="X13026">
            <v>0</v>
          </cell>
          <cell r="Y13026">
            <v>26</v>
          </cell>
          <cell r="Z13026">
            <v>26</v>
          </cell>
          <cell r="AA13026">
            <v>26</v>
          </cell>
          <cell r="AB13026">
            <v>26</v>
          </cell>
          <cell r="AC13026">
            <v>26</v>
          </cell>
          <cell r="AO13026" t="str">
            <v>financeapproved</v>
          </cell>
          <cell r="AP13026" t="b">
            <v>0</v>
          </cell>
        </row>
        <row r="13027">
          <cell r="H13027" t="str">
            <v>Departmental</v>
          </cell>
          <cell r="K13027">
            <v>0</v>
          </cell>
          <cell r="P13027">
            <v>3330002</v>
          </cell>
          <cell r="X13027">
            <v>0</v>
          </cell>
          <cell r="Y13027">
            <v>0</v>
          </cell>
          <cell r="Z13027">
            <v>0</v>
          </cell>
          <cell r="AA13027">
            <v>0</v>
          </cell>
          <cell r="AB13027">
            <v>0</v>
          </cell>
          <cell r="AC13027">
            <v>0</v>
          </cell>
          <cell r="AO13027" t="str">
            <v>financeapproved</v>
          </cell>
          <cell r="AP13027" t="b">
            <v>0</v>
          </cell>
        </row>
        <row r="13028">
          <cell r="H13028" t="str">
            <v>Departmental</v>
          </cell>
          <cell r="K13028">
            <v>0</v>
          </cell>
          <cell r="P13028">
            <v>3330002</v>
          </cell>
          <cell r="X13028">
            <v>0</v>
          </cell>
          <cell r="Y13028">
            <v>1</v>
          </cell>
          <cell r="Z13028">
            <v>1</v>
          </cell>
          <cell r="AA13028">
            <v>1</v>
          </cell>
          <cell r="AB13028">
            <v>1</v>
          </cell>
          <cell r="AC13028">
            <v>1</v>
          </cell>
          <cell r="AO13028" t="str">
            <v>financeapproved</v>
          </cell>
          <cell r="AP13028" t="b">
            <v>0</v>
          </cell>
        </row>
        <row r="13029">
          <cell r="H13029" t="str">
            <v>Departmental</v>
          </cell>
          <cell r="K13029">
            <v>0</v>
          </cell>
          <cell r="P13029">
            <v>3330002</v>
          </cell>
          <cell r="X13029">
            <v>0</v>
          </cell>
          <cell r="Y13029">
            <v>0</v>
          </cell>
          <cell r="Z13029">
            <v>0</v>
          </cell>
          <cell r="AA13029">
            <v>0</v>
          </cell>
          <cell r="AB13029">
            <v>0</v>
          </cell>
          <cell r="AC13029">
            <v>0</v>
          </cell>
          <cell r="AO13029" t="str">
            <v>financeapproved</v>
          </cell>
          <cell r="AP13029" t="b">
            <v>0</v>
          </cell>
        </row>
        <row r="13030">
          <cell r="H13030" t="str">
            <v>Departmental</v>
          </cell>
          <cell r="K13030">
            <v>0</v>
          </cell>
          <cell r="P13030">
            <v>3330002</v>
          </cell>
          <cell r="X13030">
            <v>0</v>
          </cell>
          <cell r="Y13030">
            <v>104</v>
          </cell>
          <cell r="Z13030">
            <v>104</v>
          </cell>
          <cell r="AA13030">
            <v>104</v>
          </cell>
          <cell r="AB13030">
            <v>104</v>
          </cell>
          <cell r="AC13030">
            <v>104</v>
          </cell>
          <cell r="AO13030" t="str">
            <v>financeapproved</v>
          </cell>
          <cell r="AP13030" t="b">
            <v>0</v>
          </cell>
        </row>
        <row r="13031">
          <cell r="H13031" t="str">
            <v>Departmental</v>
          </cell>
          <cell r="K13031">
            <v>0</v>
          </cell>
          <cell r="P13031">
            <v>3330002</v>
          </cell>
          <cell r="X13031">
            <v>0</v>
          </cell>
          <cell r="Y13031">
            <v>0</v>
          </cell>
          <cell r="Z13031">
            <v>0</v>
          </cell>
          <cell r="AA13031">
            <v>0</v>
          </cell>
          <cell r="AB13031">
            <v>0</v>
          </cell>
          <cell r="AC13031">
            <v>0</v>
          </cell>
          <cell r="AO13031" t="str">
            <v>financeapproved</v>
          </cell>
          <cell r="AP13031" t="b">
            <v>0</v>
          </cell>
        </row>
        <row r="13032">
          <cell r="H13032" t="str">
            <v>Departmental</v>
          </cell>
          <cell r="K13032">
            <v>0</v>
          </cell>
          <cell r="P13032">
            <v>3330002</v>
          </cell>
          <cell r="X13032">
            <v>0</v>
          </cell>
          <cell r="Y13032">
            <v>1</v>
          </cell>
          <cell r="Z13032">
            <v>1</v>
          </cell>
          <cell r="AA13032">
            <v>1</v>
          </cell>
          <cell r="AB13032">
            <v>1</v>
          </cell>
          <cell r="AC13032">
            <v>1</v>
          </cell>
          <cell r="AO13032" t="str">
            <v>financeapproved</v>
          </cell>
          <cell r="AP13032" t="b">
            <v>0</v>
          </cell>
        </row>
        <row r="13033">
          <cell r="H13033" t="str">
            <v>Departmental</v>
          </cell>
          <cell r="K13033">
            <v>0</v>
          </cell>
          <cell r="P13033">
            <v>3330002</v>
          </cell>
          <cell r="X13033">
            <v>0</v>
          </cell>
          <cell r="Y13033">
            <v>0</v>
          </cell>
          <cell r="Z13033">
            <v>0</v>
          </cell>
          <cell r="AA13033">
            <v>0</v>
          </cell>
          <cell r="AB13033">
            <v>0</v>
          </cell>
          <cell r="AC13033">
            <v>0</v>
          </cell>
          <cell r="AO13033" t="str">
            <v>financeapproved</v>
          </cell>
          <cell r="AP13033" t="b">
            <v>0</v>
          </cell>
        </row>
        <row r="13034">
          <cell r="H13034" t="str">
            <v>Departmental</v>
          </cell>
          <cell r="K13034">
            <v>0</v>
          </cell>
          <cell r="P13034">
            <v>3330002</v>
          </cell>
          <cell r="X13034">
            <v>0</v>
          </cell>
          <cell r="Y13034">
            <v>42</v>
          </cell>
          <cell r="Z13034">
            <v>42</v>
          </cell>
          <cell r="AA13034">
            <v>42</v>
          </cell>
          <cell r="AB13034">
            <v>42</v>
          </cell>
          <cell r="AC13034">
            <v>42</v>
          </cell>
          <cell r="AO13034" t="str">
            <v>financeapproved</v>
          </cell>
          <cell r="AP13034" t="b">
            <v>0</v>
          </cell>
        </row>
        <row r="13035">
          <cell r="H13035" t="str">
            <v>Departmental</v>
          </cell>
          <cell r="K13035">
            <v>0</v>
          </cell>
          <cell r="P13035">
            <v>3330004</v>
          </cell>
          <cell r="X13035">
            <v>0</v>
          </cell>
          <cell r="Y13035">
            <v>0</v>
          </cell>
          <cell r="Z13035">
            <v>0</v>
          </cell>
          <cell r="AA13035">
            <v>0</v>
          </cell>
          <cell r="AB13035">
            <v>0</v>
          </cell>
          <cell r="AC13035">
            <v>0</v>
          </cell>
          <cell r="AO13035" t="str">
            <v>financeapproved</v>
          </cell>
          <cell r="AP13035" t="b">
            <v>0</v>
          </cell>
        </row>
        <row r="13036">
          <cell r="H13036" t="str">
            <v>Departmental</v>
          </cell>
          <cell r="K13036">
            <v>0</v>
          </cell>
          <cell r="P13036">
            <v>3330004</v>
          </cell>
          <cell r="X13036">
            <v>0</v>
          </cell>
          <cell r="Y13036">
            <v>161</v>
          </cell>
          <cell r="Z13036">
            <v>161</v>
          </cell>
          <cell r="AA13036">
            <v>161</v>
          </cell>
          <cell r="AB13036">
            <v>161</v>
          </cell>
          <cell r="AC13036">
            <v>161</v>
          </cell>
          <cell r="AO13036" t="str">
            <v>financeapproved</v>
          </cell>
          <cell r="AP13036" t="b">
            <v>0</v>
          </cell>
        </row>
        <row r="13037">
          <cell r="H13037" t="str">
            <v>Departmental</v>
          </cell>
          <cell r="K13037">
            <v>0</v>
          </cell>
          <cell r="P13037">
            <v>3330004</v>
          </cell>
          <cell r="X13037">
            <v>0</v>
          </cell>
          <cell r="Y13037">
            <v>0</v>
          </cell>
          <cell r="Z13037">
            <v>0</v>
          </cell>
          <cell r="AA13037">
            <v>0</v>
          </cell>
          <cell r="AB13037">
            <v>0</v>
          </cell>
          <cell r="AC13037">
            <v>0</v>
          </cell>
          <cell r="AO13037" t="str">
            <v>financeapproved</v>
          </cell>
          <cell r="AP13037" t="b">
            <v>0</v>
          </cell>
        </row>
        <row r="13038">
          <cell r="H13038" t="str">
            <v>Departmental</v>
          </cell>
          <cell r="K13038">
            <v>0</v>
          </cell>
          <cell r="P13038">
            <v>3330004</v>
          </cell>
          <cell r="X13038">
            <v>0</v>
          </cell>
          <cell r="Y13038">
            <v>30</v>
          </cell>
          <cell r="Z13038">
            <v>30</v>
          </cell>
          <cell r="AA13038">
            <v>30</v>
          </cell>
          <cell r="AB13038">
            <v>30</v>
          </cell>
          <cell r="AC13038">
            <v>30</v>
          </cell>
          <cell r="AO13038" t="str">
            <v>financeapproved</v>
          </cell>
          <cell r="AP13038" t="b">
            <v>0</v>
          </cell>
        </row>
        <row r="13039">
          <cell r="H13039" t="str">
            <v>Departmental</v>
          </cell>
          <cell r="K13039">
            <v>0</v>
          </cell>
          <cell r="P13039">
            <v>3381008</v>
          </cell>
          <cell r="X13039">
            <v>0</v>
          </cell>
          <cell r="Y13039">
            <v>0</v>
          </cell>
          <cell r="Z13039">
            <v>0</v>
          </cell>
          <cell r="AA13039">
            <v>0</v>
          </cell>
          <cell r="AB13039">
            <v>0</v>
          </cell>
          <cell r="AC13039">
            <v>0</v>
          </cell>
          <cell r="AO13039" t="str">
            <v>financeapproved</v>
          </cell>
          <cell r="AP13039" t="b">
            <v>0</v>
          </cell>
        </row>
        <row r="13040">
          <cell r="H13040" t="str">
            <v>Departmental</v>
          </cell>
          <cell r="K13040">
            <v>0</v>
          </cell>
          <cell r="P13040">
            <v>3381008</v>
          </cell>
          <cell r="X13040">
            <v>0</v>
          </cell>
          <cell r="Y13040">
            <v>16936</v>
          </cell>
          <cell r="Z13040">
            <v>16936</v>
          </cell>
          <cell r="AA13040">
            <v>16936</v>
          </cell>
          <cell r="AB13040">
            <v>16936</v>
          </cell>
          <cell r="AC13040">
            <v>16936</v>
          </cell>
          <cell r="AO13040" t="str">
            <v>financeapproved</v>
          </cell>
          <cell r="AP13040" t="b">
            <v>0</v>
          </cell>
        </row>
        <row r="13041">
          <cell r="H13041" t="str">
            <v>Departmental</v>
          </cell>
          <cell r="K13041">
            <v>0</v>
          </cell>
          <cell r="P13041">
            <v>3390019</v>
          </cell>
          <cell r="X13041">
            <v>0</v>
          </cell>
          <cell r="Y13041">
            <v>0</v>
          </cell>
          <cell r="Z13041">
            <v>0</v>
          </cell>
          <cell r="AA13041">
            <v>0</v>
          </cell>
          <cell r="AB13041">
            <v>0</v>
          </cell>
          <cell r="AC13041">
            <v>0</v>
          </cell>
          <cell r="AO13041" t="str">
            <v>financeapproved</v>
          </cell>
          <cell r="AP13041" t="b">
            <v>0</v>
          </cell>
        </row>
        <row r="13042">
          <cell r="H13042" t="str">
            <v>Departmental</v>
          </cell>
          <cell r="K13042">
            <v>0</v>
          </cell>
          <cell r="P13042">
            <v>3390019</v>
          </cell>
          <cell r="X13042">
            <v>0</v>
          </cell>
          <cell r="Y13042">
            <v>12348</v>
          </cell>
          <cell r="Z13042">
            <v>10298</v>
          </cell>
          <cell r="AA13042">
            <v>11429</v>
          </cell>
          <cell r="AB13042">
            <v>11429</v>
          </cell>
          <cell r="AC13042">
            <v>11429</v>
          </cell>
          <cell r="AO13042" t="str">
            <v>financeapproved</v>
          </cell>
          <cell r="AP13042" t="b">
            <v>0</v>
          </cell>
        </row>
        <row r="13043">
          <cell r="H13043" t="str">
            <v>Departmental</v>
          </cell>
          <cell r="K13043">
            <v>0</v>
          </cell>
          <cell r="P13043">
            <v>3390098</v>
          </cell>
          <cell r="X13043">
            <v>0</v>
          </cell>
          <cell r="Y13043">
            <v>-976</v>
          </cell>
          <cell r="Z13043">
            <v>-976</v>
          </cell>
          <cell r="AA13043">
            <v>-976</v>
          </cell>
          <cell r="AB13043">
            <v>-976</v>
          </cell>
          <cell r="AC13043">
            <v>-976</v>
          </cell>
          <cell r="AO13043" t="str">
            <v>financeapproved</v>
          </cell>
          <cell r="AP13043" t="b">
            <v>0</v>
          </cell>
        </row>
        <row r="13044">
          <cell r="H13044" t="str">
            <v>Departmental</v>
          </cell>
          <cell r="K13044">
            <v>0</v>
          </cell>
          <cell r="P13044">
            <v>3390098</v>
          </cell>
          <cell r="X13044">
            <v>0</v>
          </cell>
          <cell r="Y13044">
            <v>0</v>
          </cell>
          <cell r="Z13044">
            <v>0</v>
          </cell>
          <cell r="AA13044">
            <v>0</v>
          </cell>
          <cell r="AB13044">
            <v>0</v>
          </cell>
          <cell r="AC13044">
            <v>0</v>
          </cell>
          <cell r="AO13044" t="str">
            <v>financeapproved</v>
          </cell>
          <cell r="AP13044" t="b">
            <v>0</v>
          </cell>
        </row>
        <row r="13045">
          <cell r="H13045" t="str">
            <v>Departmental</v>
          </cell>
          <cell r="K13045">
            <v>0</v>
          </cell>
          <cell r="P13045">
            <v>3390098</v>
          </cell>
          <cell r="X13045">
            <v>0</v>
          </cell>
          <cell r="Y13045">
            <v>0</v>
          </cell>
          <cell r="Z13045">
            <v>0</v>
          </cell>
          <cell r="AA13045">
            <v>0</v>
          </cell>
          <cell r="AB13045">
            <v>0</v>
          </cell>
          <cell r="AC13045">
            <v>0</v>
          </cell>
          <cell r="AO13045" t="str">
            <v>financeapproved</v>
          </cell>
          <cell r="AP13045" t="b">
            <v>0</v>
          </cell>
        </row>
        <row r="13046">
          <cell r="H13046" t="str">
            <v>Departmental</v>
          </cell>
          <cell r="K13046">
            <v>0</v>
          </cell>
          <cell r="P13046">
            <v>3390098</v>
          </cell>
          <cell r="X13046">
            <v>0</v>
          </cell>
          <cell r="Y13046">
            <v>1123</v>
          </cell>
          <cell r="Z13046">
            <v>1123</v>
          </cell>
          <cell r="AA13046">
            <v>1123</v>
          </cell>
          <cell r="AB13046">
            <v>1123</v>
          </cell>
          <cell r="AC13046">
            <v>1123</v>
          </cell>
          <cell r="AO13046" t="str">
            <v>financeapproved</v>
          </cell>
          <cell r="AP13046" t="b">
            <v>0</v>
          </cell>
        </row>
        <row r="13047">
          <cell r="H13047" t="str">
            <v>Departmental</v>
          </cell>
          <cell r="K13047">
            <v>0</v>
          </cell>
          <cell r="P13047">
            <v>3390205</v>
          </cell>
          <cell r="X13047">
            <v>0</v>
          </cell>
          <cell r="Y13047">
            <v>-1754</v>
          </cell>
          <cell r="Z13047">
            <v>-1754</v>
          </cell>
          <cell r="AA13047">
            <v>-1754</v>
          </cell>
          <cell r="AB13047">
            <v>-1754</v>
          </cell>
          <cell r="AC13047">
            <v>-1754</v>
          </cell>
          <cell r="AO13047" t="str">
            <v>financeapproved</v>
          </cell>
          <cell r="AP13047" t="b">
            <v>0</v>
          </cell>
        </row>
        <row r="13048">
          <cell r="H13048" t="str">
            <v>Departmental</v>
          </cell>
          <cell r="K13048">
            <v>0</v>
          </cell>
          <cell r="P13048">
            <v>3390205</v>
          </cell>
          <cell r="X13048">
            <v>0</v>
          </cell>
          <cell r="Y13048">
            <v>0</v>
          </cell>
          <cell r="Z13048">
            <v>0</v>
          </cell>
          <cell r="AA13048">
            <v>0</v>
          </cell>
          <cell r="AB13048">
            <v>0</v>
          </cell>
          <cell r="AC13048">
            <v>0</v>
          </cell>
          <cell r="AO13048" t="str">
            <v>financeapproved</v>
          </cell>
          <cell r="AP13048" t="b">
            <v>0</v>
          </cell>
        </row>
        <row r="13049">
          <cell r="H13049" t="str">
            <v>Departmental</v>
          </cell>
          <cell r="K13049">
            <v>0</v>
          </cell>
          <cell r="P13049">
            <v>3395098</v>
          </cell>
          <cell r="X13049">
            <v>0</v>
          </cell>
          <cell r="Y13049">
            <v>-11145</v>
          </cell>
          <cell r="Z13049">
            <v>-11145</v>
          </cell>
          <cell r="AA13049">
            <v>-11145</v>
          </cell>
          <cell r="AB13049">
            <v>-11145</v>
          </cell>
          <cell r="AC13049">
            <v>-11145</v>
          </cell>
          <cell r="AO13049" t="str">
            <v>financeapproved</v>
          </cell>
          <cell r="AP13049" t="b">
            <v>0</v>
          </cell>
        </row>
        <row r="13050">
          <cell r="H13050" t="str">
            <v>Departmental</v>
          </cell>
          <cell r="K13050">
            <v>0</v>
          </cell>
          <cell r="P13050">
            <v>3395098</v>
          </cell>
          <cell r="X13050">
            <v>0</v>
          </cell>
          <cell r="Y13050">
            <v>0</v>
          </cell>
          <cell r="Z13050">
            <v>0</v>
          </cell>
          <cell r="AA13050">
            <v>0</v>
          </cell>
          <cell r="AB13050">
            <v>0</v>
          </cell>
          <cell r="AC13050">
            <v>0</v>
          </cell>
          <cell r="AO13050" t="str">
            <v>financeapproved</v>
          </cell>
          <cell r="AP13050" t="b">
            <v>0</v>
          </cell>
        </row>
        <row r="13051">
          <cell r="H13051" t="str">
            <v>Departmental</v>
          </cell>
          <cell r="K13051">
            <v>0</v>
          </cell>
          <cell r="P13051">
            <v>5220002</v>
          </cell>
          <cell r="X13051">
            <v>0</v>
          </cell>
          <cell r="Y13051">
            <v>-9043</v>
          </cell>
          <cell r="Z13051">
            <v>-9043</v>
          </cell>
          <cell r="AA13051">
            <v>-9043</v>
          </cell>
          <cell r="AB13051">
            <v>-9043</v>
          </cell>
          <cell r="AC13051">
            <v>-9043</v>
          </cell>
          <cell r="AO13051" t="str">
            <v>financeapproved</v>
          </cell>
          <cell r="AP13051" t="b">
            <v>0</v>
          </cell>
        </row>
        <row r="13052">
          <cell r="H13052" t="str">
            <v>Departmental</v>
          </cell>
          <cell r="K13052">
            <v>0</v>
          </cell>
          <cell r="P13052">
            <v>5220002</v>
          </cell>
          <cell r="X13052">
            <v>0</v>
          </cell>
          <cell r="Y13052">
            <v>0</v>
          </cell>
          <cell r="Z13052">
            <v>0</v>
          </cell>
          <cell r="AA13052">
            <v>0</v>
          </cell>
          <cell r="AB13052">
            <v>0</v>
          </cell>
          <cell r="AC13052">
            <v>0</v>
          </cell>
          <cell r="AO13052" t="str">
            <v>financeapproved</v>
          </cell>
          <cell r="AP13052" t="b">
            <v>0</v>
          </cell>
        </row>
        <row r="13053">
          <cell r="H13053" t="str">
            <v>Departmental</v>
          </cell>
          <cell r="K13053">
            <v>0</v>
          </cell>
          <cell r="P13053">
            <v>5220003</v>
          </cell>
          <cell r="X13053">
            <v>0</v>
          </cell>
          <cell r="Y13053">
            <v>-40</v>
          </cell>
          <cell r="Z13053">
            <v>-40</v>
          </cell>
          <cell r="AA13053">
            <v>-40</v>
          </cell>
          <cell r="AB13053">
            <v>-40</v>
          </cell>
          <cell r="AC13053">
            <v>-40</v>
          </cell>
          <cell r="AO13053" t="str">
            <v>financeapproved</v>
          </cell>
          <cell r="AP13053" t="b">
            <v>0</v>
          </cell>
        </row>
        <row r="13054">
          <cell r="H13054" t="str">
            <v>Departmental</v>
          </cell>
          <cell r="K13054">
            <v>0</v>
          </cell>
          <cell r="P13054">
            <v>5220003</v>
          </cell>
          <cell r="X13054">
            <v>0</v>
          </cell>
          <cell r="Y13054">
            <v>0</v>
          </cell>
          <cell r="Z13054">
            <v>0</v>
          </cell>
          <cell r="AA13054">
            <v>0</v>
          </cell>
          <cell r="AB13054">
            <v>0</v>
          </cell>
          <cell r="AC13054">
            <v>0</v>
          </cell>
          <cell r="AO13054" t="str">
            <v>financeapproved</v>
          </cell>
          <cell r="AP13054" t="b">
            <v>0</v>
          </cell>
        </row>
        <row r="13055">
          <cell r="H13055" t="str">
            <v>Departmental</v>
          </cell>
          <cell r="K13055">
            <v>0</v>
          </cell>
          <cell r="P13055">
            <v>5233002</v>
          </cell>
          <cell r="X13055">
            <v>0</v>
          </cell>
          <cell r="Y13055">
            <v>0</v>
          </cell>
          <cell r="Z13055">
            <v>0</v>
          </cell>
          <cell r="AA13055">
            <v>0</v>
          </cell>
          <cell r="AB13055">
            <v>0</v>
          </cell>
          <cell r="AC13055">
            <v>0</v>
          </cell>
          <cell r="AO13055" t="str">
            <v>financeapproved</v>
          </cell>
          <cell r="AP13055" t="b">
            <v>0</v>
          </cell>
        </row>
        <row r="13056">
          <cell r="H13056" t="str">
            <v>Departmental</v>
          </cell>
          <cell r="K13056">
            <v>0</v>
          </cell>
          <cell r="P13056">
            <v>5233002</v>
          </cell>
          <cell r="X13056">
            <v>0</v>
          </cell>
          <cell r="Y13056">
            <v>1269</v>
          </cell>
          <cell r="Z13056">
            <v>1269</v>
          </cell>
          <cell r="AA13056">
            <v>1269</v>
          </cell>
          <cell r="AB13056">
            <v>1269</v>
          </cell>
          <cell r="AC13056">
            <v>1269</v>
          </cell>
          <cell r="AO13056" t="str">
            <v>financeapproved</v>
          </cell>
          <cell r="AP13056" t="b">
            <v>0</v>
          </cell>
        </row>
        <row r="13057">
          <cell r="H13057" t="str">
            <v>Departmental</v>
          </cell>
          <cell r="K13057">
            <v>0</v>
          </cell>
          <cell r="P13057">
            <v>5233002</v>
          </cell>
          <cell r="X13057">
            <v>0</v>
          </cell>
          <cell r="Y13057">
            <v>-10</v>
          </cell>
          <cell r="Z13057">
            <v>-10</v>
          </cell>
          <cell r="AA13057">
            <v>-10</v>
          </cell>
          <cell r="AB13057">
            <v>-10</v>
          </cell>
          <cell r="AC13057">
            <v>-10</v>
          </cell>
          <cell r="AO13057" t="str">
            <v>financeapproved</v>
          </cell>
          <cell r="AP13057" t="b">
            <v>0</v>
          </cell>
        </row>
        <row r="13058">
          <cell r="H13058" t="str">
            <v>Departmental</v>
          </cell>
          <cell r="K13058">
            <v>0</v>
          </cell>
          <cell r="P13058">
            <v>5233002</v>
          </cell>
          <cell r="X13058">
            <v>0</v>
          </cell>
          <cell r="Y13058">
            <v>0</v>
          </cell>
          <cell r="Z13058">
            <v>0</v>
          </cell>
          <cell r="AA13058">
            <v>0</v>
          </cell>
          <cell r="AB13058">
            <v>0</v>
          </cell>
          <cell r="AC13058">
            <v>0</v>
          </cell>
          <cell r="AO13058" t="str">
            <v>financeapproved</v>
          </cell>
          <cell r="AP13058" t="b">
            <v>0</v>
          </cell>
        </row>
        <row r="13059">
          <cell r="H13059" t="str">
            <v>Departmental</v>
          </cell>
          <cell r="K13059">
            <v>0</v>
          </cell>
          <cell r="P13059">
            <v>5233002</v>
          </cell>
          <cell r="X13059">
            <v>0</v>
          </cell>
          <cell r="Y13059">
            <v>-9</v>
          </cell>
          <cell r="Z13059">
            <v>-9</v>
          </cell>
          <cell r="AA13059">
            <v>-9</v>
          </cell>
          <cell r="AB13059">
            <v>-9</v>
          </cell>
          <cell r="AC13059">
            <v>-9</v>
          </cell>
          <cell r="AO13059" t="str">
            <v>financeapproved</v>
          </cell>
          <cell r="AP13059" t="b">
            <v>0</v>
          </cell>
        </row>
        <row r="13060">
          <cell r="H13060" t="str">
            <v>Departmental</v>
          </cell>
          <cell r="K13060">
            <v>0</v>
          </cell>
          <cell r="P13060">
            <v>5233002</v>
          </cell>
          <cell r="X13060">
            <v>0</v>
          </cell>
          <cell r="Y13060">
            <v>0</v>
          </cell>
          <cell r="Z13060">
            <v>0</v>
          </cell>
          <cell r="AA13060">
            <v>0</v>
          </cell>
          <cell r="AB13060">
            <v>0</v>
          </cell>
          <cell r="AC13060">
            <v>0</v>
          </cell>
          <cell r="AO13060" t="str">
            <v>financeapproved</v>
          </cell>
          <cell r="AP13060" t="b">
            <v>0</v>
          </cell>
        </row>
        <row r="13061">
          <cell r="H13061" t="str">
            <v>Departmental</v>
          </cell>
          <cell r="K13061">
            <v>0</v>
          </cell>
          <cell r="P13061">
            <v>5233002</v>
          </cell>
          <cell r="X13061">
            <v>0</v>
          </cell>
          <cell r="Y13061">
            <v>-2</v>
          </cell>
          <cell r="Z13061">
            <v>-2</v>
          </cell>
          <cell r="AA13061">
            <v>-2</v>
          </cell>
          <cell r="AB13061">
            <v>-2</v>
          </cell>
          <cell r="AC13061">
            <v>-2</v>
          </cell>
          <cell r="AO13061" t="str">
            <v>financeapproved</v>
          </cell>
          <cell r="AP13061" t="b">
            <v>0</v>
          </cell>
        </row>
        <row r="13062">
          <cell r="H13062" t="str">
            <v>Departmental</v>
          </cell>
          <cell r="K13062">
            <v>0</v>
          </cell>
          <cell r="P13062">
            <v>5233002</v>
          </cell>
          <cell r="X13062">
            <v>0</v>
          </cell>
          <cell r="Y13062">
            <v>0</v>
          </cell>
          <cell r="Z13062">
            <v>0</v>
          </cell>
          <cell r="AA13062">
            <v>0</v>
          </cell>
          <cell r="AB13062">
            <v>0</v>
          </cell>
          <cell r="AC13062">
            <v>0</v>
          </cell>
          <cell r="AO13062" t="str">
            <v>financeapproved</v>
          </cell>
          <cell r="AP13062" t="b">
            <v>0</v>
          </cell>
        </row>
        <row r="13063">
          <cell r="H13063" t="str">
            <v>Departmental</v>
          </cell>
          <cell r="K13063">
            <v>0</v>
          </cell>
          <cell r="P13063">
            <v>5233002</v>
          </cell>
          <cell r="X13063">
            <v>0</v>
          </cell>
          <cell r="Y13063">
            <v>-1</v>
          </cell>
          <cell r="Z13063">
            <v>-1</v>
          </cell>
          <cell r="AA13063">
            <v>-1</v>
          </cell>
          <cell r="AB13063">
            <v>-1</v>
          </cell>
          <cell r="AC13063">
            <v>-1</v>
          </cell>
          <cell r="AO13063" t="str">
            <v>financeapproved</v>
          </cell>
          <cell r="AP13063" t="b">
            <v>0</v>
          </cell>
        </row>
        <row r="13064">
          <cell r="H13064" t="str">
            <v>Departmental</v>
          </cell>
          <cell r="K13064">
            <v>0</v>
          </cell>
          <cell r="P13064">
            <v>5233002</v>
          </cell>
          <cell r="X13064">
            <v>0</v>
          </cell>
          <cell r="Y13064">
            <v>0</v>
          </cell>
          <cell r="Z13064">
            <v>0</v>
          </cell>
          <cell r="AA13064">
            <v>0</v>
          </cell>
          <cell r="AB13064">
            <v>0</v>
          </cell>
          <cell r="AC13064">
            <v>0</v>
          </cell>
          <cell r="AO13064" t="str">
            <v>financeapproved</v>
          </cell>
          <cell r="AP13064" t="b">
            <v>0</v>
          </cell>
        </row>
        <row r="13065">
          <cell r="H13065" t="str">
            <v>Departmental</v>
          </cell>
          <cell r="K13065">
            <v>0</v>
          </cell>
          <cell r="P13065">
            <v>5233002</v>
          </cell>
          <cell r="X13065">
            <v>0</v>
          </cell>
          <cell r="Y13065">
            <v>-4</v>
          </cell>
          <cell r="Z13065">
            <v>-4</v>
          </cell>
          <cell r="AA13065">
            <v>-4</v>
          </cell>
          <cell r="AB13065">
            <v>-4</v>
          </cell>
          <cell r="AC13065">
            <v>-4</v>
          </cell>
          <cell r="AO13065" t="str">
            <v>financeapproved</v>
          </cell>
          <cell r="AP13065" t="b">
            <v>0</v>
          </cell>
        </row>
        <row r="13066">
          <cell r="H13066" t="str">
            <v>Departmental</v>
          </cell>
          <cell r="K13066">
            <v>0</v>
          </cell>
          <cell r="P13066">
            <v>5233002</v>
          </cell>
          <cell r="X13066">
            <v>0</v>
          </cell>
          <cell r="Y13066">
            <v>0</v>
          </cell>
          <cell r="Z13066">
            <v>0</v>
          </cell>
          <cell r="AA13066">
            <v>0</v>
          </cell>
          <cell r="AB13066">
            <v>0</v>
          </cell>
          <cell r="AC13066">
            <v>0</v>
          </cell>
          <cell r="AO13066" t="str">
            <v>financeapproved</v>
          </cell>
          <cell r="AP13066" t="b">
            <v>0</v>
          </cell>
        </row>
        <row r="13067">
          <cell r="H13067" t="str">
            <v>Departmental</v>
          </cell>
          <cell r="K13067">
            <v>0</v>
          </cell>
          <cell r="P13067">
            <v>5233002</v>
          </cell>
          <cell r="X13067">
            <v>0</v>
          </cell>
          <cell r="Y13067">
            <v>-1</v>
          </cell>
          <cell r="Z13067">
            <v>-1</v>
          </cell>
          <cell r="AA13067">
            <v>-1</v>
          </cell>
          <cell r="AB13067">
            <v>-1</v>
          </cell>
          <cell r="AC13067">
            <v>-1</v>
          </cell>
          <cell r="AO13067" t="str">
            <v>financeapproved</v>
          </cell>
          <cell r="AP13067" t="b">
            <v>0</v>
          </cell>
        </row>
        <row r="13068">
          <cell r="H13068" t="str">
            <v>Departmental</v>
          </cell>
          <cell r="K13068">
            <v>0</v>
          </cell>
          <cell r="P13068">
            <v>5233002</v>
          </cell>
          <cell r="X13068">
            <v>0</v>
          </cell>
          <cell r="Y13068">
            <v>0</v>
          </cell>
          <cell r="Z13068">
            <v>0</v>
          </cell>
          <cell r="AA13068">
            <v>0</v>
          </cell>
          <cell r="AB13068">
            <v>0</v>
          </cell>
          <cell r="AC13068">
            <v>0</v>
          </cell>
          <cell r="AO13068" t="str">
            <v>financeapproved</v>
          </cell>
          <cell r="AP13068" t="b">
            <v>0</v>
          </cell>
        </row>
        <row r="13069">
          <cell r="H13069" t="str">
            <v>Departmental</v>
          </cell>
          <cell r="K13069">
            <v>0</v>
          </cell>
          <cell r="P13069">
            <v>5233002</v>
          </cell>
          <cell r="X13069">
            <v>0</v>
          </cell>
          <cell r="Y13069">
            <v>-13</v>
          </cell>
          <cell r="Z13069">
            <v>-13</v>
          </cell>
          <cell r="AA13069">
            <v>-13</v>
          </cell>
          <cell r="AB13069">
            <v>-13</v>
          </cell>
          <cell r="AC13069">
            <v>-13</v>
          </cell>
          <cell r="AO13069" t="str">
            <v>financeapproved</v>
          </cell>
          <cell r="AP13069" t="b">
            <v>0</v>
          </cell>
        </row>
        <row r="13070">
          <cell r="H13070" t="str">
            <v>Departmental</v>
          </cell>
          <cell r="K13070">
            <v>0</v>
          </cell>
          <cell r="P13070">
            <v>5233002</v>
          </cell>
          <cell r="X13070">
            <v>0</v>
          </cell>
          <cell r="Y13070">
            <v>0</v>
          </cell>
          <cell r="Z13070">
            <v>0</v>
          </cell>
          <cell r="AA13070">
            <v>0</v>
          </cell>
          <cell r="AB13070">
            <v>0</v>
          </cell>
          <cell r="AC13070">
            <v>0</v>
          </cell>
          <cell r="AO13070" t="str">
            <v>financeapproved</v>
          </cell>
          <cell r="AP13070" t="b">
            <v>0</v>
          </cell>
        </row>
        <row r="13071">
          <cell r="H13071" t="str">
            <v>Departmental</v>
          </cell>
          <cell r="K13071">
            <v>0</v>
          </cell>
          <cell r="P13071">
            <v>5233002</v>
          </cell>
          <cell r="X13071">
            <v>0</v>
          </cell>
          <cell r="Y13071">
            <v>-16</v>
          </cell>
          <cell r="Z13071">
            <v>-16</v>
          </cell>
          <cell r="AA13071">
            <v>-16</v>
          </cell>
          <cell r="AB13071">
            <v>-16</v>
          </cell>
          <cell r="AC13071">
            <v>-16</v>
          </cell>
          <cell r="AO13071" t="str">
            <v>financeapproved</v>
          </cell>
          <cell r="AP13071" t="b">
            <v>0</v>
          </cell>
        </row>
        <row r="13072">
          <cell r="H13072" t="str">
            <v>Departmental</v>
          </cell>
          <cell r="K13072">
            <v>0</v>
          </cell>
          <cell r="P13072">
            <v>5233002</v>
          </cell>
          <cell r="X13072">
            <v>0</v>
          </cell>
          <cell r="Y13072">
            <v>0</v>
          </cell>
          <cell r="Z13072">
            <v>0</v>
          </cell>
          <cell r="AA13072">
            <v>0</v>
          </cell>
          <cell r="AB13072">
            <v>0</v>
          </cell>
          <cell r="AC13072">
            <v>0</v>
          </cell>
          <cell r="AO13072" t="str">
            <v>financeapproved</v>
          </cell>
          <cell r="AP13072" t="b">
            <v>0</v>
          </cell>
        </row>
        <row r="13073">
          <cell r="H13073" t="str">
            <v>Departmental</v>
          </cell>
          <cell r="K13073">
            <v>0</v>
          </cell>
          <cell r="P13073">
            <v>5233002</v>
          </cell>
          <cell r="X13073">
            <v>0</v>
          </cell>
          <cell r="Y13073">
            <v>-12</v>
          </cell>
          <cell r="Z13073">
            <v>-12</v>
          </cell>
          <cell r="AA13073">
            <v>-12</v>
          </cell>
          <cell r="AB13073">
            <v>-12</v>
          </cell>
          <cell r="AC13073">
            <v>-12</v>
          </cell>
          <cell r="AO13073" t="str">
            <v>financeapproved</v>
          </cell>
          <cell r="AP13073" t="b">
            <v>0</v>
          </cell>
        </row>
        <row r="13074">
          <cell r="H13074" t="str">
            <v>Departmental</v>
          </cell>
          <cell r="K13074">
            <v>0</v>
          </cell>
          <cell r="P13074">
            <v>5233002</v>
          </cell>
          <cell r="X13074">
            <v>0</v>
          </cell>
          <cell r="Y13074">
            <v>0</v>
          </cell>
          <cell r="Z13074">
            <v>0</v>
          </cell>
          <cell r="AA13074">
            <v>0</v>
          </cell>
          <cell r="AB13074">
            <v>0</v>
          </cell>
          <cell r="AC13074">
            <v>0</v>
          </cell>
          <cell r="AO13074" t="str">
            <v>financeapproved</v>
          </cell>
          <cell r="AP13074" t="b">
            <v>0</v>
          </cell>
        </row>
        <row r="13075">
          <cell r="H13075" t="str">
            <v>Departmental</v>
          </cell>
          <cell r="K13075">
            <v>0</v>
          </cell>
          <cell r="P13075">
            <v>5233002</v>
          </cell>
          <cell r="X13075">
            <v>0</v>
          </cell>
          <cell r="Y13075">
            <v>-1</v>
          </cell>
          <cell r="Z13075">
            <v>-1</v>
          </cell>
          <cell r="AA13075">
            <v>-1</v>
          </cell>
          <cell r="AB13075">
            <v>-1</v>
          </cell>
          <cell r="AC13075">
            <v>-1</v>
          </cell>
          <cell r="AO13075" t="str">
            <v>financeapproved</v>
          </cell>
          <cell r="AP13075" t="b">
            <v>0</v>
          </cell>
        </row>
        <row r="13076">
          <cell r="H13076" t="str">
            <v>Departmental</v>
          </cell>
          <cell r="K13076">
            <v>0</v>
          </cell>
          <cell r="P13076">
            <v>5233002</v>
          </cell>
          <cell r="X13076">
            <v>0</v>
          </cell>
          <cell r="Y13076">
            <v>0</v>
          </cell>
          <cell r="Z13076">
            <v>0</v>
          </cell>
          <cell r="AA13076">
            <v>0</v>
          </cell>
          <cell r="AB13076">
            <v>0</v>
          </cell>
          <cell r="AC13076">
            <v>0</v>
          </cell>
          <cell r="AO13076" t="str">
            <v>financeapproved</v>
          </cell>
          <cell r="AP13076" t="b">
            <v>0</v>
          </cell>
        </row>
        <row r="13077">
          <cell r="H13077" t="str">
            <v>Departmental</v>
          </cell>
          <cell r="K13077">
            <v>0</v>
          </cell>
          <cell r="P13077">
            <v>5233002</v>
          </cell>
          <cell r="X13077">
            <v>0</v>
          </cell>
          <cell r="Y13077">
            <v>-5</v>
          </cell>
          <cell r="Z13077">
            <v>-5</v>
          </cell>
          <cell r="AA13077">
            <v>-5</v>
          </cell>
          <cell r="AB13077">
            <v>-5</v>
          </cell>
          <cell r="AC13077">
            <v>-5</v>
          </cell>
          <cell r="AO13077" t="str">
            <v>financeapproved</v>
          </cell>
          <cell r="AP13077" t="b">
            <v>0</v>
          </cell>
        </row>
        <row r="13078">
          <cell r="H13078" t="str">
            <v>Departmental</v>
          </cell>
          <cell r="K13078">
            <v>0</v>
          </cell>
          <cell r="P13078">
            <v>5233002</v>
          </cell>
          <cell r="X13078">
            <v>0</v>
          </cell>
          <cell r="Y13078">
            <v>0</v>
          </cell>
          <cell r="Z13078">
            <v>0</v>
          </cell>
          <cell r="AA13078">
            <v>0</v>
          </cell>
          <cell r="AB13078">
            <v>0</v>
          </cell>
          <cell r="AC13078">
            <v>0</v>
          </cell>
          <cell r="AO13078" t="str">
            <v>financeapproved</v>
          </cell>
          <cell r="AP13078" t="b">
            <v>0</v>
          </cell>
        </row>
        <row r="13079">
          <cell r="H13079" t="str">
            <v>Departmental</v>
          </cell>
          <cell r="K13079">
            <v>0</v>
          </cell>
          <cell r="P13079">
            <v>5233002</v>
          </cell>
          <cell r="X13079">
            <v>0</v>
          </cell>
          <cell r="Y13079">
            <v>-1</v>
          </cell>
          <cell r="Z13079">
            <v>-1</v>
          </cell>
          <cell r="AA13079">
            <v>-1</v>
          </cell>
          <cell r="AB13079">
            <v>-1</v>
          </cell>
          <cell r="AC13079">
            <v>-1</v>
          </cell>
          <cell r="AO13079" t="str">
            <v>financeapproved</v>
          </cell>
          <cell r="AP13079" t="b">
            <v>0</v>
          </cell>
        </row>
        <row r="13080">
          <cell r="H13080" t="str">
            <v>Departmental</v>
          </cell>
          <cell r="K13080">
            <v>0</v>
          </cell>
          <cell r="P13080">
            <v>5233002</v>
          </cell>
          <cell r="X13080">
            <v>0</v>
          </cell>
          <cell r="Y13080">
            <v>0</v>
          </cell>
          <cell r="Z13080">
            <v>0</v>
          </cell>
          <cell r="AA13080">
            <v>0</v>
          </cell>
          <cell r="AB13080">
            <v>0</v>
          </cell>
          <cell r="AC13080">
            <v>0</v>
          </cell>
          <cell r="AO13080" t="str">
            <v>financeapproved</v>
          </cell>
          <cell r="AP13080" t="b">
            <v>0</v>
          </cell>
        </row>
        <row r="13081">
          <cell r="H13081" t="str">
            <v>Departmental</v>
          </cell>
          <cell r="K13081">
            <v>0</v>
          </cell>
          <cell r="P13081">
            <v>5233002</v>
          </cell>
          <cell r="X13081">
            <v>0</v>
          </cell>
          <cell r="Y13081">
            <v>-2</v>
          </cell>
          <cell r="Z13081">
            <v>-2</v>
          </cell>
          <cell r="AA13081">
            <v>-2</v>
          </cell>
          <cell r="AB13081">
            <v>-2</v>
          </cell>
          <cell r="AC13081">
            <v>-2</v>
          </cell>
          <cell r="AO13081" t="str">
            <v>financeapproved</v>
          </cell>
          <cell r="AP13081" t="b">
            <v>0</v>
          </cell>
        </row>
        <row r="13082">
          <cell r="H13082" t="str">
            <v>Departmental</v>
          </cell>
          <cell r="K13082">
            <v>0</v>
          </cell>
          <cell r="P13082">
            <v>5233002</v>
          </cell>
          <cell r="X13082">
            <v>0</v>
          </cell>
          <cell r="Y13082">
            <v>0</v>
          </cell>
          <cell r="Z13082">
            <v>0</v>
          </cell>
          <cell r="AA13082">
            <v>0</v>
          </cell>
          <cell r="AB13082">
            <v>0</v>
          </cell>
          <cell r="AC13082">
            <v>0</v>
          </cell>
          <cell r="AO13082" t="str">
            <v>financeapproved</v>
          </cell>
          <cell r="AP13082" t="b">
            <v>0</v>
          </cell>
        </row>
        <row r="13083">
          <cell r="H13083" t="str">
            <v>Departmental</v>
          </cell>
          <cell r="K13083">
            <v>0</v>
          </cell>
          <cell r="P13083">
            <v>5233002</v>
          </cell>
          <cell r="X13083">
            <v>0</v>
          </cell>
          <cell r="Y13083">
            <v>-33</v>
          </cell>
          <cell r="Z13083">
            <v>-33</v>
          </cell>
          <cell r="AA13083">
            <v>-33</v>
          </cell>
          <cell r="AB13083">
            <v>-33</v>
          </cell>
          <cell r="AC13083">
            <v>-33</v>
          </cell>
          <cell r="AO13083" t="str">
            <v>financeapproved</v>
          </cell>
          <cell r="AP13083" t="b">
            <v>0</v>
          </cell>
        </row>
        <row r="13084">
          <cell r="H13084" t="str">
            <v>Departmental</v>
          </cell>
          <cell r="K13084">
            <v>0</v>
          </cell>
          <cell r="P13084">
            <v>5233002</v>
          </cell>
          <cell r="X13084">
            <v>0</v>
          </cell>
          <cell r="Y13084">
            <v>0</v>
          </cell>
          <cell r="Z13084">
            <v>0</v>
          </cell>
          <cell r="AA13084">
            <v>0</v>
          </cell>
          <cell r="AB13084">
            <v>0</v>
          </cell>
          <cell r="AC13084">
            <v>0</v>
          </cell>
          <cell r="AO13084" t="str">
            <v>financeapproved</v>
          </cell>
          <cell r="AP13084" t="b">
            <v>0</v>
          </cell>
        </row>
        <row r="13085">
          <cell r="H13085" t="str">
            <v>Departmental</v>
          </cell>
          <cell r="K13085">
            <v>0</v>
          </cell>
          <cell r="P13085">
            <v>5233002</v>
          </cell>
          <cell r="X13085">
            <v>0</v>
          </cell>
          <cell r="Y13085">
            <v>-100</v>
          </cell>
          <cell r="Z13085">
            <v>-100</v>
          </cell>
          <cell r="AA13085">
            <v>-100</v>
          </cell>
          <cell r="AB13085">
            <v>-100</v>
          </cell>
          <cell r="AC13085">
            <v>-100</v>
          </cell>
          <cell r="AO13085" t="str">
            <v>financeapproved</v>
          </cell>
          <cell r="AP13085" t="b">
            <v>0</v>
          </cell>
        </row>
        <row r="13086">
          <cell r="H13086" t="str">
            <v>Departmental</v>
          </cell>
          <cell r="K13086">
            <v>0</v>
          </cell>
          <cell r="P13086">
            <v>5233002</v>
          </cell>
          <cell r="X13086">
            <v>0</v>
          </cell>
          <cell r="Y13086">
            <v>0</v>
          </cell>
          <cell r="Z13086">
            <v>0</v>
          </cell>
          <cell r="AA13086">
            <v>0</v>
          </cell>
          <cell r="AB13086">
            <v>0</v>
          </cell>
          <cell r="AC13086">
            <v>0</v>
          </cell>
          <cell r="AO13086" t="str">
            <v>financeapproved</v>
          </cell>
          <cell r="AP13086" t="b">
            <v>0</v>
          </cell>
        </row>
        <row r="13087">
          <cell r="H13087" t="str">
            <v>Departmental</v>
          </cell>
          <cell r="K13087">
            <v>0</v>
          </cell>
          <cell r="P13087">
            <v>5233002</v>
          </cell>
          <cell r="X13087">
            <v>0</v>
          </cell>
          <cell r="Y13087">
            <v>-95</v>
          </cell>
          <cell r="Z13087">
            <v>-95</v>
          </cell>
          <cell r="AA13087">
            <v>-95</v>
          </cell>
          <cell r="AB13087">
            <v>-95</v>
          </cell>
          <cell r="AC13087">
            <v>-95</v>
          </cell>
          <cell r="AO13087" t="str">
            <v>financeapproved</v>
          </cell>
          <cell r="AP13087" t="b">
            <v>0</v>
          </cell>
        </row>
        <row r="13088">
          <cell r="H13088" t="str">
            <v>Departmental</v>
          </cell>
          <cell r="K13088">
            <v>0</v>
          </cell>
          <cell r="P13088">
            <v>5233002</v>
          </cell>
          <cell r="X13088">
            <v>0</v>
          </cell>
          <cell r="Y13088">
            <v>0</v>
          </cell>
          <cell r="Z13088">
            <v>0</v>
          </cell>
          <cell r="AA13088">
            <v>0</v>
          </cell>
          <cell r="AB13088">
            <v>0</v>
          </cell>
          <cell r="AC13088">
            <v>0</v>
          </cell>
          <cell r="AO13088" t="str">
            <v>financeapproved</v>
          </cell>
          <cell r="AP13088" t="b">
            <v>0</v>
          </cell>
        </row>
        <row r="13089">
          <cell r="H13089" t="str">
            <v>Departmental</v>
          </cell>
          <cell r="K13089">
            <v>0</v>
          </cell>
          <cell r="P13089">
            <v>5233002</v>
          </cell>
          <cell r="X13089">
            <v>0</v>
          </cell>
          <cell r="Y13089">
            <v>-1</v>
          </cell>
          <cell r="Z13089">
            <v>-1</v>
          </cell>
          <cell r="AA13089">
            <v>-1</v>
          </cell>
          <cell r="AB13089">
            <v>-1</v>
          </cell>
          <cell r="AC13089">
            <v>-1</v>
          </cell>
          <cell r="AO13089" t="str">
            <v>financeapproved</v>
          </cell>
          <cell r="AP13089" t="b">
            <v>0</v>
          </cell>
        </row>
        <row r="13090">
          <cell r="H13090" t="str">
            <v>Departmental</v>
          </cell>
          <cell r="K13090">
            <v>0</v>
          </cell>
          <cell r="P13090">
            <v>5233002</v>
          </cell>
          <cell r="X13090">
            <v>0</v>
          </cell>
          <cell r="Y13090">
            <v>0</v>
          </cell>
          <cell r="Z13090">
            <v>0</v>
          </cell>
          <cell r="AA13090">
            <v>0</v>
          </cell>
          <cell r="AB13090">
            <v>0</v>
          </cell>
          <cell r="AC13090">
            <v>0</v>
          </cell>
          <cell r="AO13090" t="str">
            <v>financeapproved</v>
          </cell>
          <cell r="AP13090" t="b">
            <v>0</v>
          </cell>
        </row>
        <row r="13091">
          <cell r="H13091" t="str">
            <v>Departmental</v>
          </cell>
          <cell r="K13091">
            <v>0</v>
          </cell>
          <cell r="P13091">
            <v>5233002</v>
          </cell>
          <cell r="X13091">
            <v>0</v>
          </cell>
          <cell r="Y13091">
            <v>-1</v>
          </cell>
          <cell r="Z13091">
            <v>-1</v>
          </cell>
          <cell r="AA13091">
            <v>-1</v>
          </cell>
          <cell r="AB13091">
            <v>-1</v>
          </cell>
          <cell r="AC13091">
            <v>-1</v>
          </cell>
          <cell r="AO13091" t="str">
            <v>financeapproved</v>
          </cell>
          <cell r="AP13091" t="b">
            <v>0</v>
          </cell>
        </row>
        <row r="13092">
          <cell r="H13092" t="str">
            <v>Departmental</v>
          </cell>
          <cell r="K13092">
            <v>0</v>
          </cell>
          <cell r="P13092">
            <v>5233002</v>
          </cell>
          <cell r="X13092">
            <v>0</v>
          </cell>
          <cell r="Y13092">
            <v>0</v>
          </cell>
          <cell r="Z13092">
            <v>0</v>
          </cell>
          <cell r="AA13092">
            <v>0</v>
          </cell>
          <cell r="AB13092">
            <v>0</v>
          </cell>
          <cell r="AC13092">
            <v>0</v>
          </cell>
          <cell r="AO13092" t="str">
            <v>financeapproved</v>
          </cell>
          <cell r="AP13092" t="b">
            <v>0</v>
          </cell>
        </row>
        <row r="13093">
          <cell r="H13093" t="str">
            <v>Departmental</v>
          </cell>
          <cell r="K13093">
            <v>0</v>
          </cell>
          <cell r="P13093">
            <v>5233002</v>
          </cell>
          <cell r="X13093">
            <v>0</v>
          </cell>
          <cell r="Y13093">
            <v>-33</v>
          </cell>
          <cell r="Z13093">
            <v>-33</v>
          </cell>
          <cell r="AA13093">
            <v>-33</v>
          </cell>
          <cell r="AB13093">
            <v>-33</v>
          </cell>
          <cell r="AC13093">
            <v>-33</v>
          </cell>
          <cell r="AO13093" t="str">
            <v>financeapproved</v>
          </cell>
          <cell r="AP13093" t="b">
            <v>0</v>
          </cell>
        </row>
        <row r="13094">
          <cell r="H13094" t="str">
            <v>Departmental</v>
          </cell>
          <cell r="K13094">
            <v>0</v>
          </cell>
          <cell r="P13094">
            <v>5233002</v>
          </cell>
          <cell r="X13094">
            <v>0</v>
          </cell>
          <cell r="Y13094">
            <v>0</v>
          </cell>
          <cell r="Z13094">
            <v>0</v>
          </cell>
          <cell r="AA13094">
            <v>0</v>
          </cell>
          <cell r="AB13094">
            <v>0</v>
          </cell>
          <cell r="AC13094">
            <v>0</v>
          </cell>
          <cell r="AO13094" t="str">
            <v>financeapproved</v>
          </cell>
          <cell r="AP13094" t="b">
            <v>0</v>
          </cell>
        </row>
        <row r="13095">
          <cell r="H13095" t="str">
            <v>Departmental</v>
          </cell>
          <cell r="K13095">
            <v>0</v>
          </cell>
          <cell r="P13095">
            <v>5233002</v>
          </cell>
          <cell r="X13095">
            <v>0</v>
          </cell>
          <cell r="Y13095">
            <v>-2</v>
          </cell>
          <cell r="Z13095">
            <v>-2</v>
          </cell>
          <cell r="AA13095">
            <v>-2</v>
          </cell>
          <cell r="AB13095">
            <v>-2</v>
          </cell>
          <cell r="AC13095">
            <v>-2</v>
          </cell>
          <cell r="AO13095" t="str">
            <v>financeapproved</v>
          </cell>
          <cell r="AP13095" t="b">
            <v>0</v>
          </cell>
        </row>
        <row r="13096">
          <cell r="H13096" t="str">
            <v>Departmental</v>
          </cell>
          <cell r="K13096">
            <v>0</v>
          </cell>
          <cell r="P13096">
            <v>5233002</v>
          </cell>
          <cell r="X13096">
            <v>0</v>
          </cell>
          <cell r="Y13096">
            <v>0</v>
          </cell>
          <cell r="Z13096">
            <v>0</v>
          </cell>
          <cell r="AA13096">
            <v>0</v>
          </cell>
          <cell r="AB13096">
            <v>0</v>
          </cell>
          <cell r="AC13096">
            <v>0</v>
          </cell>
          <cell r="AO13096" t="str">
            <v>financeapproved</v>
          </cell>
          <cell r="AP13096" t="b">
            <v>0</v>
          </cell>
        </row>
        <row r="13097">
          <cell r="H13097" t="str">
            <v>Departmental</v>
          </cell>
          <cell r="K13097">
            <v>0</v>
          </cell>
          <cell r="P13097">
            <v>5233029</v>
          </cell>
          <cell r="X13097">
            <v>0</v>
          </cell>
          <cell r="Y13097">
            <v>-56878</v>
          </cell>
          <cell r="Z13097">
            <v>-56878</v>
          </cell>
          <cell r="AA13097">
            <v>-56878</v>
          </cell>
          <cell r="AB13097">
            <v>-56878</v>
          </cell>
          <cell r="AC13097">
            <v>-56878</v>
          </cell>
          <cell r="AO13097" t="str">
            <v>financeapproved</v>
          </cell>
          <cell r="AP13097" t="b">
            <v>0</v>
          </cell>
        </row>
        <row r="13098">
          <cell r="H13098" t="str">
            <v>Departmental</v>
          </cell>
          <cell r="K13098">
            <v>0</v>
          </cell>
          <cell r="P13098">
            <v>5233029</v>
          </cell>
          <cell r="X13098">
            <v>0</v>
          </cell>
          <cell r="Y13098">
            <v>0</v>
          </cell>
          <cell r="Z13098">
            <v>0</v>
          </cell>
          <cell r="AA13098">
            <v>0</v>
          </cell>
          <cell r="AB13098">
            <v>0</v>
          </cell>
          <cell r="AC13098">
            <v>0</v>
          </cell>
          <cell r="AO13098" t="str">
            <v>financeapproved</v>
          </cell>
          <cell r="AP13098" t="b">
            <v>0</v>
          </cell>
        </row>
        <row r="13099">
          <cell r="H13099" t="str">
            <v>Departmental</v>
          </cell>
          <cell r="K13099">
            <v>0</v>
          </cell>
          <cell r="P13099">
            <v>5233033</v>
          </cell>
          <cell r="X13099">
            <v>0</v>
          </cell>
          <cell r="Y13099">
            <v>-2039</v>
          </cell>
          <cell r="Z13099">
            <v>-2039</v>
          </cell>
          <cell r="AA13099">
            <v>-2039</v>
          </cell>
          <cell r="AB13099">
            <v>-2039</v>
          </cell>
          <cell r="AC13099">
            <v>-2039</v>
          </cell>
          <cell r="AO13099" t="str">
            <v>financeapproved</v>
          </cell>
          <cell r="AP13099" t="b">
            <v>0</v>
          </cell>
        </row>
        <row r="13100">
          <cell r="H13100" t="str">
            <v>Departmental</v>
          </cell>
          <cell r="K13100">
            <v>0</v>
          </cell>
          <cell r="P13100">
            <v>5233033</v>
          </cell>
          <cell r="X13100">
            <v>0</v>
          </cell>
          <cell r="Y13100">
            <v>0</v>
          </cell>
          <cell r="Z13100">
            <v>0</v>
          </cell>
          <cell r="AA13100">
            <v>0</v>
          </cell>
          <cell r="AB13100">
            <v>0</v>
          </cell>
          <cell r="AC13100">
            <v>0</v>
          </cell>
          <cell r="AO13100" t="str">
            <v>financeapproved</v>
          </cell>
          <cell r="AP13100" t="b">
            <v>0</v>
          </cell>
        </row>
        <row r="13101">
          <cell r="H13101" t="str">
            <v>Departmental</v>
          </cell>
          <cell r="K13101">
            <v>0</v>
          </cell>
          <cell r="P13101">
            <v>5233123</v>
          </cell>
          <cell r="X13101">
            <v>0</v>
          </cell>
          <cell r="Y13101">
            <v>-3850</v>
          </cell>
          <cell r="Z13101">
            <v>-3850</v>
          </cell>
          <cell r="AA13101">
            <v>-3850</v>
          </cell>
          <cell r="AB13101">
            <v>-3850</v>
          </cell>
          <cell r="AC13101">
            <v>-3850</v>
          </cell>
          <cell r="AO13101" t="str">
            <v>financeapproved</v>
          </cell>
          <cell r="AP13101" t="b">
            <v>0</v>
          </cell>
        </row>
        <row r="13102">
          <cell r="H13102" t="str">
            <v>Departmental</v>
          </cell>
          <cell r="K13102">
            <v>0</v>
          </cell>
          <cell r="P13102">
            <v>5233123</v>
          </cell>
          <cell r="X13102">
            <v>0</v>
          </cell>
          <cell r="Y13102">
            <v>0</v>
          </cell>
          <cell r="Z13102">
            <v>0</v>
          </cell>
          <cell r="AA13102">
            <v>0</v>
          </cell>
          <cell r="AB13102">
            <v>0</v>
          </cell>
          <cell r="AC13102">
            <v>0</v>
          </cell>
          <cell r="AO13102" t="str">
            <v>financeapproved</v>
          </cell>
          <cell r="AP13102" t="b">
            <v>0</v>
          </cell>
        </row>
        <row r="13103">
          <cell r="H13103" t="str">
            <v>Departmental</v>
          </cell>
          <cell r="K13103">
            <v>0</v>
          </cell>
          <cell r="P13103">
            <v>5250098</v>
          </cell>
          <cell r="X13103">
            <v>0</v>
          </cell>
          <cell r="Y13103">
            <v>0</v>
          </cell>
          <cell r="Z13103">
            <v>0</v>
          </cell>
          <cell r="AA13103">
            <v>0</v>
          </cell>
          <cell r="AB13103">
            <v>0</v>
          </cell>
          <cell r="AC13103">
            <v>0</v>
          </cell>
          <cell r="AO13103" t="str">
            <v>financeapproved</v>
          </cell>
          <cell r="AP13103" t="b">
            <v>0</v>
          </cell>
        </row>
        <row r="13104">
          <cell r="H13104" t="str">
            <v>Departmental</v>
          </cell>
          <cell r="K13104">
            <v>0</v>
          </cell>
          <cell r="P13104">
            <v>5250098</v>
          </cell>
          <cell r="X13104">
            <v>0</v>
          </cell>
          <cell r="Y13104">
            <v>424</v>
          </cell>
          <cell r="Z13104">
            <v>424</v>
          </cell>
          <cell r="AA13104">
            <v>424</v>
          </cell>
          <cell r="AB13104">
            <v>424</v>
          </cell>
          <cell r="AC13104">
            <v>424</v>
          </cell>
          <cell r="AO13104" t="str">
            <v>financeapproved</v>
          </cell>
          <cell r="AP13104" t="b">
            <v>0</v>
          </cell>
        </row>
        <row r="13105">
          <cell r="H13105" t="str">
            <v>Departmental</v>
          </cell>
          <cell r="K13105">
            <v>0</v>
          </cell>
          <cell r="P13105">
            <v>5250098</v>
          </cell>
          <cell r="X13105">
            <v>0</v>
          </cell>
          <cell r="Y13105">
            <v>-30</v>
          </cell>
          <cell r="Z13105">
            <v>-30</v>
          </cell>
          <cell r="AA13105">
            <v>-30</v>
          </cell>
          <cell r="AB13105">
            <v>-30</v>
          </cell>
          <cell r="AC13105">
            <v>-30</v>
          </cell>
          <cell r="AO13105" t="str">
            <v>financeapproved</v>
          </cell>
          <cell r="AP13105" t="b">
            <v>0</v>
          </cell>
        </row>
        <row r="13106">
          <cell r="H13106" t="str">
            <v>Departmental</v>
          </cell>
          <cell r="K13106">
            <v>0</v>
          </cell>
          <cell r="P13106">
            <v>5250098</v>
          </cell>
          <cell r="X13106">
            <v>0</v>
          </cell>
          <cell r="Y13106">
            <v>0</v>
          </cell>
          <cell r="Z13106">
            <v>0</v>
          </cell>
          <cell r="AA13106">
            <v>0</v>
          </cell>
          <cell r="AB13106">
            <v>0</v>
          </cell>
          <cell r="AC13106">
            <v>0</v>
          </cell>
          <cell r="AO13106" t="str">
            <v>financeapproved</v>
          </cell>
          <cell r="AP13106" t="b">
            <v>0</v>
          </cell>
        </row>
        <row r="13107">
          <cell r="H13107" t="str">
            <v>Departmental</v>
          </cell>
          <cell r="K13107">
            <v>0</v>
          </cell>
          <cell r="P13107">
            <v>5260002</v>
          </cell>
          <cell r="X13107">
            <v>0</v>
          </cell>
          <cell r="Y13107">
            <v>-174</v>
          </cell>
          <cell r="Z13107">
            <v>-174</v>
          </cell>
          <cell r="AA13107">
            <v>-174</v>
          </cell>
          <cell r="AB13107">
            <v>-174</v>
          </cell>
          <cell r="AC13107">
            <v>-174</v>
          </cell>
          <cell r="AO13107" t="str">
            <v>financeapproved</v>
          </cell>
          <cell r="AP13107" t="b">
            <v>0</v>
          </cell>
        </row>
        <row r="13108">
          <cell r="H13108" t="str">
            <v>Departmental</v>
          </cell>
          <cell r="K13108">
            <v>0</v>
          </cell>
          <cell r="P13108">
            <v>5260002</v>
          </cell>
          <cell r="X13108">
            <v>0</v>
          </cell>
          <cell r="Y13108">
            <v>0</v>
          </cell>
          <cell r="Z13108">
            <v>0</v>
          </cell>
          <cell r="AA13108">
            <v>0</v>
          </cell>
          <cell r="AB13108">
            <v>0</v>
          </cell>
          <cell r="AC13108">
            <v>0</v>
          </cell>
          <cell r="AO13108" t="str">
            <v>financeapproved</v>
          </cell>
          <cell r="AP13108" t="b">
            <v>0</v>
          </cell>
        </row>
        <row r="13109">
          <cell r="H13109" t="str">
            <v>Departmental</v>
          </cell>
          <cell r="K13109">
            <v>0</v>
          </cell>
          <cell r="P13109">
            <v>5260002</v>
          </cell>
          <cell r="X13109">
            <v>0</v>
          </cell>
          <cell r="Y13109">
            <v>-30</v>
          </cell>
          <cell r="Z13109">
            <v>-30</v>
          </cell>
          <cell r="AA13109">
            <v>-30</v>
          </cell>
          <cell r="AB13109">
            <v>-30</v>
          </cell>
          <cell r="AC13109">
            <v>-30</v>
          </cell>
          <cell r="AO13109" t="str">
            <v>financeapproved</v>
          </cell>
          <cell r="AP13109" t="b">
            <v>0</v>
          </cell>
        </row>
        <row r="13110">
          <cell r="H13110" t="str">
            <v>Departmental</v>
          </cell>
          <cell r="K13110">
            <v>0</v>
          </cell>
          <cell r="P13110">
            <v>5260002</v>
          </cell>
          <cell r="X13110">
            <v>0</v>
          </cell>
          <cell r="Y13110">
            <v>0</v>
          </cell>
          <cell r="Z13110">
            <v>0</v>
          </cell>
          <cell r="AA13110">
            <v>0</v>
          </cell>
          <cell r="AB13110">
            <v>0</v>
          </cell>
          <cell r="AC13110">
            <v>0</v>
          </cell>
          <cell r="AO13110" t="str">
            <v>financeapproved</v>
          </cell>
          <cell r="AP13110" t="b">
            <v>0</v>
          </cell>
        </row>
        <row r="13111">
          <cell r="H13111" t="str">
            <v>Departmental</v>
          </cell>
          <cell r="K13111">
            <v>0</v>
          </cell>
          <cell r="P13111">
            <v>5360102</v>
          </cell>
          <cell r="X13111">
            <v>0</v>
          </cell>
          <cell r="Y13111">
            <v>-2424</v>
          </cell>
          <cell r="Z13111">
            <v>-2424</v>
          </cell>
          <cell r="AA13111">
            <v>-2424</v>
          </cell>
          <cell r="AB13111">
            <v>-2424</v>
          </cell>
          <cell r="AC13111">
            <v>-2424</v>
          </cell>
          <cell r="AO13111" t="str">
            <v>financeapproved</v>
          </cell>
          <cell r="AP13111" t="b">
            <v>0</v>
          </cell>
        </row>
        <row r="13112">
          <cell r="H13112" t="str">
            <v>Departmental</v>
          </cell>
          <cell r="K13112">
            <v>0</v>
          </cell>
          <cell r="P13112">
            <v>5360102</v>
          </cell>
          <cell r="X13112">
            <v>0</v>
          </cell>
          <cell r="Y13112">
            <v>0</v>
          </cell>
          <cell r="Z13112">
            <v>0</v>
          </cell>
          <cell r="AA13112">
            <v>0</v>
          </cell>
          <cell r="AB13112">
            <v>0</v>
          </cell>
          <cell r="AC13112">
            <v>0</v>
          </cell>
          <cell r="AO13112" t="str">
            <v>financeapproved</v>
          </cell>
          <cell r="AP13112" t="b">
            <v>0</v>
          </cell>
        </row>
        <row r="13113">
          <cell r="H13113" t="str">
            <v>Departmental</v>
          </cell>
          <cell r="K13113">
            <v>0</v>
          </cell>
          <cell r="P13113">
            <v>6100001</v>
          </cell>
          <cell r="X13113">
            <v>0</v>
          </cell>
          <cell r="Y13113">
            <v>0</v>
          </cell>
          <cell r="Z13113">
            <v>-28045</v>
          </cell>
          <cell r="AA13113">
            <v>-20953</v>
          </cell>
          <cell r="AB13113">
            <v>-13886</v>
          </cell>
          <cell r="AC13113">
            <v>-6819</v>
          </cell>
          <cell r="AO13113" t="str">
            <v>financeapproved</v>
          </cell>
          <cell r="AP13113" t="b">
            <v>0</v>
          </cell>
        </row>
        <row r="13114">
          <cell r="H13114" t="str">
            <v>Departmental</v>
          </cell>
          <cell r="K13114">
            <v>0</v>
          </cell>
          <cell r="P13114">
            <v>6100001</v>
          </cell>
          <cell r="X13114">
            <v>0</v>
          </cell>
          <cell r="Y13114">
            <v>0</v>
          </cell>
          <cell r="Z13114">
            <v>-9083</v>
          </cell>
          <cell r="AA13114">
            <v>-9083</v>
          </cell>
          <cell r="AB13114">
            <v>-9083</v>
          </cell>
          <cell r="AC13114">
            <v>-9083</v>
          </cell>
          <cell r="AO13114" t="str">
            <v>financeapproved</v>
          </cell>
          <cell r="AP13114" t="b">
            <v>1</v>
          </cell>
        </row>
        <row r="13115">
          <cell r="H13115" t="str">
            <v>Departmental</v>
          </cell>
          <cell r="K13115">
            <v>0</v>
          </cell>
          <cell r="P13115">
            <v>6211002</v>
          </cell>
          <cell r="X13115">
            <v>0</v>
          </cell>
          <cell r="Y13115">
            <v>1293</v>
          </cell>
          <cell r="Z13115">
            <v>1195</v>
          </cell>
          <cell r="AA13115">
            <v>1208</v>
          </cell>
          <cell r="AB13115">
            <v>1144</v>
          </cell>
          <cell r="AC13115">
            <v>0</v>
          </cell>
          <cell r="AO13115" t="str">
            <v>financeapproved</v>
          </cell>
          <cell r="AP13115" t="b">
            <v>0</v>
          </cell>
        </row>
        <row r="13116">
          <cell r="H13116" t="str">
            <v>Departmental</v>
          </cell>
          <cell r="K13116">
            <v>0</v>
          </cell>
          <cell r="P13116">
            <v>6211002</v>
          </cell>
          <cell r="X13116">
            <v>0</v>
          </cell>
          <cell r="Y13116">
            <v>4335</v>
          </cell>
          <cell r="Z13116">
            <v>0</v>
          </cell>
          <cell r="AA13116">
            <v>0</v>
          </cell>
          <cell r="AB13116">
            <v>0</v>
          </cell>
          <cell r="AC13116">
            <v>0</v>
          </cell>
          <cell r="AO13116" t="str">
            <v>financeapproved</v>
          </cell>
          <cell r="AP13116" t="b">
            <v>1</v>
          </cell>
        </row>
        <row r="13117">
          <cell r="H13117" t="str">
            <v>Departmental</v>
          </cell>
          <cell r="K13117">
            <v>0</v>
          </cell>
          <cell r="P13117">
            <v>6211002</v>
          </cell>
          <cell r="X13117">
            <v>0</v>
          </cell>
          <cell r="Y13117">
            <v>0</v>
          </cell>
          <cell r="Z13117">
            <v>0</v>
          </cell>
          <cell r="AA13117">
            <v>0</v>
          </cell>
          <cell r="AB13117">
            <v>0</v>
          </cell>
          <cell r="AC13117">
            <v>0</v>
          </cell>
          <cell r="AO13117" t="str">
            <v>financeapproved</v>
          </cell>
          <cell r="AP13117" t="b">
            <v>0</v>
          </cell>
        </row>
        <row r="13118">
          <cell r="H13118" t="str">
            <v>Departmental</v>
          </cell>
          <cell r="K13118">
            <v>0</v>
          </cell>
          <cell r="P13118">
            <v>6211002</v>
          </cell>
          <cell r="X13118">
            <v>0</v>
          </cell>
          <cell r="Y13118">
            <v>10</v>
          </cell>
          <cell r="Z13118">
            <v>0</v>
          </cell>
          <cell r="AA13118">
            <v>0</v>
          </cell>
          <cell r="AB13118">
            <v>0</v>
          </cell>
          <cell r="AC13118">
            <v>0</v>
          </cell>
          <cell r="AO13118" t="str">
            <v>financeapproved</v>
          </cell>
          <cell r="AP13118" t="b">
            <v>1</v>
          </cell>
        </row>
        <row r="13119">
          <cell r="H13119" t="str">
            <v>Departmental</v>
          </cell>
          <cell r="K13119">
            <v>0</v>
          </cell>
          <cell r="P13119">
            <v>6211002</v>
          </cell>
          <cell r="X13119">
            <v>0</v>
          </cell>
          <cell r="Y13119">
            <v>0</v>
          </cell>
          <cell r="Z13119">
            <v>0</v>
          </cell>
          <cell r="AA13119">
            <v>0</v>
          </cell>
          <cell r="AB13119">
            <v>0</v>
          </cell>
          <cell r="AC13119">
            <v>0</v>
          </cell>
          <cell r="AO13119" t="str">
            <v>financeapproved</v>
          </cell>
          <cell r="AP13119" t="b">
            <v>0</v>
          </cell>
        </row>
        <row r="13120">
          <cell r="H13120" t="str">
            <v>Departmental</v>
          </cell>
          <cell r="K13120">
            <v>0</v>
          </cell>
          <cell r="P13120">
            <v>6211002</v>
          </cell>
          <cell r="X13120">
            <v>0</v>
          </cell>
          <cell r="Y13120">
            <v>9</v>
          </cell>
          <cell r="Z13120">
            <v>0</v>
          </cell>
          <cell r="AA13120">
            <v>0</v>
          </cell>
          <cell r="AB13120">
            <v>0</v>
          </cell>
          <cell r="AC13120">
            <v>0</v>
          </cell>
          <cell r="AO13120" t="str">
            <v>financeapproved</v>
          </cell>
          <cell r="AP13120" t="b">
            <v>1</v>
          </cell>
        </row>
        <row r="13121">
          <cell r="H13121" t="str">
            <v>Departmental</v>
          </cell>
          <cell r="K13121">
            <v>0</v>
          </cell>
          <cell r="P13121">
            <v>6211002</v>
          </cell>
          <cell r="X13121">
            <v>0</v>
          </cell>
          <cell r="Y13121">
            <v>0</v>
          </cell>
          <cell r="Z13121">
            <v>0</v>
          </cell>
          <cell r="AA13121">
            <v>0</v>
          </cell>
          <cell r="AB13121">
            <v>0</v>
          </cell>
          <cell r="AC13121">
            <v>0</v>
          </cell>
          <cell r="AO13121" t="str">
            <v>financeapproved</v>
          </cell>
          <cell r="AP13121" t="b">
            <v>0</v>
          </cell>
        </row>
        <row r="13122">
          <cell r="H13122" t="str">
            <v>Departmental</v>
          </cell>
          <cell r="K13122">
            <v>0</v>
          </cell>
          <cell r="P13122">
            <v>6211002</v>
          </cell>
          <cell r="X13122">
            <v>0</v>
          </cell>
          <cell r="Y13122">
            <v>2</v>
          </cell>
          <cell r="Z13122">
            <v>0</v>
          </cell>
          <cell r="AA13122">
            <v>0</v>
          </cell>
          <cell r="AB13122">
            <v>0</v>
          </cell>
          <cell r="AC13122">
            <v>0</v>
          </cell>
          <cell r="AO13122" t="str">
            <v>financeapproved</v>
          </cell>
          <cell r="AP13122" t="b">
            <v>1</v>
          </cell>
        </row>
        <row r="13123">
          <cell r="H13123" t="str">
            <v>Departmental</v>
          </cell>
          <cell r="K13123">
            <v>0</v>
          </cell>
          <cell r="P13123">
            <v>6211002</v>
          </cell>
          <cell r="X13123">
            <v>0</v>
          </cell>
          <cell r="Y13123">
            <v>0</v>
          </cell>
          <cell r="Z13123">
            <v>0</v>
          </cell>
          <cell r="AA13123">
            <v>0</v>
          </cell>
          <cell r="AB13123">
            <v>0</v>
          </cell>
          <cell r="AC13123">
            <v>0</v>
          </cell>
          <cell r="AO13123" t="str">
            <v>financeapproved</v>
          </cell>
          <cell r="AP13123" t="b">
            <v>0</v>
          </cell>
        </row>
        <row r="13124">
          <cell r="H13124" t="str">
            <v>Departmental</v>
          </cell>
          <cell r="K13124">
            <v>0</v>
          </cell>
          <cell r="P13124">
            <v>6211002</v>
          </cell>
          <cell r="X13124">
            <v>0</v>
          </cell>
          <cell r="Y13124">
            <v>1</v>
          </cell>
          <cell r="Z13124">
            <v>0</v>
          </cell>
          <cell r="AA13124">
            <v>0</v>
          </cell>
          <cell r="AB13124">
            <v>0</v>
          </cell>
          <cell r="AC13124">
            <v>0</v>
          </cell>
          <cell r="AO13124" t="str">
            <v>financeapproved</v>
          </cell>
          <cell r="AP13124" t="b">
            <v>1</v>
          </cell>
        </row>
        <row r="13125">
          <cell r="H13125" t="str">
            <v>Departmental</v>
          </cell>
          <cell r="K13125">
            <v>0</v>
          </cell>
          <cell r="P13125">
            <v>6211002</v>
          </cell>
          <cell r="X13125">
            <v>0</v>
          </cell>
          <cell r="Y13125">
            <v>0</v>
          </cell>
          <cell r="Z13125">
            <v>0</v>
          </cell>
          <cell r="AA13125">
            <v>0</v>
          </cell>
          <cell r="AB13125">
            <v>0</v>
          </cell>
          <cell r="AC13125">
            <v>0</v>
          </cell>
          <cell r="AO13125" t="str">
            <v>financeapproved</v>
          </cell>
          <cell r="AP13125" t="b">
            <v>0</v>
          </cell>
        </row>
        <row r="13126">
          <cell r="H13126" t="str">
            <v>Departmental</v>
          </cell>
          <cell r="K13126">
            <v>0</v>
          </cell>
          <cell r="P13126">
            <v>6211002</v>
          </cell>
          <cell r="X13126">
            <v>0</v>
          </cell>
          <cell r="Y13126">
            <v>4</v>
          </cell>
          <cell r="Z13126">
            <v>0</v>
          </cell>
          <cell r="AA13126">
            <v>0</v>
          </cell>
          <cell r="AB13126">
            <v>0</v>
          </cell>
          <cell r="AC13126">
            <v>0</v>
          </cell>
          <cell r="AO13126" t="str">
            <v>financeapproved</v>
          </cell>
          <cell r="AP13126" t="b">
            <v>1</v>
          </cell>
        </row>
        <row r="13127">
          <cell r="H13127" t="str">
            <v>Departmental</v>
          </cell>
          <cell r="K13127">
            <v>0</v>
          </cell>
          <cell r="P13127">
            <v>6211002</v>
          </cell>
          <cell r="X13127">
            <v>0</v>
          </cell>
          <cell r="Y13127">
            <v>0</v>
          </cell>
          <cell r="Z13127">
            <v>0</v>
          </cell>
          <cell r="AA13127">
            <v>0</v>
          </cell>
          <cell r="AB13127">
            <v>0</v>
          </cell>
          <cell r="AC13127">
            <v>0</v>
          </cell>
          <cell r="AO13127" t="str">
            <v>financeapproved</v>
          </cell>
          <cell r="AP13127" t="b">
            <v>0</v>
          </cell>
        </row>
        <row r="13128">
          <cell r="H13128" t="str">
            <v>Departmental</v>
          </cell>
          <cell r="K13128">
            <v>0</v>
          </cell>
          <cell r="P13128">
            <v>6211002</v>
          </cell>
          <cell r="X13128">
            <v>0</v>
          </cell>
          <cell r="Y13128">
            <v>1</v>
          </cell>
          <cell r="Z13128">
            <v>0</v>
          </cell>
          <cell r="AA13128">
            <v>0</v>
          </cell>
          <cell r="AB13128">
            <v>0</v>
          </cell>
          <cell r="AC13128">
            <v>0</v>
          </cell>
          <cell r="AO13128" t="str">
            <v>financeapproved</v>
          </cell>
          <cell r="AP13128" t="b">
            <v>1</v>
          </cell>
        </row>
        <row r="13129">
          <cell r="H13129" t="str">
            <v>Departmental</v>
          </cell>
          <cell r="K13129">
            <v>0</v>
          </cell>
          <cell r="P13129">
            <v>6211002</v>
          </cell>
          <cell r="X13129">
            <v>0</v>
          </cell>
          <cell r="Y13129">
            <v>0</v>
          </cell>
          <cell r="Z13129">
            <v>0</v>
          </cell>
          <cell r="AA13129">
            <v>0</v>
          </cell>
          <cell r="AB13129">
            <v>0</v>
          </cell>
          <cell r="AC13129">
            <v>0</v>
          </cell>
          <cell r="AO13129" t="str">
            <v>financeapproved</v>
          </cell>
          <cell r="AP13129" t="b">
            <v>0</v>
          </cell>
        </row>
        <row r="13130">
          <cell r="H13130" t="str">
            <v>Departmental</v>
          </cell>
          <cell r="K13130">
            <v>0</v>
          </cell>
          <cell r="P13130">
            <v>6211002</v>
          </cell>
          <cell r="X13130">
            <v>0</v>
          </cell>
          <cell r="Y13130">
            <v>13</v>
          </cell>
          <cell r="Z13130">
            <v>0</v>
          </cell>
          <cell r="AA13130">
            <v>0</v>
          </cell>
          <cell r="AB13130">
            <v>0</v>
          </cell>
          <cell r="AC13130">
            <v>0</v>
          </cell>
          <cell r="AO13130" t="str">
            <v>financeapproved</v>
          </cell>
          <cell r="AP13130" t="b">
            <v>1</v>
          </cell>
        </row>
        <row r="13131">
          <cell r="H13131" t="str">
            <v>Departmental</v>
          </cell>
          <cell r="K13131">
            <v>0</v>
          </cell>
          <cell r="P13131">
            <v>6211002</v>
          </cell>
          <cell r="X13131">
            <v>0</v>
          </cell>
          <cell r="Y13131">
            <v>0</v>
          </cell>
          <cell r="Z13131">
            <v>0</v>
          </cell>
          <cell r="AA13131">
            <v>0</v>
          </cell>
          <cell r="AB13131">
            <v>0</v>
          </cell>
          <cell r="AC13131">
            <v>0</v>
          </cell>
          <cell r="AO13131" t="str">
            <v>financeapproved</v>
          </cell>
          <cell r="AP13131" t="b">
            <v>0</v>
          </cell>
        </row>
        <row r="13132">
          <cell r="H13132" t="str">
            <v>Departmental</v>
          </cell>
          <cell r="K13132">
            <v>0</v>
          </cell>
          <cell r="P13132">
            <v>6211002</v>
          </cell>
          <cell r="X13132">
            <v>0</v>
          </cell>
          <cell r="Y13132">
            <v>16</v>
          </cell>
          <cell r="Z13132">
            <v>0</v>
          </cell>
          <cell r="AA13132">
            <v>0</v>
          </cell>
          <cell r="AB13132">
            <v>0</v>
          </cell>
          <cell r="AC13132">
            <v>0</v>
          </cell>
          <cell r="AO13132" t="str">
            <v>financeapproved</v>
          </cell>
          <cell r="AP13132" t="b">
            <v>1</v>
          </cell>
        </row>
        <row r="13133">
          <cell r="H13133" t="str">
            <v>Departmental</v>
          </cell>
          <cell r="K13133">
            <v>0</v>
          </cell>
          <cell r="P13133">
            <v>6211002</v>
          </cell>
          <cell r="X13133">
            <v>0</v>
          </cell>
          <cell r="Y13133">
            <v>0</v>
          </cell>
          <cell r="Z13133">
            <v>0</v>
          </cell>
          <cell r="AA13133">
            <v>0</v>
          </cell>
          <cell r="AB13133">
            <v>0</v>
          </cell>
          <cell r="AC13133">
            <v>0</v>
          </cell>
          <cell r="AO13133" t="str">
            <v>financeapproved</v>
          </cell>
          <cell r="AP13133" t="b">
            <v>0</v>
          </cell>
        </row>
        <row r="13134">
          <cell r="H13134" t="str">
            <v>Departmental</v>
          </cell>
          <cell r="K13134">
            <v>0</v>
          </cell>
          <cell r="P13134">
            <v>6211002</v>
          </cell>
          <cell r="X13134">
            <v>0</v>
          </cell>
          <cell r="Y13134">
            <v>12</v>
          </cell>
          <cell r="Z13134">
            <v>0</v>
          </cell>
          <cell r="AA13134">
            <v>0</v>
          </cell>
          <cell r="AB13134">
            <v>0</v>
          </cell>
          <cell r="AC13134">
            <v>0</v>
          </cell>
          <cell r="AO13134" t="str">
            <v>financeapproved</v>
          </cell>
          <cell r="AP13134" t="b">
            <v>1</v>
          </cell>
        </row>
        <row r="13135">
          <cell r="H13135" t="str">
            <v>Departmental</v>
          </cell>
          <cell r="K13135">
            <v>0</v>
          </cell>
          <cell r="P13135">
            <v>6211002</v>
          </cell>
          <cell r="X13135">
            <v>0</v>
          </cell>
          <cell r="Y13135">
            <v>0</v>
          </cell>
          <cell r="Z13135">
            <v>0</v>
          </cell>
          <cell r="AA13135">
            <v>0</v>
          </cell>
          <cell r="AB13135">
            <v>0</v>
          </cell>
          <cell r="AC13135">
            <v>0</v>
          </cell>
          <cell r="AO13135" t="str">
            <v>financeapproved</v>
          </cell>
          <cell r="AP13135" t="b">
            <v>0</v>
          </cell>
        </row>
        <row r="13136">
          <cell r="H13136" t="str">
            <v>Departmental</v>
          </cell>
          <cell r="K13136">
            <v>0</v>
          </cell>
          <cell r="P13136">
            <v>6211002</v>
          </cell>
          <cell r="X13136">
            <v>0</v>
          </cell>
          <cell r="Y13136">
            <v>1</v>
          </cell>
          <cell r="Z13136">
            <v>0</v>
          </cell>
          <cell r="AA13136">
            <v>0</v>
          </cell>
          <cell r="AB13136">
            <v>0</v>
          </cell>
          <cell r="AC13136">
            <v>0</v>
          </cell>
          <cell r="AO13136" t="str">
            <v>financeapproved</v>
          </cell>
          <cell r="AP13136" t="b">
            <v>1</v>
          </cell>
        </row>
        <row r="13137">
          <cell r="H13137" t="str">
            <v>Departmental</v>
          </cell>
          <cell r="K13137">
            <v>0</v>
          </cell>
          <cell r="P13137">
            <v>6211002</v>
          </cell>
          <cell r="X13137">
            <v>0</v>
          </cell>
          <cell r="Y13137">
            <v>0</v>
          </cell>
          <cell r="Z13137">
            <v>0</v>
          </cell>
          <cell r="AA13137">
            <v>0</v>
          </cell>
          <cell r="AB13137">
            <v>0</v>
          </cell>
          <cell r="AC13137">
            <v>0</v>
          </cell>
          <cell r="AO13137" t="str">
            <v>financeapproved</v>
          </cell>
          <cell r="AP13137" t="b">
            <v>0</v>
          </cell>
        </row>
        <row r="13138">
          <cell r="H13138" t="str">
            <v>Departmental</v>
          </cell>
          <cell r="K13138">
            <v>0</v>
          </cell>
          <cell r="P13138">
            <v>6211002</v>
          </cell>
          <cell r="X13138">
            <v>0</v>
          </cell>
          <cell r="Y13138">
            <v>5</v>
          </cell>
          <cell r="Z13138">
            <v>0</v>
          </cell>
          <cell r="AA13138">
            <v>0</v>
          </cell>
          <cell r="AB13138">
            <v>0</v>
          </cell>
          <cell r="AC13138">
            <v>0</v>
          </cell>
          <cell r="AO13138" t="str">
            <v>financeapproved</v>
          </cell>
          <cell r="AP13138" t="b">
            <v>1</v>
          </cell>
        </row>
        <row r="13139">
          <cell r="H13139" t="str">
            <v>Departmental</v>
          </cell>
          <cell r="K13139">
            <v>0</v>
          </cell>
          <cell r="P13139">
            <v>6211002</v>
          </cell>
          <cell r="X13139">
            <v>0</v>
          </cell>
          <cell r="Y13139">
            <v>0</v>
          </cell>
          <cell r="Z13139">
            <v>0</v>
          </cell>
          <cell r="AA13139">
            <v>0</v>
          </cell>
          <cell r="AB13139">
            <v>0</v>
          </cell>
          <cell r="AC13139">
            <v>0</v>
          </cell>
          <cell r="AO13139" t="str">
            <v>financeapproved</v>
          </cell>
          <cell r="AP13139" t="b">
            <v>0</v>
          </cell>
        </row>
        <row r="13140">
          <cell r="H13140" t="str">
            <v>Departmental</v>
          </cell>
          <cell r="K13140">
            <v>0</v>
          </cell>
          <cell r="P13140">
            <v>6211002</v>
          </cell>
          <cell r="X13140">
            <v>0</v>
          </cell>
          <cell r="Y13140">
            <v>1</v>
          </cell>
          <cell r="Z13140">
            <v>0</v>
          </cell>
          <cell r="AA13140">
            <v>0</v>
          </cell>
          <cell r="AB13140">
            <v>0</v>
          </cell>
          <cell r="AC13140">
            <v>0</v>
          </cell>
          <cell r="AO13140" t="str">
            <v>financeapproved</v>
          </cell>
          <cell r="AP13140" t="b">
            <v>1</v>
          </cell>
        </row>
        <row r="13141">
          <cell r="H13141" t="str">
            <v>Departmental</v>
          </cell>
          <cell r="K13141">
            <v>0</v>
          </cell>
          <cell r="P13141">
            <v>6211002</v>
          </cell>
          <cell r="X13141">
            <v>0</v>
          </cell>
          <cell r="Y13141">
            <v>0</v>
          </cell>
          <cell r="Z13141">
            <v>0</v>
          </cell>
          <cell r="AA13141">
            <v>0</v>
          </cell>
          <cell r="AB13141">
            <v>0</v>
          </cell>
          <cell r="AC13141">
            <v>0</v>
          </cell>
          <cell r="AO13141" t="str">
            <v>financeapproved</v>
          </cell>
          <cell r="AP13141" t="b">
            <v>0</v>
          </cell>
        </row>
        <row r="13142">
          <cell r="H13142" t="str">
            <v>Departmental</v>
          </cell>
          <cell r="K13142">
            <v>0</v>
          </cell>
          <cell r="P13142">
            <v>6211002</v>
          </cell>
          <cell r="X13142">
            <v>0</v>
          </cell>
          <cell r="Y13142">
            <v>2</v>
          </cell>
          <cell r="Z13142">
            <v>0</v>
          </cell>
          <cell r="AA13142">
            <v>0</v>
          </cell>
          <cell r="AB13142">
            <v>0</v>
          </cell>
          <cell r="AC13142">
            <v>0</v>
          </cell>
          <cell r="AO13142" t="str">
            <v>financeapproved</v>
          </cell>
          <cell r="AP13142" t="b">
            <v>1</v>
          </cell>
        </row>
        <row r="13143">
          <cell r="H13143" t="str">
            <v>Departmental</v>
          </cell>
          <cell r="K13143">
            <v>0</v>
          </cell>
          <cell r="P13143">
            <v>6211002</v>
          </cell>
          <cell r="X13143">
            <v>0</v>
          </cell>
          <cell r="Y13143">
            <v>0</v>
          </cell>
          <cell r="Z13143">
            <v>0</v>
          </cell>
          <cell r="AA13143">
            <v>0</v>
          </cell>
          <cell r="AB13143">
            <v>0</v>
          </cell>
          <cell r="AC13143">
            <v>0</v>
          </cell>
          <cell r="AO13143" t="str">
            <v>financeapproved</v>
          </cell>
          <cell r="AP13143" t="b">
            <v>0</v>
          </cell>
        </row>
        <row r="13144">
          <cell r="H13144" t="str">
            <v>Departmental</v>
          </cell>
          <cell r="K13144">
            <v>0</v>
          </cell>
          <cell r="P13144">
            <v>6211002</v>
          </cell>
          <cell r="X13144">
            <v>0</v>
          </cell>
          <cell r="Y13144">
            <v>33</v>
          </cell>
          <cell r="Z13144">
            <v>0</v>
          </cell>
          <cell r="AA13144">
            <v>0</v>
          </cell>
          <cell r="AB13144">
            <v>0</v>
          </cell>
          <cell r="AC13144">
            <v>0</v>
          </cell>
          <cell r="AO13144" t="str">
            <v>financeapproved</v>
          </cell>
          <cell r="AP13144" t="b">
            <v>1</v>
          </cell>
        </row>
        <row r="13145">
          <cell r="H13145" t="str">
            <v>Departmental</v>
          </cell>
          <cell r="K13145">
            <v>0</v>
          </cell>
          <cell r="P13145">
            <v>6211002</v>
          </cell>
          <cell r="X13145">
            <v>0</v>
          </cell>
          <cell r="Y13145">
            <v>0</v>
          </cell>
          <cell r="Z13145">
            <v>0</v>
          </cell>
          <cell r="AA13145">
            <v>0</v>
          </cell>
          <cell r="AB13145">
            <v>0</v>
          </cell>
          <cell r="AC13145">
            <v>0</v>
          </cell>
          <cell r="AO13145" t="str">
            <v>financeapproved</v>
          </cell>
          <cell r="AP13145" t="b">
            <v>0</v>
          </cell>
        </row>
        <row r="13146">
          <cell r="H13146" t="str">
            <v>Departmental</v>
          </cell>
          <cell r="K13146">
            <v>0</v>
          </cell>
          <cell r="P13146">
            <v>6211002</v>
          </cell>
          <cell r="X13146">
            <v>0</v>
          </cell>
          <cell r="Y13146">
            <v>100</v>
          </cell>
          <cell r="Z13146">
            <v>0</v>
          </cell>
          <cell r="AA13146">
            <v>0</v>
          </cell>
          <cell r="AB13146">
            <v>0</v>
          </cell>
          <cell r="AC13146">
            <v>0</v>
          </cell>
          <cell r="AO13146" t="str">
            <v>financeapproved</v>
          </cell>
          <cell r="AP13146" t="b">
            <v>1</v>
          </cell>
        </row>
        <row r="13147">
          <cell r="H13147" t="str">
            <v>Departmental</v>
          </cell>
          <cell r="K13147">
            <v>0</v>
          </cell>
          <cell r="P13147">
            <v>6211002</v>
          </cell>
          <cell r="X13147">
            <v>0</v>
          </cell>
          <cell r="Y13147">
            <v>0</v>
          </cell>
          <cell r="Z13147">
            <v>0</v>
          </cell>
          <cell r="AA13147">
            <v>0</v>
          </cell>
          <cell r="AB13147">
            <v>0</v>
          </cell>
          <cell r="AC13147">
            <v>0</v>
          </cell>
          <cell r="AO13147" t="str">
            <v>financeapproved</v>
          </cell>
          <cell r="AP13147" t="b">
            <v>0</v>
          </cell>
        </row>
        <row r="13148">
          <cell r="H13148" t="str">
            <v>Departmental</v>
          </cell>
          <cell r="K13148">
            <v>0</v>
          </cell>
          <cell r="P13148">
            <v>6211002</v>
          </cell>
          <cell r="X13148">
            <v>0</v>
          </cell>
          <cell r="Y13148">
            <v>95</v>
          </cell>
          <cell r="Z13148">
            <v>0</v>
          </cell>
          <cell r="AA13148">
            <v>0</v>
          </cell>
          <cell r="AB13148">
            <v>0</v>
          </cell>
          <cell r="AC13148">
            <v>0</v>
          </cell>
          <cell r="AO13148" t="str">
            <v>financeapproved</v>
          </cell>
          <cell r="AP13148" t="b">
            <v>1</v>
          </cell>
        </row>
        <row r="13149">
          <cell r="H13149" t="str">
            <v>Departmental</v>
          </cell>
          <cell r="K13149">
            <v>0</v>
          </cell>
          <cell r="P13149">
            <v>6211002</v>
          </cell>
          <cell r="X13149">
            <v>0</v>
          </cell>
          <cell r="Y13149">
            <v>0</v>
          </cell>
          <cell r="Z13149">
            <v>0</v>
          </cell>
          <cell r="AA13149">
            <v>0</v>
          </cell>
          <cell r="AB13149">
            <v>0</v>
          </cell>
          <cell r="AC13149">
            <v>0</v>
          </cell>
          <cell r="AO13149" t="str">
            <v>financeapproved</v>
          </cell>
          <cell r="AP13149" t="b">
            <v>0</v>
          </cell>
        </row>
        <row r="13150">
          <cell r="H13150" t="str">
            <v>Departmental</v>
          </cell>
          <cell r="K13150">
            <v>0</v>
          </cell>
          <cell r="P13150">
            <v>6211002</v>
          </cell>
          <cell r="X13150">
            <v>0</v>
          </cell>
          <cell r="Y13150">
            <v>1</v>
          </cell>
          <cell r="Z13150">
            <v>0</v>
          </cell>
          <cell r="AA13150">
            <v>0</v>
          </cell>
          <cell r="AB13150">
            <v>0</v>
          </cell>
          <cell r="AC13150">
            <v>0</v>
          </cell>
          <cell r="AO13150" t="str">
            <v>financeapproved</v>
          </cell>
          <cell r="AP13150" t="b">
            <v>1</v>
          </cell>
        </row>
        <row r="13151">
          <cell r="H13151" t="str">
            <v>Departmental</v>
          </cell>
          <cell r="K13151">
            <v>0</v>
          </cell>
          <cell r="P13151">
            <v>6211002</v>
          </cell>
          <cell r="X13151">
            <v>0</v>
          </cell>
          <cell r="Y13151">
            <v>0</v>
          </cell>
          <cell r="Z13151">
            <v>0</v>
          </cell>
          <cell r="AA13151">
            <v>0</v>
          </cell>
          <cell r="AB13151">
            <v>0</v>
          </cell>
          <cell r="AC13151">
            <v>0</v>
          </cell>
          <cell r="AO13151" t="str">
            <v>financeapproved</v>
          </cell>
          <cell r="AP13151" t="b">
            <v>0</v>
          </cell>
        </row>
        <row r="13152">
          <cell r="H13152" t="str">
            <v>Departmental</v>
          </cell>
          <cell r="K13152">
            <v>0</v>
          </cell>
          <cell r="P13152">
            <v>6211002</v>
          </cell>
          <cell r="X13152">
            <v>0</v>
          </cell>
          <cell r="Y13152">
            <v>1</v>
          </cell>
          <cell r="Z13152">
            <v>0</v>
          </cell>
          <cell r="AA13152">
            <v>0</v>
          </cell>
          <cell r="AB13152">
            <v>0</v>
          </cell>
          <cell r="AC13152">
            <v>0</v>
          </cell>
          <cell r="AO13152" t="str">
            <v>financeapproved</v>
          </cell>
          <cell r="AP13152" t="b">
            <v>1</v>
          </cell>
        </row>
        <row r="13153">
          <cell r="H13153" t="str">
            <v>Departmental</v>
          </cell>
          <cell r="K13153">
            <v>0</v>
          </cell>
          <cell r="P13153">
            <v>6211002</v>
          </cell>
          <cell r="X13153">
            <v>0</v>
          </cell>
          <cell r="Y13153">
            <v>0</v>
          </cell>
          <cell r="Z13153">
            <v>0</v>
          </cell>
          <cell r="AA13153">
            <v>0</v>
          </cell>
          <cell r="AB13153">
            <v>0</v>
          </cell>
          <cell r="AC13153">
            <v>0</v>
          </cell>
          <cell r="AO13153" t="str">
            <v>financeapproved</v>
          </cell>
          <cell r="AP13153" t="b">
            <v>0</v>
          </cell>
        </row>
        <row r="13154">
          <cell r="H13154" t="str">
            <v>Departmental</v>
          </cell>
          <cell r="K13154">
            <v>0</v>
          </cell>
          <cell r="P13154">
            <v>6211002</v>
          </cell>
          <cell r="X13154">
            <v>0</v>
          </cell>
          <cell r="Y13154">
            <v>33</v>
          </cell>
          <cell r="Z13154">
            <v>0</v>
          </cell>
          <cell r="AA13154">
            <v>0</v>
          </cell>
          <cell r="AB13154">
            <v>0</v>
          </cell>
          <cell r="AC13154">
            <v>0</v>
          </cell>
          <cell r="AO13154" t="str">
            <v>financeapproved</v>
          </cell>
          <cell r="AP13154" t="b">
            <v>1</v>
          </cell>
        </row>
        <row r="13155">
          <cell r="H13155" t="str">
            <v>Departmental</v>
          </cell>
          <cell r="K13155">
            <v>0</v>
          </cell>
          <cell r="P13155">
            <v>6211002</v>
          </cell>
          <cell r="X13155">
            <v>0</v>
          </cell>
          <cell r="Y13155">
            <v>0</v>
          </cell>
          <cell r="Z13155">
            <v>0</v>
          </cell>
          <cell r="AA13155">
            <v>0</v>
          </cell>
          <cell r="AB13155">
            <v>0</v>
          </cell>
          <cell r="AC13155">
            <v>0</v>
          </cell>
          <cell r="AO13155" t="str">
            <v>financeapproved</v>
          </cell>
          <cell r="AP13155" t="b">
            <v>0</v>
          </cell>
        </row>
        <row r="13156">
          <cell r="H13156" t="str">
            <v>Departmental</v>
          </cell>
          <cell r="K13156">
            <v>0</v>
          </cell>
          <cell r="P13156">
            <v>6211002</v>
          </cell>
          <cell r="X13156">
            <v>0</v>
          </cell>
          <cell r="Y13156">
            <v>2</v>
          </cell>
          <cell r="Z13156">
            <v>0</v>
          </cell>
          <cell r="AA13156">
            <v>0</v>
          </cell>
          <cell r="AB13156">
            <v>0</v>
          </cell>
          <cell r="AC13156">
            <v>0</v>
          </cell>
          <cell r="AO13156" t="str">
            <v>financeapproved</v>
          </cell>
          <cell r="AP13156" t="b">
            <v>1</v>
          </cell>
        </row>
        <row r="13157">
          <cell r="H13157" t="str">
            <v>Departmental</v>
          </cell>
          <cell r="K13157">
            <v>0</v>
          </cell>
          <cell r="P13157">
            <v>6211006</v>
          </cell>
          <cell r="X13157">
            <v>0</v>
          </cell>
          <cell r="Y13157">
            <v>1462</v>
          </cell>
          <cell r="Z13157">
            <v>0</v>
          </cell>
          <cell r="AA13157">
            <v>0</v>
          </cell>
          <cell r="AB13157">
            <v>0</v>
          </cell>
          <cell r="AC13157">
            <v>0</v>
          </cell>
          <cell r="AO13157" t="str">
            <v>financeapproved</v>
          </cell>
          <cell r="AP13157" t="b">
            <v>0</v>
          </cell>
        </row>
        <row r="13158">
          <cell r="H13158" t="str">
            <v>Departmental</v>
          </cell>
          <cell r="K13158">
            <v>0</v>
          </cell>
          <cell r="P13158">
            <v>6211006</v>
          </cell>
          <cell r="X13158">
            <v>0</v>
          </cell>
          <cell r="Y13158">
            <v>58051</v>
          </cell>
          <cell r="Z13158">
            <v>0</v>
          </cell>
          <cell r="AA13158">
            <v>0</v>
          </cell>
          <cell r="AB13158">
            <v>0</v>
          </cell>
          <cell r="AC13158">
            <v>0</v>
          </cell>
          <cell r="AO13158" t="str">
            <v>financeapproved</v>
          </cell>
          <cell r="AP13158" t="b">
            <v>1</v>
          </cell>
        </row>
        <row r="13159">
          <cell r="H13159" t="str">
            <v>Departmental</v>
          </cell>
          <cell r="K13159">
            <v>0</v>
          </cell>
          <cell r="P13159">
            <v>6211013</v>
          </cell>
          <cell r="X13159">
            <v>0</v>
          </cell>
          <cell r="Y13159">
            <v>0</v>
          </cell>
          <cell r="Z13159">
            <v>0</v>
          </cell>
          <cell r="AA13159">
            <v>11359</v>
          </cell>
          <cell r="AB13159">
            <v>9869</v>
          </cell>
          <cell r="AC13159">
            <v>0</v>
          </cell>
          <cell r="AO13159" t="str">
            <v>financeapproved</v>
          </cell>
          <cell r="AP13159" t="b">
            <v>0</v>
          </cell>
        </row>
        <row r="13160">
          <cell r="H13160" t="str">
            <v>Departmental</v>
          </cell>
          <cell r="K13160">
            <v>0</v>
          </cell>
          <cell r="P13160">
            <v>6211013</v>
          </cell>
          <cell r="X13160">
            <v>0</v>
          </cell>
          <cell r="Y13160">
            <v>2039</v>
          </cell>
          <cell r="Z13160">
            <v>0</v>
          </cell>
          <cell r="AA13160">
            <v>0</v>
          </cell>
          <cell r="AB13160">
            <v>0</v>
          </cell>
          <cell r="AC13160">
            <v>0</v>
          </cell>
          <cell r="AO13160" t="str">
            <v>financeapproved</v>
          </cell>
          <cell r="AP13160" t="b">
            <v>1</v>
          </cell>
        </row>
        <row r="13161">
          <cell r="H13161" t="str">
            <v>Departmental</v>
          </cell>
          <cell r="K13161">
            <v>0</v>
          </cell>
          <cell r="P13161">
            <v>6211013</v>
          </cell>
          <cell r="X13161">
            <v>0</v>
          </cell>
          <cell r="Y13161">
            <v>0</v>
          </cell>
          <cell r="Z13161">
            <v>0</v>
          </cell>
          <cell r="AA13161">
            <v>0</v>
          </cell>
          <cell r="AB13161">
            <v>0</v>
          </cell>
          <cell r="AC13161">
            <v>0</v>
          </cell>
          <cell r="AO13161" t="str">
            <v>financeapproved</v>
          </cell>
          <cell r="AP13161" t="b">
            <v>1</v>
          </cell>
        </row>
        <row r="13162">
          <cell r="H13162" t="str">
            <v>Departmental</v>
          </cell>
          <cell r="K13162">
            <v>0</v>
          </cell>
          <cell r="P13162">
            <v>6211013</v>
          </cell>
          <cell r="X13162">
            <v>0</v>
          </cell>
          <cell r="Y13162">
            <v>12271</v>
          </cell>
          <cell r="Z13162">
            <v>-2563</v>
          </cell>
          <cell r="AA13162">
            <v>-1624</v>
          </cell>
          <cell r="AB13162">
            <v>1230</v>
          </cell>
          <cell r="AC13162">
            <v>12992</v>
          </cell>
          <cell r="AO13162" t="str">
            <v>financeapproved</v>
          </cell>
          <cell r="AP13162" t="b">
            <v>0</v>
          </cell>
        </row>
        <row r="13163">
          <cell r="H13163" t="str">
            <v>Departmental</v>
          </cell>
          <cell r="K13163">
            <v>0</v>
          </cell>
          <cell r="P13163">
            <v>6211098</v>
          </cell>
          <cell r="X13163">
            <v>0</v>
          </cell>
          <cell r="Y13163">
            <v>-250</v>
          </cell>
          <cell r="Z13163">
            <v>0</v>
          </cell>
          <cell r="AA13163">
            <v>0</v>
          </cell>
          <cell r="AB13163">
            <v>0</v>
          </cell>
          <cell r="AC13163">
            <v>0</v>
          </cell>
          <cell r="AO13163" t="str">
            <v>financeapproved</v>
          </cell>
          <cell r="AP13163" t="b">
            <v>1</v>
          </cell>
        </row>
        <row r="13164">
          <cell r="H13164" t="str">
            <v>Departmental</v>
          </cell>
          <cell r="K13164">
            <v>0</v>
          </cell>
          <cell r="P13164">
            <v>6211098</v>
          </cell>
          <cell r="X13164">
            <v>0</v>
          </cell>
          <cell r="Y13164">
            <v>5820</v>
          </cell>
          <cell r="Z13164">
            <v>5898</v>
          </cell>
          <cell r="AA13164">
            <v>5859</v>
          </cell>
          <cell r="AB13164">
            <v>5923</v>
          </cell>
          <cell r="AC13164">
            <v>0</v>
          </cell>
          <cell r="AO13164" t="str">
            <v>financeapproved</v>
          </cell>
          <cell r="AP13164" t="b">
            <v>0</v>
          </cell>
        </row>
        <row r="13165">
          <cell r="H13165" t="str">
            <v>Departmental</v>
          </cell>
          <cell r="K13165">
            <v>0</v>
          </cell>
          <cell r="P13165">
            <v>6211098</v>
          </cell>
          <cell r="X13165">
            <v>0</v>
          </cell>
          <cell r="Y13165">
            <v>0</v>
          </cell>
          <cell r="Z13165">
            <v>0</v>
          </cell>
          <cell r="AA13165">
            <v>0</v>
          </cell>
          <cell r="AB13165">
            <v>0</v>
          </cell>
          <cell r="AC13165">
            <v>0</v>
          </cell>
          <cell r="AO13165" t="str">
            <v>financeapproved</v>
          </cell>
          <cell r="AP13165" t="b">
            <v>0</v>
          </cell>
        </row>
        <row r="13166">
          <cell r="H13166" t="str">
            <v>Departmental</v>
          </cell>
          <cell r="K13166">
            <v>0</v>
          </cell>
          <cell r="P13166">
            <v>6211098</v>
          </cell>
          <cell r="X13166">
            <v>0</v>
          </cell>
          <cell r="Y13166">
            <v>30</v>
          </cell>
          <cell r="Z13166">
            <v>0</v>
          </cell>
          <cell r="AA13166">
            <v>0</v>
          </cell>
          <cell r="AB13166">
            <v>0</v>
          </cell>
          <cell r="AC13166">
            <v>0</v>
          </cell>
          <cell r="AO13166" t="str">
            <v>financeapproved</v>
          </cell>
          <cell r="AP13166" t="b">
            <v>1</v>
          </cell>
        </row>
        <row r="13167">
          <cell r="H13167" t="str">
            <v>Departmental</v>
          </cell>
          <cell r="K13167">
            <v>0</v>
          </cell>
          <cell r="P13167">
            <v>6211098</v>
          </cell>
          <cell r="X13167">
            <v>0</v>
          </cell>
          <cell r="Y13167">
            <v>0</v>
          </cell>
          <cell r="Z13167">
            <v>0</v>
          </cell>
          <cell r="AA13167">
            <v>0</v>
          </cell>
          <cell r="AB13167">
            <v>0</v>
          </cell>
          <cell r="AC13167">
            <v>0</v>
          </cell>
          <cell r="AO13167" t="str">
            <v>financeapproved</v>
          </cell>
          <cell r="AP13167" t="b">
            <v>0</v>
          </cell>
        </row>
        <row r="13168">
          <cell r="H13168" t="str">
            <v>Departmental</v>
          </cell>
          <cell r="K13168">
            <v>0</v>
          </cell>
          <cell r="P13168">
            <v>6211098</v>
          </cell>
          <cell r="X13168">
            <v>0</v>
          </cell>
          <cell r="Y13168">
            <v>30</v>
          </cell>
          <cell r="Z13168">
            <v>0</v>
          </cell>
          <cell r="AA13168">
            <v>0</v>
          </cell>
          <cell r="AB13168">
            <v>0</v>
          </cell>
          <cell r="AC13168">
            <v>0</v>
          </cell>
          <cell r="AO13168" t="str">
            <v>financeapproved</v>
          </cell>
          <cell r="AP13168" t="b">
            <v>1</v>
          </cell>
        </row>
        <row r="13169">
          <cell r="H13169" t="str">
            <v>Departmental</v>
          </cell>
          <cell r="K13169">
            <v>0</v>
          </cell>
          <cell r="P13169">
            <v>6212002</v>
          </cell>
          <cell r="X13169">
            <v>0</v>
          </cell>
          <cell r="Y13169">
            <v>1510</v>
          </cell>
          <cell r="Z13169">
            <v>-10076</v>
          </cell>
          <cell r="AA13169">
            <v>18753</v>
          </cell>
          <cell r="AB13169">
            <v>19264</v>
          </cell>
          <cell r="AC13169">
            <v>-2948</v>
          </cell>
          <cell r="AO13169" t="str">
            <v>financeapproved</v>
          </cell>
          <cell r="AP13169" t="b">
            <v>1</v>
          </cell>
        </row>
        <row r="13170">
          <cell r="H13170" t="str">
            <v>Departmental</v>
          </cell>
          <cell r="K13170">
            <v>0</v>
          </cell>
          <cell r="P13170">
            <v>6212002</v>
          </cell>
          <cell r="X13170">
            <v>0</v>
          </cell>
          <cell r="Y13170">
            <v>16534</v>
          </cell>
          <cell r="Z13170">
            <v>-15982</v>
          </cell>
          <cell r="AA13170">
            <v>225</v>
          </cell>
          <cell r="AB13170">
            <v>-281</v>
          </cell>
          <cell r="AC13170">
            <v>0</v>
          </cell>
          <cell r="AO13170" t="str">
            <v>financeapproved</v>
          </cell>
          <cell r="AP13170" t="b">
            <v>0</v>
          </cell>
        </row>
        <row r="13171">
          <cell r="H13171" t="str">
            <v>Departmental</v>
          </cell>
          <cell r="K13171">
            <v>0</v>
          </cell>
          <cell r="P13171">
            <v>6212002</v>
          </cell>
          <cell r="X13171">
            <v>0</v>
          </cell>
          <cell r="Y13171">
            <v>-17490</v>
          </cell>
          <cell r="Z13171">
            <v>-5905</v>
          </cell>
          <cell r="AA13171">
            <v>-18529</v>
          </cell>
          <cell r="AB13171">
            <v>-19546</v>
          </cell>
          <cell r="AC13171">
            <v>2948</v>
          </cell>
          <cell r="AO13171" t="str">
            <v>financeapproved</v>
          </cell>
          <cell r="AP13171" t="b">
            <v>1</v>
          </cell>
        </row>
        <row r="13172">
          <cell r="H13172" t="str">
            <v>Departmental</v>
          </cell>
          <cell r="K13172">
            <v>0</v>
          </cell>
          <cell r="P13172">
            <v>6212002</v>
          </cell>
          <cell r="X13172">
            <v>0</v>
          </cell>
          <cell r="Y13172">
            <v>0</v>
          </cell>
          <cell r="Z13172">
            <v>0</v>
          </cell>
          <cell r="AA13172">
            <v>0</v>
          </cell>
          <cell r="AB13172">
            <v>0</v>
          </cell>
          <cell r="AC13172">
            <v>0</v>
          </cell>
          <cell r="AO13172" t="str">
            <v>financeapproved</v>
          </cell>
          <cell r="AP13172" t="b">
            <v>0</v>
          </cell>
        </row>
        <row r="13173">
          <cell r="H13173" t="str">
            <v>Departmental</v>
          </cell>
          <cell r="K13173">
            <v>0</v>
          </cell>
          <cell r="P13173">
            <v>6212003</v>
          </cell>
          <cell r="X13173">
            <v>0</v>
          </cell>
          <cell r="Y13173">
            <v>-21398</v>
          </cell>
          <cell r="Z13173">
            <v>17710</v>
          </cell>
          <cell r="AA13173">
            <v>3316</v>
          </cell>
          <cell r="AB13173">
            <v>3249</v>
          </cell>
          <cell r="AC13173">
            <v>0</v>
          </cell>
          <cell r="AO13173" t="str">
            <v>financeapproved</v>
          </cell>
          <cell r="AP13173" t="b">
            <v>1</v>
          </cell>
        </row>
        <row r="13174">
          <cell r="H13174" t="str">
            <v>Departmental</v>
          </cell>
          <cell r="K13174">
            <v>0</v>
          </cell>
          <cell r="P13174">
            <v>6212003</v>
          </cell>
          <cell r="X13174">
            <v>0</v>
          </cell>
          <cell r="Y13174">
            <v>-19692</v>
          </cell>
          <cell r="Z13174">
            <v>15733</v>
          </cell>
          <cell r="AA13174">
            <v>-466</v>
          </cell>
          <cell r="AB13174">
            <v>281</v>
          </cell>
          <cell r="AC13174">
            <v>0</v>
          </cell>
          <cell r="AO13174" t="str">
            <v>financeapproved</v>
          </cell>
          <cell r="AP13174" t="b">
            <v>0</v>
          </cell>
        </row>
        <row r="13175">
          <cell r="H13175" t="str">
            <v>Departmental</v>
          </cell>
          <cell r="K13175">
            <v>0</v>
          </cell>
          <cell r="P13175">
            <v>6212003</v>
          </cell>
          <cell r="X13175">
            <v>0</v>
          </cell>
          <cell r="Y13175">
            <v>-354</v>
          </cell>
          <cell r="Z13175">
            <v>0</v>
          </cell>
          <cell r="AA13175">
            <v>0</v>
          </cell>
          <cell r="AB13175">
            <v>0</v>
          </cell>
          <cell r="AC13175">
            <v>0</v>
          </cell>
          <cell r="AO13175" t="str">
            <v>financeapproved</v>
          </cell>
          <cell r="AP13175" t="b">
            <v>1</v>
          </cell>
        </row>
        <row r="13176">
          <cell r="H13176" t="str">
            <v>Departmental</v>
          </cell>
          <cell r="K13176">
            <v>0</v>
          </cell>
          <cell r="P13176">
            <v>6212003</v>
          </cell>
          <cell r="X13176">
            <v>0</v>
          </cell>
          <cell r="Y13176">
            <v>0</v>
          </cell>
          <cell r="Z13176">
            <v>0</v>
          </cell>
          <cell r="AA13176">
            <v>0</v>
          </cell>
          <cell r="AB13176">
            <v>0</v>
          </cell>
          <cell r="AC13176">
            <v>0</v>
          </cell>
          <cell r="AO13176" t="str">
            <v>financeapproved</v>
          </cell>
          <cell r="AP13176" t="b">
            <v>0</v>
          </cell>
        </row>
        <row r="13177">
          <cell r="H13177" t="str">
            <v>Departmental</v>
          </cell>
          <cell r="K13177">
            <v>0</v>
          </cell>
          <cell r="P13177">
            <v>6212003</v>
          </cell>
          <cell r="X13177">
            <v>0</v>
          </cell>
          <cell r="Y13177">
            <v>-20</v>
          </cell>
          <cell r="Z13177">
            <v>0</v>
          </cell>
          <cell r="AA13177">
            <v>0</v>
          </cell>
          <cell r="AB13177">
            <v>0</v>
          </cell>
          <cell r="AC13177">
            <v>0</v>
          </cell>
          <cell r="AO13177" t="str">
            <v>financeapproved</v>
          </cell>
          <cell r="AP13177" t="b">
            <v>1</v>
          </cell>
        </row>
        <row r="13178">
          <cell r="H13178" t="str">
            <v>Departmental</v>
          </cell>
          <cell r="K13178">
            <v>0</v>
          </cell>
          <cell r="P13178">
            <v>6212003</v>
          </cell>
          <cell r="X13178">
            <v>0</v>
          </cell>
          <cell r="Y13178">
            <v>0</v>
          </cell>
          <cell r="Z13178">
            <v>0</v>
          </cell>
          <cell r="AA13178">
            <v>0</v>
          </cell>
          <cell r="AB13178">
            <v>0</v>
          </cell>
          <cell r="AC13178">
            <v>0</v>
          </cell>
          <cell r="AO13178" t="str">
            <v>financeapproved</v>
          </cell>
          <cell r="AP13178" t="b">
            <v>0</v>
          </cell>
        </row>
        <row r="13179">
          <cell r="H13179" t="str">
            <v>Departmental</v>
          </cell>
          <cell r="K13179">
            <v>0</v>
          </cell>
          <cell r="P13179">
            <v>6212003</v>
          </cell>
          <cell r="X13179">
            <v>0</v>
          </cell>
          <cell r="Y13179">
            <v>-1023</v>
          </cell>
          <cell r="Z13179">
            <v>0</v>
          </cell>
          <cell r="AA13179">
            <v>0</v>
          </cell>
          <cell r="AB13179">
            <v>0</v>
          </cell>
          <cell r="AC13179">
            <v>0</v>
          </cell>
          <cell r="AO13179" t="str">
            <v>financeapproved</v>
          </cell>
          <cell r="AP13179" t="b">
            <v>1</v>
          </cell>
        </row>
        <row r="13180">
          <cell r="H13180" t="str">
            <v>Departmental</v>
          </cell>
          <cell r="K13180">
            <v>0</v>
          </cell>
          <cell r="P13180">
            <v>6212003</v>
          </cell>
          <cell r="X13180">
            <v>0</v>
          </cell>
          <cell r="Y13180">
            <v>0</v>
          </cell>
          <cell r="Z13180">
            <v>0</v>
          </cell>
          <cell r="AA13180">
            <v>0</v>
          </cell>
          <cell r="AB13180">
            <v>0</v>
          </cell>
          <cell r="AC13180">
            <v>0</v>
          </cell>
          <cell r="AO13180" t="str">
            <v>financeapproved</v>
          </cell>
          <cell r="AP13180" t="b">
            <v>0</v>
          </cell>
        </row>
        <row r="13181">
          <cell r="H13181" t="str">
            <v>Departmental</v>
          </cell>
          <cell r="K13181">
            <v>0</v>
          </cell>
          <cell r="P13181">
            <v>6212003</v>
          </cell>
          <cell r="X13181">
            <v>0</v>
          </cell>
          <cell r="Y13181">
            <v>-99</v>
          </cell>
          <cell r="Z13181">
            <v>0</v>
          </cell>
          <cell r="AA13181">
            <v>0</v>
          </cell>
          <cell r="AB13181">
            <v>0</v>
          </cell>
          <cell r="AC13181">
            <v>0</v>
          </cell>
          <cell r="AO13181" t="str">
            <v>financeapproved</v>
          </cell>
          <cell r="AP13181" t="b">
            <v>1</v>
          </cell>
        </row>
        <row r="13182">
          <cell r="H13182" t="str">
            <v>Departmental</v>
          </cell>
          <cell r="K13182">
            <v>0</v>
          </cell>
          <cell r="P13182">
            <v>6212003</v>
          </cell>
          <cell r="X13182">
            <v>0</v>
          </cell>
          <cell r="Y13182">
            <v>0</v>
          </cell>
          <cell r="Z13182">
            <v>0</v>
          </cell>
          <cell r="AA13182">
            <v>0</v>
          </cell>
          <cell r="AB13182">
            <v>0</v>
          </cell>
          <cell r="AC13182">
            <v>0</v>
          </cell>
          <cell r="AO13182" t="str">
            <v>financeapproved</v>
          </cell>
          <cell r="AP13182" t="b">
            <v>0</v>
          </cell>
        </row>
        <row r="13183">
          <cell r="H13183" t="str">
            <v>Departmental</v>
          </cell>
          <cell r="K13183">
            <v>0</v>
          </cell>
          <cell r="P13183">
            <v>6212003</v>
          </cell>
          <cell r="X13183">
            <v>0</v>
          </cell>
          <cell r="Y13183">
            <v>-222</v>
          </cell>
          <cell r="Z13183">
            <v>0</v>
          </cell>
          <cell r="AA13183">
            <v>0</v>
          </cell>
          <cell r="AB13183">
            <v>0</v>
          </cell>
          <cell r="AC13183">
            <v>0</v>
          </cell>
          <cell r="AO13183" t="str">
            <v>financeapproved</v>
          </cell>
          <cell r="AP13183" t="b">
            <v>1</v>
          </cell>
        </row>
        <row r="13184">
          <cell r="H13184" t="str">
            <v>Departmental</v>
          </cell>
          <cell r="K13184">
            <v>0</v>
          </cell>
          <cell r="P13184">
            <v>6212003</v>
          </cell>
          <cell r="X13184">
            <v>0</v>
          </cell>
          <cell r="Y13184">
            <v>0</v>
          </cell>
          <cell r="Z13184">
            <v>0</v>
          </cell>
          <cell r="AA13184">
            <v>0</v>
          </cell>
          <cell r="AB13184">
            <v>0</v>
          </cell>
          <cell r="AC13184">
            <v>0</v>
          </cell>
          <cell r="AO13184" t="str">
            <v>financeapproved</v>
          </cell>
          <cell r="AP13184" t="b">
            <v>0</v>
          </cell>
        </row>
        <row r="13185">
          <cell r="H13185" t="str">
            <v>Departmental</v>
          </cell>
          <cell r="K13185">
            <v>0</v>
          </cell>
          <cell r="P13185">
            <v>6212003</v>
          </cell>
          <cell r="X13185">
            <v>0</v>
          </cell>
          <cell r="Y13185">
            <v>-1587</v>
          </cell>
          <cell r="Z13185">
            <v>0</v>
          </cell>
          <cell r="AA13185">
            <v>0</v>
          </cell>
          <cell r="AB13185">
            <v>0</v>
          </cell>
          <cell r="AC13185">
            <v>0</v>
          </cell>
          <cell r="AO13185" t="str">
            <v>financeapproved</v>
          </cell>
          <cell r="AP13185" t="b">
            <v>1</v>
          </cell>
        </row>
        <row r="13186">
          <cell r="H13186" t="str">
            <v>Departmental</v>
          </cell>
          <cell r="K13186">
            <v>0</v>
          </cell>
          <cell r="P13186">
            <v>6212003</v>
          </cell>
          <cell r="X13186">
            <v>0</v>
          </cell>
          <cell r="Y13186">
            <v>0</v>
          </cell>
          <cell r="Z13186">
            <v>0</v>
          </cell>
          <cell r="AA13186">
            <v>0</v>
          </cell>
          <cell r="AB13186">
            <v>0</v>
          </cell>
          <cell r="AC13186">
            <v>0</v>
          </cell>
          <cell r="AO13186" t="str">
            <v>financeapproved</v>
          </cell>
          <cell r="AP13186" t="b">
            <v>0</v>
          </cell>
        </row>
        <row r="13187">
          <cell r="H13187" t="str">
            <v>Departmental</v>
          </cell>
          <cell r="K13187">
            <v>0</v>
          </cell>
          <cell r="P13187">
            <v>6212003</v>
          </cell>
          <cell r="X13187">
            <v>0</v>
          </cell>
          <cell r="Y13187">
            <v>-1</v>
          </cell>
          <cell r="Z13187">
            <v>0</v>
          </cell>
          <cell r="AA13187">
            <v>0</v>
          </cell>
          <cell r="AB13187">
            <v>0</v>
          </cell>
          <cell r="AC13187">
            <v>0</v>
          </cell>
          <cell r="AO13187" t="str">
            <v>financeapproved</v>
          </cell>
          <cell r="AP13187" t="b">
            <v>1</v>
          </cell>
        </row>
        <row r="13188">
          <cell r="H13188" t="str">
            <v>Departmental</v>
          </cell>
          <cell r="K13188">
            <v>0</v>
          </cell>
          <cell r="P13188">
            <v>6212003</v>
          </cell>
          <cell r="X13188">
            <v>0</v>
          </cell>
          <cell r="Y13188">
            <v>0</v>
          </cell>
          <cell r="Z13188">
            <v>0</v>
          </cell>
          <cell r="AA13188">
            <v>0</v>
          </cell>
          <cell r="AB13188">
            <v>0</v>
          </cell>
          <cell r="AC13188">
            <v>0</v>
          </cell>
          <cell r="AO13188" t="str">
            <v>financeapproved</v>
          </cell>
          <cell r="AP13188" t="b">
            <v>0</v>
          </cell>
        </row>
        <row r="13189">
          <cell r="H13189" t="str">
            <v>Departmental</v>
          </cell>
          <cell r="K13189">
            <v>0</v>
          </cell>
          <cell r="P13189">
            <v>6212003</v>
          </cell>
          <cell r="X13189">
            <v>0</v>
          </cell>
          <cell r="Y13189">
            <v>-36</v>
          </cell>
          <cell r="Z13189">
            <v>0</v>
          </cell>
          <cell r="AA13189">
            <v>0</v>
          </cell>
          <cell r="AB13189">
            <v>0</v>
          </cell>
          <cell r="AC13189">
            <v>0</v>
          </cell>
          <cell r="AO13189" t="str">
            <v>financeapproved</v>
          </cell>
          <cell r="AP13189" t="b">
            <v>1</v>
          </cell>
        </row>
        <row r="13190">
          <cell r="H13190" t="str">
            <v>Departmental</v>
          </cell>
          <cell r="K13190">
            <v>0</v>
          </cell>
          <cell r="P13190">
            <v>6212003</v>
          </cell>
          <cell r="X13190">
            <v>0</v>
          </cell>
          <cell r="Y13190">
            <v>0</v>
          </cell>
          <cell r="Z13190">
            <v>0</v>
          </cell>
          <cell r="AA13190">
            <v>0</v>
          </cell>
          <cell r="AB13190">
            <v>0</v>
          </cell>
          <cell r="AC13190">
            <v>0</v>
          </cell>
          <cell r="AO13190" t="str">
            <v>financeapproved</v>
          </cell>
          <cell r="AP13190" t="b">
            <v>0</v>
          </cell>
        </row>
        <row r="13191">
          <cell r="H13191" t="str">
            <v>Departmental</v>
          </cell>
          <cell r="K13191">
            <v>0</v>
          </cell>
          <cell r="P13191">
            <v>6212003</v>
          </cell>
          <cell r="X13191">
            <v>0</v>
          </cell>
          <cell r="Y13191">
            <v>-10</v>
          </cell>
          <cell r="Z13191">
            <v>0</v>
          </cell>
          <cell r="AA13191">
            <v>0</v>
          </cell>
          <cell r="AB13191">
            <v>0</v>
          </cell>
          <cell r="AC13191">
            <v>0</v>
          </cell>
          <cell r="AO13191" t="str">
            <v>financeapproved</v>
          </cell>
          <cell r="AP13191" t="b">
            <v>1</v>
          </cell>
        </row>
        <row r="13192">
          <cell r="H13192" t="str">
            <v>Departmental</v>
          </cell>
          <cell r="K13192">
            <v>0</v>
          </cell>
          <cell r="P13192">
            <v>6212003</v>
          </cell>
          <cell r="X13192">
            <v>0</v>
          </cell>
          <cell r="Y13192">
            <v>0</v>
          </cell>
          <cell r="Z13192">
            <v>0</v>
          </cell>
          <cell r="AA13192">
            <v>0</v>
          </cell>
          <cell r="AB13192">
            <v>0</v>
          </cell>
          <cell r="AC13192">
            <v>0</v>
          </cell>
          <cell r="AO13192" t="str">
            <v>financeapproved</v>
          </cell>
          <cell r="AP13192" t="b">
            <v>0</v>
          </cell>
        </row>
        <row r="13193">
          <cell r="H13193" t="str">
            <v>Departmental</v>
          </cell>
          <cell r="K13193">
            <v>0</v>
          </cell>
          <cell r="P13193">
            <v>6212003</v>
          </cell>
          <cell r="X13193">
            <v>0</v>
          </cell>
          <cell r="Y13193">
            <v>-1</v>
          </cell>
          <cell r="Z13193">
            <v>0</v>
          </cell>
          <cell r="AA13193">
            <v>0</v>
          </cell>
          <cell r="AB13193">
            <v>0</v>
          </cell>
          <cell r="AC13193">
            <v>0</v>
          </cell>
          <cell r="AO13193" t="str">
            <v>financeapproved</v>
          </cell>
          <cell r="AP13193" t="b">
            <v>1</v>
          </cell>
        </row>
        <row r="13194">
          <cell r="H13194" t="str">
            <v>Departmental</v>
          </cell>
          <cell r="K13194">
            <v>0</v>
          </cell>
          <cell r="P13194">
            <v>6212003</v>
          </cell>
          <cell r="X13194">
            <v>0</v>
          </cell>
          <cell r="Y13194">
            <v>0</v>
          </cell>
          <cell r="Z13194">
            <v>0</v>
          </cell>
          <cell r="AA13194">
            <v>0</v>
          </cell>
          <cell r="AB13194">
            <v>0</v>
          </cell>
          <cell r="AC13194">
            <v>0</v>
          </cell>
          <cell r="AO13194" t="str">
            <v>financeapproved</v>
          </cell>
          <cell r="AP13194" t="b">
            <v>0</v>
          </cell>
        </row>
        <row r="13195">
          <cell r="H13195" t="str">
            <v>Departmental</v>
          </cell>
          <cell r="K13195">
            <v>0</v>
          </cell>
          <cell r="P13195">
            <v>6212003</v>
          </cell>
          <cell r="X13195">
            <v>0</v>
          </cell>
          <cell r="Y13195">
            <v>-104</v>
          </cell>
          <cell r="Z13195">
            <v>0</v>
          </cell>
          <cell r="AA13195">
            <v>0</v>
          </cell>
          <cell r="AB13195">
            <v>0</v>
          </cell>
          <cell r="AC13195">
            <v>0</v>
          </cell>
          <cell r="AO13195" t="str">
            <v>financeapproved</v>
          </cell>
          <cell r="AP13195" t="b">
            <v>1</v>
          </cell>
        </row>
        <row r="13196">
          <cell r="H13196" t="str">
            <v>Departmental</v>
          </cell>
          <cell r="K13196">
            <v>0</v>
          </cell>
          <cell r="P13196">
            <v>6212003</v>
          </cell>
          <cell r="X13196">
            <v>0</v>
          </cell>
          <cell r="Y13196">
            <v>0</v>
          </cell>
          <cell r="Z13196">
            <v>0</v>
          </cell>
          <cell r="AA13196">
            <v>0</v>
          </cell>
          <cell r="AB13196">
            <v>0</v>
          </cell>
          <cell r="AC13196">
            <v>0</v>
          </cell>
          <cell r="AO13196" t="str">
            <v>financeapproved</v>
          </cell>
          <cell r="AP13196" t="b">
            <v>0</v>
          </cell>
        </row>
        <row r="13197">
          <cell r="H13197" t="str">
            <v>Departmental</v>
          </cell>
          <cell r="K13197">
            <v>0</v>
          </cell>
          <cell r="P13197">
            <v>6212003</v>
          </cell>
          <cell r="X13197">
            <v>0</v>
          </cell>
          <cell r="Y13197">
            <v>-1</v>
          </cell>
          <cell r="Z13197">
            <v>0</v>
          </cell>
          <cell r="AA13197">
            <v>0</v>
          </cell>
          <cell r="AB13197">
            <v>0</v>
          </cell>
          <cell r="AC13197">
            <v>0</v>
          </cell>
          <cell r="AO13197" t="str">
            <v>financeapproved</v>
          </cell>
          <cell r="AP13197" t="b">
            <v>1</v>
          </cell>
        </row>
        <row r="13198">
          <cell r="H13198" t="str">
            <v>Departmental</v>
          </cell>
          <cell r="K13198">
            <v>0</v>
          </cell>
          <cell r="P13198">
            <v>6212003</v>
          </cell>
          <cell r="X13198">
            <v>0</v>
          </cell>
          <cell r="Y13198">
            <v>0</v>
          </cell>
          <cell r="Z13198">
            <v>0</v>
          </cell>
          <cell r="AA13198">
            <v>0</v>
          </cell>
          <cell r="AB13198">
            <v>0</v>
          </cell>
          <cell r="AC13198">
            <v>0</v>
          </cell>
          <cell r="AO13198" t="str">
            <v>financeapproved</v>
          </cell>
          <cell r="AP13198" t="b">
            <v>0</v>
          </cell>
        </row>
        <row r="13199">
          <cell r="H13199" t="str">
            <v>Departmental</v>
          </cell>
          <cell r="K13199">
            <v>0</v>
          </cell>
          <cell r="P13199">
            <v>6212003</v>
          </cell>
          <cell r="X13199">
            <v>0</v>
          </cell>
          <cell r="Y13199">
            <v>-1542</v>
          </cell>
          <cell r="Z13199">
            <v>-1474</v>
          </cell>
          <cell r="AA13199">
            <v>-3626</v>
          </cell>
          <cell r="AB13199">
            <v>-3279</v>
          </cell>
          <cell r="AC13199">
            <v>0</v>
          </cell>
          <cell r="AO13199" t="str">
            <v>financeapproved</v>
          </cell>
          <cell r="AP13199" t="b">
            <v>1</v>
          </cell>
        </row>
        <row r="13200">
          <cell r="H13200" t="str">
            <v>Departmental</v>
          </cell>
          <cell r="K13200">
            <v>0</v>
          </cell>
          <cell r="P13200">
            <v>6212003</v>
          </cell>
          <cell r="X13200">
            <v>0</v>
          </cell>
          <cell r="Y13200">
            <v>0</v>
          </cell>
          <cell r="Z13200">
            <v>0</v>
          </cell>
          <cell r="AA13200">
            <v>0</v>
          </cell>
          <cell r="AB13200">
            <v>0</v>
          </cell>
          <cell r="AC13200">
            <v>0</v>
          </cell>
          <cell r="AO13200" t="str">
            <v>financeapproved</v>
          </cell>
          <cell r="AP13200" t="b">
            <v>0</v>
          </cell>
        </row>
        <row r="13201">
          <cell r="H13201" t="str">
            <v>Departmental</v>
          </cell>
          <cell r="K13201">
            <v>0</v>
          </cell>
          <cell r="P13201">
            <v>6212003</v>
          </cell>
          <cell r="X13201">
            <v>0</v>
          </cell>
          <cell r="Y13201">
            <v>-974</v>
          </cell>
          <cell r="Z13201">
            <v>0</v>
          </cell>
          <cell r="AA13201">
            <v>0</v>
          </cell>
          <cell r="AB13201">
            <v>0</v>
          </cell>
          <cell r="AC13201">
            <v>0</v>
          </cell>
          <cell r="AO13201" t="str">
            <v>financeapproved</v>
          </cell>
          <cell r="AP13201" t="b">
            <v>1</v>
          </cell>
        </row>
        <row r="13202">
          <cell r="H13202" t="str">
            <v>Departmental</v>
          </cell>
          <cell r="K13202">
            <v>0</v>
          </cell>
          <cell r="P13202">
            <v>6212003</v>
          </cell>
          <cell r="X13202">
            <v>0</v>
          </cell>
          <cell r="Y13202">
            <v>0</v>
          </cell>
          <cell r="Z13202">
            <v>0</v>
          </cell>
          <cell r="AA13202">
            <v>0</v>
          </cell>
          <cell r="AB13202">
            <v>0</v>
          </cell>
          <cell r="AC13202">
            <v>0</v>
          </cell>
          <cell r="AO13202" t="str">
            <v>financeapproved</v>
          </cell>
          <cell r="AP13202" t="b">
            <v>0</v>
          </cell>
        </row>
        <row r="13203">
          <cell r="H13203" t="str">
            <v>Departmental</v>
          </cell>
          <cell r="K13203">
            <v>0</v>
          </cell>
          <cell r="P13203">
            <v>6212003</v>
          </cell>
          <cell r="X13203">
            <v>0</v>
          </cell>
          <cell r="Y13203">
            <v>-1381</v>
          </cell>
          <cell r="Z13203">
            <v>0</v>
          </cell>
          <cell r="AA13203">
            <v>0</v>
          </cell>
          <cell r="AB13203">
            <v>0</v>
          </cell>
          <cell r="AC13203">
            <v>0</v>
          </cell>
          <cell r="AO13203" t="str">
            <v>financeapproved</v>
          </cell>
          <cell r="AP13203" t="b">
            <v>1</v>
          </cell>
        </row>
        <row r="13204">
          <cell r="H13204" t="str">
            <v>Departmental</v>
          </cell>
          <cell r="K13204">
            <v>0</v>
          </cell>
          <cell r="P13204">
            <v>6212003</v>
          </cell>
          <cell r="X13204">
            <v>0</v>
          </cell>
          <cell r="Y13204">
            <v>0</v>
          </cell>
          <cell r="Z13204">
            <v>0</v>
          </cell>
          <cell r="AA13204">
            <v>0</v>
          </cell>
          <cell r="AB13204">
            <v>0</v>
          </cell>
          <cell r="AC13204">
            <v>0</v>
          </cell>
          <cell r="AO13204" t="str">
            <v>financeapproved</v>
          </cell>
          <cell r="AP13204" t="b">
            <v>0</v>
          </cell>
        </row>
        <row r="13205">
          <cell r="H13205" t="str">
            <v>Departmental</v>
          </cell>
          <cell r="K13205">
            <v>0</v>
          </cell>
          <cell r="P13205">
            <v>6212013</v>
          </cell>
          <cell r="X13205">
            <v>0</v>
          </cell>
          <cell r="Y13205">
            <v>-12271</v>
          </cell>
          <cell r="Z13205">
            <v>2563</v>
          </cell>
          <cell r="AA13205">
            <v>-9735</v>
          </cell>
          <cell r="AB13205">
            <v>-11099</v>
          </cell>
          <cell r="AC13205">
            <v>-12992</v>
          </cell>
          <cell r="AO13205" t="str">
            <v>financeapproved</v>
          </cell>
          <cell r="AP13205" t="b">
            <v>0</v>
          </cell>
        </row>
        <row r="13206">
          <cell r="H13206" t="str">
            <v>Departmental</v>
          </cell>
          <cell r="K13206">
            <v>0</v>
          </cell>
          <cell r="P13206">
            <v>6212013</v>
          </cell>
          <cell r="X13206">
            <v>0</v>
          </cell>
          <cell r="Y13206">
            <v>0</v>
          </cell>
          <cell r="Z13206">
            <v>0</v>
          </cell>
          <cell r="AA13206">
            <v>0</v>
          </cell>
          <cell r="AB13206">
            <v>0</v>
          </cell>
          <cell r="AC13206">
            <v>0</v>
          </cell>
          <cell r="AO13206" t="str">
            <v>financeapproved</v>
          </cell>
          <cell r="AP13206" t="b">
            <v>1</v>
          </cell>
        </row>
        <row r="13207">
          <cell r="H13207" t="str">
            <v>Departmental</v>
          </cell>
          <cell r="K13207">
            <v>0</v>
          </cell>
          <cell r="P13207">
            <v>6212098</v>
          </cell>
          <cell r="X13207">
            <v>0</v>
          </cell>
          <cell r="Y13207">
            <v>0</v>
          </cell>
          <cell r="Z13207">
            <v>0</v>
          </cell>
          <cell r="AA13207">
            <v>0</v>
          </cell>
          <cell r="AB13207">
            <v>0</v>
          </cell>
          <cell r="AC13207">
            <v>0</v>
          </cell>
          <cell r="AO13207" t="str">
            <v>financeapproved</v>
          </cell>
          <cell r="AP13207" t="b">
            <v>0</v>
          </cell>
        </row>
        <row r="13208">
          <cell r="H13208" t="str">
            <v>Departmental</v>
          </cell>
          <cell r="K13208">
            <v>0</v>
          </cell>
          <cell r="P13208">
            <v>6212098</v>
          </cell>
          <cell r="X13208">
            <v>0</v>
          </cell>
          <cell r="Y13208">
            <v>12121</v>
          </cell>
          <cell r="Z13208">
            <v>0</v>
          </cell>
          <cell r="AA13208">
            <v>0</v>
          </cell>
          <cell r="AB13208">
            <v>0</v>
          </cell>
          <cell r="AC13208">
            <v>0</v>
          </cell>
          <cell r="AO13208" t="str">
            <v>financeapproved</v>
          </cell>
          <cell r="AP13208" t="b">
            <v>1</v>
          </cell>
        </row>
        <row r="13209">
          <cell r="H13209" t="str">
            <v>Departmental</v>
          </cell>
          <cell r="K13209">
            <v>0</v>
          </cell>
          <cell r="P13209">
            <v>6212098</v>
          </cell>
          <cell r="X13209">
            <v>0</v>
          </cell>
          <cell r="Y13209">
            <v>-1123</v>
          </cell>
          <cell r="Z13209">
            <v>0</v>
          </cell>
          <cell r="AA13209">
            <v>0</v>
          </cell>
          <cell r="AB13209">
            <v>0</v>
          </cell>
          <cell r="AC13209">
            <v>0</v>
          </cell>
          <cell r="AO13209" t="str">
            <v>financeapproved</v>
          </cell>
          <cell r="AP13209" t="b">
            <v>1</v>
          </cell>
        </row>
        <row r="13210">
          <cell r="H13210" t="str">
            <v>Departmental</v>
          </cell>
          <cell r="K13210">
            <v>0</v>
          </cell>
          <cell r="P13210">
            <v>6212098</v>
          </cell>
          <cell r="X13210">
            <v>0</v>
          </cell>
          <cell r="Y13210">
            <v>0</v>
          </cell>
          <cell r="Z13210">
            <v>0</v>
          </cell>
          <cell r="AA13210">
            <v>0</v>
          </cell>
          <cell r="AB13210">
            <v>0</v>
          </cell>
          <cell r="AC13210">
            <v>0</v>
          </cell>
          <cell r="AO13210" t="str">
            <v>financeapproved</v>
          </cell>
          <cell r="AP13210" t="b">
            <v>0</v>
          </cell>
        </row>
        <row r="13211">
          <cell r="H13211" t="str">
            <v>Departmental</v>
          </cell>
          <cell r="K13211">
            <v>0</v>
          </cell>
          <cell r="P13211">
            <v>6221201</v>
          </cell>
          <cell r="X13211">
            <v>0</v>
          </cell>
          <cell r="Y13211">
            <v>-15532</v>
          </cell>
          <cell r="Z13211">
            <v>-1819</v>
          </cell>
          <cell r="AA13211">
            <v>117</v>
          </cell>
          <cell r="AB13211">
            <v>-22039</v>
          </cell>
          <cell r="AC13211">
            <v>-22255</v>
          </cell>
          <cell r="AO13211" t="str">
            <v>financeapproved</v>
          </cell>
          <cell r="AP13211" t="b">
            <v>1</v>
          </cell>
        </row>
        <row r="13212">
          <cell r="H13212" t="str">
            <v>Departmental</v>
          </cell>
          <cell r="K13212">
            <v>0</v>
          </cell>
          <cell r="P13212">
            <v>6221201</v>
          </cell>
          <cell r="X13212">
            <v>0</v>
          </cell>
          <cell r="Y13212">
            <v>1658</v>
          </cell>
          <cell r="Z13212">
            <v>-1571</v>
          </cell>
          <cell r="AA13212">
            <v>358</v>
          </cell>
          <cell r="AB13212">
            <v>-22039</v>
          </cell>
          <cell r="AC13212">
            <v>-22255</v>
          </cell>
          <cell r="AO13212" t="str">
            <v>financeapproved</v>
          </cell>
          <cell r="AP13212" t="b">
            <v>0</v>
          </cell>
        </row>
        <row r="13213">
          <cell r="H13213" t="str">
            <v>Departmental</v>
          </cell>
          <cell r="K13213">
            <v>0</v>
          </cell>
          <cell r="P13213">
            <v>6231010</v>
          </cell>
          <cell r="X13213">
            <v>0</v>
          </cell>
          <cell r="Y13213">
            <v>-5302</v>
          </cell>
          <cell r="Z13213">
            <v>-346</v>
          </cell>
          <cell r="AA13213">
            <v>-414</v>
          </cell>
          <cell r="AB13213">
            <v>22039</v>
          </cell>
          <cell r="AC13213">
            <v>22255</v>
          </cell>
          <cell r="AO13213" t="str">
            <v>financeapproved</v>
          </cell>
          <cell r="AP13213" t="b">
            <v>1</v>
          </cell>
        </row>
        <row r="13214">
          <cell r="H13214" t="str">
            <v>Departmental</v>
          </cell>
          <cell r="K13214">
            <v>0</v>
          </cell>
          <cell r="P13214">
            <v>6231010</v>
          </cell>
          <cell r="X13214">
            <v>0</v>
          </cell>
          <cell r="Y13214">
            <v>-5067</v>
          </cell>
          <cell r="Z13214">
            <v>-346</v>
          </cell>
          <cell r="AA13214">
            <v>-414</v>
          </cell>
          <cell r="AB13214">
            <v>22039</v>
          </cell>
          <cell r="AC13214">
            <v>22255</v>
          </cell>
          <cell r="AO13214" t="str">
            <v>financeapproved</v>
          </cell>
          <cell r="AP13214" t="b">
            <v>0</v>
          </cell>
        </row>
        <row r="13215">
          <cell r="H13215" t="str">
            <v>Departmental</v>
          </cell>
          <cell r="K13215">
            <v>0</v>
          </cell>
          <cell r="P13215">
            <v>6231010</v>
          </cell>
          <cell r="X13215">
            <v>0</v>
          </cell>
          <cell r="Y13215">
            <v>3664</v>
          </cell>
          <cell r="Z13215">
            <v>2165</v>
          </cell>
          <cell r="AA13215">
            <v>297</v>
          </cell>
          <cell r="AB13215">
            <v>0</v>
          </cell>
          <cell r="AC13215">
            <v>0</v>
          </cell>
          <cell r="AO13215" t="str">
            <v>financeapproved</v>
          </cell>
          <cell r="AP13215" t="b">
            <v>0</v>
          </cell>
        </row>
        <row r="13216">
          <cell r="H13216" t="str">
            <v>Departmental</v>
          </cell>
          <cell r="K13216">
            <v>0</v>
          </cell>
          <cell r="P13216">
            <v>6231010</v>
          </cell>
          <cell r="X13216">
            <v>0</v>
          </cell>
          <cell r="Y13216">
            <v>3899</v>
          </cell>
          <cell r="Z13216">
            <v>2166</v>
          </cell>
          <cell r="AA13216">
            <v>297</v>
          </cell>
          <cell r="AB13216">
            <v>0</v>
          </cell>
          <cell r="AC13216">
            <v>0</v>
          </cell>
          <cell r="AO13216" t="str">
            <v>financeapproved</v>
          </cell>
          <cell r="AP13216" t="b">
            <v>1</v>
          </cell>
        </row>
        <row r="13217">
          <cell r="H13217" t="str">
            <v>Departmental</v>
          </cell>
          <cell r="K13217">
            <v>0</v>
          </cell>
          <cell r="P13217">
            <v>6231013</v>
          </cell>
          <cell r="X13217">
            <v>0</v>
          </cell>
          <cell r="Y13217">
            <v>-9988</v>
          </cell>
          <cell r="Z13217">
            <v>0</v>
          </cell>
          <cell r="AA13217">
            <v>0</v>
          </cell>
          <cell r="AB13217">
            <v>0</v>
          </cell>
          <cell r="AC13217">
            <v>0</v>
          </cell>
          <cell r="AO13217" t="str">
            <v>financeapproved</v>
          </cell>
          <cell r="AP13217" t="b">
            <v>1</v>
          </cell>
        </row>
        <row r="13218">
          <cell r="H13218" t="str">
            <v>Departmental</v>
          </cell>
          <cell r="K13218">
            <v>0</v>
          </cell>
          <cell r="P13218">
            <v>6231013</v>
          </cell>
          <cell r="X13218">
            <v>0</v>
          </cell>
          <cell r="Y13218">
            <v>0</v>
          </cell>
          <cell r="Z13218">
            <v>0</v>
          </cell>
          <cell r="AA13218">
            <v>0</v>
          </cell>
          <cell r="AB13218">
            <v>0</v>
          </cell>
          <cell r="AC13218">
            <v>0</v>
          </cell>
          <cell r="AO13218" t="str">
            <v>financeapproved</v>
          </cell>
          <cell r="AP13218" t="b">
            <v>0</v>
          </cell>
        </row>
        <row r="13219">
          <cell r="H13219" t="str">
            <v>Departmental</v>
          </cell>
          <cell r="K13219">
            <v>0</v>
          </cell>
          <cell r="P13219">
            <v>6231098</v>
          </cell>
          <cell r="X13219">
            <v>0</v>
          </cell>
          <cell r="Y13219">
            <v>-2558</v>
          </cell>
          <cell r="Z13219">
            <v>0</v>
          </cell>
          <cell r="AA13219">
            <v>0</v>
          </cell>
          <cell r="AB13219">
            <v>0</v>
          </cell>
          <cell r="AC13219">
            <v>0</v>
          </cell>
          <cell r="AO13219" t="str">
            <v>financeapproved</v>
          </cell>
          <cell r="AP13219" t="b">
            <v>1</v>
          </cell>
        </row>
        <row r="13220">
          <cell r="H13220" t="str">
            <v>Departmental</v>
          </cell>
          <cell r="K13220">
            <v>0</v>
          </cell>
          <cell r="P13220">
            <v>6231098</v>
          </cell>
          <cell r="X13220">
            <v>0</v>
          </cell>
          <cell r="Y13220">
            <v>0</v>
          </cell>
          <cell r="Z13220">
            <v>0</v>
          </cell>
          <cell r="AA13220">
            <v>0</v>
          </cell>
          <cell r="AB13220">
            <v>0</v>
          </cell>
          <cell r="AC13220">
            <v>0</v>
          </cell>
          <cell r="AO13220" t="str">
            <v>financeapproved</v>
          </cell>
          <cell r="AP13220" t="b">
            <v>0</v>
          </cell>
        </row>
        <row r="13221">
          <cell r="H13221" t="str">
            <v>Departmental</v>
          </cell>
          <cell r="K13221">
            <v>0</v>
          </cell>
          <cell r="P13221">
            <v>6232003</v>
          </cell>
          <cell r="X13221">
            <v>0</v>
          </cell>
          <cell r="Y13221">
            <v>-1462</v>
          </cell>
          <cell r="Z13221">
            <v>0</v>
          </cell>
          <cell r="AA13221">
            <v>0</v>
          </cell>
          <cell r="AB13221">
            <v>0</v>
          </cell>
          <cell r="AC13221">
            <v>0</v>
          </cell>
          <cell r="AO13221" t="str">
            <v>financeapproved</v>
          </cell>
          <cell r="AP13221" t="b">
            <v>0</v>
          </cell>
        </row>
        <row r="13222">
          <cell r="H13222" t="str">
            <v>Departmental</v>
          </cell>
          <cell r="K13222">
            <v>0</v>
          </cell>
          <cell r="P13222">
            <v>6232003</v>
          </cell>
          <cell r="X13222">
            <v>0</v>
          </cell>
          <cell r="Y13222">
            <v>0</v>
          </cell>
          <cell r="Z13222">
            <v>0</v>
          </cell>
          <cell r="AA13222">
            <v>0</v>
          </cell>
          <cell r="AB13222">
            <v>0</v>
          </cell>
          <cell r="AC13222">
            <v>0</v>
          </cell>
          <cell r="AO13222" t="str">
            <v>financeapproved</v>
          </cell>
          <cell r="AP13222" t="b">
            <v>1</v>
          </cell>
        </row>
        <row r="13223">
          <cell r="H13223" t="str">
            <v>Departmental</v>
          </cell>
          <cell r="K13223">
            <v>0</v>
          </cell>
          <cell r="P13223">
            <v>6900002</v>
          </cell>
          <cell r="X13223">
            <v>0</v>
          </cell>
          <cell r="Y13223">
            <v>-32255</v>
          </cell>
          <cell r="Z13223">
            <v>0</v>
          </cell>
          <cell r="AA13223">
            <v>0</v>
          </cell>
          <cell r="AB13223">
            <v>0</v>
          </cell>
          <cell r="AC13223">
            <v>0</v>
          </cell>
          <cell r="AO13223" t="str">
            <v>financeapproved</v>
          </cell>
          <cell r="AP13223" t="b">
            <v>0</v>
          </cell>
        </row>
        <row r="13224">
          <cell r="H13224" t="str">
            <v>Departmental</v>
          </cell>
          <cell r="K13224">
            <v>0</v>
          </cell>
          <cell r="P13224">
            <v>6900002</v>
          </cell>
          <cell r="X13224">
            <v>0</v>
          </cell>
          <cell r="Y13224">
            <v>-10444</v>
          </cell>
          <cell r="Z13224">
            <v>-256</v>
          </cell>
          <cell r="AA13224">
            <v>86</v>
          </cell>
          <cell r="AB13224">
            <v>312</v>
          </cell>
          <cell r="AC13224">
            <v>0</v>
          </cell>
          <cell r="AO13224" t="str">
            <v>financeapproved</v>
          </cell>
          <cell r="AP13224" t="b">
            <v>1</v>
          </cell>
        </row>
        <row r="13225">
          <cell r="H13225" t="str">
            <v>Departmental</v>
          </cell>
          <cell r="K13225">
            <v>0</v>
          </cell>
          <cell r="P13225">
            <v>9110000</v>
          </cell>
          <cell r="X13225">
            <v>0</v>
          </cell>
          <cell r="Y13225">
            <v>0</v>
          </cell>
          <cell r="Z13225">
            <v>0</v>
          </cell>
          <cell r="AA13225">
            <v>0</v>
          </cell>
          <cell r="AB13225">
            <v>0</v>
          </cell>
          <cell r="AC13225">
            <v>0</v>
          </cell>
          <cell r="AO13225" t="str">
            <v>financeapproved</v>
          </cell>
          <cell r="AP13225" t="b">
            <v>0</v>
          </cell>
        </row>
        <row r="13226">
          <cell r="H13226" t="str">
            <v>Departmental</v>
          </cell>
          <cell r="K13226">
            <v>0</v>
          </cell>
          <cell r="P13226">
            <v>9110000</v>
          </cell>
          <cell r="X13226">
            <v>0</v>
          </cell>
          <cell r="Y13226">
            <v>3916</v>
          </cell>
          <cell r="Z13226">
            <v>2183</v>
          </cell>
          <cell r="AA13226">
            <v>315</v>
          </cell>
          <cell r="AB13226">
            <v>0</v>
          </cell>
          <cell r="AC13226">
            <v>0</v>
          </cell>
          <cell r="AO13226" t="str">
            <v>financeapproved</v>
          </cell>
          <cell r="AP13226" t="b">
            <v>0</v>
          </cell>
        </row>
        <row r="13227">
          <cell r="H13227" t="str">
            <v>Departmental</v>
          </cell>
          <cell r="K13227">
            <v>0</v>
          </cell>
          <cell r="P13227">
            <v>9210000</v>
          </cell>
          <cell r="X13227">
            <v>0</v>
          </cell>
          <cell r="Y13227">
            <v>-3916</v>
          </cell>
          <cell r="Z13227">
            <v>-2183</v>
          </cell>
          <cell r="AA13227">
            <v>-315</v>
          </cell>
          <cell r="AB13227">
            <v>0</v>
          </cell>
          <cell r="AC13227">
            <v>0</v>
          </cell>
          <cell r="AO13227" t="str">
            <v>financeapproved</v>
          </cell>
          <cell r="AP13227" t="b">
            <v>0</v>
          </cell>
        </row>
        <row r="13228">
          <cell r="H13228" t="str">
            <v>Departmental</v>
          </cell>
          <cell r="K13228">
            <v>0</v>
          </cell>
          <cell r="P13228">
            <v>9210000</v>
          </cell>
          <cell r="X13228">
            <v>0</v>
          </cell>
          <cell r="Y13228">
            <v>0</v>
          </cell>
          <cell r="Z13228">
            <v>0</v>
          </cell>
          <cell r="AA13228">
            <v>0</v>
          </cell>
          <cell r="AB13228">
            <v>0</v>
          </cell>
          <cell r="AC13228">
            <v>0</v>
          </cell>
          <cell r="AO13228" t="str">
            <v>financeapproved</v>
          </cell>
          <cell r="AP13228" t="b">
            <v>0</v>
          </cell>
        </row>
        <row r="13229">
          <cell r="H13229" t="str">
            <v>Departmental</v>
          </cell>
          <cell r="K13229">
            <v>0</v>
          </cell>
          <cell r="P13229">
            <v>9310000</v>
          </cell>
          <cell r="X13229">
            <v>0</v>
          </cell>
          <cell r="Y13229">
            <v>-3916</v>
          </cell>
          <cell r="Z13229">
            <v>-2183</v>
          </cell>
          <cell r="AA13229">
            <v>-315</v>
          </cell>
          <cell r="AB13229">
            <v>0</v>
          </cell>
          <cell r="AC13229">
            <v>0</v>
          </cell>
          <cell r="AO13229" t="str">
            <v>financeapproved</v>
          </cell>
          <cell r="AP13229" t="b">
            <v>0</v>
          </cell>
        </row>
        <row r="13230">
          <cell r="H13230" t="str">
            <v>Departmental</v>
          </cell>
          <cell r="K13230">
            <v>0</v>
          </cell>
          <cell r="P13230">
            <v>9310000</v>
          </cell>
          <cell r="X13230">
            <v>0</v>
          </cell>
          <cell r="Y13230">
            <v>0</v>
          </cell>
          <cell r="Z13230">
            <v>0</v>
          </cell>
          <cell r="AA13230">
            <v>0</v>
          </cell>
          <cell r="AB13230">
            <v>0</v>
          </cell>
          <cell r="AC13230">
            <v>0</v>
          </cell>
          <cell r="AO13230" t="str">
            <v>financeapproved</v>
          </cell>
          <cell r="AP13230" t="b">
            <v>0</v>
          </cell>
        </row>
        <row r="13231">
          <cell r="H13231" t="str">
            <v>Departmental</v>
          </cell>
          <cell r="K13231">
            <v>0</v>
          </cell>
          <cell r="P13231">
            <v>1220002</v>
          </cell>
          <cell r="X13231">
            <v>0</v>
          </cell>
          <cell r="Y13231">
            <v>-129</v>
          </cell>
          <cell r="Z13231">
            <v>-127</v>
          </cell>
          <cell r="AA13231">
            <v>-125</v>
          </cell>
          <cell r="AB13231">
            <v>-125</v>
          </cell>
          <cell r="AC13231">
            <v>-125</v>
          </cell>
          <cell r="AO13231" t="str">
            <v>financeapproved</v>
          </cell>
          <cell r="AP13231" t="b">
            <v>0</v>
          </cell>
        </row>
        <row r="13232">
          <cell r="H13232" t="str">
            <v>Departmental</v>
          </cell>
          <cell r="K13232">
            <v>0</v>
          </cell>
          <cell r="P13232">
            <v>1220002</v>
          </cell>
          <cell r="X13232">
            <v>0</v>
          </cell>
          <cell r="Y13232">
            <v>0</v>
          </cell>
          <cell r="Z13232">
            <v>0</v>
          </cell>
          <cell r="AA13232">
            <v>0</v>
          </cell>
          <cell r="AB13232">
            <v>0</v>
          </cell>
          <cell r="AC13232">
            <v>0</v>
          </cell>
          <cell r="AO13232" t="str">
            <v>financeapproved</v>
          </cell>
          <cell r="AP13232" t="b">
            <v>0</v>
          </cell>
        </row>
        <row r="13233">
          <cell r="H13233" t="str">
            <v>Departmental</v>
          </cell>
          <cell r="K13233">
            <v>0</v>
          </cell>
          <cell r="P13233">
            <v>1220008</v>
          </cell>
          <cell r="X13233">
            <v>0</v>
          </cell>
          <cell r="Y13233">
            <v>-11994</v>
          </cell>
          <cell r="Z13233">
            <v>-11731</v>
          </cell>
          <cell r="AA13233">
            <v>-11800</v>
          </cell>
          <cell r="AB13233">
            <v>-11839</v>
          </cell>
          <cell r="AC13233">
            <v>-11839</v>
          </cell>
          <cell r="AO13233" t="str">
            <v>financeapproved</v>
          </cell>
          <cell r="AP13233" t="b">
            <v>0</v>
          </cell>
        </row>
        <row r="13234">
          <cell r="H13234" t="str">
            <v>Departmental</v>
          </cell>
          <cell r="K13234">
            <v>0</v>
          </cell>
          <cell r="P13234">
            <v>1220008</v>
          </cell>
          <cell r="X13234">
            <v>0</v>
          </cell>
          <cell r="Y13234">
            <v>0</v>
          </cell>
          <cell r="Z13234">
            <v>0</v>
          </cell>
          <cell r="AA13234">
            <v>0</v>
          </cell>
          <cell r="AB13234">
            <v>0</v>
          </cell>
          <cell r="AC13234">
            <v>0</v>
          </cell>
          <cell r="AO13234" t="str">
            <v>financeapproved</v>
          </cell>
          <cell r="AP13234" t="b">
            <v>0</v>
          </cell>
        </row>
        <row r="13235">
          <cell r="H13235" t="str">
            <v>Departmental</v>
          </cell>
          <cell r="K13235">
            <v>0</v>
          </cell>
          <cell r="P13235">
            <v>1220008</v>
          </cell>
          <cell r="X13235">
            <v>0</v>
          </cell>
          <cell r="Y13235">
            <v>-30</v>
          </cell>
          <cell r="Z13235">
            <v>0</v>
          </cell>
          <cell r="AA13235">
            <v>0</v>
          </cell>
          <cell r="AB13235">
            <v>0</v>
          </cell>
          <cell r="AC13235">
            <v>0</v>
          </cell>
          <cell r="AO13235" t="str">
            <v>financeapproved</v>
          </cell>
          <cell r="AP13235" t="b">
            <v>0</v>
          </cell>
        </row>
        <row r="13236">
          <cell r="H13236" t="str">
            <v>Departmental</v>
          </cell>
          <cell r="K13236">
            <v>0</v>
          </cell>
          <cell r="P13236">
            <v>1220008</v>
          </cell>
          <cell r="X13236">
            <v>0</v>
          </cell>
          <cell r="Y13236">
            <v>0</v>
          </cell>
          <cell r="Z13236">
            <v>0</v>
          </cell>
          <cell r="AA13236">
            <v>0</v>
          </cell>
          <cell r="AB13236">
            <v>0</v>
          </cell>
          <cell r="AC13236">
            <v>0</v>
          </cell>
          <cell r="AO13236" t="str">
            <v>financeapproved</v>
          </cell>
          <cell r="AP13236" t="b">
            <v>0</v>
          </cell>
        </row>
        <row r="13237">
          <cell r="H13237" t="str">
            <v>Departmental</v>
          </cell>
          <cell r="K13237">
            <v>0</v>
          </cell>
          <cell r="P13237">
            <v>1240002</v>
          </cell>
          <cell r="X13237">
            <v>0</v>
          </cell>
          <cell r="Y13237">
            <v>-1</v>
          </cell>
          <cell r="Z13237">
            <v>-1</v>
          </cell>
          <cell r="AA13237">
            <v>-1</v>
          </cell>
          <cell r="AB13237">
            <v>-1</v>
          </cell>
          <cell r="AC13237">
            <v>-1</v>
          </cell>
          <cell r="AO13237" t="str">
            <v>financeapproved</v>
          </cell>
          <cell r="AP13237" t="b">
            <v>0</v>
          </cell>
        </row>
        <row r="13238">
          <cell r="H13238" t="str">
            <v>Departmental</v>
          </cell>
          <cell r="K13238">
            <v>0</v>
          </cell>
          <cell r="P13238">
            <v>1240002</v>
          </cell>
          <cell r="X13238">
            <v>0</v>
          </cell>
          <cell r="Y13238">
            <v>0</v>
          </cell>
          <cell r="Z13238">
            <v>0</v>
          </cell>
          <cell r="AA13238">
            <v>0</v>
          </cell>
          <cell r="AB13238">
            <v>0</v>
          </cell>
          <cell r="AC13238">
            <v>0</v>
          </cell>
          <cell r="AO13238" t="str">
            <v>financeapproved</v>
          </cell>
          <cell r="AP13238" t="b">
            <v>0</v>
          </cell>
        </row>
        <row r="13239">
          <cell r="H13239" t="str">
            <v>Departmental</v>
          </cell>
          <cell r="K13239">
            <v>0</v>
          </cell>
          <cell r="P13239">
            <v>1252004</v>
          </cell>
          <cell r="X13239">
            <v>0</v>
          </cell>
          <cell r="Y13239">
            <v>-8</v>
          </cell>
          <cell r="Z13239">
            <v>-8</v>
          </cell>
          <cell r="AA13239">
            <v>-8</v>
          </cell>
          <cell r="AB13239">
            <v>-8</v>
          </cell>
          <cell r="AC13239">
            <v>-8</v>
          </cell>
          <cell r="AO13239" t="str">
            <v>financeapproved</v>
          </cell>
          <cell r="AP13239" t="b">
            <v>0</v>
          </cell>
        </row>
        <row r="13240">
          <cell r="H13240" t="str">
            <v>Departmental</v>
          </cell>
          <cell r="K13240">
            <v>0</v>
          </cell>
          <cell r="P13240">
            <v>1252004</v>
          </cell>
          <cell r="X13240">
            <v>0</v>
          </cell>
          <cell r="Y13240">
            <v>0</v>
          </cell>
          <cell r="Z13240">
            <v>0</v>
          </cell>
          <cell r="AA13240">
            <v>0</v>
          </cell>
          <cell r="AB13240">
            <v>0</v>
          </cell>
          <cell r="AC13240">
            <v>0</v>
          </cell>
          <cell r="AO13240" t="str">
            <v>financeapproved</v>
          </cell>
          <cell r="AP13240" t="b">
            <v>0</v>
          </cell>
        </row>
        <row r="13241">
          <cell r="H13241" t="str">
            <v>Departmental</v>
          </cell>
          <cell r="K13241">
            <v>0</v>
          </cell>
          <cell r="P13241">
            <v>1270004</v>
          </cell>
          <cell r="X13241">
            <v>0</v>
          </cell>
          <cell r="Y13241">
            <v>-258</v>
          </cell>
          <cell r="Z13241">
            <v>-258</v>
          </cell>
          <cell r="AA13241">
            <v>-258</v>
          </cell>
          <cell r="AB13241">
            <v>-258</v>
          </cell>
          <cell r="AC13241">
            <v>-258</v>
          </cell>
          <cell r="AO13241" t="str">
            <v>financeapproved</v>
          </cell>
          <cell r="AP13241" t="b">
            <v>0</v>
          </cell>
        </row>
        <row r="13242">
          <cell r="H13242" t="str">
            <v>Departmental</v>
          </cell>
          <cell r="K13242">
            <v>0</v>
          </cell>
          <cell r="P13242">
            <v>1270004</v>
          </cell>
          <cell r="X13242">
            <v>0</v>
          </cell>
          <cell r="Y13242">
            <v>0</v>
          </cell>
          <cell r="Z13242">
            <v>0</v>
          </cell>
          <cell r="AA13242">
            <v>0</v>
          </cell>
          <cell r="AB13242">
            <v>0</v>
          </cell>
          <cell r="AC13242">
            <v>0</v>
          </cell>
          <cell r="AO13242" t="str">
            <v>financeapproved</v>
          </cell>
          <cell r="AP13242" t="b">
            <v>0</v>
          </cell>
        </row>
        <row r="13243">
          <cell r="H13243" t="str">
            <v>Departmental</v>
          </cell>
          <cell r="K13243">
            <v>0</v>
          </cell>
          <cell r="P13243">
            <v>1270023</v>
          </cell>
          <cell r="X13243">
            <v>0</v>
          </cell>
          <cell r="Y13243">
            <v>-972</v>
          </cell>
          <cell r="Z13243">
            <v>-972</v>
          </cell>
          <cell r="AA13243">
            <v>-972</v>
          </cell>
          <cell r="AB13243">
            <v>-972</v>
          </cell>
          <cell r="AC13243">
            <v>-972</v>
          </cell>
          <cell r="AO13243" t="str">
            <v>financeapproved</v>
          </cell>
          <cell r="AP13243" t="b">
            <v>0</v>
          </cell>
        </row>
        <row r="13244">
          <cell r="H13244" t="str">
            <v>Departmental</v>
          </cell>
          <cell r="K13244">
            <v>0</v>
          </cell>
          <cell r="P13244">
            <v>1270023</v>
          </cell>
          <cell r="X13244">
            <v>0</v>
          </cell>
          <cell r="Y13244">
            <v>0</v>
          </cell>
          <cell r="Z13244">
            <v>0</v>
          </cell>
          <cell r="AA13244">
            <v>0</v>
          </cell>
          <cell r="AB13244">
            <v>0</v>
          </cell>
          <cell r="AC13244">
            <v>0</v>
          </cell>
          <cell r="AO13244" t="str">
            <v>financeapproved</v>
          </cell>
          <cell r="AP13244" t="b">
            <v>0</v>
          </cell>
        </row>
        <row r="13245">
          <cell r="H13245" t="str">
            <v>Departmental</v>
          </cell>
          <cell r="K13245">
            <v>0</v>
          </cell>
          <cell r="P13245">
            <v>1270095</v>
          </cell>
          <cell r="X13245">
            <v>0</v>
          </cell>
          <cell r="Y13245">
            <v>-1177</v>
          </cell>
          <cell r="Z13245">
            <v>-1177</v>
          </cell>
          <cell r="AA13245">
            <v>-1177</v>
          </cell>
          <cell r="AB13245">
            <v>-1177</v>
          </cell>
          <cell r="AC13245">
            <v>-1177</v>
          </cell>
          <cell r="AO13245" t="str">
            <v>financeapproved</v>
          </cell>
          <cell r="AP13245" t="b">
            <v>0</v>
          </cell>
        </row>
        <row r="13246">
          <cell r="H13246" t="str">
            <v>Departmental</v>
          </cell>
          <cell r="K13246">
            <v>0</v>
          </cell>
          <cell r="P13246">
            <v>1270095</v>
          </cell>
          <cell r="X13246">
            <v>0</v>
          </cell>
          <cell r="Y13246">
            <v>0</v>
          </cell>
          <cell r="Z13246">
            <v>0</v>
          </cell>
          <cell r="AA13246">
            <v>0</v>
          </cell>
          <cell r="AB13246">
            <v>0</v>
          </cell>
          <cell r="AC13246">
            <v>0</v>
          </cell>
          <cell r="AO13246" t="str">
            <v>financeapproved</v>
          </cell>
          <cell r="AP13246" t="b">
            <v>0</v>
          </cell>
        </row>
        <row r="13247">
          <cell r="H13247" t="str">
            <v>Departmental</v>
          </cell>
          <cell r="K13247">
            <v>0</v>
          </cell>
          <cell r="P13247">
            <v>2220001</v>
          </cell>
          <cell r="X13247">
            <v>0</v>
          </cell>
          <cell r="Y13247">
            <v>0</v>
          </cell>
          <cell r="Z13247">
            <v>0</v>
          </cell>
          <cell r="AA13247">
            <v>0</v>
          </cell>
          <cell r="AB13247">
            <v>0</v>
          </cell>
          <cell r="AC13247">
            <v>0</v>
          </cell>
          <cell r="AO13247" t="str">
            <v>financeapproved</v>
          </cell>
          <cell r="AP13247" t="b">
            <v>0</v>
          </cell>
        </row>
        <row r="13248">
          <cell r="H13248" t="str">
            <v>Departmental</v>
          </cell>
          <cell r="K13248">
            <v>0</v>
          </cell>
          <cell r="P13248">
            <v>2220001</v>
          </cell>
          <cell r="X13248">
            <v>0</v>
          </cell>
          <cell r="Y13248">
            <v>10149</v>
          </cell>
          <cell r="Z13248">
            <v>10144</v>
          </cell>
          <cell r="AA13248">
            <v>10180</v>
          </cell>
          <cell r="AB13248">
            <v>4013</v>
          </cell>
          <cell r="AC13248">
            <v>2740</v>
          </cell>
          <cell r="AO13248" t="str">
            <v>financeapproved</v>
          </cell>
          <cell r="AP13248" t="b">
            <v>0</v>
          </cell>
        </row>
        <row r="13249">
          <cell r="H13249" t="str">
            <v>Departmental</v>
          </cell>
          <cell r="K13249">
            <v>0</v>
          </cell>
          <cell r="P13249">
            <v>2220004</v>
          </cell>
          <cell r="X13249">
            <v>0</v>
          </cell>
          <cell r="Y13249">
            <v>-150</v>
          </cell>
          <cell r="Z13249">
            <v>-162</v>
          </cell>
          <cell r="AA13249">
            <v>-161</v>
          </cell>
          <cell r="AB13249">
            <v>-324</v>
          </cell>
          <cell r="AC13249">
            <v>0</v>
          </cell>
          <cell r="AO13249" t="str">
            <v>financeapproved</v>
          </cell>
          <cell r="AP13249" t="b">
            <v>0</v>
          </cell>
        </row>
        <row r="13250">
          <cell r="H13250" t="str">
            <v>Departmental</v>
          </cell>
          <cell r="K13250">
            <v>0</v>
          </cell>
          <cell r="P13250">
            <v>2220004</v>
          </cell>
          <cell r="X13250">
            <v>0</v>
          </cell>
          <cell r="Y13250">
            <v>0</v>
          </cell>
          <cell r="Z13250">
            <v>0</v>
          </cell>
          <cell r="AA13250">
            <v>0</v>
          </cell>
          <cell r="AB13250">
            <v>0</v>
          </cell>
          <cell r="AC13250">
            <v>0</v>
          </cell>
          <cell r="AO13250" t="str">
            <v>financeapproved</v>
          </cell>
          <cell r="AP13250" t="b">
            <v>0</v>
          </cell>
        </row>
        <row r="13251">
          <cell r="H13251" t="str">
            <v>Departmental</v>
          </cell>
          <cell r="K13251">
            <v>0</v>
          </cell>
          <cell r="P13251">
            <v>2220004</v>
          </cell>
          <cell r="X13251">
            <v>0</v>
          </cell>
          <cell r="Y13251">
            <v>0</v>
          </cell>
          <cell r="Z13251">
            <v>0</v>
          </cell>
          <cell r="AA13251">
            <v>0</v>
          </cell>
          <cell r="AB13251">
            <v>0</v>
          </cell>
          <cell r="AC13251">
            <v>0</v>
          </cell>
          <cell r="AO13251" t="str">
            <v>financeapproved</v>
          </cell>
          <cell r="AP13251" t="b">
            <v>0</v>
          </cell>
        </row>
        <row r="13252">
          <cell r="H13252" t="str">
            <v>Departmental</v>
          </cell>
          <cell r="K13252">
            <v>0</v>
          </cell>
          <cell r="P13252">
            <v>2220004</v>
          </cell>
          <cell r="X13252">
            <v>0</v>
          </cell>
          <cell r="Y13252">
            <v>877</v>
          </cell>
          <cell r="Z13252">
            <v>875</v>
          </cell>
          <cell r="AA13252">
            <v>883</v>
          </cell>
          <cell r="AB13252">
            <v>0</v>
          </cell>
          <cell r="AC13252">
            <v>0</v>
          </cell>
          <cell r="AO13252" t="str">
            <v>financeapproved</v>
          </cell>
          <cell r="AP13252" t="b">
            <v>0</v>
          </cell>
        </row>
        <row r="13253">
          <cell r="H13253" t="str">
            <v>Departmental</v>
          </cell>
          <cell r="K13253">
            <v>0</v>
          </cell>
          <cell r="P13253">
            <v>2220005</v>
          </cell>
          <cell r="X13253">
            <v>0</v>
          </cell>
          <cell r="Y13253">
            <v>0</v>
          </cell>
          <cell r="Z13253">
            <v>0</v>
          </cell>
          <cell r="AA13253">
            <v>0</v>
          </cell>
          <cell r="AB13253">
            <v>0</v>
          </cell>
          <cell r="AC13253">
            <v>0</v>
          </cell>
          <cell r="AO13253" t="str">
            <v>financeapproved</v>
          </cell>
          <cell r="AP13253" t="b">
            <v>0</v>
          </cell>
        </row>
        <row r="13254">
          <cell r="H13254" t="str">
            <v>Departmental</v>
          </cell>
          <cell r="K13254">
            <v>0</v>
          </cell>
          <cell r="P13254">
            <v>2220005</v>
          </cell>
          <cell r="X13254">
            <v>0</v>
          </cell>
          <cell r="Y13254">
            <v>1038</v>
          </cell>
          <cell r="Z13254">
            <v>1018</v>
          </cell>
          <cell r="AA13254">
            <v>1031</v>
          </cell>
          <cell r="AB13254">
            <v>-463</v>
          </cell>
          <cell r="AC13254">
            <v>0</v>
          </cell>
          <cell r="AO13254" t="str">
            <v>financeapproved</v>
          </cell>
          <cell r="AP13254" t="b">
            <v>0</v>
          </cell>
        </row>
        <row r="13255">
          <cell r="H13255" t="str">
            <v>Departmental</v>
          </cell>
          <cell r="K13255">
            <v>0</v>
          </cell>
          <cell r="P13255">
            <v>2220008</v>
          </cell>
          <cell r="X13255">
            <v>0</v>
          </cell>
          <cell r="Y13255">
            <v>0</v>
          </cell>
          <cell r="Z13255">
            <v>0</v>
          </cell>
          <cell r="AA13255">
            <v>0</v>
          </cell>
          <cell r="AB13255">
            <v>0</v>
          </cell>
          <cell r="AC13255">
            <v>0</v>
          </cell>
          <cell r="AO13255" t="str">
            <v>financeapproved</v>
          </cell>
          <cell r="AP13255" t="b">
            <v>0</v>
          </cell>
        </row>
        <row r="13256">
          <cell r="H13256" t="str">
            <v>Departmental</v>
          </cell>
          <cell r="K13256">
            <v>0</v>
          </cell>
          <cell r="P13256">
            <v>2220008</v>
          </cell>
          <cell r="X13256">
            <v>0</v>
          </cell>
          <cell r="Y13256">
            <v>104</v>
          </cell>
          <cell r="Z13256">
            <v>103</v>
          </cell>
          <cell r="AA13256">
            <v>104</v>
          </cell>
          <cell r="AB13256">
            <v>-46</v>
          </cell>
          <cell r="AC13256">
            <v>0</v>
          </cell>
          <cell r="AO13256" t="str">
            <v>financeapproved</v>
          </cell>
          <cell r="AP13256" t="b">
            <v>0</v>
          </cell>
        </row>
        <row r="13257">
          <cell r="H13257" t="str">
            <v>Departmental</v>
          </cell>
          <cell r="K13257">
            <v>0</v>
          </cell>
          <cell r="P13257">
            <v>2220098</v>
          </cell>
          <cell r="X13257">
            <v>0</v>
          </cell>
          <cell r="Y13257">
            <v>0</v>
          </cell>
          <cell r="Z13257">
            <v>0</v>
          </cell>
          <cell r="AA13257">
            <v>0</v>
          </cell>
          <cell r="AB13257">
            <v>0</v>
          </cell>
          <cell r="AC13257">
            <v>0</v>
          </cell>
          <cell r="AO13257" t="str">
            <v>financeapproved</v>
          </cell>
          <cell r="AP13257" t="b">
            <v>0</v>
          </cell>
        </row>
        <row r="13258">
          <cell r="H13258" t="str">
            <v>Departmental</v>
          </cell>
          <cell r="K13258">
            <v>0</v>
          </cell>
          <cell r="P13258">
            <v>2220098</v>
          </cell>
          <cell r="X13258">
            <v>0</v>
          </cell>
          <cell r="Y13258">
            <v>416</v>
          </cell>
          <cell r="Z13258">
            <v>407</v>
          </cell>
          <cell r="AA13258">
            <v>413</v>
          </cell>
          <cell r="AB13258">
            <v>-185</v>
          </cell>
          <cell r="AC13258">
            <v>0</v>
          </cell>
          <cell r="AO13258" t="str">
            <v>financeapproved</v>
          </cell>
          <cell r="AP13258" t="b">
            <v>0</v>
          </cell>
        </row>
        <row r="13259">
          <cell r="H13259" t="str">
            <v>Departmental</v>
          </cell>
          <cell r="K13259">
            <v>0</v>
          </cell>
          <cell r="P13259">
            <v>2230002</v>
          </cell>
          <cell r="X13259">
            <v>0</v>
          </cell>
          <cell r="Y13259">
            <v>0</v>
          </cell>
          <cell r="Z13259">
            <v>0</v>
          </cell>
          <cell r="AA13259">
            <v>0</v>
          </cell>
          <cell r="AB13259">
            <v>0</v>
          </cell>
          <cell r="AC13259">
            <v>0</v>
          </cell>
          <cell r="AO13259" t="str">
            <v>financeapproved</v>
          </cell>
          <cell r="AP13259" t="b">
            <v>0</v>
          </cell>
        </row>
        <row r="13260">
          <cell r="H13260" t="str">
            <v>Departmental</v>
          </cell>
          <cell r="K13260">
            <v>0</v>
          </cell>
          <cell r="P13260">
            <v>2230002</v>
          </cell>
          <cell r="X13260">
            <v>0</v>
          </cell>
          <cell r="Y13260">
            <v>15327</v>
          </cell>
          <cell r="Z13260">
            <v>20953</v>
          </cell>
          <cell r="AA13260">
            <v>22863</v>
          </cell>
          <cell r="AB13260">
            <v>32664</v>
          </cell>
          <cell r="AC13260">
            <v>11640</v>
          </cell>
          <cell r="AO13260" t="str">
            <v>financeapproved</v>
          </cell>
          <cell r="AP13260" t="b">
            <v>0</v>
          </cell>
        </row>
        <row r="13261">
          <cell r="H13261" t="str">
            <v>Departmental</v>
          </cell>
          <cell r="K13261">
            <v>0</v>
          </cell>
          <cell r="P13261">
            <v>3330002</v>
          </cell>
          <cell r="X13261">
            <v>0</v>
          </cell>
          <cell r="Y13261">
            <v>-17279</v>
          </cell>
          <cell r="Z13261">
            <v>-36342</v>
          </cell>
          <cell r="AA13261">
            <v>-57314</v>
          </cell>
          <cell r="AB13261">
            <v>-78592</v>
          </cell>
          <cell r="AC13261">
            <v>-78592</v>
          </cell>
          <cell r="AO13261" t="str">
            <v>financeapproved</v>
          </cell>
          <cell r="AP13261" t="b">
            <v>0</v>
          </cell>
        </row>
        <row r="13262">
          <cell r="H13262" t="str">
            <v>Departmental</v>
          </cell>
          <cell r="K13262">
            <v>0</v>
          </cell>
          <cell r="P13262">
            <v>3330002</v>
          </cell>
          <cell r="X13262">
            <v>0</v>
          </cell>
          <cell r="Y13262">
            <v>0</v>
          </cell>
          <cell r="Z13262">
            <v>0</v>
          </cell>
          <cell r="AA13262">
            <v>0</v>
          </cell>
          <cell r="AB13262">
            <v>0</v>
          </cell>
          <cell r="AC13262">
            <v>0</v>
          </cell>
          <cell r="AO13262" t="str">
            <v>financeapproved</v>
          </cell>
          <cell r="AP13262" t="b">
            <v>0</v>
          </cell>
        </row>
        <row r="13263">
          <cell r="H13263" t="str">
            <v>Departmental</v>
          </cell>
          <cell r="K13263">
            <v>0</v>
          </cell>
          <cell r="P13263">
            <v>5220002</v>
          </cell>
          <cell r="X13263">
            <v>0</v>
          </cell>
          <cell r="Y13263">
            <v>0</v>
          </cell>
          <cell r="Z13263">
            <v>0</v>
          </cell>
          <cell r="AA13263">
            <v>0</v>
          </cell>
          <cell r="AB13263">
            <v>0</v>
          </cell>
          <cell r="AC13263">
            <v>0</v>
          </cell>
          <cell r="AO13263" t="str">
            <v>financeapproved</v>
          </cell>
          <cell r="AP13263" t="b">
            <v>0</v>
          </cell>
        </row>
        <row r="13264">
          <cell r="H13264" t="str">
            <v>Departmental</v>
          </cell>
          <cell r="K13264">
            <v>0</v>
          </cell>
          <cell r="P13264">
            <v>5220002</v>
          </cell>
          <cell r="X13264">
            <v>0</v>
          </cell>
          <cell r="Y13264">
            <v>11</v>
          </cell>
          <cell r="Z13264">
            <v>11</v>
          </cell>
          <cell r="AA13264">
            <v>11</v>
          </cell>
          <cell r="AB13264">
            <v>11</v>
          </cell>
          <cell r="AC13264">
            <v>11</v>
          </cell>
          <cell r="AO13264" t="str">
            <v>financeapproved</v>
          </cell>
          <cell r="AP13264" t="b">
            <v>0</v>
          </cell>
        </row>
        <row r="13265">
          <cell r="H13265" t="str">
            <v>Departmental</v>
          </cell>
          <cell r="K13265">
            <v>0</v>
          </cell>
          <cell r="P13265">
            <v>6100001</v>
          </cell>
          <cell r="X13265">
            <v>0</v>
          </cell>
          <cell r="Y13265">
            <v>0</v>
          </cell>
          <cell r="Z13265">
            <v>11</v>
          </cell>
          <cell r="AA13265">
            <v>11</v>
          </cell>
          <cell r="AB13265">
            <v>11</v>
          </cell>
          <cell r="AC13265">
            <v>11</v>
          </cell>
          <cell r="AO13265" t="str">
            <v>financeapproved</v>
          </cell>
          <cell r="AP13265" t="b">
            <v>1</v>
          </cell>
        </row>
        <row r="13266">
          <cell r="H13266" t="str">
            <v>Departmental</v>
          </cell>
          <cell r="K13266">
            <v>0</v>
          </cell>
          <cell r="P13266">
            <v>6100001</v>
          </cell>
          <cell r="X13266">
            <v>0</v>
          </cell>
          <cell r="Y13266">
            <v>0</v>
          </cell>
          <cell r="Z13266">
            <v>63498</v>
          </cell>
          <cell r="AA13266">
            <v>56405</v>
          </cell>
          <cell r="AB13266">
            <v>49337</v>
          </cell>
          <cell r="AC13266">
            <v>42269</v>
          </cell>
          <cell r="AO13266" t="str">
            <v>financeapproved</v>
          </cell>
          <cell r="AP13266" t="b">
            <v>0</v>
          </cell>
        </row>
        <row r="13267">
          <cell r="H13267" t="str">
            <v>Departmental</v>
          </cell>
          <cell r="K13267">
            <v>0</v>
          </cell>
          <cell r="P13267">
            <v>6211002</v>
          </cell>
          <cell r="X13267">
            <v>0</v>
          </cell>
          <cell r="Y13267">
            <v>12123</v>
          </cell>
          <cell r="Z13267">
            <v>11858</v>
          </cell>
          <cell r="AA13267">
            <v>11925</v>
          </cell>
          <cell r="AB13267">
            <v>11964</v>
          </cell>
          <cell r="AC13267">
            <v>11964</v>
          </cell>
          <cell r="AO13267" t="str">
            <v>financeapproved</v>
          </cell>
          <cell r="AP13267" t="b">
            <v>1</v>
          </cell>
        </row>
        <row r="13268">
          <cell r="H13268" t="str">
            <v>Departmental</v>
          </cell>
          <cell r="K13268">
            <v>0</v>
          </cell>
          <cell r="P13268">
            <v>6211002</v>
          </cell>
          <cell r="X13268">
            <v>0</v>
          </cell>
          <cell r="Y13268">
            <v>15730</v>
          </cell>
          <cell r="Z13268">
            <v>13071</v>
          </cell>
          <cell r="AA13268">
            <v>13125</v>
          </cell>
          <cell r="AB13268">
            <v>13228</v>
          </cell>
          <cell r="AC13268">
            <v>14372</v>
          </cell>
          <cell r="AO13268" t="str">
            <v>financeapproved</v>
          </cell>
          <cell r="AP13268" t="b">
            <v>0</v>
          </cell>
        </row>
        <row r="13269">
          <cell r="H13269" t="str">
            <v>Departmental</v>
          </cell>
          <cell r="K13269">
            <v>0</v>
          </cell>
          <cell r="P13269">
            <v>6211002</v>
          </cell>
          <cell r="X13269">
            <v>0</v>
          </cell>
          <cell r="Y13269">
            <v>0</v>
          </cell>
          <cell r="Z13269">
            <v>0</v>
          </cell>
          <cell r="AA13269">
            <v>0</v>
          </cell>
          <cell r="AB13269">
            <v>0</v>
          </cell>
          <cell r="AC13269">
            <v>0</v>
          </cell>
          <cell r="AO13269" t="str">
            <v>financeapproved</v>
          </cell>
          <cell r="AP13269" t="b">
            <v>0</v>
          </cell>
        </row>
        <row r="13270">
          <cell r="H13270" t="str">
            <v>Departmental</v>
          </cell>
          <cell r="K13270">
            <v>0</v>
          </cell>
          <cell r="P13270">
            <v>6211002</v>
          </cell>
          <cell r="X13270">
            <v>0</v>
          </cell>
          <cell r="Y13270">
            <v>30</v>
          </cell>
          <cell r="Z13270">
            <v>0</v>
          </cell>
          <cell r="AA13270">
            <v>0</v>
          </cell>
          <cell r="AB13270">
            <v>0</v>
          </cell>
          <cell r="AC13270">
            <v>0</v>
          </cell>
          <cell r="AO13270" t="str">
            <v>financeapproved</v>
          </cell>
          <cell r="AP13270" t="b">
            <v>1</v>
          </cell>
        </row>
        <row r="13271">
          <cell r="H13271" t="str">
            <v>Departmental</v>
          </cell>
          <cell r="K13271">
            <v>0</v>
          </cell>
          <cell r="P13271">
            <v>6211098</v>
          </cell>
          <cell r="X13271">
            <v>0</v>
          </cell>
          <cell r="Y13271">
            <v>-1169</v>
          </cell>
          <cell r="Z13271">
            <v>1195</v>
          </cell>
          <cell r="AA13271">
            <v>1208</v>
          </cell>
          <cell r="AB13271">
            <v>1144</v>
          </cell>
          <cell r="AC13271">
            <v>0</v>
          </cell>
          <cell r="AO13271" t="str">
            <v>financeapproved</v>
          </cell>
          <cell r="AP13271" t="b">
            <v>0</v>
          </cell>
        </row>
        <row r="13272">
          <cell r="H13272" t="str">
            <v>Departmental</v>
          </cell>
          <cell r="K13272">
            <v>0</v>
          </cell>
          <cell r="P13272">
            <v>6211098</v>
          </cell>
          <cell r="X13272">
            <v>0</v>
          </cell>
          <cell r="Y13272">
            <v>2149</v>
          </cell>
          <cell r="Z13272">
            <v>2149</v>
          </cell>
          <cell r="AA13272">
            <v>2149</v>
          </cell>
          <cell r="AB13272">
            <v>2149</v>
          </cell>
          <cell r="AC13272">
            <v>2149</v>
          </cell>
          <cell r="AO13272" t="str">
            <v>financeapproved</v>
          </cell>
          <cell r="AP13272" t="b">
            <v>1</v>
          </cell>
        </row>
        <row r="13273">
          <cell r="H13273" t="str">
            <v>Departmental</v>
          </cell>
          <cell r="K13273">
            <v>0</v>
          </cell>
          <cell r="P13273">
            <v>6212002</v>
          </cell>
          <cell r="X13273">
            <v>0</v>
          </cell>
          <cell r="Y13273">
            <v>-14991</v>
          </cell>
          <cell r="Z13273">
            <v>-15094</v>
          </cell>
          <cell r="AA13273">
            <v>-15150</v>
          </cell>
          <cell r="AB13273">
            <v>-5375</v>
          </cell>
          <cell r="AC13273">
            <v>0</v>
          </cell>
          <cell r="AO13273" t="str">
            <v>financeapproved</v>
          </cell>
          <cell r="AP13273" t="b">
            <v>0</v>
          </cell>
        </row>
        <row r="13274">
          <cell r="H13274" t="str">
            <v>Departmental</v>
          </cell>
          <cell r="K13274">
            <v>0</v>
          </cell>
          <cell r="P13274">
            <v>6212002</v>
          </cell>
          <cell r="X13274">
            <v>0</v>
          </cell>
          <cell r="Y13274">
            <v>-11453</v>
          </cell>
          <cell r="Z13274">
            <v>-11407</v>
          </cell>
          <cell r="AA13274">
            <v>-11463</v>
          </cell>
          <cell r="AB13274">
            <v>-3041</v>
          </cell>
          <cell r="AC13274">
            <v>-2740</v>
          </cell>
          <cell r="AO13274" t="str">
            <v>financeapproved</v>
          </cell>
          <cell r="AP13274" t="b">
            <v>1</v>
          </cell>
        </row>
        <row r="13275">
          <cell r="H13275" t="str">
            <v>Departmental</v>
          </cell>
          <cell r="K13275">
            <v>0</v>
          </cell>
          <cell r="P13275">
            <v>6212002</v>
          </cell>
          <cell r="X13275">
            <v>0</v>
          </cell>
          <cell r="Y13275">
            <v>-877</v>
          </cell>
          <cell r="Z13275">
            <v>-875</v>
          </cell>
          <cell r="AA13275">
            <v>-883</v>
          </cell>
          <cell r="AB13275">
            <v>0</v>
          </cell>
          <cell r="AC13275">
            <v>0</v>
          </cell>
          <cell r="AO13275" t="str">
            <v>financeapproved</v>
          </cell>
          <cell r="AP13275" t="b">
            <v>1</v>
          </cell>
        </row>
        <row r="13276">
          <cell r="H13276" t="str">
            <v>Departmental</v>
          </cell>
          <cell r="K13276">
            <v>0</v>
          </cell>
          <cell r="P13276">
            <v>6212002</v>
          </cell>
          <cell r="X13276">
            <v>0</v>
          </cell>
          <cell r="Y13276">
            <v>0</v>
          </cell>
          <cell r="Z13276">
            <v>0</v>
          </cell>
          <cell r="AA13276">
            <v>0</v>
          </cell>
          <cell r="AB13276">
            <v>0</v>
          </cell>
          <cell r="AC13276">
            <v>0</v>
          </cell>
          <cell r="AO13276" t="str">
            <v>financeapproved</v>
          </cell>
          <cell r="AP13276" t="b">
            <v>0</v>
          </cell>
        </row>
        <row r="13277">
          <cell r="H13277" t="str">
            <v>Departmental</v>
          </cell>
          <cell r="K13277">
            <v>0</v>
          </cell>
          <cell r="P13277">
            <v>6212003</v>
          </cell>
          <cell r="X13277">
            <v>0</v>
          </cell>
          <cell r="Y13277">
            <v>-2595</v>
          </cell>
          <cell r="Z13277">
            <v>-6265</v>
          </cell>
          <cell r="AA13277">
            <v>-6251</v>
          </cell>
          <cell r="AB13277">
            <v>-16065</v>
          </cell>
          <cell r="AC13277">
            <v>-14372</v>
          </cell>
          <cell r="AO13277" t="str">
            <v>financeapproved</v>
          </cell>
          <cell r="AP13277" t="b">
            <v>0</v>
          </cell>
        </row>
        <row r="13278">
          <cell r="H13278" t="str">
            <v>Departmental</v>
          </cell>
          <cell r="K13278">
            <v>0</v>
          </cell>
          <cell r="P13278">
            <v>6212003</v>
          </cell>
          <cell r="X13278">
            <v>0</v>
          </cell>
          <cell r="Y13278">
            <v>2106</v>
          </cell>
          <cell r="Z13278">
            <v>-1735</v>
          </cell>
          <cell r="AA13278">
            <v>-1737</v>
          </cell>
          <cell r="AB13278">
            <v>-11082</v>
          </cell>
          <cell r="AC13278">
            <v>-11382</v>
          </cell>
          <cell r="AO13278" t="str">
            <v>financeapproved</v>
          </cell>
          <cell r="AP13278" t="b">
            <v>1</v>
          </cell>
        </row>
        <row r="13279">
          <cell r="H13279" t="str">
            <v>Departmental</v>
          </cell>
          <cell r="K13279">
            <v>0</v>
          </cell>
          <cell r="P13279">
            <v>6221101</v>
          </cell>
          <cell r="X13279">
            <v>0</v>
          </cell>
          <cell r="Y13279">
            <v>0</v>
          </cell>
          <cell r="Z13279">
            <v>0</v>
          </cell>
          <cell r="AA13279">
            <v>0</v>
          </cell>
          <cell r="AB13279">
            <v>0</v>
          </cell>
          <cell r="AC13279">
            <v>0</v>
          </cell>
          <cell r="AO13279" t="str">
            <v>financeapproved</v>
          </cell>
          <cell r="AP13279" t="b">
            <v>0</v>
          </cell>
        </row>
        <row r="13280">
          <cell r="H13280" t="str">
            <v>Departmental</v>
          </cell>
          <cell r="K13280">
            <v>0</v>
          </cell>
          <cell r="P13280">
            <v>6221101</v>
          </cell>
          <cell r="X13280">
            <v>0</v>
          </cell>
          <cell r="Y13280">
            <v>8</v>
          </cell>
          <cell r="Z13280">
            <v>8</v>
          </cell>
          <cell r="AA13280">
            <v>8</v>
          </cell>
          <cell r="AB13280">
            <v>8</v>
          </cell>
          <cell r="AC13280">
            <v>8</v>
          </cell>
          <cell r="AO13280" t="str">
            <v>financeapproved</v>
          </cell>
          <cell r="AP13280" t="b">
            <v>1</v>
          </cell>
        </row>
        <row r="13281">
          <cell r="H13281" t="str">
            <v>Departmental</v>
          </cell>
          <cell r="K13281">
            <v>0</v>
          </cell>
          <cell r="P13281">
            <v>6900001</v>
          </cell>
          <cell r="X13281">
            <v>0</v>
          </cell>
          <cell r="Y13281">
            <v>0</v>
          </cell>
          <cell r="Z13281">
            <v>0</v>
          </cell>
          <cell r="AA13281">
            <v>0</v>
          </cell>
          <cell r="AB13281">
            <v>0</v>
          </cell>
          <cell r="AC13281">
            <v>0</v>
          </cell>
          <cell r="AO13281" t="str">
            <v>financeapproved</v>
          </cell>
          <cell r="AP13281" t="b">
            <v>0</v>
          </cell>
        </row>
        <row r="13282">
          <cell r="H13282" t="str">
            <v>Departmental</v>
          </cell>
          <cell r="K13282">
            <v>0</v>
          </cell>
          <cell r="P13282">
            <v>6900001</v>
          </cell>
          <cell r="X13282">
            <v>0</v>
          </cell>
          <cell r="Y13282">
            <v>1</v>
          </cell>
          <cell r="Z13282">
            <v>1</v>
          </cell>
          <cell r="AA13282">
            <v>1</v>
          </cell>
          <cell r="AB13282">
            <v>1</v>
          </cell>
          <cell r="AC13282">
            <v>1</v>
          </cell>
          <cell r="AO13282" t="str">
            <v>financeapproved</v>
          </cell>
          <cell r="AP13282" t="b">
            <v>1</v>
          </cell>
        </row>
        <row r="13283">
          <cell r="H13283" t="str">
            <v>Departmental</v>
          </cell>
          <cell r="K13283">
            <v>0</v>
          </cell>
          <cell r="P13283">
            <v>6900002</v>
          </cell>
          <cell r="X13283">
            <v>0</v>
          </cell>
          <cell r="Y13283">
            <v>-4076</v>
          </cell>
          <cell r="Z13283">
            <v>1</v>
          </cell>
          <cell r="AA13283">
            <v>0</v>
          </cell>
          <cell r="AB13283">
            <v>1</v>
          </cell>
          <cell r="AC13283">
            <v>0</v>
          </cell>
          <cell r="AO13283" t="str">
            <v>financeapproved</v>
          </cell>
          <cell r="AP13283" t="b">
            <v>1</v>
          </cell>
        </row>
        <row r="13284">
          <cell r="H13284" t="str">
            <v>Departmental</v>
          </cell>
          <cell r="K13284">
            <v>0</v>
          </cell>
          <cell r="P13284">
            <v>6900002</v>
          </cell>
          <cell r="X13284">
            <v>0</v>
          </cell>
          <cell r="Y13284">
            <v>66523</v>
          </cell>
          <cell r="Z13284">
            <v>0</v>
          </cell>
          <cell r="AA13284">
            <v>0</v>
          </cell>
          <cell r="AB13284">
            <v>0</v>
          </cell>
          <cell r="AC13284">
            <v>0</v>
          </cell>
          <cell r="AO13284" t="str">
            <v>financeapproved</v>
          </cell>
          <cell r="AP13284" t="b">
            <v>0</v>
          </cell>
        </row>
        <row r="13285">
          <cell r="H13285" t="str">
            <v>Departmental</v>
          </cell>
          <cell r="K13285">
            <v>7121</v>
          </cell>
          <cell r="P13285">
            <v>5311002</v>
          </cell>
          <cell r="X13285">
            <v>0</v>
          </cell>
          <cell r="Y13285">
            <v>0</v>
          </cell>
          <cell r="Z13285">
            <v>0</v>
          </cell>
          <cell r="AA13285">
            <v>0</v>
          </cell>
          <cell r="AB13285">
            <v>0</v>
          </cell>
          <cell r="AC13285">
            <v>0</v>
          </cell>
          <cell r="AO13285" t="str">
            <v>financeapproved</v>
          </cell>
          <cell r="AP13285" t="b">
            <v>0</v>
          </cell>
        </row>
        <row r="13286">
          <cell r="H13286" t="str">
            <v>Departmental</v>
          </cell>
          <cell r="K13286">
            <v>7121</v>
          </cell>
          <cell r="P13286">
            <v>5311002</v>
          </cell>
          <cell r="X13286">
            <v>0</v>
          </cell>
          <cell r="Y13286">
            <v>5255</v>
          </cell>
          <cell r="Z13286">
            <v>4142</v>
          </cell>
          <cell r="AA13286">
            <v>4454</v>
          </cell>
          <cell r="AB13286">
            <v>0</v>
          </cell>
          <cell r="AC13286">
            <v>0</v>
          </cell>
          <cell r="AO13286" t="str">
            <v>financeapproved</v>
          </cell>
          <cell r="AP13286" t="b">
            <v>0</v>
          </cell>
        </row>
        <row r="13287">
          <cell r="H13287" t="str">
            <v>Departmental</v>
          </cell>
          <cell r="K13287">
            <v>7121</v>
          </cell>
          <cell r="P13287">
            <v>5312002</v>
          </cell>
          <cell r="X13287">
            <v>0</v>
          </cell>
          <cell r="Y13287">
            <v>0</v>
          </cell>
          <cell r="Z13287">
            <v>0</v>
          </cell>
          <cell r="AA13287">
            <v>0</v>
          </cell>
          <cell r="AB13287">
            <v>0</v>
          </cell>
          <cell r="AC13287">
            <v>0</v>
          </cell>
          <cell r="AO13287" t="str">
            <v>financeapproved</v>
          </cell>
          <cell r="AP13287" t="b">
            <v>0</v>
          </cell>
        </row>
        <row r="13288">
          <cell r="H13288" t="str">
            <v>Departmental</v>
          </cell>
          <cell r="K13288">
            <v>7121</v>
          </cell>
          <cell r="P13288">
            <v>5312002</v>
          </cell>
          <cell r="X13288">
            <v>0</v>
          </cell>
          <cell r="Y13288">
            <v>5869</v>
          </cell>
          <cell r="Z13288">
            <v>4712</v>
          </cell>
          <cell r="AA13288">
            <v>5034</v>
          </cell>
          <cell r="AB13288">
            <v>0</v>
          </cell>
          <cell r="AC13288">
            <v>0</v>
          </cell>
          <cell r="AO13288" t="str">
            <v>financeapproved</v>
          </cell>
          <cell r="AP13288" t="b">
            <v>0</v>
          </cell>
        </row>
        <row r="13289">
          <cell r="H13289" t="str">
            <v>Departmental</v>
          </cell>
          <cell r="K13289">
            <v>7121</v>
          </cell>
          <cell r="P13289">
            <v>5313001</v>
          </cell>
          <cell r="X13289">
            <v>0</v>
          </cell>
          <cell r="Y13289">
            <v>0</v>
          </cell>
          <cell r="Z13289">
            <v>0</v>
          </cell>
          <cell r="AA13289">
            <v>0</v>
          </cell>
          <cell r="AB13289">
            <v>0</v>
          </cell>
          <cell r="AC13289">
            <v>0</v>
          </cell>
          <cell r="AO13289" t="str">
            <v>financeapproved</v>
          </cell>
          <cell r="AP13289" t="b">
            <v>0</v>
          </cell>
        </row>
        <row r="13290">
          <cell r="H13290" t="str">
            <v>Departmental</v>
          </cell>
          <cell r="K13290">
            <v>7121</v>
          </cell>
          <cell r="P13290">
            <v>5313001</v>
          </cell>
          <cell r="X13290">
            <v>0</v>
          </cell>
          <cell r="Y13290">
            <v>14139</v>
          </cell>
          <cell r="Z13290">
            <v>11451</v>
          </cell>
          <cell r="AA13290">
            <v>12574</v>
          </cell>
          <cell r="AB13290">
            <v>0</v>
          </cell>
          <cell r="AC13290">
            <v>0</v>
          </cell>
          <cell r="AO13290" t="str">
            <v>financeapproved</v>
          </cell>
          <cell r="AP13290" t="b">
            <v>0</v>
          </cell>
        </row>
        <row r="13291">
          <cell r="H13291" t="str">
            <v>Departmental</v>
          </cell>
          <cell r="K13291">
            <v>7121</v>
          </cell>
          <cell r="P13291">
            <v>5311002</v>
          </cell>
          <cell r="X13291">
            <v>0</v>
          </cell>
          <cell r="Y13291">
            <v>-3031</v>
          </cell>
          <cell r="Z13291">
            <v>-43</v>
          </cell>
          <cell r="AA13291">
            <v>-55</v>
          </cell>
          <cell r="AB13291">
            <v>3402</v>
          </cell>
          <cell r="AC13291">
            <v>4151</v>
          </cell>
          <cell r="AO13291" t="str">
            <v>financeapproved</v>
          </cell>
          <cell r="AP13291" t="b">
            <v>0</v>
          </cell>
        </row>
        <row r="13292">
          <cell r="H13292" t="str">
            <v>Departmental</v>
          </cell>
          <cell r="K13292">
            <v>7121</v>
          </cell>
          <cell r="P13292">
            <v>5311002</v>
          </cell>
          <cell r="X13292">
            <v>0</v>
          </cell>
          <cell r="Y13292">
            <v>0</v>
          </cell>
          <cell r="Z13292">
            <v>0</v>
          </cell>
          <cell r="AA13292">
            <v>0</v>
          </cell>
          <cell r="AB13292">
            <v>0</v>
          </cell>
          <cell r="AC13292">
            <v>0</v>
          </cell>
          <cell r="AO13292" t="str">
            <v>financeapproved</v>
          </cell>
          <cell r="AP13292" t="b">
            <v>0</v>
          </cell>
        </row>
        <row r="13293">
          <cell r="H13293" t="str">
            <v>Departmental</v>
          </cell>
          <cell r="K13293">
            <v>7121</v>
          </cell>
          <cell r="P13293">
            <v>5312002</v>
          </cell>
          <cell r="X13293">
            <v>0</v>
          </cell>
          <cell r="Y13293">
            <v>0</v>
          </cell>
          <cell r="Z13293">
            <v>0</v>
          </cell>
          <cell r="AA13293">
            <v>0</v>
          </cell>
          <cell r="AB13293">
            <v>0</v>
          </cell>
          <cell r="AC13293">
            <v>0</v>
          </cell>
          <cell r="AO13293" t="str">
            <v>financeapproved</v>
          </cell>
          <cell r="AP13293" t="b">
            <v>0</v>
          </cell>
        </row>
        <row r="13294">
          <cell r="H13294" t="str">
            <v>Departmental</v>
          </cell>
          <cell r="K13294">
            <v>7121</v>
          </cell>
          <cell r="P13294">
            <v>5312002</v>
          </cell>
          <cell r="X13294">
            <v>0</v>
          </cell>
          <cell r="Y13294">
            <v>3659</v>
          </cell>
          <cell r="Z13294">
            <v>579</v>
          </cell>
          <cell r="AA13294">
            <v>266</v>
          </cell>
          <cell r="AB13294">
            <v>3192</v>
          </cell>
          <cell r="AC13294">
            <v>3002</v>
          </cell>
          <cell r="AO13294" t="str">
            <v>financeapproved</v>
          </cell>
          <cell r="AP13294" t="b">
            <v>0</v>
          </cell>
        </row>
        <row r="13295">
          <cell r="H13295" t="str">
            <v>Departmental</v>
          </cell>
          <cell r="K13295">
            <v>7121</v>
          </cell>
          <cell r="P13295">
            <v>5313001</v>
          </cell>
          <cell r="X13295">
            <v>0</v>
          </cell>
          <cell r="Y13295">
            <v>-2032</v>
          </cell>
          <cell r="Z13295">
            <v>1283</v>
          </cell>
          <cell r="AA13295">
            <v>-328</v>
          </cell>
          <cell r="AB13295">
            <v>15445</v>
          </cell>
          <cell r="AC13295">
            <v>15102</v>
          </cell>
          <cell r="AO13295" t="str">
            <v>financeapproved</v>
          </cell>
          <cell r="AP13295" t="b">
            <v>0</v>
          </cell>
        </row>
        <row r="13296">
          <cell r="H13296" t="str">
            <v>Departmental</v>
          </cell>
          <cell r="K13296">
            <v>7121</v>
          </cell>
          <cell r="P13296">
            <v>5313001</v>
          </cell>
          <cell r="X13296">
            <v>0</v>
          </cell>
          <cell r="Y13296">
            <v>0</v>
          </cell>
          <cell r="Z13296">
            <v>0</v>
          </cell>
          <cell r="AA13296">
            <v>0</v>
          </cell>
          <cell r="AB13296">
            <v>0</v>
          </cell>
          <cell r="AC13296">
            <v>0</v>
          </cell>
          <cell r="AO13296" t="str">
            <v>financeapproved</v>
          </cell>
          <cell r="AP13296" t="b">
            <v>0</v>
          </cell>
        </row>
        <row r="13297">
          <cell r="H13297" t="str">
            <v>Departmental</v>
          </cell>
          <cell r="K13297">
            <v>7131</v>
          </cell>
          <cell r="P13297">
            <v>5311001</v>
          </cell>
          <cell r="X13297">
            <v>0</v>
          </cell>
          <cell r="Y13297">
            <v>0</v>
          </cell>
          <cell r="Z13297">
            <v>0</v>
          </cell>
          <cell r="AA13297">
            <v>0</v>
          </cell>
          <cell r="AB13297">
            <v>0</v>
          </cell>
          <cell r="AC13297">
            <v>0</v>
          </cell>
          <cell r="AO13297" t="str">
            <v>financeapproved</v>
          </cell>
          <cell r="AP13297" t="b">
            <v>0</v>
          </cell>
        </row>
        <row r="13298">
          <cell r="H13298" t="str">
            <v>Departmental</v>
          </cell>
          <cell r="K13298">
            <v>7131</v>
          </cell>
          <cell r="P13298">
            <v>5311001</v>
          </cell>
          <cell r="X13298">
            <v>0</v>
          </cell>
          <cell r="Y13298">
            <v>0</v>
          </cell>
          <cell r="Z13298">
            <v>129</v>
          </cell>
          <cell r="AA13298">
            <v>129</v>
          </cell>
          <cell r="AB13298">
            <v>129</v>
          </cell>
          <cell r="AC13298">
            <v>129</v>
          </cell>
          <cell r="AO13298" t="str">
            <v>financeapproved</v>
          </cell>
          <cell r="AP13298" t="b">
            <v>0</v>
          </cell>
        </row>
        <row r="13299">
          <cell r="H13299" t="str">
            <v>Departmental</v>
          </cell>
          <cell r="K13299">
            <v>7131</v>
          </cell>
          <cell r="P13299">
            <v>5311002</v>
          </cell>
          <cell r="X13299">
            <v>0</v>
          </cell>
          <cell r="Y13299">
            <v>0</v>
          </cell>
          <cell r="Z13299">
            <v>0</v>
          </cell>
          <cell r="AA13299">
            <v>0</v>
          </cell>
          <cell r="AB13299">
            <v>0</v>
          </cell>
          <cell r="AC13299">
            <v>0</v>
          </cell>
          <cell r="AO13299" t="str">
            <v>financeapproved</v>
          </cell>
          <cell r="AP13299" t="b">
            <v>0</v>
          </cell>
        </row>
        <row r="13300">
          <cell r="H13300" t="str">
            <v>Departmental</v>
          </cell>
          <cell r="K13300">
            <v>7131</v>
          </cell>
          <cell r="P13300">
            <v>5311002</v>
          </cell>
          <cell r="X13300">
            <v>0</v>
          </cell>
          <cell r="Y13300">
            <v>0</v>
          </cell>
          <cell r="Z13300">
            <v>70247</v>
          </cell>
          <cell r="AA13300">
            <v>74389</v>
          </cell>
          <cell r="AB13300">
            <v>78843</v>
          </cell>
          <cell r="AC13300">
            <v>78843</v>
          </cell>
          <cell r="AO13300" t="str">
            <v>financeapproved</v>
          </cell>
          <cell r="AP13300" t="b">
            <v>0</v>
          </cell>
        </row>
        <row r="13301">
          <cell r="H13301" t="str">
            <v>Departmental</v>
          </cell>
          <cell r="K13301">
            <v>7131</v>
          </cell>
          <cell r="P13301">
            <v>5312002</v>
          </cell>
          <cell r="X13301">
            <v>0</v>
          </cell>
          <cell r="Y13301">
            <v>0</v>
          </cell>
          <cell r="Z13301">
            <v>0</v>
          </cell>
          <cell r="AA13301">
            <v>0</v>
          </cell>
          <cell r="AB13301">
            <v>0</v>
          </cell>
          <cell r="AC13301">
            <v>0</v>
          </cell>
          <cell r="AO13301" t="str">
            <v>financeapproved</v>
          </cell>
          <cell r="AP13301" t="b">
            <v>0</v>
          </cell>
        </row>
        <row r="13302">
          <cell r="H13302" t="str">
            <v>Departmental</v>
          </cell>
          <cell r="K13302">
            <v>7131</v>
          </cell>
          <cell r="P13302">
            <v>5312002</v>
          </cell>
          <cell r="X13302">
            <v>0</v>
          </cell>
          <cell r="Y13302">
            <v>0</v>
          </cell>
          <cell r="Z13302">
            <v>63933</v>
          </cell>
          <cell r="AA13302">
            <v>68645</v>
          </cell>
          <cell r="AB13302">
            <v>73679</v>
          </cell>
          <cell r="AC13302">
            <v>73679</v>
          </cell>
          <cell r="AO13302" t="str">
            <v>financeapproved</v>
          </cell>
          <cell r="AP13302" t="b">
            <v>0</v>
          </cell>
        </row>
        <row r="13303">
          <cell r="H13303" t="str">
            <v>Departmental</v>
          </cell>
          <cell r="K13303">
            <v>7131</v>
          </cell>
          <cell r="P13303">
            <v>5313001</v>
          </cell>
          <cell r="X13303">
            <v>0</v>
          </cell>
          <cell r="Y13303">
            <v>0</v>
          </cell>
          <cell r="Z13303">
            <v>0</v>
          </cell>
          <cell r="AA13303">
            <v>0</v>
          </cell>
          <cell r="AB13303">
            <v>0</v>
          </cell>
          <cell r="AC13303">
            <v>0</v>
          </cell>
          <cell r="AO13303" t="str">
            <v>financeapproved</v>
          </cell>
          <cell r="AP13303" t="b">
            <v>0</v>
          </cell>
        </row>
        <row r="13304">
          <cell r="H13304" t="str">
            <v>Departmental</v>
          </cell>
          <cell r="K13304">
            <v>7131</v>
          </cell>
          <cell r="P13304">
            <v>5313001</v>
          </cell>
          <cell r="X13304">
            <v>0</v>
          </cell>
          <cell r="Y13304">
            <v>0</v>
          </cell>
          <cell r="Z13304">
            <v>116176</v>
          </cell>
          <cell r="AA13304">
            <v>127627</v>
          </cell>
          <cell r="AB13304">
            <v>140201</v>
          </cell>
          <cell r="AC13304">
            <v>140201</v>
          </cell>
          <cell r="AO13304" t="str">
            <v>financeapproved</v>
          </cell>
          <cell r="AP13304" t="b">
            <v>0</v>
          </cell>
        </row>
        <row r="13305">
          <cell r="H13305" t="str">
            <v>Departmental</v>
          </cell>
          <cell r="K13305">
            <v>7131</v>
          </cell>
          <cell r="P13305">
            <v>5311001</v>
          </cell>
          <cell r="X13305">
            <v>0</v>
          </cell>
          <cell r="Y13305">
            <v>0</v>
          </cell>
          <cell r="Z13305">
            <v>-129</v>
          </cell>
          <cell r="AA13305">
            <v>-129</v>
          </cell>
          <cell r="AB13305">
            <v>-129</v>
          </cell>
          <cell r="AC13305">
            <v>-129</v>
          </cell>
          <cell r="AO13305" t="str">
            <v>financeapproved</v>
          </cell>
          <cell r="AP13305" t="b">
            <v>0</v>
          </cell>
        </row>
        <row r="13306">
          <cell r="H13306" t="str">
            <v>Departmental</v>
          </cell>
          <cell r="K13306">
            <v>7131</v>
          </cell>
          <cell r="P13306">
            <v>5311001</v>
          </cell>
          <cell r="X13306">
            <v>0</v>
          </cell>
          <cell r="Y13306">
            <v>0</v>
          </cell>
          <cell r="Z13306">
            <v>0</v>
          </cell>
          <cell r="AA13306">
            <v>0</v>
          </cell>
          <cell r="AB13306">
            <v>0</v>
          </cell>
          <cell r="AC13306">
            <v>0</v>
          </cell>
          <cell r="AO13306" t="str">
            <v>financeapproved</v>
          </cell>
          <cell r="AP13306" t="b">
            <v>0</v>
          </cell>
        </row>
        <row r="13307">
          <cell r="H13307" t="str">
            <v>Departmental</v>
          </cell>
          <cell r="K13307">
            <v>7131</v>
          </cell>
          <cell r="P13307">
            <v>5311002</v>
          </cell>
          <cell r="X13307">
            <v>0</v>
          </cell>
          <cell r="Y13307">
            <v>0</v>
          </cell>
          <cell r="Z13307">
            <v>-62995</v>
          </cell>
          <cell r="AA13307">
            <v>-63038</v>
          </cell>
          <cell r="AB13307">
            <v>-63093</v>
          </cell>
          <cell r="AC13307">
            <v>-59691</v>
          </cell>
          <cell r="AO13307" t="str">
            <v>financeapproved</v>
          </cell>
          <cell r="AP13307" t="b">
            <v>0</v>
          </cell>
        </row>
        <row r="13308">
          <cell r="H13308" t="str">
            <v>Departmental</v>
          </cell>
          <cell r="K13308">
            <v>7131</v>
          </cell>
          <cell r="P13308">
            <v>5311002</v>
          </cell>
          <cell r="X13308">
            <v>0</v>
          </cell>
          <cell r="Y13308">
            <v>0</v>
          </cell>
          <cell r="Z13308">
            <v>0</v>
          </cell>
          <cell r="AA13308">
            <v>0</v>
          </cell>
          <cell r="AB13308">
            <v>0</v>
          </cell>
          <cell r="AC13308">
            <v>0</v>
          </cell>
          <cell r="AO13308" t="str">
            <v>financeapproved</v>
          </cell>
          <cell r="AP13308" t="b">
            <v>0</v>
          </cell>
        </row>
        <row r="13309">
          <cell r="H13309" t="str">
            <v>Departmental</v>
          </cell>
          <cell r="K13309">
            <v>7131</v>
          </cell>
          <cell r="P13309">
            <v>5312002</v>
          </cell>
          <cell r="X13309">
            <v>0</v>
          </cell>
          <cell r="Y13309">
            <v>0</v>
          </cell>
          <cell r="Z13309">
            <v>-41324</v>
          </cell>
          <cell r="AA13309">
            <v>-40745</v>
          </cell>
          <cell r="AB13309">
            <v>-40479</v>
          </cell>
          <cell r="AC13309">
            <v>-37287</v>
          </cell>
          <cell r="AO13309" t="str">
            <v>financeapproved</v>
          </cell>
          <cell r="AP13309" t="b">
            <v>0</v>
          </cell>
        </row>
        <row r="13310">
          <cell r="H13310" t="str">
            <v>Departmental</v>
          </cell>
          <cell r="K13310">
            <v>7131</v>
          </cell>
          <cell r="P13310">
            <v>5312002</v>
          </cell>
          <cell r="X13310">
            <v>0</v>
          </cell>
          <cell r="Y13310">
            <v>0</v>
          </cell>
          <cell r="Z13310">
            <v>0</v>
          </cell>
          <cell r="AA13310">
            <v>0</v>
          </cell>
          <cell r="AB13310">
            <v>0</v>
          </cell>
          <cell r="AC13310">
            <v>0</v>
          </cell>
          <cell r="AO13310" t="str">
            <v>financeapproved</v>
          </cell>
          <cell r="AP13310" t="b">
            <v>0</v>
          </cell>
        </row>
        <row r="13311">
          <cell r="H13311" t="str">
            <v>Departmental</v>
          </cell>
          <cell r="K13311">
            <v>7131</v>
          </cell>
          <cell r="P13311">
            <v>5313001</v>
          </cell>
          <cell r="X13311">
            <v>0</v>
          </cell>
          <cell r="Y13311">
            <v>0</v>
          </cell>
          <cell r="Z13311">
            <v>-81609</v>
          </cell>
          <cell r="AA13311">
            <v>-80326</v>
          </cell>
          <cell r="AB13311">
            <v>-80654</v>
          </cell>
          <cell r="AC13311">
            <v>-65209</v>
          </cell>
          <cell r="AO13311" t="str">
            <v>financeapproved</v>
          </cell>
          <cell r="AP13311" t="b">
            <v>0</v>
          </cell>
        </row>
        <row r="13312">
          <cell r="H13312" t="str">
            <v>Departmental</v>
          </cell>
          <cell r="K13312">
            <v>7131</v>
          </cell>
          <cell r="P13312">
            <v>5313001</v>
          </cell>
          <cell r="X13312">
            <v>0</v>
          </cell>
          <cell r="Y13312">
            <v>0</v>
          </cell>
          <cell r="Z13312">
            <v>0</v>
          </cell>
          <cell r="AA13312">
            <v>0</v>
          </cell>
          <cell r="AB13312">
            <v>0</v>
          </cell>
          <cell r="AC13312">
            <v>0</v>
          </cell>
          <cell r="AO13312" t="str">
            <v>financeapproved</v>
          </cell>
          <cell r="AP13312" t="b">
            <v>0</v>
          </cell>
        </row>
        <row r="13313">
          <cell r="H13313" t="str">
            <v>Departmental</v>
          </cell>
          <cell r="K13313">
            <v>7131</v>
          </cell>
          <cell r="P13313">
            <v>5312002</v>
          </cell>
          <cell r="X13313">
            <v>0</v>
          </cell>
          <cell r="Y13313">
            <v>0</v>
          </cell>
          <cell r="Z13313">
            <v>0</v>
          </cell>
          <cell r="AA13313">
            <v>0</v>
          </cell>
          <cell r="AB13313">
            <v>0</v>
          </cell>
          <cell r="AC13313">
            <v>0</v>
          </cell>
          <cell r="AO13313" t="str">
            <v>financeapproved</v>
          </cell>
          <cell r="AP13313" t="b">
            <v>0</v>
          </cell>
        </row>
        <row r="13314">
          <cell r="H13314" t="str">
            <v>Departmental</v>
          </cell>
          <cell r="K13314">
            <v>7131</v>
          </cell>
          <cell r="P13314">
            <v>5312002</v>
          </cell>
          <cell r="X13314">
            <v>0</v>
          </cell>
          <cell r="Y13314">
            <v>0</v>
          </cell>
          <cell r="Z13314">
            <v>228</v>
          </cell>
          <cell r="AA13314">
            <v>228</v>
          </cell>
          <cell r="AB13314">
            <v>228</v>
          </cell>
          <cell r="AC13314">
            <v>228</v>
          </cell>
          <cell r="AO13314" t="str">
            <v>financeapproved</v>
          </cell>
          <cell r="AP13314" t="b">
            <v>0</v>
          </cell>
        </row>
        <row r="13315">
          <cell r="H13315" t="str">
            <v>Departmental</v>
          </cell>
          <cell r="K13315">
            <v>7131</v>
          </cell>
          <cell r="P13315">
            <v>5313001</v>
          </cell>
          <cell r="X13315">
            <v>0</v>
          </cell>
          <cell r="Y13315">
            <v>0</v>
          </cell>
          <cell r="Z13315">
            <v>0</v>
          </cell>
          <cell r="AA13315">
            <v>0</v>
          </cell>
          <cell r="AB13315">
            <v>0</v>
          </cell>
          <cell r="AC13315">
            <v>0</v>
          </cell>
          <cell r="AO13315" t="str">
            <v>financeapproved</v>
          </cell>
          <cell r="AP13315" t="b">
            <v>0</v>
          </cell>
        </row>
        <row r="13316">
          <cell r="H13316" t="str">
            <v>Departmental</v>
          </cell>
          <cell r="K13316">
            <v>7131</v>
          </cell>
          <cell r="P13316">
            <v>5313001</v>
          </cell>
          <cell r="X13316">
            <v>0</v>
          </cell>
          <cell r="Y13316">
            <v>0</v>
          </cell>
          <cell r="Z13316">
            <v>170</v>
          </cell>
          <cell r="AA13316">
            <v>170</v>
          </cell>
          <cell r="AB13316">
            <v>170</v>
          </cell>
          <cell r="AC13316">
            <v>170</v>
          </cell>
          <cell r="AO13316" t="str">
            <v>financeapproved</v>
          </cell>
          <cell r="AP13316" t="b">
            <v>0</v>
          </cell>
        </row>
        <row r="13317">
          <cell r="H13317" t="str">
            <v>Departmental</v>
          </cell>
          <cell r="K13317">
            <v>7132</v>
          </cell>
          <cell r="P13317">
            <v>5311001</v>
          </cell>
          <cell r="X13317">
            <v>0</v>
          </cell>
          <cell r="Y13317">
            <v>0</v>
          </cell>
          <cell r="Z13317">
            <v>0</v>
          </cell>
          <cell r="AA13317">
            <v>0</v>
          </cell>
          <cell r="AB13317">
            <v>0</v>
          </cell>
          <cell r="AC13317">
            <v>0</v>
          </cell>
          <cell r="AO13317" t="str">
            <v>financeapproved</v>
          </cell>
          <cell r="AP13317" t="b">
            <v>0</v>
          </cell>
        </row>
        <row r="13318">
          <cell r="H13318" t="str">
            <v>Departmental</v>
          </cell>
          <cell r="K13318">
            <v>7132</v>
          </cell>
          <cell r="P13318">
            <v>5311001</v>
          </cell>
          <cell r="X13318">
            <v>0</v>
          </cell>
          <cell r="Y13318">
            <v>129</v>
          </cell>
          <cell r="Z13318">
            <v>0</v>
          </cell>
          <cell r="AA13318">
            <v>0</v>
          </cell>
          <cell r="AB13318">
            <v>0</v>
          </cell>
          <cell r="AC13318">
            <v>0</v>
          </cell>
          <cell r="AO13318" t="str">
            <v>financeapproved</v>
          </cell>
          <cell r="AP13318" t="b">
            <v>0</v>
          </cell>
        </row>
        <row r="13319">
          <cell r="H13319" t="str">
            <v>Departmental</v>
          </cell>
          <cell r="K13319">
            <v>7132</v>
          </cell>
          <cell r="P13319">
            <v>5311002</v>
          </cell>
          <cell r="X13319">
            <v>0</v>
          </cell>
          <cell r="Y13319">
            <v>0</v>
          </cell>
          <cell r="Z13319">
            <v>0</v>
          </cell>
          <cell r="AA13319">
            <v>0</v>
          </cell>
          <cell r="AB13319">
            <v>0</v>
          </cell>
          <cell r="AC13319">
            <v>0</v>
          </cell>
          <cell r="AO13319" t="str">
            <v>financeapproved</v>
          </cell>
          <cell r="AP13319" t="b">
            <v>0</v>
          </cell>
        </row>
        <row r="13320">
          <cell r="H13320" t="str">
            <v>Departmental</v>
          </cell>
          <cell r="K13320">
            <v>7132</v>
          </cell>
          <cell r="P13320">
            <v>5311002</v>
          </cell>
          <cell r="X13320">
            <v>0</v>
          </cell>
          <cell r="Y13320">
            <v>64992</v>
          </cell>
          <cell r="Z13320">
            <v>0</v>
          </cell>
          <cell r="AA13320">
            <v>0</v>
          </cell>
          <cell r="AB13320">
            <v>0</v>
          </cell>
          <cell r="AC13320">
            <v>0</v>
          </cell>
          <cell r="AO13320" t="str">
            <v>financeapproved</v>
          </cell>
          <cell r="AP13320" t="b">
            <v>0</v>
          </cell>
        </row>
        <row r="13321">
          <cell r="H13321" t="str">
            <v>Departmental</v>
          </cell>
          <cell r="K13321">
            <v>7132</v>
          </cell>
          <cell r="P13321">
            <v>5312002</v>
          </cell>
          <cell r="X13321">
            <v>0</v>
          </cell>
          <cell r="Y13321">
            <v>0</v>
          </cell>
          <cell r="Z13321">
            <v>0</v>
          </cell>
          <cell r="AA13321">
            <v>0</v>
          </cell>
          <cell r="AB13321">
            <v>0</v>
          </cell>
          <cell r="AC13321">
            <v>0</v>
          </cell>
          <cell r="AO13321" t="str">
            <v>financeapproved</v>
          </cell>
          <cell r="AP13321" t="b">
            <v>0</v>
          </cell>
        </row>
        <row r="13322">
          <cell r="H13322" t="str">
            <v>Departmental</v>
          </cell>
          <cell r="K13322">
            <v>7132</v>
          </cell>
          <cell r="P13322">
            <v>5312002</v>
          </cell>
          <cell r="X13322">
            <v>0</v>
          </cell>
          <cell r="Y13322">
            <v>58064</v>
          </cell>
          <cell r="Z13322">
            <v>0</v>
          </cell>
          <cell r="AA13322">
            <v>0</v>
          </cell>
          <cell r="AB13322">
            <v>0</v>
          </cell>
          <cell r="AC13322">
            <v>0</v>
          </cell>
          <cell r="AO13322" t="str">
            <v>financeapproved</v>
          </cell>
          <cell r="AP13322" t="b">
            <v>0</v>
          </cell>
        </row>
        <row r="13323">
          <cell r="H13323" t="str">
            <v>Departmental</v>
          </cell>
          <cell r="K13323">
            <v>7132</v>
          </cell>
          <cell r="P13323">
            <v>5313001</v>
          </cell>
          <cell r="X13323">
            <v>0</v>
          </cell>
          <cell r="Y13323">
            <v>0</v>
          </cell>
          <cell r="Z13323">
            <v>0</v>
          </cell>
          <cell r="AA13323">
            <v>0</v>
          </cell>
          <cell r="AB13323">
            <v>0</v>
          </cell>
          <cell r="AC13323">
            <v>0</v>
          </cell>
          <cell r="AO13323" t="str">
            <v>financeapproved</v>
          </cell>
          <cell r="AP13323" t="b">
            <v>0</v>
          </cell>
        </row>
        <row r="13324">
          <cell r="H13324" t="str">
            <v>Departmental</v>
          </cell>
          <cell r="K13324">
            <v>7132</v>
          </cell>
          <cell r="P13324">
            <v>5313001</v>
          </cell>
          <cell r="X13324">
            <v>0</v>
          </cell>
          <cell r="Y13324">
            <v>102037</v>
          </cell>
          <cell r="Z13324">
            <v>0</v>
          </cell>
          <cell r="AA13324">
            <v>0</v>
          </cell>
          <cell r="AB13324">
            <v>0</v>
          </cell>
          <cell r="AC13324">
            <v>0</v>
          </cell>
          <cell r="AO13324" t="str">
            <v>financeapproved</v>
          </cell>
          <cell r="AP13324" t="b">
            <v>0</v>
          </cell>
        </row>
        <row r="13325">
          <cell r="H13325" t="str">
            <v>Departmental</v>
          </cell>
          <cell r="K13325">
            <v>7132</v>
          </cell>
          <cell r="P13325">
            <v>5311001</v>
          </cell>
          <cell r="X13325">
            <v>0</v>
          </cell>
          <cell r="Y13325">
            <v>-129</v>
          </cell>
          <cell r="Z13325">
            <v>0</v>
          </cell>
          <cell r="AA13325">
            <v>0</v>
          </cell>
          <cell r="AB13325">
            <v>0</v>
          </cell>
          <cell r="AC13325">
            <v>0</v>
          </cell>
          <cell r="AO13325" t="str">
            <v>financeapproved</v>
          </cell>
          <cell r="AP13325" t="b">
            <v>0</v>
          </cell>
        </row>
        <row r="13326">
          <cell r="H13326" t="str">
            <v>Departmental</v>
          </cell>
          <cell r="K13326">
            <v>7132</v>
          </cell>
          <cell r="P13326">
            <v>5311001</v>
          </cell>
          <cell r="X13326">
            <v>0</v>
          </cell>
          <cell r="Y13326">
            <v>0</v>
          </cell>
          <cell r="Z13326">
            <v>0</v>
          </cell>
          <cell r="AA13326">
            <v>0</v>
          </cell>
          <cell r="AB13326">
            <v>0</v>
          </cell>
          <cell r="AC13326">
            <v>0</v>
          </cell>
          <cell r="AO13326" t="str">
            <v>financeapproved</v>
          </cell>
          <cell r="AP13326" t="b">
            <v>0</v>
          </cell>
        </row>
        <row r="13327">
          <cell r="H13327" t="str">
            <v>Departmental</v>
          </cell>
          <cell r="K13327">
            <v>7132</v>
          </cell>
          <cell r="P13327">
            <v>5311002</v>
          </cell>
          <cell r="X13327">
            <v>0</v>
          </cell>
          <cell r="Y13327">
            <v>-59964</v>
          </cell>
          <cell r="Z13327">
            <v>0</v>
          </cell>
          <cell r="AA13327">
            <v>0</v>
          </cell>
          <cell r="AB13327">
            <v>0</v>
          </cell>
          <cell r="AC13327">
            <v>0</v>
          </cell>
          <cell r="AO13327" t="str">
            <v>financeapproved</v>
          </cell>
          <cell r="AP13327" t="b">
            <v>0</v>
          </cell>
        </row>
        <row r="13328">
          <cell r="H13328" t="str">
            <v>Departmental</v>
          </cell>
          <cell r="K13328">
            <v>7132</v>
          </cell>
          <cell r="P13328">
            <v>5311002</v>
          </cell>
          <cell r="X13328">
            <v>0</v>
          </cell>
          <cell r="Y13328">
            <v>0</v>
          </cell>
          <cell r="Z13328">
            <v>0</v>
          </cell>
          <cell r="AA13328">
            <v>0</v>
          </cell>
          <cell r="AB13328">
            <v>0</v>
          </cell>
          <cell r="AC13328">
            <v>0</v>
          </cell>
          <cell r="AO13328" t="str">
            <v>financeapproved</v>
          </cell>
          <cell r="AP13328" t="b">
            <v>0</v>
          </cell>
        </row>
        <row r="13329">
          <cell r="H13329" t="str">
            <v>Departmental</v>
          </cell>
          <cell r="K13329">
            <v>7132</v>
          </cell>
          <cell r="P13329">
            <v>5312002</v>
          </cell>
          <cell r="X13329">
            <v>0</v>
          </cell>
          <cell r="Y13329">
            <v>-44983</v>
          </cell>
          <cell r="Z13329">
            <v>0</v>
          </cell>
          <cell r="AA13329">
            <v>0</v>
          </cell>
          <cell r="AB13329">
            <v>0</v>
          </cell>
          <cell r="AC13329">
            <v>0</v>
          </cell>
          <cell r="AO13329" t="str">
            <v>financeapproved</v>
          </cell>
          <cell r="AP13329" t="b">
            <v>0</v>
          </cell>
        </row>
        <row r="13330">
          <cell r="H13330" t="str">
            <v>Departmental</v>
          </cell>
          <cell r="K13330">
            <v>7132</v>
          </cell>
          <cell r="P13330">
            <v>5312002</v>
          </cell>
          <cell r="X13330">
            <v>0</v>
          </cell>
          <cell r="Y13330">
            <v>0</v>
          </cell>
          <cell r="Z13330">
            <v>0</v>
          </cell>
          <cell r="AA13330">
            <v>0</v>
          </cell>
          <cell r="AB13330">
            <v>0</v>
          </cell>
          <cell r="AC13330">
            <v>0</v>
          </cell>
          <cell r="AO13330" t="str">
            <v>financeapproved</v>
          </cell>
          <cell r="AP13330" t="b">
            <v>0</v>
          </cell>
        </row>
        <row r="13331">
          <cell r="H13331" t="str">
            <v>Departmental</v>
          </cell>
          <cell r="K13331">
            <v>7132</v>
          </cell>
          <cell r="P13331">
            <v>5313001</v>
          </cell>
          <cell r="X13331">
            <v>0</v>
          </cell>
          <cell r="Y13331">
            <v>-79577</v>
          </cell>
          <cell r="Z13331">
            <v>0</v>
          </cell>
          <cell r="AA13331">
            <v>0</v>
          </cell>
          <cell r="AB13331">
            <v>0</v>
          </cell>
          <cell r="AC13331">
            <v>0</v>
          </cell>
          <cell r="AO13331" t="str">
            <v>financeapproved</v>
          </cell>
          <cell r="AP13331" t="b">
            <v>0</v>
          </cell>
        </row>
        <row r="13332">
          <cell r="H13332" t="str">
            <v>Departmental</v>
          </cell>
          <cell r="K13332">
            <v>7132</v>
          </cell>
          <cell r="P13332">
            <v>5313001</v>
          </cell>
          <cell r="X13332">
            <v>0</v>
          </cell>
          <cell r="Y13332">
            <v>0</v>
          </cell>
          <cell r="Z13332">
            <v>0</v>
          </cell>
          <cell r="AA13332">
            <v>0</v>
          </cell>
          <cell r="AB13332">
            <v>0</v>
          </cell>
          <cell r="AC13332">
            <v>0</v>
          </cell>
          <cell r="AO13332" t="str">
            <v>financeapproved</v>
          </cell>
          <cell r="AP13332" t="b">
            <v>0</v>
          </cell>
        </row>
        <row r="13333">
          <cell r="H13333" t="str">
            <v>Departmental</v>
          </cell>
          <cell r="K13333">
            <v>7132</v>
          </cell>
          <cell r="P13333">
            <v>5312002</v>
          </cell>
          <cell r="X13333">
            <v>0</v>
          </cell>
          <cell r="Y13333">
            <v>0</v>
          </cell>
          <cell r="Z13333">
            <v>0</v>
          </cell>
          <cell r="AA13333">
            <v>0</v>
          </cell>
          <cell r="AB13333">
            <v>0</v>
          </cell>
          <cell r="AC13333">
            <v>0</v>
          </cell>
          <cell r="AO13333" t="str">
            <v>financeapproved</v>
          </cell>
          <cell r="AP13333" t="b">
            <v>0</v>
          </cell>
        </row>
        <row r="13334">
          <cell r="H13334" t="str">
            <v>Departmental</v>
          </cell>
          <cell r="K13334">
            <v>7132</v>
          </cell>
          <cell r="P13334">
            <v>5312002</v>
          </cell>
          <cell r="X13334">
            <v>0</v>
          </cell>
          <cell r="Y13334">
            <v>228</v>
          </cell>
          <cell r="Z13334">
            <v>0</v>
          </cell>
          <cell r="AA13334">
            <v>0</v>
          </cell>
          <cell r="AB13334">
            <v>0</v>
          </cell>
          <cell r="AC13334">
            <v>0</v>
          </cell>
          <cell r="AO13334" t="str">
            <v>financeapproved</v>
          </cell>
          <cell r="AP13334" t="b">
            <v>0</v>
          </cell>
        </row>
        <row r="13335">
          <cell r="H13335" t="str">
            <v>Departmental</v>
          </cell>
          <cell r="K13335">
            <v>7132</v>
          </cell>
          <cell r="P13335">
            <v>5313001</v>
          </cell>
          <cell r="X13335">
            <v>0</v>
          </cell>
          <cell r="Y13335">
            <v>0</v>
          </cell>
          <cell r="Z13335">
            <v>0</v>
          </cell>
          <cell r="AA13335">
            <v>0</v>
          </cell>
          <cell r="AB13335">
            <v>0</v>
          </cell>
          <cell r="AC13335">
            <v>0</v>
          </cell>
          <cell r="AO13335" t="str">
            <v>financeapproved</v>
          </cell>
          <cell r="AP13335" t="b">
            <v>0</v>
          </cell>
        </row>
        <row r="13336">
          <cell r="H13336" t="str">
            <v>Departmental</v>
          </cell>
          <cell r="K13336">
            <v>7132</v>
          </cell>
          <cell r="P13336">
            <v>5313001</v>
          </cell>
          <cell r="X13336">
            <v>0</v>
          </cell>
          <cell r="Y13336">
            <v>170</v>
          </cell>
          <cell r="Z13336">
            <v>0</v>
          </cell>
          <cell r="AA13336">
            <v>0</v>
          </cell>
          <cell r="AB13336">
            <v>0</v>
          </cell>
          <cell r="AC13336">
            <v>0</v>
          </cell>
          <cell r="AO13336" t="str">
            <v>financeapproved</v>
          </cell>
          <cell r="AP13336" t="b">
            <v>0</v>
          </cell>
        </row>
        <row r="13337">
          <cell r="H13337" t="str">
            <v>Departmental</v>
          </cell>
          <cell r="K13337">
            <v>7153</v>
          </cell>
          <cell r="P13337">
            <v>5311002</v>
          </cell>
          <cell r="X13337">
            <v>0</v>
          </cell>
          <cell r="Y13337">
            <v>-2180</v>
          </cell>
          <cell r="Z13337">
            <v>-2209</v>
          </cell>
          <cell r="AA13337">
            <v>-2247</v>
          </cell>
          <cell r="AB13337">
            <v>-2273</v>
          </cell>
          <cell r="AC13337">
            <v>-1575</v>
          </cell>
          <cell r="AO13337" t="str">
            <v>financeapproved</v>
          </cell>
          <cell r="AP13337" t="b">
            <v>0</v>
          </cell>
        </row>
        <row r="13338">
          <cell r="H13338" t="str">
            <v>Departmental</v>
          </cell>
          <cell r="K13338">
            <v>7153</v>
          </cell>
          <cell r="P13338">
            <v>5311002</v>
          </cell>
          <cell r="X13338">
            <v>0</v>
          </cell>
          <cell r="Y13338">
            <v>0</v>
          </cell>
          <cell r="Z13338">
            <v>0</v>
          </cell>
          <cell r="AA13338">
            <v>0</v>
          </cell>
          <cell r="AB13338">
            <v>0</v>
          </cell>
          <cell r="AC13338">
            <v>0</v>
          </cell>
          <cell r="AO13338" t="str">
            <v>financeapproved</v>
          </cell>
          <cell r="AP13338" t="b">
            <v>0</v>
          </cell>
        </row>
        <row r="13339">
          <cell r="H13339" t="str">
            <v>Departmental</v>
          </cell>
          <cell r="K13339">
            <v>7153</v>
          </cell>
          <cell r="P13339">
            <v>5312002</v>
          </cell>
          <cell r="X13339">
            <v>0</v>
          </cell>
          <cell r="Y13339">
            <v>-2724</v>
          </cell>
          <cell r="Z13339">
            <v>-2761</v>
          </cell>
          <cell r="AA13339">
            <v>-2808</v>
          </cell>
          <cell r="AB13339">
            <v>-2841</v>
          </cell>
          <cell r="AC13339">
            <v>-1751</v>
          </cell>
          <cell r="AO13339" t="str">
            <v>financeapproved</v>
          </cell>
          <cell r="AP13339" t="b">
            <v>0</v>
          </cell>
        </row>
        <row r="13340">
          <cell r="H13340" t="str">
            <v>Departmental</v>
          </cell>
          <cell r="K13340">
            <v>7153</v>
          </cell>
          <cell r="P13340">
            <v>5312002</v>
          </cell>
          <cell r="X13340">
            <v>0</v>
          </cell>
          <cell r="Y13340">
            <v>0</v>
          </cell>
          <cell r="Z13340">
            <v>0</v>
          </cell>
          <cell r="AA13340">
            <v>0</v>
          </cell>
          <cell r="AB13340">
            <v>0</v>
          </cell>
          <cell r="AC13340">
            <v>0</v>
          </cell>
          <cell r="AO13340" t="str">
            <v>financeapproved</v>
          </cell>
          <cell r="AP13340" t="b">
            <v>0</v>
          </cell>
        </row>
        <row r="13341">
          <cell r="H13341" t="str">
            <v>Departmental</v>
          </cell>
          <cell r="K13341">
            <v>7153</v>
          </cell>
          <cell r="P13341">
            <v>5313001</v>
          </cell>
          <cell r="X13341">
            <v>0</v>
          </cell>
          <cell r="Y13341">
            <v>-16432</v>
          </cell>
          <cell r="Z13341">
            <v>-16093</v>
          </cell>
          <cell r="AA13341">
            <v>-15558</v>
          </cell>
          <cell r="AB13341">
            <v>-15510</v>
          </cell>
          <cell r="AC13341">
            <v>-11638</v>
          </cell>
          <cell r="AO13341" t="str">
            <v>financeapproved</v>
          </cell>
          <cell r="AP13341" t="b">
            <v>0</v>
          </cell>
        </row>
        <row r="13342">
          <cell r="H13342" t="str">
            <v>Departmental</v>
          </cell>
          <cell r="K13342">
            <v>7153</v>
          </cell>
          <cell r="P13342">
            <v>5313001</v>
          </cell>
          <cell r="X13342">
            <v>0</v>
          </cell>
          <cell r="Y13342">
            <v>0</v>
          </cell>
          <cell r="Z13342">
            <v>0</v>
          </cell>
          <cell r="AA13342">
            <v>0</v>
          </cell>
          <cell r="AB13342">
            <v>0</v>
          </cell>
          <cell r="AC13342">
            <v>0</v>
          </cell>
          <cell r="AO13342" t="str">
            <v>financeapproved</v>
          </cell>
          <cell r="AP13342" t="b">
            <v>0</v>
          </cell>
        </row>
        <row r="13343">
          <cell r="H13343" t="str">
            <v>Departmental</v>
          </cell>
          <cell r="K13343">
            <v>7161</v>
          </cell>
          <cell r="P13343">
            <v>5311002</v>
          </cell>
          <cell r="X13343">
            <v>0</v>
          </cell>
          <cell r="Y13343">
            <v>0</v>
          </cell>
          <cell r="Z13343">
            <v>-58981</v>
          </cell>
          <cell r="AA13343">
            <v>-58981</v>
          </cell>
          <cell r="AB13343">
            <v>-58981</v>
          </cell>
          <cell r="AC13343">
            <v>-58981</v>
          </cell>
          <cell r="AO13343" t="str">
            <v>financeapproved</v>
          </cell>
          <cell r="AP13343" t="b">
            <v>0</v>
          </cell>
        </row>
        <row r="13344">
          <cell r="H13344" t="str">
            <v>Departmental</v>
          </cell>
          <cell r="K13344">
            <v>7161</v>
          </cell>
          <cell r="P13344">
            <v>5311002</v>
          </cell>
          <cell r="X13344">
            <v>0</v>
          </cell>
          <cell r="Y13344">
            <v>0</v>
          </cell>
          <cell r="Z13344">
            <v>0</v>
          </cell>
          <cell r="AA13344">
            <v>0</v>
          </cell>
          <cell r="AB13344">
            <v>0</v>
          </cell>
          <cell r="AC13344">
            <v>0</v>
          </cell>
          <cell r="AO13344" t="str">
            <v>financeapproved</v>
          </cell>
          <cell r="AP13344" t="b">
            <v>0</v>
          </cell>
        </row>
        <row r="13345">
          <cell r="H13345" t="str">
            <v>Departmental</v>
          </cell>
          <cell r="K13345">
            <v>7161</v>
          </cell>
          <cell r="P13345">
            <v>5312002</v>
          </cell>
          <cell r="X13345">
            <v>0</v>
          </cell>
          <cell r="Y13345">
            <v>0</v>
          </cell>
          <cell r="Z13345">
            <v>-53324</v>
          </cell>
          <cell r="AA13345">
            <v>-53324</v>
          </cell>
          <cell r="AB13345">
            <v>-53324</v>
          </cell>
          <cell r="AC13345">
            <v>-53324</v>
          </cell>
          <cell r="AO13345" t="str">
            <v>financeapproved</v>
          </cell>
          <cell r="AP13345" t="b">
            <v>0</v>
          </cell>
        </row>
        <row r="13346">
          <cell r="H13346" t="str">
            <v>Departmental</v>
          </cell>
          <cell r="K13346">
            <v>7161</v>
          </cell>
          <cell r="P13346">
            <v>5312002</v>
          </cell>
          <cell r="X13346">
            <v>0</v>
          </cell>
          <cell r="Y13346">
            <v>0</v>
          </cell>
          <cell r="Z13346">
            <v>0</v>
          </cell>
          <cell r="AA13346">
            <v>0</v>
          </cell>
          <cell r="AB13346">
            <v>0</v>
          </cell>
          <cell r="AC13346">
            <v>0</v>
          </cell>
          <cell r="AO13346" t="str">
            <v>financeapproved</v>
          </cell>
          <cell r="AP13346" t="b">
            <v>0</v>
          </cell>
        </row>
        <row r="13347">
          <cell r="H13347" t="str">
            <v>Departmental</v>
          </cell>
          <cell r="K13347">
            <v>7161</v>
          </cell>
          <cell r="P13347">
            <v>5313001</v>
          </cell>
          <cell r="X13347">
            <v>0</v>
          </cell>
          <cell r="Y13347">
            <v>0</v>
          </cell>
          <cell r="Z13347">
            <v>-80082</v>
          </cell>
          <cell r="AA13347">
            <v>-80082</v>
          </cell>
          <cell r="AB13347">
            <v>-80082</v>
          </cell>
          <cell r="AC13347">
            <v>-80082</v>
          </cell>
          <cell r="AO13347" t="str">
            <v>financeapproved</v>
          </cell>
          <cell r="AP13347" t="b">
            <v>0</v>
          </cell>
        </row>
        <row r="13348">
          <cell r="H13348" t="str">
            <v>Departmental</v>
          </cell>
          <cell r="K13348">
            <v>7161</v>
          </cell>
          <cell r="P13348">
            <v>5313001</v>
          </cell>
          <cell r="X13348">
            <v>0</v>
          </cell>
          <cell r="Y13348">
            <v>0</v>
          </cell>
          <cell r="Z13348">
            <v>0</v>
          </cell>
          <cell r="AA13348">
            <v>0</v>
          </cell>
          <cell r="AB13348">
            <v>0</v>
          </cell>
          <cell r="AC13348">
            <v>0</v>
          </cell>
          <cell r="AO13348" t="str">
            <v>financeapproved</v>
          </cell>
          <cell r="AP13348" t="b">
            <v>0</v>
          </cell>
        </row>
        <row r="13349">
          <cell r="H13349" t="str">
            <v>Departmental</v>
          </cell>
          <cell r="K13349">
            <v>7161</v>
          </cell>
          <cell r="P13349">
            <v>5311002</v>
          </cell>
          <cell r="X13349">
            <v>0</v>
          </cell>
          <cell r="Y13349">
            <v>0</v>
          </cell>
          <cell r="Z13349">
            <v>0</v>
          </cell>
          <cell r="AA13349">
            <v>0</v>
          </cell>
          <cell r="AB13349">
            <v>0</v>
          </cell>
          <cell r="AC13349">
            <v>0</v>
          </cell>
          <cell r="AO13349" t="str">
            <v>financeapproved</v>
          </cell>
          <cell r="AP13349" t="b">
            <v>0</v>
          </cell>
        </row>
        <row r="13350">
          <cell r="H13350" t="str">
            <v>Departmental</v>
          </cell>
          <cell r="K13350">
            <v>7161</v>
          </cell>
          <cell r="P13350">
            <v>5311002</v>
          </cell>
          <cell r="X13350">
            <v>0</v>
          </cell>
          <cell r="Y13350">
            <v>0</v>
          </cell>
          <cell r="Z13350">
            <v>53469</v>
          </cell>
          <cell r="AA13350">
            <v>51260</v>
          </cell>
          <cell r="AB13350">
            <v>49013</v>
          </cell>
          <cell r="AC13350">
            <v>46740</v>
          </cell>
          <cell r="AO13350" t="str">
            <v>financeapproved</v>
          </cell>
          <cell r="AP13350" t="b">
            <v>0</v>
          </cell>
        </row>
        <row r="13351">
          <cell r="H13351" t="str">
            <v>Departmental</v>
          </cell>
          <cell r="K13351">
            <v>7161</v>
          </cell>
          <cell r="P13351">
            <v>5312002</v>
          </cell>
          <cell r="X13351">
            <v>0</v>
          </cell>
          <cell r="Y13351">
            <v>0</v>
          </cell>
          <cell r="Z13351">
            <v>0</v>
          </cell>
          <cell r="AA13351">
            <v>0</v>
          </cell>
          <cell r="AB13351">
            <v>0</v>
          </cell>
          <cell r="AC13351">
            <v>0</v>
          </cell>
          <cell r="AO13351" t="str">
            <v>financeapproved</v>
          </cell>
          <cell r="AP13351" t="b">
            <v>0</v>
          </cell>
        </row>
        <row r="13352">
          <cell r="H13352" t="str">
            <v>Departmental</v>
          </cell>
          <cell r="K13352">
            <v>7161</v>
          </cell>
          <cell r="P13352">
            <v>5312002</v>
          </cell>
          <cell r="X13352">
            <v>0</v>
          </cell>
          <cell r="Y13352">
            <v>0</v>
          </cell>
          <cell r="Z13352">
            <v>46363</v>
          </cell>
          <cell r="AA13352">
            <v>43602</v>
          </cell>
          <cell r="AB13352">
            <v>40794</v>
          </cell>
          <cell r="AC13352">
            <v>37953</v>
          </cell>
          <cell r="AO13352" t="str">
            <v>financeapproved</v>
          </cell>
          <cell r="AP13352" t="b">
            <v>0</v>
          </cell>
        </row>
        <row r="13353">
          <cell r="H13353" t="str">
            <v>Departmental</v>
          </cell>
          <cell r="K13353">
            <v>7161</v>
          </cell>
          <cell r="P13353">
            <v>5313001</v>
          </cell>
          <cell r="X13353">
            <v>0</v>
          </cell>
          <cell r="Y13353">
            <v>0</v>
          </cell>
          <cell r="Z13353">
            <v>0</v>
          </cell>
          <cell r="AA13353">
            <v>0</v>
          </cell>
          <cell r="AB13353">
            <v>0</v>
          </cell>
          <cell r="AC13353">
            <v>0</v>
          </cell>
          <cell r="AO13353" t="str">
            <v>financeapproved</v>
          </cell>
          <cell r="AP13353" t="b">
            <v>0</v>
          </cell>
        </row>
        <row r="13354">
          <cell r="H13354" t="str">
            <v>Departmental</v>
          </cell>
          <cell r="K13354">
            <v>7161</v>
          </cell>
          <cell r="P13354">
            <v>5313001</v>
          </cell>
          <cell r="X13354">
            <v>0</v>
          </cell>
          <cell r="Y13354">
            <v>0</v>
          </cell>
          <cell r="Z13354">
            <v>37986</v>
          </cell>
          <cell r="AA13354">
            <v>21893</v>
          </cell>
          <cell r="AB13354">
            <v>6335</v>
          </cell>
          <cell r="AC13354">
            <v>-9175</v>
          </cell>
          <cell r="AO13354" t="str">
            <v>financeapproved</v>
          </cell>
          <cell r="AP13354" t="b">
            <v>0</v>
          </cell>
        </row>
        <row r="13355">
          <cell r="H13355" t="str">
            <v>Departmental</v>
          </cell>
          <cell r="K13355">
            <v>7162</v>
          </cell>
          <cell r="P13355">
            <v>5311002</v>
          </cell>
          <cell r="X13355">
            <v>0</v>
          </cell>
          <cell r="Y13355">
            <v>-58981</v>
          </cell>
          <cell r="Z13355">
            <v>0</v>
          </cell>
          <cell r="AA13355">
            <v>0</v>
          </cell>
          <cell r="AB13355">
            <v>0</v>
          </cell>
          <cell r="AC13355">
            <v>0</v>
          </cell>
          <cell r="AO13355" t="str">
            <v>financeapproved</v>
          </cell>
          <cell r="AP13355" t="b">
            <v>0</v>
          </cell>
        </row>
        <row r="13356">
          <cell r="H13356" t="str">
            <v>Departmental</v>
          </cell>
          <cell r="K13356">
            <v>7162</v>
          </cell>
          <cell r="P13356">
            <v>5311002</v>
          </cell>
          <cell r="X13356">
            <v>0</v>
          </cell>
          <cell r="Y13356">
            <v>0</v>
          </cell>
          <cell r="Z13356">
            <v>0</v>
          </cell>
          <cell r="AA13356">
            <v>0</v>
          </cell>
          <cell r="AB13356">
            <v>0</v>
          </cell>
          <cell r="AC13356">
            <v>0</v>
          </cell>
          <cell r="AO13356" t="str">
            <v>financeapproved</v>
          </cell>
          <cell r="AP13356" t="b">
            <v>0</v>
          </cell>
        </row>
        <row r="13357">
          <cell r="H13357" t="str">
            <v>Departmental</v>
          </cell>
          <cell r="K13357">
            <v>7162</v>
          </cell>
          <cell r="P13357">
            <v>5312002</v>
          </cell>
          <cell r="X13357">
            <v>0</v>
          </cell>
          <cell r="Y13357">
            <v>-53324</v>
          </cell>
          <cell r="Z13357">
            <v>0</v>
          </cell>
          <cell r="AA13357">
            <v>0</v>
          </cell>
          <cell r="AB13357">
            <v>0</v>
          </cell>
          <cell r="AC13357">
            <v>0</v>
          </cell>
          <cell r="AO13357" t="str">
            <v>financeapproved</v>
          </cell>
          <cell r="AP13357" t="b">
            <v>0</v>
          </cell>
        </row>
        <row r="13358">
          <cell r="H13358" t="str">
            <v>Departmental</v>
          </cell>
          <cell r="K13358">
            <v>7162</v>
          </cell>
          <cell r="P13358">
            <v>5312002</v>
          </cell>
          <cell r="X13358">
            <v>0</v>
          </cell>
          <cell r="Y13358">
            <v>0</v>
          </cell>
          <cell r="Z13358">
            <v>0</v>
          </cell>
          <cell r="AA13358">
            <v>0</v>
          </cell>
          <cell r="AB13358">
            <v>0</v>
          </cell>
          <cell r="AC13358">
            <v>0</v>
          </cell>
          <cell r="AO13358" t="str">
            <v>financeapproved</v>
          </cell>
          <cell r="AP13358" t="b">
            <v>0</v>
          </cell>
        </row>
        <row r="13359">
          <cell r="H13359" t="str">
            <v>Departmental</v>
          </cell>
          <cell r="K13359">
            <v>7162</v>
          </cell>
          <cell r="P13359">
            <v>5313001</v>
          </cell>
          <cell r="X13359">
            <v>0</v>
          </cell>
          <cell r="Y13359">
            <v>-80082</v>
          </cell>
          <cell r="Z13359">
            <v>0</v>
          </cell>
          <cell r="AA13359">
            <v>0</v>
          </cell>
          <cell r="AB13359">
            <v>0</v>
          </cell>
          <cell r="AC13359">
            <v>0</v>
          </cell>
          <cell r="AO13359" t="str">
            <v>financeapproved</v>
          </cell>
          <cell r="AP13359" t="b">
            <v>0</v>
          </cell>
        </row>
        <row r="13360">
          <cell r="H13360" t="str">
            <v>Departmental</v>
          </cell>
          <cell r="K13360">
            <v>7162</v>
          </cell>
          <cell r="P13360">
            <v>5313001</v>
          </cell>
          <cell r="X13360">
            <v>0</v>
          </cell>
          <cell r="Y13360">
            <v>0</v>
          </cell>
          <cell r="Z13360">
            <v>0</v>
          </cell>
          <cell r="AA13360">
            <v>0</v>
          </cell>
          <cell r="AB13360">
            <v>0</v>
          </cell>
          <cell r="AC13360">
            <v>0</v>
          </cell>
          <cell r="AO13360" t="str">
            <v>financeapproved</v>
          </cell>
          <cell r="AP13360" t="b">
            <v>0</v>
          </cell>
        </row>
        <row r="13361">
          <cell r="H13361" t="str">
            <v>Departmental</v>
          </cell>
          <cell r="K13361">
            <v>7162</v>
          </cell>
          <cell r="P13361">
            <v>5311002</v>
          </cell>
          <cell r="X13361">
            <v>0</v>
          </cell>
          <cell r="Y13361">
            <v>0</v>
          </cell>
          <cell r="Z13361">
            <v>0</v>
          </cell>
          <cell r="AA13361">
            <v>0</v>
          </cell>
          <cell r="AB13361">
            <v>0</v>
          </cell>
          <cell r="AC13361">
            <v>0</v>
          </cell>
          <cell r="AO13361" t="str">
            <v>financeapproved</v>
          </cell>
          <cell r="AP13361" t="b">
            <v>0</v>
          </cell>
        </row>
        <row r="13362">
          <cell r="H13362" t="str">
            <v>Departmental</v>
          </cell>
          <cell r="K13362">
            <v>7162</v>
          </cell>
          <cell r="P13362">
            <v>5311002</v>
          </cell>
          <cell r="X13362">
            <v>0</v>
          </cell>
          <cell r="Y13362">
            <v>55649</v>
          </cell>
          <cell r="Z13362">
            <v>0</v>
          </cell>
          <cell r="AA13362">
            <v>0</v>
          </cell>
          <cell r="AB13362">
            <v>0</v>
          </cell>
          <cell r="AC13362">
            <v>0</v>
          </cell>
          <cell r="AO13362" t="str">
            <v>financeapproved</v>
          </cell>
          <cell r="AP13362" t="b">
            <v>0</v>
          </cell>
        </row>
        <row r="13363">
          <cell r="H13363" t="str">
            <v>Departmental</v>
          </cell>
          <cell r="K13363">
            <v>7162</v>
          </cell>
          <cell r="P13363">
            <v>5312002</v>
          </cell>
          <cell r="X13363">
            <v>0</v>
          </cell>
          <cell r="Y13363">
            <v>0</v>
          </cell>
          <cell r="Z13363">
            <v>0</v>
          </cell>
          <cell r="AA13363">
            <v>0</v>
          </cell>
          <cell r="AB13363">
            <v>0</v>
          </cell>
          <cell r="AC13363">
            <v>0</v>
          </cell>
          <cell r="AO13363" t="str">
            <v>financeapproved</v>
          </cell>
          <cell r="AP13363" t="b">
            <v>0</v>
          </cell>
        </row>
        <row r="13364">
          <cell r="H13364" t="str">
            <v>Departmental</v>
          </cell>
          <cell r="K13364">
            <v>7162</v>
          </cell>
          <cell r="P13364">
            <v>5312002</v>
          </cell>
          <cell r="X13364">
            <v>0</v>
          </cell>
          <cell r="Y13364">
            <v>49087</v>
          </cell>
          <cell r="Z13364">
            <v>0</v>
          </cell>
          <cell r="AA13364">
            <v>0</v>
          </cell>
          <cell r="AB13364">
            <v>0</v>
          </cell>
          <cell r="AC13364">
            <v>0</v>
          </cell>
          <cell r="AO13364" t="str">
            <v>financeapproved</v>
          </cell>
          <cell r="AP13364" t="b">
            <v>0</v>
          </cell>
        </row>
        <row r="13365">
          <cell r="H13365" t="str">
            <v>Departmental</v>
          </cell>
          <cell r="K13365">
            <v>7162</v>
          </cell>
          <cell r="P13365">
            <v>5313001</v>
          </cell>
          <cell r="X13365">
            <v>0</v>
          </cell>
          <cell r="Y13365">
            <v>0</v>
          </cell>
          <cell r="Z13365">
            <v>0</v>
          </cell>
          <cell r="AA13365">
            <v>0</v>
          </cell>
          <cell r="AB13365">
            <v>0</v>
          </cell>
          <cell r="AC13365">
            <v>0</v>
          </cell>
          <cell r="AO13365" t="str">
            <v>financeapproved</v>
          </cell>
          <cell r="AP13365" t="b">
            <v>0</v>
          </cell>
        </row>
        <row r="13366">
          <cell r="H13366" t="str">
            <v>Departmental</v>
          </cell>
          <cell r="K13366">
            <v>7162</v>
          </cell>
          <cell r="P13366">
            <v>5313001</v>
          </cell>
          <cell r="X13366">
            <v>0</v>
          </cell>
          <cell r="Y13366">
            <v>54418</v>
          </cell>
          <cell r="Z13366">
            <v>0</v>
          </cell>
          <cell r="AA13366">
            <v>0</v>
          </cell>
          <cell r="AB13366">
            <v>0</v>
          </cell>
          <cell r="AC13366">
            <v>0</v>
          </cell>
          <cell r="AO13366" t="str">
            <v>financeapproved</v>
          </cell>
          <cell r="AP13366" t="b">
            <v>0</v>
          </cell>
        </row>
        <row r="13367">
          <cell r="H13367" t="str">
            <v>Departmental</v>
          </cell>
          <cell r="K13367">
            <v>7201</v>
          </cell>
          <cell r="P13367">
            <v>4100001</v>
          </cell>
          <cell r="X13367">
            <v>0</v>
          </cell>
          <cell r="Y13367">
            <v>-11502</v>
          </cell>
          <cell r="Z13367">
            <v>-18810</v>
          </cell>
          <cell r="AA13367">
            <v>-21058</v>
          </cell>
          <cell r="AB13367">
            <v>-21591</v>
          </cell>
          <cell r="AC13367">
            <v>0</v>
          </cell>
          <cell r="AO13367" t="str">
            <v>financeapproved</v>
          </cell>
          <cell r="AP13367" t="b">
            <v>1</v>
          </cell>
        </row>
        <row r="13368">
          <cell r="H13368" t="str">
            <v>Departmental</v>
          </cell>
          <cell r="K13368">
            <v>7201</v>
          </cell>
          <cell r="P13368">
            <v>4100001</v>
          </cell>
          <cell r="X13368">
            <v>0</v>
          </cell>
          <cell r="Y13368">
            <v>0</v>
          </cell>
          <cell r="Z13368">
            <v>0</v>
          </cell>
          <cell r="AA13368">
            <v>0</v>
          </cell>
          <cell r="AB13368">
            <v>0</v>
          </cell>
          <cell r="AC13368">
            <v>0</v>
          </cell>
          <cell r="AO13368" t="str">
            <v>financeapproved</v>
          </cell>
          <cell r="AP13368" t="b">
            <v>1</v>
          </cell>
        </row>
        <row r="13369">
          <cell r="H13369" t="str">
            <v>Departmental</v>
          </cell>
          <cell r="K13369">
            <v>7201</v>
          </cell>
          <cell r="P13369">
            <v>4100001</v>
          </cell>
          <cell r="X13369">
            <v>0</v>
          </cell>
          <cell r="Y13369">
            <v>0</v>
          </cell>
          <cell r="Z13369">
            <v>0</v>
          </cell>
          <cell r="AA13369">
            <v>0</v>
          </cell>
          <cell r="AB13369">
            <v>0</v>
          </cell>
          <cell r="AC13369">
            <v>0</v>
          </cell>
          <cell r="AO13369" t="str">
            <v>financeapproved</v>
          </cell>
          <cell r="AP13369" t="b">
            <v>1</v>
          </cell>
        </row>
        <row r="13370">
          <cell r="H13370" t="str">
            <v>Departmental</v>
          </cell>
          <cell r="K13370">
            <v>7201</v>
          </cell>
          <cell r="P13370">
            <v>4100001</v>
          </cell>
          <cell r="X13370">
            <v>0</v>
          </cell>
          <cell r="Y13370">
            <v>19646</v>
          </cell>
          <cell r="Z13370">
            <v>20809</v>
          </cell>
          <cell r="AA13370">
            <v>20699</v>
          </cell>
          <cell r="AB13370">
            <v>20936</v>
          </cell>
          <cell r="AC13370">
            <v>14964</v>
          </cell>
          <cell r="AO13370" t="str">
            <v>financeapproved</v>
          </cell>
          <cell r="AP13370" t="b">
            <v>1</v>
          </cell>
        </row>
        <row r="13371">
          <cell r="H13371" t="str">
            <v>Departmental</v>
          </cell>
          <cell r="K13371">
            <v>7201</v>
          </cell>
          <cell r="P13371">
            <v>4100001</v>
          </cell>
          <cell r="X13371">
            <v>0</v>
          </cell>
          <cell r="Y13371">
            <v>0</v>
          </cell>
          <cell r="Z13371">
            <v>0</v>
          </cell>
          <cell r="AA13371">
            <v>0</v>
          </cell>
          <cell r="AB13371">
            <v>0</v>
          </cell>
          <cell r="AC13371">
            <v>0</v>
          </cell>
          <cell r="AO13371" t="str">
            <v>financeapproved</v>
          </cell>
          <cell r="AP13371" t="b">
            <v>1</v>
          </cell>
        </row>
        <row r="13372">
          <cell r="H13372" t="str">
            <v>Departmental</v>
          </cell>
          <cell r="K13372">
            <v>7201</v>
          </cell>
          <cell r="P13372">
            <v>4100001</v>
          </cell>
          <cell r="X13372">
            <v>0</v>
          </cell>
          <cell r="Y13372">
            <v>13192</v>
          </cell>
          <cell r="Z13372">
            <v>19064</v>
          </cell>
          <cell r="AA13372">
            <v>20972</v>
          </cell>
          <cell r="AB13372">
            <v>21279</v>
          </cell>
          <cell r="AC13372">
            <v>0</v>
          </cell>
          <cell r="AO13372" t="str">
            <v>financeapproved</v>
          </cell>
          <cell r="AP13372" t="b">
            <v>1</v>
          </cell>
        </row>
        <row r="13373">
          <cell r="H13373" t="str">
            <v>Departmental</v>
          </cell>
          <cell r="K13373">
            <v>7205</v>
          </cell>
          <cell r="P13373">
            <v>4100001</v>
          </cell>
          <cell r="X13373">
            <v>0</v>
          </cell>
          <cell r="Y13373">
            <v>-2462</v>
          </cell>
          <cell r="Z13373">
            <v>0</v>
          </cell>
          <cell r="AA13373">
            <v>0</v>
          </cell>
          <cell r="AB13373">
            <v>0</v>
          </cell>
          <cell r="AC13373">
            <v>0</v>
          </cell>
          <cell r="AO13373" t="str">
            <v>financeapproved</v>
          </cell>
          <cell r="AP13373" t="b">
            <v>0</v>
          </cell>
        </row>
        <row r="13374">
          <cell r="H13374" t="str">
            <v>Departmental</v>
          </cell>
          <cell r="K13374">
            <v>7205</v>
          </cell>
          <cell r="P13374">
            <v>4100001</v>
          </cell>
          <cell r="X13374">
            <v>0</v>
          </cell>
          <cell r="Y13374">
            <v>0</v>
          </cell>
          <cell r="Z13374">
            <v>0</v>
          </cell>
          <cell r="AA13374">
            <v>0</v>
          </cell>
          <cell r="AB13374">
            <v>0</v>
          </cell>
          <cell r="AC13374">
            <v>0</v>
          </cell>
          <cell r="AO13374" t="str">
            <v>financeapproved</v>
          </cell>
          <cell r="AP13374" t="b">
            <v>0</v>
          </cell>
        </row>
        <row r="13375">
          <cell r="H13375" t="str">
            <v>Departmental</v>
          </cell>
          <cell r="K13375">
            <v>7206</v>
          </cell>
          <cell r="P13375">
            <v>4100003</v>
          </cell>
          <cell r="X13375">
            <v>0</v>
          </cell>
          <cell r="Y13375">
            <v>-3916</v>
          </cell>
          <cell r="Z13375">
            <v>-2183</v>
          </cell>
          <cell r="AA13375">
            <v>-315</v>
          </cell>
          <cell r="AB13375">
            <v>0</v>
          </cell>
          <cell r="AC13375">
            <v>0</v>
          </cell>
          <cell r="AO13375" t="str">
            <v>financeapproved</v>
          </cell>
          <cell r="AP13375" t="b">
            <v>0</v>
          </cell>
        </row>
        <row r="13376">
          <cell r="H13376" t="str">
            <v>Departmental</v>
          </cell>
          <cell r="K13376">
            <v>7206</v>
          </cell>
          <cell r="P13376">
            <v>4100003</v>
          </cell>
          <cell r="X13376">
            <v>0</v>
          </cell>
          <cell r="Y13376">
            <v>0</v>
          </cell>
          <cell r="Z13376">
            <v>0</v>
          </cell>
          <cell r="AA13376">
            <v>0</v>
          </cell>
          <cell r="AB13376">
            <v>0</v>
          </cell>
          <cell r="AC13376">
            <v>0</v>
          </cell>
          <cell r="AO13376" t="str">
            <v>financeapproved</v>
          </cell>
          <cell r="AP13376" t="b">
            <v>0</v>
          </cell>
        </row>
        <row r="13377">
          <cell r="H13377" t="str">
            <v>Departmental</v>
          </cell>
          <cell r="K13377">
            <v>7209</v>
          </cell>
          <cell r="P13377">
            <v>4100003</v>
          </cell>
          <cell r="X13377">
            <v>0</v>
          </cell>
          <cell r="Y13377">
            <v>-25263</v>
          </cell>
          <cell r="Z13377">
            <v>-20306</v>
          </cell>
          <cell r="AA13377">
            <v>-22062</v>
          </cell>
          <cell r="AB13377">
            <v>0</v>
          </cell>
          <cell r="AC13377">
            <v>0</v>
          </cell>
          <cell r="AO13377" t="str">
            <v>financeapproved</v>
          </cell>
          <cell r="AP13377" t="b">
            <v>0</v>
          </cell>
        </row>
        <row r="13378">
          <cell r="H13378" t="str">
            <v>Departmental</v>
          </cell>
          <cell r="K13378">
            <v>7209</v>
          </cell>
          <cell r="P13378">
            <v>4100003</v>
          </cell>
          <cell r="X13378">
            <v>0</v>
          </cell>
          <cell r="Y13378">
            <v>0</v>
          </cell>
          <cell r="Z13378">
            <v>0</v>
          </cell>
          <cell r="AA13378">
            <v>0</v>
          </cell>
          <cell r="AB13378">
            <v>0</v>
          </cell>
          <cell r="AC13378">
            <v>0</v>
          </cell>
          <cell r="AO13378" t="str">
            <v>financeapproved</v>
          </cell>
          <cell r="AP13378" t="b">
            <v>0</v>
          </cell>
        </row>
        <row r="13379">
          <cell r="H13379" t="str">
            <v>Departmental</v>
          </cell>
          <cell r="K13379">
            <v>7209</v>
          </cell>
          <cell r="P13379">
            <v>4100003</v>
          </cell>
          <cell r="X13379">
            <v>0</v>
          </cell>
          <cell r="Y13379">
            <v>0</v>
          </cell>
          <cell r="Z13379">
            <v>0</v>
          </cell>
          <cell r="AA13379">
            <v>0</v>
          </cell>
          <cell r="AB13379">
            <v>0</v>
          </cell>
          <cell r="AC13379">
            <v>0</v>
          </cell>
          <cell r="AO13379" t="str">
            <v>financeapproved</v>
          </cell>
          <cell r="AP13379" t="b">
            <v>0</v>
          </cell>
        </row>
        <row r="13380">
          <cell r="H13380" t="str">
            <v>Departmental</v>
          </cell>
          <cell r="K13380">
            <v>7209</v>
          </cell>
          <cell r="P13380">
            <v>4100003</v>
          </cell>
          <cell r="X13380">
            <v>0</v>
          </cell>
          <cell r="Y13380">
            <v>5302</v>
          </cell>
          <cell r="Z13380">
            <v>346</v>
          </cell>
          <cell r="AA13380">
            <v>414</v>
          </cell>
          <cell r="AB13380">
            <v>-22039</v>
          </cell>
          <cell r="AC13380">
            <v>-22255</v>
          </cell>
          <cell r="AO13380" t="str">
            <v>financeapproved</v>
          </cell>
          <cell r="AP13380" t="b">
            <v>0</v>
          </cell>
        </row>
        <row r="13381">
          <cell r="H13381" t="str">
            <v>Departmental</v>
          </cell>
          <cell r="K13381">
            <v>7209</v>
          </cell>
          <cell r="P13381">
            <v>4100003</v>
          </cell>
          <cell r="X13381">
            <v>0</v>
          </cell>
          <cell r="Y13381">
            <v>0</v>
          </cell>
          <cell r="Z13381">
            <v>0</v>
          </cell>
          <cell r="AA13381">
            <v>0</v>
          </cell>
          <cell r="AB13381">
            <v>0</v>
          </cell>
          <cell r="AC13381">
            <v>0</v>
          </cell>
          <cell r="AO13381" t="str">
            <v>financeapproved</v>
          </cell>
          <cell r="AP13381" t="b">
            <v>0</v>
          </cell>
        </row>
        <row r="13382">
          <cell r="H13382" t="str">
            <v>Departmental</v>
          </cell>
          <cell r="K13382">
            <v>7209</v>
          </cell>
          <cell r="P13382">
            <v>4100003</v>
          </cell>
          <cell r="X13382">
            <v>0</v>
          </cell>
          <cell r="Y13382">
            <v>17</v>
          </cell>
          <cell r="Z13382">
            <v>17</v>
          </cell>
          <cell r="AA13382">
            <v>18</v>
          </cell>
          <cell r="AB13382">
            <v>0</v>
          </cell>
          <cell r="AC13382">
            <v>0</v>
          </cell>
          <cell r="AO13382" t="str">
            <v>financeapproved</v>
          </cell>
          <cell r="AP13382" t="b">
            <v>0</v>
          </cell>
        </row>
        <row r="13383">
          <cell r="H13383" t="str">
            <v>Departmental</v>
          </cell>
          <cell r="K13383">
            <v>7211</v>
          </cell>
          <cell r="P13383">
            <v>4100001</v>
          </cell>
          <cell r="X13383">
            <v>0</v>
          </cell>
          <cell r="Y13383">
            <v>0</v>
          </cell>
          <cell r="Z13383">
            <v>0</v>
          </cell>
          <cell r="AA13383">
            <v>0</v>
          </cell>
          <cell r="AB13383">
            <v>0</v>
          </cell>
          <cell r="AC13383">
            <v>0</v>
          </cell>
          <cell r="AO13383" t="str">
            <v>financeapproved</v>
          </cell>
          <cell r="AP13383" t="b">
            <v>0</v>
          </cell>
        </row>
        <row r="13384">
          <cell r="H13384" t="str">
            <v>Departmental</v>
          </cell>
          <cell r="K13384">
            <v>7211</v>
          </cell>
          <cell r="P13384">
            <v>4100001</v>
          </cell>
          <cell r="X13384">
            <v>0</v>
          </cell>
          <cell r="Y13384">
            <v>0</v>
          </cell>
          <cell r="Z13384">
            <v>113832</v>
          </cell>
          <cell r="AA13384">
            <v>113833</v>
          </cell>
          <cell r="AB13384">
            <v>113833</v>
          </cell>
          <cell r="AC13384">
            <v>113833</v>
          </cell>
          <cell r="AO13384" t="str">
            <v>financeapproved</v>
          </cell>
          <cell r="AP13384" t="b">
            <v>0</v>
          </cell>
        </row>
        <row r="13385">
          <cell r="H13385" t="str">
            <v>Departmental</v>
          </cell>
          <cell r="K13385">
            <v>7211</v>
          </cell>
          <cell r="P13385">
            <v>4100003</v>
          </cell>
          <cell r="X13385">
            <v>0</v>
          </cell>
          <cell r="Y13385">
            <v>0</v>
          </cell>
          <cell r="Z13385">
            <v>-185043</v>
          </cell>
          <cell r="AA13385">
            <v>-205349</v>
          </cell>
          <cell r="AB13385">
            <v>-227411</v>
          </cell>
          <cell r="AC13385">
            <v>-227411</v>
          </cell>
          <cell r="AO13385" t="str">
            <v>financeapproved</v>
          </cell>
          <cell r="AP13385" t="b">
            <v>0</v>
          </cell>
        </row>
        <row r="13386">
          <cell r="H13386" t="str">
            <v>Departmental</v>
          </cell>
          <cell r="K13386">
            <v>7211</v>
          </cell>
          <cell r="P13386">
            <v>4100003</v>
          </cell>
          <cell r="X13386">
            <v>0</v>
          </cell>
          <cell r="Y13386">
            <v>0</v>
          </cell>
          <cell r="Z13386">
            <v>0</v>
          </cell>
          <cell r="AA13386">
            <v>0</v>
          </cell>
          <cell r="AB13386">
            <v>0</v>
          </cell>
          <cell r="AC13386">
            <v>0</v>
          </cell>
          <cell r="AO13386" t="str">
            <v>financeapproved</v>
          </cell>
          <cell r="AP13386" t="b">
            <v>0</v>
          </cell>
        </row>
        <row r="13387">
          <cell r="H13387" t="str">
            <v>Departmental</v>
          </cell>
          <cell r="K13387">
            <v>7211</v>
          </cell>
          <cell r="P13387">
            <v>4100011</v>
          </cell>
          <cell r="X13387">
            <v>0</v>
          </cell>
          <cell r="Y13387">
            <v>0</v>
          </cell>
          <cell r="Z13387">
            <v>-1604</v>
          </cell>
          <cell r="AA13387">
            <v>-1604</v>
          </cell>
          <cell r="AB13387">
            <v>-1604</v>
          </cell>
          <cell r="AC13387">
            <v>-1604</v>
          </cell>
          <cell r="AO13387" t="str">
            <v>financeapproved</v>
          </cell>
          <cell r="AP13387" t="b">
            <v>0</v>
          </cell>
        </row>
        <row r="13388">
          <cell r="H13388" t="str">
            <v>Departmental</v>
          </cell>
          <cell r="K13388">
            <v>7211</v>
          </cell>
          <cell r="P13388">
            <v>4100011</v>
          </cell>
          <cell r="X13388">
            <v>0</v>
          </cell>
          <cell r="Y13388">
            <v>0</v>
          </cell>
          <cell r="Z13388">
            <v>0</v>
          </cell>
          <cell r="AA13388">
            <v>0</v>
          </cell>
          <cell r="AB13388">
            <v>0</v>
          </cell>
          <cell r="AC13388">
            <v>0</v>
          </cell>
          <cell r="AO13388" t="str">
            <v>financeapproved</v>
          </cell>
          <cell r="AP13388" t="b">
            <v>0</v>
          </cell>
        </row>
        <row r="13389">
          <cell r="H13389" t="str">
            <v>Departmental</v>
          </cell>
          <cell r="K13389">
            <v>7211</v>
          </cell>
          <cell r="P13389">
            <v>4100001</v>
          </cell>
          <cell r="X13389">
            <v>0</v>
          </cell>
          <cell r="Y13389">
            <v>0</v>
          </cell>
          <cell r="Z13389">
            <v>-68346</v>
          </cell>
          <cell r="AA13389">
            <v>-47281</v>
          </cell>
          <cell r="AB13389">
            <v>-26668</v>
          </cell>
          <cell r="AC13389">
            <v>-6044</v>
          </cell>
          <cell r="AO13389" t="str">
            <v>financeapproved</v>
          </cell>
          <cell r="AP13389" t="b">
            <v>0</v>
          </cell>
        </row>
        <row r="13390">
          <cell r="H13390" t="str">
            <v>Departmental</v>
          </cell>
          <cell r="K13390">
            <v>7211</v>
          </cell>
          <cell r="P13390">
            <v>4100001</v>
          </cell>
          <cell r="X13390">
            <v>0</v>
          </cell>
          <cell r="Y13390">
            <v>0</v>
          </cell>
          <cell r="Z13390">
            <v>0</v>
          </cell>
          <cell r="AA13390">
            <v>0</v>
          </cell>
          <cell r="AB13390">
            <v>0</v>
          </cell>
          <cell r="AC13390">
            <v>0</v>
          </cell>
          <cell r="AO13390" t="str">
            <v>financeapproved</v>
          </cell>
          <cell r="AP13390" t="b">
            <v>0</v>
          </cell>
        </row>
        <row r="13391">
          <cell r="H13391" t="str">
            <v>Departmental</v>
          </cell>
          <cell r="K13391">
            <v>7211</v>
          </cell>
          <cell r="P13391">
            <v>4100003</v>
          </cell>
          <cell r="X13391">
            <v>0</v>
          </cell>
          <cell r="Y13391">
            <v>0</v>
          </cell>
          <cell r="Z13391">
            <v>0</v>
          </cell>
          <cell r="AA13391">
            <v>0</v>
          </cell>
          <cell r="AB13391">
            <v>0</v>
          </cell>
          <cell r="AC13391">
            <v>0</v>
          </cell>
          <cell r="AO13391" t="str">
            <v>financeapproved</v>
          </cell>
          <cell r="AP13391" t="b">
            <v>0</v>
          </cell>
        </row>
        <row r="13392">
          <cell r="H13392" t="str">
            <v>Departmental</v>
          </cell>
          <cell r="K13392">
            <v>7211</v>
          </cell>
          <cell r="P13392">
            <v>4100003</v>
          </cell>
          <cell r="X13392">
            <v>0</v>
          </cell>
          <cell r="Y13392">
            <v>0</v>
          </cell>
          <cell r="Z13392">
            <v>127802</v>
          </cell>
          <cell r="AA13392">
            <v>128148</v>
          </cell>
          <cell r="AB13392">
            <v>128562</v>
          </cell>
          <cell r="AC13392">
            <v>106523</v>
          </cell>
          <cell r="AO13392" t="str">
            <v>financeapproved</v>
          </cell>
          <cell r="AP13392" t="b">
            <v>0</v>
          </cell>
        </row>
        <row r="13393">
          <cell r="H13393" t="str">
            <v>Departmental</v>
          </cell>
          <cell r="K13393">
            <v>7211</v>
          </cell>
          <cell r="P13393">
            <v>4100003</v>
          </cell>
          <cell r="X13393">
            <v>0</v>
          </cell>
          <cell r="Y13393">
            <v>0</v>
          </cell>
          <cell r="Z13393">
            <v>-3899</v>
          </cell>
          <cell r="AA13393">
            <v>-6065</v>
          </cell>
          <cell r="AB13393">
            <v>-6362</v>
          </cell>
          <cell r="AC13393">
            <v>-6362</v>
          </cell>
          <cell r="AO13393" t="str">
            <v>financeapproved</v>
          </cell>
          <cell r="AP13393" t="b">
            <v>0</v>
          </cell>
        </row>
        <row r="13394">
          <cell r="H13394" t="str">
            <v>Departmental</v>
          </cell>
          <cell r="K13394">
            <v>7211</v>
          </cell>
          <cell r="P13394">
            <v>4100003</v>
          </cell>
          <cell r="X13394">
            <v>0</v>
          </cell>
          <cell r="Y13394">
            <v>0</v>
          </cell>
          <cell r="Z13394">
            <v>0</v>
          </cell>
          <cell r="AA13394">
            <v>0</v>
          </cell>
          <cell r="AB13394">
            <v>0</v>
          </cell>
          <cell r="AC13394">
            <v>0</v>
          </cell>
          <cell r="AO13394" t="str">
            <v>financeapproved</v>
          </cell>
          <cell r="AP13394" t="b">
            <v>0</v>
          </cell>
        </row>
        <row r="13395">
          <cell r="H13395" t="str">
            <v>Departmental</v>
          </cell>
          <cell r="K13395">
            <v>7211</v>
          </cell>
          <cell r="P13395">
            <v>4100011</v>
          </cell>
          <cell r="X13395">
            <v>0</v>
          </cell>
          <cell r="Y13395">
            <v>0</v>
          </cell>
          <cell r="Z13395">
            <v>0</v>
          </cell>
          <cell r="AA13395">
            <v>0</v>
          </cell>
          <cell r="AB13395">
            <v>0</v>
          </cell>
          <cell r="AC13395">
            <v>0</v>
          </cell>
          <cell r="AO13395" t="str">
            <v>financeapproved</v>
          </cell>
          <cell r="AP13395" t="b">
            <v>0</v>
          </cell>
        </row>
        <row r="13396">
          <cell r="H13396" t="str">
            <v>Departmental</v>
          </cell>
          <cell r="K13396">
            <v>7211</v>
          </cell>
          <cell r="P13396">
            <v>4100011</v>
          </cell>
          <cell r="X13396">
            <v>0</v>
          </cell>
          <cell r="Y13396">
            <v>0</v>
          </cell>
          <cell r="Z13396">
            <v>1435</v>
          </cell>
          <cell r="AA13396">
            <v>1435</v>
          </cell>
          <cell r="AB13396">
            <v>1435</v>
          </cell>
          <cell r="AC13396">
            <v>1435</v>
          </cell>
          <cell r="AO13396" t="str">
            <v>financeapproved</v>
          </cell>
          <cell r="AP13396" t="b">
            <v>0</v>
          </cell>
        </row>
        <row r="13397">
          <cell r="H13397" t="str">
            <v>Departmental</v>
          </cell>
          <cell r="K13397">
            <v>7211</v>
          </cell>
          <cell r="P13397">
            <v>4100001</v>
          </cell>
          <cell r="X13397">
            <v>0</v>
          </cell>
          <cell r="Y13397">
            <v>0</v>
          </cell>
          <cell r="Z13397">
            <v>0</v>
          </cell>
          <cell r="AA13397">
            <v>0</v>
          </cell>
          <cell r="AB13397">
            <v>0</v>
          </cell>
          <cell r="AC13397">
            <v>0</v>
          </cell>
          <cell r="AO13397" t="str">
            <v>financeapproved</v>
          </cell>
          <cell r="AP13397" t="b">
            <v>0</v>
          </cell>
        </row>
        <row r="13398">
          <cell r="H13398" t="str">
            <v>Departmental</v>
          </cell>
          <cell r="K13398">
            <v>7211</v>
          </cell>
          <cell r="P13398">
            <v>4100001</v>
          </cell>
          <cell r="X13398">
            <v>0</v>
          </cell>
          <cell r="Y13398">
            <v>0</v>
          </cell>
          <cell r="Z13398">
            <v>17268</v>
          </cell>
          <cell r="AA13398">
            <v>36331</v>
          </cell>
          <cell r="AB13398">
            <v>57303</v>
          </cell>
          <cell r="AC13398">
            <v>78581</v>
          </cell>
          <cell r="AO13398" t="str">
            <v>financeapproved</v>
          </cell>
          <cell r="AP13398" t="b">
            <v>0</v>
          </cell>
        </row>
        <row r="13399">
          <cell r="H13399" t="str">
            <v>Departmental</v>
          </cell>
          <cell r="K13399">
            <v>7211</v>
          </cell>
          <cell r="P13399">
            <v>4100011</v>
          </cell>
          <cell r="X13399">
            <v>0</v>
          </cell>
          <cell r="Y13399">
            <v>0</v>
          </cell>
          <cell r="Z13399">
            <v>-398</v>
          </cell>
          <cell r="AA13399">
            <v>-398</v>
          </cell>
          <cell r="AB13399">
            <v>-398</v>
          </cell>
          <cell r="AC13399">
            <v>-398</v>
          </cell>
          <cell r="AO13399" t="str">
            <v>financeapproved</v>
          </cell>
          <cell r="AP13399" t="b">
            <v>0</v>
          </cell>
        </row>
        <row r="13400">
          <cell r="H13400" t="str">
            <v>Departmental</v>
          </cell>
          <cell r="K13400">
            <v>7211</v>
          </cell>
          <cell r="P13400">
            <v>4100011</v>
          </cell>
          <cell r="X13400">
            <v>0</v>
          </cell>
          <cell r="Y13400">
            <v>0</v>
          </cell>
          <cell r="Z13400">
            <v>0</v>
          </cell>
          <cell r="AA13400">
            <v>0</v>
          </cell>
          <cell r="AB13400">
            <v>0</v>
          </cell>
          <cell r="AC13400">
            <v>0</v>
          </cell>
          <cell r="AO13400" t="str">
            <v>financeapproved</v>
          </cell>
          <cell r="AP13400" t="b">
            <v>0</v>
          </cell>
        </row>
        <row r="13401">
          <cell r="H13401" t="str">
            <v>Departmental</v>
          </cell>
          <cell r="K13401">
            <v>7212</v>
          </cell>
          <cell r="P13401">
            <v>4100001</v>
          </cell>
          <cell r="X13401">
            <v>0</v>
          </cell>
          <cell r="Y13401">
            <v>0</v>
          </cell>
          <cell r="Z13401">
            <v>0</v>
          </cell>
          <cell r="AA13401">
            <v>0</v>
          </cell>
          <cell r="AB13401">
            <v>0</v>
          </cell>
          <cell r="AC13401">
            <v>0</v>
          </cell>
          <cell r="AO13401" t="str">
            <v>financeapproved</v>
          </cell>
          <cell r="AP13401" t="b">
            <v>0</v>
          </cell>
        </row>
        <row r="13402">
          <cell r="H13402" t="str">
            <v>Departmental</v>
          </cell>
          <cell r="K13402">
            <v>7212</v>
          </cell>
          <cell r="P13402">
            <v>4100001</v>
          </cell>
          <cell r="X13402">
            <v>0</v>
          </cell>
          <cell r="Y13402">
            <v>4087</v>
          </cell>
          <cell r="Z13402">
            <v>0</v>
          </cell>
          <cell r="AA13402">
            <v>0</v>
          </cell>
          <cell r="AB13402">
            <v>0</v>
          </cell>
          <cell r="AC13402">
            <v>0</v>
          </cell>
          <cell r="AO13402" t="str">
            <v>financeapproved</v>
          </cell>
          <cell r="AP13402" t="b">
            <v>0</v>
          </cell>
        </row>
        <row r="13403">
          <cell r="H13403" t="str">
            <v>Departmental</v>
          </cell>
          <cell r="K13403">
            <v>7212</v>
          </cell>
          <cell r="P13403">
            <v>4100001</v>
          </cell>
          <cell r="X13403">
            <v>0</v>
          </cell>
          <cell r="Y13403">
            <v>-4087</v>
          </cell>
          <cell r="Z13403">
            <v>0</v>
          </cell>
          <cell r="AA13403">
            <v>0</v>
          </cell>
          <cell r="AB13403">
            <v>0</v>
          </cell>
          <cell r="AC13403">
            <v>0</v>
          </cell>
          <cell r="AO13403" t="str">
            <v>financeapproved</v>
          </cell>
          <cell r="AP13403" t="b">
            <v>0</v>
          </cell>
        </row>
        <row r="13404">
          <cell r="H13404" t="str">
            <v>Departmental</v>
          </cell>
          <cell r="K13404">
            <v>7212</v>
          </cell>
          <cell r="P13404">
            <v>4100001</v>
          </cell>
          <cell r="X13404">
            <v>0</v>
          </cell>
          <cell r="Y13404">
            <v>0</v>
          </cell>
          <cell r="Z13404">
            <v>0</v>
          </cell>
          <cell r="AA13404">
            <v>0</v>
          </cell>
          <cell r="AB13404">
            <v>0</v>
          </cell>
          <cell r="AC13404">
            <v>0</v>
          </cell>
          <cell r="AO13404" t="str">
            <v>financeapproved</v>
          </cell>
          <cell r="AP13404" t="b">
            <v>0</v>
          </cell>
        </row>
        <row r="13405">
          <cell r="H13405" t="str">
            <v>Departmental</v>
          </cell>
          <cell r="K13405">
            <v>7216</v>
          </cell>
          <cell r="P13405">
            <v>4100001</v>
          </cell>
          <cell r="X13405">
            <v>0</v>
          </cell>
          <cell r="Y13405">
            <v>0</v>
          </cell>
          <cell r="Z13405">
            <v>0</v>
          </cell>
          <cell r="AA13405">
            <v>0</v>
          </cell>
          <cell r="AB13405">
            <v>0</v>
          </cell>
          <cell r="AC13405">
            <v>0</v>
          </cell>
          <cell r="AO13405" t="str">
            <v>financeapproved</v>
          </cell>
          <cell r="AP13405" t="b">
            <v>0</v>
          </cell>
        </row>
        <row r="13406">
          <cell r="H13406" t="str">
            <v>Departmental</v>
          </cell>
          <cell r="K13406">
            <v>7216</v>
          </cell>
          <cell r="P13406">
            <v>4100001</v>
          </cell>
          <cell r="X13406">
            <v>0</v>
          </cell>
          <cell r="Y13406">
            <v>12675</v>
          </cell>
          <cell r="Z13406">
            <v>18811</v>
          </cell>
          <cell r="AA13406">
            <v>21058</v>
          </cell>
          <cell r="AB13406">
            <v>21591</v>
          </cell>
          <cell r="AC13406">
            <v>0</v>
          </cell>
          <cell r="AO13406" t="str">
            <v>financeapproved</v>
          </cell>
          <cell r="AP13406" t="b">
            <v>0</v>
          </cell>
        </row>
        <row r="13407">
          <cell r="H13407" t="str">
            <v>Departmental</v>
          </cell>
          <cell r="K13407">
            <v>7216</v>
          </cell>
          <cell r="P13407">
            <v>4100001</v>
          </cell>
          <cell r="X13407">
            <v>0</v>
          </cell>
          <cell r="Y13407">
            <v>-3568</v>
          </cell>
          <cell r="Z13407">
            <v>256</v>
          </cell>
          <cell r="AA13407">
            <v>-86</v>
          </cell>
          <cell r="AB13407">
            <v>-312</v>
          </cell>
          <cell r="AC13407">
            <v>0</v>
          </cell>
          <cell r="AO13407" t="str">
            <v>financeapproved</v>
          </cell>
          <cell r="AP13407" t="b">
            <v>0</v>
          </cell>
        </row>
        <row r="13408">
          <cell r="H13408" t="str">
            <v>Departmental</v>
          </cell>
          <cell r="K13408">
            <v>7216</v>
          </cell>
          <cell r="P13408">
            <v>4100001</v>
          </cell>
          <cell r="X13408">
            <v>0</v>
          </cell>
          <cell r="Y13408">
            <v>0</v>
          </cell>
          <cell r="Z13408">
            <v>0</v>
          </cell>
          <cell r="AA13408">
            <v>0</v>
          </cell>
          <cell r="AB13408">
            <v>0</v>
          </cell>
          <cell r="AC13408">
            <v>0</v>
          </cell>
          <cell r="AO13408" t="str">
            <v>financeapproved</v>
          </cell>
          <cell r="AP13408" t="b">
            <v>0</v>
          </cell>
        </row>
        <row r="13409">
          <cell r="H13409" t="str">
            <v>Departmental</v>
          </cell>
          <cell r="K13409">
            <v>7216</v>
          </cell>
          <cell r="P13409">
            <v>4100001</v>
          </cell>
          <cell r="X13409">
            <v>0</v>
          </cell>
          <cell r="Y13409">
            <v>-4598</v>
          </cell>
          <cell r="Z13409">
            <v>-1</v>
          </cell>
          <cell r="AA13409">
            <v>0</v>
          </cell>
          <cell r="AB13409">
            <v>-1</v>
          </cell>
          <cell r="AC13409">
            <v>0</v>
          </cell>
          <cell r="AO13409" t="str">
            <v>financeapproved</v>
          </cell>
          <cell r="AP13409" t="b">
            <v>0</v>
          </cell>
        </row>
        <row r="13410">
          <cell r="H13410" t="str">
            <v>Departmental</v>
          </cell>
          <cell r="K13410">
            <v>7216</v>
          </cell>
          <cell r="P13410">
            <v>4100001</v>
          </cell>
          <cell r="X13410">
            <v>0</v>
          </cell>
          <cell r="Y13410">
            <v>0</v>
          </cell>
          <cell r="Z13410">
            <v>0</v>
          </cell>
          <cell r="AA13410">
            <v>0</v>
          </cell>
          <cell r="AB13410">
            <v>0</v>
          </cell>
          <cell r="AC13410">
            <v>0</v>
          </cell>
          <cell r="AO13410" t="str">
            <v>financeapproved</v>
          </cell>
          <cell r="AP13410" t="b">
            <v>0</v>
          </cell>
        </row>
        <row r="13411">
          <cell r="H13411" t="str">
            <v>Departmental</v>
          </cell>
          <cell r="K13411">
            <v>7225</v>
          </cell>
          <cell r="P13411">
            <v>4100001</v>
          </cell>
          <cell r="X13411">
            <v>0</v>
          </cell>
          <cell r="Y13411">
            <v>0</v>
          </cell>
          <cell r="Z13411">
            <v>0</v>
          </cell>
          <cell r="AA13411">
            <v>0</v>
          </cell>
          <cell r="AB13411">
            <v>0</v>
          </cell>
          <cell r="AC13411">
            <v>0</v>
          </cell>
          <cell r="AO13411" t="str">
            <v>financeapproved</v>
          </cell>
          <cell r="AP13411" t="b">
            <v>0</v>
          </cell>
        </row>
        <row r="13412">
          <cell r="H13412" t="str">
            <v>Departmental</v>
          </cell>
          <cell r="K13412">
            <v>7225</v>
          </cell>
          <cell r="P13412">
            <v>4100001</v>
          </cell>
          <cell r="X13412">
            <v>0</v>
          </cell>
          <cell r="Y13412">
            <v>115121</v>
          </cell>
          <cell r="Z13412">
            <v>0</v>
          </cell>
          <cell r="AA13412">
            <v>0</v>
          </cell>
          <cell r="AB13412">
            <v>0</v>
          </cell>
          <cell r="AC13412">
            <v>0</v>
          </cell>
          <cell r="AO13412" t="str">
            <v>financeapproved</v>
          </cell>
          <cell r="AP13412" t="b">
            <v>0</v>
          </cell>
        </row>
        <row r="13413">
          <cell r="H13413" t="str">
            <v>Departmental</v>
          </cell>
          <cell r="K13413">
            <v>7225</v>
          </cell>
          <cell r="P13413">
            <v>4100003</v>
          </cell>
          <cell r="X13413">
            <v>0</v>
          </cell>
          <cell r="Y13413">
            <v>-159780</v>
          </cell>
          <cell r="Z13413">
            <v>0</v>
          </cell>
          <cell r="AA13413">
            <v>0</v>
          </cell>
          <cell r="AB13413">
            <v>0</v>
          </cell>
          <cell r="AC13413">
            <v>0</v>
          </cell>
          <cell r="AO13413" t="str">
            <v>financeapproved</v>
          </cell>
          <cell r="AP13413" t="b">
            <v>0</v>
          </cell>
        </row>
        <row r="13414">
          <cell r="H13414" t="str">
            <v>Departmental</v>
          </cell>
          <cell r="K13414">
            <v>7225</v>
          </cell>
          <cell r="P13414">
            <v>4100003</v>
          </cell>
          <cell r="X13414">
            <v>0</v>
          </cell>
          <cell r="Y13414">
            <v>0</v>
          </cell>
          <cell r="Z13414">
            <v>0</v>
          </cell>
          <cell r="AA13414">
            <v>0</v>
          </cell>
          <cell r="AB13414">
            <v>0</v>
          </cell>
          <cell r="AC13414">
            <v>0</v>
          </cell>
          <cell r="AO13414" t="str">
            <v>financeapproved</v>
          </cell>
          <cell r="AP13414" t="b">
            <v>0</v>
          </cell>
        </row>
        <row r="13415">
          <cell r="H13415" t="str">
            <v>Departmental</v>
          </cell>
          <cell r="K13415">
            <v>7225</v>
          </cell>
          <cell r="P13415">
            <v>4100011</v>
          </cell>
          <cell r="X13415">
            <v>0</v>
          </cell>
          <cell r="Y13415">
            <v>-1604</v>
          </cell>
          <cell r="Z13415">
            <v>0</v>
          </cell>
          <cell r="AA13415">
            <v>0</v>
          </cell>
          <cell r="AB13415">
            <v>0</v>
          </cell>
          <cell r="AC13415">
            <v>0</v>
          </cell>
          <cell r="AO13415" t="str">
            <v>financeapproved</v>
          </cell>
          <cell r="AP13415" t="b">
            <v>0</v>
          </cell>
        </row>
        <row r="13416">
          <cell r="H13416" t="str">
            <v>Departmental</v>
          </cell>
          <cell r="K13416">
            <v>7225</v>
          </cell>
          <cell r="P13416">
            <v>4100011</v>
          </cell>
          <cell r="X13416">
            <v>0</v>
          </cell>
          <cell r="Y13416">
            <v>0</v>
          </cell>
          <cell r="Z13416">
            <v>0</v>
          </cell>
          <cell r="AA13416">
            <v>0</v>
          </cell>
          <cell r="AB13416">
            <v>0</v>
          </cell>
          <cell r="AC13416">
            <v>0</v>
          </cell>
          <cell r="AO13416" t="str">
            <v>financeapproved</v>
          </cell>
          <cell r="AP13416" t="b">
            <v>0</v>
          </cell>
        </row>
        <row r="13417">
          <cell r="H13417" t="str">
            <v>Departmental</v>
          </cell>
          <cell r="K13417">
            <v>7225</v>
          </cell>
          <cell r="P13417">
            <v>4100001</v>
          </cell>
          <cell r="X13417">
            <v>0</v>
          </cell>
          <cell r="Y13417">
            <v>-88511</v>
          </cell>
          <cell r="Z13417">
            <v>0</v>
          </cell>
          <cell r="AA13417">
            <v>0</v>
          </cell>
          <cell r="AB13417">
            <v>0</v>
          </cell>
          <cell r="AC13417">
            <v>0</v>
          </cell>
          <cell r="AO13417" t="str">
            <v>financeapproved</v>
          </cell>
          <cell r="AP13417" t="b">
            <v>0</v>
          </cell>
        </row>
        <row r="13418">
          <cell r="H13418" t="str">
            <v>Departmental</v>
          </cell>
          <cell r="K13418">
            <v>7225</v>
          </cell>
          <cell r="P13418">
            <v>4100001</v>
          </cell>
          <cell r="X13418">
            <v>0</v>
          </cell>
          <cell r="Y13418">
            <v>0</v>
          </cell>
          <cell r="Z13418">
            <v>0</v>
          </cell>
          <cell r="AA13418">
            <v>0</v>
          </cell>
          <cell r="AB13418">
            <v>0</v>
          </cell>
          <cell r="AC13418">
            <v>0</v>
          </cell>
          <cell r="AO13418" t="str">
            <v>financeapproved</v>
          </cell>
          <cell r="AP13418" t="b">
            <v>0</v>
          </cell>
        </row>
        <row r="13419">
          <cell r="H13419" t="str">
            <v>Departmental</v>
          </cell>
          <cell r="K13419">
            <v>7225</v>
          </cell>
          <cell r="P13419">
            <v>4100003</v>
          </cell>
          <cell r="X13419">
            <v>0</v>
          </cell>
          <cell r="Y13419">
            <v>0</v>
          </cell>
          <cell r="Z13419">
            <v>0</v>
          </cell>
          <cell r="AA13419">
            <v>0</v>
          </cell>
          <cell r="AB13419">
            <v>0</v>
          </cell>
          <cell r="AC13419">
            <v>0</v>
          </cell>
          <cell r="AO13419" t="str">
            <v>financeapproved</v>
          </cell>
          <cell r="AP13419" t="b">
            <v>0</v>
          </cell>
        </row>
        <row r="13420">
          <cell r="H13420" t="str">
            <v>Departmental</v>
          </cell>
          <cell r="K13420">
            <v>7225</v>
          </cell>
          <cell r="P13420">
            <v>4100003</v>
          </cell>
          <cell r="X13420">
            <v>0</v>
          </cell>
          <cell r="Y13420">
            <v>122500</v>
          </cell>
          <cell r="Z13420">
            <v>0</v>
          </cell>
          <cell r="AA13420">
            <v>0</v>
          </cell>
          <cell r="AB13420">
            <v>0</v>
          </cell>
          <cell r="AC13420">
            <v>0</v>
          </cell>
          <cell r="AO13420" t="str">
            <v>financeapproved</v>
          </cell>
          <cell r="AP13420" t="b">
            <v>0</v>
          </cell>
        </row>
        <row r="13421">
          <cell r="H13421" t="str">
            <v>Departmental</v>
          </cell>
          <cell r="K13421">
            <v>7225</v>
          </cell>
          <cell r="P13421">
            <v>4100011</v>
          </cell>
          <cell r="X13421">
            <v>0</v>
          </cell>
          <cell r="Y13421">
            <v>0</v>
          </cell>
          <cell r="Z13421">
            <v>0</v>
          </cell>
          <cell r="AA13421">
            <v>0</v>
          </cell>
          <cell r="AB13421">
            <v>0</v>
          </cell>
          <cell r="AC13421">
            <v>0</v>
          </cell>
          <cell r="AO13421" t="str">
            <v>financeapproved</v>
          </cell>
          <cell r="AP13421" t="b">
            <v>0</v>
          </cell>
        </row>
        <row r="13422">
          <cell r="H13422" t="str">
            <v>Departmental</v>
          </cell>
          <cell r="K13422">
            <v>7225</v>
          </cell>
          <cell r="P13422">
            <v>4100011</v>
          </cell>
          <cell r="X13422">
            <v>0</v>
          </cell>
          <cell r="Y13422">
            <v>1435</v>
          </cell>
          <cell r="Z13422">
            <v>0</v>
          </cell>
          <cell r="AA13422">
            <v>0</v>
          </cell>
          <cell r="AB13422">
            <v>0</v>
          </cell>
          <cell r="AC13422">
            <v>0</v>
          </cell>
          <cell r="AO13422" t="str">
            <v>financeapproved</v>
          </cell>
          <cell r="AP13422" t="b">
            <v>0</v>
          </cell>
        </row>
        <row r="13423">
          <cell r="H13423" t="str">
            <v>Departmental</v>
          </cell>
          <cell r="K13423">
            <v>7225</v>
          </cell>
          <cell r="P13423">
            <v>4100001</v>
          </cell>
          <cell r="X13423">
            <v>0</v>
          </cell>
          <cell r="Y13423">
            <v>0</v>
          </cell>
          <cell r="Z13423">
            <v>0</v>
          </cell>
          <cell r="AA13423">
            <v>0</v>
          </cell>
          <cell r="AB13423">
            <v>0</v>
          </cell>
          <cell r="AC13423">
            <v>0</v>
          </cell>
          <cell r="AO13423" t="str">
            <v>financeapproved</v>
          </cell>
          <cell r="AP13423" t="b">
            <v>0</v>
          </cell>
        </row>
        <row r="13424">
          <cell r="H13424" t="str">
            <v>Departmental</v>
          </cell>
          <cell r="K13424">
            <v>7225</v>
          </cell>
          <cell r="P13424">
            <v>4100001</v>
          </cell>
          <cell r="X13424">
            <v>0</v>
          </cell>
          <cell r="Y13424">
            <v>12761</v>
          </cell>
          <cell r="Z13424">
            <v>0</v>
          </cell>
          <cell r="AA13424">
            <v>0</v>
          </cell>
          <cell r="AB13424">
            <v>0</v>
          </cell>
          <cell r="AC13424">
            <v>0</v>
          </cell>
          <cell r="AO13424" t="str">
            <v>financeapproved</v>
          </cell>
          <cell r="AP13424" t="b">
            <v>0</v>
          </cell>
        </row>
        <row r="13425">
          <cell r="H13425" t="str">
            <v>Departmental</v>
          </cell>
          <cell r="K13425">
            <v>7225</v>
          </cell>
          <cell r="P13425">
            <v>4100011</v>
          </cell>
          <cell r="X13425">
            <v>0</v>
          </cell>
          <cell r="Y13425">
            <v>-398</v>
          </cell>
          <cell r="Z13425">
            <v>0</v>
          </cell>
          <cell r="AA13425">
            <v>0</v>
          </cell>
          <cell r="AB13425">
            <v>0</v>
          </cell>
          <cell r="AC13425">
            <v>0</v>
          </cell>
          <cell r="AO13425" t="str">
            <v>financeapproved</v>
          </cell>
          <cell r="AP13425" t="b">
            <v>0</v>
          </cell>
        </row>
        <row r="13426">
          <cell r="H13426" t="str">
            <v>Departmental</v>
          </cell>
          <cell r="K13426">
            <v>7225</v>
          </cell>
          <cell r="P13426">
            <v>4100011</v>
          </cell>
          <cell r="X13426">
            <v>0</v>
          </cell>
          <cell r="Y13426">
            <v>0</v>
          </cell>
          <cell r="Z13426">
            <v>0</v>
          </cell>
          <cell r="AA13426">
            <v>0</v>
          </cell>
          <cell r="AB13426">
            <v>0</v>
          </cell>
          <cell r="AC13426">
            <v>0</v>
          </cell>
          <cell r="AO13426" t="str">
            <v>financeapproved</v>
          </cell>
          <cell r="AP13426" t="b">
            <v>0</v>
          </cell>
        </row>
        <row r="13427">
          <cell r="H13427" t="str">
            <v>Administered</v>
          </cell>
          <cell r="K13427">
            <v>0</v>
          </cell>
          <cell r="P13427">
            <v>1220009</v>
          </cell>
          <cell r="X13427">
            <v>0</v>
          </cell>
          <cell r="Y13427">
            <v>-18000</v>
          </cell>
          <cell r="Z13427">
            <v>-19000</v>
          </cell>
          <cell r="AA13427">
            <v>0</v>
          </cell>
          <cell r="AB13427">
            <v>0</v>
          </cell>
          <cell r="AC13427">
            <v>0</v>
          </cell>
          <cell r="AO13427" t="str">
            <v>financeapproved</v>
          </cell>
          <cell r="AP13427" t="b">
            <v>0</v>
          </cell>
        </row>
        <row r="13428">
          <cell r="H13428" t="str">
            <v>Administered</v>
          </cell>
          <cell r="K13428">
            <v>0</v>
          </cell>
          <cell r="P13428">
            <v>1220009</v>
          </cell>
          <cell r="X13428">
            <v>0</v>
          </cell>
          <cell r="Y13428">
            <v>0</v>
          </cell>
          <cell r="Z13428">
            <v>0</v>
          </cell>
          <cell r="AA13428">
            <v>0</v>
          </cell>
          <cell r="AB13428">
            <v>0</v>
          </cell>
          <cell r="AC13428">
            <v>0</v>
          </cell>
          <cell r="AO13428" t="str">
            <v>financeapproved</v>
          </cell>
          <cell r="AP13428" t="b">
            <v>0</v>
          </cell>
        </row>
        <row r="13429">
          <cell r="H13429" t="str">
            <v>Administered</v>
          </cell>
          <cell r="K13429">
            <v>0</v>
          </cell>
          <cell r="P13429">
            <v>6100001</v>
          </cell>
          <cell r="X13429">
            <v>0</v>
          </cell>
          <cell r="Y13429">
            <v>0</v>
          </cell>
          <cell r="Z13429">
            <v>0</v>
          </cell>
          <cell r="AA13429">
            <v>0</v>
          </cell>
          <cell r="AB13429">
            <v>0</v>
          </cell>
          <cell r="AC13429">
            <v>0</v>
          </cell>
          <cell r="AO13429" t="str">
            <v>financeapproved</v>
          </cell>
          <cell r="AP13429" t="b">
            <v>1</v>
          </cell>
        </row>
        <row r="13430">
          <cell r="H13430" t="str">
            <v>Administered</v>
          </cell>
          <cell r="K13430">
            <v>0</v>
          </cell>
          <cell r="P13430">
            <v>6100001</v>
          </cell>
          <cell r="X13430">
            <v>0</v>
          </cell>
          <cell r="Y13430">
            <v>0</v>
          </cell>
          <cell r="Z13430">
            <v>4844</v>
          </cell>
          <cell r="AA13430">
            <v>7266</v>
          </cell>
          <cell r="AB13430">
            <v>9688</v>
          </cell>
          <cell r="AC13430">
            <v>12110</v>
          </cell>
          <cell r="AO13430" t="str">
            <v>financeapproved</v>
          </cell>
          <cell r="AP13430" t="b">
            <v>0</v>
          </cell>
        </row>
        <row r="13431">
          <cell r="H13431" t="str">
            <v>Administered</v>
          </cell>
          <cell r="K13431">
            <v>0</v>
          </cell>
          <cell r="P13431">
            <v>6211002</v>
          </cell>
          <cell r="X13431">
            <v>0</v>
          </cell>
          <cell r="Y13431">
            <v>-3799</v>
          </cell>
          <cell r="Z13431">
            <v>-2799</v>
          </cell>
          <cell r="AA13431">
            <v>-21799</v>
          </cell>
          <cell r="AB13431">
            <v>-21799</v>
          </cell>
          <cell r="AC13431">
            <v>-21799</v>
          </cell>
          <cell r="AO13431" t="str">
            <v>financeapproved</v>
          </cell>
          <cell r="AP13431" t="b">
            <v>0</v>
          </cell>
        </row>
        <row r="13432">
          <cell r="H13432" t="str">
            <v>Administered</v>
          </cell>
          <cell r="K13432">
            <v>0</v>
          </cell>
          <cell r="P13432">
            <v>6211002</v>
          </cell>
          <cell r="X13432">
            <v>0</v>
          </cell>
          <cell r="Y13432">
            <v>18000</v>
          </cell>
          <cell r="Z13432">
            <v>19000</v>
          </cell>
          <cell r="AA13432">
            <v>0</v>
          </cell>
          <cell r="AB13432">
            <v>0</v>
          </cell>
          <cell r="AC13432">
            <v>0</v>
          </cell>
          <cell r="AO13432" t="str">
            <v>financeapproved</v>
          </cell>
          <cell r="AP13432" t="b">
            <v>1</v>
          </cell>
        </row>
        <row r="13433">
          <cell r="H13433" t="str">
            <v>Administered</v>
          </cell>
          <cell r="K13433">
            <v>0</v>
          </cell>
          <cell r="P13433">
            <v>6212008</v>
          </cell>
          <cell r="X13433">
            <v>0</v>
          </cell>
          <cell r="Y13433">
            <v>0</v>
          </cell>
          <cell r="Z13433">
            <v>0</v>
          </cell>
          <cell r="AA13433">
            <v>0</v>
          </cell>
          <cell r="AB13433">
            <v>0</v>
          </cell>
          <cell r="AC13433">
            <v>0</v>
          </cell>
          <cell r="AO13433" t="str">
            <v>financeapproved</v>
          </cell>
          <cell r="AP13433" t="b">
            <v>1</v>
          </cell>
        </row>
        <row r="13434">
          <cell r="H13434" t="str">
            <v>Administered</v>
          </cell>
          <cell r="K13434">
            <v>0</v>
          </cell>
          <cell r="P13434">
            <v>6212008</v>
          </cell>
          <cell r="X13434">
            <v>0</v>
          </cell>
          <cell r="Y13434">
            <v>6221</v>
          </cell>
          <cell r="Z13434">
            <v>5221</v>
          </cell>
          <cell r="AA13434">
            <v>24221</v>
          </cell>
          <cell r="AB13434">
            <v>24221</v>
          </cell>
          <cell r="AC13434">
            <v>24221</v>
          </cell>
          <cell r="AO13434" t="str">
            <v>financeapproved</v>
          </cell>
          <cell r="AP13434" t="b">
            <v>0</v>
          </cell>
        </row>
        <row r="13435">
          <cell r="H13435" t="str">
            <v>Administered</v>
          </cell>
          <cell r="K13435">
            <v>0</v>
          </cell>
          <cell r="P13435">
            <v>6212008</v>
          </cell>
          <cell r="X13435">
            <v>0</v>
          </cell>
          <cell r="Y13435">
            <v>-18000</v>
          </cell>
          <cell r="Z13435">
            <v>-19000</v>
          </cell>
          <cell r="AA13435">
            <v>0</v>
          </cell>
          <cell r="AB13435">
            <v>0</v>
          </cell>
          <cell r="AC13435">
            <v>0</v>
          </cell>
          <cell r="AO13435" t="str">
            <v>financeapproved</v>
          </cell>
          <cell r="AP13435" t="b">
            <v>1</v>
          </cell>
        </row>
        <row r="13436">
          <cell r="H13436" t="str">
            <v>Administered</v>
          </cell>
          <cell r="K13436">
            <v>0</v>
          </cell>
          <cell r="P13436">
            <v>6212008</v>
          </cell>
          <cell r="X13436">
            <v>0</v>
          </cell>
          <cell r="Y13436">
            <v>0</v>
          </cell>
          <cell r="Z13436">
            <v>0</v>
          </cell>
          <cell r="AA13436">
            <v>0</v>
          </cell>
          <cell r="AB13436">
            <v>0</v>
          </cell>
          <cell r="AC13436">
            <v>0</v>
          </cell>
          <cell r="AO13436" t="str">
            <v>financeapproved</v>
          </cell>
          <cell r="AP13436" t="b">
            <v>0</v>
          </cell>
        </row>
        <row r="13437">
          <cell r="H13437" t="str">
            <v>Administered</v>
          </cell>
          <cell r="K13437">
            <v>0</v>
          </cell>
          <cell r="P13437">
            <v>6900002</v>
          </cell>
          <cell r="X13437">
            <v>0</v>
          </cell>
          <cell r="Y13437">
            <v>0</v>
          </cell>
          <cell r="Z13437">
            <v>0</v>
          </cell>
          <cell r="AA13437">
            <v>0</v>
          </cell>
          <cell r="AB13437">
            <v>0</v>
          </cell>
          <cell r="AC13437">
            <v>0</v>
          </cell>
          <cell r="AO13437" t="str">
            <v>financeapproved</v>
          </cell>
          <cell r="AP13437" t="b">
            <v>1</v>
          </cell>
        </row>
        <row r="13438">
          <cell r="H13438" t="str">
            <v>Administered</v>
          </cell>
          <cell r="K13438">
            <v>0</v>
          </cell>
          <cell r="P13438">
            <v>6900002</v>
          </cell>
          <cell r="X13438">
            <v>0</v>
          </cell>
          <cell r="Y13438">
            <v>2422</v>
          </cell>
          <cell r="Z13438">
            <v>0</v>
          </cell>
          <cell r="AA13438">
            <v>0</v>
          </cell>
          <cell r="AB13438">
            <v>0</v>
          </cell>
          <cell r="AC13438">
            <v>0</v>
          </cell>
          <cell r="AO13438" t="str">
            <v>financeapproved</v>
          </cell>
          <cell r="AP13438" t="b">
            <v>0</v>
          </cell>
        </row>
        <row r="13439">
          <cell r="H13439" t="str">
            <v>Administered</v>
          </cell>
          <cell r="K13439">
            <v>0</v>
          </cell>
          <cell r="P13439">
            <v>1220009</v>
          </cell>
          <cell r="X13439">
            <v>0</v>
          </cell>
          <cell r="Y13439">
            <v>-41800</v>
          </cell>
          <cell r="Z13439">
            <v>-41800</v>
          </cell>
          <cell r="AA13439">
            <v>0</v>
          </cell>
          <cell r="AB13439">
            <v>0</v>
          </cell>
          <cell r="AC13439">
            <v>0</v>
          </cell>
          <cell r="AO13439" t="str">
            <v>financeapproved</v>
          </cell>
          <cell r="AP13439" t="b">
            <v>0</v>
          </cell>
        </row>
        <row r="13440">
          <cell r="H13440" t="str">
            <v>Administered</v>
          </cell>
          <cell r="K13440">
            <v>0</v>
          </cell>
          <cell r="P13440">
            <v>1220009</v>
          </cell>
          <cell r="X13440">
            <v>0</v>
          </cell>
          <cell r="Y13440">
            <v>0</v>
          </cell>
          <cell r="Z13440">
            <v>0</v>
          </cell>
          <cell r="AA13440">
            <v>0</v>
          </cell>
          <cell r="AB13440">
            <v>0</v>
          </cell>
          <cell r="AC13440">
            <v>0</v>
          </cell>
          <cell r="AO13440" t="str">
            <v>financeapproved</v>
          </cell>
          <cell r="AP13440" t="b">
            <v>0</v>
          </cell>
        </row>
        <row r="13441">
          <cell r="H13441" t="str">
            <v>Administered</v>
          </cell>
          <cell r="K13441">
            <v>0</v>
          </cell>
          <cell r="P13441">
            <v>6211002</v>
          </cell>
          <cell r="X13441">
            <v>0</v>
          </cell>
          <cell r="Y13441">
            <v>41800</v>
          </cell>
          <cell r="Z13441">
            <v>41800</v>
          </cell>
          <cell r="AA13441">
            <v>0</v>
          </cell>
          <cell r="AB13441">
            <v>0</v>
          </cell>
          <cell r="AC13441">
            <v>0</v>
          </cell>
          <cell r="AO13441" t="str">
            <v>financeapproved</v>
          </cell>
          <cell r="AP13441" t="b">
            <v>0</v>
          </cell>
        </row>
        <row r="13442">
          <cell r="H13442" t="str">
            <v>Administered</v>
          </cell>
          <cell r="K13442">
            <v>0</v>
          </cell>
          <cell r="P13442">
            <v>6211002</v>
          </cell>
          <cell r="X13442">
            <v>0</v>
          </cell>
          <cell r="Y13442">
            <v>41800</v>
          </cell>
          <cell r="Z13442">
            <v>41800</v>
          </cell>
          <cell r="AA13442">
            <v>0</v>
          </cell>
          <cell r="AB13442">
            <v>0</v>
          </cell>
          <cell r="AC13442">
            <v>0</v>
          </cell>
          <cell r="AO13442" t="str">
            <v>financeapproved</v>
          </cell>
          <cell r="AP13442" t="b">
            <v>1</v>
          </cell>
        </row>
        <row r="13443">
          <cell r="H13443" t="str">
            <v>Administered</v>
          </cell>
          <cell r="K13443">
            <v>0</v>
          </cell>
          <cell r="P13443">
            <v>6212008</v>
          </cell>
          <cell r="X13443">
            <v>0</v>
          </cell>
          <cell r="Y13443">
            <v>-41800</v>
          </cell>
          <cell r="Z13443">
            <v>-41800</v>
          </cell>
          <cell r="AA13443">
            <v>0</v>
          </cell>
          <cell r="AB13443">
            <v>0</v>
          </cell>
          <cell r="AC13443">
            <v>0</v>
          </cell>
          <cell r="AO13443" t="str">
            <v>financeapproved</v>
          </cell>
          <cell r="AP13443" t="b">
            <v>0</v>
          </cell>
        </row>
        <row r="13444">
          <cell r="H13444" t="str">
            <v>Administered</v>
          </cell>
          <cell r="K13444">
            <v>0</v>
          </cell>
          <cell r="P13444">
            <v>6212008</v>
          </cell>
          <cell r="X13444">
            <v>0</v>
          </cell>
          <cell r="Y13444">
            <v>0</v>
          </cell>
          <cell r="Z13444">
            <v>0</v>
          </cell>
          <cell r="AA13444">
            <v>0</v>
          </cell>
          <cell r="AB13444">
            <v>0</v>
          </cell>
          <cell r="AC13444">
            <v>0</v>
          </cell>
          <cell r="AO13444" t="str">
            <v>financeapproved</v>
          </cell>
          <cell r="AP13444" t="b">
            <v>1</v>
          </cell>
        </row>
        <row r="13445">
          <cell r="H13445" t="str">
            <v>Administered</v>
          </cell>
          <cell r="K13445">
            <v>0</v>
          </cell>
          <cell r="P13445">
            <v>6212008</v>
          </cell>
          <cell r="X13445">
            <v>0</v>
          </cell>
          <cell r="Y13445">
            <v>-41800</v>
          </cell>
          <cell r="Z13445">
            <v>-41800</v>
          </cell>
          <cell r="AA13445">
            <v>0</v>
          </cell>
          <cell r="AB13445">
            <v>0</v>
          </cell>
          <cell r="AC13445">
            <v>0</v>
          </cell>
          <cell r="AO13445" t="str">
            <v>financeapproved</v>
          </cell>
          <cell r="AP13445" t="b">
            <v>1</v>
          </cell>
        </row>
        <row r="13446">
          <cell r="H13446" t="str">
            <v>Administered</v>
          </cell>
          <cell r="K13446">
            <v>0</v>
          </cell>
          <cell r="P13446">
            <v>6212008</v>
          </cell>
          <cell r="X13446">
            <v>0</v>
          </cell>
          <cell r="Y13446">
            <v>0</v>
          </cell>
          <cell r="Z13446">
            <v>0</v>
          </cell>
          <cell r="AA13446">
            <v>0</v>
          </cell>
          <cell r="AB13446">
            <v>0</v>
          </cell>
          <cell r="AC13446">
            <v>0</v>
          </cell>
          <cell r="AO13446" t="str">
            <v>financeapproved</v>
          </cell>
          <cell r="AP13446" t="b">
            <v>0</v>
          </cell>
        </row>
        <row r="13447">
          <cell r="H13447" t="str">
            <v>Administered</v>
          </cell>
          <cell r="K13447">
            <v>0</v>
          </cell>
          <cell r="P13447">
            <v>1220009</v>
          </cell>
          <cell r="X13447">
            <v>0</v>
          </cell>
          <cell r="Y13447">
            <v>-676511</v>
          </cell>
          <cell r="Z13447">
            <v>-692660</v>
          </cell>
          <cell r="AA13447">
            <v>0</v>
          </cell>
          <cell r="AB13447">
            <v>0</v>
          </cell>
          <cell r="AC13447">
            <v>0</v>
          </cell>
          <cell r="AO13447" t="str">
            <v>financeapproved</v>
          </cell>
          <cell r="AP13447" t="b">
            <v>0</v>
          </cell>
        </row>
        <row r="13448">
          <cell r="H13448" t="str">
            <v>Administered</v>
          </cell>
          <cell r="K13448">
            <v>0</v>
          </cell>
          <cell r="P13448">
            <v>1220009</v>
          </cell>
          <cell r="X13448">
            <v>0</v>
          </cell>
          <cell r="Y13448">
            <v>0</v>
          </cell>
          <cell r="Z13448">
            <v>0</v>
          </cell>
          <cell r="AA13448">
            <v>0</v>
          </cell>
          <cell r="AB13448">
            <v>0</v>
          </cell>
          <cell r="AC13448">
            <v>0</v>
          </cell>
          <cell r="AO13448" t="str">
            <v>financeapproved</v>
          </cell>
          <cell r="AP13448" t="b">
            <v>0</v>
          </cell>
        </row>
        <row r="13449">
          <cell r="H13449" t="str">
            <v>Administered</v>
          </cell>
          <cell r="K13449">
            <v>0</v>
          </cell>
          <cell r="P13449">
            <v>6211002</v>
          </cell>
          <cell r="X13449">
            <v>0</v>
          </cell>
          <cell r="Y13449">
            <v>676511</v>
          </cell>
          <cell r="Z13449">
            <v>692660</v>
          </cell>
          <cell r="AA13449">
            <v>0</v>
          </cell>
          <cell r="AB13449">
            <v>0</v>
          </cell>
          <cell r="AC13449">
            <v>0</v>
          </cell>
          <cell r="AO13449" t="str">
            <v>financeapproved</v>
          </cell>
          <cell r="AP13449" t="b">
            <v>0</v>
          </cell>
        </row>
        <row r="13450">
          <cell r="H13450" t="str">
            <v>Administered</v>
          </cell>
          <cell r="K13450">
            <v>0</v>
          </cell>
          <cell r="P13450">
            <v>6211002</v>
          </cell>
          <cell r="X13450">
            <v>0</v>
          </cell>
          <cell r="Y13450">
            <v>676511</v>
          </cell>
          <cell r="Z13450">
            <v>692660</v>
          </cell>
          <cell r="AA13450">
            <v>0</v>
          </cell>
          <cell r="AB13450">
            <v>0</v>
          </cell>
          <cell r="AC13450">
            <v>0</v>
          </cell>
          <cell r="AO13450" t="str">
            <v>financeapproved</v>
          </cell>
          <cell r="AP13450" t="b">
            <v>1</v>
          </cell>
        </row>
        <row r="13451">
          <cell r="H13451" t="str">
            <v>Administered</v>
          </cell>
          <cell r="K13451">
            <v>0</v>
          </cell>
          <cell r="P13451">
            <v>6212008</v>
          </cell>
          <cell r="X13451">
            <v>0</v>
          </cell>
          <cell r="Y13451">
            <v>-504139</v>
          </cell>
          <cell r="Z13451">
            <v>-519383</v>
          </cell>
          <cell r="AA13451">
            <v>0</v>
          </cell>
          <cell r="AB13451">
            <v>0</v>
          </cell>
          <cell r="AC13451">
            <v>0</v>
          </cell>
          <cell r="AO13451" t="str">
            <v>financeapproved</v>
          </cell>
          <cell r="AP13451" t="b">
            <v>0</v>
          </cell>
        </row>
        <row r="13452">
          <cell r="H13452" t="str">
            <v>Administered</v>
          </cell>
          <cell r="K13452">
            <v>0</v>
          </cell>
          <cell r="P13452">
            <v>6212008</v>
          </cell>
          <cell r="X13452">
            <v>0</v>
          </cell>
          <cell r="Y13452">
            <v>0</v>
          </cell>
          <cell r="Z13452">
            <v>0</v>
          </cell>
          <cell r="AA13452">
            <v>0</v>
          </cell>
          <cell r="AB13452">
            <v>0</v>
          </cell>
          <cell r="AC13452">
            <v>0</v>
          </cell>
          <cell r="AO13452" t="str">
            <v>financeapproved</v>
          </cell>
          <cell r="AP13452" t="b">
            <v>1</v>
          </cell>
        </row>
        <row r="13453">
          <cell r="H13453" t="str">
            <v>Administered</v>
          </cell>
          <cell r="K13453">
            <v>0</v>
          </cell>
          <cell r="P13453">
            <v>6212008</v>
          </cell>
          <cell r="X13453">
            <v>0</v>
          </cell>
          <cell r="Y13453">
            <v>-172372</v>
          </cell>
          <cell r="Z13453">
            <v>-173277</v>
          </cell>
          <cell r="AA13453">
            <v>0</v>
          </cell>
          <cell r="AB13453">
            <v>0</v>
          </cell>
          <cell r="AC13453">
            <v>0</v>
          </cell>
          <cell r="AO13453" t="str">
            <v>financeapproved</v>
          </cell>
          <cell r="AP13453" t="b">
            <v>0</v>
          </cell>
        </row>
        <row r="13454">
          <cell r="H13454" t="str">
            <v>Administered</v>
          </cell>
          <cell r="K13454">
            <v>0</v>
          </cell>
          <cell r="P13454">
            <v>6212008</v>
          </cell>
          <cell r="X13454">
            <v>0</v>
          </cell>
          <cell r="Y13454">
            <v>0</v>
          </cell>
          <cell r="Z13454">
            <v>0</v>
          </cell>
          <cell r="AA13454">
            <v>0</v>
          </cell>
          <cell r="AB13454">
            <v>0</v>
          </cell>
          <cell r="AC13454">
            <v>0</v>
          </cell>
          <cell r="AO13454" t="str">
            <v>financeapproved</v>
          </cell>
          <cell r="AP13454" t="b">
            <v>1</v>
          </cell>
        </row>
        <row r="13455">
          <cell r="H13455" t="str">
            <v>Administered</v>
          </cell>
          <cell r="K13455">
            <v>0</v>
          </cell>
          <cell r="P13455">
            <v>6900002</v>
          </cell>
          <cell r="X13455">
            <v>0</v>
          </cell>
          <cell r="Y13455">
            <v>-676511</v>
          </cell>
          <cell r="Z13455">
            <v>-692660</v>
          </cell>
          <cell r="AA13455">
            <v>0</v>
          </cell>
          <cell r="AB13455">
            <v>0</v>
          </cell>
          <cell r="AC13455">
            <v>0</v>
          </cell>
          <cell r="AO13455" t="str">
            <v>financeapproved</v>
          </cell>
          <cell r="AP13455" t="b">
            <v>1</v>
          </cell>
        </row>
        <row r="13456">
          <cell r="H13456" t="str">
            <v>Administered</v>
          </cell>
          <cell r="K13456">
            <v>0</v>
          </cell>
          <cell r="P13456">
            <v>6900002</v>
          </cell>
          <cell r="X13456">
            <v>0</v>
          </cell>
          <cell r="Y13456">
            <v>0</v>
          </cell>
          <cell r="Z13456">
            <v>0</v>
          </cell>
          <cell r="AA13456">
            <v>0</v>
          </cell>
          <cell r="AB13456">
            <v>0</v>
          </cell>
          <cell r="AC13456">
            <v>0</v>
          </cell>
          <cell r="AO13456" t="str">
            <v>financeapproved</v>
          </cell>
          <cell r="AP13456" t="b">
            <v>0</v>
          </cell>
        </row>
        <row r="13457">
          <cell r="H13457" t="str">
            <v>Administered</v>
          </cell>
          <cell r="K13457">
            <v>0</v>
          </cell>
          <cell r="P13457">
            <v>1220009</v>
          </cell>
          <cell r="X13457">
            <v>0</v>
          </cell>
          <cell r="Y13457">
            <v>-35888</v>
          </cell>
          <cell r="Z13457">
            <v>-36936</v>
          </cell>
          <cell r="AA13457">
            <v>0</v>
          </cell>
          <cell r="AB13457">
            <v>0</v>
          </cell>
          <cell r="AC13457">
            <v>0</v>
          </cell>
          <cell r="AO13457" t="str">
            <v>financeapproved</v>
          </cell>
          <cell r="AP13457" t="b">
            <v>0</v>
          </cell>
        </row>
        <row r="13458">
          <cell r="H13458" t="str">
            <v>Administered</v>
          </cell>
          <cell r="K13458">
            <v>0</v>
          </cell>
          <cell r="P13458">
            <v>1220009</v>
          </cell>
          <cell r="X13458">
            <v>0</v>
          </cell>
          <cell r="Y13458">
            <v>0</v>
          </cell>
          <cell r="Z13458">
            <v>0</v>
          </cell>
          <cell r="AA13458">
            <v>0</v>
          </cell>
          <cell r="AB13458">
            <v>0</v>
          </cell>
          <cell r="AC13458">
            <v>0</v>
          </cell>
          <cell r="AO13458" t="str">
            <v>financeapproved</v>
          </cell>
          <cell r="AP13458" t="b">
            <v>0</v>
          </cell>
        </row>
        <row r="13459">
          <cell r="H13459" t="str">
            <v>Administered</v>
          </cell>
          <cell r="K13459">
            <v>0</v>
          </cell>
          <cell r="P13459">
            <v>6211002</v>
          </cell>
          <cell r="X13459">
            <v>0</v>
          </cell>
          <cell r="Y13459">
            <v>35888</v>
          </cell>
          <cell r="Z13459">
            <v>36936</v>
          </cell>
          <cell r="AA13459">
            <v>0</v>
          </cell>
          <cell r="AB13459">
            <v>0</v>
          </cell>
          <cell r="AC13459">
            <v>0</v>
          </cell>
          <cell r="AO13459" t="str">
            <v>financeapproved</v>
          </cell>
          <cell r="AP13459" t="b">
            <v>0</v>
          </cell>
        </row>
        <row r="13460">
          <cell r="H13460" t="str">
            <v>Administered</v>
          </cell>
          <cell r="K13460">
            <v>0</v>
          </cell>
          <cell r="P13460">
            <v>6211002</v>
          </cell>
          <cell r="X13460">
            <v>0</v>
          </cell>
          <cell r="Y13460">
            <v>35888</v>
          </cell>
          <cell r="Z13460">
            <v>36936</v>
          </cell>
          <cell r="AA13460">
            <v>0</v>
          </cell>
          <cell r="AB13460">
            <v>0</v>
          </cell>
          <cell r="AC13460">
            <v>0</v>
          </cell>
          <cell r="AO13460" t="str">
            <v>financeapproved</v>
          </cell>
          <cell r="AP13460" t="b">
            <v>1</v>
          </cell>
        </row>
        <row r="13461">
          <cell r="H13461" t="str">
            <v>Administered</v>
          </cell>
          <cell r="K13461">
            <v>0</v>
          </cell>
          <cell r="P13461">
            <v>6212008</v>
          </cell>
          <cell r="X13461">
            <v>0</v>
          </cell>
          <cell r="Y13461">
            <v>-35888</v>
          </cell>
          <cell r="Z13461">
            <v>-36936</v>
          </cell>
          <cell r="AA13461">
            <v>0</v>
          </cell>
          <cell r="AB13461">
            <v>0</v>
          </cell>
          <cell r="AC13461">
            <v>0</v>
          </cell>
          <cell r="AO13461" t="str">
            <v>financeapproved</v>
          </cell>
          <cell r="AP13461" t="b">
            <v>0</v>
          </cell>
        </row>
        <row r="13462">
          <cell r="H13462" t="str">
            <v>Administered</v>
          </cell>
          <cell r="K13462">
            <v>0</v>
          </cell>
          <cell r="P13462">
            <v>6212008</v>
          </cell>
          <cell r="X13462">
            <v>0</v>
          </cell>
          <cell r="Y13462">
            <v>0</v>
          </cell>
          <cell r="Z13462">
            <v>0</v>
          </cell>
          <cell r="AA13462">
            <v>0</v>
          </cell>
          <cell r="AB13462">
            <v>0</v>
          </cell>
          <cell r="AC13462">
            <v>0</v>
          </cell>
          <cell r="AO13462" t="str">
            <v>financeapproved</v>
          </cell>
          <cell r="AP13462" t="b">
            <v>1</v>
          </cell>
        </row>
        <row r="13463">
          <cell r="H13463" t="str">
            <v>Administered</v>
          </cell>
          <cell r="K13463">
            <v>0</v>
          </cell>
          <cell r="P13463">
            <v>6212008</v>
          </cell>
          <cell r="X13463">
            <v>0</v>
          </cell>
          <cell r="Y13463">
            <v>-35888</v>
          </cell>
          <cell r="Z13463">
            <v>-36936</v>
          </cell>
          <cell r="AA13463">
            <v>0</v>
          </cell>
          <cell r="AB13463">
            <v>0</v>
          </cell>
          <cell r="AC13463">
            <v>0</v>
          </cell>
          <cell r="AO13463" t="str">
            <v>financeapproved</v>
          </cell>
          <cell r="AP13463" t="b">
            <v>1</v>
          </cell>
        </row>
        <row r="13464">
          <cell r="H13464" t="str">
            <v>Administered</v>
          </cell>
          <cell r="K13464">
            <v>0</v>
          </cell>
          <cell r="P13464">
            <v>6212008</v>
          </cell>
          <cell r="X13464">
            <v>0</v>
          </cell>
          <cell r="Y13464">
            <v>0</v>
          </cell>
          <cell r="Z13464">
            <v>0</v>
          </cell>
          <cell r="AA13464">
            <v>0</v>
          </cell>
          <cell r="AB13464">
            <v>0</v>
          </cell>
          <cell r="AC13464">
            <v>0</v>
          </cell>
          <cell r="AO13464" t="str">
            <v>financeapproved</v>
          </cell>
          <cell r="AP13464" t="b">
            <v>0</v>
          </cell>
        </row>
        <row r="13465">
          <cell r="H13465" t="str">
            <v>Administered</v>
          </cell>
          <cell r="K13465">
            <v>0</v>
          </cell>
          <cell r="P13465">
            <v>1220009</v>
          </cell>
          <cell r="X13465">
            <v>0</v>
          </cell>
          <cell r="Y13465">
            <v>-146516</v>
          </cell>
          <cell r="Z13465">
            <v>-146516</v>
          </cell>
          <cell r="AA13465">
            <v>0</v>
          </cell>
          <cell r="AB13465">
            <v>0</v>
          </cell>
          <cell r="AC13465">
            <v>0</v>
          </cell>
          <cell r="AO13465" t="str">
            <v>financeapproved</v>
          </cell>
          <cell r="AP13465" t="b">
            <v>0</v>
          </cell>
        </row>
        <row r="13466">
          <cell r="H13466" t="str">
            <v>Administered</v>
          </cell>
          <cell r="K13466">
            <v>0</v>
          </cell>
          <cell r="P13466">
            <v>1220009</v>
          </cell>
          <cell r="X13466">
            <v>0</v>
          </cell>
          <cell r="Y13466">
            <v>0</v>
          </cell>
          <cell r="Z13466">
            <v>0</v>
          </cell>
          <cell r="AA13466">
            <v>0</v>
          </cell>
          <cell r="AB13466">
            <v>0</v>
          </cell>
          <cell r="AC13466">
            <v>0</v>
          </cell>
          <cell r="AO13466" t="str">
            <v>financeapproved</v>
          </cell>
          <cell r="AP13466" t="b">
            <v>0</v>
          </cell>
        </row>
        <row r="13467">
          <cell r="H13467" t="str">
            <v>Administered</v>
          </cell>
          <cell r="K13467">
            <v>0</v>
          </cell>
          <cell r="P13467">
            <v>6211002</v>
          </cell>
          <cell r="X13467">
            <v>0</v>
          </cell>
          <cell r="Y13467">
            <v>146516</v>
          </cell>
          <cell r="Z13467">
            <v>146516</v>
          </cell>
          <cell r="AA13467">
            <v>0</v>
          </cell>
          <cell r="AB13467">
            <v>0</v>
          </cell>
          <cell r="AC13467">
            <v>0</v>
          </cell>
          <cell r="AO13467" t="str">
            <v>financeapproved</v>
          </cell>
          <cell r="AP13467" t="b">
            <v>0</v>
          </cell>
        </row>
        <row r="13468">
          <cell r="H13468" t="str">
            <v>Administered</v>
          </cell>
          <cell r="K13468">
            <v>0</v>
          </cell>
          <cell r="P13468">
            <v>6211002</v>
          </cell>
          <cell r="X13468">
            <v>0</v>
          </cell>
          <cell r="Y13468">
            <v>146516</v>
          </cell>
          <cell r="Z13468">
            <v>146516</v>
          </cell>
          <cell r="AA13468">
            <v>0</v>
          </cell>
          <cell r="AB13468">
            <v>0</v>
          </cell>
          <cell r="AC13468">
            <v>0</v>
          </cell>
          <cell r="AO13468" t="str">
            <v>financeapproved</v>
          </cell>
          <cell r="AP13468" t="b">
            <v>1</v>
          </cell>
        </row>
        <row r="13469">
          <cell r="H13469" t="str">
            <v>Administered</v>
          </cell>
          <cell r="K13469">
            <v>0</v>
          </cell>
          <cell r="P13469">
            <v>6212008</v>
          </cell>
          <cell r="X13469">
            <v>0</v>
          </cell>
          <cell r="Y13469">
            <v>-146516</v>
          </cell>
          <cell r="Z13469">
            <v>-146516</v>
          </cell>
          <cell r="AA13469">
            <v>0</v>
          </cell>
          <cell r="AB13469">
            <v>0</v>
          </cell>
          <cell r="AC13469">
            <v>0</v>
          </cell>
          <cell r="AO13469" t="str">
            <v>financeapproved</v>
          </cell>
          <cell r="AP13469" t="b">
            <v>0</v>
          </cell>
        </row>
        <row r="13470">
          <cell r="H13470" t="str">
            <v>Administered</v>
          </cell>
          <cell r="K13470">
            <v>0</v>
          </cell>
          <cell r="P13470">
            <v>6212008</v>
          </cell>
          <cell r="X13470">
            <v>0</v>
          </cell>
          <cell r="Y13470">
            <v>0</v>
          </cell>
          <cell r="Z13470">
            <v>0</v>
          </cell>
          <cell r="AA13470">
            <v>0</v>
          </cell>
          <cell r="AB13470">
            <v>0</v>
          </cell>
          <cell r="AC13470">
            <v>0</v>
          </cell>
          <cell r="AO13470" t="str">
            <v>financeapproved</v>
          </cell>
          <cell r="AP13470" t="b">
            <v>1</v>
          </cell>
        </row>
        <row r="13471">
          <cell r="H13471" t="str">
            <v>Administered</v>
          </cell>
          <cell r="K13471">
            <v>0</v>
          </cell>
          <cell r="P13471">
            <v>6212008</v>
          </cell>
          <cell r="X13471">
            <v>0</v>
          </cell>
          <cell r="Y13471">
            <v>-146516</v>
          </cell>
          <cell r="Z13471">
            <v>-146516</v>
          </cell>
          <cell r="AA13471">
            <v>0</v>
          </cell>
          <cell r="AB13471">
            <v>0</v>
          </cell>
          <cell r="AC13471">
            <v>0</v>
          </cell>
          <cell r="AO13471" t="str">
            <v>financeapproved</v>
          </cell>
          <cell r="AP13471" t="b">
            <v>1</v>
          </cell>
        </row>
        <row r="13472">
          <cell r="H13472" t="str">
            <v>Administered</v>
          </cell>
          <cell r="K13472">
            <v>0</v>
          </cell>
          <cell r="P13472">
            <v>6212008</v>
          </cell>
          <cell r="X13472">
            <v>0</v>
          </cell>
          <cell r="Y13472">
            <v>0</v>
          </cell>
          <cell r="Z13472">
            <v>0</v>
          </cell>
          <cell r="AA13472">
            <v>0</v>
          </cell>
          <cell r="AB13472">
            <v>0</v>
          </cell>
          <cell r="AC13472">
            <v>0</v>
          </cell>
          <cell r="AO13472" t="str">
            <v>financeapproved</v>
          </cell>
          <cell r="AP13472" t="b">
            <v>0</v>
          </cell>
        </row>
        <row r="13473">
          <cell r="H13473" t="str">
            <v>Administered</v>
          </cell>
          <cell r="K13473">
            <v>0</v>
          </cell>
          <cell r="P13473">
            <v>1220009</v>
          </cell>
          <cell r="X13473">
            <v>0</v>
          </cell>
          <cell r="Y13473">
            <v>-251706</v>
          </cell>
          <cell r="Z13473">
            <v>-247462</v>
          </cell>
          <cell r="AA13473">
            <v>0</v>
          </cell>
          <cell r="AB13473">
            <v>0</v>
          </cell>
          <cell r="AC13473">
            <v>0</v>
          </cell>
          <cell r="AO13473" t="str">
            <v>financeapproved</v>
          </cell>
          <cell r="AP13473" t="b">
            <v>0</v>
          </cell>
        </row>
        <row r="13474">
          <cell r="H13474" t="str">
            <v>Administered</v>
          </cell>
          <cell r="K13474">
            <v>0</v>
          </cell>
          <cell r="P13474">
            <v>1220009</v>
          </cell>
          <cell r="X13474">
            <v>0</v>
          </cell>
          <cell r="Y13474">
            <v>0</v>
          </cell>
          <cell r="Z13474">
            <v>0</v>
          </cell>
          <cell r="AA13474">
            <v>0</v>
          </cell>
          <cell r="AB13474">
            <v>0</v>
          </cell>
          <cell r="AC13474">
            <v>0</v>
          </cell>
          <cell r="AO13474" t="str">
            <v>financeapproved</v>
          </cell>
          <cell r="AP13474" t="b">
            <v>0</v>
          </cell>
        </row>
        <row r="13475">
          <cell r="H13475" t="str">
            <v>Administered</v>
          </cell>
          <cell r="K13475">
            <v>0</v>
          </cell>
          <cell r="P13475">
            <v>6211002</v>
          </cell>
          <cell r="X13475">
            <v>0</v>
          </cell>
          <cell r="Y13475">
            <v>251706</v>
          </cell>
          <cell r="Z13475">
            <v>247462</v>
          </cell>
          <cell r="AA13475">
            <v>0</v>
          </cell>
          <cell r="AB13475">
            <v>0</v>
          </cell>
          <cell r="AC13475">
            <v>0</v>
          </cell>
          <cell r="AO13475" t="str">
            <v>financeapproved</v>
          </cell>
          <cell r="AP13475" t="b">
            <v>0</v>
          </cell>
        </row>
        <row r="13476">
          <cell r="H13476" t="str">
            <v>Administered</v>
          </cell>
          <cell r="K13476">
            <v>0</v>
          </cell>
          <cell r="P13476">
            <v>6211002</v>
          </cell>
          <cell r="X13476">
            <v>0</v>
          </cell>
          <cell r="Y13476">
            <v>251706</v>
          </cell>
          <cell r="Z13476">
            <v>247462</v>
          </cell>
          <cell r="AA13476">
            <v>0</v>
          </cell>
          <cell r="AB13476">
            <v>0</v>
          </cell>
          <cell r="AC13476">
            <v>0</v>
          </cell>
          <cell r="AO13476" t="str">
            <v>financeapproved</v>
          </cell>
          <cell r="AP13476" t="b">
            <v>1</v>
          </cell>
        </row>
        <row r="13477">
          <cell r="H13477" t="str">
            <v>Administered</v>
          </cell>
          <cell r="K13477">
            <v>0</v>
          </cell>
          <cell r="P13477">
            <v>6212008</v>
          </cell>
          <cell r="X13477">
            <v>0</v>
          </cell>
          <cell r="Y13477">
            <v>-201283</v>
          </cell>
          <cell r="Z13477">
            <v>-199439</v>
          </cell>
          <cell r="AA13477">
            <v>0</v>
          </cell>
          <cell r="AB13477">
            <v>0</v>
          </cell>
          <cell r="AC13477">
            <v>0</v>
          </cell>
          <cell r="AO13477" t="str">
            <v>financeapproved</v>
          </cell>
          <cell r="AP13477" t="b">
            <v>0</v>
          </cell>
        </row>
        <row r="13478">
          <cell r="H13478" t="str">
            <v>Administered</v>
          </cell>
          <cell r="K13478">
            <v>0</v>
          </cell>
          <cell r="P13478">
            <v>6212008</v>
          </cell>
          <cell r="X13478">
            <v>0</v>
          </cell>
          <cell r="Y13478">
            <v>0</v>
          </cell>
          <cell r="Z13478">
            <v>0</v>
          </cell>
          <cell r="AA13478">
            <v>0</v>
          </cell>
          <cell r="AB13478">
            <v>0</v>
          </cell>
          <cell r="AC13478">
            <v>0</v>
          </cell>
          <cell r="AO13478" t="str">
            <v>financeapproved</v>
          </cell>
          <cell r="AP13478" t="b">
            <v>1</v>
          </cell>
        </row>
        <row r="13479">
          <cell r="H13479" t="str">
            <v>Administered</v>
          </cell>
          <cell r="K13479">
            <v>0</v>
          </cell>
          <cell r="P13479">
            <v>6212008</v>
          </cell>
          <cell r="X13479">
            <v>0</v>
          </cell>
          <cell r="Y13479">
            <v>-251706</v>
          </cell>
          <cell r="Z13479">
            <v>-247462</v>
          </cell>
          <cell r="AA13479">
            <v>0</v>
          </cell>
          <cell r="AB13479">
            <v>0</v>
          </cell>
          <cell r="AC13479">
            <v>0</v>
          </cell>
          <cell r="AO13479" t="str">
            <v>financeapproved</v>
          </cell>
          <cell r="AP13479" t="b">
            <v>1</v>
          </cell>
        </row>
        <row r="13480">
          <cell r="H13480" t="str">
            <v>Administered</v>
          </cell>
          <cell r="K13480">
            <v>0</v>
          </cell>
          <cell r="P13480">
            <v>6212008</v>
          </cell>
          <cell r="X13480">
            <v>0</v>
          </cell>
          <cell r="Y13480">
            <v>-50423</v>
          </cell>
          <cell r="Z13480">
            <v>-48023</v>
          </cell>
          <cell r="AA13480">
            <v>0</v>
          </cell>
          <cell r="AB13480">
            <v>0</v>
          </cell>
          <cell r="AC13480">
            <v>0</v>
          </cell>
          <cell r="AO13480" t="str">
            <v>financeapproved</v>
          </cell>
          <cell r="AP13480" t="b">
            <v>0</v>
          </cell>
        </row>
        <row r="13481">
          <cell r="H13481" t="str">
            <v>Administered</v>
          </cell>
          <cell r="K13481">
            <v>0</v>
          </cell>
          <cell r="P13481">
            <v>1220009</v>
          </cell>
          <cell r="X13481">
            <v>0</v>
          </cell>
          <cell r="Y13481">
            <v>-167004</v>
          </cell>
          <cell r="Z13481">
            <v>-167004</v>
          </cell>
          <cell r="AA13481">
            <v>0</v>
          </cell>
          <cell r="AB13481">
            <v>0</v>
          </cell>
          <cell r="AC13481">
            <v>0</v>
          </cell>
          <cell r="AO13481" t="str">
            <v>financeapproved</v>
          </cell>
          <cell r="AP13481" t="b">
            <v>0</v>
          </cell>
        </row>
        <row r="13482">
          <cell r="H13482" t="str">
            <v>Administered</v>
          </cell>
          <cell r="K13482">
            <v>0</v>
          </cell>
          <cell r="P13482">
            <v>1220009</v>
          </cell>
          <cell r="X13482">
            <v>0</v>
          </cell>
          <cell r="Y13482">
            <v>0</v>
          </cell>
          <cell r="Z13482">
            <v>0</v>
          </cell>
          <cell r="AA13482">
            <v>0</v>
          </cell>
          <cell r="AB13482">
            <v>0</v>
          </cell>
          <cell r="AC13482">
            <v>0</v>
          </cell>
          <cell r="AO13482" t="str">
            <v>financeapproved</v>
          </cell>
          <cell r="AP13482" t="b">
            <v>0</v>
          </cell>
        </row>
        <row r="13483">
          <cell r="H13483" t="str">
            <v>Administered</v>
          </cell>
          <cell r="K13483">
            <v>0</v>
          </cell>
          <cell r="P13483">
            <v>6211002</v>
          </cell>
          <cell r="X13483">
            <v>0</v>
          </cell>
          <cell r="Y13483">
            <v>167004</v>
          </cell>
          <cell r="Z13483">
            <v>167004</v>
          </cell>
          <cell r="AA13483">
            <v>0</v>
          </cell>
          <cell r="AB13483">
            <v>0</v>
          </cell>
          <cell r="AC13483">
            <v>0</v>
          </cell>
          <cell r="AO13483" t="str">
            <v>financeapproved</v>
          </cell>
          <cell r="AP13483" t="b">
            <v>0</v>
          </cell>
        </row>
        <row r="13484">
          <cell r="H13484" t="str">
            <v>Administered</v>
          </cell>
          <cell r="K13484">
            <v>0</v>
          </cell>
          <cell r="P13484">
            <v>6211002</v>
          </cell>
          <cell r="X13484">
            <v>0</v>
          </cell>
          <cell r="Y13484">
            <v>167004</v>
          </cell>
          <cell r="Z13484">
            <v>167004</v>
          </cell>
          <cell r="AA13484">
            <v>0</v>
          </cell>
          <cell r="AB13484">
            <v>0</v>
          </cell>
          <cell r="AC13484">
            <v>0</v>
          </cell>
          <cell r="AO13484" t="str">
            <v>financeapproved</v>
          </cell>
          <cell r="AP13484" t="b">
            <v>1</v>
          </cell>
        </row>
        <row r="13485">
          <cell r="H13485" t="str">
            <v>Administered</v>
          </cell>
          <cell r="K13485">
            <v>0</v>
          </cell>
          <cell r="P13485">
            <v>6212008</v>
          </cell>
          <cell r="X13485">
            <v>0</v>
          </cell>
          <cell r="Y13485">
            <v>-166465</v>
          </cell>
          <cell r="Z13485">
            <v>-166465</v>
          </cell>
          <cell r="AA13485">
            <v>0</v>
          </cell>
          <cell r="AB13485">
            <v>0</v>
          </cell>
          <cell r="AC13485">
            <v>0</v>
          </cell>
          <cell r="AO13485" t="str">
            <v>financeapproved</v>
          </cell>
          <cell r="AP13485" t="b">
            <v>0</v>
          </cell>
        </row>
        <row r="13486">
          <cell r="H13486" t="str">
            <v>Administered</v>
          </cell>
          <cell r="K13486">
            <v>0</v>
          </cell>
          <cell r="P13486">
            <v>6212008</v>
          </cell>
          <cell r="X13486">
            <v>0</v>
          </cell>
          <cell r="Y13486">
            <v>0</v>
          </cell>
          <cell r="Z13486">
            <v>0</v>
          </cell>
          <cell r="AA13486">
            <v>0</v>
          </cell>
          <cell r="AB13486">
            <v>0</v>
          </cell>
          <cell r="AC13486">
            <v>0</v>
          </cell>
          <cell r="AO13486" t="str">
            <v>financeapproved</v>
          </cell>
          <cell r="AP13486" t="b">
            <v>1</v>
          </cell>
        </row>
        <row r="13487">
          <cell r="H13487" t="str">
            <v>Administered</v>
          </cell>
          <cell r="K13487">
            <v>0</v>
          </cell>
          <cell r="P13487">
            <v>6212008</v>
          </cell>
          <cell r="X13487">
            <v>0</v>
          </cell>
          <cell r="Y13487">
            <v>-167004</v>
          </cell>
          <cell r="Z13487">
            <v>-167004</v>
          </cell>
          <cell r="AA13487">
            <v>0</v>
          </cell>
          <cell r="AB13487">
            <v>0</v>
          </cell>
          <cell r="AC13487">
            <v>0</v>
          </cell>
          <cell r="AO13487" t="str">
            <v>financeapproved</v>
          </cell>
          <cell r="AP13487" t="b">
            <v>1</v>
          </cell>
        </row>
        <row r="13488">
          <cell r="H13488" t="str">
            <v>Administered</v>
          </cell>
          <cell r="K13488">
            <v>0</v>
          </cell>
          <cell r="P13488">
            <v>6212008</v>
          </cell>
          <cell r="X13488">
            <v>0</v>
          </cell>
          <cell r="Y13488">
            <v>-539</v>
          </cell>
          <cell r="Z13488">
            <v>-539</v>
          </cell>
          <cell r="AA13488">
            <v>0</v>
          </cell>
          <cell r="AB13488">
            <v>0</v>
          </cell>
          <cell r="AC13488">
            <v>0</v>
          </cell>
          <cell r="AO13488" t="str">
            <v>financeapproved</v>
          </cell>
          <cell r="AP13488" t="b">
            <v>0</v>
          </cell>
        </row>
        <row r="13489">
          <cell r="H13489" t="str">
            <v>Administered</v>
          </cell>
          <cell r="K13489">
            <v>0</v>
          </cell>
          <cell r="P13489">
            <v>1220009</v>
          </cell>
          <cell r="X13489">
            <v>0</v>
          </cell>
          <cell r="Y13489">
            <v>-6739</v>
          </cell>
          <cell r="Z13489">
            <v>-6739</v>
          </cell>
          <cell r="AA13489">
            <v>0</v>
          </cell>
          <cell r="AB13489">
            <v>0</v>
          </cell>
          <cell r="AC13489">
            <v>0</v>
          </cell>
          <cell r="AO13489" t="str">
            <v>financeapproved</v>
          </cell>
          <cell r="AP13489" t="b">
            <v>0</v>
          </cell>
        </row>
        <row r="13490">
          <cell r="H13490" t="str">
            <v>Administered</v>
          </cell>
          <cell r="K13490">
            <v>0</v>
          </cell>
          <cell r="P13490">
            <v>1220009</v>
          </cell>
          <cell r="X13490">
            <v>0</v>
          </cell>
          <cell r="Y13490">
            <v>0</v>
          </cell>
          <cell r="Z13490">
            <v>0</v>
          </cell>
          <cell r="AA13490">
            <v>0</v>
          </cell>
          <cell r="AB13490">
            <v>0</v>
          </cell>
          <cell r="AC13490">
            <v>0</v>
          </cell>
          <cell r="AO13490" t="str">
            <v>financeapproved</v>
          </cell>
          <cell r="AP13490" t="b">
            <v>0</v>
          </cell>
        </row>
        <row r="13491">
          <cell r="H13491" t="str">
            <v>Administered</v>
          </cell>
          <cell r="K13491">
            <v>0</v>
          </cell>
          <cell r="P13491">
            <v>6211002</v>
          </cell>
          <cell r="X13491">
            <v>0</v>
          </cell>
          <cell r="Y13491">
            <v>6739</v>
          </cell>
          <cell r="Z13491">
            <v>6739</v>
          </cell>
          <cell r="AA13491">
            <v>0</v>
          </cell>
          <cell r="AB13491">
            <v>0</v>
          </cell>
          <cell r="AC13491">
            <v>0</v>
          </cell>
          <cell r="AO13491" t="str">
            <v>financeapproved</v>
          </cell>
          <cell r="AP13491" t="b">
            <v>0</v>
          </cell>
        </row>
        <row r="13492">
          <cell r="H13492" t="str">
            <v>Administered</v>
          </cell>
          <cell r="K13492">
            <v>0</v>
          </cell>
          <cell r="P13492">
            <v>6211002</v>
          </cell>
          <cell r="X13492">
            <v>0</v>
          </cell>
          <cell r="Y13492">
            <v>6739</v>
          </cell>
          <cell r="Z13492">
            <v>6739</v>
          </cell>
          <cell r="AA13492">
            <v>0</v>
          </cell>
          <cell r="AB13492">
            <v>0</v>
          </cell>
          <cell r="AC13492">
            <v>0</v>
          </cell>
          <cell r="AO13492" t="str">
            <v>financeapproved</v>
          </cell>
          <cell r="AP13492" t="b">
            <v>1</v>
          </cell>
        </row>
        <row r="13493">
          <cell r="H13493" t="str">
            <v>Administered</v>
          </cell>
          <cell r="K13493">
            <v>0</v>
          </cell>
          <cell r="P13493">
            <v>6212008</v>
          </cell>
          <cell r="X13493">
            <v>0</v>
          </cell>
          <cell r="Y13493">
            <v>-6739</v>
          </cell>
          <cell r="Z13493">
            <v>-6739</v>
          </cell>
          <cell r="AA13493">
            <v>0</v>
          </cell>
          <cell r="AB13493">
            <v>0</v>
          </cell>
          <cell r="AC13493">
            <v>0</v>
          </cell>
          <cell r="AO13493" t="str">
            <v>financeapproved</v>
          </cell>
          <cell r="AP13493" t="b">
            <v>0</v>
          </cell>
        </row>
        <row r="13494">
          <cell r="H13494" t="str">
            <v>Administered</v>
          </cell>
          <cell r="K13494">
            <v>0</v>
          </cell>
          <cell r="P13494">
            <v>6212008</v>
          </cell>
          <cell r="X13494">
            <v>0</v>
          </cell>
          <cell r="Y13494">
            <v>0</v>
          </cell>
          <cell r="Z13494">
            <v>0</v>
          </cell>
          <cell r="AA13494">
            <v>0</v>
          </cell>
          <cell r="AB13494">
            <v>0</v>
          </cell>
          <cell r="AC13494">
            <v>0</v>
          </cell>
          <cell r="AO13494" t="str">
            <v>financeapproved</v>
          </cell>
          <cell r="AP13494" t="b">
            <v>1</v>
          </cell>
        </row>
        <row r="13495">
          <cell r="H13495" t="str">
            <v>Administered</v>
          </cell>
          <cell r="K13495">
            <v>0</v>
          </cell>
          <cell r="P13495">
            <v>6212008</v>
          </cell>
          <cell r="X13495">
            <v>0</v>
          </cell>
          <cell r="Y13495">
            <v>-6739</v>
          </cell>
          <cell r="Z13495">
            <v>-6739</v>
          </cell>
          <cell r="AA13495">
            <v>0</v>
          </cell>
          <cell r="AB13495">
            <v>0</v>
          </cell>
          <cell r="AC13495">
            <v>0</v>
          </cell>
          <cell r="AO13495" t="str">
            <v>financeapproved</v>
          </cell>
          <cell r="AP13495" t="b">
            <v>1</v>
          </cell>
        </row>
        <row r="13496">
          <cell r="H13496" t="str">
            <v>Administered</v>
          </cell>
          <cell r="K13496">
            <v>0</v>
          </cell>
          <cell r="P13496">
            <v>6212008</v>
          </cell>
          <cell r="X13496">
            <v>0</v>
          </cell>
          <cell r="Y13496">
            <v>0</v>
          </cell>
          <cell r="Z13496">
            <v>0</v>
          </cell>
          <cell r="AA13496">
            <v>0</v>
          </cell>
          <cell r="AB13496">
            <v>0</v>
          </cell>
          <cell r="AC13496">
            <v>0</v>
          </cell>
          <cell r="AO13496" t="str">
            <v>financeapproved</v>
          </cell>
          <cell r="AP13496" t="b">
            <v>0</v>
          </cell>
        </row>
        <row r="13497">
          <cell r="H13497" t="str">
            <v>Administered</v>
          </cell>
          <cell r="K13497">
            <v>0</v>
          </cell>
          <cell r="P13497">
            <v>1150098</v>
          </cell>
          <cell r="X13497">
            <v>0</v>
          </cell>
          <cell r="Y13497">
            <v>-1837</v>
          </cell>
          <cell r="Z13497">
            <v>-14651</v>
          </cell>
          <cell r="AA13497">
            <v>-17466</v>
          </cell>
          <cell r="AB13497">
            <v>-21061</v>
          </cell>
          <cell r="AC13497">
            <v>-21061</v>
          </cell>
          <cell r="AO13497" t="str">
            <v>financeapproved</v>
          </cell>
          <cell r="AP13497" t="b">
            <v>0</v>
          </cell>
        </row>
        <row r="13498">
          <cell r="H13498" t="str">
            <v>Administered</v>
          </cell>
          <cell r="K13498">
            <v>0</v>
          </cell>
          <cell r="P13498">
            <v>1150098</v>
          </cell>
          <cell r="X13498">
            <v>0</v>
          </cell>
          <cell r="Y13498">
            <v>0</v>
          </cell>
          <cell r="Z13498">
            <v>0</v>
          </cell>
          <cell r="AA13498">
            <v>0</v>
          </cell>
          <cell r="AB13498">
            <v>0</v>
          </cell>
          <cell r="AC13498">
            <v>0</v>
          </cell>
          <cell r="AO13498" t="str">
            <v>financeapproved</v>
          </cell>
          <cell r="AP13498" t="b">
            <v>0</v>
          </cell>
        </row>
        <row r="13499">
          <cell r="H13499" t="str">
            <v>Administered</v>
          </cell>
          <cell r="K13499">
            <v>0</v>
          </cell>
          <cell r="P13499">
            <v>1220009</v>
          </cell>
          <cell r="X13499">
            <v>0</v>
          </cell>
          <cell r="Y13499">
            <v>-46656</v>
          </cell>
          <cell r="Z13499">
            <v>-52891</v>
          </cell>
          <cell r="AA13499">
            <v>-35177</v>
          </cell>
          <cell r="AB13499">
            <v>-35177</v>
          </cell>
          <cell r="AC13499">
            <v>0</v>
          </cell>
          <cell r="AO13499" t="str">
            <v>financeapproved</v>
          </cell>
          <cell r="AP13499" t="b">
            <v>0</v>
          </cell>
        </row>
        <row r="13500">
          <cell r="H13500" t="str">
            <v>Administered</v>
          </cell>
          <cell r="K13500">
            <v>0</v>
          </cell>
          <cell r="P13500">
            <v>1220009</v>
          </cell>
          <cell r="X13500">
            <v>0</v>
          </cell>
          <cell r="Y13500">
            <v>0</v>
          </cell>
          <cell r="Z13500">
            <v>0</v>
          </cell>
          <cell r="AA13500">
            <v>0</v>
          </cell>
          <cell r="AB13500">
            <v>0</v>
          </cell>
          <cell r="AC13500">
            <v>0</v>
          </cell>
          <cell r="AO13500" t="str">
            <v>financeapproved</v>
          </cell>
          <cell r="AP13500" t="b">
            <v>0</v>
          </cell>
        </row>
        <row r="13501">
          <cell r="H13501" t="str">
            <v>Administered</v>
          </cell>
          <cell r="K13501">
            <v>0</v>
          </cell>
          <cell r="P13501">
            <v>1270022</v>
          </cell>
          <cell r="X13501">
            <v>0</v>
          </cell>
          <cell r="Y13501">
            <v>0</v>
          </cell>
          <cell r="Z13501">
            <v>0</v>
          </cell>
          <cell r="AA13501">
            <v>0</v>
          </cell>
          <cell r="AB13501">
            <v>0</v>
          </cell>
          <cell r="AC13501">
            <v>0</v>
          </cell>
          <cell r="AO13501" t="str">
            <v>financeapproved</v>
          </cell>
          <cell r="AP13501" t="b">
            <v>0</v>
          </cell>
        </row>
        <row r="13502">
          <cell r="H13502" t="str">
            <v>Administered</v>
          </cell>
          <cell r="K13502">
            <v>0</v>
          </cell>
          <cell r="P13502">
            <v>1270022</v>
          </cell>
          <cell r="X13502">
            <v>0</v>
          </cell>
          <cell r="Y13502">
            <v>50</v>
          </cell>
          <cell r="Z13502">
            <v>50</v>
          </cell>
          <cell r="AA13502">
            <v>50</v>
          </cell>
          <cell r="AB13502">
            <v>50</v>
          </cell>
          <cell r="AC13502">
            <v>0</v>
          </cell>
          <cell r="AO13502" t="str">
            <v>financeapproved</v>
          </cell>
          <cell r="AP13502" t="b">
            <v>0</v>
          </cell>
        </row>
        <row r="13503">
          <cell r="H13503" t="str">
            <v>Administered</v>
          </cell>
          <cell r="K13503">
            <v>0</v>
          </cell>
          <cell r="P13503">
            <v>1270098</v>
          </cell>
          <cell r="X13503">
            <v>0</v>
          </cell>
          <cell r="Y13503">
            <v>-250</v>
          </cell>
          <cell r="Z13503">
            <v>-1898</v>
          </cell>
          <cell r="AA13503">
            <v>-3512</v>
          </cell>
          <cell r="AB13503">
            <v>-5387</v>
          </cell>
          <cell r="AC13503">
            <v>-4637</v>
          </cell>
          <cell r="AO13503" t="str">
            <v>financeapproved</v>
          </cell>
          <cell r="AP13503" t="b">
            <v>0</v>
          </cell>
        </row>
        <row r="13504">
          <cell r="H13504" t="str">
            <v>Administered</v>
          </cell>
          <cell r="K13504">
            <v>0</v>
          </cell>
          <cell r="P13504">
            <v>1270098</v>
          </cell>
          <cell r="X13504">
            <v>0</v>
          </cell>
          <cell r="Y13504">
            <v>0</v>
          </cell>
          <cell r="Z13504">
            <v>0</v>
          </cell>
          <cell r="AA13504">
            <v>0</v>
          </cell>
          <cell r="AB13504">
            <v>0</v>
          </cell>
          <cell r="AC13504">
            <v>0</v>
          </cell>
          <cell r="AO13504" t="str">
            <v>financeapproved</v>
          </cell>
          <cell r="AP13504" t="b">
            <v>0</v>
          </cell>
        </row>
        <row r="13505">
          <cell r="H13505" t="str">
            <v>Administered</v>
          </cell>
          <cell r="K13505">
            <v>0</v>
          </cell>
          <cell r="P13505">
            <v>6211001</v>
          </cell>
          <cell r="X13505">
            <v>0</v>
          </cell>
          <cell r="Y13505">
            <v>1837</v>
          </cell>
          <cell r="Z13505">
            <v>14651</v>
          </cell>
          <cell r="AA13505">
            <v>17466</v>
          </cell>
          <cell r="AB13505">
            <v>21061</v>
          </cell>
          <cell r="AC13505">
            <v>21061</v>
          </cell>
          <cell r="AO13505" t="str">
            <v>financeapproved</v>
          </cell>
          <cell r="AP13505" t="b">
            <v>0</v>
          </cell>
        </row>
        <row r="13506">
          <cell r="H13506" t="str">
            <v>Administered</v>
          </cell>
          <cell r="K13506">
            <v>0</v>
          </cell>
          <cell r="P13506">
            <v>6211001</v>
          </cell>
          <cell r="X13506">
            <v>0</v>
          </cell>
          <cell r="Y13506">
            <v>1837</v>
          </cell>
          <cell r="Z13506">
            <v>14651</v>
          </cell>
          <cell r="AA13506">
            <v>17466</v>
          </cell>
          <cell r="AB13506">
            <v>21061</v>
          </cell>
          <cell r="AC13506">
            <v>21061</v>
          </cell>
          <cell r="AO13506" t="str">
            <v>financeapproved</v>
          </cell>
          <cell r="AP13506" t="b">
            <v>1</v>
          </cell>
        </row>
        <row r="13507">
          <cell r="H13507" t="str">
            <v>Administered</v>
          </cell>
          <cell r="K13507">
            <v>0</v>
          </cell>
          <cell r="P13507">
            <v>6211002</v>
          </cell>
          <cell r="X13507">
            <v>0</v>
          </cell>
          <cell r="Y13507">
            <v>46656</v>
          </cell>
          <cell r="Z13507">
            <v>52891</v>
          </cell>
          <cell r="AA13507">
            <v>35177</v>
          </cell>
          <cell r="AB13507">
            <v>35177</v>
          </cell>
          <cell r="AC13507">
            <v>0</v>
          </cell>
          <cell r="AO13507" t="str">
            <v>financeapproved</v>
          </cell>
          <cell r="AP13507" t="b">
            <v>0</v>
          </cell>
        </row>
        <row r="13508">
          <cell r="H13508" t="str">
            <v>Administered</v>
          </cell>
          <cell r="K13508">
            <v>0</v>
          </cell>
          <cell r="P13508">
            <v>6211002</v>
          </cell>
          <cell r="X13508">
            <v>0</v>
          </cell>
          <cell r="Y13508">
            <v>46656</v>
          </cell>
          <cell r="Z13508">
            <v>52891</v>
          </cell>
          <cell r="AA13508">
            <v>35177</v>
          </cell>
          <cell r="AB13508">
            <v>35177</v>
          </cell>
          <cell r="AC13508">
            <v>0</v>
          </cell>
          <cell r="AO13508" t="str">
            <v>financeapproved</v>
          </cell>
          <cell r="AP13508" t="b">
            <v>1</v>
          </cell>
        </row>
        <row r="13509">
          <cell r="H13509" t="str">
            <v>Administered</v>
          </cell>
          <cell r="K13509">
            <v>0</v>
          </cell>
          <cell r="P13509">
            <v>6211098</v>
          </cell>
          <cell r="X13509">
            <v>0</v>
          </cell>
          <cell r="Y13509">
            <v>200</v>
          </cell>
          <cell r="Z13509">
            <v>1848</v>
          </cell>
          <cell r="AA13509">
            <v>3462</v>
          </cell>
          <cell r="AB13509">
            <v>5337</v>
          </cell>
          <cell r="AC13509">
            <v>4637</v>
          </cell>
          <cell r="AO13509" t="str">
            <v>financeapproved</v>
          </cell>
          <cell r="AP13509" t="b">
            <v>0</v>
          </cell>
        </row>
        <row r="13510">
          <cell r="H13510" t="str">
            <v>Administered</v>
          </cell>
          <cell r="K13510">
            <v>0</v>
          </cell>
          <cell r="P13510">
            <v>6211098</v>
          </cell>
          <cell r="X13510">
            <v>0</v>
          </cell>
          <cell r="Y13510">
            <v>200</v>
          </cell>
          <cell r="Z13510">
            <v>1848</v>
          </cell>
          <cell r="AA13510">
            <v>3462</v>
          </cell>
          <cell r="AB13510">
            <v>5337</v>
          </cell>
          <cell r="AC13510">
            <v>4637</v>
          </cell>
          <cell r="AO13510" t="str">
            <v>financeapproved</v>
          </cell>
          <cell r="AP13510" t="b">
            <v>1</v>
          </cell>
        </row>
        <row r="13511">
          <cell r="H13511" t="str">
            <v>Administered</v>
          </cell>
          <cell r="K13511">
            <v>0</v>
          </cell>
          <cell r="P13511">
            <v>6212008</v>
          </cell>
          <cell r="X13511">
            <v>0</v>
          </cell>
          <cell r="Y13511">
            <v>-48521</v>
          </cell>
          <cell r="Z13511">
            <v>-55813</v>
          </cell>
          <cell r="AA13511">
            <v>-37884</v>
          </cell>
          <cell r="AB13511">
            <v>-35177</v>
          </cell>
          <cell r="AC13511">
            <v>0</v>
          </cell>
          <cell r="AO13511" t="str">
            <v>financeapproved</v>
          </cell>
          <cell r="AP13511" t="b">
            <v>0</v>
          </cell>
        </row>
        <row r="13512">
          <cell r="H13512" t="str">
            <v>Administered</v>
          </cell>
          <cell r="K13512">
            <v>0</v>
          </cell>
          <cell r="P13512">
            <v>6212008</v>
          </cell>
          <cell r="X13512">
            <v>0</v>
          </cell>
          <cell r="Y13512">
            <v>0</v>
          </cell>
          <cell r="Z13512">
            <v>0</v>
          </cell>
          <cell r="AA13512">
            <v>0</v>
          </cell>
          <cell r="AB13512">
            <v>0</v>
          </cell>
          <cell r="AC13512">
            <v>0</v>
          </cell>
          <cell r="AO13512" t="str">
            <v>financeapproved</v>
          </cell>
          <cell r="AP13512" t="b">
            <v>1</v>
          </cell>
        </row>
        <row r="13513">
          <cell r="H13513" t="str">
            <v>Administered</v>
          </cell>
          <cell r="K13513">
            <v>0</v>
          </cell>
          <cell r="P13513">
            <v>6212008</v>
          </cell>
          <cell r="X13513">
            <v>0</v>
          </cell>
          <cell r="Y13513">
            <v>-48693</v>
          </cell>
          <cell r="Z13513">
            <v>-69390</v>
          </cell>
          <cell r="AA13513">
            <v>-56105</v>
          </cell>
          <cell r="AB13513">
            <v>-61575</v>
          </cell>
          <cell r="AC13513">
            <v>-25698</v>
          </cell>
          <cell r="AO13513" t="str">
            <v>financeapproved</v>
          </cell>
          <cell r="AP13513" t="b">
            <v>1</v>
          </cell>
        </row>
        <row r="13514">
          <cell r="H13514" t="str">
            <v>Administered</v>
          </cell>
          <cell r="K13514">
            <v>0</v>
          </cell>
          <cell r="P13514">
            <v>6212008</v>
          </cell>
          <cell r="X13514">
            <v>0</v>
          </cell>
          <cell r="Y13514">
            <v>30279</v>
          </cell>
          <cell r="Z13514">
            <v>16874</v>
          </cell>
          <cell r="AA13514">
            <v>12230</v>
          </cell>
          <cell r="AB13514">
            <v>4053</v>
          </cell>
          <cell r="AC13514">
            <v>4753</v>
          </cell>
          <cell r="AO13514" t="str">
            <v>financeapproved</v>
          </cell>
          <cell r="AP13514" t="b">
            <v>0</v>
          </cell>
        </row>
        <row r="13515">
          <cell r="H13515" t="str">
            <v>Administered</v>
          </cell>
          <cell r="K13515">
            <v>0</v>
          </cell>
          <cell r="P13515">
            <v>6900002</v>
          </cell>
          <cell r="X13515">
            <v>0</v>
          </cell>
          <cell r="Y13515">
            <v>-30451</v>
          </cell>
          <cell r="Z13515">
            <v>-30451</v>
          </cell>
          <cell r="AA13515">
            <v>-30451</v>
          </cell>
          <cell r="AB13515">
            <v>-30451</v>
          </cell>
          <cell r="AC13515">
            <v>-30451</v>
          </cell>
          <cell r="AO13515" t="str">
            <v>financeapproved</v>
          </cell>
          <cell r="AP13515" t="b">
            <v>0</v>
          </cell>
        </row>
        <row r="13516">
          <cell r="H13516" t="str">
            <v>Administered</v>
          </cell>
          <cell r="K13516">
            <v>0</v>
          </cell>
          <cell r="P13516">
            <v>6900002</v>
          </cell>
          <cell r="X13516">
            <v>0</v>
          </cell>
          <cell r="Y13516">
            <v>0</v>
          </cell>
          <cell r="Z13516">
            <v>0</v>
          </cell>
          <cell r="AA13516">
            <v>0</v>
          </cell>
          <cell r="AB13516">
            <v>0</v>
          </cell>
          <cell r="AC13516">
            <v>0</v>
          </cell>
          <cell r="AO13516" t="str">
            <v>financeapproved</v>
          </cell>
          <cell r="AP13516" t="b">
            <v>1</v>
          </cell>
        </row>
        <row r="13517">
          <cell r="H13517" t="str">
            <v>Administered</v>
          </cell>
          <cell r="K13517">
            <v>0</v>
          </cell>
          <cell r="P13517">
            <v>1150098</v>
          </cell>
          <cell r="X13517">
            <v>0</v>
          </cell>
          <cell r="Y13517">
            <v>-1861360</v>
          </cell>
          <cell r="Z13517">
            <v>-1910582</v>
          </cell>
          <cell r="AA13517">
            <v>-1937499</v>
          </cell>
          <cell r="AB13517">
            <v>-1949431</v>
          </cell>
          <cell r="AC13517">
            <v>-88973</v>
          </cell>
          <cell r="AO13517" t="str">
            <v>financeapproved</v>
          </cell>
          <cell r="AP13517" t="b">
            <v>0</v>
          </cell>
        </row>
        <row r="13518">
          <cell r="H13518" t="str">
            <v>Administered</v>
          </cell>
          <cell r="K13518">
            <v>0</v>
          </cell>
          <cell r="P13518">
            <v>1150098</v>
          </cell>
          <cell r="X13518">
            <v>0</v>
          </cell>
          <cell r="Y13518">
            <v>0</v>
          </cell>
          <cell r="Z13518">
            <v>0</v>
          </cell>
          <cell r="AA13518">
            <v>0</v>
          </cell>
          <cell r="AB13518">
            <v>0</v>
          </cell>
          <cell r="AC13518">
            <v>0</v>
          </cell>
          <cell r="AO13518" t="str">
            <v>financeapproved</v>
          </cell>
          <cell r="AP13518" t="b">
            <v>0</v>
          </cell>
        </row>
        <row r="13519">
          <cell r="H13519" t="str">
            <v>Administered</v>
          </cell>
          <cell r="K13519">
            <v>0</v>
          </cell>
          <cell r="P13519">
            <v>1220008</v>
          </cell>
          <cell r="X13519">
            <v>0</v>
          </cell>
          <cell r="Y13519">
            <v>0</v>
          </cell>
          <cell r="Z13519">
            <v>0</v>
          </cell>
          <cell r="AA13519">
            <v>0</v>
          </cell>
          <cell r="AB13519">
            <v>0</v>
          </cell>
          <cell r="AC13519">
            <v>0</v>
          </cell>
          <cell r="AO13519" t="str">
            <v>financeapproved</v>
          </cell>
          <cell r="AP13519" t="b">
            <v>0</v>
          </cell>
        </row>
        <row r="13520">
          <cell r="H13520" t="str">
            <v>Administered</v>
          </cell>
          <cell r="K13520">
            <v>0</v>
          </cell>
          <cell r="P13520">
            <v>1220008</v>
          </cell>
          <cell r="X13520">
            <v>0</v>
          </cell>
          <cell r="Y13520">
            <v>1296</v>
          </cell>
          <cell r="Z13520">
            <v>0</v>
          </cell>
          <cell r="AA13520">
            <v>0</v>
          </cell>
          <cell r="AB13520">
            <v>0</v>
          </cell>
          <cell r="AC13520">
            <v>0</v>
          </cell>
          <cell r="AO13520" t="str">
            <v>financeapproved</v>
          </cell>
          <cell r="AP13520" t="b">
            <v>0</v>
          </cell>
        </row>
        <row r="13521">
          <cell r="H13521" t="str">
            <v>Administered</v>
          </cell>
          <cell r="K13521">
            <v>0</v>
          </cell>
          <cell r="P13521">
            <v>1220009</v>
          </cell>
          <cell r="X13521">
            <v>0</v>
          </cell>
          <cell r="Y13521">
            <v>0</v>
          </cell>
          <cell r="Z13521">
            <v>0</v>
          </cell>
          <cell r="AA13521">
            <v>0</v>
          </cell>
          <cell r="AB13521">
            <v>0</v>
          </cell>
          <cell r="AC13521">
            <v>0</v>
          </cell>
          <cell r="AO13521" t="str">
            <v>financeapproved</v>
          </cell>
          <cell r="AP13521" t="b">
            <v>0</v>
          </cell>
        </row>
        <row r="13522">
          <cell r="H13522" t="str">
            <v>Administered</v>
          </cell>
          <cell r="K13522">
            <v>0</v>
          </cell>
          <cell r="P13522">
            <v>1220009</v>
          </cell>
          <cell r="X13522">
            <v>0</v>
          </cell>
          <cell r="Y13522">
            <v>1343017</v>
          </cell>
          <cell r="Z13522">
            <v>1374611</v>
          </cell>
          <cell r="AA13522">
            <v>859</v>
          </cell>
          <cell r="AB13522">
            <v>4136</v>
          </cell>
          <cell r="AC13522">
            <v>-31041</v>
          </cell>
          <cell r="AO13522" t="str">
            <v>financeapproved</v>
          </cell>
          <cell r="AP13522" t="b">
            <v>0</v>
          </cell>
        </row>
        <row r="13523">
          <cell r="H13523" t="str">
            <v>Administered</v>
          </cell>
          <cell r="K13523">
            <v>0</v>
          </cell>
          <cell r="P13523">
            <v>1270022</v>
          </cell>
          <cell r="X13523">
            <v>0</v>
          </cell>
          <cell r="Y13523">
            <v>0</v>
          </cell>
          <cell r="Z13523">
            <v>0</v>
          </cell>
          <cell r="AA13523">
            <v>-2250</v>
          </cell>
          <cell r="AB13523">
            <v>-2250</v>
          </cell>
          <cell r="AC13523">
            <v>0</v>
          </cell>
          <cell r="AO13523" t="str">
            <v>financeapproved</v>
          </cell>
          <cell r="AP13523" t="b">
            <v>0</v>
          </cell>
        </row>
        <row r="13524">
          <cell r="H13524" t="str">
            <v>Administered</v>
          </cell>
          <cell r="K13524">
            <v>0</v>
          </cell>
          <cell r="P13524">
            <v>1270022</v>
          </cell>
          <cell r="X13524">
            <v>0</v>
          </cell>
          <cell r="Y13524">
            <v>0</v>
          </cell>
          <cell r="Z13524">
            <v>0</v>
          </cell>
          <cell r="AA13524">
            <v>0</v>
          </cell>
          <cell r="AB13524">
            <v>0</v>
          </cell>
          <cell r="AC13524">
            <v>0</v>
          </cell>
          <cell r="AO13524" t="str">
            <v>financeapproved</v>
          </cell>
          <cell r="AP13524" t="b">
            <v>0</v>
          </cell>
        </row>
        <row r="13525">
          <cell r="H13525" t="str">
            <v>Administered</v>
          </cell>
          <cell r="K13525">
            <v>0</v>
          </cell>
          <cell r="P13525">
            <v>1270098</v>
          </cell>
          <cell r="X13525">
            <v>0</v>
          </cell>
          <cell r="Y13525">
            <v>-7243</v>
          </cell>
          <cell r="Z13525">
            <v>-7248</v>
          </cell>
          <cell r="AA13525">
            <v>-10898</v>
          </cell>
          <cell r="AB13525">
            <v>-10898</v>
          </cell>
          <cell r="AC13525">
            <v>0</v>
          </cell>
          <cell r="AO13525" t="str">
            <v>financeapproved</v>
          </cell>
          <cell r="AP13525" t="b">
            <v>0</v>
          </cell>
        </row>
        <row r="13526">
          <cell r="H13526" t="str">
            <v>Administered</v>
          </cell>
          <cell r="K13526">
            <v>0</v>
          </cell>
          <cell r="P13526">
            <v>1270098</v>
          </cell>
          <cell r="X13526">
            <v>0</v>
          </cell>
          <cell r="Y13526">
            <v>0</v>
          </cell>
          <cell r="Z13526">
            <v>0</v>
          </cell>
          <cell r="AA13526">
            <v>0</v>
          </cell>
          <cell r="AB13526">
            <v>0</v>
          </cell>
          <cell r="AC13526">
            <v>0</v>
          </cell>
          <cell r="AO13526" t="str">
            <v>financeapproved</v>
          </cell>
          <cell r="AP13526" t="b">
            <v>0</v>
          </cell>
        </row>
        <row r="13527">
          <cell r="H13527" t="str">
            <v>Administered</v>
          </cell>
          <cell r="K13527">
            <v>0</v>
          </cell>
          <cell r="P13527">
            <v>6100001</v>
          </cell>
          <cell r="X13527">
            <v>0</v>
          </cell>
          <cell r="Y13527">
            <v>0</v>
          </cell>
          <cell r="Z13527">
            <v>-4844</v>
          </cell>
          <cell r="AA13527">
            <v>-7266</v>
          </cell>
          <cell r="AB13527">
            <v>-9688</v>
          </cell>
          <cell r="AC13527">
            <v>-12110</v>
          </cell>
          <cell r="AO13527" t="str">
            <v>financeapproved</v>
          </cell>
          <cell r="AP13527" t="b">
            <v>0</v>
          </cell>
        </row>
        <row r="13528">
          <cell r="H13528" t="str">
            <v>Administered</v>
          </cell>
          <cell r="K13528">
            <v>0</v>
          </cell>
          <cell r="P13528">
            <v>6100001</v>
          </cell>
          <cell r="X13528">
            <v>0</v>
          </cell>
          <cell r="Y13528">
            <v>0</v>
          </cell>
          <cell r="Z13528">
            <v>0</v>
          </cell>
          <cell r="AA13528">
            <v>0</v>
          </cell>
          <cell r="AB13528">
            <v>0</v>
          </cell>
          <cell r="AC13528">
            <v>0</v>
          </cell>
          <cell r="AO13528" t="str">
            <v>financeapproved</v>
          </cell>
          <cell r="AP13528" t="b">
            <v>1</v>
          </cell>
        </row>
        <row r="13529">
          <cell r="H13529" t="str">
            <v>Administered</v>
          </cell>
          <cell r="K13529">
            <v>0</v>
          </cell>
          <cell r="P13529">
            <v>6211001</v>
          </cell>
          <cell r="X13529">
            <v>0</v>
          </cell>
          <cell r="Y13529">
            <v>1861360</v>
          </cell>
          <cell r="Z13529">
            <v>1910582</v>
          </cell>
          <cell r="AA13529">
            <v>1937499</v>
          </cell>
          <cell r="AB13529">
            <v>1949431</v>
          </cell>
          <cell r="AC13529">
            <v>88973</v>
          </cell>
          <cell r="AO13529" t="str">
            <v>financeapproved</v>
          </cell>
          <cell r="AP13529" t="b">
            <v>0</v>
          </cell>
        </row>
        <row r="13530">
          <cell r="H13530" t="str">
            <v>Administered</v>
          </cell>
          <cell r="K13530">
            <v>0</v>
          </cell>
          <cell r="P13530">
            <v>6211001</v>
          </cell>
          <cell r="X13530">
            <v>0</v>
          </cell>
          <cell r="Y13530">
            <v>1861360</v>
          </cell>
          <cell r="Z13530">
            <v>1910582</v>
          </cell>
          <cell r="AA13530">
            <v>1937499</v>
          </cell>
          <cell r="AB13530">
            <v>1949431</v>
          </cell>
          <cell r="AC13530">
            <v>88973</v>
          </cell>
          <cell r="AO13530" t="str">
            <v>financeapproved</v>
          </cell>
          <cell r="AP13530" t="b">
            <v>1</v>
          </cell>
        </row>
        <row r="13531">
          <cell r="H13531" t="str">
            <v>Administered</v>
          </cell>
          <cell r="K13531">
            <v>0</v>
          </cell>
          <cell r="P13531">
            <v>6211002</v>
          </cell>
          <cell r="X13531">
            <v>0</v>
          </cell>
          <cell r="Y13531">
            <v>-1344313</v>
          </cell>
          <cell r="Z13531">
            <v>-1374611</v>
          </cell>
          <cell r="AA13531">
            <v>-859</v>
          </cell>
          <cell r="AB13531">
            <v>-4136</v>
          </cell>
          <cell r="AC13531">
            <v>31041</v>
          </cell>
          <cell r="AO13531" t="str">
            <v>financeapproved</v>
          </cell>
          <cell r="AP13531" t="b">
            <v>1</v>
          </cell>
        </row>
        <row r="13532">
          <cell r="H13532" t="str">
            <v>Administered</v>
          </cell>
          <cell r="K13532">
            <v>0</v>
          </cell>
          <cell r="P13532">
            <v>6211002</v>
          </cell>
          <cell r="X13532">
            <v>0</v>
          </cell>
          <cell r="Y13532">
            <v>-1322514</v>
          </cell>
          <cell r="Z13532">
            <v>-1352812</v>
          </cell>
          <cell r="AA13532">
            <v>20940</v>
          </cell>
          <cell r="AB13532">
            <v>17663</v>
          </cell>
          <cell r="AC13532">
            <v>52840</v>
          </cell>
          <cell r="AO13532" t="str">
            <v>financeapproved</v>
          </cell>
          <cell r="AP13532" t="b">
            <v>0</v>
          </cell>
        </row>
        <row r="13533">
          <cell r="H13533" t="str">
            <v>Administered</v>
          </cell>
          <cell r="K13533">
            <v>0</v>
          </cell>
          <cell r="P13533">
            <v>6211098</v>
          </cell>
          <cell r="X13533">
            <v>0</v>
          </cell>
          <cell r="Y13533">
            <v>7243</v>
          </cell>
          <cell r="Z13533">
            <v>7248</v>
          </cell>
          <cell r="AA13533">
            <v>13148</v>
          </cell>
          <cell r="AB13533">
            <v>13148</v>
          </cell>
          <cell r="AC13533">
            <v>0</v>
          </cell>
          <cell r="AO13533" t="str">
            <v>financeapproved</v>
          </cell>
          <cell r="AP13533" t="b">
            <v>0</v>
          </cell>
        </row>
        <row r="13534">
          <cell r="H13534" t="str">
            <v>Administered</v>
          </cell>
          <cell r="K13534">
            <v>0</v>
          </cell>
          <cell r="P13534">
            <v>6211098</v>
          </cell>
          <cell r="X13534">
            <v>0</v>
          </cell>
          <cell r="Y13534">
            <v>7243</v>
          </cell>
          <cell r="Z13534">
            <v>7248</v>
          </cell>
          <cell r="AA13534">
            <v>13148</v>
          </cell>
          <cell r="AB13534">
            <v>13148</v>
          </cell>
          <cell r="AC13534">
            <v>0</v>
          </cell>
          <cell r="AO13534" t="str">
            <v>financeapproved</v>
          </cell>
          <cell r="AP13534" t="b">
            <v>1</v>
          </cell>
        </row>
        <row r="13535">
          <cell r="H13535" t="str">
            <v>Administered</v>
          </cell>
          <cell r="K13535">
            <v>0</v>
          </cell>
          <cell r="P13535">
            <v>6212008</v>
          </cell>
          <cell r="X13535">
            <v>0</v>
          </cell>
          <cell r="Y13535">
            <v>-317285</v>
          </cell>
          <cell r="Z13535">
            <v>-681315</v>
          </cell>
          <cell r="AA13535">
            <v>-276157</v>
          </cell>
          <cell r="AB13535">
            <v>-1969516</v>
          </cell>
          <cell r="AC13535">
            <v>-144235</v>
          </cell>
          <cell r="AO13535" t="str">
            <v>financeapproved</v>
          </cell>
          <cell r="AP13535" t="b">
            <v>0</v>
          </cell>
        </row>
        <row r="13536">
          <cell r="H13536" t="str">
            <v>Administered</v>
          </cell>
          <cell r="K13536">
            <v>0</v>
          </cell>
          <cell r="P13536">
            <v>6212008</v>
          </cell>
          <cell r="X13536">
            <v>0</v>
          </cell>
          <cell r="Y13536">
            <v>0</v>
          </cell>
          <cell r="Z13536">
            <v>0</v>
          </cell>
          <cell r="AA13536">
            <v>0</v>
          </cell>
          <cell r="AB13536">
            <v>0</v>
          </cell>
          <cell r="AC13536">
            <v>0</v>
          </cell>
          <cell r="AO13536" t="str">
            <v>financeapproved</v>
          </cell>
          <cell r="AP13536" t="b">
            <v>1</v>
          </cell>
        </row>
        <row r="13537">
          <cell r="H13537" t="str">
            <v>Administered</v>
          </cell>
          <cell r="K13537">
            <v>0</v>
          </cell>
          <cell r="P13537">
            <v>6212008</v>
          </cell>
          <cell r="X13537">
            <v>0</v>
          </cell>
          <cell r="Y13537">
            <v>-524290</v>
          </cell>
          <cell r="Z13537">
            <v>-543219</v>
          </cell>
          <cell r="AA13537">
            <v>-1949788</v>
          </cell>
          <cell r="AB13537">
            <v>-1958443</v>
          </cell>
          <cell r="AC13537">
            <v>-120014</v>
          </cell>
          <cell r="AO13537" t="str">
            <v>financeapproved</v>
          </cell>
          <cell r="AP13537" t="b">
            <v>1</v>
          </cell>
        </row>
        <row r="13538">
          <cell r="H13538" t="str">
            <v>Administered</v>
          </cell>
          <cell r="K13538">
            <v>0</v>
          </cell>
          <cell r="P13538">
            <v>6212008</v>
          </cell>
          <cell r="X13538">
            <v>0</v>
          </cell>
          <cell r="Y13538">
            <v>1000039</v>
          </cell>
          <cell r="Z13538">
            <v>1345140</v>
          </cell>
          <cell r="AA13538">
            <v>-466587</v>
          </cell>
          <cell r="AB13538">
            <v>1218117</v>
          </cell>
          <cell r="AC13538">
            <v>1231265</v>
          </cell>
          <cell r="AO13538" t="str">
            <v>financeapproved</v>
          </cell>
          <cell r="AP13538" t="b">
            <v>0</v>
          </cell>
        </row>
        <row r="13539">
          <cell r="H13539" t="str">
            <v>Administered</v>
          </cell>
          <cell r="K13539">
            <v>0</v>
          </cell>
          <cell r="P13539">
            <v>6900002</v>
          </cell>
          <cell r="X13539">
            <v>0</v>
          </cell>
          <cell r="Y13539">
            <v>-1233687</v>
          </cell>
          <cell r="Z13539">
            <v>-1231265</v>
          </cell>
          <cell r="AA13539">
            <v>-1231265</v>
          </cell>
          <cell r="AB13539">
            <v>-1231265</v>
          </cell>
          <cell r="AC13539">
            <v>-1231265</v>
          </cell>
          <cell r="AO13539" t="str">
            <v>financeapproved</v>
          </cell>
          <cell r="AP13539" t="b">
            <v>0</v>
          </cell>
        </row>
        <row r="13540">
          <cell r="H13540" t="str">
            <v>Administered</v>
          </cell>
          <cell r="K13540">
            <v>0</v>
          </cell>
          <cell r="P13540">
            <v>6900002</v>
          </cell>
          <cell r="X13540">
            <v>0</v>
          </cell>
          <cell r="Y13540">
            <v>0</v>
          </cell>
          <cell r="Z13540">
            <v>0</v>
          </cell>
          <cell r="AA13540">
            <v>0</v>
          </cell>
          <cell r="AB13540">
            <v>0</v>
          </cell>
          <cell r="AC13540">
            <v>0</v>
          </cell>
          <cell r="AO13540" t="str">
            <v>financeapproved</v>
          </cell>
          <cell r="AP13540" t="b">
            <v>1</v>
          </cell>
        </row>
        <row r="13541">
          <cell r="H13541" t="str">
            <v>Administered</v>
          </cell>
          <cell r="K13541">
            <v>0</v>
          </cell>
          <cell r="P13541">
            <v>1220008</v>
          </cell>
          <cell r="X13541">
            <v>0</v>
          </cell>
          <cell r="Y13541">
            <v>-1296</v>
          </cell>
          <cell r="Z13541">
            <v>0</v>
          </cell>
          <cell r="AA13541">
            <v>0</v>
          </cell>
          <cell r="AB13541">
            <v>0</v>
          </cell>
          <cell r="AC13541">
            <v>0</v>
          </cell>
          <cell r="AO13541" t="str">
            <v>financeapproved</v>
          </cell>
          <cell r="AP13541" t="b">
            <v>0</v>
          </cell>
        </row>
        <row r="13542">
          <cell r="H13542" t="str">
            <v>Administered</v>
          </cell>
          <cell r="K13542">
            <v>0</v>
          </cell>
          <cell r="P13542">
            <v>1220008</v>
          </cell>
          <cell r="X13542">
            <v>0</v>
          </cell>
          <cell r="Y13542">
            <v>0</v>
          </cell>
          <cell r="Z13542">
            <v>0</v>
          </cell>
          <cell r="AA13542">
            <v>0</v>
          </cell>
          <cell r="AB13542">
            <v>0</v>
          </cell>
          <cell r="AC13542">
            <v>0</v>
          </cell>
          <cell r="AO13542" t="str">
            <v>financeapproved</v>
          </cell>
          <cell r="AP13542" t="b">
            <v>0</v>
          </cell>
        </row>
        <row r="13543">
          <cell r="H13543" t="str">
            <v>Administered</v>
          </cell>
          <cell r="K13543">
            <v>0</v>
          </cell>
          <cell r="P13543">
            <v>2330009</v>
          </cell>
          <cell r="X13543">
            <v>0</v>
          </cell>
          <cell r="Y13543">
            <v>0</v>
          </cell>
          <cell r="Z13543">
            <v>0</v>
          </cell>
          <cell r="AA13543">
            <v>0</v>
          </cell>
          <cell r="AB13543">
            <v>0</v>
          </cell>
          <cell r="AC13543">
            <v>0</v>
          </cell>
          <cell r="AO13543" t="str">
            <v>financeapproved</v>
          </cell>
          <cell r="AP13543" t="b">
            <v>0</v>
          </cell>
        </row>
        <row r="13544">
          <cell r="H13544" t="str">
            <v>Administered</v>
          </cell>
          <cell r="K13544">
            <v>0</v>
          </cell>
          <cell r="P13544">
            <v>2330009</v>
          </cell>
          <cell r="X13544">
            <v>0</v>
          </cell>
          <cell r="Y13544">
            <v>161</v>
          </cell>
          <cell r="Z13544">
            <v>7</v>
          </cell>
          <cell r="AA13544">
            <v>-31</v>
          </cell>
          <cell r="AB13544">
            <v>0</v>
          </cell>
          <cell r="AC13544">
            <v>0</v>
          </cell>
          <cell r="AO13544" t="str">
            <v>financeapproved</v>
          </cell>
          <cell r="AP13544" t="b">
            <v>0</v>
          </cell>
        </row>
        <row r="13545">
          <cell r="H13545" t="str">
            <v>Administered</v>
          </cell>
          <cell r="K13545">
            <v>0</v>
          </cell>
          <cell r="P13545">
            <v>2331002</v>
          </cell>
          <cell r="X13545">
            <v>0</v>
          </cell>
          <cell r="Y13545">
            <v>0</v>
          </cell>
          <cell r="Z13545">
            <v>0</v>
          </cell>
          <cell r="AA13545">
            <v>0</v>
          </cell>
          <cell r="AB13545">
            <v>0</v>
          </cell>
          <cell r="AC13545">
            <v>0</v>
          </cell>
          <cell r="AO13545" t="str">
            <v>financeapproved</v>
          </cell>
          <cell r="AP13545" t="b">
            <v>0</v>
          </cell>
        </row>
        <row r="13546">
          <cell r="H13546" t="str">
            <v>Administered</v>
          </cell>
          <cell r="K13546">
            <v>0</v>
          </cell>
          <cell r="P13546">
            <v>2331002</v>
          </cell>
          <cell r="X13546">
            <v>0</v>
          </cell>
          <cell r="Y13546">
            <v>161</v>
          </cell>
          <cell r="Z13546">
            <v>7</v>
          </cell>
          <cell r="AA13546">
            <v>-31</v>
          </cell>
          <cell r="AB13546">
            <v>0</v>
          </cell>
          <cell r="AC13546">
            <v>0</v>
          </cell>
          <cell r="AO13546" t="str">
            <v>financeapproved</v>
          </cell>
          <cell r="AP13546" t="b">
            <v>0</v>
          </cell>
        </row>
        <row r="13547">
          <cell r="H13547" t="str">
            <v>Administered</v>
          </cell>
          <cell r="K13547">
            <v>0</v>
          </cell>
          <cell r="P13547">
            <v>5220002</v>
          </cell>
          <cell r="X13547">
            <v>0</v>
          </cell>
          <cell r="Y13547">
            <v>0</v>
          </cell>
          <cell r="Z13547">
            <v>0</v>
          </cell>
          <cell r="AA13547">
            <v>0</v>
          </cell>
          <cell r="AB13547">
            <v>0</v>
          </cell>
          <cell r="AC13547">
            <v>0</v>
          </cell>
          <cell r="AO13547" t="str">
            <v>financeapproved</v>
          </cell>
          <cell r="AP13547" t="b">
            <v>0</v>
          </cell>
        </row>
        <row r="13548">
          <cell r="H13548" t="str">
            <v>Administered</v>
          </cell>
          <cell r="K13548">
            <v>0</v>
          </cell>
          <cell r="P13548">
            <v>5220002</v>
          </cell>
          <cell r="X13548">
            <v>0</v>
          </cell>
          <cell r="Y13548">
            <v>18155</v>
          </cell>
          <cell r="Z13548">
            <v>18155</v>
          </cell>
          <cell r="AA13548">
            <v>18155</v>
          </cell>
          <cell r="AB13548">
            <v>18155</v>
          </cell>
          <cell r="AC13548">
            <v>18155</v>
          </cell>
          <cell r="AO13548" t="str">
            <v>financeapproved</v>
          </cell>
          <cell r="AP13548" t="b">
            <v>0</v>
          </cell>
        </row>
        <row r="13549">
          <cell r="H13549" t="str">
            <v>Administered</v>
          </cell>
          <cell r="K13549">
            <v>0</v>
          </cell>
          <cell r="P13549">
            <v>5220002</v>
          </cell>
          <cell r="X13549">
            <v>0</v>
          </cell>
          <cell r="Y13549">
            <v>0</v>
          </cell>
          <cell r="Z13549">
            <v>0</v>
          </cell>
          <cell r="AA13549">
            <v>0</v>
          </cell>
          <cell r="AB13549">
            <v>0</v>
          </cell>
          <cell r="AC13549">
            <v>0</v>
          </cell>
          <cell r="AO13549" t="str">
            <v>financeapproved</v>
          </cell>
          <cell r="AP13549" t="b">
            <v>0</v>
          </cell>
        </row>
        <row r="13550">
          <cell r="H13550" t="str">
            <v>Administered</v>
          </cell>
          <cell r="K13550">
            <v>0</v>
          </cell>
          <cell r="P13550">
            <v>5220002</v>
          </cell>
          <cell r="X13550">
            <v>0</v>
          </cell>
          <cell r="Y13550">
            <v>2127</v>
          </cell>
          <cell r="Z13550">
            <v>2127</v>
          </cell>
          <cell r="AA13550">
            <v>2127</v>
          </cell>
          <cell r="AB13550">
            <v>2127</v>
          </cell>
          <cell r="AC13550">
            <v>2127</v>
          </cell>
          <cell r="AO13550" t="str">
            <v>financeapproved</v>
          </cell>
          <cell r="AP13550" t="b">
            <v>0</v>
          </cell>
        </row>
        <row r="13551">
          <cell r="H13551" t="str">
            <v>Administered</v>
          </cell>
          <cell r="K13551">
            <v>0</v>
          </cell>
          <cell r="P13551">
            <v>5233002</v>
          </cell>
          <cell r="X13551">
            <v>0</v>
          </cell>
          <cell r="Y13551">
            <v>-1727</v>
          </cell>
          <cell r="Z13551">
            <v>-1727</v>
          </cell>
          <cell r="AA13551">
            <v>-1727</v>
          </cell>
          <cell r="AB13551">
            <v>-1727</v>
          </cell>
          <cell r="AC13551">
            <v>-1727</v>
          </cell>
          <cell r="AO13551" t="str">
            <v>financeapproved</v>
          </cell>
          <cell r="AP13551" t="b">
            <v>0</v>
          </cell>
        </row>
        <row r="13552">
          <cell r="H13552" t="str">
            <v>Administered</v>
          </cell>
          <cell r="K13552">
            <v>0</v>
          </cell>
          <cell r="P13552">
            <v>5233002</v>
          </cell>
          <cell r="X13552">
            <v>0</v>
          </cell>
          <cell r="Y13552">
            <v>0</v>
          </cell>
          <cell r="Z13552">
            <v>0</v>
          </cell>
          <cell r="AA13552">
            <v>0</v>
          </cell>
          <cell r="AB13552">
            <v>0</v>
          </cell>
          <cell r="AC13552">
            <v>0</v>
          </cell>
          <cell r="AO13552" t="str">
            <v>financeapproved</v>
          </cell>
          <cell r="AP13552" t="b">
            <v>0</v>
          </cell>
        </row>
        <row r="13553">
          <cell r="H13553" t="str">
            <v>Administered</v>
          </cell>
          <cell r="K13553">
            <v>0</v>
          </cell>
          <cell r="P13553">
            <v>5233023</v>
          </cell>
          <cell r="X13553">
            <v>0</v>
          </cell>
          <cell r="Y13553">
            <v>-2</v>
          </cell>
          <cell r="Z13553">
            <v>-2</v>
          </cell>
          <cell r="AA13553">
            <v>-2</v>
          </cell>
          <cell r="AB13553">
            <v>-2</v>
          </cell>
          <cell r="AC13553">
            <v>-2</v>
          </cell>
          <cell r="AO13553" t="str">
            <v>financeapproved</v>
          </cell>
          <cell r="AP13553" t="b">
            <v>0</v>
          </cell>
        </row>
        <row r="13554">
          <cell r="H13554" t="str">
            <v>Administered</v>
          </cell>
          <cell r="K13554">
            <v>0</v>
          </cell>
          <cell r="P13554">
            <v>5233023</v>
          </cell>
          <cell r="X13554">
            <v>0</v>
          </cell>
          <cell r="Y13554">
            <v>0</v>
          </cell>
          <cell r="Z13554">
            <v>0</v>
          </cell>
          <cell r="AA13554">
            <v>0</v>
          </cell>
          <cell r="AB13554">
            <v>0</v>
          </cell>
          <cell r="AC13554">
            <v>0</v>
          </cell>
          <cell r="AO13554" t="str">
            <v>financeapproved</v>
          </cell>
          <cell r="AP13554" t="b">
            <v>0</v>
          </cell>
        </row>
        <row r="13555">
          <cell r="H13555" t="str">
            <v>Administered</v>
          </cell>
          <cell r="K13555">
            <v>0</v>
          </cell>
          <cell r="P13555">
            <v>5233033</v>
          </cell>
          <cell r="X13555">
            <v>0</v>
          </cell>
          <cell r="Y13555">
            <v>0</v>
          </cell>
          <cell r="Z13555">
            <v>0</v>
          </cell>
          <cell r="AA13555">
            <v>0</v>
          </cell>
          <cell r="AB13555">
            <v>0</v>
          </cell>
          <cell r="AC13555">
            <v>0</v>
          </cell>
          <cell r="AO13555" t="str">
            <v>financeapproved</v>
          </cell>
          <cell r="AP13555" t="b">
            <v>0</v>
          </cell>
        </row>
        <row r="13556">
          <cell r="H13556" t="str">
            <v>Administered</v>
          </cell>
          <cell r="K13556">
            <v>0</v>
          </cell>
          <cell r="P13556">
            <v>5233033</v>
          </cell>
          <cell r="X13556">
            <v>0</v>
          </cell>
          <cell r="Y13556">
            <v>2193</v>
          </cell>
          <cell r="Z13556">
            <v>2193</v>
          </cell>
          <cell r="AA13556">
            <v>2193</v>
          </cell>
          <cell r="AB13556">
            <v>2193</v>
          </cell>
          <cell r="AC13556">
            <v>2193</v>
          </cell>
          <cell r="AO13556" t="str">
            <v>financeapproved</v>
          </cell>
          <cell r="AP13556" t="b">
            <v>0</v>
          </cell>
        </row>
        <row r="13557">
          <cell r="H13557" t="str">
            <v>Administered</v>
          </cell>
          <cell r="K13557">
            <v>0</v>
          </cell>
          <cell r="P13557">
            <v>5233098</v>
          </cell>
          <cell r="X13557">
            <v>0</v>
          </cell>
          <cell r="Y13557">
            <v>0</v>
          </cell>
          <cell r="Z13557">
            <v>0</v>
          </cell>
          <cell r="AA13557">
            <v>0</v>
          </cell>
          <cell r="AB13557">
            <v>0</v>
          </cell>
          <cell r="AC13557">
            <v>0</v>
          </cell>
          <cell r="AO13557" t="str">
            <v>financeapproved</v>
          </cell>
          <cell r="AP13557" t="b">
            <v>0</v>
          </cell>
        </row>
        <row r="13558">
          <cell r="H13558" t="str">
            <v>Administered</v>
          </cell>
          <cell r="K13558">
            <v>0</v>
          </cell>
          <cell r="P13558">
            <v>5233098</v>
          </cell>
          <cell r="X13558">
            <v>0</v>
          </cell>
          <cell r="Y13558">
            <v>557</v>
          </cell>
          <cell r="Z13558">
            <v>557</v>
          </cell>
          <cell r="AA13558">
            <v>557</v>
          </cell>
          <cell r="AB13558">
            <v>557</v>
          </cell>
          <cell r="AC13558">
            <v>557</v>
          </cell>
          <cell r="AO13558" t="str">
            <v>financeapproved</v>
          </cell>
          <cell r="AP13558" t="b">
            <v>0</v>
          </cell>
        </row>
        <row r="13559">
          <cell r="H13559" t="str">
            <v>Administered</v>
          </cell>
          <cell r="K13559">
            <v>0</v>
          </cell>
          <cell r="P13559">
            <v>5233123</v>
          </cell>
          <cell r="X13559">
            <v>0</v>
          </cell>
          <cell r="Y13559">
            <v>0</v>
          </cell>
          <cell r="Z13559">
            <v>0</v>
          </cell>
          <cell r="AA13559">
            <v>0</v>
          </cell>
          <cell r="AB13559">
            <v>0</v>
          </cell>
          <cell r="AC13559">
            <v>0</v>
          </cell>
          <cell r="AO13559" t="str">
            <v>financeapproved</v>
          </cell>
          <cell r="AP13559" t="b">
            <v>0</v>
          </cell>
        </row>
        <row r="13560">
          <cell r="H13560" t="str">
            <v>Administered</v>
          </cell>
          <cell r="K13560">
            <v>0</v>
          </cell>
          <cell r="P13560">
            <v>5233123</v>
          </cell>
          <cell r="X13560">
            <v>0</v>
          </cell>
          <cell r="Y13560">
            <v>684</v>
          </cell>
          <cell r="Z13560">
            <v>684</v>
          </cell>
          <cell r="AA13560">
            <v>684</v>
          </cell>
          <cell r="AB13560">
            <v>684</v>
          </cell>
          <cell r="AC13560">
            <v>684</v>
          </cell>
          <cell r="AO13560" t="str">
            <v>financeapproved</v>
          </cell>
          <cell r="AP13560" t="b">
            <v>0</v>
          </cell>
        </row>
        <row r="13561">
          <cell r="H13561" t="str">
            <v>Administered</v>
          </cell>
          <cell r="K13561">
            <v>0</v>
          </cell>
          <cell r="P13561">
            <v>6100001</v>
          </cell>
          <cell r="X13561">
            <v>0</v>
          </cell>
          <cell r="Y13561">
            <v>0</v>
          </cell>
          <cell r="Z13561">
            <v>7875</v>
          </cell>
          <cell r="AA13561">
            <v>7861</v>
          </cell>
          <cell r="AB13561">
            <v>7923</v>
          </cell>
          <cell r="AC13561">
            <v>7923</v>
          </cell>
          <cell r="AO13561" t="str">
            <v>financeapproved</v>
          </cell>
          <cell r="AP13561" t="b">
            <v>0</v>
          </cell>
        </row>
        <row r="13562">
          <cell r="H13562" t="str">
            <v>Administered</v>
          </cell>
          <cell r="K13562">
            <v>0</v>
          </cell>
          <cell r="P13562">
            <v>6100001</v>
          </cell>
          <cell r="X13562">
            <v>0</v>
          </cell>
          <cell r="Y13562">
            <v>0</v>
          </cell>
          <cell r="Z13562">
            <v>20282</v>
          </cell>
          <cell r="AA13562">
            <v>20282</v>
          </cell>
          <cell r="AB13562">
            <v>20282</v>
          </cell>
          <cell r="AC13562">
            <v>20282</v>
          </cell>
          <cell r="AO13562" t="str">
            <v>financeapproved</v>
          </cell>
          <cell r="AP13562" t="b">
            <v>1</v>
          </cell>
        </row>
        <row r="13563">
          <cell r="H13563" t="str">
            <v>Administered</v>
          </cell>
          <cell r="K13563">
            <v>0</v>
          </cell>
          <cell r="P13563">
            <v>6211002</v>
          </cell>
          <cell r="X13563">
            <v>0</v>
          </cell>
          <cell r="Y13563">
            <v>2339</v>
          </cell>
          <cell r="Z13563">
            <v>0</v>
          </cell>
          <cell r="AA13563">
            <v>0</v>
          </cell>
          <cell r="AB13563">
            <v>0</v>
          </cell>
          <cell r="AC13563">
            <v>0</v>
          </cell>
          <cell r="AO13563" t="str">
            <v>financeapproved</v>
          </cell>
          <cell r="AP13563" t="b">
            <v>1</v>
          </cell>
        </row>
        <row r="13564">
          <cell r="H13564" t="str">
            <v>Administered</v>
          </cell>
          <cell r="K13564">
            <v>0</v>
          </cell>
          <cell r="P13564">
            <v>6211002</v>
          </cell>
          <cell r="X13564">
            <v>0</v>
          </cell>
          <cell r="Y13564">
            <v>709538</v>
          </cell>
          <cell r="Z13564">
            <v>765500</v>
          </cell>
          <cell r="AA13564">
            <v>765500</v>
          </cell>
          <cell r="AB13564">
            <v>0</v>
          </cell>
          <cell r="AC13564">
            <v>0</v>
          </cell>
          <cell r="AO13564" t="str">
            <v>financeapproved</v>
          </cell>
          <cell r="AP13564" t="b">
            <v>0</v>
          </cell>
        </row>
        <row r="13565">
          <cell r="H13565" t="str">
            <v>Administered</v>
          </cell>
          <cell r="K13565">
            <v>0</v>
          </cell>
          <cell r="P13565">
            <v>6211006</v>
          </cell>
          <cell r="X13565">
            <v>0</v>
          </cell>
          <cell r="Y13565">
            <v>0</v>
          </cell>
          <cell r="Z13565">
            <v>0</v>
          </cell>
          <cell r="AA13565">
            <v>0</v>
          </cell>
          <cell r="AB13565">
            <v>0</v>
          </cell>
          <cell r="AC13565">
            <v>0</v>
          </cell>
          <cell r="AO13565" t="str">
            <v>financeapproved</v>
          </cell>
          <cell r="AP13565" t="b">
            <v>1</v>
          </cell>
        </row>
        <row r="13566">
          <cell r="H13566" t="str">
            <v>Administered</v>
          </cell>
          <cell r="K13566">
            <v>0</v>
          </cell>
          <cell r="P13566">
            <v>6211006</v>
          </cell>
          <cell r="X13566">
            <v>0</v>
          </cell>
          <cell r="Y13566">
            <v>58178</v>
          </cell>
          <cell r="Z13566">
            <v>72702</v>
          </cell>
          <cell r="AA13566">
            <v>67402</v>
          </cell>
          <cell r="AB13566">
            <v>-224556</v>
          </cell>
          <cell r="AC13566">
            <v>-224556</v>
          </cell>
          <cell r="AO13566" t="str">
            <v>financeapproved</v>
          </cell>
          <cell r="AP13566" t="b">
            <v>0</v>
          </cell>
        </row>
        <row r="13567">
          <cell r="H13567" t="str">
            <v>Administered</v>
          </cell>
          <cell r="K13567">
            <v>0</v>
          </cell>
          <cell r="P13567">
            <v>6211007</v>
          </cell>
          <cell r="X13567">
            <v>0</v>
          </cell>
          <cell r="Y13567">
            <v>-243956</v>
          </cell>
          <cell r="Z13567">
            <v>-257615</v>
          </cell>
          <cell r="AA13567">
            <v>-251601</v>
          </cell>
          <cell r="AB13567">
            <v>0</v>
          </cell>
          <cell r="AC13567">
            <v>0</v>
          </cell>
          <cell r="AO13567" t="str">
            <v>financeapproved</v>
          </cell>
          <cell r="AP13567" t="b">
            <v>0</v>
          </cell>
        </row>
        <row r="13568">
          <cell r="H13568" t="str">
            <v>Administered</v>
          </cell>
          <cell r="K13568">
            <v>0</v>
          </cell>
          <cell r="P13568">
            <v>6211007</v>
          </cell>
          <cell r="X13568">
            <v>0</v>
          </cell>
          <cell r="Y13568">
            <v>0</v>
          </cell>
          <cell r="Z13568">
            <v>0</v>
          </cell>
          <cell r="AA13568">
            <v>0</v>
          </cell>
          <cell r="AB13568">
            <v>0</v>
          </cell>
          <cell r="AC13568">
            <v>0</v>
          </cell>
          <cell r="AO13568" t="str">
            <v>financeapproved</v>
          </cell>
          <cell r="AP13568" t="b">
            <v>1</v>
          </cell>
        </row>
        <row r="13569">
          <cell r="H13569" t="str">
            <v>Administered</v>
          </cell>
          <cell r="K13569">
            <v>0</v>
          </cell>
          <cell r="P13569">
            <v>6211013</v>
          </cell>
          <cell r="X13569">
            <v>0</v>
          </cell>
          <cell r="Y13569">
            <v>-2193</v>
          </cell>
          <cell r="Z13569">
            <v>0</v>
          </cell>
          <cell r="AA13569">
            <v>0</v>
          </cell>
          <cell r="AB13569">
            <v>0</v>
          </cell>
          <cell r="AC13569">
            <v>0</v>
          </cell>
          <cell r="AO13569" t="str">
            <v>financeapproved</v>
          </cell>
          <cell r="AP13569" t="b">
            <v>1</v>
          </cell>
        </row>
        <row r="13570">
          <cell r="H13570" t="str">
            <v>Administered</v>
          </cell>
          <cell r="K13570">
            <v>0</v>
          </cell>
          <cell r="P13570">
            <v>6211013</v>
          </cell>
          <cell r="X13570">
            <v>0</v>
          </cell>
          <cell r="Y13570">
            <v>0</v>
          </cell>
          <cell r="Z13570">
            <v>30668</v>
          </cell>
          <cell r="AA13570">
            <v>0</v>
          </cell>
          <cell r="AB13570">
            <v>0</v>
          </cell>
          <cell r="AC13570">
            <v>0</v>
          </cell>
          <cell r="AO13570" t="str">
            <v>financeapproved</v>
          </cell>
          <cell r="AP13570" t="b">
            <v>0</v>
          </cell>
        </row>
        <row r="13571">
          <cell r="H13571" t="str">
            <v>Administered</v>
          </cell>
          <cell r="K13571">
            <v>0</v>
          </cell>
          <cell r="P13571">
            <v>6211098</v>
          </cell>
          <cell r="X13571">
            <v>0</v>
          </cell>
          <cell r="Y13571">
            <v>-555</v>
          </cell>
          <cell r="Z13571">
            <v>0</v>
          </cell>
          <cell r="AA13571">
            <v>0</v>
          </cell>
          <cell r="AB13571">
            <v>0</v>
          </cell>
          <cell r="AC13571">
            <v>0</v>
          </cell>
          <cell r="AO13571" t="str">
            <v>financeapproved</v>
          </cell>
          <cell r="AP13571" t="b">
            <v>1</v>
          </cell>
        </row>
        <row r="13572">
          <cell r="H13572" t="str">
            <v>Administered</v>
          </cell>
          <cell r="K13572">
            <v>0</v>
          </cell>
          <cell r="P13572">
            <v>6211098</v>
          </cell>
          <cell r="X13572">
            <v>0</v>
          </cell>
          <cell r="Y13572">
            <v>0</v>
          </cell>
          <cell r="Z13572">
            <v>0</v>
          </cell>
          <cell r="AA13572">
            <v>0</v>
          </cell>
          <cell r="AB13572">
            <v>0</v>
          </cell>
          <cell r="AC13572">
            <v>0</v>
          </cell>
          <cell r="AO13572" t="str">
            <v>financeapproved</v>
          </cell>
          <cell r="AP13572" t="b">
            <v>0</v>
          </cell>
        </row>
        <row r="13573">
          <cell r="H13573" t="str">
            <v>Administered</v>
          </cell>
          <cell r="K13573">
            <v>0</v>
          </cell>
          <cell r="P13573">
            <v>6212006</v>
          </cell>
          <cell r="X13573">
            <v>0</v>
          </cell>
          <cell r="Y13573">
            <v>-312</v>
          </cell>
          <cell r="Z13573">
            <v>-14</v>
          </cell>
          <cell r="AA13573">
            <v>62</v>
          </cell>
          <cell r="AB13573">
            <v>0</v>
          </cell>
          <cell r="AC13573">
            <v>0</v>
          </cell>
          <cell r="AO13573" t="str">
            <v>financeapproved</v>
          </cell>
          <cell r="AP13573" t="b">
            <v>0</v>
          </cell>
        </row>
        <row r="13574">
          <cell r="H13574" t="str">
            <v>Administered</v>
          </cell>
          <cell r="K13574">
            <v>0</v>
          </cell>
          <cell r="P13574">
            <v>6212006</v>
          </cell>
          <cell r="X13574">
            <v>0</v>
          </cell>
          <cell r="Y13574">
            <v>-161</v>
          </cell>
          <cell r="Z13574">
            <v>-7</v>
          </cell>
          <cell r="AA13574">
            <v>31</v>
          </cell>
          <cell r="AB13574">
            <v>0</v>
          </cell>
          <cell r="AC13574">
            <v>0</v>
          </cell>
          <cell r="AO13574" t="str">
            <v>financeapproved</v>
          </cell>
          <cell r="AP13574" t="b">
            <v>1</v>
          </cell>
        </row>
        <row r="13575">
          <cell r="H13575" t="str">
            <v>Administered</v>
          </cell>
          <cell r="K13575">
            <v>0</v>
          </cell>
          <cell r="P13575">
            <v>6212008</v>
          </cell>
          <cell r="X13575">
            <v>0</v>
          </cell>
          <cell r="Y13575">
            <v>-38778</v>
          </cell>
          <cell r="Z13575">
            <v>-39643</v>
          </cell>
          <cell r="AA13575">
            <v>-40357</v>
          </cell>
          <cell r="AB13575">
            <v>0</v>
          </cell>
          <cell r="AC13575">
            <v>0</v>
          </cell>
          <cell r="AO13575" t="str">
            <v>financeapproved</v>
          </cell>
          <cell r="AP13575" t="b">
            <v>0</v>
          </cell>
        </row>
        <row r="13576">
          <cell r="H13576" t="str">
            <v>Administered</v>
          </cell>
          <cell r="K13576">
            <v>0</v>
          </cell>
          <cell r="P13576">
            <v>6212008</v>
          </cell>
          <cell r="X13576">
            <v>0</v>
          </cell>
          <cell r="Y13576">
            <v>0</v>
          </cell>
          <cell r="Z13576">
            <v>0</v>
          </cell>
          <cell r="AA13576">
            <v>0</v>
          </cell>
          <cell r="AB13576">
            <v>0</v>
          </cell>
          <cell r="AC13576">
            <v>0</v>
          </cell>
          <cell r="AO13576" t="str">
            <v>financeapproved</v>
          </cell>
          <cell r="AP13576" t="b">
            <v>1</v>
          </cell>
        </row>
        <row r="13577">
          <cell r="H13577" t="str">
            <v>Administered</v>
          </cell>
          <cell r="K13577">
            <v>0</v>
          </cell>
          <cell r="P13577">
            <v>6212008</v>
          </cell>
          <cell r="X13577">
            <v>0</v>
          </cell>
          <cell r="Y13577">
            <v>-709538</v>
          </cell>
          <cell r="Z13577">
            <v>-765500</v>
          </cell>
          <cell r="AA13577">
            <v>-765500</v>
          </cell>
          <cell r="AB13577">
            <v>0</v>
          </cell>
          <cell r="AC13577">
            <v>0</v>
          </cell>
          <cell r="AO13577" t="str">
            <v>financeapproved</v>
          </cell>
          <cell r="AP13577" t="b">
            <v>0</v>
          </cell>
        </row>
        <row r="13578">
          <cell r="H13578" t="str">
            <v>Administered</v>
          </cell>
          <cell r="K13578">
            <v>0</v>
          </cell>
          <cell r="P13578">
            <v>6212008</v>
          </cell>
          <cell r="X13578">
            <v>0</v>
          </cell>
          <cell r="Y13578">
            <v>-1296</v>
          </cell>
          <cell r="Z13578">
            <v>0</v>
          </cell>
          <cell r="AA13578">
            <v>0</v>
          </cell>
          <cell r="AB13578">
            <v>0</v>
          </cell>
          <cell r="AC13578">
            <v>0</v>
          </cell>
          <cell r="AO13578" t="str">
            <v>financeapproved</v>
          </cell>
          <cell r="AP13578" t="b">
            <v>1</v>
          </cell>
        </row>
        <row r="13579">
          <cell r="H13579" t="str">
            <v>Administered</v>
          </cell>
          <cell r="K13579">
            <v>0</v>
          </cell>
          <cell r="P13579">
            <v>6212013</v>
          </cell>
          <cell r="X13579">
            <v>0</v>
          </cell>
          <cell r="Y13579">
            <v>0</v>
          </cell>
          <cell r="Z13579">
            <v>-30668</v>
          </cell>
          <cell r="AA13579">
            <v>0</v>
          </cell>
          <cell r="AB13579">
            <v>0</v>
          </cell>
          <cell r="AC13579">
            <v>0</v>
          </cell>
          <cell r="AO13579" t="str">
            <v>financeapproved</v>
          </cell>
          <cell r="AP13579" t="b">
            <v>0</v>
          </cell>
        </row>
        <row r="13580">
          <cell r="H13580" t="str">
            <v>Administered</v>
          </cell>
          <cell r="K13580">
            <v>0</v>
          </cell>
          <cell r="P13580">
            <v>6212013</v>
          </cell>
          <cell r="X13580">
            <v>0</v>
          </cell>
          <cell r="Y13580">
            <v>0</v>
          </cell>
          <cell r="Z13580">
            <v>0</v>
          </cell>
          <cell r="AA13580">
            <v>0</v>
          </cell>
          <cell r="AB13580">
            <v>0</v>
          </cell>
          <cell r="AC13580">
            <v>0</v>
          </cell>
          <cell r="AO13580" t="str">
            <v>financeapproved</v>
          </cell>
          <cell r="AP13580" t="b">
            <v>1</v>
          </cell>
        </row>
        <row r="13581">
          <cell r="H13581" t="str">
            <v>Administered</v>
          </cell>
          <cell r="K13581">
            <v>0</v>
          </cell>
          <cell r="P13581">
            <v>6900002</v>
          </cell>
          <cell r="X13581">
            <v>0</v>
          </cell>
          <cell r="Y13581">
            <v>22148</v>
          </cell>
          <cell r="Z13581">
            <v>7</v>
          </cell>
          <cell r="AA13581">
            <v>-31</v>
          </cell>
          <cell r="AB13581">
            <v>0</v>
          </cell>
          <cell r="AC13581">
            <v>0</v>
          </cell>
          <cell r="AO13581" t="str">
            <v>financeapproved</v>
          </cell>
          <cell r="AP13581" t="b">
            <v>1</v>
          </cell>
        </row>
        <row r="13582">
          <cell r="H13582" t="str">
            <v>Administered</v>
          </cell>
          <cell r="K13582">
            <v>0</v>
          </cell>
          <cell r="P13582">
            <v>6900002</v>
          </cell>
          <cell r="X13582">
            <v>0</v>
          </cell>
          <cell r="Y13582">
            <v>232743</v>
          </cell>
          <cell r="Z13582">
            <v>224556</v>
          </cell>
          <cell r="AA13582">
            <v>224556</v>
          </cell>
          <cell r="AB13582">
            <v>224556</v>
          </cell>
          <cell r="AC13582">
            <v>224556</v>
          </cell>
          <cell r="AO13582" t="str">
            <v>financeapproved</v>
          </cell>
          <cell r="AP13582" t="b">
            <v>0</v>
          </cell>
        </row>
        <row r="13583">
          <cell r="H13583" t="str">
            <v>Administered</v>
          </cell>
          <cell r="K13583">
            <v>0</v>
          </cell>
          <cell r="P13583">
            <v>2330009</v>
          </cell>
          <cell r="X13583">
            <v>0</v>
          </cell>
          <cell r="Y13583">
            <v>-161</v>
          </cell>
          <cell r="Z13583">
            <v>-7</v>
          </cell>
          <cell r="AA13583">
            <v>31</v>
          </cell>
          <cell r="AB13583">
            <v>0</v>
          </cell>
          <cell r="AC13583">
            <v>0</v>
          </cell>
          <cell r="AO13583" t="str">
            <v>financeapproved</v>
          </cell>
          <cell r="AP13583" t="b">
            <v>0</v>
          </cell>
        </row>
        <row r="13584">
          <cell r="H13584" t="str">
            <v>Administered</v>
          </cell>
          <cell r="K13584">
            <v>0</v>
          </cell>
          <cell r="P13584">
            <v>2330009</v>
          </cell>
          <cell r="X13584">
            <v>0</v>
          </cell>
          <cell r="Y13584">
            <v>0</v>
          </cell>
          <cell r="Z13584">
            <v>0</v>
          </cell>
          <cell r="AA13584">
            <v>0</v>
          </cell>
          <cell r="AB13584">
            <v>0</v>
          </cell>
          <cell r="AC13584">
            <v>0</v>
          </cell>
          <cell r="AO13584" t="str">
            <v>financeapproved</v>
          </cell>
          <cell r="AP13584" t="b">
            <v>0</v>
          </cell>
        </row>
        <row r="13585">
          <cell r="H13585" t="str">
            <v>Administered</v>
          </cell>
          <cell r="K13585">
            <v>0</v>
          </cell>
          <cell r="P13585">
            <v>2331002</v>
          </cell>
          <cell r="X13585">
            <v>0</v>
          </cell>
          <cell r="Y13585">
            <v>-161</v>
          </cell>
          <cell r="Z13585">
            <v>-7</v>
          </cell>
          <cell r="AA13585">
            <v>31</v>
          </cell>
          <cell r="AB13585">
            <v>0</v>
          </cell>
          <cell r="AC13585">
            <v>0</v>
          </cell>
          <cell r="AO13585" t="str">
            <v>financeapproved</v>
          </cell>
          <cell r="AP13585" t="b">
            <v>0</v>
          </cell>
        </row>
        <row r="13586">
          <cell r="H13586" t="str">
            <v>Administered</v>
          </cell>
          <cell r="K13586">
            <v>0</v>
          </cell>
          <cell r="P13586">
            <v>2331002</v>
          </cell>
          <cell r="X13586">
            <v>0</v>
          </cell>
          <cell r="Y13586">
            <v>0</v>
          </cell>
          <cell r="Z13586">
            <v>0</v>
          </cell>
          <cell r="AA13586">
            <v>0</v>
          </cell>
          <cell r="AB13586">
            <v>0</v>
          </cell>
          <cell r="AC13586">
            <v>0</v>
          </cell>
          <cell r="AO13586" t="str">
            <v>financeapproved</v>
          </cell>
          <cell r="AP13586" t="b">
            <v>0</v>
          </cell>
        </row>
        <row r="13587">
          <cell r="H13587" t="str">
            <v>Administered</v>
          </cell>
          <cell r="K13587">
            <v>0</v>
          </cell>
          <cell r="P13587">
            <v>3230012</v>
          </cell>
          <cell r="X13587">
            <v>0</v>
          </cell>
          <cell r="Y13587">
            <v>-40</v>
          </cell>
          <cell r="Z13587">
            <v>-40</v>
          </cell>
          <cell r="AA13587">
            <v>-40</v>
          </cell>
          <cell r="AB13587">
            <v>-40</v>
          </cell>
          <cell r="AC13587">
            <v>-40</v>
          </cell>
          <cell r="AO13587" t="str">
            <v>financeapproved</v>
          </cell>
          <cell r="AP13587" t="b">
            <v>0</v>
          </cell>
        </row>
        <row r="13588">
          <cell r="H13588" t="str">
            <v>Administered</v>
          </cell>
          <cell r="K13588">
            <v>0</v>
          </cell>
          <cell r="P13588">
            <v>3230012</v>
          </cell>
          <cell r="X13588">
            <v>0</v>
          </cell>
          <cell r="Y13588">
            <v>0</v>
          </cell>
          <cell r="Z13588">
            <v>0</v>
          </cell>
          <cell r="AA13588">
            <v>0</v>
          </cell>
          <cell r="AB13588">
            <v>0</v>
          </cell>
          <cell r="AC13588">
            <v>0</v>
          </cell>
          <cell r="AO13588" t="str">
            <v>financeapproved</v>
          </cell>
          <cell r="AP13588" t="b">
            <v>0</v>
          </cell>
        </row>
        <row r="13589">
          <cell r="H13589" t="str">
            <v>Administered</v>
          </cell>
          <cell r="K13589">
            <v>0</v>
          </cell>
          <cell r="P13589">
            <v>3330002</v>
          </cell>
          <cell r="X13589">
            <v>0</v>
          </cell>
          <cell r="Y13589">
            <v>-10595</v>
          </cell>
          <cell r="Z13589">
            <v>-10595</v>
          </cell>
          <cell r="AA13589">
            <v>-10595</v>
          </cell>
          <cell r="AB13589">
            <v>-10595</v>
          </cell>
          <cell r="AC13589">
            <v>-10595</v>
          </cell>
          <cell r="AO13589" t="str">
            <v>financeapproved</v>
          </cell>
          <cell r="AP13589" t="b">
            <v>0</v>
          </cell>
        </row>
        <row r="13590">
          <cell r="H13590" t="str">
            <v>Administered</v>
          </cell>
          <cell r="K13590">
            <v>0</v>
          </cell>
          <cell r="P13590">
            <v>3330002</v>
          </cell>
          <cell r="X13590">
            <v>0</v>
          </cell>
          <cell r="Y13590">
            <v>0</v>
          </cell>
          <cell r="Z13590">
            <v>0</v>
          </cell>
          <cell r="AA13590">
            <v>0</v>
          </cell>
          <cell r="AB13590">
            <v>0</v>
          </cell>
          <cell r="AC13590">
            <v>0</v>
          </cell>
          <cell r="AO13590" t="str">
            <v>financeapproved</v>
          </cell>
          <cell r="AP13590" t="b">
            <v>0</v>
          </cell>
        </row>
        <row r="13591">
          <cell r="H13591" t="str">
            <v>Administered</v>
          </cell>
          <cell r="K13591">
            <v>0</v>
          </cell>
          <cell r="P13591">
            <v>3360002</v>
          </cell>
          <cell r="X13591">
            <v>0</v>
          </cell>
          <cell r="Y13591">
            <v>-67</v>
          </cell>
          <cell r="Z13591">
            <v>-67</v>
          </cell>
          <cell r="AA13591">
            <v>-67</v>
          </cell>
          <cell r="AB13591">
            <v>-67</v>
          </cell>
          <cell r="AC13591">
            <v>-67</v>
          </cell>
          <cell r="AO13591" t="str">
            <v>financeapproved</v>
          </cell>
          <cell r="AP13591" t="b">
            <v>0</v>
          </cell>
        </row>
        <row r="13592">
          <cell r="H13592" t="str">
            <v>Administered</v>
          </cell>
          <cell r="K13592">
            <v>0</v>
          </cell>
          <cell r="P13592">
            <v>3360002</v>
          </cell>
          <cell r="X13592">
            <v>0</v>
          </cell>
          <cell r="Y13592">
            <v>0</v>
          </cell>
          <cell r="Z13592">
            <v>0</v>
          </cell>
          <cell r="AA13592">
            <v>0</v>
          </cell>
          <cell r="AB13592">
            <v>0</v>
          </cell>
          <cell r="AC13592">
            <v>0</v>
          </cell>
          <cell r="AO13592" t="str">
            <v>financeapproved</v>
          </cell>
          <cell r="AP13592" t="b">
            <v>0</v>
          </cell>
        </row>
        <row r="13593">
          <cell r="H13593" t="str">
            <v>Administered</v>
          </cell>
          <cell r="K13593">
            <v>0</v>
          </cell>
          <cell r="P13593">
            <v>3390019</v>
          </cell>
          <cell r="X13593">
            <v>0</v>
          </cell>
          <cell r="Y13593">
            <v>-36947</v>
          </cell>
          <cell r="Z13593">
            <v>-36947</v>
          </cell>
          <cell r="AA13593">
            <v>-36947</v>
          </cell>
          <cell r="AB13593">
            <v>-36947</v>
          </cell>
          <cell r="AC13593">
            <v>-36947</v>
          </cell>
          <cell r="AO13593" t="str">
            <v>financeapproved</v>
          </cell>
          <cell r="AP13593" t="b">
            <v>0</v>
          </cell>
        </row>
        <row r="13594">
          <cell r="H13594" t="str">
            <v>Administered</v>
          </cell>
          <cell r="K13594">
            <v>0</v>
          </cell>
          <cell r="P13594">
            <v>3390019</v>
          </cell>
          <cell r="X13594">
            <v>0</v>
          </cell>
          <cell r="Y13594">
            <v>0</v>
          </cell>
          <cell r="Z13594">
            <v>0</v>
          </cell>
          <cell r="AA13594">
            <v>0</v>
          </cell>
          <cell r="AB13594">
            <v>0</v>
          </cell>
          <cell r="AC13594">
            <v>0</v>
          </cell>
          <cell r="AO13594" t="str">
            <v>financeapproved</v>
          </cell>
          <cell r="AP13594" t="b">
            <v>0</v>
          </cell>
        </row>
        <row r="13595">
          <cell r="H13595" t="str">
            <v>Administered</v>
          </cell>
          <cell r="K13595">
            <v>0</v>
          </cell>
          <cell r="P13595">
            <v>5220002</v>
          </cell>
          <cell r="X13595">
            <v>0</v>
          </cell>
          <cell r="Y13595">
            <v>-17089</v>
          </cell>
          <cell r="Z13595">
            <v>-17089</v>
          </cell>
          <cell r="AA13595">
            <v>-17089</v>
          </cell>
          <cell r="AB13595">
            <v>-17089</v>
          </cell>
          <cell r="AC13595">
            <v>-17089</v>
          </cell>
          <cell r="AO13595" t="str">
            <v>financeapproved</v>
          </cell>
          <cell r="AP13595" t="b">
            <v>0</v>
          </cell>
        </row>
        <row r="13596">
          <cell r="H13596" t="str">
            <v>Administered</v>
          </cell>
          <cell r="K13596">
            <v>0</v>
          </cell>
          <cell r="P13596">
            <v>5220002</v>
          </cell>
          <cell r="X13596">
            <v>0</v>
          </cell>
          <cell r="Y13596">
            <v>0</v>
          </cell>
          <cell r="Z13596">
            <v>0</v>
          </cell>
          <cell r="AA13596">
            <v>0</v>
          </cell>
          <cell r="AB13596">
            <v>0</v>
          </cell>
          <cell r="AC13596">
            <v>0</v>
          </cell>
          <cell r="AO13596" t="str">
            <v>financeapproved</v>
          </cell>
          <cell r="AP13596" t="b">
            <v>0</v>
          </cell>
        </row>
        <row r="13597">
          <cell r="H13597" t="str">
            <v>Administered</v>
          </cell>
          <cell r="K13597">
            <v>0</v>
          </cell>
          <cell r="P13597">
            <v>5220002</v>
          </cell>
          <cell r="X13597">
            <v>0</v>
          </cell>
          <cell r="Y13597">
            <v>-2127</v>
          </cell>
          <cell r="Z13597">
            <v>-2127</v>
          </cell>
          <cell r="AA13597">
            <v>-2127</v>
          </cell>
          <cell r="AB13597">
            <v>-2127</v>
          </cell>
          <cell r="AC13597">
            <v>-2127</v>
          </cell>
          <cell r="AO13597" t="str">
            <v>financeapproved</v>
          </cell>
          <cell r="AP13597" t="b">
            <v>0</v>
          </cell>
        </row>
        <row r="13598">
          <cell r="H13598" t="str">
            <v>Administered</v>
          </cell>
          <cell r="K13598">
            <v>0</v>
          </cell>
          <cell r="P13598">
            <v>5220002</v>
          </cell>
          <cell r="X13598">
            <v>0</v>
          </cell>
          <cell r="Y13598">
            <v>0</v>
          </cell>
          <cell r="Z13598">
            <v>0</v>
          </cell>
          <cell r="AA13598">
            <v>0</v>
          </cell>
          <cell r="AB13598">
            <v>0</v>
          </cell>
          <cell r="AC13598">
            <v>0</v>
          </cell>
          <cell r="AO13598" t="str">
            <v>financeapproved</v>
          </cell>
          <cell r="AP13598" t="b">
            <v>0</v>
          </cell>
        </row>
        <row r="13599">
          <cell r="H13599" t="str">
            <v>Administered</v>
          </cell>
          <cell r="K13599">
            <v>0</v>
          </cell>
          <cell r="P13599">
            <v>5233002</v>
          </cell>
          <cell r="X13599">
            <v>0</v>
          </cell>
          <cell r="Y13599">
            <v>0</v>
          </cell>
          <cell r="Z13599">
            <v>0</v>
          </cell>
          <cell r="AA13599">
            <v>0</v>
          </cell>
          <cell r="AB13599">
            <v>0</v>
          </cell>
          <cell r="AC13599">
            <v>0</v>
          </cell>
          <cell r="AO13599" t="str">
            <v>financeapproved</v>
          </cell>
          <cell r="AP13599" t="b">
            <v>0</v>
          </cell>
        </row>
        <row r="13600">
          <cell r="H13600" t="str">
            <v>Administered</v>
          </cell>
          <cell r="K13600">
            <v>0</v>
          </cell>
          <cell r="P13600">
            <v>5233002</v>
          </cell>
          <cell r="X13600">
            <v>0</v>
          </cell>
          <cell r="Y13600">
            <v>1736</v>
          </cell>
          <cell r="Z13600">
            <v>1736</v>
          </cell>
          <cell r="AA13600">
            <v>1736</v>
          </cell>
          <cell r="AB13600">
            <v>1736</v>
          </cell>
          <cell r="AC13600">
            <v>1736</v>
          </cell>
          <cell r="AO13600" t="str">
            <v>financeapproved</v>
          </cell>
          <cell r="AP13600" t="b">
            <v>0</v>
          </cell>
        </row>
        <row r="13601">
          <cell r="H13601" t="str">
            <v>Administered</v>
          </cell>
          <cell r="K13601">
            <v>0</v>
          </cell>
          <cell r="P13601">
            <v>5233023</v>
          </cell>
          <cell r="X13601">
            <v>0</v>
          </cell>
          <cell r="Y13601">
            <v>0</v>
          </cell>
          <cell r="Z13601">
            <v>0</v>
          </cell>
          <cell r="AA13601">
            <v>0</v>
          </cell>
          <cell r="AB13601">
            <v>0</v>
          </cell>
          <cell r="AC13601">
            <v>0</v>
          </cell>
          <cell r="AO13601" t="str">
            <v>financeapproved</v>
          </cell>
          <cell r="AP13601" t="b">
            <v>0</v>
          </cell>
        </row>
        <row r="13602">
          <cell r="H13602" t="str">
            <v>Administered</v>
          </cell>
          <cell r="K13602">
            <v>0</v>
          </cell>
          <cell r="P13602">
            <v>5233023</v>
          </cell>
          <cell r="X13602">
            <v>0</v>
          </cell>
          <cell r="Y13602">
            <v>2</v>
          </cell>
          <cell r="Z13602">
            <v>2</v>
          </cell>
          <cell r="AA13602">
            <v>2</v>
          </cell>
          <cell r="AB13602">
            <v>2</v>
          </cell>
          <cell r="AC13602">
            <v>2</v>
          </cell>
          <cell r="AO13602" t="str">
            <v>financeapproved</v>
          </cell>
          <cell r="AP13602" t="b">
            <v>0</v>
          </cell>
        </row>
        <row r="13603">
          <cell r="H13603" t="str">
            <v>Administered</v>
          </cell>
          <cell r="K13603">
            <v>0</v>
          </cell>
          <cell r="P13603">
            <v>5233033</v>
          </cell>
          <cell r="X13603">
            <v>0</v>
          </cell>
          <cell r="Y13603">
            <v>0</v>
          </cell>
          <cell r="Z13603">
            <v>0</v>
          </cell>
          <cell r="AA13603">
            <v>0</v>
          </cell>
          <cell r="AB13603">
            <v>0</v>
          </cell>
          <cell r="AC13603">
            <v>0</v>
          </cell>
          <cell r="AO13603" t="str">
            <v>financeapproved</v>
          </cell>
          <cell r="AP13603" t="b">
            <v>0</v>
          </cell>
        </row>
        <row r="13604">
          <cell r="H13604" t="str">
            <v>Administered</v>
          </cell>
          <cell r="K13604">
            <v>0</v>
          </cell>
          <cell r="P13604">
            <v>5233033</v>
          </cell>
          <cell r="X13604">
            <v>0</v>
          </cell>
          <cell r="Y13604">
            <v>813</v>
          </cell>
          <cell r="Z13604">
            <v>813</v>
          </cell>
          <cell r="AA13604">
            <v>813</v>
          </cell>
          <cell r="AB13604">
            <v>813</v>
          </cell>
          <cell r="AC13604">
            <v>813</v>
          </cell>
          <cell r="AO13604" t="str">
            <v>financeapproved</v>
          </cell>
          <cell r="AP13604" t="b">
            <v>0</v>
          </cell>
        </row>
        <row r="13605">
          <cell r="H13605" t="str">
            <v>Administered</v>
          </cell>
          <cell r="K13605">
            <v>0</v>
          </cell>
          <cell r="P13605">
            <v>5233098</v>
          </cell>
          <cell r="X13605">
            <v>0</v>
          </cell>
          <cell r="Y13605">
            <v>-557</v>
          </cell>
          <cell r="Z13605">
            <v>-557</v>
          </cell>
          <cell r="AA13605">
            <v>-557</v>
          </cell>
          <cell r="AB13605">
            <v>-557</v>
          </cell>
          <cell r="AC13605">
            <v>-557</v>
          </cell>
          <cell r="AO13605" t="str">
            <v>financeapproved</v>
          </cell>
          <cell r="AP13605" t="b">
            <v>0</v>
          </cell>
        </row>
        <row r="13606">
          <cell r="H13606" t="str">
            <v>Administered</v>
          </cell>
          <cell r="K13606">
            <v>0</v>
          </cell>
          <cell r="P13606">
            <v>5233098</v>
          </cell>
          <cell r="X13606">
            <v>0</v>
          </cell>
          <cell r="Y13606">
            <v>0</v>
          </cell>
          <cell r="Z13606">
            <v>0</v>
          </cell>
          <cell r="AA13606">
            <v>0</v>
          </cell>
          <cell r="AB13606">
            <v>0</v>
          </cell>
          <cell r="AC13606">
            <v>0</v>
          </cell>
          <cell r="AO13606" t="str">
            <v>financeapproved</v>
          </cell>
          <cell r="AP13606" t="b">
            <v>0</v>
          </cell>
        </row>
        <row r="13607">
          <cell r="H13607" t="str">
            <v>Administered</v>
          </cell>
          <cell r="K13607">
            <v>0</v>
          </cell>
          <cell r="P13607">
            <v>5233123</v>
          </cell>
          <cell r="X13607">
            <v>0</v>
          </cell>
          <cell r="Y13607">
            <v>-684</v>
          </cell>
          <cell r="Z13607">
            <v>-684</v>
          </cell>
          <cell r="AA13607">
            <v>-684</v>
          </cell>
          <cell r="AB13607">
            <v>-684</v>
          </cell>
          <cell r="AC13607">
            <v>-684</v>
          </cell>
          <cell r="AO13607" t="str">
            <v>financeapproved</v>
          </cell>
          <cell r="AP13607" t="b">
            <v>0</v>
          </cell>
        </row>
        <row r="13608">
          <cell r="H13608" t="str">
            <v>Administered</v>
          </cell>
          <cell r="K13608">
            <v>0</v>
          </cell>
          <cell r="P13608">
            <v>5233123</v>
          </cell>
          <cell r="X13608">
            <v>0</v>
          </cell>
          <cell r="Y13608">
            <v>0</v>
          </cell>
          <cell r="Z13608">
            <v>0</v>
          </cell>
          <cell r="AA13608">
            <v>0</v>
          </cell>
          <cell r="AB13608">
            <v>0</v>
          </cell>
          <cell r="AC13608">
            <v>0</v>
          </cell>
          <cell r="AO13608" t="str">
            <v>financeapproved</v>
          </cell>
          <cell r="AP13608" t="b">
            <v>0</v>
          </cell>
        </row>
        <row r="13609">
          <cell r="H13609" t="str">
            <v>Administered</v>
          </cell>
          <cell r="K13609">
            <v>0</v>
          </cell>
          <cell r="P13609">
            <v>5250098</v>
          </cell>
          <cell r="X13609">
            <v>0</v>
          </cell>
          <cell r="Y13609">
            <v>0</v>
          </cell>
          <cell r="Z13609">
            <v>0</v>
          </cell>
          <cell r="AA13609">
            <v>0</v>
          </cell>
          <cell r="AB13609">
            <v>0</v>
          </cell>
          <cell r="AC13609">
            <v>0</v>
          </cell>
          <cell r="AO13609" t="str">
            <v>financeapproved</v>
          </cell>
          <cell r="AP13609" t="b">
            <v>0</v>
          </cell>
        </row>
        <row r="13610">
          <cell r="H13610" t="str">
            <v>Administered</v>
          </cell>
          <cell r="K13610">
            <v>0</v>
          </cell>
          <cell r="P13610">
            <v>5250098</v>
          </cell>
          <cell r="X13610">
            <v>0</v>
          </cell>
          <cell r="Y13610">
            <v>913</v>
          </cell>
          <cell r="Z13610">
            <v>913</v>
          </cell>
          <cell r="AA13610">
            <v>913</v>
          </cell>
          <cell r="AB13610">
            <v>913</v>
          </cell>
          <cell r="AC13610">
            <v>913</v>
          </cell>
          <cell r="AO13610" t="str">
            <v>financeapproved</v>
          </cell>
          <cell r="AP13610" t="b">
            <v>0</v>
          </cell>
        </row>
        <row r="13611">
          <cell r="H13611" t="str">
            <v>Administered</v>
          </cell>
          <cell r="K13611">
            <v>0</v>
          </cell>
          <cell r="P13611">
            <v>6100001</v>
          </cell>
          <cell r="X13611">
            <v>0</v>
          </cell>
          <cell r="Y13611">
            <v>0</v>
          </cell>
          <cell r="Z13611">
            <v>-19216</v>
          </cell>
          <cell r="AA13611">
            <v>-19216</v>
          </cell>
          <cell r="AB13611">
            <v>-19216</v>
          </cell>
          <cell r="AC13611">
            <v>-19216</v>
          </cell>
          <cell r="AO13611" t="str">
            <v>financeapproved</v>
          </cell>
          <cell r="AP13611" t="b">
            <v>1</v>
          </cell>
        </row>
        <row r="13612">
          <cell r="H13612" t="str">
            <v>Administered</v>
          </cell>
          <cell r="K13612">
            <v>0</v>
          </cell>
          <cell r="P13612">
            <v>6100001</v>
          </cell>
          <cell r="X13612">
            <v>0</v>
          </cell>
          <cell r="Y13612">
            <v>0</v>
          </cell>
          <cell r="Z13612">
            <v>-8036</v>
          </cell>
          <cell r="AA13612">
            <v>-8090</v>
          </cell>
          <cell r="AB13612">
            <v>-8208</v>
          </cell>
          <cell r="AC13612">
            <v>-8292</v>
          </cell>
          <cell r="AO13612" t="str">
            <v>financeapproved</v>
          </cell>
          <cell r="AP13612" t="b">
            <v>0</v>
          </cell>
        </row>
        <row r="13613">
          <cell r="H13613" t="str">
            <v>Administered</v>
          </cell>
          <cell r="K13613">
            <v>0</v>
          </cell>
          <cell r="P13613">
            <v>6211002</v>
          </cell>
          <cell r="X13613">
            <v>0</v>
          </cell>
          <cell r="Y13613">
            <v>-1037110</v>
          </cell>
          <cell r="Z13613">
            <v>-1037160</v>
          </cell>
          <cell r="AA13613">
            <v>-1037160</v>
          </cell>
          <cell r="AB13613">
            <v>0</v>
          </cell>
          <cell r="AC13613">
            <v>0</v>
          </cell>
          <cell r="AO13613" t="str">
            <v>financeapproved</v>
          </cell>
          <cell r="AP13613" t="b">
            <v>0</v>
          </cell>
        </row>
        <row r="13614">
          <cell r="H13614" t="str">
            <v>Administered</v>
          </cell>
          <cell r="K13614">
            <v>0</v>
          </cell>
          <cell r="P13614">
            <v>6211002</v>
          </cell>
          <cell r="X13614">
            <v>0</v>
          </cell>
          <cell r="Y13614">
            <v>-1052</v>
          </cell>
          <cell r="Z13614">
            <v>0</v>
          </cell>
          <cell r="AA13614">
            <v>0</v>
          </cell>
          <cell r="AB13614">
            <v>0</v>
          </cell>
          <cell r="AC13614">
            <v>0</v>
          </cell>
          <cell r="AO13614" t="str">
            <v>financeapproved</v>
          </cell>
          <cell r="AP13614" t="b">
            <v>1</v>
          </cell>
        </row>
        <row r="13615">
          <cell r="H13615" t="str">
            <v>Administered</v>
          </cell>
          <cell r="K13615">
            <v>0</v>
          </cell>
          <cell r="P13615">
            <v>6211006</v>
          </cell>
          <cell r="X13615">
            <v>0</v>
          </cell>
          <cell r="Y13615">
            <v>-258951</v>
          </cell>
          <cell r="Z13615">
            <v>-297258</v>
          </cell>
          <cell r="AA13615">
            <v>-291958</v>
          </cell>
          <cell r="AB13615">
            <v>224556</v>
          </cell>
          <cell r="AC13615">
            <v>224556</v>
          </cell>
          <cell r="AO13615" t="str">
            <v>financeapproved</v>
          </cell>
          <cell r="AP13615" t="b">
            <v>0</v>
          </cell>
        </row>
        <row r="13616">
          <cell r="H13616" t="str">
            <v>Administered</v>
          </cell>
          <cell r="K13616">
            <v>0</v>
          </cell>
          <cell r="P13616">
            <v>6211006</v>
          </cell>
          <cell r="X13616">
            <v>0</v>
          </cell>
          <cell r="Y13616">
            <v>0</v>
          </cell>
          <cell r="Z13616">
            <v>0</v>
          </cell>
          <cell r="AA13616">
            <v>0</v>
          </cell>
          <cell r="AB13616">
            <v>0</v>
          </cell>
          <cell r="AC13616">
            <v>0</v>
          </cell>
          <cell r="AO13616" t="str">
            <v>financeapproved</v>
          </cell>
          <cell r="AP13616" t="b">
            <v>1</v>
          </cell>
        </row>
        <row r="13617">
          <cell r="H13617" t="str">
            <v>Administered</v>
          </cell>
          <cell r="K13617">
            <v>0</v>
          </cell>
          <cell r="P13617">
            <v>6211007</v>
          </cell>
          <cell r="X13617">
            <v>0</v>
          </cell>
          <cell r="Y13617">
            <v>-38778</v>
          </cell>
          <cell r="Z13617">
            <v>-39643</v>
          </cell>
          <cell r="AA13617">
            <v>-40357</v>
          </cell>
          <cell r="AB13617">
            <v>0</v>
          </cell>
          <cell r="AC13617">
            <v>0</v>
          </cell>
          <cell r="AO13617" t="str">
            <v>financeapproved</v>
          </cell>
          <cell r="AP13617" t="b">
            <v>0</v>
          </cell>
        </row>
        <row r="13618">
          <cell r="H13618" t="str">
            <v>Administered</v>
          </cell>
          <cell r="K13618">
            <v>0</v>
          </cell>
          <cell r="P13618">
            <v>6211007</v>
          </cell>
          <cell r="X13618">
            <v>0</v>
          </cell>
          <cell r="Y13618">
            <v>0</v>
          </cell>
          <cell r="Z13618">
            <v>0</v>
          </cell>
          <cell r="AA13618">
            <v>0</v>
          </cell>
          <cell r="AB13618">
            <v>0</v>
          </cell>
          <cell r="AC13618">
            <v>0</v>
          </cell>
          <cell r="AO13618" t="str">
            <v>financeapproved</v>
          </cell>
          <cell r="AP13618" t="b">
            <v>1</v>
          </cell>
        </row>
        <row r="13619">
          <cell r="H13619" t="str">
            <v>Administered</v>
          </cell>
          <cell r="K13619">
            <v>0</v>
          </cell>
          <cell r="P13619">
            <v>6211007</v>
          </cell>
          <cell r="X13619">
            <v>0</v>
          </cell>
          <cell r="Y13619">
            <v>40</v>
          </cell>
          <cell r="Z13619">
            <v>0</v>
          </cell>
          <cell r="AA13619">
            <v>0</v>
          </cell>
          <cell r="AB13619">
            <v>0</v>
          </cell>
          <cell r="AC13619">
            <v>0</v>
          </cell>
          <cell r="AO13619" t="str">
            <v>financeapproved</v>
          </cell>
          <cell r="AP13619" t="b">
            <v>1</v>
          </cell>
        </row>
        <row r="13620">
          <cell r="H13620" t="str">
            <v>Administered</v>
          </cell>
          <cell r="K13620">
            <v>0</v>
          </cell>
          <cell r="P13620">
            <v>6211007</v>
          </cell>
          <cell r="X13620">
            <v>0</v>
          </cell>
          <cell r="Y13620">
            <v>282734</v>
          </cell>
          <cell r="Z13620">
            <v>297258</v>
          </cell>
          <cell r="AA13620">
            <v>291958</v>
          </cell>
          <cell r="AB13620">
            <v>0</v>
          </cell>
          <cell r="AC13620">
            <v>0</v>
          </cell>
          <cell r="AO13620" t="str">
            <v>financeapproved</v>
          </cell>
          <cell r="AP13620" t="b">
            <v>0</v>
          </cell>
        </row>
        <row r="13621">
          <cell r="H13621" t="str">
            <v>Administered</v>
          </cell>
          <cell r="K13621">
            <v>0</v>
          </cell>
          <cell r="P13621">
            <v>6211013</v>
          </cell>
          <cell r="X13621">
            <v>0</v>
          </cell>
          <cell r="Y13621">
            <v>-813</v>
          </cell>
          <cell r="Z13621">
            <v>0</v>
          </cell>
          <cell r="AA13621">
            <v>0</v>
          </cell>
          <cell r="AB13621">
            <v>0</v>
          </cell>
          <cell r="AC13621">
            <v>0</v>
          </cell>
          <cell r="AO13621" t="str">
            <v>financeapproved</v>
          </cell>
          <cell r="AP13621" t="b">
            <v>1</v>
          </cell>
        </row>
        <row r="13622">
          <cell r="H13622" t="str">
            <v>Administered</v>
          </cell>
          <cell r="K13622">
            <v>0</v>
          </cell>
          <cell r="P13622">
            <v>6211013</v>
          </cell>
          <cell r="X13622">
            <v>0</v>
          </cell>
          <cell r="Y13622">
            <v>0</v>
          </cell>
          <cell r="Z13622">
            <v>-30668</v>
          </cell>
          <cell r="AA13622">
            <v>0</v>
          </cell>
          <cell r="AB13622">
            <v>13242</v>
          </cell>
          <cell r="AC13622">
            <v>0</v>
          </cell>
          <cell r="AO13622" t="str">
            <v>financeapproved</v>
          </cell>
          <cell r="AP13622" t="b">
            <v>0</v>
          </cell>
        </row>
        <row r="13623">
          <cell r="H13623" t="str">
            <v>Administered</v>
          </cell>
          <cell r="K13623">
            <v>0</v>
          </cell>
          <cell r="P13623">
            <v>6211013</v>
          </cell>
          <cell r="X13623">
            <v>0</v>
          </cell>
          <cell r="Y13623">
            <v>0</v>
          </cell>
          <cell r="Z13623">
            <v>0</v>
          </cell>
          <cell r="AA13623">
            <v>0</v>
          </cell>
          <cell r="AB13623">
            <v>0</v>
          </cell>
          <cell r="AC13623">
            <v>0</v>
          </cell>
          <cell r="AO13623" t="str">
            <v>financeapproved</v>
          </cell>
          <cell r="AP13623" t="b">
            <v>1</v>
          </cell>
        </row>
        <row r="13624">
          <cell r="H13624" t="str">
            <v>Administered</v>
          </cell>
          <cell r="K13624">
            <v>0</v>
          </cell>
          <cell r="P13624">
            <v>6211013</v>
          </cell>
          <cell r="X13624">
            <v>0</v>
          </cell>
          <cell r="Y13624">
            <v>16</v>
          </cell>
          <cell r="Z13624">
            <v>7</v>
          </cell>
          <cell r="AA13624">
            <v>6</v>
          </cell>
          <cell r="AB13624">
            <v>-13234</v>
          </cell>
          <cell r="AC13624">
            <v>9</v>
          </cell>
          <cell r="AO13624" t="str">
            <v>financeapproved</v>
          </cell>
          <cell r="AP13624" t="b">
            <v>0</v>
          </cell>
        </row>
        <row r="13625">
          <cell r="H13625" t="str">
            <v>Administered</v>
          </cell>
          <cell r="K13625">
            <v>0</v>
          </cell>
          <cell r="P13625">
            <v>6211098</v>
          </cell>
          <cell r="X13625">
            <v>0</v>
          </cell>
          <cell r="Y13625">
            <v>-358</v>
          </cell>
          <cell r="Z13625">
            <v>0</v>
          </cell>
          <cell r="AA13625">
            <v>0</v>
          </cell>
          <cell r="AB13625">
            <v>0</v>
          </cell>
          <cell r="AC13625">
            <v>0</v>
          </cell>
          <cell r="AO13625" t="str">
            <v>financeapproved</v>
          </cell>
          <cell r="AP13625" t="b">
            <v>1</v>
          </cell>
        </row>
        <row r="13626">
          <cell r="H13626" t="str">
            <v>Administered</v>
          </cell>
          <cell r="K13626">
            <v>0</v>
          </cell>
          <cell r="P13626">
            <v>6211098</v>
          </cell>
          <cell r="X13626">
            <v>0</v>
          </cell>
          <cell r="Y13626">
            <v>0</v>
          </cell>
          <cell r="Z13626">
            <v>0</v>
          </cell>
          <cell r="AA13626">
            <v>0</v>
          </cell>
          <cell r="AB13626">
            <v>0</v>
          </cell>
          <cell r="AC13626">
            <v>0</v>
          </cell>
          <cell r="AO13626" t="str">
            <v>financeapproved</v>
          </cell>
          <cell r="AP13626" t="b">
            <v>0</v>
          </cell>
        </row>
        <row r="13627">
          <cell r="H13627" t="str">
            <v>Administered</v>
          </cell>
          <cell r="K13627">
            <v>0</v>
          </cell>
          <cell r="P13627">
            <v>6212003</v>
          </cell>
          <cell r="X13627">
            <v>0</v>
          </cell>
          <cell r="Y13627">
            <v>-161</v>
          </cell>
          <cell r="Z13627">
            <v>-68</v>
          </cell>
          <cell r="AA13627">
            <v>-56</v>
          </cell>
          <cell r="AB13627">
            <v>-84</v>
          </cell>
          <cell r="AC13627">
            <v>-85</v>
          </cell>
          <cell r="AO13627" t="str">
            <v>financeapproved</v>
          </cell>
          <cell r="AP13627" t="b">
            <v>0</v>
          </cell>
        </row>
        <row r="13628">
          <cell r="H13628" t="str">
            <v>Administered</v>
          </cell>
          <cell r="K13628">
            <v>0</v>
          </cell>
          <cell r="P13628">
            <v>6212003</v>
          </cell>
          <cell r="X13628">
            <v>0</v>
          </cell>
          <cell r="Y13628">
            <v>47542</v>
          </cell>
          <cell r="Z13628">
            <v>0</v>
          </cell>
          <cell r="AA13628">
            <v>0</v>
          </cell>
          <cell r="AB13628">
            <v>0</v>
          </cell>
          <cell r="AC13628">
            <v>0</v>
          </cell>
          <cell r="AO13628" t="str">
            <v>financeapproved</v>
          </cell>
          <cell r="AP13628" t="b">
            <v>1</v>
          </cell>
        </row>
        <row r="13629">
          <cell r="H13629" t="str">
            <v>Administered</v>
          </cell>
          <cell r="K13629">
            <v>0</v>
          </cell>
          <cell r="P13629">
            <v>6212006</v>
          </cell>
          <cell r="X13629">
            <v>0</v>
          </cell>
          <cell r="Y13629">
            <v>228</v>
          </cell>
          <cell r="Z13629">
            <v>7</v>
          </cell>
          <cell r="AA13629">
            <v>-31</v>
          </cell>
          <cell r="AB13629">
            <v>0</v>
          </cell>
          <cell r="AC13629">
            <v>0</v>
          </cell>
          <cell r="AO13629" t="str">
            <v>financeapproved</v>
          </cell>
          <cell r="AP13629" t="b">
            <v>1</v>
          </cell>
        </row>
        <row r="13630">
          <cell r="H13630" t="str">
            <v>Administered</v>
          </cell>
          <cell r="K13630">
            <v>0</v>
          </cell>
          <cell r="P13630">
            <v>6212006</v>
          </cell>
          <cell r="X13630">
            <v>0</v>
          </cell>
          <cell r="Y13630">
            <v>312</v>
          </cell>
          <cell r="Z13630">
            <v>14</v>
          </cell>
          <cell r="AA13630">
            <v>-62</v>
          </cell>
          <cell r="AB13630">
            <v>0</v>
          </cell>
          <cell r="AC13630">
            <v>0</v>
          </cell>
          <cell r="AO13630" t="str">
            <v>financeapproved</v>
          </cell>
          <cell r="AP13630" t="b">
            <v>0</v>
          </cell>
        </row>
        <row r="13631">
          <cell r="H13631" t="str">
            <v>Administered</v>
          </cell>
          <cell r="K13631">
            <v>0</v>
          </cell>
          <cell r="P13631">
            <v>6212008</v>
          </cell>
          <cell r="X13631">
            <v>0</v>
          </cell>
          <cell r="Y13631">
            <v>0</v>
          </cell>
          <cell r="Z13631">
            <v>0</v>
          </cell>
          <cell r="AA13631">
            <v>0</v>
          </cell>
          <cell r="AB13631">
            <v>0</v>
          </cell>
          <cell r="AC13631">
            <v>0</v>
          </cell>
          <cell r="AO13631" t="str">
            <v>financeapproved</v>
          </cell>
          <cell r="AP13631" t="b">
            <v>1</v>
          </cell>
        </row>
        <row r="13632">
          <cell r="H13632" t="str">
            <v>Administered</v>
          </cell>
          <cell r="K13632">
            <v>0</v>
          </cell>
          <cell r="P13632">
            <v>6212008</v>
          </cell>
          <cell r="X13632">
            <v>0</v>
          </cell>
          <cell r="Y13632">
            <v>1560613</v>
          </cell>
          <cell r="Z13632">
            <v>39643</v>
          </cell>
          <cell r="AA13632">
            <v>40357</v>
          </cell>
          <cell r="AB13632">
            <v>0</v>
          </cell>
          <cell r="AC13632">
            <v>0</v>
          </cell>
          <cell r="AO13632" t="str">
            <v>financeapproved</v>
          </cell>
          <cell r="AP13632" t="b">
            <v>0</v>
          </cell>
        </row>
        <row r="13633">
          <cell r="H13633" t="str">
            <v>Administered</v>
          </cell>
          <cell r="K13633">
            <v>0</v>
          </cell>
          <cell r="P13633">
            <v>6212008</v>
          </cell>
          <cell r="X13633">
            <v>0</v>
          </cell>
          <cell r="Y13633">
            <v>-1545668</v>
          </cell>
          <cell r="Z13633">
            <v>0</v>
          </cell>
          <cell r="AA13633">
            <v>0</v>
          </cell>
          <cell r="AB13633">
            <v>-1261716</v>
          </cell>
          <cell r="AC13633">
            <v>-1261716</v>
          </cell>
          <cell r="AO13633" t="str">
            <v>financeapproved</v>
          </cell>
          <cell r="AP13633" t="b">
            <v>0</v>
          </cell>
        </row>
        <row r="13634">
          <cell r="H13634" t="str">
            <v>Administered</v>
          </cell>
          <cell r="K13634">
            <v>0</v>
          </cell>
          <cell r="P13634">
            <v>6212008</v>
          </cell>
          <cell r="X13634">
            <v>0</v>
          </cell>
          <cell r="Y13634">
            <v>0</v>
          </cell>
          <cell r="Z13634">
            <v>0</v>
          </cell>
          <cell r="AA13634">
            <v>0</v>
          </cell>
          <cell r="AB13634">
            <v>0</v>
          </cell>
          <cell r="AC13634">
            <v>0</v>
          </cell>
          <cell r="AO13634" t="str">
            <v>financeapproved</v>
          </cell>
          <cell r="AP13634" t="b">
            <v>1</v>
          </cell>
        </row>
        <row r="13635">
          <cell r="H13635" t="str">
            <v>Administered</v>
          </cell>
          <cell r="K13635">
            <v>0</v>
          </cell>
          <cell r="P13635">
            <v>6212013</v>
          </cell>
          <cell r="X13635">
            <v>0</v>
          </cell>
          <cell r="Y13635">
            <v>-16</v>
          </cell>
          <cell r="Z13635">
            <v>30661</v>
          </cell>
          <cell r="AA13635">
            <v>-6</v>
          </cell>
          <cell r="AB13635">
            <v>-8</v>
          </cell>
          <cell r="AC13635">
            <v>-9</v>
          </cell>
          <cell r="AO13635" t="str">
            <v>financeapproved</v>
          </cell>
          <cell r="AP13635" t="b">
            <v>0</v>
          </cell>
        </row>
        <row r="13636">
          <cell r="H13636" t="str">
            <v>Administered</v>
          </cell>
          <cell r="K13636">
            <v>0</v>
          </cell>
          <cell r="P13636">
            <v>6212013</v>
          </cell>
          <cell r="X13636">
            <v>0</v>
          </cell>
          <cell r="Y13636">
            <v>0</v>
          </cell>
          <cell r="Z13636">
            <v>0</v>
          </cell>
          <cell r="AA13636">
            <v>0</v>
          </cell>
          <cell r="AB13636">
            <v>0</v>
          </cell>
          <cell r="AC13636">
            <v>0</v>
          </cell>
          <cell r="AO13636" t="str">
            <v>financeapproved</v>
          </cell>
          <cell r="AP13636" t="b">
            <v>1</v>
          </cell>
        </row>
        <row r="13637">
          <cell r="H13637" t="str">
            <v>Administered</v>
          </cell>
          <cell r="K13637">
            <v>0</v>
          </cell>
          <cell r="P13637">
            <v>6900002</v>
          </cell>
          <cell r="X13637">
            <v>0</v>
          </cell>
          <cell r="Y13637">
            <v>-64803</v>
          </cell>
          <cell r="Z13637">
            <v>-7</v>
          </cell>
          <cell r="AA13637">
            <v>31</v>
          </cell>
          <cell r="AB13637">
            <v>0</v>
          </cell>
          <cell r="AC13637">
            <v>0</v>
          </cell>
          <cell r="AO13637" t="str">
            <v>financeapproved</v>
          </cell>
          <cell r="AP13637" t="b">
            <v>1</v>
          </cell>
        </row>
        <row r="13638">
          <cell r="H13638" t="str">
            <v>Administered</v>
          </cell>
          <cell r="K13638">
            <v>0</v>
          </cell>
          <cell r="P13638">
            <v>6900002</v>
          </cell>
          <cell r="X13638">
            <v>0</v>
          </cell>
          <cell r="Y13638">
            <v>1028973</v>
          </cell>
          <cell r="Z13638">
            <v>1037160</v>
          </cell>
          <cell r="AA13638">
            <v>1037160</v>
          </cell>
          <cell r="AB13638">
            <v>1037160</v>
          </cell>
          <cell r="AC13638">
            <v>1037160</v>
          </cell>
          <cell r="AO13638" t="str">
            <v>financeapproved</v>
          </cell>
          <cell r="AP13638" t="b">
            <v>0</v>
          </cell>
        </row>
        <row r="13639">
          <cell r="H13639" t="str">
            <v>Administered</v>
          </cell>
          <cell r="K13639">
            <v>0</v>
          </cell>
          <cell r="P13639">
            <v>9000862</v>
          </cell>
          <cell r="X13639">
            <v>0</v>
          </cell>
          <cell r="Y13639">
            <v>0</v>
          </cell>
          <cell r="Z13639">
            <v>-102</v>
          </cell>
          <cell r="AA13639">
            <v>-228</v>
          </cell>
          <cell r="AB13639">
            <v>-378</v>
          </cell>
          <cell r="AC13639">
            <v>-552</v>
          </cell>
          <cell r="AO13639" t="str">
            <v>financeapproved</v>
          </cell>
          <cell r="AP13639" t="b">
            <v>0</v>
          </cell>
        </row>
        <row r="13640">
          <cell r="H13640" t="str">
            <v>Administered</v>
          </cell>
          <cell r="K13640">
            <v>0</v>
          </cell>
          <cell r="P13640">
            <v>9000862</v>
          </cell>
          <cell r="X13640">
            <v>0</v>
          </cell>
          <cell r="Y13640">
            <v>0</v>
          </cell>
          <cell r="Z13640">
            <v>0</v>
          </cell>
          <cell r="AA13640">
            <v>0</v>
          </cell>
          <cell r="AB13640">
            <v>0</v>
          </cell>
          <cell r="AC13640">
            <v>0</v>
          </cell>
          <cell r="AO13640" t="str">
            <v>financeapproved</v>
          </cell>
          <cell r="AP13640" t="b">
            <v>0</v>
          </cell>
        </row>
        <row r="13641">
          <cell r="H13641" t="str">
            <v>Administered</v>
          </cell>
          <cell r="K13641">
            <v>0</v>
          </cell>
          <cell r="P13641">
            <v>9000882</v>
          </cell>
          <cell r="X13641">
            <v>0</v>
          </cell>
          <cell r="Y13641">
            <v>0</v>
          </cell>
          <cell r="Z13641">
            <v>0</v>
          </cell>
          <cell r="AA13641">
            <v>0</v>
          </cell>
          <cell r="AB13641">
            <v>0</v>
          </cell>
          <cell r="AC13641">
            <v>0</v>
          </cell>
          <cell r="AO13641" t="str">
            <v>financeapproved</v>
          </cell>
          <cell r="AP13641" t="b">
            <v>0</v>
          </cell>
        </row>
        <row r="13642">
          <cell r="H13642" t="str">
            <v>Administered</v>
          </cell>
          <cell r="K13642">
            <v>0</v>
          </cell>
          <cell r="P13642">
            <v>9000882</v>
          </cell>
          <cell r="X13642">
            <v>0</v>
          </cell>
          <cell r="Y13642">
            <v>0</v>
          </cell>
          <cell r="Z13642">
            <v>452</v>
          </cell>
          <cell r="AA13642">
            <v>1130</v>
          </cell>
          <cell r="AB13642">
            <v>2034</v>
          </cell>
          <cell r="AC13642">
            <v>3164</v>
          </cell>
          <cell r="AO13642" t="str">
            <v>financeapproved</v>
          </cell>
          <cell r="AP13642" t="b">
            <v>0</v>
          </cell>
        </row>
        <row r="13643">
          <cell r="H13643" t="str">
            <v>Administered</v>
          </cell>
          <cell r="K13643">
            <v>0</v>
          </cell>
          <cell r="P13643">
            <v>9000883</v>
          </cell>
          <cell r="X13643">
            <v>0</v>
          </cell>
          <cell r="Y13643">
            <v>0</v>
          </cell>
          <cell r="Z13643">
            <v>-554</v>
          </cell>
          <cell r="AA13643">
            <v>-1358</v>
          </cell>
          <cell r="AB13643">
            <v>-2412</v>
          </cell>
          <cell r="AC13643">
            <v>-3716</v>
          </cell>
          <cell r="AO13643" t="str">
            <v>financeapproved</v>
          </cell>
          <cell r="AP13643" t="b">
            <v>0</v>
          </cell>
        </row>
        <row r="13644">
          <cell r="H13644" t="str">
            <v>Administered</v>
          </cell>
          <cell r="K13644">
            <v>0</v>
          </cell>
          <cell r="P13644">
            <v>9000883</v>
          </cell>
          <cell r="X13644">
            <v>0</v>
          </cell>
          <cell r="Y13644">
            <v>0</v>
          </cell>
          <cell r="Z13644">
            <v>0</v>
          </cell>
          <cell r="AA13644">
            <v>0</v>
          </cell>
          <cell r="AB13644">
            <v>0</v>
          </cell>
          <cell r="AC13644">
            <v>0</v>
          </cell>
          <cell r="AO13644" t="str">
            <v>financeapproved</v>
          </cell>
          <cell r="AP13644" t="b">
            <v>0</v>
          </cell>
        </row>
        <row r="13645">
          <cell r="H13645" t="str">
            <v>Administered</v>
          </cell>
          <cell r="K13645">
            <v>7201</v>
          </cell>
          <cell r="P13645">
            <v>4100001</v>
          </cell>
          <cell r="X13645">
            <v>0</v>
          </cell>
          <cell r="Y13645">
            <v>-18000</v>
          </cell>
          <cell r="Z13645">
            <v>-19000</v>
          </cell>
          <cell r="AA13645">
            <v>0</v>
          </cell>
          <cell r="AB13645">
            <v>0</v>
          </cell>
          <cell r="AC13645">
            <v>0</v>
          </cell>
          <cell r="AO13645" t="str">
            <v>financeapproved</v>
          </cell>
          <cell r="AP13645" t="b">
            <v>1</v>
          </cell>
        </row>
        <row r="13646">
          <cell r="H13646" t="str">
            <v>Administered</v>
          </cell>
          <cell r="K13646">
            <v>7201</v>
          </cell>
          <cell r="P13646">
            <v>4100001</v>
          </cell>
          <cell r="X13646">
            <v>0</v>
          </cell>
          <cell r="Y13646">
            <v>0</v>
          </cell>
          <cell r="Z13646">
            <v>0</v>
          </cell>
          <cell r="AA13646">
            <v>0</v>
          </cell>
          <cell r="AB13646">
            <v>0</v>
          </cell>
          <cell r="AC13646">
            <v>0</v>
          </cell>
          <cell r="AO13646" t="str">
            <v>financeapproved</v>
          </cell>
          <cell r="AP13646" t="b">
            <v>1</v>
          </cell>
        </row>
        <row r="13647">
          <cell r="H13647" t="str">
            <v>Administered</v>
          </cell>
          <cell r="K13647">
            <v>7201</v>
          </cell>
          <cell r="P13647">
            <v>4100001</v>
          </cell>
          <cell r="X13647">
            <v>0</v>
          </cell>
          <cell r="Y13647">
            <v>-41800</v>
          </cell>
          <cell r="Z13647">
            <v>-41800</v>
          </cell>
          <cell r="AA13647">
            <v>0</v>
          </cell>
          <cell r="AB13647">
            <v>0</v>
          </cell>
          <cell r="AC13647">
            <v>0</v>
          </cell>
          <cell r="AO13647" t="str">
            <v>financeapproved</v>
          </cell>
          <cell r="AP13647" t="b">
            <v>1</v>
          </cell>
        </row>
        <row r="13648">
          <cell r="H13648" t="str">
            <v>Administered</v>
          </cell>
          <cell r="K13648">
            <v>7201</v>
          </cell>
          <cell r="P13648">
            <v>4100001</v>
          </cell>
          <cell r="X13648">
            <v>0</v>
          </cell>
          <cell r="Y13648">
            <v>0</v>
          </cell>
          <cell r="Z13648">
            <v>0</v>
          </cell>
          <cell r="AA13648">
            <v>0</v>
          </cell>
          <cell r="AB13648">
            <v>0</v>
          </cell>
          <cell r="AC13648">
            <v>0</v>
          </cell>
          <cell r="AO13648" t="str">
            <v>financeapproved</v>
          </cell>
          <cell r="AP13648" t="b">
            <v>1</v>
          </cell>
        </row>
        <row r="13649">
          <cell r="H13649" t="str">
            <v>Administered</v>
          </cell>
          <cell r="K13649">
            <v>7201</v>
          </cell>
          <cell r="P13649">
            <v>4100001</v>
          </cell>
          <cell r="X13649">
            <v>0</v>
          </cell>
          <cell r="Y13649">
            <v>-676511</v>
          </cell>
          <cell r="Z13649">
            <v>-692660</v>
          </cell>
          <cell r="AA13649">
            <v>0</v>
          </cell>
          <cell r="AB13649">
            <v>0</v>
          </cell>
          <cell r="AC13649">
            <v>0</v>
          </cell>
          <cell r="AO13649" t="str">
            <v>financeapproved</v>
          </cell>
          <cell r="AP13649" t="b">
            <v>1</v>
          </cell>
        </row>
        <row r="13650">
          <cell r="H13650" t="str">
            <v>Administered</v>
          </cell>
          <cell r="K13650">
            <v>7201</v>
          </cell>
          <cell r="P13650">
            <v>4100001</v>
          </cell>
          <cell r="X13650">
            <v>0</v>
          </cell>
          <cell r="Y13650">
            <v>0</v>
          </cell>
          <cell r="Z13650">
            <v>0</v>
          </cell>
          <cell r="AA13650">
            <v>0</v>
          </cell>
          <cell r="AB13650">
            <v>0</v>
          </cell>
          <cell r="AC13650">
            <v>0</v>
          </cell>
          <cell r="AO13650" t="str">
            <v>financeapproved</v>
          </cell>
          <cell r="AP13650" t="b">
            <v>1</v>
          </cell>
        </row>
        <row r="13651">
          <cell r="H13651" t="str">
            <v>Administered</v>
          </cell>
          <cell r="K13651">
            <v>7201</v>
          </cell>
          <cell r="P13651">
            <v>4100001</v>
          </cell>
          <cell r="X13651">
            <v>0</v>
          </cell>
          <cell r="Y13651">
            <v>-35888</v>
          </cell>
          <cell r="Z13651">
            <v>-36936</v>
          </cell>
          <cell r="AA13651">
            <v>0</v>
          </cell>
          <cell r="AB13651">
            <v>0</v>
          </cell>
          <cell r="AC13651">
            <v>0</v>
          </cell>
          <cell r="AO13651" t="str">
            <v>financeapproved</v>
          </cell>
          <cell r="AP13651" t="b">
            <v>1</v>
          </cell>
        </row>
        <row r="13652">
          <cell r="H13652" t="str">
            <v>Administered</v>
          </cell>
          <cell r="K13652">
            <v>7201</v>
          </cell>
          <cell r="P13652">
            <v>4100001</v>
          </cell>
          <cell r="X13652">
            <v>0</v>
          </cell>
          <cell r="Y13652">
            <v>0</v>
          </cell>
          <cell r="Z13652">
            <v>0</v>
          </cell>
          <cell r="AA13652">
            <v>0</v>
          </cell>
          <cell r="AB13652">
            <v>0</v>
          </cell>
          <cell r="AC13652">
            <v>0</v>
          </cell>
          <cell r="AO13652" t="str">
            <v>financeapproved</v>
          </cell>
          <cell r="AP13652" t="b">
            <v>1</v>
          </cell>
        </row>
        <row r="13653">
          <cell r="H13653" t="str">
            <v>Administered</v>
          </cell>
          <cell r="K13653">
            <v>7201</v>
          </cell>
          <cell r="P13653">
            <v>4100001</v>
          </cell>
          <cell r="X13653">
            <v>0</v>
          </cell>
          <cell r="Y13653">
            <v>-146516</v>
          </cell>
          <cell r="Z13653">
            <v>-146516</v>
          </cell>
          <cell r="AA13653">
            <v>0</v>
          </cell>
          <cell r="AB13653">
            <v>0</v>
          </cell>
          <cell r="AC13653">
            <v>0</v>
          </cell>
          <cell r="AO13653" t="str">
            <v>financeapproved</v>
          </cell>
          <cell r="AP13653" t="b">
            <v>1</v>
          </cell>
        </row>
        <row r="13654">
          <cell r="H13654" t="str">
            <v>Administered</v>
          </cell>
          <cell r="K13654">
            <v>7201</v>
          </cell>
          <cell r="P13654">
            <v>4100001</v>
          </cell>
          <cell r="X13654">
            <v>0</v>
          </cell>
          <cell r="Y13654">
            <v>0</v>
          </cell>
          <cell r="Z13654">
            <v>0</v>
          </cell>
          <cell r="AA13654">
            <v>0</v>
          </cell>
          <cell r="AB13654">
            <v>0</v>
          </cell>
          <cell r="AC13654">
            <v>0</v>
          </cell>
          <cell r="AO13654" t="str">
            <v>financeapproved</v>
          </cell>
          <cell r="AP13654" t="b">
            <v>1</v>
          </cell>
        </row>
        <row r="13655">
          <cell r="H13655" t="str">
            <v>Administered</v>
          </cell>
          <cell r="K13655">
            <v>7201</v>
          </cell>
          <cell r="P13655">
            <v>4100001</v>
          </cell>
          <cell r="X13655">
            <v>0</v>
          </cell>
          <cell r="Y13655">
            <v>-251706</v>
          </cell>
          <cell r="Z13655">
            <v>-247462</v>
          </cell>
          <cell r="AA13655">
            <v>0</v>
          </cell>
          <cell r="AB13655">
            <v>0</v>
          </cell>
          <cell r="AC13655">
            <v>0</v>
          </cell>
          <cell r="AO13655" t="str">
            <v>financeapproved</v>
          </cell>
          <cell r="AP13655" t="b">
            <v>1</v>
          </cell>
        </row>
        <row r="13656">
          <cell r="H13656" t="str">
            <v>Administered</v>
          </cell>
          <cell r="K13656">
            <v>7201</v>
          </cell>
          <cell r="P13656">
            <v>4100001</v>
          </cell>
          <cell r="X13656">
            <v>0</v>
          </cell>
          <cell r="Y13656">
            <v>0</v>
          </cell>
          <cell r="Z13656">
            <v>0</v>
          </cell>
          <cell r="AA13656">
            <v>0</v>
          </cell>
          <cell r="AB13656">
            <v>0</v>
          </cell>
          <cell r="AC13656">
            <v>0</v>
          </cell>
          <cell r="AO13656" t="str">
            <v>financeapproved</v>
          </cell>
          <cell r="AP13656" t="b">
            <v>1</v>
          </cell>
        </row>
        <row r="13657">
          <cell r="H13657" t="str">
            <v>Administered</v>
          </cell>
          <cell r="K13657">
            <v>7201</v>
          </cell>
          <cell r="P13657">
            <v>4100001</v>
          </cell>
          <cell r="X13657">
            <v>0</v>
          </cell>
          <cell r="Y13657">
            <v>-167004</v>
          </cell>
          <cell r="Z13657">
            <v>-167004</v>
          </cell>
          <cell r="AA13657">
            <v>0</v>
          </cell>
          <cell r="AB13657">
            <v>0</v>
          </cell>
          <cell r="AC13657">
            <v>0</v>
          </cell>
          <cell r="AO13657" t="str">
            <v>financeapproved</v>
          </cell>
          <cell r="AP13657" t="b">
            <v>1</v>
          </cell>
        </row>
        <row r="13658">
          <cell r="H13658" t="str">
            <v>Administered</v>
          </cell>
          <cell r="K13658">
            <v>7201</v>
          </cell>
          <cell r="P13658">
            <v>4100001</v>
          </cell>
          <cell r="X13658">
            <v>0</v>
          </cell>
          <cell r="Y13658">
            <v>0</v>
          </cell>
          <cell r="Z13658">
            <v>0</v>
          </cell>
          <cell r="AA13658">
            <v>0</v>
          </cell>
          <cell r="AB13658">
            <v>0</v>
          </cell>
          <cell r="AC13658">
            <v>0</v>
          </cell>
          <cell r="AO13658" t="str">
            <v>financeapproved</v>
          </cell>
          <cell r="AP13658" t="b">
            <v>1</v>
          </cell>
        </row>
        <row r="13659">
          <cell r="H13659" t="str">
            <v>Administered</v>
          </cell>
          <cell r="K13659">
            <v>7201</v>
          </cell>
          <cell r="P13659">
            <v>4100001</v>
          </cell>
          <cell r="X13659">
            <v>0</v>
          </cell>
          <cell r="Y13659">
            <v>-6739</v>
          </cell>
          <cell r="Z13659">
            <v>-6739</v>
          </cell>
          <cell r="AA13659">
            <v>0</v>
          </cell>
          <cell r="AB13659">
            <v>0</v>
          </cell>
          <cell r="AC13659">
            <v>0</v>
          </cell>
          <cell r="AO13659" t="str">
            <v>financeapproved</v>
          </cell>
          <cell r="AP13659" t="b">
            <v>1</v>
          </cell>
        </row>
        <row r="13660">
          <cell r="H13660" t="str">
            <v>Administered</v>
          </cell>
          <cell r="K13660">
            <v>7201</v>
          </cell>
          <cell r="P13660">
            <v>4100001</v>
          </cell>
          <cell r="X13660">
            <v>0</v>
          </cell>
          <cell r="Y13660">
            <v>0</v>
          </cell>
          <cell r="Z13660">
            <v>0</v>
          </cell>
          <cell r="AA13660">
            <v>0</v>
          </cell>
          <cell r="AB13660">
            <v>0</v>
          </cell>
          <cell r="AC13660">
            <v>0</v>
          </cell>
          <cell r="AO13660" t="str">
            <v>financeapproved</v>
          </cell>
          <cell r="AP13660" t="b">
            <v>1</v>
          </cell>
        </row>
        <row r="13661">
          <cell r="H13661" t="str">
            <v>Administered</v>
          </cell>
          <cell r="K13661">
            <v>7201</v>
          </cell>
          <cell r="P13661">
            <v>4100001</v>
          </cell>
          <cell r="X13661">
            <v>0</v>
          </cell>
          <cell r="Y13661">
            <v>-48693</v>
          </cell>
          <cell r="Z13661">
            <v>-69390</v>
          </cell>
          <cell r="AA13661">
            <v>-56105</v>
          </cell>
          <cell r="AB13661">
            <v>-61575</v>
          </cell>
          <cell r="AC13661">
            <v>-25698</v>
          </cell>
          <cell r="AO13661" t="str">
            <v>financeapproved</v>
          </cell>
          <cell r="AP13661" t="b">
            <v>1</v>
          </cell>
        </row>
        <row r="13662">
          <cell r="H13662" t="str">
            <v>Administered</v>
          </cell>
          <cell r="K13662">
            <v>7201</v>
          </cell>
          <cell r="P13662">
            <v>4100001</v>
          </cell>
          <cell r="X13662">
            <v>0</v>
          </cell>
          <cell r="Y13662">
            <v>0</v>
          </cell>
          <cell r="Z13662">
            <v>0</v>
          </cell>
          <cell r="AA13662">
            <v>0</v>
          </cell>
          <cell r="AB13662">
            <v>0</v>
          </cell>
          <cell r="AC13662">
            <v>0</v>
          </cell>
          <cell r="AO13662" t="str">
            <v>financeapproved</v>
          </cell>
          <cell r="AP13662" t="b">
            <v>1</v>
          </cell>
        </row>
        <row r="13663">
          <cell r="H13663" t="str">
            <v>Administered</v>
          </cell>
          <cell r="K13663">
            <v>7201</v>
          </cell>
          <cell r="P13663">
            <v>4100001</v>
          </cell>
          <cell r="X13663">
            <v>0</v>
          </cell>
          <cell r="Y13663">
            <v>-524290</v>
          </cell>
          <cell r="Z13663">
            <v>-543219</v>
          </cell>
          <cell r="AA13663">
            <v>-1949788</v>
          </cell>
          <cell r="AB13663">
            <v>-1958443</v>
          </cell>
          <cell r="AC13663">
            <v>-120014</v>
          </cell>
          <cell r="AO13663" t="str">
            <v>financeapproved</v>
          </cell>
          <cell r="AP13663" t="b">
            <v>1</v>
          </cell>
        </row>
        <row r="13664">
          <cell r="H13664" t="str">
            <v>Administered</v>
          </cell>
          <cell r="K13664">
            <v>7201</v>
          </cell>
          <cell r="P13664">
            <v>4100001</v>
          </cell>
          <cell r="X13664">
            <v>0</v>
          </cell>
          <cell r="Y13664">
            <v>0</v>
          </cell>
          <cell r="Z13664">
            <v>0</v>
          </cell>
          <cell r="AA13664">
            <v>0</v>
          </cell>
          <cell r="AB13664">
            <v>0</v>
          </cell>
          <cell r="AC13664">
            <v>0</v>
          </cell>
          <cell r="AO13664" t="str">
            <v>financeapproved</v>
          </cell>
          <cell r="AP13664" t="b">
            <v>1</v>
          </cell>
        </row>
        <row r="13665">
          <cell r="H13665" t="str">
            <v>Administered</v>
          </cell>
          <cell r="K13665">
            <v>7201</v>
          </cell>
          <cell r="P13665">
            <v>4100001</v>
          </cell>
          <cell r="X13665">
            <v>0</v>
          </cell>
          <cell r="Y13665">
            <v>-1135</v>
          </cell>
          <cell r="Z13665">
            <v>7</v>
          </cell>
          <cell r="AA13665">
            <v>-31</v>
          </cell>
          <cell r="AB13665">
            <v>0</v>
          </cell>
          <cell r="AC13665">
            <v>0</v>
          </cell>
          <cell r="AO13665" t="str">
            <v>financeapproved</v>
          </cell>
          <cell r="AP13665" t="b">
            <v>1</v>
          </cell>
        </row>
        <row r="13666">
          <cell r="H13666" t="str">
            <v>Administered</v>
          </cell>
          <cell r="K13666">
            <v>7201</v>
          </cell>
          <cell r="P13666">
            <v>4100001</v>
          </cell>
          <cell r="X13666">
            <v>0</v>
          </cell>
          <cell r="Y13666">
            <v>0</v>
          </cell>
          <cell r="Z13666">
            <v>0</v>
          </cell>
          <cell r="AA13666">
            <v>0</v>
          </cell>
          <cell r="AB13666">
            <v>0</v>
          </cell>
          <cell r="AC13666">
            <v>0</v>
          </cell>
          <cell r="AO13666" t="str">
            <v>financeapproved</v>
          </cell>
          <cell r="AP13666" t="b">
            <v>1</v>
          </cell>
        </row>
        <row r="13667">
          <cell r="H13667" t="str">
            <v>Administered</v>
          </cell>
          <cell r="K13667">
            <v>7201</v>
          </cell>
          <cell r="P13667">
            <v>4100001</v>
          </cell>
          <cell r="X13667">
            <v>0</v>
          </cell>
          <cell r="Y13667">
            <v>-161</v>
          </cell>
          <cell r="Z13667">
            <v>-7</v>
          </cell>
          <cell r="AA13667">
            <v>31</v>
          </cell>
          <cell r="AB13667">
            <v>0</v>
          </cell>
          <cell r="AC13667">
            <v>0</v>
          </cell>
          <cell r="AO13667" t="str">
            <v>financeapproved</v>
          </cell>
          <cell r="AP13667" t="b">
            <v>1</v>
          </cell>
        </row>
        <row r="13668">
          <cell r="H13668" t="str">
            <v>Administered</v>
          </cell>
          <cell r="K13668">
            <v>7201</v>
          </cell>
          <cell r="P13668">
            <v>4100001</v>
          </cell>
          <cell r="X13668">
            <v>0</v>
          </cell>
          <cell r="Y13668">
            <v>0</v>
          </cell>
          <cell r="Z13668">
            <v>0</v>
          </cell>
          <cell r="AA13668">
            <v>0</v>
          </cell>
          <cell r="AB13668">
            <v>0</v>
          </cell>
          <cell r="AC13668">
            <v>0</v>
          </cell>
          <cell r="AO13668" t="str">
            <v>financeapproved</v>
          </cell>
          <cell r="AP13668" t="b">
            <v>1</v>
          </cell>
        </row>
        <row r="13669">
          <cell r="H13669" t="str">
            <v>Administered</v>
          </cell>
          <cell r="K13669">
            <v>7211</v>
          </cell>
          <cell r="P13669">
            <v>4100001</v>
          </cell>
          <cell r="X13669">
            <v>0</v>
          </cell>
          <cell r="Y13669">
            <v>0</v>
          </cell>
          <cell r="Z13669">
            <v>-18000</v>
          </cell>
          <cell r="AA13669">
            <v>-37000</v>
          </cell>
          <cell r="AB13669">
            <v>-37000</v>
          </cell>
          <cell r="AC13669">
            <v>-37000</v>
          </cell>
          <cell r="AO13669" t="str">
            <v>financeapproved</v>
          </cell>
          <cell r="AP13669" t="b">
            <v>0</v>
          </cell>
        </row>
        <row r="13670">
          <cell r="H13670" t="str">
            <v>Administered</v>
          </cell>
          <cell r="K13670">
            <v>7211</v>
          </cell>
          <cell r="P13670">
            <v>4100001</v>
          </cell>
          <cell r="X13670">
            <v>0</v>
          </cell>
          <cell r="Y13670">
            <v>0</v>
          </cell>
          <cell r="Z13670">
            <v>0</v>
          </cell>
          <cell r="AA13670">
            <v>0</v>
          </cell>
          <cell r="AB13670">
            <v>0</v>
          </cell>
          <cell r="AC13670">
            <v>0</v>
          </cell>
          <cell r="AO13670" t="str">
            <v>financeapproved</v>
          </cell>
          <cell r="AP13670" t="b">
            <v>0</v>
          </cell>
        </row>
        <row r="13671">
          <cell r="H13671" t="str">
            <v>Administered</v>
          </cell>
          <cell r="K13671">
            <v>7211</v>
          </cell>
          <cell r="P13671">
            <v>4100001</v>
          </cell>
          <cell r="X13671">
            <v>0</v>
          </cell>
          <cell r="Y13671">
            <v>0</v>
          </cell>
          <cell r="Z13671">
            <v>0</v>
          </cell>
          <cell r="AA13671">
            <v>0</v>
          </cell>
          <cell r="AB13671">
            <v>0</v>
          </cell>
          <cell r="AC13671">
            <v>0</v>
          </cell>
          <cell r="AO13671" t="str">
            <v>financeapproved</v>
          </cell>
          <cell r="AP13671" t="b">
            <v>0</v>
          </cell>
        </row>
        <row r="13672">
          <cell r="H13672" t="str">
            <v>Administered</v>
          </cell>
          <cell r="K13672">
            <v>7211</v>
          </cell>
          <cell r="P13672">
            <v>4100001</v>
          </cell>
          <cell r="X13672">
            <v>0</v>
          </cell>
          <cell r="Y13672">
            <v>0</v>
          </cell>
          <cell r="Z13672">
            <v>18000</v>
          </cell>
          <cell r="AA13672">
            <v>37000</v>
          </cell>
          <cell r="AB13672">
            <v>37000</v>
          </cell>
          <cell r="AC13672">
            <v>37000</v>
          </cell>
          <cell r="AO13672" t="str">
            <v>financeapproved</v>
          </cell>
          <cell r="AP13672" t="b">
            <v>0</v>
          </cell>
        </row>
        <row r="13673">
          <cell r="H13673" t="str">
            <v>Administered</v>
          </cell>
          <cell r="K13673">
            <v>7211</v>
          </cell>
          <cell r="P13673">
            <v>4100001</v>
          </cell>
          <cell r="X13673">
            <v>0</v>
          </cell>
          <cell r="Y13673">
            <v>0</v>
          </cell>
          <cell r="Z13673">
            <v>-41800</v>
          </cell>
          <cell r="AA13673">
            <v>-83600</v>
          </cell>
          <cell r="AB13673">
            <v>-83600</v>
          </cell>
          <cell r="AC13673">
            <v>-83600</v>
          </cell>
          <cell r="AO13673" t="str">
            <v>financeapproved</v>
          </cell>
          <cell r="AP13673" t="b">
            <v>0</v>
          </cell>
        </row>
        <row r="13674">
          <cell r="H13674" t="str">
            <v>Administered</v>
          </cell>
          <cell r="K13674">
            <v>7211</v>
          </cell>
          <cell r="P13674">
            <v>4100001</v>
          </cell>
          <cell r="X13674">
            <v>0</v>
          </cell>
          <cell r="Y13674">
            <v>0</v>
          </cell>
          <cell r="Z13674">
            <v>0</v>
          </cell>
          <cell r="AA13674">
            <v>0</v>
          </cell>
          <cell r="AB13674">
            <v>0</v>
          </cell>
          <cell r="AC13674">
            <v>0</v>
          </cell>
          <cell r="AO13674" t="str">
            <v>financeapproved</v>
          </cell>
          <cell r="AP13674" t="b">
            <v>0</v>
          </cell>
        </row>
        <row r="13675">
          <cell r="H13675" t="str">
            <v>Administered</v>
          </cell>
          <cell r="K13675">
            <v>7211</v>
          </cell>
          <cell r="P13675">
            <v>4100001</v>
          </cell>
          <cell r="X13675">
            <v>0</v>
          </cell>
          <cell r="Y13675">
            <v>0</v>
          </cell>
          <cell r="Z13675">
            <v>0</v>
          </cell>
          <cell r="AA13675">
            <v>0</v>
          </cell>
          <cell r="AB13675">
            <v>0</v>
          </cell>
          <cell r="AC13675">
            <v>0</v>
          </cell>
          <cell r="AO13675" t="str">
            <v>financeapproved</v>
          </cell>
          <cell r="AP13675" t="b">
            <v>0</v>
          </cell>
        </row>
        <row r="13676">
          <cell r="H13676" t="str">
            <v>Administered</v>
          </cell>
          <cell r="K13676">
            <v>7211</v>
          </cell>
          <cell r="P13676">
            <v>4100001</v>
          </cell>
          <cell r="X13676">
            <v>0</v>
          </cell>
          <cell r="Y13676">
            <v>0</v>
          </cell>
          <cell r="Z13676">
            <v>41800</v>
          </cell>
          <cell r="AA13676">
            <v>83600</v>
          </cell>
          <cell r="AB13676">
            <v>83600</v>
          </cell>
          <cell r="AC13676">
            <v>83600</v>
          </cell>
          <cell r="AO13676" t="str">
            <v>financeapproved</v>
          </cell>
          <cell r="AP13676" t="b">
            <v>0</v>
          </cell>
        </row>
        <row r="13677">
          <cell r="H13677" t="str">
            <v>Administered</v>
          </cell>
          <cell r="K13677">
            <v>7211</v>
          </cell>
          <cell r="P13677">
            <v>4100001</v>
          </cell>
          <cell r="X13677">
            <v>0</v>
          </cell>
          <cell r="Y13677">
            <v>0</v>
          </cell>
          <cell r="Z13677">
            <v>-35888</v>
          </cell>
          <cell r="AA13677">
            <v>-72824</v>
          </cell>
          <cell r="AB13677">
            <v>-72824</v>
          </cell>
          <cell r="AC13677">
            <v>-72824</v>
          </cell>
          <cell r="AO13677" t="str">
            <v>financeapproved</v>
          </cell>
          <cell r="AP13677" t="b">
            <v>0</v>
          </cell>
        </row>
        <row r="13678">
          <cell r="H13678" t="str">
            <v>Administered</v>
          </cell>
          <cell r="K13678">
            <v>7211</v>
          </cell>
          <cell r="P13678">
            <v>4100001</v>
          </cell>
          <cell r="X13678">
            <v>0</v>
          </cell>
          <cell r="Y13678">
            <v>0</v>
          </cell>
          <cell r="Z13678">
            <v>0</v>
          </cell>
          <cell r="AA13678">
            <v>0</v>
          </cell>
          <cell r="AB13678">
            <v>0</v>
          </cell>
          <cell r="AC13678">
            <v>0</v>
          </cell>
          <cell r="AO13678" t="str">
            <v>financeapproved</v>
          </cell>
          <cell r="AP13678" t="b">
            <v>0</v>
          </cell>
        </row>
        <row r="13679">
          <cell r="H13679" t="str">
            <v>Administered</v>
          </cell>
          <cell r="K13679">
            <v>7211</v>
          </cell>
          <cell r="P13679">
            <v>4100001</v>
          </cell>
          <cell r="X13679">
            <v>0</v>
          </cell>
          <cell r="Y13679">
            <v>0</v>
          </cell>
          <cell r="Z13679">
            <v>0</v>
          </cell>
          <cell r="AA13679">
            <v>0</v>
          </cell>
          <cell r="AB13679">
            <v>0</v>
          </cell>
          <cell r="AC13679">
            <v>0</v>
          </cell>
          <cell r="AO13679" t="str">
            <v>financeapproved</v>
          </cell>
          <cell r="AP13679" t="b">
            <v>0</v>
          </cell>
        </row>
        <row r="13680">
          <cell r="H13680" t="str">
            <v>Administered</v>
          </cell>
          <cell r="K13680">
            <v>7211</v>
          </cell>
          <cell r="P13680">
            <v>4100001</v>
          </cell>
          <cell r="X13680">
            <v>0</v>
          </cell>
          <cell r="Y13680">
            <v>0</v>
          </cell>
          <cell r="Z13680">
            <v>35888</v>
          </cell>
          <cell r="AA13680">
            <v>72824</v>
          </cell>
          <cell r="AB13680">
            <v>72824</v>
          </cell>
          <cell r="AC13680">
            <v>72824</v>
          </cell>
          <cell r="AO13680" t="str">
            <v>financeapproved</v>
          </cell>
          <cell r="AP13680" t="b">
            <v>0</v>
          </cell>
        </row>
        <row r="13681">
          <cell r="H13681" t="str">
            <v>Administered</v>
          </cell>
          <cell r="K13681">
            <v>7211</v>
          </cell>
          <cell r="P13681">
            <v>4100001</v>
          </cell>
          <cell r="X13681">
            <v>0</v>
          </cell>
          <cell r="Y13681">
            <v>0</v>
          </cell>
          <cell r="Z13681">
            <v>-146516</v>
          </cell>
          <cell r="AA13681">
            <v>-293032</v>
          </cell>
          <cell r="AB13681">
            <v>-293032</v>
          </cell>
          <cell r="AC13681">
            <v>-293032</v>
          </cell>
          <cell r="AO13681" t="str">
            <v>financeapproved</v>
          </cell>
          <cell r="AP13681" t="b">
            <v>0</v>
          </cell>
        </row>
        <row r="13682">
          <cell r="H13682" t="str">
            <v>Administered</v>
          </cell>
          <cell r="K13682">
            <v>7211</v>
          </cell>
          <cell r="P13682">
            <v>4100001</v>
          </cell>
          <cell r="X13682">
            <v>0</v>
          </cell>
          <cell r="Y13682">
            <v>0</v>
          </cell>
          <cell r="Z13682">
            <v>0</v>
          </cell>
          <cell r="AA13682">
            <v>0</v>
          </cell>
          <cell r="AB13682">
            <v>0</v>
          </cell>
          <cell r="AC13682">
            <v>0</v>
          </cell>
          <cell r="AO13682" t="str">
            <v>financeapproved</v>
          </cell>
          <cell r="AP13682" t="b">
            <v>0</v>
          </cell>
        </row>
        <row r="13683">
          <cell r="H13683" t="str">
            <v>Administered</v>
          </cell>
          <cell r="K13683">
            <v>7211</v>
          </cell>
          <cell r="P13683">
            <v>4100001</v>
          </cell>
          <cell r="X13683">
            <v>0</v>
          </cell>
          <cell r="Y13683">
            <v>0</v>
          </cell>
          <cell r="Z13683">
            <v>0</v>
          </cell>
          <cell r="AA13683">
            <v>0</v>
          </cell>
          <cell r="AB13683">
            <v>0</v>
          </cell>
          <cell r="AC13683">
            <v>0</v>
          </cell>
          <cell r="AO13683" t="str">
            <v>financeapproved</v>
          </cell>
          <cell r="AP13683" t="b">
            <v>0</v>
          </cell>
        </row>
        <row r="13684">
          <cell r="H13684" t="str">
            <v>Administered</v>
          </cell>
          <cell r="K13684">
            <v>7211</v>
          </cell>
          <cell r="P13684">
            <v>4100001</v>
          </cell>
          <cell r="X13684">
            <v>0</v>
          </cell>
          <cell r="Y13684">
            <v>0</v>
          </cell>
          <cell r="Z13684">
            <v>146516</v>
          </cell>
          <cell r="AA13684">
            <v>293032</v>
          </cell>
          <cell r="AB13684">
            <v>293032</v>
          </cell>
          <cell r="AC13684">
            <v>293032</v>
          </cell>
          <cell r="AO13684" t="str">
            <v>financeapproved</v>
          </cell>
          <cell r="AP13684" t="b">
            <v>0</v>
          </cell>
        </row>
        <row r="13685">
          <cell r="H13685" t="str">
            <v>Administered</v>
          </cell>
          <cell r="K13685">
            <v>7211</v>
          </cell>
          <cell r="P13685">
            <v>4100001</v>
          </cell>
          <cell r="X13685">
            <v>0</v>
          </cell>
          <cell r="Y13685">
            <v>0</v>
          </cell>
          <cell r="Z13685">
            <v>-251706</v>
          </cell>
          <cell r="AA13685">
            <v>-499168</v>
          </cell>
          <cell r="AB13685">
            <v>-499168</v>
          </cell>
          <cell r="AC13685">
            <v>-499168</v>
          </cell>
          <cell r="AO13685" t="str">
            <v>financeapproved</v>
          </cell>
          <cell r="AP13685" t="b">
            <v>0</v>
          </cell>
        </row>
        <row r="13686">
          <cell r="H13686" t="str">
            <v>Administered</v>
          </cell>
          <cell r="K13686">
            <v>7211</v>
          </cell>
          <cell r="P13686">
            <v>4100001</v>
          </cell>
          <cell r="X13686">
            <v>0</v>
          </cell>
          <cell r="Y13686">
            <v>0</v>
          </cell>
          <cell r="Z13686">
            <v>0</v>
          </cell>
          <cell r="AA13686">
            <v>0</v>
          </cell>
          <cell r="AB13686">
            <v>0</v>
          </cell>
          <cell r="AC13686">
            <v>0</v>
          </cell>
          <cell r="AO13686" t="str">
            <v>financeapproved</v>
          </cell>
          <cell r="AP13686" t="b">
            <v>0</v>
          </cell>
        </row>
        <row r="13687">
          <cell r="H13687" t="str">
            <v>Administered</v>
          </cell>
          <cell r="K13687">
            <v>7211</v>
          </cell>
          <cell r="P13687">
            <v>4100001</v>
          </cell>
          <cell r="X13687">
            <v>0</v>
          </cell>
          <cell r="Y13687">
            <v>0</v>
          </cell>
          <cell r="Z13687">
            <v>0</v>
          </cell>
          <cell r="AA13687">
            <v>0</v>
          </cell>
          <cell r="AB13687">
            <v>0</v>
          </cell>
          <cell r="AC13687">
            <v>0</v>
          </cell>
          <cell r="AO13687" t="str">
            <v>financeapproved</v>
          </cell>
          <cell r="AP13687" t="b">
            <v>0</v>
          </cell>
        </row>
        <row r="13688">
          <cell r="H13688" t="str">
            <v>Administered</v>
          </cell>
          <cell r="K13688">
            <v>7211</v>
          </cell>
          <cell r="P13688">
            <v>4100001</v>
          </cell>
          <cell r="X13688">
            <v>0</v>
          </cell>
          <cell r="Y13688">
            <v>0</v>
          </cell>
          <cell r="Z13688">
            <v>251706</v>
          </cell>
          <cell r="AA13688">
            <v>499168</v>
          </cell>
          <cell r="AB13688">
            <v>499168</v>
          </cell>
          <cell r="AC13688">
            <v>499168</v>
          </cell>
          <cell r="AO13688" t="str">
            <v>financeapproved</v>
          </cell>
          <cell r="AP13688" t="b">
            <v>0</v>
          </cell>
        </row>
        <row r="13689">
          <cell r="H13689" t="str">
            <v>Administered</v>
          </cell>
          <cell r="K13689">
            <v>7211</v>
          </cell>
          <cell r="P13689">
            <v>4100001</v>
          </cell>
          <cell r="X13689">
            <v>0</v>
          </cell>
          <cell r="Y13689">
            <v>0</v>
          </cell>
          <cell r="Z13689">
            <v>-167004</v>
          </cell>
          <cell r="AA13689">
            <v>-334008</v>
          </cell>
          <cell r="AB13689">
            <v>-334008</v>
          </cell>
          <cell r="AC13689">
            <v>-334008</v>
          </cell>
          <cell r="AO13689" t="str">
            <v>financeapproved</v>
          </cell>
          <cell r="AP13689" t="b">
            <v>0</v>
          </cell>
        </row>
        <row r="13690">
          <cell r="H13690" t="str">
            <v>Administered</v>
          </cell>
          <cell r="K13690">
            <v>7211</v>
          </cell>
          <cell r="P13690">
            <v>4100001</v>
          </cell>
          <cell r="X13690">
            <v>0</v>
          </cell>
          <cell r="Y13690">
            <v>0</v>
          </cell>
          <cell r="Z13690">
            <v>0</v>
          </cell>
          <cell r="AA13690">
            <v>0</v>
          </cell>
          <cell r="AB13690">
            <v>0</v>
          </cell>
          <cell r="AC13690">
            <v>0</v>
          </cell>
          <cell r="AO13690" t="str">
            <v>financeapproved</v>
          </cell>
          <cell r="AP13690" t="b">
            <v>0</v>
          </cell>
        </row>
        <row r="13691">
          <cell r="H13691" t="str">
            <v>Administered</v>
          </cell>
          <cell r="K13691">
            <v>7211</v>
          </cell>
          <cell r="P13691">
            <v>4100001</v>
          </cell>
          <cell r="X13691">
            <v>0</v>
          </cell>
          <cell r="Y13691">
            <v>0</v>
          </cell>
          <cell r="Z13691">
            <v>0</v>
          </cell>
          <cell r="AA13691">
            <v>0</v>
          </cell>
          <cell r="AB13691">
            <v>0</v>
          </cell>
          <cell r="AC13691">
            <v>0</v>
          </cell>
          <cell r="AO13691" t="str">
            <v>financeapproved</v>
          </cell>
          <cell r="AP13691" t="b">
            <v>0</v>
          </cell>
        </row>
        <row r="13692">
          <cell r="H13692" t="str">
            <v>Administered</v>
          </cell>
          <cell r="K13692">
            <v>7211</v>
          </cell>
          <cell r="P13692">
            <v>4100001</v>
          </cell>
          <cell r="X13692">
            <v>0</v>
          </cell>
          <cell r="Y13692">
            <v>0</v>
          </cell>
          <cell r="Z13692">
            <v>167004</v>
          </cell>
          <cell r="AA13692">
            <v>334008</v>
          </cell>
          <cell r="AB13692">
            <v>334008</v>
          </cell>
          <cell r="AC13692">
            <v>334008</v>
          </cell>
          <cell r="AO13692" t="str">
            <v>financeapproved</v>
          </cell>
          <cell r="AP13692" t="b">
            <v>0</v>
          </cell>
        </row>
        <row r="13693">
          <cell r="H13693" t="str">
            <v>Administered</v>
          </cell>
          <cell r="K13693">
            <v>7211</v>
          </cell>
          <cell r="P13693">
            <v>4100001</v>
          </cell>
          <cell r="X13693">
            <v>0</v>
          </cell>
          <cell r="Y13693">
            <v>0</v>
          </cell>
          <cell r="Z13693">
            <v>-6739</v>
          </cell>
          <cell r="AA13693">
            <v>-13478</v>
          </cell>
          <cell r="AB13693">
            <v>-13478</v>
          </cell>
          <cell r="AC13693">
            <v>-13478</v>
          </cell>
          <cell r="AO13693" t="str">
            <v>financeapproved</v>
          </cell>
          <cell r="AP13693" t="b">
            <v>0</v>
          </cell>
        </row>
        <row r="13694">
          <cell r="H13694" t="str">
            <v>Administered</v>
          </cell>
          <cell r="K13694">
            <v>7211</v>
          </cell>
          <cell r="P13694">
            <v>4100001</v>
          </cell>
          <cell r="X13694">
            <v>0</v>
          </cell>
          <cell r="Y13694">
            <v>0</v>
          </cell>
          <cell r="Z13694">
            <v>0</v>
          </cell>
          <cell r="AA13694">
            <v>0</v>
          </cell>
          <cell r="AB13694">
            <v>0</v>
          </cell>
          <cell r="AC13694">
            <v>0</v>
          </cell>
          <cell r="AO13694" t="str">
            <v>financeapproved</v>
          </cell>
          <cell r="AP13694" t="b">
            <v>0</v>
          </cell>
        </row>
        <row r="13695">
          <cell r="H13695" t="str">
            <v>Administered</v>
          </cell>
          <cell r="K13695">
            <v>7211</v>
          </cell>
          <cell r="P13695">
            <v>4100001</v>
          </cell>
          <cell r="X13695">
            <v>0</v>
          </cell>
          <cell r="Y13695">
            <v>0</v>
          </cell>
          <cell r="Z13695">
            <v>0</v>
          </cell>
          <cell r="AA13695">
            <v>0</v>
          </cell>
          <cell r="AB13695">
            <v>0</v>
          </cell>
          <cell r="AC13695">
            <v>0</v>
          </cell>
          <cell r="AO13695" t="str">
            <v>financeapproved</v>
          </cell>
          <cell r="AP13695" t="b">
            <v>0</v>
          </cell>
        </row>
        <row r="13696">
          <cell r="H13696" t="str">
            <v>Administered</v>
          </cell>
          <cell r="K13696">
            <v>7211</v>
          </cell>
          <cell r="P13696">
            <v>4100001</v>
          </cell>
          <cell r="X13696">
            <v>0</v>
          </cell>
          <cell r="Y13696">
            <v>0</v>
          </cell>
          <cell r="Z13696">
            <v>6739</v>
          </cell>
          <cell r="AA13696">
            <v>13478</v>
          </cell>
          <cell r="AB13696">
            <v>13478</v>
          </cell>
          <cell r="AC13696">
            <v>13478</v>
          </cell>
          <cell r="AO13696" t="str">
            <v>financeapproved</v>
          </cell>
          <cell r="AP13696" t="b">
            <v>0</v>
          </cell>
        </row>
        <row r="13697">
          <cell r="H13697" t="str">
            <v>Administered</v>
          </cell>
          <cell r="K13697">
            <v>7211</v>
          </cell>
          <cell r="P13697">
            <v>4100001</v>
          </cell>
          <cell r="X13697">
            <v>0</v>
          </cell>
          <cell r="Y13697">
            <v>0</v>
          </cell>
          <cell r="Z13697">
            <v>-48693</v>
          </cell>
          <cell r="AA13697">
            <v>-118083</v>
          </cell>
          <cell r="AB13697">
            <v>-174188</v>
          </cell>
          <cell r="AC13697">
            <v>-235763</v>
          </cell>
          <cell r="AO13697" t="str">
            <v>financeapproved</v>
          </cell>
          <cell r="AP13697" t="b">
            <v>0</v>
          </cell>
        </row>
        <row r="13698">
          <cell r="H13698" t="str">
            <v>Administered</v>
          </cell>
          <cell r="K13698">
            <v>7211</v>
          </cell>
          <cell r="P13698">
            <v>4100001</v>
          </cell>
          <cell r="X13698">
            <v>0</v>
          </cell>
          <cell r="Y13698">
            <v>0</v>
          </cell>
          <cell r="Z13698">
            <v>0</v>
          </cell>
          <cell r="AA13698">
            <v>0</v>
          </cell>
          <cell r="AB13698">
            <v>0</v>
          </cell>
          <cell r="AC13698">
            <v>0</v>
          </cell>
          <cell r="AO13698" t="str">
            <v>financeapproved</v>
          </cell>
          <cell r="AP13698" t="b">
            <v>0</v>
          </cell>
        </row>
        <row r="13699">
          <cell r="H13699" t="str">
            <v>Administered</v>
          </cell>
          <cell r="K13699">
            <v>7211</v>
          </cell>
          <cell r="P13699">
            <v>4100001</v>
          </cell>
          <cell r="X13699">
            <v>0</v>
          </cell>
          <cell r="Y13699">
            <v>0</v>
          </cell>
          <cell r="Z13699">
            <v>0</v>
          </cell>
          <cell r="AA13699">
            <v>0</v>
          </cell>
          <cell r="AB13699">
            <v>0</v>
          </cell>
          <cell r="AC13699">
            <v>0</v>
          </cell>
          <cell r="AO13699" t="str">
            <v>financeapproved</v>
          </cell>
          <cell r="AP13699" t="b">
            <v>0</v>
          </cell>
        </row>
        <row r="13700">
          <cell r="H13700" t="str">
            <v>Administered</v>
          </cell>
          <cell r="K13700">
            <v>7211</v>
          </cell>
          <cell r="P13700">
            <v>4100001</v>
          </cell>
          <cell r="X13700">
            <v>0</v>
          </cell>
          <cell r="Y13700">
            <v>0</v>
          </cell>
          <cell r="Z13700">
            <v>48693</v>
          </cell>
          <cell r="AA13700">
            <v>118083</v>
          </cell>
          <cell r="AB13700">
            <v>174188</v>
          </cell>
          <cell r="AC13700">
            <v>235763</v>
          </cell>
          <cell r="AO13700" t="str">
            <v>financeapproved</v>
          </cell>
          <cell r="AP13700" t="b">
            <v>0</v>
          </cell>
        </row>
        <row r="13701">
          <cell r="H13701" t="str">
            <v>Administered</v>
          </cell>
          <cell r="K13701">
            <v>7211</v>
          </cell>
          <cell r="P13701">
            <v>4100001</v>
          </cell>
          <cell r="X13701">
            <v>0</v>
          </cell>
          <cell r="Y13701">
            <v>0</v>
          </cell>
          <cell r="Z13701">
            <v>-524290</v>
          </cell>
          <cell r="AA13701">
            <v>-1067509</v>
          </cell>
          <cell r="AB13701">
            <v>-3017297</v>
          </cell>
          <cell r="AC13701">
            <v>-4975740</v>
          </cell>
          <cell r="AO13701" t="str">
            <v>financeapproved</v>
          </cell>
          <cell r="AP13701" t="b">
            <v>0</v>
          </cell>
        </row>
        <row r="13702">
          <cell r="H13702" t="str">
            <v>Administered</v>
          </cell>
          <cell r="K13702">
            <v>7211</v>
          </cell>
          <cell r="P13702">
            <v>4100001</v>
          </cell>
          <cell r="X13702">
            <v>0</v>
          </cell>
          <cell r="Y13702">
            <v>0</v>
          </cell>
          <cell r="Z13702">
            <v>0</v>
          </cell>
          <cell r="AA13702">
            <v>0</v>
          </cell>
          <cell r="AB13702">
            <v>0</v>
          </cell>
          <cell r="AC13702">
            <v>0</v>
          </cell>
          <cell r="AO13702" t="str">
            <v>financeapproved</v>
          </cell>
          <cell r="AP13702" t="b">
            <v>0</v>
          </cell>
        </row>
        <row r="13703">
          <cell r="H13703" t="str">
            <v>Administered</v>
          </cell>
          <cell r="K13703">
            <v>7211</v>
          </cell>
          <cell r="P13703">
            <v>4100001</v>
          </cell>
          <cell r="X13703">
            <v>0</v>
          </cell>
          <cell r="Y13703">
            <v>0</v>
          </cell>
          <cell r="Z13703">
            <v>0</v>
          </cell>
          <cell r="AA13703">
            <v>0</v>
          </cell>
          <cell r="AB13703">
            <v>0</v>
          </cell>
          <cell r="AC13703">
            <v>0</v>
          </cell>
          <cell r="AO13703" t="str">
            <v>financeapproved</v>
          </cell>
          <cell r="AP13703" t="b">
            <v>0</v>
          </cell>
        </row>
        <row r="13704">
          <cell r="H13704" t="str">
            <v>Administered</v>
          </cell>
          <cell r="K13704">
            <v>7211</v>
          </cell>
          <cell r="P13704">
            <v>4100001</v>
          </cell>
          <cell r="X13704">
            <v>0</v>
          </cell>
          <cell r="Y13704">
            <v>0</v>
          </cell>
          <cell r="Z13704">
            <v>524290</v>
          </cell>
          <cell r="AA13704">
            <v>1067509</v>
          </cell>
          <cell r="AB13704">
            <v>3017297</v>
          </cell>
          <cell r="AC13704">
            <v>4975740</v>
          </cell>
          <cell r="AO13704" t="str">
            <v>financeapproved</v>
          </cell>
          <cell r="AP13704" t="b">
            <v>0</v>
          </cell>
        </row>
        <row r="13705">
          <cell r="H13705" t="str">
            <v>Administered</v>
          </cell>
          <cell r="K13705">
            <v>7211</v>
          </cell>
          <cell r="P13705">
            <v>4100001</v>
          </cell>
          <cell r="X13705">
            <v>0</v>
          </cell>
          <cell r="Y13705">
            <v>0</v>
          </cell>
          <cell r="Z13705">
            <v>-23283</v>
          </cell>
          <cell r="AA13705">
            <v>-23283</v>
          </cell>
          <cell r="AB13705">
            <v>-23283</v>
          </cell>
          <cell r="AC13705">
            <v>-23283</v>
          </cell>
          <cell r="AO13705" t="str">
            <v>financeapproved</v>
          </cell>
          <cell r="AP13705" t="b">
            <v>0</v>
          </cell>
        </row>
        <row r="13706">
          <cell r="H13706" t="str">
            <v>Administered</v>
          </cell>
          <cell r="K13706">
            <v>7211</v>
          </cell>
          <cell r="P13706">
            <v>4100001</v>
          </cell>
          <cell r="X13706">
            <v>0</v>
          </cell>
          <cell r="Y13706">
            <v>0</v>
          </cell>
          <cell r="Z13706">
            <v>0</v>
          </cell>
          <cell r="AA13706">
            <v>0</v>
          </cell>
          <cell r="AB13706">
            <v>0</v>
          </cell>
          <cell r="AC13706">
            <v>0</v>
          </cell>
          <cell r="AO13706" t="str">
            <v>financeapproved</v>
          </cell>
          <cell r="AP13706" t="b">
            <v>0</v>
          </cell>
        </row>
        <row r="13707">
          <cell r="H13707" t="str">
            <v>Administered</v>
          </cell>
          <cell r="K13707">
            <v>7211</v>
          </cell>
          <cell r="P13707">
            <v>4100001</v>
          </cell>
          <cell r="X13707">
            <v>0</v>
          </cell>
          <cell r="Y13707">
            <v>0</v>
          </cell>
          <cell r="Z13707">
            <v>0</v>
          </cell>
          <cell r="AA13707">
            <v>0</v>
          </cell>
          <cell r="AB13707">
            <v>0</v>
          </cell>
          <cell r="AC13707">
            <v>0</v>
          </cell>
          <cell r="AO13707" t="str">
            <v>financeapproved</v>
          </cell>
          <cell r="AP13707" t="b">
            <v>0</v>
          </cell>
        </row>
        <row r="13708">
          <cell r="H13708" t="str">
            <v>Administered</v>
          </cell>
          <cell r="K13708">
            <v>7211</v>
          </cell>
          <cell r="P13708">
            <v>4100001</v>
          </cell>
          <cell r="X13708">
            <v>0</v>
          </cell>
          <cell r="Y13708">
            <v>0</v>
          </cell>
          <cell r="Z13708">
            <v>1296</v>
          </cell>
          <cell r="AA13708">
            <v>1296</v>
          </cell>
          <cell r="AB13708">
            <v>1296</v>
          </cell>
          <cell r="AC13708">
            <v>1296</v>
          </cell>
          <cell r="AO13708" t="str">
            <v>financeapproved</v>
          </cell>
          <cell r="AP13708" t="b">
            <v>0</v>
          </cell>
        </row>
        <row r="13709">
          <cell r="H13709" t="str">
            <v>Administered</v>
          </cell>
          <cell r="K13709">
            <v>7211</v>
          </cell>
          <cell r="P13709">
            <v>4100001</v>
          </cell>
          <cell r="X13709">
            <v>0</v>
          </cell>
          <cell r="Y13709">
            <v>0</v>
          </cell>
          <cell r="Z13709">
            <v>0</v>
          </cell>
          <cell r="AA13709">
            <v>0</v>
          </cell>
          <cell r="AB13709">
            <v>0</v>
          </cell>
          <cell r="AC13709">
            <v>0</v>
          </cell>
          <cell r="AO13709" t="str">
            <v>financeapproved</v>
          </cell>
          <cell r="AP13709" t="b">
            <v>0</v>
          </cell>
        </row>
        <row r="13710">
          <cell r="H13710" t="str">
            <v>Administered</v>
          </cell>
          <cell r="K13710">
            <v>7211</v>
          </cell>
          <cell r="P13710">
            <v>4100001</v>
          </cell>
          <cell r="X13710">
            <v>0</v>
          </cell>
          <cell r="Y13710">
            <v>0</v>
          </cell>
          <cell r="Z13710">
            <v>64642</v>
          </cell>
          <cell r="AA13710">
            <v>64642</v>
          </cell>
          <cell r="AB13710">
            <v>64642</v>
          </cell>
          <cell r="AC13710">
            <v>64642</v>
          </cell>
          <cell r="AO13710" t="str">
            <v>financeapproved</v>
          </cell>
          <cell r="AP13710" t="b">
            <v>0</v>
          </cell>
        </row>
        <row r="13711">
          <cell r="H13711" t="str">
            <v>Administered</v>
          </cell>
          <cell r="K13711">
            <v>7212</v>
          </cell>
          <cell r="P13711">
            <v>4100001</v>
          </cell>
          <cell r="X13711">
            <v>0</v>
          </cell>
          <cell r="Y13711">
            <v>0</v>
          </cell>
          <cell r="Z13711">
            <v>0</v>
          </cell>
          <cell r="AA13711">
            <v>0</v>
          </cell>
          <cell r="AB13711">
            <v>0</v>
          </cell>
          <cell r="AC13711">
            <v>0</v>
          </cell>
          <cell r="AO13711" t="str">
            <v>financeapproved</v>
          </cell>
          <cell r="AP13711" t="b">
            <v>0</v>
          </cell>
        </row>
        <row r="13712">
          <cell r="H13712" t="str">
            <v>Administered</v>
          </cell>
          <cell r="K13712">
            <v>7212</v>
          </cell>
          <cell r="P13712">
            <v>4100001</v>
          </cell>
          <cell r="X13712">
            <v>0</v>
          </cell>
          <cell r="Y13712">
            <v>30451</v>
          </cell>
          <cell r="Z13712">
            <v>30451</v>
          </cell>
          <cell r="AA13712">
            <v>30451</v>
          </cell>
          <cell r="AB13712">
            <v>30451</v>
          </cell>
          <cell r="AC13712">
            <v>30451</v>
          </cell>
          <cell r="AO13712" t="str">
            <v>financeapproved</v>
          </cell>
          <cell r="AP13712" t="b">
            <v>0</v>
          </cell>
        </row>
        <row r="13713">
          <cell r="H13713" t="str">
            <v>Administered</v>
          </cell>
          <cell r="K13713">
            <v>7212</v>
          </cell>
          <cell r="P13713">
            <v>4100001</v>
          </cell>
          <cell r="X13713">
            <v>0</v>
          </cell>
          <cell r="Y13713">
            <v>0</v>
          </cell>
          <cell r="Z13713">
            <v>0</v>
          </cell>
          <cell r="AA13713">
            <v>0</v>
          </cell>
          <cell r="AB13713">
            <v>0</v>
          </cell>
          <cell r="AC13713">
            <v>0</v>
          </cell>
          <cell r="AO13713" t="str">
            <v>financeapproved</v>
          </cell>
          <cell r="AP13713" t="b">
            <v>0</v>
          </cell>
        </row>
        <row r="13714">
          <cell r="H13714" t="str">
            <v>Administered</v>
          </cell>
          <cell r="K13714">
            <v>7212</v>
          </cell>
          <cell r="P13714">
            <v>4100001</v>
          </cell>
          <cell r="X13714">
            <v>0</v>
          </cell>
          <cell r="Y13714">
            <v>1231265</v>
          </cell>
          <cell r="Z13714">
            <v>1231265</v>
          </cell>
          <cell r="AA13714">
            <v>1231265</v>
          </cell>
          <cell r="AB13714">
            <v>1231265</v>
          </cell>
          <cell r="AC13714">
            <v>1231265</v>
          </cell>
          <cell r="AO13714" t="str">
            <v>financeapproved</v>
          </cell>
          <cell r="AP13714" t="b">
            <v>0</v>
          </cell>
        </row>
        <row r="13715">
          <cell r="H13715" t="str">
            <v>Administered</v>
          </cell>
          <cell r="K13715">
            <v>7212</v>
          </cell>
          <cell r="P13715">
            <v>4100001</v>
          </cell>
          <cell r="X13715">
            <v>0</v>
          </cell>
          <cell r="Y13715">
            <v>-224556</v>
          </cell>
          <cell r="Z13715">
            <v>-224556</v>
          </cell>
          <cell r="AA13715">
            <v>-224556</v>
          </cell>
          <cell r="AB13715">
            <v>-224556</v>
          </cell>
          <cell r="AC13715">
            <v>-224556</v>
          </cell>
          <cell r="AO13715" t="str">
            <v>financeapproved</v>
          </cell>
          <cell r="AP13715" t="b">
            <v>0</v>
          </cell>
        </row>
        <row r="13716">
          <cell r="H13716" t="str">
            <v>Administered</v>
          </cell>
          <cell r="K13716">
            <v>7212</v>
          </cell>
          <cell r="P13716">
            <v>4100001</v>
          </cell>
          <cell r="X13716">
            <v>0</v>
          </cell>
          <cell r="Y13716">
            <v>0</v>
          </cell>
          <cell r="Z13716">
            <v>0</v>
          </cell>
          <cell r="AA13716">
            <v>0</v>
          </cell>
          <cell r="AB13716">
            <v>0</v>
          </cell>
          <cell r="AC13716">
            <v>0</v>
          </cell>
          <cell r="AO13716" t="str">
            <v>financeapproved</v>
          </cell>
          <cell r="AP13716" t="b">
            <v>0</v>
          </cell>
        </row>
        <row r="13717">
          <cell r="H13717" t="str">
            <v>Administered</v>
          </cell>
          <cell r="K13717">
            <v>7212</v>
          </cell>
          <cell r="P13717">
            <v>4100001</v>
          </cell>
          <cell r="X13717">
            <v>0</v>
          </cell>
          <cell r="Y13717">
            <v>-1037160</v>
          </cell>
          <cell r="Z13717">
            <v>-1037160</v>
          </cell>
          <cell r="AA13717">
            <v>-1037160</v>
          </cell>
          <cell r="AB13717">
            <v>-1037160</v>
          </cell>
          <cell r="AC13717">
            <v>-1037160</v>
          </cell>
          <cell r="AO13717" t="str">
            <v>financeapproved</v>
          </cell>
          <cell r="AP13717" t="b">
            <v>0</v>
          </cell>
        </row>
        <row r="13718">
          <cell r="H13718" t="str">
            <v>Administered</v>
          </cell>
          <cell r="K13718">
            <v>7212</v>
          </cell>
          <cell r="P13718">
            <v>4100001</v>
          </cell>
          <cell r="X13718">
            <v>0</v>
          </cell>
          <cell r="Y13718">
            <v>0</v>
          </cell>
          <cell r="Z13718">
            <v>0</v>
          </cell>
          <cell r="AA13718">
            <v>0</v>
          </cell>
          <cell r="AB13718">
            <v>0</v>
          </cell>
          <cell r="AC13718">
            <v>0</v>
          </cell>
          <cell r="AO13718" t="str">
            <v>financeapproved</v>
          </cell>
          <cell r="AP13718" t="b">
            <v>0</v>
          </cell>
        </row>
        <row r="13719">
          <cell r="H13719" t="str">
            <v>Administered</v>
          </cell>
          <cell r="K13719">
            <v>7216</v>
          </cell>
          <cell r="P13719">
            <v>4100001</v>
          </cell>
          <cell r="X13719">
            <v>0</v>
          </cell>
          <cell r="Y13719">
            <v>0</v>
          </cell>
          <cell r="Z13719">
            <v>0</v>
          </cell>
          <cell r="AA13719">
            <v>0</v>
          </cell>
          <cell r="AB13719">
            <v>0</v>
          </cell>
          <cell r="AC13719">
            <v>0</v>
          </cell>
          <cell r="AO13719" t="str">
            <v>financeapproved</v>
          </cell>
          <cell r="AP13719" t="b">
            <v>0</v>
          </cell>
        </row>
        <row r="13720">
          <cell r="H13720" t="str">
            <v>Administered</v>
          </cell>
          <cell r="K13720">
            <v>7216</v>
          </cell>
          <cell r="P13720">
            <v>4100001</v>
          </cell>
          <cell r="X13720">
            <v>0</v>
          </cell>
          <cell r="Y13720">
            <v>676511</v>
          </cell>
          <cell r="Z13720">
            <v>692660</v>
          </cell>
          <cell r="AA13720">
            <v>0</v>
          </cell>
          <cell r="AB13720">
            <v>0</v>
          </cell>
          <cell r="AC13720">
            <v>0</v>
          </cell>
          <cell r="AO13720" t="str">
            <v>financeapproved</v>
          </cell>
          <cell r="AP13720" t="b">
            <v>0</v>
          </cell>
        </row>
        <row r="13721">
          <cell r="H13721" t="str">
            <v>Administered</v>
          </cell>
          <cell r="K13721">
            <v>7216</v>
          </cell>
          <cell r="P13721">
            <v>4100001</v>
          </cell>
          <cell r="X13721">
            <v>0</v>
          </cell>
          <cell r="Y13721">
            <v>-30451</v>
          </cell>
          <cell r="Z13721">
            <v>-30451</v>
          </cell>
          <cell r="AA13721">
            <v>-30451</v>
          </cell>
          <cell r="AB13721">
            <v>-30451</v>
          </cell>
          <cell r="AC13721">
            <v>-30451</v>
          </cell>
          <cell r="AO13721" t="str">
            <v>financeapproved</v>
          </cell>
          <cell r="AP13721" t="b">
            <v>0</v>
          </cell>
        </row>
        <row r="13722">
          <cell r="H13722" t="str">
            <v>Administered</v>
          </cell>
          <cell r="K13722">
            <v>7216</v>
          </cell>
          <cell r="P13722">
            <v>4100001</v>
          </cell>
          <cell r="X13722">
            <v>0</v>
          </cell>
          <cell r="Y13722">
            <v>0</v>
          </cell>
          <cell r="Z13722">
            <v>0</v>
          </cell>
          <cell r="AA13722">
            <v>0</v>
          </cell>
          <cell r="AB13722">
            <v>0</v>
          </cell>
          <cell r="AC13722">
            <v>0</v>
          </cell>
          <cell r="AO13722" t="str">
            <v>financeapproved</v>
          </cell>
          <cell r="AP13722" t="b">
            <v>0</v>
          </cell>
        </row>
        <row r="13723">
          <cell r="H13723" t="str">
            <v>Administered</v>
          </cell>
          <cell r="K13723">
            <v>7216</v>
          </cell>
          <cell r="P13723">
            <v>4100001</v>
          </cell>
          <cell r="X13723">
            <v>0</v>
          </cell>
          <cell r="Y13723">
            <v>-1231265</v>
          </cell>
          <cell r="Z13723">
            <v>-1231265</v>
          </cell>
          <cell r="AA13723">
            <v>-1231265</v>
          </cell>
          <cell r="AB13723">
            <v>-1231265</v>
          </cell>
          <cell r="AC13723">
            <v>-1231265</v>
          </cell>
          <cell r="AO13723" t="str">
            <v>financeapproved</v>
          </cell>
          <cell r="AP13723" t="b">
            <v>0</v>
          </cell>
        </row>
        <row r="13724">
          <cell r="H13724" t="str">
            <v>Administered</v>
          </cell>
          <cell r="K13724">
            <v>7216</v>
          </cell>
          <cell r="P13724">
            <v>4100001</v>
          </cell>
          <cell r="X13724">
            <v>0</v>
          </cell>
          <cell r="Y13724">
            <v>0</v>
          </cell>
          <cell r="Z13724">
            <v>0</v>
          </cell>
          <cell r="AA13724">
            <v>0</v>
          </cell>
          <cell r="AB13724">
            <v>0</v>
          </cell>
          <cell r="AC13724">
            <v>0</v>
          </cell>
          <cell r="AO13724" t="str">
            <v>financeapproved</v>
          </cell>
          <cell r="AP13724" t="b">
            <v>0</v>
          </cell>
        </row>
        <row r="13725">
          <cell r="H13725" t="str">
            <v>Administered</v>
          </cell>
          <cell r="K13725">
            <v>7216</v>
          </cell>
          <cell r="P13725">
            <v>4100001</v>
          </cell>
          <cell r="X13725">
            <v>0</v>
          </cell>
          <cell r="Y13725">
            <v>0</v>
          </cell>
          <cell r="Z13725">
            <v>0</v>
          </cell>
          <cell r="AA13725">
            <v>0</v>
          </cell>
          <cell r="AB13725">
            <v>0</v>
          </cell>
          <cell r="AC13725">
            <v>0</v>
          </cell>
          <cell r="AO13725" t="str">
            <v>financeapproved</v>
          </cell>
          <cell r="AP13725" t="b">
            <v>0</v>
          </cell>
        </row>
        <row r="13726">
          <cell r="H13726" t="str">
            <v>Administered</v>
          </cell>
          <cell r="K13726">
            <v>7216</v>
          </cell>
          <cell r="P13726">
            <v>4100001</v>
          </cell>
          <cell r="X13726">
            <v>0</v>
          </cell>
          <cell r="Y13726">
            <v>224395</v>
          </cell>
          <cell r="Z13726">
            <v>224549</v>
          </cell>
          <cell r="AA13726">
            <v>224587</v>
          </cell>
          <cell r="AB13726">
            <v>224556</v>
          </cell>
          <cell r="AC13726">
            <v>224556</v>
          </cell>
          <cell r="AO13726" t="str">
            <v>financeapproved</v>
          </cell>
          <cell r="AP13726" t="b">
            <v>0</v>
          </cell>
        </row>
        <row r="13727">
          <cell r="H13727" t="str">
            <v>Administered</v>
          </cell>
          <cell r="K13727">
            <v>7216</v>
          </cell>
          <cell r="P13727">
            <v>4100001</v>
          </cell>
          <cell r="X13727">
            <v>0</v>
          </cell>
          <cell r="Y13727">
            <v>0</v>
          </cell>
          <cell r="Z13727">
            <v>0</v>
          </cell>
          <cell r="AA13727">
            <v>0</v>
          </cell>
          <cell r="AB13727">
            <v>0</v>
          </cell>
          <cell r="AC13727">
            <v>0</v>
          </cell>
          <cell r="AO13727" t="str">
            <v>financeapproved</v>
          </cell>
          <cell r="AP13727" t="b">
            <v>0</v>
          </cell>
        </row>
        <row r="13728">
          <cell r="H13728" t="str">
            <v>Administered</v>
          </cell>
          <cell r="K13728">
            <v>7216</v>
          </cell>
          <cell r="P13728">
            <v>4100001</v>
          </cell>
          <cell r="X13728">
            <v>0</v>
          </cell>
          <cell r="Y13728">
            <v>1037321</v>
          </cell>
          <cell r="Z13728">
            <v>1037167</v>
          </cell>
          <cell r="AA13728">
            <v>1037129</v>
          </cell>
          <cell r="AB13728">
            <v>1037160</v>
          </cell>
          <cell r="AC13728">
            <v>1037160</v>
          </cell>
          <cell r="AO13728" t="str">
            <v>financeapproved</v>
          </cell>
          <cell r="AP13728" t="b">
            <v>0</v>
          </cell>
        </row>
        <row r="13729">
          <cell r="H13729" t="str">
            <v>Administered</v>
          </cell>
          <cell r="K13729">
            <v>7225</v>
          </cell>
          <cell r="P13729">
            <v>4100001</v>
          </cell>
          <cell r="X13729">
            <v>0</v>
          </cell>
          <cell r="Y13729">
            <v>-21987</v>
          </cell>
          <cell r="Z13729">
            <v>0</v>
          </cell>
          <cell r="AA13729">
            <v>0</v>
          </cell>
          <cell r="AB13729">
            <v>0</v>
          </cell>
          <cell r="AC13729">
            <v>0</v>
          </cell>
          <cell r="AO13729" t="str">
            <v>financeapproved</v>
          </cell>
          <cell r="AP13729" t="b">
            <v>0</v>
          </cell>
        </row>
        <row r="13730">
          <cell r="H13730" t="str">
            <v>Administered</v>
          </cell>
          <cell r="K13730">
            <v>7225</v>
          </cell>
          <cell r="P13730">
            <v>4100001</v>
          </cell>
          <cell r="X13730">
            <v>0</v>
          </cell>
          <cell r="Y13730">
            <v>0</v>
          </cell>
          <cell r="Z13730">
            <v>0</v>
          </cell>
          <cell r="AA13730">
            <v>0</v>
          </cell>
          <cell r="AB13730">
            <v>0</v>
          </cell>
          <cell r="AC13730">
            <v>0</v>
          </cell>
          <cell r="AO13730" t="str">
            <v>financeapproved</v>
          </cell>
          <cell r="AP13730" t="b">
            <v>0</v>
          </cell>
        </row>
        <row r="13731">
          <cell r="H13731" t="str">
            <v>Administered</v>
          </cell>
          <cell r="K13731">
            <v>7225</v>
          </cell>
          <cell r="P13731">
            <v>4100001</v>
          </cell>
          <cell r="X13731">
            <v>0</v>
          </cell>
          <cell r="Y13731">
            <v>0</v>
          </cell>
          <cell r="Z13731">
            <v>0</v>
          </cell>
          <cell r="AA13731">
            <v>0</v>
          </cell>
          <cell r="AB13731">
            <v>0</v>
          </cell>
          <cell r="AC13731">
            <v>0</v>
          </cell>
          <cell r="AO13731" t="str">
            <v>financeapproved</v>
          </cell>
          <cell r="AP13731" t="b">
            <v>0</v>
          </cell>
        </row>
        <row r="13732">
          <cell r="H13732" t="str">
            <v>Administered</v>
          </cell>
          <cell r="K13732">
            <v>7225</v>
          </cell>
          <cell r="P13732">
            <v>4100001</v>
          </cell>
          <cell r="X13732">
            <v>0</v>
          </cell>
          <cell r="Y13732">
            <v>64642</v>
          </cell>
          <cell r="Z13732">
            <v>0</v>
          </cell>
          <cell r="AA13732">
            <v>0</v>
          </cell>
          <cell r="AB13732">
            <v>0</v>
          </cell>
          <cell r="AC13732">
            <v>0</v>
          </cell>
          <cell r="AO13732" t="str">
            <v>financeapproved</v>
          </cell>
          <cell r="AP13732" t="b">
            <v>0</v>
          </cell>
        </row>
        <row r="13733">
          <cell r="H13733" t="str">
            <v>Administered</v>
          </cell>
          <cell r="K13733">
            <v>7592</v>
          </cell>
          <cell r="P13733">
            <v>4100001</v>
          </cell>
          <cell r="X13733">
            <v>0</v>
          </cell>
          <cell r="Y13733">
            <v>0</v>
          </cell>
          <cell r="Z13733">
            <v>0</v>
          </cell>
          <cell r="AA13733">
            <v>0</v>
          </cell>
          <cell r="AB13733">
            <v>0</v>
          </cell>
          <cell r="AC13733">
            <v>0</v>
          </cell>
          <cell r="AO13733" t="str">
            <v>financeapproved</v>
          </cell>
          <cell r="AP13733" t="b">
            <v>0</v>
          </cell>
        </row>
        <row r="13734">
          <cell r="H13734" t="str">
            <v>Administered</v>
          </cell>
          <cell r="K13734">
            <v>7592</v>
          </cell>
          <cell r="P13734">
            <v>4100001</v>
          </cell>
          <cell r="X13734">
            <v>0</v>
          </cell>
          <cell r="Y13734">
            <v>18000</v>
          </cell>
          <cell r="Z13734">
            <v>19000</v>
          </cell>
          <cell r="AA13734">
            <v>0</v>
          </cell>
          <cell r="AB13734">
            <v>0</v>
          </cell>
          <cell r="AC13734">
            <v>0</v>
          </cell>
          <cell r="AO13734" t="str">
            <v>financeapproved</v>
          </cell>
          <cell r="AP13734" t="b">
            <v>0</v>
          </cell>
        </row>
        <row r="13735">
          <cell r="H13735" t="str">
            <v>Administered</v>
          </cell>
          <cell r="K13735">
            <v>7592</v>
          </cell>
          <cell r="P13735">
            <v>4100001</v>
          </cell>
          <cell r="X13735">
            <v>0</v>
          </cell>
          <cell r="Y13735">
            <v>0</v>
          </cell>
          <cell r="Z13735">
            <v>0</v>
          </cell>
          <cell r="AA13735">
            <v>0</v>
          </cell>
          <cell r="AB13735">
            <v>0</v>
          </cell>
          <cell r="AC13735">
            <v>0</v>
          </cell>
          <cell r="AO13735" t="str">
            <v>financeapproved</v>
          </cell>
          <cell r="AP13735" t="b">
            <v>0</v>
          </cell>
        </row>
        <row r="13736">
          <cell r="H13736" t="str">
            <v>Administered</v>
          </cell>
          <cell r="K13736">
            <v>7592</v>
          </cell>
          <cell r="P13736">
            <v>4100001</v>
          </cell>
          <cell r="X13736">
            <v>0</v>
          </cell>
          <cell r="Y13736">
            <v>41800</v>
          </cell>
          <cell r="Z13736">
            <v>41800</v>
          </cell>
          <cell r="AA13736">
            <v>0</v>
          </cell>
          <cell r="AB13736">
            <v>0</v>
          </cell>
          <cell r="AC13736">
            <v>0</v>
          </cell>
          <cell r="AO13736" t="str">
            <v>financeapproved</v>
          </cell>
          <cell r="AP13736" t="b">
            <v>0</v>
          </cell>
        </row>
        <row r="13737">
          <cell r="H13737" t="str">
            <v>Administered</v>
          </cell>
          <cell r="K13737">
            <v>7592</v>
          </cell>
          <cell r="P13737">
            <v>4100001</v>
          </cell>
          <cell r="X13737">
            <v>0</v>
          </cell>
          <cell r="Y13737">
            <v>0</v>
          </cell>
          <cell r="Z13737">
            <v>0</v>
          </cell>
          <cell r="AA13737">
            <v>0</v>
          </cell>
          <cell r="AB13737">
            <v>0</v>
          </cell>
          <cell r="AC13737">
            <v>0</v>
          </cell>
          <cell r="AO13737" t="str">
            <v>financeapproved</v>
          </cell>
          <cell r="AP13737" t="b">
            <v>0</v>
          </cell>
        </row>
        <row r="13738">
          <cell r="H13738" t="str">
            <v>Administered</v>
          </cell>
          <cell r="K13738">
            <v>7592</v>
          </cell>
          <cell r="P13738">
            <v>4100001</v>
          </cell>
          <cell r="X13738">
            <v>0</v>
          </cell>
          <cell r="Y13738">
            <v>35888</v>
          </cell>
          <cell r="Z13738">
            <v>36936</v>
          </cell>
          <cell r="AA13738">
            <v>0</v>
          </cell>
          <cell r="AB13738">
            <v>0</v>
          </cell>
          <cell r="AC13738">
            <v>0</v>
          </cell>
          <cell r="AO13738" t="str">
            <v>financeapproved</v>
          </cell>
          <cell r="AP13738" t="b">
            <v>0</v>
          </cell>
        </row>
        <row r="13739">
          <cell r="H13739" t="str">
            <v>Administered</v>
          </cell>
          <cell r="K13739">
            <v>7592</v>
          </cell>
          <cell r="P13739">
            <v>4100001</v>
          </cell>
          <cell r="X13739">
            <v>0</v>
          </cell>
          <cell r="Y13739">
            <v>0</v>
          </cell>
          <cell r="Z13739">
            <v>0</v>
          </cell>
          <cell r="AA13739">
            <v>0</v>
          </cell>
          <cell r="AB13739">
            <v>0</v>
          </cell>
          <cell r="AC13739">
            <v>0</v>
          </cell>
          <cell r="AO13739" t="str">
            <v>financeapproved</v>
          </cell>
          <cell r="AP13739" t="b">
            <v>0</v>
          </cell>
        </row>
        <row r="13740">
          <cell r="H13740" t="str">
            <v>Administered</v>
          </cell>
          <cell r="K13740">
            <v>7592</v>
          </cell>
          <cell r="P13740">
            <v>4100001</v>
          </cell>
          <cell r="X13740">
            <v>0</v>
          </cell>
          <cell r="Y13740">
            <v>146516</v>
          </cell>
          <cell r="Z13740">
            <v>146516</v>
          </cell>
          <cell r="AA13740">
            <v>0</v>
          </cell>
          <cell r="AB13740">
            <v>0</v>
          </cell>
          <cell r="AC13740">
            <v>0</v>
          </cell>
          <cell r="AO13740" t="str">
            <v>financeapproved</v>
          </cell>
          <cell r="AP13740" t="b">
            <v>0</v>
          </cell>
        </row>
        <row r="13741">
          <cell r="H13741" t="str">
            <v>Administered</v>
          </cell>
          <cell r="K13741">
            <v>7592</v>
          </cell>
          <cell r="P13741">
            <v>4100001</v>
          </cell>
          <cell r="X13741">
            <v>0</v>
          </cell>
          <cell r="Y13741">
            <v>0</v>
          </cell>
          <cell r="Z13741">
            <v>0</v>
          </cell>
          <cell r="AA13741">
            <v>0</v>
          </cell>
          <cell r="AB13741">
            <v>0</v>
          </cell>
          <cell r="AC13741">
            <v>0</v>
          </cell>
          <cell r="AO13741" t="str">
            <v>financeapproved</v>
          </cell>
          <cell r="AP13741" t="b">
            <v>0</v>
          </cell>
        </row>
        <row r="13742">
          <cell r="H13742" t="str">
            <v>Administered</v>
          </cell>
          <cell r="K13742">
            <v>7592</v>
          </cell>
          <cell r="P13742">
            <v>4100001</v>
          </cell>
          <cell r="X13742">
            <v>0</v>
          </cell>
          <cell r="Y13742">
            <v>251706</v>
          </cell>
          <cell r="Z13742">
            <v>247462</v>
          </cell>
          <cell r="AA13742">
            <v>0</v>
          </cell>
          <cell r="AB13742">
            <v>0</v>
          </cell>
          <cell r="AC13742">
            <v>0</v>
          </cell>
          <cell r="AO13742" t="str">
            <v>financeapproved</v>
          </cell>
          <cell r="AP13742" t="b">
            <v>0</v>
          </cell>
        </row>
        <row r="13743">
          <cell r="H13743" t="str">
            <v>Administered</v>
          </cell>
          <cell r="K13743">
            <v>7592</v>
          </cell>
          <cell r="P13743">
            <v>4100001</v>
          </cell>
          <cell r="X13743">
            <v>0</v>
          </cell>
          <cell r="Y13743">
            <v>0</v>
          </cell>
          <cell r="Z13743">
            <v>0</v>
          </cell>
          <cell r="AA13743">
            <v>0</v>
          </cell>
          <cell r="AB13743">
            <v>0</v>
          </cell>
          <cell r="AC13743">
            <v>0</v>
          </cell>
          <cell r="AO13743" t="str">
            <v>financeapproved</v>
          </cell>
          <cell r="AP13743" t="b">
            <v>0</v>
          </cell>
        </row>
        <row r="13744">
          <cell r="H13744" t="str">
            <v>Administered</v>
          </cell>
          <cell r="K13744">
            <v>7592</v>
          </cell>
          <cell r="P13744">
            <v>4100001</v>
          </cell>
          <cell r="X13744">
            <v>0</v>
          </cell>
          <cell r="Y13744">
            <v>167004</v>
          </cell>
          <cell r="Z13744">
            <v>167004</v>
          </cell>
          <cell r="AA13744">
            <v>0</v>
          </cell>
          <cell r="AB13744">
            <v>0</v>
          </cell>
          <cell r="AC13744">
            <v>0</v>
          </cell>
          <cell r="AO13744" t="str">
            <v>financeapproved</v>
          </cell>
          <cell r="AP13744" t="b">
            <v>0</v>
          </cell>
        </row>
        <row r="13745">
          <cell r="H13745" t="str">
            <v>Administered</v>
          </cell>
          <cell r="K13745">
            <v>7592</v>
          </cell>
          <cell r="P13745">
            <v>4100001</v>
          </cell>
          <cell r="X13745">
            <v>0</v>
          </cell>
          <cell r="Y13745">
            <v>0</v>
          </cell>
          <cell r="Z13745">
            <v>0</v>
          </cell>
          <cell r="AA13745">
            <v>0</v>
          </cell>
          <cell r="AB13745">
            <v>0</v>
          </cell>
          <cell r="AC13745">
            <v>0</v>
          </cell>
          <cell r="AO13745" t="str">
            <v>financeapproved</v>
          </cell>
          <cell r="AP13745" t="b">
            <v>0</v>
          </cell>
        </row>
        <row r="13746">
          <cell r="H13746" t="str">
            <v>Administered</v>
          </cell>
          <cell r="K13746">
            <v>7592</v>
          </cell>
          <cell r="P13746">
            <v>4100001</v>
          </cell>
          <cell r="X13746">
            <v>0</v>
          </cell>
          <cell r="Y13746">
            <v>6739</v>
          </cell>
          <cell r="Z13746">
            <v>6739</v>
          </cell>
          <cell r="AA13746">
            <v>0</v>
          </cell>
          <cell r="AB13746">
            <v>0</v>
          </cell>
          <cell r="AC13746">
            <v>0</v>
          </cell>
          <cell r="AO13746" t="str">
            <v>financeapproved</v>
          </cell>
          <cell r="AP13746" t="b">
            <v>0</v>
          </cell>
        </row>
        <row r="13747">
          <cell r="H13747" t="str">
            <v>Administered</v>
          </cell>
          <cell r="K13747">
            <v>7592</v>
          </cell>
          <cell r="P13747">
            <v>4100001</v>
          </cell>
          <cell r="X13747">
            <v>0</v>
          </cell>
          <cell r="Y13747">
            <v>0</v>
          </cell>
          <cell r="Z13747">
            <v>0</v>
          </cell>
          <cell r="AA13747">
            <v>0</v>
          </cell>
          <cell r="AB13747">
            <v>0</v>
          </cell>
          <cell r="AC13747">
            <v>0</v>
          </cell>
          <cell r="AO13747" t="str">
            <v>financeapproved</v>
          </cell>
          <cell r="AP13747" t="b">
            <v>0</v>
          </cell>
        </row>
        <row r="13748">
          <cell r="H13748" t="str">
            <v>Administered</v>
          </cell>
          <cell r="K13748">
            <v>7592</v>
          </cell>
          <cell r="P13748">
            <v>4100001</v>
          </cell>
          <cell r="X13748">
            <v>0</v>
          </cell>
          <cell r="Y13748">
            <v>48693</v>
          </cell>
          <cell r="Z13748">
            <v>69390</v>
          </cell>
          <cell r="AA13748">
            <v>56105</v>
          </cell>
          <cell r="AB13748">
            <v>61575</v>
          </cell>
          <cell r="AC13748">
            <v>25698</v>
          </cell>
          <cell r="AO13748" t="str">
            <v>financeapproved</v>
          </cell>
          <cell r="AP13748" t="b">
            <v>0</v>
          </cell>
        </row>
        <row r="13749">
          <cell r="H13749" t="str">
            <v>Administered</v>
          </cell>
          <cell r="K13749">
            <v>7592</v>
          </cell>
          <cell r="P13749">
            <v>4100001</v>
          </cell>
          <cell r="X13749">
            <v>0</v>
          </cell>
          <cell r="Y13749">
            <v>0</v>
          </cell>
          <cell r="Z13749">
            <v>0</v>
          </cell>
          <cell r="AA13749">
            <v>0</v>
          </cell>
          <cell r="AB13749">
            <v>0</v>
          </cell>
          <cell r="AC13749">
            <v>0</v>
          </cell>
          <cell r="AO13749" t="str">
            <v>financeapproved</v>
          </cell>
          <cell r="AP13749" t="b">
            <v>0</v>
          </cell>
        </row>
        <row r="13750">
          <cell r="H13750" t="str">
            <v>Administered</v>
          </cell>
          <cell r="K13750">
            <v>7592</v>
          </cell>
          <cell r="P13750">
            <v>4100001</v>
          </cell>
          <cell r="X13750">
            <v>0</v>
          </cell>
          <cell r="Y13750">
            <v>524290</v>
          </cell>
          <cell r="Z13750">
            <v>543219</v>
          </cell>
          <cell r="AA13750">
            <v>1949788</v>
          </cell>
          <cell r="AB13750">
            <v>1958443</v>
          </cell>
          <cell r="AC13750">
            <v>120014</v>
          </cell>
          <cell r="AO13750" t="str">
            <v>financeapproved</v>
          </cell>
          <cell r="AP13750" t="b">
            <v>0</v>
          </cell>
        </row>
        <row r="13751">
          <cell r="H13751" t="str">
            <v>Administered</v>
          </cell>
          <cell r="K13751">
            <v>7592</v>
          </cell>
          <cell r="P13751">
            <v>4100001</v>
          </cell>
          <cell r="X13751">
            <v>0</v>
          </cell>
          <cell r="Y13751">
            <v>0</v>
          </cell>
          <cell r="Z13751">
            <v>0</v>
          </cell>
          <cell r="AA13751">
            <v>0</v>
          </cell>
          <cell r="AB13751">
            <v>0</v>
          </cell>
          <cell r="AC13751">
            <v>0</v>
          </cell>
          <cell r="AO13751" t="str">
            <v>financeapproved</v>
          </cell>
          <cell r="AP13751" t="b">
            <v>0</v>
          </cell>
        </row>
        <row r="13752">
          <cell r="H13752" t="str">
            <v>Administered</v>
          </cell>
          <cell r="K13752">
            <v>7592</v>
          </cell>
          <cell r="P13752">
            <v>4100001</v>
          </cell>
          <cell r="X13752">
            <v>0</v>
          </cell>
          <cell r="Y13752">
            <v>1296</v>
          </cell>
          <cell r="Z13752">
            <v>0</v>
          </cell>
          <cell r="AA13752">
            <v>0</v>
          </cell>
          <cell r="AB13752">
            <v>0</v>
          </cell>
          <cell r="AC13752">
            <v>0</v>
          </cell>
          <cell r="AO13752" t="str">
            <v>financeapproved</v>
          </cell>
          <cell r="AP13752" t="b">
            <v>0</v>
          </cell>
        </row>
        <row r="13753">
          <cell r="H13753" t="str">
            <v>Departmental</v>
          </cell>
          <cell r="K13753">
            <v>0</v>
          </cell>
          <cell r="P13753">
            <v>1220008</v>
          </cell>
          <cell r="X13753">
            <v>0</v>
          </cell>
          <cell r="Y13753">
            <v>0</v>
          </cell>
          <cell r="Z13753">
            <v>0</v>
          </cell>
          <cell r="AA13753">
            <v>-70</v>
          </cell>
          <cell r="AB13753">
            <v>-297</v>
          </cell>
          <cell r="AC13753">
            <v>0</v>
          </cell>
          <cell r="AO13753" t="str">
            <v>financeapproved</v>
          </cell>
          <cell r="AP13753" t="b">
            <v>0</v>
          </cell>
        </row>
        <row r="13754">
          <cell r="H13754" t="str">
            <v>Departmental</v>
          </cell>
          <cell r="K13754">
            <v>0</v>
          </cell>
          <cell r="P13754">
            <v>1220008</v>
          </cell>
          <cell r="X13754">
            <v>0</v>
          </cell>
          <cell r="Y13754">
            <v>0</v>
          </cell>
          <cell r="Z13754">
            <v>0</v>
          </cell>
          <cell r="AA13754">
            <v>0</v>
          </cell>
          <cell r="AB13754">
            <v>0</v>
          </cell>
          <cell r="AC13754">
            <v>0</v>
          </cell>
          <cell r="AO13754" t="str">
            <v>financeapproved</v>
          </cell>
          <cell r="AP13754" t="b">
            <v>0</v>
          </cell>
        </row>
        <row r="13755">
          <cell r="H13755" t="str">
            <v>Departmental</v>
          </cell>
          <cell r="K13755">
            <v>0</v>
          </cell>
          <cell r="P13755">
            <v>1220008</v>
          </cell>
          <cell r="X13755">
            <v>0</v>
          </cell>
          <cell r="Y13755">
            <v>0</v>
          </cell>
          <cell r="Z13755">
            <v>0</v>
          </cell>
          <cell r="AA13755">
            <v>0</v>
          </cell>
          <cell r="AB13755">
            <v>0</v>
          </cell>
          <cell r="AC13755">
            <v>0</v>
          </cell>
          <cell r="AO13755" t="str">
            <v>financeapproved</v>
          </cell>
          <cell r="AP13755" t="b">
            <v>0</v>
          </cell>
        </row>
        <row r="13756">
          <cell r="H13756" t="str">
            <v>Departmental</v>
          </cell>
          <cell r="K13756">
            <v>0</v>
          </cell>
          <cell r="P13756">
            <v>1220008</v>
          </cell>
          <cell r="X13756">
            <v>0</v>
          </cell>
          <cell r="Y13756">
            <v>0</v>
          </cell>
          <cell r="Z13756">
            <v>0</v>
          </cell>
          <cell r="AA13756">
            <v>70</v>
          </cell>
          <cell r="AB13756">
            <v>297</v>
          </cell>
          <cell r="AC13756">
            <v>0</v>
          </cell>
          <cell r="AO13756" t="str">
            <v>financeapproved</v>
          </cell>
          <cell r="AP13756" t="b">
            <v>0</v>
          </cell>
        </row>
        <row r="13757">
          <cell r="H13757" t="str">
            <v>Departmental</v>
          </cell>
          <cell r="K13757">
            <v>0</v>
          </cell>
          <cell r="P13757">
            <v>1280004</v>
          </cell>
          <cell r="X13757">
            <v>0</v>
          </cell>
          <cell r="Y13757">
            <v>-332540</v>
          </cell>
          <cell r="Z13757">
            <v>-282721</v>
          </cell>
          <cell r="AA13757">
            <v>-273811</v>
          </cell>
          <cell r="AB13757">
            <v>-279447</v>
          </cell>
          <cell r="AC13757">
            <v>-282253</v>
          </cell>
          <cell r="AO13757" t="str">
            <v>financeapproved</v>
          </cell>
          <cell r="AP13757" t="b">
            <v>0</v>
          </cell>
        </row>
        <row r="13758">
          <cell r="H13758" t="str">
            <v>Departmental</v>
          </cell>
          <cell r="K13758">
            <v>0</v>
          </cell>
          <cell r="P13758">
            <v>1280004</v>
          </cell>
          <cell r="X13758">
            <v>0</v>
          </cell>
          <cell r="Y13758">
            <v>0</v>
          </cell>
          <cell r="Z13758">
            <v>0</v>
          </cell>
          <cell r="AA13758">
            <v>0</v>
          </cell>
          <cell r="AB13758">
            <v>0</v>
          </cell>
          <cell r="AC13758">
            <v>0</v>
          </cell>
          <cell r="AO13758" t="str">
            <v>financeapproved</v>
          </cell>
          <cell r="AP13758" t="b">
            <v>0</v>
          </cell>
        </row>
        <row r="13759">
          <cell r="H13759" t="str">
            <v>Departmental</v>
          </cell>
          <cell r="K13759">
            <v>0</v>
          </cell>
          <cell r="P13759">
            <v>2220001</v>
          </cell>
          <cell r="X13759">
            <v>0</v>
          </cell>
          <cell r="Y13759">
            <v>0</v>
          </cell>
          <cell r="Z13759">
            <v>0</v>
          </cell>
          <cell r="AA13759">
            <v>0</v>
          </cell>
          <cell r="AB13759">
            <v>0</v>
          </cell>
          <cell r="AC13759">
            <v>0</v>
          </cell>
          <cell r="AO13759" t="str">
            <v>financeapproved</v>
          </cell>
          <cell r="AP13759" t="b">
            <v>0</v>
          </cell>
        </row>
        <row r="13760">
          <cell r="H13760" t="str">
            <v>Departmental</v>
          </cell>
          <cell r="K13760">
            <v>0</v>
          </cell>
          <cell r="P13760">
            <v>2220001</v>
          </cell>
          <cell r="X13760">
            <v>0</v>
          </cell>
          <cell r="Y13760">
            <v>144160</v>
          </cell>
          <cell r="Z13760">
            <v>93711</v>
          </cell>
          <cell r="AA13760">
            <v>100435</v>
          </cell>
          <cell r="AB13760">
            <v>107930</v>
          </cell>
          <cell r="AC13760">
            <v>98155</v>
          </cell>
          <cell r="AO13760" t="str">
            <v>financeapproved</v>
          </cell>
          <cell r="AP13760" t="b">
            <v>0</v>
          </cell>
        </row>
        <row r="13761">
          <cell r="H13761" t="str">
            <v>Departmental</v>
          </cell>
          <cell r="K13761">
            <v>0</v>
          </cell>
          <cell r="P13761">
            <v>2220004</v>
          </cell>
          <cell r="X13761">
            <v>0</v>
          </cell>
          <cell r="Y13761">
            <v>0</v>
          </cell>
          <cell r="Z13761">
            <v>0</v>
          </cell>
          <cell r="AA13761">
            <v>0</v>
          </cell>
          <cell r="AB13761">
            <v>0</v>
          </cell>
          <cell r="AC13761">
            <v>0</v>
          </cell>
          <cell r="AO13761" t="str">
            <v>financeapproved</v>
          </cell>
          <cell r="AP13761" t="b">
            <v>0</v>
          </cell>
        </row>
        <row r="13762">
          <cell r="H13762" t="str">
            <v>Departmental</v>
          </cell>
          <cell r="K13762">
            <v>0</v>
          </cell>
          <cell r="P13762">
            <v>2220004</v>
          </cell>
          <cell r="X13762">
            <v>0</v>
          </cell>
          <cell r="Y13762">
            <v>21384</v>
          </cell>
          <cell r="Z13762">
            <v>6266</v>
          </cell>
          <cell r="AA13762">
            <v>23009</v>
          </cell>
          <cell r="AB13762">
            <v>21873</v>
          </cell>
          <cell r="AC13762">
            <v>-139</v>
          </cell>
          <cell r="AO13762" t="str">
            <v>financeapproved</v>
          </cell>
          <cell r="AP13762" t="b">
            <v>0</v>
          </cell>
        </row>
        <row r="13763">
          <cell r="H13763" t="str">
            <v>Departmental</v>
          </cell>
          <cell r="K13763">
            <v>0</v>
          </cell>
          <cell r="P13763">
            <v>2220004</v>
          </cell>
          <cell r="X13763">
            <v>0</v>
          </cell>
          <cell r="Y13763">
            <v>0</v>
          </cell>
          <cell r="Z13763">
            <v>0</v>
          </cell>
          <cell r="AA13763">
            <v>0</v>
          </cell>
          <cell r="AB13763">
            <v>-17</v>
          </cell>
          <cell r="AC13763">
            <v>0</v>
          </cell>
          <cell r="AO13763" t="str">
            <v>financeapproved</v>
          </cell>
          <cell r="AP13763" t="b">
            <v>0</v>
          </cell>
        </row>
        <row r="13764">
          <cell r="H13764" t="str">
            <v>Departmental</v>
          </cell>
          <cell r="K13764">
            <v>0</v>
          </cell>
          <cell r="P13764">
            <v>2220004</v>
          </cell>
          <cell r="X13764">
            <v>0</v>
          </cell>
          <cell r="Y13764">
            <v>0</v>
          </cell>
          <cell r="Z13764">
            <v>0</v>
          </cell>
          <cell r="AA13764">
            <v>0</v>
          </cell>
          <cell r="AB13764">
            <v>0</v>
          </cell>
          <cell r="AC13764">
            <v>0</v>
          </cell>
          <cell r="AO13764" t="str">
            <v>financeapproved</v>
          </cell>
          <cell r="AP13764" t="b">
            <v>0</v>
          </cell>
        </row>
        <row r="13765">
          <cell r="H13765" t="str">
            <v>Departmental</v>
          </cell>
          <cell r="K13765">
            <v>0</v>
          </cell>
          <cell r="P13765">
            <v>2220004</v>
          </cell>
          <cell r="X13765">
            <v>0</v>
          </cell>
          <cell r="Y13765">
            <v>-61</v>
          </cell>
          <cell r="Z13765">
            <v>12435</v>
          </cell>
          <cell r="AA13765">
            <v>-3439</v>
          </cell>
          <cell r="AB13765">
            <v>-3500</v>
          </cell>
          <cell r="AC13765">
            <v>21066</v>
          </cell>
          <cell r="AO13765" t="str">
            <v>financeapproved</v>
          </cell>
          <cell r="AP13765" t="b">
            <v>0</v>
          </cell>
        </row>
        <row r="13766">
          <cell r="H13766" t="str">
            <v>Departmental</v>
          </cell>
          <cell r="K13766">
            <v>0</v>
          </cell>
          <cell r="P13766">
            <v>2220004</v>
          </cell>
          <cell r="X13766">
            <v>0</v>
          </cell>
          <cell r="Y13766">
            <v>0</v>
          </cell>
          <cell r="Z13766">
            <v>0</v>
          </cell>
          <cell r="AA13766">
            <v>0</v>
          </cell>
          <cell r="AB13766">
            <v>0</v>
          </cell>
          <cell r="AC13766">
            <v>0</v>
          </cell>
          <cell r="AO13766" t="str">
            <v>financeapproved</v>
          </cell>
          <cell r="AP13766" t="b">
            <v>0</v>
          </cell>
        </row>
        <row r="13767">
          <cell r="H13767" t="str">
            <v>Departmental</v>
          </cell>
          <cell r="K13767">
            <v>0</v>
          </cell>
          <cell r="P13767">
            <v>2220005</v>
          </cell>
          <cell r="X13767">
            <v>0</v>
          </cell>
          <cell r="Y13767">
            <v>0</v>
          </cell>
          <cell r="Z13767">
            <v>0</v>
          </cell>
          <cell r="AA13767">
            <v>0</v>
          </cell>
          <cell r="AB13767">
            <v>0</v>
          </cell>
          <cell r="AC13767">
            <v>0</v>
          </cell>
          <cell r="AO13767" t="str">
            <v>financeapproved</v>
          </cell>
          <cell r="AP13767" t="b">
            <v>0</v>
          </cell>
        </row>
        <row r="13768">
          <cell r="H13768" t="str">
            <v>Departmental</v>
          </cell>
          <cell r="K13768">
            <v>0</v>
          </cell>
          <cell r="P13768">
            <v>2220005</v>
          </cell>
          <cell r="X13768">
            <v>0</v>
          </cell>
          <cell r="Y13768">
            <v>20540</v>
          </cell>
          <cell r="Z13768">
            <v>18239</v>
          </cell>
          <cell r="AA13768">
            <v>19262</v>
          </cell>
          <cell r="AB13768">
            <v>16473</v>
          </cell>
          <cell r="AC13768">
            <v>24937</v>
          </cell>
          <cell r="AO13768" t="str">
            <v>financeapproved</v>
          </cell>
          <cell r="AP13768" t="b">
            <v>0</v>
          </cell>
        </row>
        <row r="13769">
          <cell r="H13769" t="str">
            <v>Departmental</v>
          </cell>
          <cell r="K13769">
            <v>0</v>
          </cell>
          <cell r="P13769">
            <v>2220008</v>
          </cell>
          <cell r="X13769">
            <v>0</v>
          </cell>
          <cell r="Y13769">
            <v>0</v>
          </cell>
          <cell r="Z13769">
            <v>0</v>
          </cell>
          <cell r="AA13769">
            <v>0</v>
          </cell>
          <cell r="AB13769">
            <v>0</v>
          </cell>
          <cell r="AC13769">
            <v>0</v>
          </cell>
          <cell r="AO13769" t="str">
            <v>financeapproved</v>
          </cell>
          <cell r="AP13769" t="b">
            <v>0</v>
          </cell>
        </row>
        <row r="13770">
          <cell r="H13770" t="str">
            <v>Departmental</v>
          </cell>
          <cell r="K13770">
            <v>0</v>
          </cell>
          <cell r="P13770">
            <v>2220008</v>
          </cell>
          <cell r="X13770">
            <v>0</v>
          </cell>
          <cell r="Y13770">
            <v>1772</v>
          </cell>
          <cell r="Z13770">
            <v>1672</v>
          </cell>
          <cell r="AA13770">
            <v>4141</v>
          </cell>
          <cell r="AB13770">
            <v>3910</v>
          </cell>
          <cell r="AC13770">
            <v>-3</v>
          </cell>
          <cell r="AO13770" t="str">
            <v>financeapproved</v>
          </cell>
          <cell r="AP13770" t="b">
            <v>0</v>
          </cell>
        </row>
        <row r="13771">
          <cell r="H13771" t="str">
            <v>Departmental</v>
          </cell>
          <cell r="K13771">
            <v>0</v>
          </cell>
          <cell r="P13771">
            <v>2220008</v>
          </cell>
          <cell r="X13771">
            <v>0</v>
          </cell>
          <cell r="Y13771">
            <v>0</v>
          </cell>
          <cell r="Z13771">
            <v>0</v>
          </cell>
          <cell r="AA13771">
            <v>0</v>
          </cell>
          <cell r="AB13771">
            <v>0</v>
          </cell>
          <cell r="AC13771">
            <v>0</v>
          </cell>
          <cell r="AO13771" t="str">
            <v>financeapproved</v>
          </cell>
          <cell r="AP13771" t="b">
            <v>0</v>
          </cell>
        </row>
        <row r="13772">
          <cell r="H13772" t="str">
            <v>Departmental</v>
          </cell>
          <cell r="K13772">
            <v>0</v>
          </cell>
          <cell r="P13772">
            <v>2220008</v>
          </cell>
          <cell r="X13772">
            <v>0</v>
          </cell>
          <cell r="Y13772">
            <v>806</v>
          </cell>
          <cell r="Z13772">
            <v>2227</v>
          </cell>
          <cell r="AA13772">
            <v>-452</v>
          </cell>
          <cell r="AB13772">
            <v>-458</v>
          </cell>
          <cell r="AC13772">
            <v>3110</v>
          </cell>
          <cell r="AO13772" t="str">
            <v>financeapproved</v>
          </cell>
          <cell r="AP13772" t="b">
            <v>0</v>
          </cell>
        </row>
        <row r="13773">
          <cell r="H13773" t="str">
            <v>Departmental</v>
          </cell>
          <cell r="K13773">
            <v>0</v>
          </cell>
          <cell r="P13773">
            <v>2220011</v>
          </cell>
          <cell r="X13773">
            <v>0</v>
          </cell>
          <cell r="Y13773">
            <v>0</v>
          </cell>
          <cell r="Z13773">
            <v>0</v>
          </cell>
          <cell r="AA13773">
            <v>0</v>
          </cell>
          <cell r="AB13773">
            <v>0</v>
          </cell>
          <cell r="AC13773">
            <v>0</v>
          </cell>
          <cell r="AO13773" t="str">
            <v>financeapproved</v>
          </cell>
          <cell r="AP13773" t="b">
            <v>0</v>
          </cell>
        </row>
        <row r="13774">
          <cell r="H13774" t="str">
            <v>Departmental</v>
          </cell>
          <cell r="K13774">
            <v>0</v>
          </cell>
          <cell r="P13774">
            <v>2220011</v>
          </cell>
          <cell r="X13774">
            <v>0</v>
          </cell>
          <cell r="Y13774">
            <v>5752</v>
          </cell>
          <cell r="Z13774">
            <v>5597</v>
          </cell>
          <cell r="AA13774">
            <v>5262</v>
          </cell>
          <cell r="AB13774">
            <v>3373</v>
          </cell>
          <cell r="AC13774">
            <v>2020</v>
          </cell>
          <cell r="AO13774" t="str">
            <v>financeapproved</v>
          </cell>
          <cell r="AP13774" t="b">
            <v>0</v>
          </cell>
        </row>
        <row r="13775">
          <cell r="H13775" t="str">
            <v>Departmental</v>
          </cell>
          <cell r="K13775">
            <v>0</v>
          </cell>
          <cell r="P13775">
            <v>2220012</v>
          </cell>
          <cell r="X13775">
            <v>0</v>
          </cell>
          <cell r="Y13775">
            <v>-7</v>
          </cell>
          <cell r="Z13775">
            <v>-19</v>
          </cell>
          <cell r="AA13775">
            <v>-27</v>
          </cell>
          <cell r="AB13775">
            <v>-27</v>
          </cell>
          <cell r="AC13775">
            <v>278</v>
          </cell>
          <cell r="AO13775" t="str">
            <v>financeapproved</v>
          </cell>
          <cell r="AP13775" t="b">
            <v>0</v>
          </cell>
        </row>
        <row r="13776">
          <cell r="H13776" t="str">
            <v>Departmental</v>
          </cell>
          <cell r="K13776">
            <v>0</v>
          </cell>
          <cell r="P13776">
            <v>2220012</v>
          </cell>
          <cell r="X13776">
            <v>0</v>
          </cell>
          <cell r="Y13776">
            <v>0</v>
          </cell>
          <cell r="Z13776">
            <v>0</v>
          </cell>
          <cell r="AA13776">
            <v>0</v>
          </cell>
          <cell r="AB13776">
            <v>0</v>
          </cell>
          <cell r="AC13776">
            <v>0</v>
          </cell>
          <cell r="AO13776" t="str">
            <v>financeapproved</v>
          </cell>
          <cell r="AP13776" t="b">
            <v>0</v>
          </cell>
        </row>
        <row r="13777">
          <cell r="H13777" t="str">
            <v>Departmental</v>
          </cell>
          <cell r="K13777">
            <v>0</v>
          </cell>
          <cell r="P13777">
            <v>2220098</v>
          </cell>
          <cell r="X13777">
            <v>0</v>
          </cell>
          <cell r="Y13777">
            <v>0</v>
          </cell>
          <cell r="Z13777">
            <v>0</v>
          </cell>
          <cell r="AA13777">
            <v>0</v>
          </cell>
          <cell r="AB13777">
            <v>0</v>
          </cell>
          <cell r="AC13777">
            <v>0</v>
          </cell>
          <cell r="AO13777" t="str">
            <v>financeapproved</v>
          </cell>
          <cell r="AP13777" t="b">
            <v>0</v>
          </cell>
        </row>
        <row r="13778">
          <cell r="H13778" t="str">
            <v>Departmental</v>
          </cell>
          <cell r="K13778">
            <v>0</v>
          </cell>
          <cell r="P13778">
            <v>2220098</v>
          </cell>
          <cell r="X13778">
            <v>0</v>
          </cell>
          <cell r="Y13778">
            <v>5498</v>
          </cell>
          <cell r="Z13778">
            <v>4254</v>
          </cell>
          <cell r="AA13778">
            <v>4295</v>
          </cell>
          <cell r="AB13778">
            <v>2982</v>
          </cell>
          <cell r="AC13778">
            <v>5152</v>
          </cell>
          <cell r="AO13778" t="str">
            <v>financeapproved</v>
          </cell>
          <cell r="AP13778" t="b">
            <v>0</v>
          </cell>
        </row>
        <row r="13779">
          <cell r="H13779" t="str">
            <v>Departmental</v>
          </cell>
          <cell r="K13779">
            <v>0</v>
          </cell>
          <cell r="P13779">
            <v>2230002</v>
          </cell>
          <cell r="X13779">
            <v>0</v>
          </cell>
          <cell r="Y13779">
            <v>0</v>
          </cell>
          <cell r="Z13779">
            <v>0</v>
          </cell>
          <cell r="AA13779">
            <v>0</v>
          </cell>
          <cell r="AB13779">
            <v>0</v>
          </cell>
          <cell r="AC13779">
            <v>0</v>
          </cell>
          <cell r="AO13779" t="str">
            <v>financeapproved</v>
          </cell>
          <cell r="AP13779" t="b">
            <v>0</v>
          </cell>
        </row>
        <row r="13780">
          <cell r="H13780" t="str">
            <v>Departmental</v>
          </cell>
          <cell r="K13780">
            <v>0</v>
          </cell>
          <cell r="P13780">
            <v>2230002</v>
          </cell>
          <cell r="X13780">
            <v>0</v>
          </cell>
          <cell r="Y13780">
            <v>92277</v>
          </cell>
          <cell r="Z13780">
            <v>87344</v>
          </cell>
          <cell r="AA13780">
            <v>81116</v>
          </cell>
          <cell r="AB13780">
            <v>90391</v>
          </cell>
          <cell r="AC13780">
            <v>95315</v>
          </cell>
          <cell r="AO13780" t="str">
            <v>financeapproved</v>
          </cell>
          <cell r="AP13780" t="b">
            <v>0</v>
          </cell>
        </row>
        <row r="13781">
          <cell r="H13781" t="str">
            <v>Departmental</v>
          </cell>
          <cell r="K13781">
            <v>0</v>
          </cell>
          <cell r="P13781">
            <v>2230002</v>
          </cell>
          <cell r="X13781">
            <v>0</v>
          </cell>
          <cell r="Y13781">
            <v>0</v>
          </cell>
          <cell r="Z13781">
            <v>0</v>
          </cell>
          <cell r="AA13781">
            <v>0</v>
          </cell>
          <cell r="AB13781">
            <v>0</v>
          </cell>
          <cell r="AC13781">
            <v>0</v>
          </cell>
          <cell r="AO13781" t="str">
            <v>financeapproved</v>
          </cell>
          <cell r="AP13781" t="b">
            <v>0</v>
          </cell>
        </row>
        <row r="13782">
          <cell r="H13782" t="str">
            <v>Departmental</v>
          </cell>
          <cell r="K13782">
            <v>0</v>
          </cell>
          <cell r="P13782">
            <v>2230002</v>
          </cell>
          <cell r="X13782">
            <v>0</v>
          </cell>
          <cell r="Y13782">
            <v>333</v>
          </cell>
          <cell r="Z13782">
            <v>731</v>
          </cell>
          <cell r="AA13782">
            <v>0</v>
          </cell>
          <cell r="AB13782">
            <v>0</v>
          </cell>
          <cell r="AC13782">
            <v>0</v>
          </cell>
          <cell r="AO13782" t="str">
            <v>financeapproved</v>
          </cell>
          <cell r="AP13782" t="b">
            <v>0</v>
          </cell>
        </row>
        <row r="13783">
          <cell r="H13783" t="str">
            <v>Departmental</v>
          </cell>
          <cell r="K13783">
            <v>0</v>
          </cell>
          <cell r="P13783">
            <v>2230002</v>
          </cell>
          <cell r="X13783">
            <v>0</v>
          </cell>
          <cell r="Y13783">
            <v>0</v>
          </cell>
          <cell r="Z13783">
            <v>0</v>
          </cell>
          <cell r="AA13783">
            <v>0</v>
          </cell>
          <cell r="AB13783">
            <v>0</v>
          </cell>
          <cell r="AC13783">
            <v>0</v>
          </cell>
          <cell r="AO13783" t="str">
            <v>financeapproved</v>
          </cell>
          <cell r="AP13783" t="b">
            <v>0</v>
          </cell>
        </row>
        <row r="13784">
          <cell r="H13784" t="str">
            <v>Departmental</v>
          </cell>
          <cell r="K13784">
            <v>0</v>
          </cell>
          <cell r="P13784">
            <v>2230002</v>
          </cell>
          <cell r="X13784">
            <v>0</v>
          </cell>
          <cell r="Y13784">
            <v>0</v>
          </cell>
          <cell r="Z13784">
            <v>20</v>
          </cell>
          <cell r="AA13784">
            <v>0</v>
          </cell>
          <cell r="AB13784">
            <v>0</v>
          </cell>
          <cell r="AC13784">
            <v>0</v>
          </cell>
          <cell r="AO13784" t="str">
            <v>financeapproved</v>
          </cell>
          <cell r="AP13784" t="b">
            <v>0</v>
          </cell>
        </row>
        <row r="13785">
          <cell r="H13785" t="str">
            <v>Departmental</v>
          </cell>
          <cell r="K13785">
            <v>0</v>
          </cell>
          <cell r="P13785">
            <v>2230002</v>
          </cell>
          <cell r="X13785">
            <v>0</v>
          </cell>
          <cell r="Y13785">
            <v>0</v>
          </cell>
          <cell r="Z13785">
            <v>0</v>
          </cell>
          <cell r="AA13785">
            <v>0</v>
          </cell>
          <cell r="AB13785">
            <v>0</v>
          </cell>
          <cell r="AC13785">
            <v>0</v>
          </cell>
          <cell r="AO13785" t="str">
            <v>financeapproved</v>
          </cell>
          <cell r="AP13785" t="b">
            <v>0</v>
          </cell>
        </row>
        <row r="13786">
          <cell r="H13786" t="str">
            <v>Departmental</v>
          </cell>
          <cell r="K13786">
            <v>0</v>
          </cell>
          <cell r="P13786">
            <v>2230002</v>
          </cell>
          <cell r="X13786">
            <v>0</v>
          </cell>
          <cell r="Y13786">
            <v>1242</v>
          </cell>
          <cell r="Z13786">
            <v>2472</v>
          </cell>
          <cell r="AA13786">
            <v>0</v>
          </cell>
          <cell r="AB13786">
            <v>0</v>
          </cell>
          <cell r="AC13786">
            <v>0</v>
          </cell>
          <cell r="AO13786" t="str">
            <v>financeapproved</v>
          </cell>
          <cell r="AP13786" t="b">
            <v>0</v>
          </cell>
        </row>
        <row r="13787">
          <cell r="H13787" t="str">
            <v>Departmental</v>
          </cell>
          <cell r="K13787">
            <v>0</v>
          </cell>
          <cell r="P13787">
            <v>2230002</v>
          </cell>
          <cell r="X13787">
            <v>0</v>
          </cell>
          <cell r="Y13787">
            <v>0</v>
          </cell>
          <cell r="Z13787">
            <v>0</v>
          </cell>
          <cell r="AA13787">
            <v>0</v>
          </cell>
          <cell r="AB13787">
            <v>0</v>
          </cell>
          <cell r="AC13787">
            <v>0</v>
          </cell>
          <cell r="AO13787" t="str">
            <v>financeapproved</v>
          </cell>
          <cell r="AP13787" t="b">
            <v>0</v>
          </cell>
        </row>
        <row r="13788">
          <cell r="H13788" t="str">
            <v>Departmental</v>
          </cell>
          <cell r="K13788">
            <v>0</v>
          </cell>
          <cell r="P13788">
            <v>2230002</v>
          </cell>
          <cell r="X13788">
            <v>0</v>
          </cell>
          <cell r="Y13788">
            <v>0</v>
          </cell>
          <cell r="Z13788">
            <v>107</v>
          </cell>
          <cell r="AA13788">
            <v>0</v>
          </cell>
          <cell r="AB13788">
            <v>0</v>
          </cell>
          <cell r="AC13788">
            <v>0</v>
          </cell>
          <cell r="AO13788" t="str">
            <v>financeapproved</v>
          </cell>
          <cell r="AP13788" t="b">
            <v>0</v>
          </cell>
        </row>
        <row r="13789">
          <cell r="H13789" t="str">
            <v>Departmental</v>
          </cell>
          <cell r="K13789">
            <v>0</v>
          </cell>
          <cell r="P13789">
            <v>2230002</v>
          </cell>
          <cell r="X13789">
            <v>0</v>
          </cell>
          <cell r="Y13789">
            <v>0</v>
          </cell>
          <cell r="Z13789">
            <v>0</v>
          </cell>
          <cell r="AA13789">
            <v>0</v>
          </cell>
          <cell r="AB13789">
            <v>0</v>
          </cell>
          <cell r="AC13789">
            <v>0</v>
          </cell>
          <cell r="AO13789" t="str">
            <v>financeapproved</v>
          </cell>
          <cell r="AP13789" t="b">
            <v>0</v>
          </cell>
        </row>
        <row r="13790">
          <cell r="H13790" t="str">
            <v>Departmental</v>
          </cell>
          <cell r="K13790">
            <v>0</v>
          </cell>
          <cell r="P13790">
            <v>2230002</v>
          </cell>
          <cell r="X13790">
            <v>0</v>
          </cell>
          <cell r="Y13790">
            <v>143</v>
          </cell>
          <cell r="Z13790">
            <v>456</v>
          </cell>
          <cell r="AA13790">
            <v>0</v>
          </cell>
          <cell r="AB13790">
            <v>0</v>
          </cell>
          <cell r="AC13790">
            <v>0</v>
          </cell>
          <cell r="AO13790" t="str">
            <v>financeapproved</v>
          </cell>
          <cell r="AP13790" t="b">
            <v>0</v>
          </cell>
        </row>
        <row r="13791">
          <cell r="H13791" t="str">
            <v>Departmental</v>
          </cell>
          <cell r="K13791">
            <v>0</v>
          </cell>
          <cell r="P13791">
            <v>2230002</v>
          </cell>
          <cell r="X13791">
            <v>0</v>
          </cell>
          <cell r="Y13791">
            <v>0</v>
          </cell>
          <cell r="Z13791">
            <v>0</v>
          </cell>
          <cell r="AA13791">
            <v>0</v>
          </cell>
          <cell r="AB13791">
            <v>0</v>
          </cell>
          <cell r="AC13791">
            <v>0</v>
          </cell>
          <cell r="AO13791" t="str">
            <v>financeapproved</v>
          </cell>
          <cell r="AP13791" t="b">
            <v>0</v>
          </cell>
        </row>
        <row r="13792">
          <cell r="H13792" t="str">
            <v>Departmental</v>
          </cell>
          <cell r="K13792">
            <v>0</v>
          </cell>
          <cell r="P13792">
            <v>2230002</v>
          </cell>
          <cell r="X13792">
            <v>0</v>
          </cell>
          <cell r="Y13792">
            <v>10</v>
          </cell>
          <cell r="Z13792">
            <v>1400</v>
          </cell>
          <cell r="AA13792">
            <v>-5</v>
          </cell>
          <cell r="AB13792">
            <v>0</v>
          </cell>
          <cell r="AC13792">
            <v>0</v>
          </cell>
          <cell r="AO13792" t="str">
            <v>financeapproved</v>
          </cell>
          <cell r="AP13792" t="b">
            <v>0</v>
          </cell>
        </row>
        <row r="13793">
          <cell r="H13793" t="str">
            <v>Departmental</v>
          </cell>
          <cell r="K13793">
            <v>0</v>
          </cell>
          <cell r="P13793">
            <v>2230002</v>
          </cell>
          <cell r="X13793">
            <v>0</v>
          </cell>
          <cell r="Y13793">
            <v>0</v>
          </cell>
          <cell r="Z13793">
            <v>0</v>
          </cell>
          <cell r="AA13793">
            <v>0</v>
          </cell>
          <cell r="AB13793">
            <v>0</v>
          </cell>
          <cell r="AC13793">
            <v>0</v>
          </cell>
          <cell r="AO13793" t="str">
            <v>financeapproved</v>
          </cell>
          <cell r="AP13793" t="b">
            <v>0</v>
          </cell>
        </row>
        <row r="13794">
          <cell r="H13794" t="str">
            <v>Departmental</v>
          </cell>
          <cell r="K13794">
            <v>0</v>
          </cell>
          <cell r="P13794">
            <v>2230002</v>
          </cell>
          <cell r="X13794">
            <v>0</v>
          </cell>
          <cell r="Y13794">
            <v>0</v>
          </cell>
          <cell r="Z13794">
            <v>10</v>
          </cell>
          <cell r="AA13794">
            <v>0</v>
          </cell>
          <cell r="AB13794">
            <v>0</v>
          </cell>
          <cell r="AC13794">
            <v>0</v>
          </cell>
          <cell r="AO13794" t="str">
            <v>financeapproved</v>
          </cell>
          <cell r="AP13794" t="b">
            <v>0</v>
          </cell>
        </row>
        <row r="13795">
          <cell r="H13795" t="str">
            <v>Departmental</v>
          </cell>
          <cell r="K13795">
            <v>0</v>
          </cell>
          <cell r="P13795">
            <v>2230002</v>
          </cell>
          <cell r="X13795">
            <v>0</v>
          </cell>
          <cell r="Y13795">
            <v>0</v>
          </cell>
          <cell r="Z13795">
            <v>0</v>
          </cell>
          <cell r="AA13795">
            <v>0</v>
          </cell>
          <cell r="AB13795">
            <v>0</v>
          </cell>
          <cell r="AC13795">
            <v>0</v>
          </cell>
          <cell r="AO13795" t="str">
            <v>financeapproved</v>
          </cell>
          <cell r="AP13795" t="b">
            <v>0</v>
          </cell>
        </row>
        <row r="13796">
          <cell r="H13796" t="str">
            <v>Departmental</v>
          </cell>
          <cell r="K13796">
            <v>0</v>
          </cell>
          <cell r="P13796">
            <v>2230002</v>
          </cell>
          <cell r="X13796">
            <v>0</v>
          </cell>
          <cell r="Y13796">
            <v>0</v>
          </cell>
          <cell r="Z13796">
            <v>10</v>
          </cell>
          <cell r="AA13796">
            <v>0</v>
          </cell>
          <cell r="AB13796">
            <v>0</v>
          </cell>
          <cell r="AC13796">
            <v>0</v>
          </cell>
          <cell r="AO13796" t="str">
            <v>financeapproved</v>
          </cell>
          <cell r="AP13796" t="b">
            <v>0</v>
          </cell>
        </row>
        <row r="13797">
          <cell r="H13797" t="str">
            <v>Departmental</v>
          </cell>
          <cell r="K13797">
            <v>0</v>
          </cell>
          <cell r="P13797">
            <v>2230002</v>
          </cell>
          <cell r="X13797">
            <v>0</v>
          </cell>
          <cell r="Y13797">
            <v>0</v>
          </cell>
          <cell r="Z13797">
            <v>0</v>
          </cell>
          <cell r="AA13797">
            <v>0</v>
          </cell>
          <cell r="AB13797">
            <v>0</v>
          </cell>
          <cell r="AC13797">
            <v>0</v>
          </cell>
          <cell r="AO13797" t="str">
            <v>financeapproved</v>
          </cell>
          <cell r="AP13797" t="b">
            <v>0</v>
          </cell>
        </row>
        <row r="13798">
          <cell r="H13798" t="str">
            <v>Departmental</v>
          </cell>
          <cell r="K13798">
            <v>0</v>
          </cell>
          <cell r="P13798">
            <v>2230002</v>
          </cell>
          <cell r="X13798">
            <v>0</v>
          </cell>
          <cell r="Y13798">
            <v>51</v>
          </cell>
          <cell r="Z13798">
            <v>66</v>
          </cell>
          <cell r="AA13798">
            <v>0</v>
          </cell>
          <cell r="AB13798">
            <v>0</v>
          </cell>
          <cell r="AC13798">
            <v>0</v>
          </cell>
          <cell r="AO13798" t="str">
            <v>financeapproved</v>
          </cell>
          <cell r="AP13798" t="b">
            <v>0</v>
          </cell>
        </row>
        <row r="13799">
          <cell r="H13799" t="str">
            <v>Departmental</v>
          </cell>
          <cell r="K13799">
            <v>0</v>
          </cell>
          <cell r="P13799">
            <v>2230002</v>
          </cell>
          <cell r="X13799">
            <v>0</v>
          </cell>
          <cell r="Y13799">
            <v>0</v>
          </cell>
          <cell r="Z13799">
            <v>0</v>
          </cell>
          <cell r="AA13799">
            <v>0</v>
          </cell>
          <cell r="AB13799">
            <v>0</v>
          </cell>
          <cell r="AC13799">
            <v>0</v>
          </cell>
          <cell r="AO13799" t="str">
            <v>financeapproved</v>
          </cell>
          <cell r="AP13799" t="b">
            <v>0</v>
          </cell>
        </row>
        <row r="13800">
          <cell r="H13800" t="str">
            <v>Departmental</v>
          </cell>
          <cell r="K13800">
            <v>0</v>
          </cell>
          <cell r="P13800">
            <v>2230002</v>
          </cell>
          <cell r="X13800">
            <v>0</v>
          </cell>
          <cell r="Y13800">
            <v>450</v>
          </cell>
          <cell r="Z13800">
            <v>1513</v>
          </cell>
          <cell r="AA13800">
            <v>0</v>
          </cell>
          <cell r="AB13800">
            <v>0</v>
          </cell>
          <cell r="AC13800">
            <v>0</v>
          </cell>
          <cell r="AO13800" t="str">
            <v>financeapproved</v>
          </cell>
          <cell r="AP13800" t="b">
            <v>0</v>
          </cell>
        </row>
        <row r="13801">
          <cell r="H13801" t="str">
            <v>Departmental</v>
          </cell>
          <cell r="K13801">
            <v>0</v>
          </cell>
          <cell r="P13801">
            <v>2230002</v>
          </cell>
          <cell r="X13801">
            <v>0</v>
          </cell>
          <cell r="Y13801">
            <v>0</v>
          </cell>
          <cell r="Z13801">
            <v>0</v>
          </cell>
          <cell r="AA13801">
            <v>0</v>
          </cell>
          <cell r="AB13801">
            <v>0</v>
          </cell>
          <cell r="AC13801">
            <v>0</v>
          </cell>
          <cell r="AO13801" t="str">
            <v>financeapproved</v>
          </cell>
          <cell r="AP13801" t="b">
            <v>0</v>
          </cell>
        </row>
        <row r="13802">
          <cell r="H13802" t="str">
            <v>Departmental</v>
          </cell>
          <cell r="K13802">
            <v>0</v>
          </cell>
          <cell r="P13802">
            <v>2230002</v>
          </cell>
          <cell r="X13802">
            <v>0</v>
          </cell>
          <cell r="Y13802">
            <v>1040</v>
          </cell>
          <cell r="Z13802">
            <v>2546</v>
          </cell>
          <cell r="AA13802">
            <v>0</v>
          </cell>
          <cell r="AB13802">
            <v>0</v>
          </cell>
          <cell r="AC13802">
            <v>0</v>
          </cell>
          <cell r="AO13802" t="str">
            <v>financeapproved</v>
          </cell>
          <cell r="AP13802" t="b">
            <v>0</v>
          </cell>
        </row>
        <row r="13803">
          <cell r="H13803" t="str">
            <v>Departmental</v>
          </cell>
          <cell r="K13803">
            <v>0</v>
          </cell>
          <cell r="P13803">
            <v>2230004</v>
          </cell>
          <cell r="X13803">
            <v>0</v>
          </cell>
          <cell r="Y13803">
            <v>0</v>
          </cell>
          <cell r="Z13803">
            <v>0</v>
          </cell>
          <cell r="AA13803">
            <v>0</v>
          </cell>
          <cell r="AB13803">
            <v>0</v>
          </cell>
          <cell r="AC13803">
            <v>0</v>
          </cell>
          <cell r="AO13803" t="str">
            <v>financeapproved</v>
          </cell>
          <cell r="AP13803" t="b">
            <v>0</v>
          </cell>
        </row>
        <row r="13804">
          <cell r="H13804" t="str">
            <v>Departmental</v>
          </cell>
          <cell r="K13804">
            <v>0</v>
          </cell>
          <cell r="P13804">
            <v>2230004</v>
          </cell>
          <cell r="X13804">
            <v>0</v>
          </cell>
          <cell r="Y13804">
            <v>22677</v>
          </cell>
          <cell r="Z13804">
            <v>20145</v>
          </cell>
          <cell r="AA13804">
            <v>19552</v>
          </cell>
          <cell r="AB13804">
            <v>15207</v>
          </cell>
          <cell r="AC13804">
            <v>31583</v>
          </cell>
          <cell r="AO13804" t="str">
            <v>financeapproved</v>
          </cell>
          <cell r="AP13804" t="b">
            <v>0</v>
          </cell>
        </row>
        <row r="13805">
          <cell r="H13805" t="str">
            <v>Departmental</v>
          </cell>
          <cell r="K13805">
            <v>0</v>
          </cell>
          <cell r="P13805">
            <v>2230004</v>
          </cell>
          <cell r="X13805">
            <v>0</v>
          </cell>
          <cell r="Y13805">
            <v>0</v>
          </cell>
          <cell r="Z13805">
            <v>0</v>
          </cell>
          <cell r="AA13805">
            <v>0</v>
          </cell>
          <cell r="AB13805">
            <v>0</v>
          </cell>
          <cell r="AC13805">
            <v>0</v>
          </cell>
          <cell r="AO13805" t="str">
            <v>financeapproved</v>
          </cell>
          <cell r="AP13805" t="b">
            <v>0</v>
          </cell>
        </row>
        <row r="13806">
          <cell r="H13806" t="str">
            <v>Departmental</v>
          </cell>
          <cell r="K13806">
            <v>0</v>
          </cell>
          <cell r="P13806">
            <v>2230004</v>
          </cell>
          <cell r="X13806">
            <v>0</v>
          </cell>
          <cell r="Y13806">
            <v>1504</v>
          </cell>
          <cell r="Z13806">
            <v>1506</v>
          </cell>
          <cell r="AA13806">
            <v>0</v>
          </cell>
          <cell r="AB13806">
            <v>0</v>
          </cell>
          <cell r="AC13806">
            <v>0</v>
          </cell>
          <cell r="AO13806" t="str">
            <v>financeapproved</v>
          </cell>
          <cell r="AP13806" t="b">
            <v>0</v>
          </cell>
        </row>
        <row r="13807">
          <cell r="H13807" t="str">
            <v>Departmental</v>
          </cell>
          <cell r="K13807">
            <v>0</v>
          </cell>
          <cell r="P13807">
            <v>2230098</v>
          </cell>
          <cell r="X13807">
            <v>0</v>
          </cell>
          <cell r="Y13807">
            <v>-22</v>
          </cell>
          <cell r="Z13807">
            <v>-53</v>
          </cell>
          <cell r="AA13807">
            <v>-74</v>
          </cell>
          <cell r="AB13807">
            <v>-77</v>
          </cell>
          <cell r="AC13807">
            <v>779</v>
          </cell>
          <cell r="AO13807" t="str">
            <v>financeapproved</v>
          </cell>
          <cell r="AP13807" t="b">
            <v>0</v>
          </cell>
        </row>
        <row r="13808">
          <cell r="H13808" t="str">
            <v>Departmental</v>
          </cell>
          <cell r="K13808">
            <v>0</v>
          </cell>
          <cell r="P13808">
            <v>2230098</v>
          </cell>
          <cell r="X13808">
            <v>0</v>
          </cell>
          <cell r="Y13808">
            <v>0</v>
          </cell>
          <cell r="Z13808">
            <v>0</v>
          </cell>
          <cell r="AA13808">
            <v>0</v>
          </cell>
          <cell r="AB13808">
            <v>0</v>
          </cell>
          <cell r="AC13808">
            <v>0</v>
          </cell>
          <cell r="AO13808" t="str">
            <v>financeapproved</v>
          </cell>
          <cell r="AP13808" t="b">
            <v>0</v>
          </cell>
        </row>
        <row r="13809">
          <cell r="H13809" t="str">
            <v>Departmental</v>
          </cell>
          <cell r="K13809">
            <v>0</v>
          </cell>
          <cell r="P13809">
            <v>3240001</v>
          </cell>
          <cell r="X13809">
            <v>0</v>
          </cell>
          <cell r="Y13809">
            <v>-3574</v>
          </cell>
          <cell r="Z13809">
            <v>-3574</v>
          </cell>
          <cell r="AA13809">
            <v>-3574</v>
          </cell>
          <cell r="AB13809">
            <v>-3574</v>
          </cell>
          <cell r="AC13809">
            <v>-3574</v>
          </cell>
          <cell r="AO13809" t="str">
            <v>financeapproved</v>
          </cell>
          <cell r="AP13809" t="b">
            <v>0</v>
          </cell>
        </row>
        <row r="13810">
          <cell r="H13810" t="str">
            <v>Departmental</v>
          </cell>
          <cell r="K13810">
            <v>0</v>
          </cell>
          <cell r="P13810">
            <v>3240001</v>
          </cell>
          <cell r="X13810">
            <v>0</v>
          </cell>
          <cell r="Y13810">
            <v>0</v>
          </cell>
          <cell r="Z13810">
            <v>0</v>
          </cell>
          <cell r="AA13810">
            <v>0</v>
          </cell>
          <cell r="AB13810">
            <v>0</v>
          </cell>
          <cell r="AC13810">
            <v>0</v>
          </cell>
          <cell r="AO13810" t="str">
            <v>financeapproved</v>
          </cell>
          <cell r="AP13810" t="b">
            <v>0</v>
          </cell>
        </row>
        <row r="13811">
          <cell r="H13811" t="str">
            <v>Departmental</v>
          </cell>
          <cell r="K13811">
            <v>0</v>
          </cell>
          <cell r="P13811">
            <v>3240002</v>
          </cell>
          <cell r="X13811">
            <v>0</v>
          </cell>
          <cell r="Y13811">
            <v>-10492</v>
          </cell>
          <cell r="Z13811">
            <v>-10492</v>
          </cell>
          <cell r="AA13811">
            <v>-10492</v>
          </cell>
          <cell r="AB13811">
            <v>-10492</v>
          </cell>
          <cell r="AC13811">
            <v>-10492</v>
          </cell>
          <cell r="AO13811" t="str">
            <v>financeapproved</v>
          </cell>
          <cell r="AP13811" t="b">
            <v>0</v>
          </cell>
        </row>
        <row r="13812">
          <cell r="H13812" t="str">
            <v>Departmental</v>
          </cell>
          <cell r="K13812">
            <v>0</v>
          </cell>
          <cell r="P13812">
            <v>3240002</v>
          </cell>
          <cell r="X13812">
            <v>0</v>
          </cell>
          <cell r="Y13812">
            <v>0</v>
          </cell>
          <cell r="Z13812">
            <v>0</v>
          </cell>
          <cell r="AA13812">
            <v>0</v>
          </cell>
          <cell r="AB13812">
            <v>0</v>
          </cell>
          <cell r="AC13812">
            <v>0</v>
          </cell>
          <cell r="AO13812" t="str">
            <v>financeapproved</v>
          </cell>
          <cell r="AP13812" t="b">
            <v>0</v>
          </cell>
        </row>
        <row r="13813">
          <cell r="H13813" t="str">
            <v>Departmental</v>
          </cell>
          <cell r="K13813">
            <v>0</v>
          </cell>
          <cell r="P13813">
            <v>3240006</v>
          </cell>
          <cell r="X13813">
            <v>0</v>
          </cell>
          <cell r="Y13813">
            <v>0</v>
          </cell>
          <cell r="Z13813">
            <v>0</v>
          </cell>
          <cell r="AA13813">
            <v>0</v>
          </cell>
          <cell r="AB13813">
            <v>0</v>
          </cell>
          <cell r="AC13813">
            <v>0</v>
          </cell>
          <cell r="AO13813" t="str">
            <v>financeapproved</v>
          </cell>
          <cell r="AP13813" t="b">
            <v>0</v>
          </cell>
        </row>
        <row r="13814">
          <cell r="H13814" t="str">
            <v>Departmental</v>
          </cell>
          <cell r="K13814">
            <v>0</v>
          </cell>
          <cell r="P13814">
            <v>3240006</v>
          </cell>
          <cell r="X13814">
            <v>0</v>
          </cell>
          <cell r="Y13814">
            <v>204</v>
          </cell>
          <cell r="Z13814">
            <v>204</v>
          </cell>
          <cell r="AA13814">
            <v>204</v>
          </cell>
          <cell r="AB13814">
            <v>204</v>
          </cell>
          <cell r="AC13814">
            <v>204</v>
          </cell>
          <cell r="AO13814" t="str">
            <v>financeapproved</v>
          </cell>
          <cell r="AP13814" t="b">
            <v>0</v>
          </cell>
        </row>
        <row r="13815">
          <cell r="H13815" t="str">
            <v>Departmental</v>
          </cell>
          <cell r="K13815">
            <v>0</v>
          </cell>
          <cell r="P13815">
            <v>3240007</v>
          </cell>
          <cell r="X13815">
            <v>0</v>
          </cell>
          <cell r="Y13815">
            <v>0</v>
          </cell>
          <cell r="Z13815">
            <v>0</v>
          </cell>
          <cell r="AA13815">
            <v>0</v>
          </cell>
          <cell r="AB13815">
            <v>0</v>
          </cell>
          <cell r="AC13815">
            <v>0</v>
          </cell>
          <cell r="AO13815" t="str">
            <v>financeapproved</v>
          </cell>
          <cell r="AP13815" t="b">
            <v>0</v>
          </cell>
        </row>
        <row r="13816">
          <cell r="H13816" t="str">
            <v>Departmental</v>
          </cell>
          <cell r="K13816">
            <v>0</v>
          </cell>
          <cell r="P13816">
            <v>3240007</v>
          </cell>
          <cell r="X13816">
            <v>0</v>
          </cell>
          <cell r="Y13816">
            <v>1315</v>
          </cell>
          <cell r="Z13816">
            <v>1315</v>
          </cell>
          <cell r="AA13816">
            <v>1315</v>
          </cell>
          <cell r="AB13816">
            <v>1315</v>
          </cell>
          <cell r="AC13816">
            <v>1315</v>
          </cell>
          <cell r="AO13816" t="str">
            <v>financeapproved</v>
          </cell>
          <cell r="AP13816" t="b">
            <v>0</v>
          </cell>
        </row>
        <row r="13817">
          <cell r="H13817" t="str">
            <v>Departmental</v>
          </cell>
          <cell r="K13817">
            <v>0</v>
          </cell>
          <cell r="P13817">
            <v>3270006</v>
          </cell>
          <cell r="X13817">
            <v>0</v>
          </cell>
          <cell r="Y13817">
            <v>-3197</v>
          </cell>
          <cell r="Z13817">
            <v>-3197</v>
          </cell>
          <cell r="AA13817">
            <v>-3197</v>
          </cell>
          <cell r="AB13817">
            <v>-3197</v>
          </cell>
          <cell r="AC13817">
            <v>-3197</v>
          </cell>
          <cell r="AO13817" t="str">
            <v>financeapproved</v>
          </cell>
          <cell r="AP13817" t="b">
            <v>0</v>
          </cell>
        </row>
        <row r="13818">
          <cell r="H13818" t="str">
            <v>Departmental</v>
          </cell>
          <cell r="K13818">
            <v>0</v>
          </cell>
          <cell r="P13818">
            <v>3270006</v>
          </cell>
          <cell r="X13818">
            <v>0</v>
          </cell>
          <cell r="Y13818">
            <v>0</v>
          </cell>
          <cell r="Z13818">
            <v>0</v>
          </cell>
          <cell r="AA13818">
            <v>0</v>
          </cell>
          <cell r="AB13818">
            <v>0</v>
          </cell>
          <cell r="AC13818">
            <v>0</v>
          </cell>
          <cell r="AO13818" t="str">
            <v>financeapproved</v>
          </cell>
          <cell r="AP13818" t="b">
            <v>0</v>
          </cell>
        </row>
        <row r="13819">
          <cell r="H13819" t="str">
            <v>Departmental</v>
          </cell>
          <cell r="K13819">
            <v>0</v>
          </cell>
          <cell r="P13819">
            <v>3320002</v>
          </cell>
          <cell r="X13819">
            <v>0</v>
          </cell>
          <cell r="Y13819">
            <v>-41061</v>
          </cell>
          <cell r="Z13819">
            <v>-41061</v>
          </cell>
          <cell r="AA13819">
            <v>-41061</v>
          </cell>
          <cell r="AB13819">
            <v>-41061</v>
          </cell>
          <cell r="AC13819">
            <v>-41061</v>
          </cell>
          <cell r="AO13819" t="str">
            <v>financeapproved</v>
          </cell>
          <cell r="AP13819" t="b">
            <v>0</v>
          </cell>
        </row>
        <row r="13820">
          <cell r="H13820" t="str">
            <v>Departmental</v>
          </cell>
          <cell r="K13820">
            <v>0</v>
          </cell>
          <cell r="P13820">
            <v>3320002</v>
          </cell>
          <cell r="X13820">
            <v>0</v>
          </cell>
          <cell r="Y13820">
            <v>0</v>
          </cell>
          <cell r="Z13820">
            <v>0</v>
          </cell>
          <cell r="AA13820">
            <v>0</v>
          </cell>
          <cell r="AB13820">
            <v>0</v>
          </cell>
          <cell r="AC13820">
            <v>0</v>
          </cell>
          <cell r="AO13820" t="str">
            <v>financeapproved</v>
          </cell>
          <cell r="AP13820" t="b">
            <v>0</v>
          </cell>
        </row>
        <row r="13821">
          <cell r="H13821" t="str">
            <v>Departmental</v>
          </cell>
          <cell r="K13821">
            <v>0</v>
          </cell>
          <cell r="P13821">
            <v>3320003</v>
          </cell>
          <cell r="X13821">
            <v>0</v>
          </cell>
          <cell r="Y13821">
            <v>-859</v>
          </cell>
          <cell r="Z13821">
            <v>-859</v>
          </cell>
          <cell r="AA13821">
            <v>-859</v>
          </cell>
          <cell r="AB13821">
            <v>-859</v>
          </cell>
          <cell r="AC13821">
            <v>-859</v>
          </cell>
          <cell r="AO13821" t="str">
            <v>financeapproved</v>
          </cell>
          <cell r="AP13821" t="b">
            <v>0</v>
          </cell>
        </row>
        <row r="13822">
          <cell r="H13822" t="str">
            <v>Departmental</v>
          </cell>
          <cell r="K13822">
            <v>0</v>
          </cell>
          <cell r="P13822">
            <v>3320003</v>
          </cell>
          <cell r="X13822">
            <v>0</v>
          </cell>
          <cell r="Y13822">
            <v>0</v>
          </cell>
          <cell r="Z13822">
            <v>0</v>
          </cell>
          <cell r="AA13822">
            <v>0</v>
          </cell>
          <cell r="AB13822">
            <v>0</v>
          </cell>
          <cell r="AC13822">
            <v>0</v>
          </cell>
          <cell r="AO13822" t="str">
            <v>financeapproved</v>
          </cell>
          <cell r="AP13822" t="b">
            <v>0</v>
          </cell>
        </row>
        <row r="13823">
          <cell r="H13823" t="str">
            <v>Departmental</v>
          </cell>
          <cell r="K13823">
            <v>0</v>
          </cell>
          <cell r="P13823">
            <v>3320004</v>
          </cell>
          <cell r="X13823">
            <v>0</v>
          </cell>
          <cell r="Y13823">
            <v>-162</v>
          </cell>
          <cell r="Z13823">
            <v>-162</v>
          </cell>
          <cell r="AA13823">
            <v>-162</v>
          </cell>
          <cell r="AB13823">
            <v>-162</v>
          </cell>
          <cell r="AC13823">
            <v>-162</v>
          </cell>
          <cell r="AO13823" t="str">
            <v>financeapproved</v>
          </cell>
          <cell r="AP13823" t="b">
            <v>0</v>
          </cell>
        </row>
        <row r="13824">
          <cell r="H13824" t="str">
            <v>Departmental</v>
          </cell>
          <cell r="K13824">
            <v>0</v>
          </cell>
          <cell r="P13824">
            <v>3320004</v>
          </cell>
          <cell r="X13824">
            <v>0</v>
          </cell>
          <cell r="Y13824">
            <v>0</v>
          </cell>
          <cell r="Z13824">
            <v>0</v>
          </cell>
          <cell r="AA13824">
            <v>0</v>
          </cell>
          <cell r="AB13824">
            <v>0</v>
          </cell>
          <cell r="AC13824">
            <v>0</v>
          </cell>
          <cell r="AO13824" t="str">
            <v>financeapproved</v>
          </cell>
          <cell r="AP13824" t="b">
            <v>0</v>
          </cell>
        </row>
        <row r="13825">
          <cell r="H13825" t="str">
            <v>Departmental</v>
          </cell>
          <cell r="K13825">
            <v>0</v>
          </cell>
          <cell r="P13825">
            <v>3320006</v>
          </cell>
          <cell r="X13825">
            <v>0</v>
          </cell>
          <cell r="Y13825">
            <v>-1344</v>
          </cell>
          <cell r="Z13825">
            <v>-1344</v>
          </cell>
          <cell r="AA13825">
            <v>-1344</v>
          </cell>
          <cell r="AB13825">
            <v>-1344</v>
          </cell>
          <cell r="AC13825">
            <v>-1344</v>
          </cell>
          <cell r="AO13825" t="str">
            <v>financeapproved</v>
          </cell>
          <cell r="AP13825" t="b">
            <v>0</v>
          </cell>
        </row>
        <row r="13826">
          <cell r="H13826" t="str">
            <v>Departmental</v>
          </cell>
          <cell r="K13826">
            <v>0</v>
          </cell>
          <cell r="P13826">
            <v>3320006</v>
          </cell>
          <cell r="X13826">
            <v>0</v>
          </cell>
          <cell r="Y13826">
            <v>0</v>
          </cell>
          <cell r="Z13826">
            <v>0</v>
          </cell>
          <cell r="AA13826">
            <v>0</v>
          </cell>
          <cell r="AB13826">
            <v>0</v>
          </cell>
          <cell r="AC13826">
            <v>0</v>
          </cell>
          <cell r="AO13826" t="str">
            <v>financeapproved</v>
          </cell>
          <cell r="AP13826" t="b">
            <v>0</v>
          </cell>
        </row>
        <row r="13827">
          <cell r="H13827" t="str">
            <v>Departmental</v>
          </cell>
          <cell r="K13827">
            <v>0</v>
          </cell>
          <cell r="P13827">
            <v>3320098</v>
          </cell>
          <cell r="X13827">
            <v>0</v>
          </cell>
          <cell r="Y13827">
            <v>-1832</v>
          </cell>
          <cell r="Z13827">
            <v>-1832</v>
          </cell>
          <cell r="AA13827">
            <v>-1832</v>
          </cell>
          <cell r="AB13827">
            <v>-1832</v>
          </cell>
          <cell r="AC13827">
            <v>-1832</v>
          </cell>
          <cell r="AO13827" t="str">
            <v>financeapproved</v>
          </cell>
          <cell r="AP13827" t="b">
            <v>0</v>
          </cell>
        </row>
        <row r="13828">
          <cell r="H13828" t="str">
            <v>Departmental</v>
          </cell>
          <cell r="K13828">
            <v>0</v>
          </cell>
          <cell r="P13828">
            <v>3320098</v>
          </cell>
          <cell r="X13828">
            <v>0</v>
          </cell>
          <cell r="Y13828">
            <v>0</v>
          </cell>
          <cell r="Z13828">
            <v>0</v>
          </cell>
          <cell r="AA13828">
            <v>0</v>
          </cell>
          <cell r="AB13828">
            <v>0</v>
          </cell>
          <cell r="AC13828">
            <v>0</v>
          </cell>
          <cell r="AO13828" t="str">
            <v>financeapproved</v>
          </cell>
          <cell r="AP13828" t="b">
            <v>0</v>
          </cell>
        </row>
        <row r="13829">
          <cell r="H13829" t="str">
            <v>Departmental</v>
          </cell>
          <cell r="K13829">
            <v>0</v>
          </cell>
          <cell r="P13829">
            <v>3330002</v>
          </cell>
          <cell r="X13829">
            <v>0</v>
          </cell>
          <cell r="Y13829">
            <v>-4250</v>
          </cell>
          <cell r="Z13829">
            <v>-4250</v>
          </cell>
          <cell r="AA13829">
            <v>-4250</v>
          </cell>
          <cell r="AB13829">
            <v>-4250</v>
          </cell>
          <cell r="AC13829">
            <v>-4250</v>
          </cell>
          <cell r="AO13829" t="str">
            <v>financeapproved</v>
          </cell>
          <cell r="AP13829" t="b">
            <v>0</v>
          </cell>
        </row>
        <row r="13830">
          <cell r="H13830" t="str">
            <v>Departmental</v>
          </cell>
          <cell r="K13830">
            <v>0</v>
          </cell>
          <cell r="P13830">
            <v>3330002</v>
          </cell>
          <cell r="X13830">
            <v>0</v>
          </cell>
          <cell r="Y13830">
            <v>0</v>
          </cell>
          <cell r="Z13830">
            <v>0</v>
          </cell>
          <cell r="AA13830">
            <v>0</v>
          </cell>
          <cell r="AB13830">
            <v>0</v>
          </cell>
          <cell r="AC13830">
            <v>0</v>
          </cell>
          <cell r="AO13830" t="str">
            <v>financeapproved</v>
          </cell>
          <cell r="AP13830" t="b">
            <v>0</v>
          </cell>
        </row>
        <row r="13831">
          <cell r="H13831" t="str">
            <v>Departmental</v>
          </cell>
          <cell r="K13831">
            <v>0</v>
          </cell>
          <cell r="P13831">
            <v>3330002</v>
          </cell>
          <cell r="X13831">
            <v>0</v>
          </cell>
          <cell r="Y13831">
            <v>0</v>
          </cell>
          <cell r="Z13831">
            <v>0</v>
          </cell>
          <cell r="AA13831">
            <v>0</v>
          </cell>
          <cell r="AB13831">
            <v>0</v>
          </cell>
          <cell r="AC13831">
            <v>0</v>
          </cell>
          <cell r="AO13831" t="str">
            <v>financeapproved</v>
          </cell>
          <cell r="AP13831" t="b">
            <v>0</v>
          </cell>
        </row>
        <row r="13832">
          <cell r="H13832" t="str">
            <v>Departmental</v>
          </cell>
          <cell r="K13832">
            <v>0</v>
          </cell>
          <cell r="P13832">
            <v>3330002</v>
          </cell>
          <cell r="X13832">
            <v>0</v>
          </cell>
          <cell r="Y13832">
            <v>67</v>
          </cell>
          <cell r="Z13832">
            <v>67</v>
          </cell>
          <cell r="AA13832">
            <v>67</v>
          </cell>
          <cell r="AB13832">
            <v>67</v>
          </cell>
          <cell r="AC13832">
            <v>67</v>
          </cell>
          <cell r="AO13832" t="str">
            <v>financeapproved</v>
          </cell>
          <cell r="AP13832" t="b">
            <v>0</v>
          </cell>
        </row>
        <row r="13833">
          <cell r="H13833" t="str">
            <v>Departmental</v>
          </cell>
          <cell r="K13833">
            <v>0</v>
          </cell>
          <cell r="P13833">
            <v>3330002</v>
          </cell>
          <cell r="X13833">
            <v>0</v>
          </cell>
          <cell r="Y13833">
            <v>-322</v>
          </cell>
          <cell r="Z13833">
            <v>-322</v>
          </cell>
          <cell r="AA13833">
            <v>-322</v>
          </cell>
          <cell r="AB13833">
            <v>-322</v>
          </cell>
          <cell r="AC13833">
            <v>-322</v>
          </cell>
          <cell r="AO13833" t="str">
            <v>financeapproved</v>
          </cell>
          <cell r="AP13833" t="b">
            <v>0</v>
          </cell>
        </row>
        <row r="13834">
          <cell r="H13834" t="str">
            <v>Departmental</v>
          </cell>
          <cell r="K13834">
            <v>0</v>
          </cell>
          <cell r="P13834">
            <v>3330002</v>
          </cell>
          <cell r="X13834">
            <v>0</v>
          </cell>
          <cell r="Y13834">
            <v>0</v>
          </cell>
          <cell r="Z13834">
            <v>0</v>
          </cell>
          <cell r="AA13834">
            <v>0</v>
          </cell>
          <cell r="AB13834">
            <v>0</v>
          </cell>
          <cell r="AC13834">
            <v>0</v>
          </cell>
          <cell r="AO13834" t="str">
            <v>financeapproved</v>
          </cell>
          <cell r="AP13834" t="b">
            <v>0</v>
          </cell>
        </row>
        <row r="13835">
          <cell r="H13835" t="str">
            <v>Departmental</v>
          </cell>
          <cell r="K13835">
            <v>0</v>
          </cell>
          <cell r="P13835">
            <v>3330002</v>
          </cell>
          <cell r="X13835">
            <v>0</v>
          </cell>
          <cell r="Y13835">
            <v>-1</v>
          </cell>
          <cell r="Z13835">
            <v>-1</v>
          </cell>
          <cell r="AA13835">
            <v>-1</v>
          </cell>
          <cell r="AB13835">
            <v>-1</v>
          </cell>
          <cell r="AC13835">
            <v>-1</v>
          </cell>
          <cell r="AO13835" t="str">
            <v>financeapproved</v>
          </cell>
          <cell r="AP13835" t="b">
            <v>0</v>
          </cell>
        </row>
        <row r="13836">
          <cell r="H13836" t="str">
            <v>Departmental</v>
          </cell>
          <cell r="K13836">
            <v>0</v>
          </cell>
          <cell r="P13836">
            <v>3330002</v>
          </cell>
          <cell r="X13836">
            <v>0</v>
          </cell>
          <cell r="Y13836">
            <v>0</v>
          </cell>
          <cell r="Z13836">
            <v>0</v>
          </cell>
          <cell r="AA13836">
            <v>0</v>
          </cell>
          <cell r="AB13836">
            <v>0</v>
          </cell>
          <cell r="AC13836">
            <v>0</v>
          </cell>
          <cell r="AO13836" t="str">
            <v>financeapproved</v>
          </cell>
          <cell r="AP13836" t="b">
            <v>0</v>
          </cell>
        </row>
        <row r="13837">
          <cell r="H13837" t="str">
            <v>Departmental</v>
          </cell>
          <cell r="K13837">
            <v>0</v>
          </cell>
          <cell r="P13837">
            <v>3330002</v>
          </cell>
          <cell r="X13837">
            <v>0</v>
          </cell>
          <cell r="Y13837">
            <v>-33</v>
          </cell>
          <cell r="Z13837">
            <v>-33</v>
          </cell>
          <cell r="AA13837">
            <v>-33</v>
          </cell>
          <cell r="AB13837">
            <v>-33</v>
          </cell>
          <cell r="AC13837">
            <v>-33</v>
          </cell>
          <cell r="AO13837" t="str">
            <v>financeapproved</v>
          </cell>
          <cell r="AP13837" t="b">
            <v>0</v>
          </cell>
        </row>
        <row r="13838">
          <cell r="H13838" t="str">
            <v>Departmental</v>
          </cell>
          <cell r="K13838">
            <v>0</v>
          </cell>
          <cell r="P13838">
            <v>3330002</v>
          </cell>
          <cell r="X13838">
            <v>0</v>
          </cell>
          <cell r="Y13838">
            <v>0</v>
          </cell>
          <cell r="Z13838">
            <v>0</v>
          </cell>
          <cell r="AA13838">
            <v>0</v>
          </cell>
          <cell r="AB13838">
            <v>0</v>
          </cell>
          <cell r="AC13838">
            <v>0</v>
          </cell>
          <cell r="AO13838" t="str">
            <v>financeapproved</v>
          </cell>
          <cell r="AP13838" t="b">
            <v>0</v>
          </cell>
        </row>
        <row r="13839">
          <cell r="H13839" t="str">
            <v>Departmental</v>
          </cell>
          <cell r="K13839">
            <v>0</v>
          </cell>
          <cell r="P13839">
            <v>3330002</v>
          </cell>
          <cell r="X13839">
            <v>0</v>
          </cell>
          <cell r="Y13839">
            <v>-1</v>
          </cell>
          <cell r="Z13839">
            <v>-1</v>
          </cell>
          <cell r="AA13839">
            <v>-1</v>
          </cell>
          <cell r="AB13839">
            <v>-1</v>
          </cell>
          <cell r="AC13839">
            <v>-1</v>
          </cell>
          <cell r="AO13839" t="str">
            <v>financeapproved</v>
          </cell>
          <cell r="AP13839" t="b">
            <v>0</v>
          </cell>
        </row>
        <row r="13840">
          <cell r="H13840" t="str">
            <v>Departmental</v>
          </cell>
          <cell r="K13840">
            <v>0</v>
          </cell>
          <cell r="P13840">
            <v>3330002</v>
          </cell>
          <cell r="X13840">
            <v>0</v>
          </cell>
          <cell r="Y13840">
            <v>0</v>
          </cell>
          <cell r="Z13840">
            <v>0</v>
          </cell>
          <cell r="AA13840">
            <v>0</v>
          </cell>
          <cell r="AB13840">
            <v>0</v>
          </cell>
          <cell r="AC13840">
            <v>0</v>
          </cell>
          <cell r="AO13840" t="str">
            <v>financeapproved</v>
          </cell>
          <cell r="AP13840" t="b">
            <v>0</v>
          </cell>
        </row>
        <row r="13841">
          <cell r="H13841" t="str">
            <v>Departmental</v>
          </cell>
          <cell r="K13841">
            <v>0</v>
          </cell>
          <cell r="P13841">
            <v>3330002</v>
          </cell>
          <cell r="X13841">
            <v>0</v>
          </cell>
          <cell r="Y13841">
            <v>-1</v>
          </cell>
          <cell r="Z13841">
            <v>-1</v>
          </cell>
          <cell r="AA13841">
            <v>-1</v>
          </cell>
          <cell r="AB13841">
            <v>-1</v>
          </cell>
          <cell r="AC13841">
            <v>-1</v>
          </cell>
          <cell r="AO13841" t="str">
            <v>financeapproved</v>
          </cell>
          <cell r="AP13841" t="b">
            <v>0</v>
          </cell>
        </row>
        <row r="13842">
          <cell r="H13842" t="str">
            <v>Departmental</v>
          </cell>
          <cell r="K13842">
            <v>0</v>
          </cell>
          <cell r="P13842">
            <v>3330002</v>
          </cell>
          <cell r="X13842">
            <v>0</v>
          </cell>
          <cell r="Y13842">
            <v>0</v>
          </cell>
          <cell r="Z13842">
            <v>0</v>
          </cell>
          <cell r="AA13842">
            <v>0</v>
          </cell>
          <cell r="AB13842">
            <v>0</v>
          </cell>
          <cell r="AC13842">
            <v>0</v>
          </cell>
          <cell r="AO13842" t="str">
            <v>financeapproved</v>
          </cell>
          <cell r="AP13842" t="b">
            <v>0</v>
          </cell>
        </row>
        <row r="13843">
          <cell r="H13843" t="str">
            <v>Departmental</v>
          </cell>
          <cell r="K13843">
            <v>0</v>
          </cell>
          <cell r="P13843">
            <v>3330002</v>
          </cell>
          <cell r="X13843">
            <v>0</v>
          </cell>
          <cell r="Y13843">
            <v>-1</v>
          </cell>
          <cell r="Z13843">
            <v>-1</v>
          </cell>
          <cell r="AA13843">
            <v>-1</v>
          </cell>
          <cell r="AB13843">
            <v>-1</v>
          </cell>
          <cell r="AC13843">
            <v>-1</v>
          </cell>
          <cell r="AO13843" t="str">
            <v>financeapproved</v>
          </cell>
          <cell r="AP13843" t="b">
            <v>0</v>
          </cell>
        </row>
        <row r="13844">
          <cell r="H13844" t="str">
            <v>Departmental</v>
          </cell>
          <cell r="K13844">
            <v>0</v>
          </cell>
          <cell r="P13844">
            <v>3330002</v>
          </cell>
          <cell r="X13844">
            <v>0</v>
          </cell>
          <cell r="Y13844">
            <v>0</v>
          </cell>
          <cell r="Z13844">
            <v>0</v>
          </cell>
          <cell r="AA13844">
            <v>0</v>
          </cell>
          <cell r="AB13844">
            <v>0</v>
          </cell>
          <cell r="AC13844">
            <v>0</v>
          </cell>
          <cell r="AO13844" t="str">
            <v>financeapproved</v>
          </cell>
          <cell r="AP13844" t="b">
            <v>0</v>
          </cell>
        </row>
        <row r="13845">
          <cell r="H13845" t="str">
            <v>Departmental</v>
          </cell>
          <cell r="K13845">
            <v>0</v>
          </cell>
          <cell r="P13845">
            <v>3330002</v>
          </cell>
          <cell r="X13845">
            <v>0</v>
          </cell>
          <cell r="Y13845">
            <v>-129</v>
          </cell>
          <cell r="Z13845">
            <v>-129</v>
          </cell>
          <cell r="AA13845">
            <v>-129</v>
          </cell>
          <cell r="AB13845">
            <v>-129</v>
          </cell>
          <cell r="AC13845">
            <v>-129</v>
          </cell>
          <cell r="AO13845" t="str">
            <v>financeapproved</v>
          </cell>
          <cell r="AP13845" t="b">
            <v>0</v>
          </cell>
        </row>
        <row r="13846">
          <cell r="H13846" t="str">
            <v>Departmental</v>
          </cell>
          <cell r="K13846">
            <v>0</v>
          </cell>
          <cell r="P13846">
            <v>3330002</v>
          </cell>
          <cell r="X13846">
            <v>0</v>
          </cell>
          <cell r="Y13846">
            <v>0</v>
          </cell>
          <cell r="Z13846">
            <v>0</v>
          </cell>
          <cell r="AA13846">
            <v>0</v>
          </cell>
          <cell r="AB13846">
            <v>0</v>
          </cell>
          <cell r="AC13846">
            <v>0</v>
          </cell>
          <cell r="AO13846" t="str">
            <v>financeapproved</v>
          </cell>
          <cell r="AP13846" t="b">
            <v>0</v>
          </cell>
        </row>
        <row r="13847">
          <cell r="H13847" t="str">
            <v>Departmental</v>
          </cell>
          <cell r="K13847">
            <v>0</v>
          </cell>
          <cell r="P13847">
            <v>3330002</v>
          </cell>
          <cell r="X13847">
            <v>0</v>
          </cell>
          <cell r="Y13847">
            <v>-1</v>
          </cell>
          <cell r="Z13847">
            <v>-1</v>
          </cell>
          <cell r="AA13847">
            <v>-1</v>
          </cell>
          <cell r="AB13847">
            <v>-1</v>
          </cell>
          <cell r="AC13847">
            <v>-1</v>
          </cell>
          <cell r="AO13847" t="str">
            <v>financeapproved</v>
          </cell>
          <cell r="AP13847" t="b">
            <v>0</v>
          </cell>
        </row>
        <row r="13848">
          <cell r="H13848" t="str">
            <v>Departmental</v>
          </cell>
          <cell r="K13848">
            <v>0</v>
          </cell>
          <cell r="P13848">
            <v>3330002</v>
          </cell>
          <cell r="X13848">
            <v>0</v>
          </cell>
          <cell r="Y13848">
            <v>0</v>
          </cell>
          <cell r="Z13848">
            <v>0</v>
          </cell>
          <cell r="AA13848">
            <v>0</v>
          </cell>
          <cell r="AB13848">
            <v>0</v>
          </cell>
          <cell r="AC13848">
            <v>0</v>
          </cell>
          <cell r="AO13848" t="str">
            <v>financeapproved</v>
          </cell>
          <cell r="AP13848" t="b">
            <v>0</v>
          </cell>
        </row>
        <row r="13849">
          <cell r="H13849" t="str">
            <v>Departmental</v>
          </cell>
          <cell r="K13849">
            <v>0</v>
          </cell>
          <cell r="P13849">
            <v>3330002</v>
          </cell>
          <cell r="X13849">
            <v>0</v>
          </cell>
          <cell r="Y13849">
            <v>-53</v>
          </cell>
          <cell r="Z13849">
            <v>-53</v>
          </cell>
          <cell r="AA13849">
            <v>-53</v>
          </cell>
          <cell r="AB13849">
            <v>-53</v>
          </cell>
          <cell r="AC13849">
            <v>-53</v>
          </cell>
          <cell r="AO13849" t="str">
            <v>financeapproved</v>
          </cell>
          <cell r="AP13849" t="b">
            <v>0</v>
          </cell>
        </row>
        <row r="13850">
          <cell r="H13850" t="str">
            <v>Departmental</v>
          </cell>
          <cell r="K13850">
            <v>0</v>
          </cell>
          <cell r="P13850">
            <v>3330002</v>
          </cell>
          <cell r="X13850">
            <v>0</v>
          </cell>
          <cell r="Y13850">
            <v>0</v>
          </cell>
          <cell r="Z13850">
            <v>0</v>
          </cell>
          <cell r="AA13850">
            <v>0</v>
          </cell>
          <cell r="AB13850">
            <v>0</v>
          </cell>
          <cell r="AC13850">
            <v>0</v>
          </cell>
          <cell r="AO13850" t="str">
            <v>financeapproved</v>
          </cell>
          <cell r="AP13850" t="b">
            <v>0</v>
          </cell>
        </row>
        <row r="13851">
          <cell r="H13851" t="str">
            <v>Departmental</v>
          </cell>
          <cell r="K13851">
            <v>0</v>
          </cell>
          <cell r="P13851">
            <v>3330004</v>
          </cell>
          <cell r="X13851">
            <v>0</v>
          </cell>
          <cell r="Y13851">
            <v>-200</v>
          </cell>
          <cell r="Z13851">
            <v>-200</v>
          </cell>
          <cell r="AA13851">
            <v>-200</v>
          </cell>
          <cell r="AB13851">
            <v>-200</v>
          </cell>
          <cell r="AC13851">
            <v>-200</v>
          </cell>
          <cell r="AO13851" t="str">
            <v>financeapproved</v>
          </cell>
          <cell r="AP13851" t="b">
            <v>0</v>
          </cell>
        </row>
        <row r="13852">
          <cell r="H13852" t="str">
            <v>Departmental</v>
          </cell>
          <cell r="K13852">
            <v>0</v>
          </cell>
          <cell r="P13852">
            <v>3330004</v>
          </cell>
          <cell r="X13852">
            <v>0</v>
          </cell>
          <cell r="Y13852">
            <v>0</v>
          </cell>
          <cell r="Z13852">
            <v>0</v>
          </cell>
          <cell r="AA13852">
            <v>0</v>
          </cell>
          <cell r="AB13852">
            <v>0</v>
          </cell>
          <cell r="AC13852">
            <v>0</v>
          </cell>
          <cell r="AO13852" t="str">
            <v>financeapproved</v>
          </cell>
          <cell r="AP13852" t="b">
            <v>0</v>
          </cell>
        </row>
        <row r="13853">
          <cell r="H13853" t="str">
            <v>Departmental</v>
          </cell>
          <cell r="K13853">
            <v>0</v>
          </cell>
          <cell r="P13853">
            <v>3330004</v>
          </cell>
          <cell r="X13853">
            <v>0</v>
          </cell>
          <cell r="Y13853">
            <v>-38</v>
          </cell>
          <cell r="Z13853">
            <v>-38</v>
          </cell>
          <cell r="AA13853">
            <v>-38</v>
          </cell>
          <cell r="AB13853">
            <v>-38</v>
          </cell>
          <cell r="AC13853">
            <v>-38</v>
          </cell>
          <cell r="AO13853" t="str">
            <v>financeapproved</v>
          </cell>
          <cell r="AP13853" t="b">
            <v>0</v>
          </cell>
        </row>
        <row r="13854">
          <cell r="H13854" t="str">
            <v>Departmental</v>
          </cell>
          <cell r="K13854">
            <v>0</v>
          </cell>
          <cell r="P13854">
            <v>3330004</v>
          </cell>
          <cell r="X13854">
            <v>0</v>
          </cell>
          <cell r="Y13854">
            <v>0</v>
          </cell>
          <cell r="Z13854">
            <v>0</v>
          </cell>
          <cell r="AA13854">
            <v>0</v>
          </cell>
          <cell r="AB13854">
            <v>0</v>
          </cell>
          <cell r="AC13854">
            <v>0</v>
          </cell>
          <cell r="AO13854" t="str">
            <v>financeapproved</v>
          </cell>
          <cell r="AP13854" t="b">
            <v>0</v>
          </cell>
        </row>
        <row r="13855">
          <cell r="H13855" t="str">
            <v>Departmental</v>
          </cell>
          <cell r="K13855">
            <v>0</v>
          </cell>
          <cell r="P13855">
            <v>3381008</v>
          </cell>
          <cell r="X13855">
            <v>0</v>
          </cell>
          <cell r="Y13855">
            <v>-21727</v>
          </cell>
          <cell r="Z13855">
            <v>-21727</v>
          </cell>
          <cell r="AA13855">
            <v>-21727</v>
          </cell>
          <cell r="AB13855">
            <v>-21727</v>
          </cell>
          <cell r="AC13855">
            <v>-21727</v>
          </cell>
          <cell r="AO13855" t="str">
            <v>financeapproved</v>
          </cell>
          <cell r="AP13855" t="b">
            <v>0</v>
          </cell>
        </row>
        <row r="13856">
          <cell r="H13856" t="str">
            <v>Departmental</v>
          </cell>
          <cell r="K13856">
            <v>0</v>
          </cell>
          <cell r="P13856">
            <v>3381008</v>
          </cell>
          <cell r="X13856">
            <v>0</v>
          </cell>
          <cell r="Y13856">
            <v>0</v>
          </cell>
          <cell r="Z13856">
            <v>0</v>
          </cell>
          <cell r="AA13856">
            <v>0</v>
          </cell>
          <cell r="AB13856">
            <v>0</v>
          </cell>
          <cell r="AC13856">
            <v>0</v>
          </cell>
          <cell r="AO13856" t="str">
            <v>financeapproved</v>
          </cell>
          <cell r="AP13856" t="b">
            <v>0</v>
          </cell>
        </row>
        <row r="13857">
          <cell r="H13857" t="str">
            <v>Departmental</v>
          </cell>
          <cell r="K13857">
            <v>0</v>
          </cell>
          <cell r="P13857">
            <v>3390019</v>
          </cell>
          <cell r="X13857">
            <v>0</v>
          </cell>
          <cell r="Y13857">
            <v>-19888</v>
          </cell>
          <cell r="Z13857">
            <v>-19888</v>
          </cell>
          <cell r="AA13857">
            <v>-19888</v>
          </cell>
          <cell r="AB13857">
            <v>-19888</v>
          </cell>
          <cell r="AC13857">
            <v>-19888</v>
          </cell>
          <cell r="AO13857" t="str">
            <v>financeapproved</v>
          </cell>
          <cell r="AP13857" t="b">
            <v>0</v>
          </cell>
        </row>
        <row r="13858">
          <cell r="H13858" t="str">
            <v>Departmental</v>
          </cell>
          <cell r="K13858">
            <v>0</v>
          </cell>
          <cell r="P13858">
            <v>3390019</v>
          </cell>
          <cell r="X13858">
            <v>0</v>
          </cell>
          <cell r="Y13858">
            <v>0</v>
          </cell>
          <cell r="Z13858">
            <v>0</v>
          </cell>
          <cell r="AA13858">
            <v>0</v>
          </cell>
          <cell r="AB13858">
            <v>0</v>
          </cell>
          <cell r="AC13858">
            <v>0</v>
          </cell>
          <cell r="AO13858" t="str">
            <v>financeapproved</v>
          </cell>
          <cell r="AP13858" t="b">
            <v>0</v>
          </cell>
        </row>
        <row r="13859">
          <cell r="H13859" t="str">
            <v>Departmental</v>
          </cell>
          <cell r="K13859">
            <v>0</v>
          </cell>
          <cell r="P13859">
            <v>3390098</v>
          </cell>
          <cell r="X13859">
            <v>0</v>
          </cell>
          <cell r="Y13859">
            <v>-620</v>
          </cell>
          <cell r="Z13859">
            <v>-620</v>
          </cell>
          <cell r="AA13859">
            <v>-620</v>
          </cell>
          <cell r="AB13859">
            <v>-620</v>
          </cell>
          <cell r="AC13859">
            <v>-620</v>
          </cell>
          <cell r="AO13859" t="str">
            <v>financeapproved</v>
          </cell>
          <cell r="AP13859" t="b">
            <v>0</v>
          </cell>
        </row>
        <row r="13860">
          <cell r="H13860" t="str">
            <v>Departmental</v>
          </cell>
          <cell r="K13860">
            <v>0</v>
          </cell>
          <cell r="P13860">
            <v>3390098</v>
          </cell>
          <cell r="X13860">
            <v>0</v>
          </cell>
          <cell r="Y13860">
            <v>0</v>
          </cell>
          <cell r="Z13860">
            <v>0</v>
          </cell>
          <cell r="AA13860">
            <v>0</v>
          </cell>
          <cell r="AB13860">
            <v>0</v>
          </cell>
          <cell r="AC13860">
            <v>0</v>
          </cell>
          <cell r="AO13860" t="str">
            <v>financeapproved</v>
          </cell>
          <cell r="AP13860" t="b">
            <v>0</v>
          </cell>
        </row>
        <row r="13861">
          <cell r="H13861" t="str">
            <v>Departmental</v>
          </cell>
          <cell r="K13861">
            <v>0</v>
          </cell>
          <cell r="P13861">
            <v>3390205</v>
          </cell>
          <cell r="X13861">
            <v>0</v>
          </cell>
          <cell r="Y13861">
            <v>-7</v>
          </cell>
          <cell r="Z13861">
            <v>-7</v>
          </cell>
          <cell r="AA13861">
            <v>-7</v>
          </cell>
          <cell r="AB13861">
            <v>-7</v>
          </cell>
          <cell r="AC13861">
            <v>-7</v>
          </cell>
          <cell r="AO13861" t="str">
            <v>financeapproved</v>
          </cell>
          <cell r="AP13861" t="b">
            <v>0</v>
          </cell>
        </row>
        <row r="13862">
          <cell r="H13862" t="str">
            <v>Departmental</v>
          </cell>
          <cell r="K13862">
            <v>0</v>
          </cell>
          <cell r="P13862">
            <v>3390205</v>
          </cell>
          <cell r="X13862">
            <v>0</v>
          </cell>
          <cell r="Y13862">
            <v>0</v>
          </cell>
          <cell r="Z13862">
            <v>0</v>
          </cell>
          <cell r="AA13862">
            <v>0</v>
          </cell>
          <cell r="AB13862">
            <v>0</v>
          </cell>
          <cell r="AC13862">
            <v>0</v>
          </cell>
          <cell r="AO13862" t="str">
            <v>financeapproved</v>
          </cell>
          <cell r="AP13862" t="b">
            <v>0</v>
          </cell>
        </row>
        <row r="13863">
          <cell r="H13863" t="str">
            <v>Departmental</v>
          </cell>
          <cell r="K13863">
            <v>0</v>
          </cell>
          <cell r="P13863">
            <v>3395098</v>
          </cell>
          <cell r="X13863">
            <v>0</v>
          </cell>
          <cell r="Y13863">
            <v>0</v>
          </cell>
          <cell r="Z13863">
            <v>0</v>
          </cell>
          <cell r="AA13863">
            <v>0</v>
          </cell>
          <cell r="AB13863">
            <v>0</v>
          </cell>
          <cell r="AC13863">
            <v>0</v>
          </cell>
          <cell r="AO13863" t="str">
            <v>financeapproved</v>
          </cell>
          <cell r="AP13863" t="b">
            <v>0</v>
          </cell>
        </row>
        <row r="13864">
          <cell r="H13864" t="str">
            <v>Departmental</v>
          </cell>
          <cell r="K13864">
            <v>0</v>
          </cell>
          <cell r="P13864">
            <v>3395098</v>
          </cell>
          <cell r="X13864">
            <v>0</v>
          </cell>
          <cell r="Y13864">
            <v>13731</v>
          </cell>
          <cell r="Z13864">
            <v>13731</v>
          </cell>
          <cell r="AA13864">
            <v>13731</v>
          </cell>
          <cell r="AB13864">
            <v>13731</v>
          </cell>
          <cell r="AC13864">
            <v>13731</v>
          </cell>
          <cell r="AO13864" t="str">
            <v>financeapproved</v>
          </cell>
          <cell r="AP13864" t="b">
            <v>0</v>
          </cell>
        </row>
        <row r="13865">
          <cell r="H13865" t="str">
            <v>Departmental</v>
          </cell>
          <cell r="K13865">
            <v>0</v>
          </cell>
          <cell r="P13865">
            <v>5220002</v>
          </cell>
          <cell r="X13865">
            <v>0</v>
          </cell>
          <cell r="Y13865">
            <v>0</v>
          </cell>
          <cell r="Z13865">
            <v>0</v>
          </cell>
          <cell r="AA13865">
            <v>0</v>
          </cell>
          <cell r="AB13865">
            <v>0</v>
          </cell>
          <cell r="AC13865">
            <v>0</v>
          </cell>
          <cell r="AO13865" t="str">
            <v>financeapproved</v>
          </cell>
          <cell r="AP13865" t="b">
            <v>0</v>
          </cell>
        </row>
        <row r="13866">
          <cell r="H13866" t="str">
            <v>Departmental</v>
          </cell>
          <cell r="K13866">
            <v>0</v>
          </cell>
          <cell r="P13866">
            <v>5220002</v>
          </cell>
          <cell r="X13866">
            <v>0</v>
          </cell>
          <cell r="Y13866">
            <v>26765</v>
          </cell>
          <cell r="Z13866">
            <v>26765</v>
          </cell>
          <cell r="AA13866">
            <v>26765</v>
          </cell>
          <cell r="AB13866">
            <v>26765</v>
          </cell>
          <cell r="AC13866">
            <v>26765</v>
          </cell>
          <cell r="AO13866" t="str">
            <v>financeapproved</v>
          </cell>
          <cell r="AP13866" t="b">
            <v>0</v>
          </cell>
        </row>
        <row r="13867">
          <cell r="H13867" t="str">
            <v>Departmental</v>
          </cell>
          <cell r="K13867">
            <v>0</v>
          </cell>
          <cell r="P13867">
            <v>5220003</v>
          </cell>
          <cell r="X13867">
            <v>0</v>
          </cell>
          <cell r="Y13867">
            <v>0</v>
          </cell>
          <cell r="Z13867">
            <v>0</v>
          </cell>
          <cell r="AA13867">
            <v>0</v>
          </cell>
          <cell r="AB13867">
            <v>0</v>
          </cell>
          <cell r="AC13867">
            <v>0</v>
          </cell>
          <cell r="AO13867" t="str">
            <v>financeapproved</v>
          </cell>
          <cell r="AP13867" t="b">
            <v>0</v>
          </cell>
        </row>
        <row r="13868">
          <cell r="H13868" t="str">
            <v>Departmental</v>
          </cell>
          <cell r="K13868">
            <v>0</v>
          </cell>
          <cell r="P13868">
            <v>5220003</v>
          </cell>
          <cell r="X13868">
            <v>0</v>
          </cell>
          <cell r="Y13868">
            <v>62</v>
          </cell>
          <cell r="Z13868">
            <v>62</v>
          </cell>
          <cell r="AA13868">
            <v>62</v>
          </cell>
          <cell r="AB13868">
            <v>62</v>
          </cell>
          <cell r="AC13868">
            <v>62</v>
          </cell>
          <cell r="AO13868" t="str">
            <v>financeapproved</v>
          </cell>
          <cell r="AP13868" t="b">
            <v>0</v>
          </cell>
        </row>
        <row r="13869">
          <cell r="H13869" t="str">
            <v>Departmental</v>
          </cell>
          <cell r="K13869">
            <v>0</v>
          </cell>
          <cell r="P13869">
            <v>5233002</v>
          </cell>
          <cell r="X13869">
            <v>0</v>
          </cell>
          <cell r="Y13869">
            <v>0</v>
          </cell>
          <cell r="Z13869">
            <v>0</v>
          </cell>
          <cell r="AA13869">
            <v>0</v>
          </cell>
          <cell r="AB13869">
            <v>0</v>
          </cell>
          <cell r="AC13869">
            <v>0</v>
          </cell>
          <cell r="AO13869" t="str">
            <v>financeapproved</v>
          </cell>
          <cell r="AP13869" t="b">
            <v>0</v>
          </cell>
        </row>
        <row r="13870">
          <cell r="H13870" t="str">
            <v>Departmental</v>
          </cell>
          <cell r="K13870">
            <v>0</v>
          </cell>
          <cell r="P13870">
            <v>5233002</v>
          </cell>
          <cell r="X13870">
            <v>0</v>
          </cell>
          <cell r="Y13870">
            <v>3345</v>
          </cell>
          <cell r="Z13870">
            <v>3345</v>
          </cell>
          <cell r="AA13870">
            <v>3345</v>
          </cell>
          <cell r="AB13870">
            <v>3345</v>
          </cell>
          <cell r="AC13870">
            <v>3345</v>
          </cell>
          <cell r="AO13870" t="str">
            <v>financeapproved</v>
          </cell>
          <cell r="AP13870" t="b">
            <v>0</v>
          </cell>
        </row>
        <row r="13871">
          <cell r="H13871" t="str">
            <v>Departmental</v>
          </cell>
          <cell r="K13871">
            <v>0</v>
          </cell>
          <cell r="P13871">
            <v>5233002</v>
          </cell>
          <cell r="X13871">
            <v>0</v>
          </cell>
          <cell r="Y13871">
            <v>0</v>
          </cell>
          <cell r="Z13871">
            <v>0</v>
          </cell>
          <cell r="AA13871">
            <v>0</v>
          </cell>
          <cell r="AB13871">
            <v>0</v>
          </cell>
          <cell r="AC13871">
            <v>0</v>
          </cell>
          <cell r="AO13871" t="str">
            <v>financeapproved</v>
          </cell>
          <cell r="AP13871" t="b">
            <v>0</v>
          </cell>
        </row>
        <row r="13872">
          <cell r="H13872" t="str">
            <v>Departmental</v>
          </cell>
          <cell r="K13872">
            <v>0</v>
          </cell>
          <cell r="P13872">
            <v>5233002</v>
          </cell>
          <cell r="X13872">
            <v>0</v>
          </cell>
          <cell r="Y13872">
            <v>12</v>
          </cell>
          <cell r="Z13872">
            <v>12</v>
          </cell>
          <cell r="AA13872">
            <v>12</v>
          </cell>
          <cell r="AB13872">
            <v>12</v>
          </cell>
          <cell r="AC13872">
            <v>12</v>
          </cell>
          <cell r="AO13872" t="str">
            <v>financeapproved</v>
          </cell>
          <cell r="AP13872" t="b">
            <v>0</v>
          </cell>
        </row>
        <row r="13873">
          <cell r="H13873" t="str">
            <v>Departmental</v>
          </cell>
          <cell r="K13873">
            <v>0</v>
          </cell>
          <cell r="P13873">
            <v>5233002</v>
          </cell>
          <cell r="X13873">
            <v>0</v>
          </cell>
          <cell r="Y13873">
            <v>0</v>
          </cell>
          <cell r="Z13873">
            <v>0</v>
          </cell>
          <cell r="AA13873">
            <v>0</v>
          </cell>
          <cell r="AB13873">
            <v>0</v>
          </cell>
          <cell r="AC13873">
            <v>0</v>
          </cell>
          <cell r="AO13873" t="str">
            <v>financeapproved</v>
          </cell>
          <cell r="AP13873" t="b">
            <v>0</v>
          </cell>
        </row>
        <row r="13874">
          <cell r="H13874" t="str">
            <v>Departmental</v>
          </cell>
          <cell r="K13874">
            <v>0</v>
          </cell>
          <cell r="P13874">
            <v>5233002</v>
          </cell>
          <cell r="X13874">
            <v>0</v>
          </cell>
          <cell r="Y13874">
            <v>12</v>
          </cell>
          <cell r="Z13874">
            <v>12</v>
          </cell>
          <cell r="AA13874">
            <v>12</v>
          </cell>
          <cell r="AB13874">
            <v>12</v>
          </cell>
          <cell r="AC13874">
            <v>12</v>
          </cell>
          <cell r="AO13874" t="str">
            <v>financeapproved</v>
          </cell>
          <cell r="AP13874" t="b">
            <v>0</v>
          </cell>
        </row>
        <row r="13875">
          <cell r="H13875" t="str">
            <v>Departmental</v>
          </cell>
          <cell r="K13875">
            <v>0</v>
          </cell>
          <cell r="P13875">
            <v>5233002</v>
          </cell>
          <cell r="X13875">
            <v>0</v>
          </cell>
          <cell r="Y13875">
            <v>0</v>
          </cell>
          <cell r="Z13875">
            <v>0</v>
          </cell>
          <cell r="AA13875">
            <v>0</v>
          </cell>
          <cell r="AB13875">
            <v>0</v>
          </cell>
          <cell r="AC13875">
            <v>0</v>
          </cell>
          <cell r="AO13875" t="str">
            <v>financeapproved</v>
          </cell>
          <cell r="AP13875" t="b">
            <v>0</v>
          </cell>
        </row>
        <row r="13876">
          <cell r="H13876" t="str">
            <v>Departmental</v>
          </cell>
          <cell r="K13876">
            <v>0</v>
          </cell>
          <cell r="P13876">
            <v>5233002</v>
          </cell>
          <cell r="X13876">
            <v>0</v>
          </cell>
          <cell r="Y13876">
            <v>3</v>
          </cell>
          <cell r="Z13876">
            <v>3</v>
          </cell>
          <cell r="AA13876">
            <v>3</v>
          </cell>
          <cell r="AB13876">
            <v>3</v>
          </cell>
          <cell r="AC13876">
            <v>3</v>
          </cell>
          <cell r="AO13876" t="str">
            <v>financeapproved</v>
          </cell>
          <cell r="AP13876" t="b">
            <v>0</v>
          </cell>
        </row>
        <row r="13877">
          <cell r="H13877" t="str">
            <v>Departmental</v>
          </cell>
          <cell r="K13877">
            <v>0</v>
          </cell>
          <cell r="P13877">
            <v>5233002</v>
          </cell>
          <cell r="X13877">
            <v>0</v>
          </cell>
          <cell r="Y13877">
            <v>0</v>
          </cell>
          <cell r="Z13877">
            <v>0</v>
          </cell>
          <cell r="AA13877">
            <v>0</v>
          </cell>
          <cell r="AB13877">
            <v>0</v>
          </cell>
          <cell r="AC13877">
            <v>0</v>
          </cell>
          <cell r="AO13877" t="str">
            <v>financeapproved</v>
          </cell>
          <cell r="AP13877" t="b">
            <v>0</v>
          </cell>
        </row>
        <row r="13878">
          <cell r="H13878" t="str">
            <v>Departmental</v>
          </cell>
          <cell r="K13878">
            <v>0</v>
          </cell>
          <cell r="P13878">
            <v>5233002</v>
          </cell>
          <cell r="X13878">
            <v>0</v>
          </cell>
          <cell r="Y13878">
            <v>1</v>
          </cell>
          <cell r="Z13878">
            <v>1</v>
          </cell>
          <cell r="AA13878">
            <v>1</v>
          </cell>
          <cell r="AB13878">
            <v>1</v>
          </cell>
          <cell r="AC13878">
            <v>1</v>
          </cell>
          <cell r="AO13878" t="str">
            <v>financeapproved</v>
          </cell>
          <cell r="AP13878" t="b">
            <v>0</v>
          </cell>
        </row>
        <row r="13879">
          <cell r="H13879" t="str">
            <v>Departmental</v>
          </cell>
          <cell r="K13879">
            <v>0</v>
          </cell>
          <cell r="P13879">
            <v>5233002</v>
          </cell>
          <cell r="X13879">
            <v>0</v>
          </cell>
          <cell r="Y13879">
            <v>0</v>
          </cell>
          <cell r="Z13879">
            <v>0</v>
          </cell>
          <cell r="AA13879">
            <v>0</v>
          </cell>
          <cell r="AB13879">
            <v>0</v>
          </cell>
          <cell r="AC13879">
            <v>0</v>
          </cell>
          <cell r="AO13879" t="str">
            <v>financeapproved</v>
          </cell>
          <cell r="AP13879" t="b">
            <v>0</v>
          </cell>
        </row>
        <row r="13880">
          <cell r="H13880" t="str">
            <v>Departmental</v>
          </cell>
          <cell r="K13880">
            <v>0</v>
          </cell>
          <cell r="P13880">
            <v>5233002</v>
          </cell>
          <cell r="X13880">
            <v>0</v>
          </cell>
          <cell r="Y13880">
            <v>1</v>
          </cell>
          <cell r="Z13880">
            <v>1</v>
          </cell>
          <cell r="AA13880">
            <v>1</v>
          </cell>
          <cell r="AB13880">
            <v>1</v>
          </cell>
          <cell r="AC13880">
            <v>1</v>
          </cell>
          <cell r="AO13880" t="str">
            <v>financeapproved</v>
          </cell>
          <cell r="AP13880" t="b">
            <v>0</v>
          </cell>
        </row>
        <row r="13881">
          <cell r="H13881" t="str">
            <v>Departmental</v>
          </cell>
          <cell r="K13881">
            <v>0</v>
          </cell>
          <cell r="P13881">
            <v>5233002</v>
          </cell>
          <cell r="X13881">
            <v>0</v>
          </cell>
          <cell r="Y13881">
            <v>0</v>
          </cell>
          <cell r="Z13881">
            <v>0</v>
          </cell>
          <cell r="AA13881">
            <v>0</v>
          </cell>
          <cell r="AB13881">
            <v>0</v>
          </cell>
          <cell r="AC13881">
            <v>0</v>
          </cell>
          <cell r="AO13881" t="str">
            <v>financeapproved</v>
          </cell>
          <cell r="AP13881" t="b">
            <v>0</v>
          </cell>
        </row>
        <row r="13882">
          <cell r="H13882" t="str">
            <v>Departmental</v>
          </cell>
          <cell r="K13882">
            <v>0</v>
          </cell>
          <cell r="P13882">
            <v>5233002</v>
          </cell>
          <cell r="X13882">
            <v>0</v>
          </cell>
          <cell r="Y13882">
            <v>4</v>
          </cell>
          <cell r="Z13882">
            <v>4</v>
          </cell>
          <cell r="AA13882">
            <v>4</v>
          </cell>
          <cell r="AB13882">
            <v>4</v>
          </cell>
          <cell r="AC13882">
            <v>4</v>
          </cell>
          <cell r="AO13882" t="str">
            <v>financeapproved</v>
          </cell>
          <cell r="AP13882" t="b">
            <v>0</v>
          </cell>
        </row>
        <row r="13883">
          <cell r="H13883" t="str">
            <v>Departmental</v>
          </cell>
          <cell r="K13883">
            <v>0</v>
          </cell>
          <cell r="P13883">
            <v>5233002</v>
          </cell>
          <cell r="X13883">
            <v>0</v>
          </cell>
          <cell r="Y13883">
            <v>0</v>
          </cell>
          <cell r="Z13883">
            <v>0</v>
          </cell>
          <cell r="AA13883">
            <v>0</v>
          </cell>
          <cell r="AB13883">
            <v>0</v>
          </cell>
          <cell r="AC13883">
            <v>0</v>
          </cell>
          <cell r="AO13883" t="str">
            <v>financeapproved</v>
          </cell>
          <cell r="AP13883" t="b">
            <v>0</v>
          </cell>
        </row>
        <row r="13884">
          <cell r="H13884" t="str">
            <v>Departmental</v>
          </cell>
          <cell r="K13884">
            <v>0</v>
          </cell>
          <cell r="P13884">
            <v>5233002</v>
          </cell>
          <cell r="X13884">
            <v>0</v>
          </cell>
          <cell r="Y13884">
            <v>1</v>
          </cell>
          <cell r="Z13884">
            <v>1</v>
          </cell>
          <cell r="AA13884">
            <v>1</v>
          </cell>
          <cell r="AB13884">
            <v>1</v>
          </cell>
          <cell r="AC13884">
            <v>1</v>
          </cell>
          <cell r="AO13884" t="str">
            <v>financeapproved</v>
          </cell>
          <cell r="AP13884" t="b">
            <v>0</v>
          </cell>
        </row>
        <row r="13885">
          <cell r="H13885" t="str">
            <v>Departmental</v>
          </cell>
          <cell r="K13885">
            <v>0</v>
          </cell>
          <cell r="P13885">
            <v>5233002</v>
          </cell>
          <cell r="X13885">
            <v>0</v>
          </cell>
          <cell r="Y13885">
            <v>0</v>
          </cell>
          <cell r="Z13885">
            <v>0</v>
          </cell>
          <cell r="AA13885">
            <v>0</v>
          </cell>
          <cell r="AB13885">
            <v>0</v>
          </cell>
          <cell r="AC13885">
            <v>0</v>
          </cell>
          <cell r="AO13885" t="str">
            <v>financeapproved</v>
          </cell>
          <cell r="AP13885" t="b">
            <v>0</v>
          </cell>
        </row>
        <row r="13886">
          <cell r="H13886" t="str">
            <v>Departmental</v>
          </cell>
          <cell r="K13886">
            <v>0</v>
          </cell>
          <cell r="P13886">
            <v>5233002</v>
          </cell>
          <cell r="X13886">
            <v>0</v>
          </cell>
          <cell r="Y13886">
            <v>16</v>
          </cell>
          <cell r="Z13886">
            <v>16</v>
          </cell>
          <cell r="AA13886">
            <v>16</v>
          </cell>
          <cell r="AB13886">
            <v>16</v>
          </cell>
          <cell r="AC13886">
            <v>16</v>
          </cell>
          <cell r="AO13886" t="str">
            <v>financeapproved</v>
          </cell>
          <cell r="AP13886" t="b">
            <v>0</v>
          </cell>
        </row>
        <row r="13887">
          <cell r="H13887" t="str">
            <v>Departmental</v>
          </cell>
          <cell r="K13887">
            <v>0</v>
          </cell>
          <cell r="P13887">
            <v>5233002</v>
          </cell>
          <cell r="X13887">
            <v>0</v>
          </cell>
          <cell r="Y13887">
            <v>0</v>
          </cell>
          <cell r="Z13887">
            <v>0</v>
          </cell>
          <cell r="AA13887">
            <v>0</v>
          </cell>
          <cell r="AB13887">
            <v>0</v>
          </cell>
          <cell r="AC13887">
            <v>0</v>
          </cell>
          <cell r="AO13887" t="str">
            <v>financeapproved</v>
          </cell>
          <cell r="AP13887" t="b">
            <v>0</v>
          </cell>
        </row>
        <row r="13888">
          <cell r="H13888" t="str">
            <v>Departmental</v>
          </cell>
          <cell r="K13888">
            <v>0</v>
          </cell>
          <cell r="P13888">
            <v>5233002</v>
          </cell>
          <cell r="X13888">
            <v>0</v>
          </cell>
          <cell r="Y13888">
            <v>19</v>
          </cell>
          <cell r="Z13888">
            <v>19</v>
          </cell>
          <cell r="AA13888">
            <v>19</v>
          </cell>
          <cell r="AB13888">
            <v>19</v>
          </cell>
          <cell r="AC13888">
            <v>19</v>
          </cell>
          <cell r="AO13888" t="str">
            <v>financeapproved</v>
          </cell>
          <cell r="AP13888" t="b">
            <v>0</v>
          </cell>
        </row>
        <row r="13889">
          <cell r="H13889" t="str">
            <v>Departmental</v>
          </cell>
          <cell r="K13889">
            <v>0</v>
          </cell>
          <cell r="P13889">
            <v>5233002</v>
          </cell>
          <cell r="X13889">
            <v>0</v>
          </cell>
          <cell r="Y13889">
            <v>0</v>
          </cell>
          <cell r="Z13889">
            <v>0</v>
          </cell>
          <cell r="AA13889">
            <v>0</v>
          </cell>
          <cell r="AB13889">
            <v>0</v>
          </cell>
          <cell r="AC13889">
            <v>0</v>
          </cell>
          <cell r="AO13889" t="str">
            <v>financeapproved</v>
          </cell>
          <cell r="AP13889" t="b">
            <v>0</v>
          </cell>
        </row>
        <row r="13890">
          <cell r="H13890" t="str">
            <v>Departmental</v>
          </cell>
          <cell r="K13890">
            <v>0</v>
          </cell>
          <cell r="P13890">
            <v>5233002</v>
          </cell>
          <cell r="X13890">
            <v>0</v>
          </cell>
          <cell r="Y13890">
            <v>15</v>
          </cell>
          <cell r="Z13890">
            <v>15</v>
          </cell>
          <cell r="AA13890">
            <v>15</v>
          </cell>
          <cell r="AB13890">
            <v>15</v>
          </cell>
          <cell r="AC13890">
            <v>15</v>
          </cell>
          <cell r="AO13890" t="str">
            <v>financeapproved</v>
          </cell>
          <cell r="AP13890" t="b">
            <v>0</v>
          </cell>
        </row>
        <row r="13891">
          <cell r="H13891" t="str">
            <v>Departmental</v>
          </cell>
          <cell r="K13891">
            <v>0</v>
          </cell>
          <cell r="P13891">
            <v>5233002</v>
          </cell>
          <cell r="X13891">
            <v>0</v>
          </cell>
          <cell r="Y13891">
            <v>0</v>
          </cell>
          <cell r="Z13891">
            <v>0</v>
          </cell>
          <cell r="AA13891">
            <v>0</v>
          </cell>
          <cell r="AB13891">
            <v>0</v>
          </cell>
          <cell r="AC13891">
            <v>0</v>
          </cell>
          <cell r="AO13891" t="str">
            <v>financeapproved</v>
          </cell>
          <cell r="AP13891" t="b">
            <v>0</v>
          </cell>
        </row>
        <row r="13892">
          <cell r="H13892" t="str">
            <v>Departmental</v>
          </cell>
          <cell r="K13892">
            <v>0</v>
          </cell>
          <cell r="P13892">
            <v>5233002</v>
          </cell>
          <cell r="X13892">
            <v>0</v>
          </cell>
          <cell r="Y13892">
            <v>1</v>
          </cell>
          <cell r="Z13892">
            <v>1</v>
          </cell>
          <cell r="AA13892">
            <v>1</v>
          </cell>
          <cell r="AB13892">
            <v>1</v>
          </cell>
          <cell r="AC13892">
            <v>1</v>
          </cell>
          <cell r="AO13892" t="str">
            <v>financeapproved</v>
          </cell>
          <cell r="AP13892" t="b">
            <v>0</v>
          </cell>
        </row>
        <row r="13893">
          <cell r="H13893" t="str">
            <v>Departmental</v>
          </cell>
          <cell r="K13893">
            <v>0</v>
          </cell>
          <cell r="P13893">
            <v>5233002</v>
          </cell>
          <cell r="X13893">
            <v>0</v>
          </cell>
          <cell r="Y13893">
            <v>0</v>
          </cell>
          <cell r="Z13893">
            <v>0</v>
          </cell>
          <cell r="AA13893">
            <v>0</v>
          </cell>
          <cell r="AB13893">
            <v>0</v>
          </cell>
          <cell r="AC13893">
            <v>0</v>
          </cell>
          <cell r="AO13893" t="str">
            <v>financeapproved</v>
          </cell>
          <cell r="AP13893" t="b">
            <v>0</v>
          </cell>
        </row>
        <row r="13894">
          <cell r="H13894" t="str">
            <v>Departmental</v>
          </cell>
          <cell r="K13894">
            <v>0</v>
          </cell>
          <cell r="P13894">
            <v>5233002</v>
          </cell>
          <cell r="X13894">
            <v>0</v>
          </cell>
          <cell r="Y13894">
            <v>5</v>
          </cell>
          <cell r="Z13894">
            <v>5</v>
          </cell>
          <cell r="AA13894">
            <v>5</v>
          </cell>
          <cell r="AB13894">
            <v>5</v>
          </cell>
          <cell r="AC13894">
            <v>5</v>
          </cell>
          <cell r="AO13894" t="str">
            <v>financeapproved</v>
          </cell>
          <cell r="AP13894" t="b">
            <v>0</v>
          </cell>
        </row>
        <row r="13895">
          <cell r="H13895" t="str">
            <v>Departmental</v>
          </cell>
          <cell r="K13895">
            <v>0</v>
          </cell>
          <cell r="P13895">
            <v>5233002</v>
          </cell>
          <cell r="X13895">
            <v>0</v>
          </cell>
          <cell r="Y13895">
            <v>0</v>
          </cell>
          <cell r="Z13895">
            <v>0</v>
          </cell>
          <cell r="AA13895">
            <v>0</v>
          </cell>
          <cell r="AB13895">
            <v>0</v>
          </cell>
          <cell r="AC13895">
            <v>0</v>
          </cell>
          <cell r="AO13895" t="str">
            <v>financeapproved</v>
          </cell>
          <cell r="AP13895" t="b">
            <v>0</v>
          </cell>
        </row>
        <row r="13896">
          <cell r="H13896" t="str">
            <v>Departmental</v>
          </cell>
          <cell r="K13896">
            <v>0</v>
          </cell>
          <cell r="P13896">
            <v>5233002</v>
          </cell>
          <cell r="X13896">
            <v>0</v>
          </cell>
          <cell r="Y13896">
            <v>1</v>
          </cell>
          <cell r="Z13896">
            <v>1</v>
          </cell>
          <cell r="AA13896">
            <v>1</v>
          </cell>
          <cell r="AB13896">
            <v>1</v>
          </cell>
          <cell r="AC13896">
            <v>1</v>
          </cell>
          <cell r="AO13896" t="str">
            <v>financeapproved</v>
          </cell>
          <cell r="AP13896" t="b">
            <v>0</v>
          </cell>
        </row>
        <row r="13897">
          <cell r="H13897" t="str">
            <v>Departmental</v>
          </cell>
          <cell r="K13897">
            <v>0</v>
          </cell>
          <cell r="P13897">
            <v>5233002</v>
          </cell>
          <cell r="X13897">
            <v>0</v>
          </cell>
          <cell r="Y13897">
            <v>0</v>
          </cell>
          <cell r="Z13897">
            <v>0</v>
          </cell>
          <cell r="AA13897">
            <v>0</v>
          </cell>
          <cell r="AB13897">
            <v>0</v>
          </cell>
          <cell r="AC13897">
            <v>0</v>
          </cell>
          <cell r="AO13897" t="str">
            <v>financeapproved</v>
          </cell>
          <cell r="AP13897" t="b">
            <v>0</v>
          </cell>
        </row>
        <row r="13898">
          <cell r="H13898" t="str">
            <v>Departmental</v>
          </cell>
          <cell r="K13898">
            <v>0</v>
          </cell>
          <cell r="P13898">
            <v>5233002</v>
          </cell>
          <cell r="X13898">
            <v>0</v>
          </cell>
          <cell r="Y13898">
            <v>1</v>
          </cell>
          <cell r="Z13898">
            <v>1</v>
          </cell>
          <cell r="AA13898">
            <v>1</v>
          </cell>
          <cell r="AB13898">
            <v>1</v>
          </cell>
          <cell r="AC13898">
            <v>1</v>
          </cell>
          <cell r="AO13898" t="str">
            <v>financeapproved</v>
          </cell>
          <cell r="AP13898" t="b">
            <v>0</v>
          </cell>
        </row>
        <row r="13899">
          <cell r="H13899" t="str">
            <v>Departmental</v>
          </cell>
          <cell r="K13899">
            <v>0</v>
          </cell>
          <cell r="P13899">
            <v>5233002</v>
          </cell>
          <cell r="X13899">
            <v>0</v>
          </cell>
          <cell r="Y13899">
            <v>0</v>
          </cell>
          <cell r="Z13899">
            <v>0</v>
          </cell>
          <cell r="AA13899">
            <v>0</v>
          </cell>
          <cell r="AB13899">
            <v>0</v>
          </cell>
          <cell r="AC13899">
            <v>0</v>
          </cell>
          <cell r="AO13899" t="str">
            <v>financeapproved</v>
          </cell>
          <cell r="AP13899" t="b">
            <v>0</v>
          </cell>
        </row>
        <row r="13900">
          <cell r="H13900" t="str">
            <v>Departmental</v>
          </cell>
          <cell r="K13900">
            <v>0</v>
          </cell>
          <cell r="P13900">
            <v>5233002</v>
          </cell>
          <cell r="X13900">
            <v>0</v>
          </cell>
          <cell r="Y13900">
            <v>41</v>
          </cell>
          <cell r="Z13900">
            <v>41</v>
          </cell>
          <cell r="AA13900">
            <v>41</v>
          </cell>
          <cell r="AB13900">
            <v>41</v>
          </cell>
          <cell r="AC13900">
            <v>41</v>
          </cell>
          <cell r="AO13900" t="str">
            <v>financeapproved</v>
          </cell>
          <cell r="AP13900" t="b">
            <v>0</v>
          </cell>
        </row>
        <row r="13901">
          <cell r="H13901" t="str">
            <v>Departmental</v>
          </cell>
          <cell r="K13901">
            <v>0</v>
          </cell>
          <cell r="P13901">
            <v>5233002</v>
          </cell>
          <cell r="X13901">
            <v>0</v>
          </cell>
          <cell r="Y13901">
            <v>0</v>
          </cell>
          <cell r="Z13901">
            <v>0</v>
          </cell>
          <cell r="AA13901">
            <v>0</v>
          </cell>
          <cell r="AB13901">
            <v>0</v>
          </cell>
          <cell r="AC13901">
            <v>0</v>
          </cell>
          <cell r="AO13901" t="str">
            <v>financeapproved</v>
          </cell>
          <cell r="AP13901" t="b">
            <v>0</v>
          </cell>
        </row>
        <row r="13902">
          <cell r="H13902" t="str">
            <v>Departmental</v>
          </cell>
          <cell r="K13902">
            <v>0</v>
          </cell>
          <cell r="P13902">
            <v>5233002</v>
          </cell>
          <cell r="X13902">
            <v>0</v>
          </cell>
          <cell r="Y13902">
            <v>126</v>
          </cell>
          <cell r="Z13902">
            <v>126</v>
          </cell>
          <cell r="AA13902">
            <v>126</v>
          </cell>
          <cell r="AB13902">
            <v>126</v>
          </cell>
          <cell r="AC13902">
            <v>126</v>
          </cell>
          <cell r="AO13902" t="str">
            <v>financeapproved</v>
          </cell>
          <cell r="AP13902" t="b">
            <v>0</v>
          </cell>
        </row>
        <row r="13903">
          <cell r="H13903" t="str">
            <v>Departmental</v>
          </cell>
          <cell r="K13903">
            <v>0</v>
          </cell>
          <cell r="P13903">
            <v>5233002</v>
          </cell>
          <cell r="X13903">
            <v>0</v>
          </cell>
          <cell r="Y13903">
            <v>0</v>
          </cell>
          <cell r="Z13903">
            <v>0</v>
          </cell>
          <cell r="AA13903">
            <v>0</v>
          </cell>
          <cell r="AB13903">
            <v>0</v>
          </cell>
          <cell r="AC13903">
            <v>0</v>
          </cell>
          <cell r="AO13903" t="str">
            <v>financeapproved</v>
          </cell>
          <cell r="AP13903" t="b">
            <v>0</v>
          </cell>
        </row>
        <row r="13904">
          <cell r="H13904" t="str">
            <v>Departmental</v>
          </cell>
          <cell r="K13904">
            <v>0</v>
          </cell>
          <cell r="P13904">
            <v>5233002</v>
          </cell>
          <cell r="X13904">
            <v>0</v>
          </cell>
          <cell r="Y13904">
            <v>1</v>
          </cell>
          <cell r="Z13904">
            <v>1</v>
          </cell>
          <cell r="AA13904">
            <v>1</v>
          </cell>
          <cell r="AB13904">
            <v>1</v>
          </cell>
          <cell r="AC13904">
            <v>1</v>
          </cell>
          <cell r="AO13904" t="str">
            <v>financeapproved</v>
          </cell>
          <cell r="AP13904" t="b">
            <v>0</v>
          </cell>
        </row>
        <row r="13905">
          <cell r="H13905" t="str">
            <v>Departmental</v>
          </cell>
          <cell r="K13905">
            <v>0</v>
          </cell>
          <cell r="P13905">
            <v>5233002</v>
          </cell>
          <cell r="X13905">
            <v>0</v>
          </cell>
          <cell r="Y13905">
            <v>0</v>
          </cell>
          <cell r="Z13905">
            <v>0</v>
          </cell>
          <cell r="AA13905">
            <v>0</v>
          </cell>
          <cell r="AB13905">
            <v>0</v>
          </cell>
          <cell r="AC13905">
            <v>0</v>
          </cell>
          <cell r="AO13905" t="str">
            <v>financeapproved</v>
          </cell>
          <cell r="AP13905" t="b">
            <v>0</v>
          </cell>
        </row>
        <row r="13906">
          <cell r="H13906" t="str">
            <v>Departmental</v>
          </cell>
          <cell r="K13906">
            <v>0</v>
          </cell>
          <cell r="P13906">
            <v>5233002</v>
          </cell>
          <cell r="X13906">
            <v>0</v>
          </cell>
          <cell r="Y13906">
            <v>118</v>
          </cell>
          <cell r="Z13906">
            <v>118</v>
          </cell>
          <cell r="AA13906">
            <v>118</v>
          </cell>
          <cell r="AB13906">
            <v>118</v>
          </cell>
          <cell r="AC13906">
            <v>118</v>
          </cell>
          <cell r="AO13906" t="str">
            <v>financeapproved</v>
          </cell>
          <cell r="AP13906" t="b">
            <v>0</v>
          </cell>
        </row>
        <row r="13907">
          <cell r="H13907" t="str">
            <v>Departmental</v>
          </cell>
          <cell r="K13907">
            <v>0</v>
          </cell>
          <cell r="P13907">
            <v>5233002</v>
          </cell>
          <cell r="X13907">
            <v>0</v>
          </cell>
          <cell r="Y13907">
            <v>0</v>
          </cell>
          <cell r="Z13907">
            <v>0</v>
          </cell>
          <cell r="AA13907">
            <v>0</v>
          </cell>
          <cell r="AB13907">
            <v>0</v>
          </cell>
          <cell r="AC13907">
            <v>0</v>
          </cell>
          <cell r="AO13907" t="str">
            <v>financeapproved</v>
          </cell>
          <cell r="AP13907" t="b">
            <v>0</v>
          </cell>
        </row>
        <row r="13908">
          <cell r="H13908" t="str">
            <v>Departmental</v>
          </cell>
          <cell r="K13908">
            <v>0</v>
          </cell>
          <cell r="P13908">
            <v>5233002</v>
          </cell>
          <cell r="X13908">
            <v>0</v>
          </cell>
          <cell r="Y13908">
            <v>1</v>
          </cell>
          <cell r="Z13908">
            <v>1</v>
          </cell>
          <cell r="AA13908">
            <v>1</v>
          </cell>
          <cell r="AB13908">
            <v>1</v>
          </cell>
          <cell r="AC13908">
            <v>1</v>
          </cell>
          <cell r="AO13908" t="str">
            <v>financeapproved</v>
          </cell>
          <cell r="AP13908" t="b">
            <v>0</v>
          </cell>
        </row>
        <row r="13909">
          <cell r="H13909" t="str">
            <v>Departmental</v>
          </cell>
          <cell r="K13909">
            <v>0</v>
          </cell>
          <cell r="P13909">
            <v>5233002</v>
          </cell>
          <cell r="X13909">
            <v>0</v>
          </cell>
          <cell r="Y13909">
            <v>0</v>
          </cell>
          <cell r="Z13909">
            <v>0</v>
          </cell>
          <cell r="AA13909">
            <v>0</v>
          </cell>
          <cell r="AB13909">
            <v>0</v>
          </cell>
          <cell r="AC13909">
            <v>0</v>
          </cell>
          <cell r="AO13909" t="str">
            <v>financeapproved</v>
          </cell>
          <cell r="AP13909" t="b">
            <v>0</v>
          </cell>
        </row>
        <row r="13910">
          <cell r="H13910" t="str">
            <v>Departmental</v>
          </cell>
          <cell r="K13910">
            <v>0</v>
          </cell>
          <cell r="P13910">
            <v>5233002</v>
          </cell>
          <cell r="X13910">
            <v>0</v>
          </cell>
          <cell r="Y13910">
            <v>1</v>
          </cell>
          <cell r="Z13910">
            <v>1</v>
          </cell>
          <cell r="AA13910">
            <v>1</v>
          </cell>
          <cell r="AB13910">
            <v>1</v>
          </cell>
          <cell r="AC13910">
            <v>1</v>
          </cell>
          <cell r="AO13910" t="str">
            <v>financeapproved</v>
          </cell>
          <cell r="AP13910" t="b">
            <v>0</v>
          </cell>
        </row>
        <row r="13911">
          <cell r="H13911" t="str">
            <v>Departmental</v>
          </cell>
          <cell r="K13911">
            <v>0</v>
          </cell>
          <cell r="P13911">
            <v>5233002</v>
          </cell>
          <cell r="X13911">
            <v>0</v>
          </cell>
          <cell r="Y13911">
            <v>0</v>
          </cell>
          <cell r="Z13911">
            <v>0</v>
          </cell>
          <cell r="AA13911">
            <v>0</v>
          </cell>
          <cell r="AB13911">
            <v>0</v>
          </cell>
          <cell r="AC13911">
            <v>0</v>
          </cell>
          <cell r="AO13911" t="str">
            <v>financeapproved</v>
          </cell>
          <cell r="AP13911" t="b">
            <v>0</v>
          </cell>
        </row>
        <row r="13912">
          <cell r="H13912" t="str">
            <v>Departmental</v>
          </cell>
          <cell r="K13912">
            <v>0</v>
          </cell>
          <cell r="P13912">
            <v>5233002</v>
          </cell>
          <cell r="X13912">
            <v>0</v>
          </cell>
          <cell r="Y13912">
            <v>1</v>
          </cell>
          <cell r="Z13912">
            <v>1</v>
          </cell>
          <cell r="AA13912">
            <v>1</v>
          </cell>
          <cell r="AB13912">
            <v>1</v>
          </cell>
          <cell r="AC13912">
            <v>1</v>
          </cell>
          <cell r="AO13912" t="str">
            <v>financeapproved</v>
          </cell>
          <cell r="AP13912" t="b">
            <v>0</v>
          </cell>
        </row>
        <row r="13913">
          <cell r="H13913" t="str">
            <v>Departmental</v>
          </cell>
          <cell r="K13913">
            <v>0</v>
          </cell>
          <cell r="P13913">
            <v>5233002</v>
          </cell>
          <cell r="X13913">
            <v>0</v>
          </cell>
          <cell r="Y13913">
            <v>0</v>
          </cell>
          <cell r="Z13913">
            <v>0</v>
          </cell>
          <cell r="AA13913">
            <v>0</v>
          </cell>
          <cell r="AB13913">
            <v>0</v>
          </cell>
          <cell r="AC13913">
            <v>0</v>
          </cell>
          <cell r="AO13913" t="str">
            <v>financeapproved</v>
          </cell>
          <cell r="AP13913" t="b">
            <v>0</v>
          </cell>
        </row>
        <row r="13914">
          <cell r="H13914" t="str">
            <v>Departmental</v>
          </cell>
          <cell r="K13914">
            <v>0</v>
          </cell>
          <cell r="P13914">
            <v>5233002</v>
          </cell>
          <cell r="X13914">
            <v>0</v>
          </cell>
          <cell r="Y13914">
            <v>42</v>
          </cell>
          <cell r="Z13914">
            <v>42</v>
          </cell>
          <cell r="AA13914">
            <v>42</v>
          </cell>
          <cell r="AB13914">
            <v>42</v>
          </cell>
          <cell r="AC13914">
            <v>42</v>
          </cell>
          <cell r="AO13914" t="str">
            <v>financeapproved</v>
          </cell>
          <cell r="AP13914" t="b">
            <v>0</v>
          </cell>
        </row>
        <row r="13915">
          <cell r="H13915" t="str">
            <v>Departmental</v>
          </cell>
          <cell r="K13915">
            <v>0</v>
          </cell>
          <cell r="P13915">
            <v>5233002</v>
          </cell>
          <cell r="X13915">
            <v>0</v>
          </cell>
          <cell r="Y13915">
            <v>0</v>
          </cell>
          <cell r="Z13915">
            <v>0</v>
          </cell>
          <cell r="AA13915">
            <v>0</v>
          </cell>
          <cell r="AB13915">
            <v>0</v>
          </cell>
          <cell r="AC13915">
            <v>0</v>
          </cell>
          <cell r="AO13915" t="str">
            <v>financeapproved</v>
          </cell>
          <cell r="AP13915" t="b">
            <v>0</v>
          </cell>
        </row>
        <row r="13916">
          <cell r="H13916" t="str">
            <v>Departmental</v>
          </cell>
          <cell r="K13916">
            <v>0</v>
          </cell>
          <cell r="P13916">
            <v>5233002</v>
          </cell>
          <cell r="X13916">
            <v>0</v>
          </cell>
          <cell r="Y13916">
            <v>2</v>
          </cell>
          <cell r="Z13916">
            <v>2</v>
          </cell>
          <cell r="AA13916">
            <v>2</v>
          </cell>
          <cell r="AB13916">
            <v>2</v>
          </cell>
          <cell r="AC13916">
            <v>2</v>
          </cell>
          <cell r="AO13916" t="str">
            <v>financeapproved</v>
          </cell>
          <cell r="AP13916" t="b">
            <v>0</v>
          </cell>
        </row>
        <row r="13917">
          <cell r="H13917" t="str">
            <v>Departmental</v>
          </cell>
          <cell r="K13917">
            <v>0</v>
          </cell>
          <cell r="P13917">
            <v>5233029</v>
          </cell>
          <cell r="X13917">
            <v>0</v>
          </cell>
          <cell r="Y13917">
            <v>0</v>
          </cell>
          <cell r="Z13917">
            <v>0</v>
          </cell>
          <cell r="AA13917">
            <v>0</v>
          </cell>
          <cell r="AB13917">
            <v>0</v>
          </cell>
          <cell r="AC13917">
            <v>0</v>
          </cell>
          <cell r="AO13917" t="str">
            <v>financeapproved</v>
          </cell>
          <cell r="AP13917" t="b">
            <v>0</v>
          </cell>
        </row>
        <row r="13918">
          <cell r="H13918" t="str">
            <v>Departmental</v>
          </cell>
          <cell r="K13918">
            <v>0</v>
          </cell>
          <cell r="P13918">
            <v>5233029</v>
          </cell>
          <cell r="X13918">
            <v>0</v>
          </cell>
          <cell r="Y13918">
            <v>67498</v>
          </cell>
          <cell r="Z13918">
            <v>67498</v>
          </cell>
          <cell r="AA13918">
            <v>67498</v>
          </cell>
          <cell r="AB13918">
            <v>67498</v>
          </cell>
          <cell r="AC13918">
            <v>67498</v>
          </cell>
          <cell r="AO13918" t="str">
            <v>financeapproved</v>
          </cell>
          <cell r="AP13918" t="b">
            <v>0</v>
          </cell>
        </row>
        <row r="13919">
          <cell r="H13919" t="str">
            <v>Departmental</v>
          </cell>
          <cell r="K13919">
            <v>0</v>
          </cell>
          <cell r="P13919">
            <v>5233033</v>
          </cell>
          <cell r="X13919">
            <v>0</v>
          </cell>
          <cell r="Y13919">
            <v>0</v>
          </cell>
          <cell r="Z13919">
            <v>0</v>
          </cell>
          <cell r="AA13919">
            <v>0</v>
          </cell>
          <cell r="AB13919">
            <v>0</v>
          </cell>
          <cell r="AC13919">
            <v>0</v>
          </cell>
          <cell r="AO13919" t="str">
            <v>financeapproved</v>
          </cell>
          <cell r="AP13919" t="b">
            <v>0</v>
          </cell>
        </row>
        <row r="13920">
          <cell r="H13920" t="str">
            <v>Departmental</v>
          </cell>
          <cell r="K13920">
            <v>0</v>
          </cell>
          <cell r="P13920">
            <v>5233033</v>
          </cell>
          <cell r="X13920">
            <v>0</v>
          </cell>
          <cell r="Y13920">
            <v>2709</v>
          </cell>
          <cell r="Z13920">
            <v>2709</v>
          </cell>
          <cell r="AA13920">
            <v>2709</v>
          </cell>
          <cell r="AB13920">
            <v>2709</v>
          </cell>
          <cell r="AC13920">
            <v>2709</v>
          </cell>
          <cell r="AO13920" t="str">
            <v>financeapproved</v>
          </cell>
          <cell r="AP13920" t="b">
            <v>0</v>
          </cell>
        </row>
        <row r="13921">
          <cell r="H13921" t="str">
            <v>Departmental</v>
          </cell>
          <cell r="K13921">
            <v>0</v>
          </cell>
          <cell r="P13921">
            <v>5233123</v>
          </cell>
          <cell r="X13921">
            <v>0</v>
          </cell>
          <cell r="Y13921">
            <v>0</v>
          </cell>
          <cell r="Z13921">
            <v>0</v>
          </cell>
          <cell r="AA13921">
            <v>0</v>
          </cell>
          <cell r="AB13921">
            <v>0</v>
          </cell>
          <cell r="AC13921">
            <v>0</v>
          </cell>
          <cell r="AO13921" t="str">
            <v>financeapproved</v>
          </cell>
          <cell r="AP13921" t="b">
            <v>0</v>
          </cell>
        </row>
        <row r="13922">
          <cell r="H13922" t="str">
            <v>Departmental</v>
          </cell>
          <cell r="K13922">
            <v>0</v>
          </cell>
          <cell r="P13922">
            <v>5233123</v>
          </cell>
          <cell r="X13922">
            <v>0</v>
          </cell>
          <cell r="Y13922">
            <v>9209</v>
          </cell>
          <cell r="Z13922">
            <v>9209</v>
          </cell>
          <cell r="AA13922">
            <v>9209</v>
          </cell>
          <cell r="AB13922">
            <v>9209</v>
          </cell>
          <cell r="AC13922">
            <v>9209</v>
          </cell>
          <cell r="AO13922" t="str">
            <v>financeapproved</v>
          </cell>
          <cell r="AP13922" t="b">
            <v>0</v>
          </cell>
        </row>
        <row r="13923">
          <cell r="H13923" t="str">
            <v>Departmental</v>
          </cell>
          <cell r="K13923">
            <v>0</v>
          </cell>
          <cell r="P13923">
            <v>5250098</v>
          </cell>
          <cell r="X13923">
            <v>0</v>
          </cell>
          <cell r="Y13923">
            <v>0</v>
          </cell>
          <cell r="Z13923">
            <v>0</v>
          </cell>
          <cell r="AA13923">
            <v>0</v>
          </cell>
          <cell r="AB13923">
            <v>0</v>
          </cell>
          <cell r="AC13923">
            <v>0</v>
          </cell>
          <cell r="AO13923" t="str">
            <v>financeapproved</v>
          </cell>
          <cell r="AP13923" t="b">
            <v>0</v>
          </cell>
        </row>
        <row r="13924">
          <cell r="H13924" t="str">
            <v>Departmental</v>
          </cell>
          <cell r="K13924">
            <v>0</v>
          </cell>
          <cell r="P13924">
            <v>5250098</v>
          </cell>
          <cell r="X13924">
            <v>0</v>
          </cell>
          <cell r="Y13924">
            <v>357</v>
          </cell>
          <cell r="Z13924">
            <v>357</v>
          </cell>
          <cell r="AA13924">
            <v>357</v>
          </cell>
          <cell r="AB13924">
            <v>357</v>
          </cell>
          <cell r="AC13924">
            <v>357</v>
          </cell>
          <cell r="AO13924" t="str">
            <v>financeapproved</v>
          </cell>
          <cell r="AP13924" t="b">
            <v>0</v>
          </cell>
        </row>
        <row r="13925">
          <cell r="H13925" t="str">
            <v>Departmental</v>
          </cell>
          <cell r="K13925">
            <v>0</v>
          </cell>
          <cell r="P13925">
            <v>5250098</v>
          </cell>
          <cell r="X13925">
            <v>0</v>
          </cell>
          <cell r="Y13925">
            <v>0</v>
          </cell>
          <cell r="Z13925">
            <v>0</v>
          </cell>
          <cell r="AA13925">
            <v>0</v>
          </cell>
          <cell r="AB13925">
            <v>0</v>
          </cell>
          <cell r="AC13925">
            <v>0</v>
          </cell>
          <cell r="AO13925" t="str">
            <v>financeapproved</v>
          </cell>
          <cell r="AP13925" t="b">
            <v>0</v>
          </cell>
        </row>
        <row r="13926">
          <cell r="H13926" t="str">
            <v>Departmental</v>
          </cell>
          <cell r="K13926">
            <v>0</v>
          </cell>
          <cell r="P13926">
            <v>5250098</v>
          </cell>
          <cell r="X13926">
            <v>0</v>
          </cell>
          <cell r="Y13926">
            <v>38</v>
          </cell>
          <cell r="Z13926">
            <v>38</v>
          </cell>
          <cell r="AA13926">
            <v>38</v>
          </cell>
          <cell r="AB13926">
            <v>38</v>
          </cell>
          <cell r="AC13926">
            <v>38</v>
          </cell>
          <cell r="AO13926" t="str">
            <v>financeapproved</v>
          </cell>
          <cell r="AP13926" t="b">
            <v>0</v>
          </cell>
        </row>
        <row r="13927">
          <cell r="H13927" t="str">
            <v>Departmental</v>
          </cell>
          <cell r="K13927">
            <v>0</v>
          </cell>
          <cell r="P13927">
            <v>5260002</v>
          </cell>
          <cell r="X13927">
            <v>0</v>
          </cell>
          <cell r="Y13927">
            <v>0</v>
          </cell>
          <cell r="Z13927">
            <v>0</v>
          </cell>
          <cell r="AA13927">
            <v>0</v>
          </cell>
          <cell r="AB13927">
            <v>0</v>
          </cell>
          <cell r="AC13927">
            <v>0</v>
          </cell>
          <cell r="AO13927" t="str">
            <v>financeapproved</v>
          </cell>
          <cell r="AP13927" t="b">
            <v>0</v>
          </cell>
        </row>
        <row r="13928">
          <cell r="H13928" t="str">
            <v>Departmental</v>
          </cell>
          <cell r="K13928">
            <v>0</v>
          </cell>
          <cell r="P13928">
            <v>5260002</v>
          </cell>
          <cell r="X13928">
            <v>0</v>
          </cell>
          <cell r="Y13928">
            <v>273</v>
          </cell>
          <cell r="Z13928">
            <v>273</v>
          </cell>
          <cell r="AA13928">
            <v>273</v>
          </cell>
          <cell r="AB13928">
            <v>273</v>
          </cell>
          <cell r="AC13928">
            <v>273</v>
          </cell>
          <cell r="AO13928" t="str">
            <v>financeapproved</v>
          </cell>
          <cell r="AP13928" t="b">
            <v>0</v>
          </cell>
        </row>
        <row r="13929">
          <cell r="H13929" t="str">
            <v>Departmental</v>
          </cell>
          <cell r="K13929">
            <v>0</v>
          </cell>
          <cell r="P13929">
            <v>5260002</v>
          </cell>
          <cell r="X13929">
            <v>0</v>
          </cell>
          <cell r="Y13929">
            <v>0</v>
          </cell>
          <cell r="Z13929">
            <v>0</v>
          </cell>
          <cell r="AA13929">
            <v>0</v>
          </cell>
          <cell r="AB13929">
            <v>0</v>
          </cell>
          <cell r="AC13929">
            <v>0</v>
          </cell>
          <cell r="AO13929" t="str">
            <v>financeapproved</v>
          </cell>
          <cell r="AP13929" t="b">
            <v>0</v>
          </cell>
        </row>
        <row r="13930">
          <cell r="H13930" t="str">
            <v>Departmental</v>
          </cell>
          <cell r="K13930">
            <v>0</v>
          </cell>
          <cell r="P13930">
            <v>5260002</v>
          </cell>
          <cell r="X13930">
            <v>0</v>
          </cell>
          <cell r="Y13930">
            <v>37</v>
          </cell>
          <cell r="Z13930">
            <v>37</v>
          </cell>
          <cell r="AA13930">
            <v>37</v>
          </cell>
          <cell r="AB13930">
            <v>37</v>
          </cell>
          <cell r="AC13930">
            <v>37</v>
          </cell>
          <cell r="AO13930" t="str">
            <v>financeapproved</v>
          </cell>
          <cell r="AP13930" t="b">
            <v>0</v>
          </cell>
        </row>
        <row r="13931">
          <cell r="H13931" t="str">
            <v>Departmental</v>
          </cell>
          <cell r="K13931">
            <v>0</v>
          </cell>
          <cell r="P13931">
            <v>5360102</v>
          </cell>
          <cell r="X13931">
            <v>0</v>
          </cell>
          <cell r="Y13931">
            <v>0</v>
          </cell>
          <cell r="Z13931">
            <v>0</v>
          </cell>
          <cell r="AA13931">
            <v>0</v>
          </cell>
          <cell r="AB13931">
            <v>0</v>
          </cell>
          <cell r="AC13931">
            <v>0</v>
          </cell>
          <cell r="AO13931" t="str">
            <v>financeapproved</v>
          </cell>
          <cell r="AP13931" t="b">
            <v>0</v>
          </cell>
        </row>
        <row r="13932">
          <cell r="H13932" t="str">
            <v>Departmental</v>
          </cell>
          <cell r="K13932">
            <v>0</v>
          </cell>
          <cell r="P13932">
            <v>5360102</v>
          </cell>
          <cell r="X13932">
            <v>0</v>
          </cell>
          <cell r="Y13932">
            <v>3467</v>
          </cell>
          <cell r="Z13932">
            <v>3467</v>
          </cell>
          <cell r="AA13932">
            <v>3467</v>
          </cell>
          <cell r="AB13932">
            <v>3467</v>
          </cell>
          <cell r="AC13932">
            <v>3467</v>
          </cell>
          <cell r="AO13932" t="str">
            <v>financeapproved</v>
          </cell>
          <cell r="AP13932" t="b">
            <v>0</v>
          </cell>
        </row>
        <row r="13933">
          <cell r="H13933" t="str">
            <v>Departmental</v>
          </cell>
          <cell r="K13933">
            <v>0</v>
          </cell>
          <cell r="P13933">
            <v>6100001</v>
          </cell>
          <cell r="X13933">
            <v>0</v>
          </cell>
          <cell r="Y13933">
            <v>0</v>
          </cell>
          <cell r="Z13933">
            <v>-50996</v>
          </cell>
          <cell r="AA13933">
            <v>-50996</v>
          </cell>
          <cell r="AB13933">
            <v>-50995</v>
          </cell>
          <cell r="AC13933">
            <v>-50994</v>
          </cell>
          <cell r="AO13933" t="str">
            <v>financeapproved</v>
          </cell>
          <cell r="AP13933" t="b">
            <v>0</v>
          </cell>
        </row>
        <row r="13934">
          <cell r="H13934" t="str">
            <v>Departmental</v>
          </cell>
          <cell r="K13934">
            <v>0</v>
          </cell>
          <cell r="P13934">
            <v>6100001</v>
          </cell>
          <cell r="X13934">
            <v>0</v>
          </cell>
          <cell r="Y13934">
            <v>0</v>
          </cell>
          <cell r="Z13934">
            <v>26827</v>
          </cell>
          <cell r="AA13934">
            <v>26827</v>
          </cell>
          <cell r="AB13934">
            <v>26827</v>
          </cell>
          <cell r="AC13934">
            <v>26827</v>
          </cell>
          <cell r="AO13934" t="str">
            <v>financeapproved</v>
          </cell>
          <cell r="AP13934" t="b">
            <v>1</v>
          </cell>
        </row>
        <row r="13935">
          <cell r="H13935" t="str">
            <v>Departmental</v>
          </cell>
          <cell r="K13935">
            <v>0</v>
          </cell>
          <cell r="P13935">
            <v>6211002</v>
          </cell>
          <cell r="X13935">
            <v>0</v>
          </cell>
          <cell r="Y13935">
            <v>-12547</v>
          </cell>
          <cell r="Z13935">
            <v>0</v>
          </cell>
          <cell r="AA13935">
            <v>70</v>
          </cell>
          <cell r="AB13935">
            <v>297</v>
          </cell>
          <cell r="AC13935">
            <v>0</v>
          </cell>
          <cell r="AO13935" t="str">
            <v>financeapproved</v>
          </cell>
          <cell r="AP13935" t="b">
            <v>1</v>
          </cell>
        </row>
        <row r="13936">
          <cell r="H13936" t="str">
            <v>Departmental</v>
          </cell>
          <cell r="K13936">
            <v>0</v>
          </cell>
          <cell r="P13936">
            <v>6211002</v>
          </cell>
          <cell r="X13936">
            <v>0</v>
          </cell>
          <cell r="Y13936">
            <v>-3032</v>
          </cell>
          <cell r="Z13936">
            <v>0</v>
          </cell>
          <cell r="AA13936">
            <v>0</v>
          </cell>
          <cell r="AB13936">
            <v>0</v>
          </cell>
          <cell r="AC13936">
            <v>0</v>
          </cell>
          <cell r="AO13936" t="str">
            <v>financeapproved</v>
          </cell>
          <cell r="AP13936" t="b">
            <v>0</v>
          </cell>
        </row>
        <row r="13937">
          <cell r="H13937" t="str">
            <v>Departmental</v>
          </cell>
          <cell r="K13937">
            <v>0</v>
          </cell>
          <cell r="P13937">
            <v>6211002</v>
          </cell>
          <cell r="X13937">
            <v>0</v>
          </cell>
          <cell r="Y13937">
            <v>-12</v>
          </cell>
          <cell r="Z13937">
            <v>0</v>
          </cell>
          <cell r="AA13937">
            <v>0</v>
          </cell>
          <cell r="AB13937">
            <v>0</v>
          </cell>
          <cell r="AC13937">
            <v>0</v>
          </cell>
          <cell r="AO13937" t="str">
            <v>financeapproved</v>
          </cell>
          <cell r="AP13937" t="b">
            <v>1</v>
          </cell>
        </row>
        <row r="13938">
          <cell r="H13938" t="str">
            <v>Departmental</v>
          </cell>
          <cell r="K13938">
            <v>0</v>
          </cell>
          <cell r="P13938">
            <v>6211002</v>
          </cell>
          <cell r="X13938">
            <v>0</v>
          </cell>
          <cell r="Y13938">
            <v>0</v>
          </cell>
          <cell r="Z13938">
            <v>0</v>
          </cell>
          <cell r="AA13938">
            <v>0</v>
          </cell>
          <cell r="AB13938">
            <v>0</v>
          </cell>
          <cell r="AC13938">
            <v>0</v>
          </cell>
          <cell r="AO13938" t="str">
            <v>financeapproved</v>
          </cell>
          <cell r="AP13938" t="b">
            <v>0</v>
          </cell>
        </row>
        <row r="13939">
          <cell r="H13939" t="str">
            <v>Departmental</v>
          </cell>
          <cell r="K13939">
            <v>0</v>
          </cell>
          <cell r="P13939">
            <v>6211002</v>
          </cell>
          <cell r="X13939">
            <v>0</v>
          </cell>
          <cell r="Y13939">
            <v>-12</v>
          </cell>
          <cell r="Z13939">
            <v>0</v>
          </cell>
          <cell r="AA13939">
            <v>0</v>
          </cell>
          <cell r="AB13939">
            <v>0</v>
          </cell>
          <cell r="AC13939">
            <v>0</v>
          </cell>
          <cell r="AO13939" t="str">
            <v>financeapproved</v>
          </cell>
          <cell r="AP13939" t="b">
            <v>1</v>
          </cell>
        </row>
        <row r="13940">
          <cell r="H13940" t="str">
            <v>Departmental</v>
          </cell>
          <cell r="K13940">
            <v>0</v>
          </cell>
          <cell r="P13940">
            <v>6211002</v>
          </cell>
          <cell r="X13940">
            <v>0</v>
          </cell>
          <cell r="Y13940">
            <v>0</v>
          </cell>
          <cell r="Z13940">
            <v>0</v>
          </cell>
          <cell r="AA13940">
            <v>0</v>
          </cell>
          <cell r="AB13940">
            <v>0</v>
          </cell>
          <cell r="AC13940">
            <v>0</v>
          </cell>
          <cell r="AO13940" t="str">
            <v>financeapproved</v>
          </cell>
          <cell r="AP13940" t="b">
            <v>0</v>
          </cell>
        </row>
        <row r="13941">
          <cell r="H13941" t="str">
            <v>Departmental</v>
          </cell>
          <cell r="K13941">
            <v>0</v>
          </cell>
          <cell r="P13941">
            <v>6211002</v>
          </cell>
          <cell r="X13941">
            <v>0</v>
          </cell>
          <cell r="Y13941">
            <v>-3</v>
          </cell>
          <cell r="Z13941">
            <v>0</v>
          </cell>
          <cell r="AA13941">
            <v>0</v>
          </cell>
          <cell r="AB13941">
            <v>0</v>
          </cell>
          <cell r="AC13941">
            <v>0</v>
          </cell>
          <cell r="AO13941" t="str">
            <v>financeapproved</v>
          </cell>
          <cell r="AP13941" t="b">
            <v>1</v>
          </cell>
        </row>
        <row r="13942">
          <cell r="H13942" t="str">
            <v>Departmental</v>
          </cell>
          <cell r="K13942">
            <v>0</v>
          </cell>
          <cell r="P13942">
            <v>6211002</v>
          </cell>
          <cell r="X13942">
            <v>0</v>
          </cell>
          <cell r="Y13942">
            <v>0</v>
          </cell>
          <cell r="Z13942">
            <v>0</v>
          </cell>
          <cell r="AA13942">
            <v>0</v>
          </cell>
          <cell r="AB13942">
            <v>0</v>
          </cell>
          <cell r="AC13942">
            <v>0</v>
          </cell>
          <cell r="AO13942" t="str">
            <v>financeapproved</v>
          </cell>
          <cell r="AP13942" t="b">
            <v>0</v>
          </cell>
        </row>
        <row r="13943">
          <cell r="H13943" t="str">
            <v>Departmental</v>
          </cell>
          <cell r="K13943">
            <v>0</v>
          </cell>
          <cell r="P13943">
            <v>6211002</v>
          </cell>
          <cell r="X13943">
            <v>0</v>
          </cell>
          <cell r="Y13943">
            <v>-1</v>
          </cell>
          <cell r="Z13943">
            <v>0</v>
          </cell>
          <cell r="AA13943">
            <v>0</v>
          </cell>
          <cell r="AB13943">
            <v>0</v>
          </cell>
          <cell r="AC13943">
            <v>0</v>
          </cell>
          <cell r="AO13943" t="str">
            <v>financeapproved</v>
          </cell>
          <cell r="AP13943" t="b">
            <v>1</v>
          </cell>
        </row>
        <row r="13944">
          <cell r="H13944" t="str">
            <v>Departmental</v>
          </cell>
          <cell r="K13944">
            <v>0</v>
          </cell>
          <cell r="P13944">
            <v>6211002</v>
          </cell>
          <cell r="X13944">
            <v>0</v>
          </cell>
          <cell r="Y13944">
            <v>0</v>
          </cell>
          <cell r="Z13944">
            <v>0</v>
          </cell>
          <cell r="AA13944">
            <v>0</v>
          </cell>
          <cell r="AB13944">
            <v>0</v>
          </cell>
          <cell r="AC13944">
            <v>0</v>
          </cell>
          <cell r="AO13944" t="str">
            <v>financeapproved</v>
          </cell>
          <cell r="AP13944" t="b">
            <v>0</v>
          </cell>
        </row>
        <row r="13945">
          <cell r="H13945" t="str">
            <v>Departmental</v>
          </cell>
          <cell r="K13945">
            <v>0</v>
          </cell>
          <cell r="P13945">
            <v>6211002</v>
          </cell>
          <cell r="X13945">
            <v>0</v>
          </cell>
          <cell r="Y13945">
            <v>-1</v>
          </cell>
          <cell r="Z13945">
            <v>0</v>
          </cell>
          <cell r="AA13945">
            <v>0</v>
          </cell>
          <cell r="AB13945">
            <v>0</v>
          </cell>
          <cell r="AC13945">
            <v>0</v>
          </cell>
          <cell r="AO13945" t="str">
            <v>financeapproved</v>
          </cell>
          <cell r="AP13945" t="b">
            <v>1</v>
          </cell>
        </row>
        <row r="13946">
          <cell r="H13946" t="str">
            <v>Departmental</v>
          </cell>
          <cell r="K13946">
            <v>0</v>
          </cell>
          <cell r="P13946">
            <v>6211002</v>
          </cell>
          <cell r="X13946">
            <v>0</v>
          </cell>
          <cell r="Y13946">
            <v>0</v>
          </cell>
          <cell r="Z13946">
            <v>0</v>
          </cell>
          <cell r="AA13946">
            <v>0</v>
          </cell>
          <cell r="AB13946">
            <v>0</v>
          </cell>
          <cell r="AC13946">
            <v>0</v>
          </cell>
          <cell r="AO13946" t="str">
            <v>financeapproved</v>
          </cell>
          <cell r="AP13946" t="b">
            <v>0</v>
          </cell>
        </row>
        <row r="13947">
          <cell r="H13947" t="str">
            <v>Departmental</v>
          </cell>
          <cell r="K13947">
            <v>0</v>
          </cell>
          <cell r="P13947">
            <v>6211002</v>
          </cell>
          <cell r="X13947">
            <v>0</v>
          </cell>
          <cell r="Y13947">
            <v>-4</v>
          </cell>
          <cell r="Z13947">
            <v>0</v>
          </cell>
          <cell r="AA13947">
            <v>0</v>
          </cell>
          <cell r="AB13947">
            <v>0</v>
          </cell>
          <cell r="AC13947">
            <v>0</v>
          </cell>
          <cell r="AO13947" t="str">
            <v>financeapproved</v>
          </cell>
          <cell r="AP13947" t="b">
            <v>1</v>
          </cell>
        </row>
        <row r="13948">
          <cell r="H13948" t="str">
            <v>Departmental</v>
          </cell>
          <cell r="K13948">
            <v>0</v>
          </cell>
          <cell r="P13948">
            <v>6211002</v>
          </cell>
          <cell r="X13948">
            <v>0</v>
          </cell>
          <cell r="Y13948">
            <v>0</v>
          </cell>
          <cell r="Z13948">
            <v>0</v>
          </cell>
          <cell r="AA13948">
            <v>0</v>
          </cell>
          <cell r="AB13948">
            <v>0</v>
          </cell>
          <cell r="AC13948">
            <v>0</v>
          </cell>
          <cell r="AO13948" t="str">
            <v>financeapproved</v>
          </cell>
          <cell r="AP13948" t="b">
            <v>0</v>
          </cell>
        </row>
        <row r="13949">
          <cell r="H13949" t="str">
            <v>Departmental</v>
          </cell>
          <cell r="K13949">
            <v>0</v>
          </cell>
          <cell r="P13949">
            <v>6211002</v>
          </cell>
          <cell r="X13949">
            <v>0</v>
          </cell>
          <cell r="Y13949">
            <v>-1</v>
          </cell>
          <cell r="Z13949">
            <v>0</v>
          </cell>
          <cell r="AA13949">
            <v>0</v>
          </cell>
          <cell r="AB13949">
            <v>0</v>
          </cell>
          <cell r="AC13949">
            <v>0</v>
          </cell>
          <cell r="AO13949" t="str">
            <v>financeapproved</v>
          </cell>
          <cell r="AP13949" t="b">
            <v>1</v>
          </cell>
        </row>
        <row r="13950">
          <cell r="H13950" t="str">
            <v>Departmental</v>
          </cell>
          <cell r="K13950">
            <v>0</v>
          </cell>
          <cell r="P13950">
            <v>6211002</v>
          </cell>
          <cell r="X13950">
            <v>0</v>
          </cell>
          <cell r="Y13950">
            <v>0</v>
          </cell>
          <cell r="Z13950">
            <v>0</v>
          </cell>
          <cell r="AA13950">
            <v>0</v>
          </cell>
          <cell r="AB13950">
            <v>0</v>
          </cell>
          <cell r="AC13950">
            <v>0</v>
          </cell>
          <cell r="AO13950" t="str">
            <v>financeapproved</v>
          </cell>
          <cell r="AP13950" t="b">
            <v>0</v>
          </cell>
        </row>
        <row r="13951">
          <cell r="H13951" t="str">
            <v>Departmental</v>
          </cell>
          <cell r="K13951">
            <v>0</v>
          </cell>
          <cell r="P13951">
            <v>6211002</v>
          </cell>
          <cell r="X13951">
            <v>0</v>
          </cell>
          <cell r="Y13951">
            <v>-16</v>
          </cell>
          <cell r="Z13951">
            <v>0</v>
          </cell>
          <cell r="AA13951">
            <v>0</v>
          </cell>
          <cell r="AB13951">
            <v>0</v>
          </cell>
          <cell r="AC13951">
            <v>0</v>
          </cell>
          <cell r="AO13951" t="str">
            <v>financeapproved</v>
          </cell>
          <cell r="AP13951" t="b">
            <v>1</v>
          </cell>
        </row>
        <row r="13952">
          <cell r="H13952" t="str">
            <v>Departmental</v>
          </cell>
          <cell r="K13952">
            <v>0</v>
          </cell>
          <cell r="P13952">
            <v>6211002</v>
          </cell>
          <cell r="X13952">
            <v>0</v>
          </cell>
          <cell r="Y13952">
            <v>0</v>
          </cell>
          <cell r="Z13952">
            <v>0</v>
          </cell>
          <cell r="AA13952">
            <v>0</v>
          </cell>
          <cell r="AB13952">
            <v>0</v>
          </cell>
          <cell r="AC13952">
            <v>0</v>
          </cell>
          <cell r="AO13952" t="str">
            <v>financeapproved</v>
          </cell>
          <cell r="AP13952" t="b">
            <v>0</v>
          </cell>
        </row>
        <row r="13953">
          <cell r="H13953" t="str">
            <v>Departmental</v>
          </cell>
          <cell r="K13953">
            <v>0</v>
          </cell>
          <cell r="P13953">
            <v>6211002</v>
          </cell>
          <cell r="X13953">
            <v>0</v>
          </cell>
          <cell r="Y13953">
            <v>-19</v>
          </cell>
          <cell r="Z13953">
            <v>0</v>
          </cell>
          <cell r="AA13953">
            <v>0</v>
          </cell>
          <cell r="AB13953">
            <v>0</v>
          </cell>
          <cell r="AC13953">
            <v>0</v>
          </cell>
          <cell r="AO13953" t="str">
            <v>financeapproved</v>
          </cell>
          <cell r="AP13953" t="b">
            <v>1</v>
          </cell>
        </row>
        <row r="13954">
          <cell r="H13954" t="str">
            <v>Departmental</v>
          </cell>
          <cell r="K13954">
            <v>0</v>
          </cell>
          <cell r="P13954">
            <v>6211002</v>
          </cell>
          <cell r="X13954">
            <v>0</v>
          </cell>
          <cell r="Y13954">
            <v>0</v>
          </cell>
          <cell r="Z13954">
            <v>0</v>
          </cell>
          <cell r="AA13954">
            <v>0</v>
          </cell>
          <cell r="AB13954">
            <v>0</v>
          </cell>
          <cell r="AC13954">
            <v>0</v>
          </cell>
          <cell r="AO13954" t="str">
            <v>financeapproved</v>
          </cell>
          <cell r="AP13954" t="b">
            <v>0</v>
          </cell>
        </row>
        <row r="13955">
          <cell r="H13955" t="str">
            <v>Departmental</v>
          </cell>
          <cell r="K13955">
            <v>0</v>
          </cell>
          <cell r="P13955">
            <v>6211002</v>
          </cell>
          <cell r="X13955">
            <v>0</v>
          </cell>
          <cell r="Y13955">
            <v>-15</v>
          </cell>
          <cell r="Z13955">
            <v>0</v>
          </cell>
          <cell r="AA13955">
            <v>0</v>
          </cell>
          <cell r="AB13955">
            <v>0</v>
          </cell>
          <cell r="AC13955">
            <v>0</v>
          </cell>
          <cell r="AO13955" t="str">
            <v>financeapproved</v>
          </cell>
          <cell r="AP13955" t="b">
            <v>1</v>
          </cell>
        </row>
        <row r="13956">
          <cell r="H13956" t="str">
            <v>Departmental</v>
          </cell>
          <cell r="K13956">
            <v>0</v>
          </cell>
          <cell r="P13956">
            <v>6211002</v>
          </cell>
          <cell r="X13956">
            <v>0</v>
          </cell>
          <cell r="Y13956">
            <v>0</v>
          </cell>
          <cell r="Z13956">
            <v>0</v>
          </cell>
          <cell r="AA13956">
            <v>0</v>
          </cell>
          <cell r="AB13956">
            <v>0</v>
          </cell>
          <cell r="AC13956">
            <v>0</v>
          </cell>
          <cell r="AO13956" t="str">
            <v>financeapproved</v>
          </cell>
          <cell r="AP13956" t="b">
            <v>0</v>
          </cell>
        </row>
        <row r="13957">
          <cell r="H13957" t="str">
            <v>Departmental</v>
          </cell>
          <cell r="K13957">
            <v>0</v>
          </cell>
          <cell r="P13957">
            <v>6211002</v>
          </cell>
          <cell r="X13957">
            <v>0</v>
          </cell>
          <cell r="Y13957">
            <v>-1</v>
          </cell>
          <cell r="Z13957">
            <v>0</v>
          </cell>
          <cell r="AA13957">
            <v>0</v>
          </cell>
          <cell r="AB13957">
            <v>0</v>
          </cell>
          <cell r="AC13957">
            <v>0</v>
          </cell>
          <cell r="AO13957" t="str">
            <v>financeapproved</v>
          </cell>
          <cell r="AP13957" t="b">
            <v>1</v>
          </cell>
        </row>
        <row r="13958">
          <cell r="H13958" t="str">
            <v>Departmental</v>
          </cell>
          <cell r="K13958">
            <v>0</v>
          </cell>
          <cell r="P13958">
            <v>6211002</v>
          </cell>
          <cell r="X13958">
            <v>0</v>
          </cell>
          <cell r="Y13958">
            <v>0</v>
          </cell>
          <cell r="Z13958">
            <v>0</v>
          </cell>
          <cell r="AA13958">
            <v>0</v>
          </cell>
          <cell r="AB13958">
            <v>0</v>
          </cell>
          <cell r="AC13958">
            <v>0</v>
          </cell>
          <cell r="AO13958" t="str">
            <v>financeapproved</v>
          </cell>
          <cell r="AP13958" t="b">
            <v>0</v>
          </cell>
        </row>
        <row r="13959">
          <cell r="H13959" t="str">
            <v>Departmental</v>
          </cell>
          <cell r="K13959">
            <v>0</v>
          </cell>
          <cell r="P13959">
            <v>6211002</v>
          </cell>
          <cell r="X13959">
            <v>0</v>
          </cell>
          <cell r="Y13959">
            <v>-5</v>
          </cell>
          <cell r="Z13959">
            <v>0</v>
          </cell>
          <cell r="AA13959">
            <v>0</v>
          </cell>
          <cell r="AB13959">
            <v>0</v>
          </cell>
          <cell r="AC13959">
            <v>0</v>
          </cell>
          <cell r="AO13959" t="str">
            <v>financeapproved</v>
          </cell>
          <cell r="AP13959" t="b">
            <v>1</v>
          </cell>
        </row>
        <row r="13960">
          <cell r="H13960" t="str">
            <v>Departmental</v>
          </cell>
          <cell r="K13960">
            <v>0</v>
          </cell>
          <cell r="P13960">
            <v>6211002</v>
          </cell>
          <cell r="X13960">
            <v>0</v>
          </cell>
          <cell r="Y13960">
            <v>0</v>
          </cell>
          <cell r="Z13960">
            <v>0</v>
          </cell>
          <cell r="AA13960">
            <v>0</v>
          </cell>
          <cell r="AB13960">
            <v>0</v>
          </cell>
          <cell r="AC13960">
            <v>0</v>
          </cell>
          <cell r="AO13960" t="str">
            <v>financeapproved</v>
          </cell>
          <cell r="AP13960" t="b">
            <v>0</v>
          </cell>
        </row>
        <row r="13961">
          <cell r="H13961" t="str">
            <v>Departmental</v>
          </cell>
          <cell r="K13961">
            <v>0</v>
          </cell>
          <cell r="P13961">
            <v>6211002</v>
          </cell>
          <cell r="X13961">
            <v>0</v>
          </cell>
          <cell r="Y13961">
            <v>-1</v>
          </cell>
          <cell r="Z13961">
            <v>0</v>
          </cell>
          <cell r="AA13961">
            <v>0</v>
          </cell>
          <cell r="AB13961">
            <v>0</v>
          </cell>
          <cell r="AC13961">
            <v>0</v>
          </cell>
          <cell r="AO13961" t="str">
            <v>financeapproved</v>
          </cell>
          <cell r="AP13961" t="b">
            <v>1</v>
          </cell>
        </row>
        <row r="13962">
          <cell r="H13962" t="str">
            <v>Departmental</v>
          </cell>
          <cell r="K13962">
            <v>0</v>
          </cell>
          <cell r="P13962">
            <v>6211002</v>
          </cell>
          <cell r="X13962">
            <v>0</v>
          </cell>
          <cell r="Y13962">
            <v>0</v>
          </cell>
          <cell r="Z13962">
            <v>0</v>
          </cell>
          <cell r="AA13962">
            <v>0</v>
          </cell>
          <cell r="AB13962">
            <v>0</v>
          </cell>
          <cell r="AC13962">
            <v>0</v>
          </cell>
          <cell r="AO13962" t="str">
            <v>financeapproved</v>
          </cell>
          <cell r="AP13962" t="b">
            <v>0</v>
          </cell>
        </row>
        <row r="13963">
          <cell r="H13963" t="str">
            <v>Departmental</v>
          </cell>
          <cell r="K13963">
            <v>0</v>
          </cell>
          <cell r="P13963">
            <v>6211002</v>
          </cell>
          <cell r="X13963">
            <v>0</v>
          </cell>
          <cell r="Y13963">
            <v>-1</v>
          </cell>
          <cell r="Z13963">
            <v>0</v>
          </cell>
          <cell r="AA13963">
            <v>0</v>
          </cell>
          <cell r="AB13963">
            <v>0</v>
          </cell>
          <cell r="AC13963">
            <v>0</v>
          </cell>
          <cell r="AO13963" t="str">
            <v>financeapproved</v>
          </cell>
          <cell r="AP13963" t="b">
            <v>1</v>
          </cell>
        </row>
        <row r="13964">
          <cell r="H13964" t="str">
            <v>Departmental</v>
          </cell>
          <cell r="K13964">
            <v>0</v>
          </cell>
          <cell r="P13964">
            <v>6211002</v>
          </cell>
          <cell r="X13964">
            <v>0</v>
          </cell>
          <cell r="Y13964">
            <v>0</v>
          </cell>
          <cell r="Z13964">
            <v>0</v>
          </cell>
          <cell r="AA13964">
            <v>0</v>
          </cell>
          <cell r="AB13964">
            <v>0</v>
          </cell>
          <cell r="AC13964">
            <v>0</v>
          </cell>
          <cell r="AO13964" t="str">
            <v>financeapproved</v>
          </cell>
          <cell r="AP13964" t="b">
            <v>0</v>
          </cell>
        </row>
        <row r="13965">
          <cell r="H13965" t="str">
            <v>Departmental</v>
          </cell>
          <cell r="K13965">
            <v>0</v>
          </cell>
          <cell r="P13965">
            <v>6211002</v>
          </cell>
          <cell r="X13965">
            <v>0</v>
          </cell>
          <cell r="Y13965">
            <v>-41</v>
          </cell>
          <cell r="Z13965">
            <v>0</v>
          </cell>
          <cell r="AA13965">
            <v>0</v>
          </cell>
          <cell r="AB13965">
            <v>0</v>
          </cell>
          <cell r="AC13965">
            <v>0</v>
          </cell>
          <cell r="AO13965" t="str">
            <v>financeapproved</v>
          </cell>
          <cell r="AP13965" t="b">
            <v>1</v>
          </cell>
        </row>
        <row r="13966">
          <cell r="H13966" t="str">
            <v>Departmental</v>
          </cell>
          <cell r="K13966">
            <v>0</v>
          </cell>
          <cell r="P13966">
            <v>6211002</v>
          </cell>
          <cell r="X13966">
            <v>0</v>
          </cell>
          <cell r="Y13966">
            <v>0</v>
          </cell>
          <cell r="Z13966">
            <v>0</v>
          </cell>
          <cell r="AA13966">
            <v>0</v>
          </cell>
          <cell r="AB13966">
            <v>0</v>
          </cell>
          <cell r="AC13966">
            <v>0</v>
          </cell>
          <cell r="AO13966" t="str">
            <v>financeapproved</v>
          </cell>
          <cell r="AP13966" t="b">
            <v>0</v>
          </cell>
        </row>
        <row r="13967">
          <cell r="H13967" t="str">
            <v>Departmental</v>
          </cell>
          <cell r="K13967">
            <v>0</v>
          </cell>
          <cell r="P13967">
            <v>6211002</v>
          </cell>
          <cell r="X13967">
            <v>0</v>
          </cell>
          <cell r="Y13967">
            <v>-126</v>
          </cell>
          <cell r="Z13967">
            <v>0</v>
          </cell>
          <cell r="AA13967">
            <v>0</v>
          </cell>
          <cell r="AB13967">
            <v>0</v>
          </cell>
          <cell r="AC13967">
            <v>0</v>
          </cell>
          <cell r="AO13967" t="str">
            <v>financeapproved</v>
          </cell>
          <cell r="AP13967" t="b">
            <v>1</v>
          </cell>
        </row>
        <row r="13968">
          <cell r="H13968" t="str">
            <v>Departmental</v>
          </cell>
          <cell r="K13968">
            <v>0</v>
          </cell>
          <cell r="P13968">
            <v>6211002</v>
          </cell>
          <cell r="X13968">
            <v>0</v>
          </cell>
          <cell r="Y13968">
            <v>0</v>
          </cell>
          <cell r="Z13968">
            <v>0</v>
          </cell>
          <cell r="AA13968">
            <v>0</v>
          </cell>
          <cell r="AB13968">
            <v>0</v>
          </cell>
          <cell r="AC13968">
            <v>0</v>
          </cell>
          <cell r="AO13968" t="str">
            <v>financeapproved</v>
          </cell>
          <cell r="AP13968" t="b">
            <v>0</v>
          </cell>
        </row>
        <row r="13969">
          <cell r="H13969" t="str">
            <v>Departmental</v>
          </cell>
          <cell r="K13969">
            <v>0</v>
          </cell>
          <cell r="P13969">
            <v>6211002</v>
          </cell>
          <cell r="X13969">
            <v>0</v>
          </cell>
          <cell r="Y13969">
            <v>-1</v>
          </cell>
          <cell r="Z13969">
            <v>0</v>
          </cell>
          <cell r="AA13969">
            <v>0</v>
          </cell>
          <cell r="AB13969">
            <v>0</v>
          </cell>
          <cell r="AC13969">
            <v>0</v>
          </cell>
          <cell r="AO13969" t="str">
            <v>financeapproved</v>
          </cell>
          <cell r="AP13969" t="b">
            <v>1</v>
          </cell>
        </row>
        <row r="13970">
          <cell r="H13970" t="str">
            <v>Departmental</v>
          </cell>
          <cell r="K13970">
            <v>0</v>
          </cell>
          <cell r="P13970">
            <v>6211002</v>
          </cell>
          <cell r="X13970">
            <v>0</v>
          </cell>
          <cell r="Y13970">
            <v>0</v>
          </cell>
          <cell r="Z13970">
            <v>0</v>
          </cell>
          <cell r="AA13970">
            <v>0</v>
          </cell>
          <cell r="AB13970">
            <v>0</v>
          </cell>
          <cell r="AC13970">
            <v>0</v>
          </cell>
          <cell r="AO13970" t="str">
            <v>financeapproved</v>
          </cell>
          <cell r="AP13970" t="b">
            <v>0</v>
          </cell>
        </row>
        <row r="13971">
          <cell r="H13971" t="str">
            <v>Departmental</v>
          </cell>
          <cell r="K13971">
            <v>0</v>
          </cell>
          <cell r="P13971">
            <v>6211002</v>
          </cell>
          <cell r="X13971">
            <v>0</v>
          </cell>
          <cell r="Y13971">
            <v>-118</v>
          </cell>
          <cell r="Z13971">
            <v>0</v>
          </cell>
          <cell r="AA13971">
            <v>-70</v>
          </cell>
          <cell r="AB13971">
            <v>-297</v>
          </cell>
          <cell r="AC13971">
            <v>0</v>
          </cell>
          <cell r="AO13971" t="str">
            <v>financeapproved</v>
          </cell>
          <cell r="AP13971" t="b">
            <v>1</v>
          </cell>
        </row>
        <row r="13972">
          <cell r="H13972" t="str">
            <v>Departmental</v>
          </cell>
          <cell r="K13972">
            <v>0</v>
          </cell>
          <cell r="P13972">
            <v>6211002</v>
          </cell>
          <cell r="X13972">
            <v>0</v>
          </cell>
          <cell r="Y13972">
            <v>0</v>
          </cell>
          <cell r="Z13972">
            <v>0</v>
          </cell>
          <cell r="AA13972">
            <v>0</v>
          </cell>
          <cell r="AB13972">
            <v>0</v>
          </cell>
          <cell r="AC13972">
            <v>0</v>
          </cell>
          <cell r="AO13972" t="str">
            <v>financeapproved</v>
          </cell>
          <cell r="AP13972" t="b">
            <v>0</v>
          </cell>
        </row>
        <row r="13973">
          <cell r="H13973" t="str">
            <v>Departmental</v>
          </cell>
          <cell r="K13973">
            <v>0</v>
          </cell>
          <cell r="P13973">
            <v>6211002</v>
          </cell>
          <cell r="X13973">
            <v>0</v>
          </cell>
          <cell r="Y13973">
            <v>-1</v>
          </cell>
          <cell r="Z13973">
            <v>0</v>
          </cell>
          <cell r="AA13973">
            <v>0</v>
          </cell>
          <cell r="AB13973">
            <v>0</v>
          </cell>
          <cell r="AC13973">
            <v>0</v>
          </cell>
          <cell r="AO13973" t="str">
            <v>financeapproved</v>
          </cell>
          <cell r="AP13973" t="b">
            <v>1</v>
          </cell>
        </row>
        <row r="13974">
          <cell r="H13974" t="str">
            <v>Departmental</v>
          </cell>
          <cell r="K13974">
            <v>0</v>
          </cell>
          <cell r="P13974">
            <v>6211002</v>
          </cell>
          <cell r="X13974">
            <v>0</v>
          </cell>
          <cell r="Y13974">
            <v>0</v>
          </cell>
          <cell r="Z13974">
            <v>0</v>
          </cell>
          <cell r="AA13974">
            <v>0</v>
          </cell>
          <cell r="AB13974">
            <v>0</v>
          </cell>
          <cell r="AC13974">
            <v>0</v>
          </cell>
          <cell r="AO13974" t="str">
            <v>financeapproved</v>
          </cell>
          <cell r="AP13974" t="b">
            <v>0</v>
          </cell>
        </row>
        <row r="13975">
          <cell r="H13975" t="str">
            <v>Departmental</v>
          </cell>
          <cell r="K13975">
            <v>0</v>
          </cell>
          <cell r="P13975">
            <v>6211002</v>
          </cell>
          <cell r="X13975">
            <v>0</v>
          </cell>
          <cell r="Y13975">
            <v>-1</v>
          </cell>
          <cell r="Z13975">
            <v>0</v>
          </cell>
          <cell r="AA13975">
            <v>0</v>
          </cell>
          <cell r="AB13975">
            <v>0</v>
          </cell>
          <cell r="AC13975">
            <v>0</v>
          </cell>
          <cell r="AO13975" t="str">
            <v>financeapproved</v>
          </cell>
          <cell r="AP13975" t="b">
            <v>1</v>
          </cell>
        </row>
        <row r="13976">
          <cell r="H13976" t="str">
            <v>Departmental</v>
          </cell>
          <cell r="K13976">
            <v>0</v>
          </cell>
          <cell r="P13976">
            <v>6211002</v>
          </cell>
          <cell r="X13976">
            <v>0</v>
          </cell>
          <cell r="Y13976">
            <v>0</v>
          </cell>
          <cell r="Z13976">
            <v>0</v>
          </cell>
          <cell r="AA13976">
            <v>0</v>
          </cell>
          <cell r="AB13976">
            <v>0</v>
          </cell>
          <cell r="AC13976">
            <v>0</v>
          </cell>
          <cell r="AO13976" t="str">
            <v>financeapproved</v>
          </cell>
          <cell r="AP13976" t="b">
            <v>0</v>
          </cell>
        </row>
        <row r="13977">
          <cell r="H13977" t="str">
            <v>Departmental</v>
          </cell>
          <cell r="K13977">
            <v>0</v>
          </cell>
          <cell r="P13977">
            <v>6211002</v>
          </cell>
          <cell r="X13977">
            <v>0</v>
          </cell>
          <cell r="Y13977">
            <v>-1</v>
          </cell>
          <cell r="Z13977">
            <v>0</v>
          </cell>
          <cell r="AA13977">
            <v>0</v>
          </cell>
          <cell r="AB13977">
            <v>0</v>
          </cell>
          <cell r="AC13977">
            <v>0</v>
          </cell>
          <cell r="AO13977" t="str">
            <v>financeapproved</v>
          </cell>
          <cell r="AP13977" t="b">
            <v>1</v>
          </cell>
        </row>
        <row r="13978">
          <cell r="H13978" t="str">
            <v>Departmental</v>
          </cell>
          <cell r="K13978">
            <v>0</v>
          </cell>
          <cell r="P13978">
            <v>6211002</v>
          </cell>
          <cell r="X13978">
            <v>0</v>
          </cell>
          <cell r="Y13978">
            <v>0</v>
          </cell>
          <cell r="Z13978">
            <v>0</v>
          </cell>
          <cell r="AA13978">
            <v>0</v>
          </cell>
          <cell r="AB13978">
            <v>0</v>
          </cell>
          <cell r="AC13978">
            <v>0</v>
          </cell>
          <cell r="AO13978" t="str">
            <v>financeapproved</v>
          </cell>
          <cell r="AP13978" t="b">
            <v>0</v>
          </cell>
        </row>
        <row r="13979">
          <cell r="H13979" t="str">
            <v>Departmental</v>
          </cell>
          <cell r="K13979">
            <v>0</v>
          </cell>
          <cell r="P13979">
            <v>6211002</v>
          </cell>
          <cell r="X13979">
            <v>0</v>
          </cell>
          <cell r="Y13979">
            <v>-42</v>
          </cell>
          <cell r="Z13979">
            <v>0</v>
          </cell>
          <cell r="AA13979">
            <v>0</v>
          </cell>
          <cell r="AB13979">
            <v>0</v>
          </cell>
          <cell r="AC13979">
            <v>0</v>
          </cell>
          <cell r="AO13979" t="str">
            <v>financeapproved</v>
          </cell>
          <cell r="AP13979" t="b">
            <v>1</v>
          </cell>
        </row>
        <row r="13980">
          <cell r="H13980" t="str">
            <v>Departmental</v>
          </cell>
          <cell r="K13980">
            <v>0</v>
          </cell>
          <cell r="P13980">
            <v>6211002</v>
          </cell>
          <cell r="X13980">
            <v>0</v>
          </cell>
          <cell r="Y13980">
            <v>0</v>
          </cell>
          <cell r="Z13980">
            <v>0</v>
          </cell>
          <cell r="AA13980">
            <v>0</v>
          </cell>
          <cell r="AB13980">
            <v>0</v>
          </cell>
          <cell r="AC13980">
            <v>0</v>
          </cell>
          <cell r="AO13980" t="str">
            <v>financeapproved</v>
          </cell>
          <cell r="AP13980" t="b">
            <v>0</v>
          </cell>
        </row>
        <row r="13981">
          <cell r="H13981" t="str">
            <v>Departmental</v>
          </cell>
          <cell r="K13981">
            <v>0</v>
          </cell>
          <cell r="P13981">
            <v>6211002</v>
          </cell>
          <cell r="X13981">
            <v>0</v>
          </cell>
          <cell r="Y13981">
            <v>-2</v>
          </cell>
          <cell r="Z13981">
            <v>0</v>
          </cell>
          <cell r="AA13981">
            <v>0</v>
          </cell>
          <cell r="AB13981">
            <v>0</v>
          </cell>
          <cell r="AC13981">
            <v>0</v>
          </cell>
          <cell r="AO13981" t="str">
            <v>financeapproved</v>
          </cell>
          <cell r="AP13981" t="b">
            <v>1</v>
          </cell>
        </row>
        <row r="13982">
          <cell r="H13982" t="str">
            <v>Departmental</v>
          </cell>
          <cell r="K13982">
            <v>0</v>
          </cell>
          <cell r="P13982">
            <v>6211002</v>
          </cell>
          <cell r="X13982">
            <v>0</v>
          </cell>
          <cell r="Y13982">
            <v>0</v>
          </cell>
          <cell r="Z13982">
            <v>0</v>
          </cell>
          <cell r="AA13982">
            <v>0</v>
          </cell>
          <cell r="AB13982">
            <v>0</v>
          </cell>
          <cell r="AC13982">
            <v>0</v>
          </cell>
          <cell r="AO13982" t="str">
            <v>financeapproved</v>
          </cell>
          <cell r="AP13982" t="b">
            <v>0</v>
          </cell>
        </row>
        <row r="13983">
          <cell r="H13983" t="str">
            <v>Departmental</v>
          </cell>
          <cell r="K13983">
            <v>0</v>
          </cell>
          <cell r="P13983">
            <v>6211006</v>
          </cell>
          <cell r="X13983">
            <v>0</v>
          </cell>
          <cell r="Y13983">
            <v>-5</v>
          </cell>
          <cell r="Z13983">
            <v>-5</v>
          </cell>
          <cell r="AA13983">
            <v>-5</v>
          </cell>
          <cell r="AB13983">
            <v>0</v>
          </cell>
          <cell r="AC13983">
            <v>0</v>
          </cell>
          <cell r="AO13983" t="str">
            <v>financeapproved</v>
          </cell>
          <cell r="AP13983" t="b">
            <v>0</v>
          </cell>
        </row>
        <row r="13984">
          <cell r="H13984" t="str">
            <v>Departmental</v>
          </cell>
          <cell r="K13984">
            <v>0</v>
          </cell>
          <cell r="P13984">
            <v>6211006</v>
          </cell>
          <cell r="X13984">
            <v>0</v>
          </cell>
          <cell r="Y13984">
            <v>0</v>
          </cell>
          <cell r="Z13984">
            <v>0</v>
          </cell>
          <cell r="AA13984">
            <v>0</v>
          </cell>
          <cell r="AB13984">
            <v>0</v>
          </cell>
          <cell r="AC13984">
            <v>0</v>
          </cell>
          <cell r="AO13984" t="str">
            <v>financeapproved</v>
          </cell>
          <cell r="AP13984" t="b">
            <v>1</v>
          </cell>
        </row>
        <row r="13985">
          <cell r="H13985" t="str">
            <v>Departmental</v>
          </cell>
          <cell r="K13985">
            <v>0</v>
          </cell>
          <cell r="P13985">
            <v>6211006</v>
          </cell>
          <cell r="X13985">
            <v>0</v>
          </cell>
          <cell r="Y13985">
            <v>265042</v>
          </cell>
          <cell r="Z13985">
            <v>282721</v>
          </cell>
          <cell r="AA13985">
            <v>273811</v>
          </cell>
          <cell r="AB13985">
            <v>279447</v>
          </cell>
          <cell r="AC13985">
            <v>282253</v>
          </cell>
          <cell r="AO13985" t="str">
            <v>financeapproved</v>
          </cell>
          <cell r="AP13985" t="b">
            <v>1</v>
          </cell>
        </row>
        <row r="13986">
          <cell r="H13986" t="str">
            <v>Departmental</v>
          </cell>
          <cell r="K13986">
            <v>0</v>
          </cell>
          <cell r="P13986">
            <v>6211006</v>
          </cell>
          <cell r="X13986">
            <v>0</v>
          </cell>
          <cell r="Y13986">
            <v>313233</v>
          </cell>
          <cell r="Z13986">
            <v>262661</v>
          </cell>
          <cell r="AA13986">
            <v>253080</v>
          </cell>
          <cell r="AB13986">
            <v>258059</v>
          </cell>
          <cell r="AC13986">
            <v>282253</v>
          </cell>
          <cell r="AO13986" t="str">
            <v>financeapproved</v>
          </cell>
          <cell r="AP13986" t="b">
            <v>0</v>
          </cell>
        </row>
        <row r="13987">
          <cell r="H13987" t="str">
            <v>Departmental</v>
          </cell>
          <cell r="K13987">
            <v>0</v>
          </cell>
          <cell r="P13987">
            <v>6211013</v>
          </cell>
          <cell r="X13987">
            <v>0</v>
          </cell>
          <cell r="Y13987">
            <v>-2709</v>
          </cell>
          <cell r="Z13987">
            <v>0</v>
          </cell>
          <cell r="AA13987">
            <v>0</v>
          </cell>
          <cell r="AB13987">
            <v>0</v>
          </cell>
          <cell r="AC13987">
            <v>0</v>
          </cell>
          <cell r="AO13987" t="str">
            <v>financeapproved</v>
          </cell>
          <cell r="AP13987" t="b">
            <v>1</v>
          </cell>
        </row>
        <row r="13988">
          <cell r="H13988" t="str">
            <v>Departmental</v>
          </cell>
          <cell r="K13988">
            <v>0</v>
          </cell>
          <cell r="P13988">
            <v>6211013</v>
          </cell>
          <cell r="X13988">
            <v>0</v>
          </cell>
          <cell r="Y13988">
            <v>0</v>
          </cell>
          <cell r="Z13988">
            <v>14312</v>
          </cell>
          <cell r="AA13988">
            <v>0</v>
          </cell>
          <cell r="AB13988">
            <v>0</v>
          </cell>
          <cell r="AC13988">
            <v>0</v>
          </cell>
          <cell r="AO13988" t="str">
            <v>financeapproved</v>
          </cell>
          <cell r="AP13988" t="b">
            <v>0</v>
          </cell>
        </row>
        <row r="13989">
          <cell r="H13989" t="str">
            <v>Departmental</v>
          </cell>
          <cell r="K13989">
            <v>0</v>
          </cell>
          <cell r="P13989">
            <v>6211098</v>
          </cell>
          <cell r="X13989">
            <v>0</v>
          </cell>
          <cell r="Y13989">
            <v>-630</v>
          </cell>
          <cell r="Z13989">
            <v>0</v>
          </cell>
          <cell r="AA13989">
            <v>0</v>
          </cell>
          <cell r="AB13989">
            <v>0</v>
          </cell>
          <cell r="AC13989">
            <v>0</v>
          </cell>
          <cell r="AO13989" t="str">
            <v>financeapproved</v>
          </cell>
          <cell r="AP13989" t="b">
            <v>1</v>
          </cell>
        </row>
        <row r="13990">
          <cell r="H13990" t="str">
            <v>Departmental</v>
          </cell>
          <cell r="K13990">
            <v>0</v>
          </cell>
          <cell r="P13990">
            <v>6211098</v>
          </cell>
          <cell r="X13990">
            <v>0</v>
          </cell>
          <cell r="Y13990">
            <v>0</v>
          </cell>
          <cell r="Z13990">
            <v>0</v>
          </cell>
          <cell r="AA13990">
            <v>0</v>
          </cell>
          <cell r="AB13990">
            <v>0</v>
          </cell>
          <cell r="AC13990">
            <v>0</v>
          </cell>
          <cell r="AO13990" t="str">
            <v>financeapproved</v>
          </cell>
          <cell r="AP13990" t="b">
            <v>0</v>
          </cell>
        </row>
        <row r="13991">
          <cell r="H13991" t="str">
            <v>Departmental</v>
          </cell>
          <cell r="K13991">
            <v>0</v>
          </cell>
          <cell r="P13991">
            <v>6211098</v>
          </cell>
          <cell r="X13991">
            <v>0</v>
          </cell>
          <cell r="Y13991">
            <v>-38</v>
          </cell>
          <cell r="Z13991">
            <v>0</v>
          </cell>
          <cell r="AA13991">
            <v>0</v>
          </cell>
          <cell r="AB13991">
            <v>0</v>
          </cell>
          <cell r="AC13991">
            <v>0</v>
          </cell>
          <cell r="AO13991" t="str">
            <v>financeapproved</v>
          </cell>
          <cell r="AP13991" t="b">
            <v>1</v>
          </cell>
        </row>
        <row r="13992">
          <cell r="H13992" t="str">
            <v>Departmental</v>
          </cell>
          <cell r="K13992">
            <v>0</v>
          </cell>
          <cell r="P13992">
            <v>6211098</v>
          </cell>
          <cell r="X13992">
            <v>0</v>
          </cell>
          <cell r="Y13992">
            <v>0</v>
          </cell>
          <cell r="Z13992">
            <v>0</v>
          </cell>
          <cell r="AA13992">
            <v>0</v>
          </cell>
          <cell r="AB13992">
            <v>0</v>
          </cell>
          <cell r="AC13992">
            <v>0</v>
          </cell>
          <cell r="AO13992" t="str">
            <v>financeapproved</v>
          </cell>
          <cell r="AP13992" t="b">
            <v>0</v>
          </cell>
        </row>
        <row r="13993">
          <cell r="H13993" t="str">
            <v>Departmental</v>
          </cell>
          <cell r="K13993">
            <v>0</v>
          </cell>
          <cell r="P13993">
            <v>6211098</v>
          </cell>
          <cell r="X13993">
            <v>0</v>
          </cell>
          <cell r="Y13993">
            <v>-37</v>
          </cell>
          <cell r="Z13993">
            <v>0</v>
          </cell>
          <cell r="AA13993">
            <v>0</v>
          </cell>
          <cell r="AB13993">
            <v>0</v>
          </cell>
          <cell r="AC13993">
            <v>0</v>
          </cell>
          <cell r="AO13993" t="str">
            <v>financeapproved</v>
          </cell>
          <cell r="AP13993" t="b">
            <v>1</v>
          </cell>
        </row>
        <row r="13994">
          <cell r="H13994" t="str">
            <v>Departmental</v>
          </cell>
          <cell r="K13994">
            <v>0</v>
          </cell>
          <cell r="P13994">
            <v>6211098</v>
          </cell>
          <cell r="X13994">
            <v>0</v>
          </cell>
          <cell r="Y13994">
            <v>0</v>
          </cell>
          <cell r="Z13994">
            <v>0</v>
          </cell>
          <cell r="AA13994">
            <v>0</v>
          </cell>
          <cell r="AB13994">
            <v>0</v>
          </cell>
          <cell r="AC13994">
            <v>0</v>
          </cell>
          <cell r="AO13994" t="str">
            <v>financeapproved</v>
          </cell>
          <cell r="AP13994" t="b">
            <v>0</v>
          </cell>
        </row>
        <row r="13995">
          <cell r="H13995" t="str">
            <v>Departmental</v>
          </cell>
          <cell r="K13995">
            <v>0</v>
          </cell>
          <cell r="P13995">
            <v>6212002</v>
          </cell>
          <cell r="X13995">
            <v>0</v>
          </cell>
          <cell r="Y13995">
            <v>-156489</v>
          </cell>
          <cell r="Z13995">
            <v>-140484</v>
          </cell>
          <cell r="AA13995">
            <v>-148795</v>
          </cell>
          <cell r="AB13995">
            <v>-149102</v>
          </cell>
          <cell r="AC13995">
            <v>-151469</v>
          </cell>
          <cell r="AO13995" t="str">
            <v>financeapproved</v>
          </cell>
          <cell r="AP13995" t="b">
            <v>0</v>
          </cell>
        </row>
        <row r="13996">
          <cell r="H13996" t="str">
            <v>Departmental</v>
          </cell>
          <cell r="K13996">
            <v>0</v>
          </cell>
          <cell r="P13996">
            <v>6212002</v>
          </cell>
          <cell r="X13996">
            <v>0</v>
          </cell>
          <cell r="Y13996">
            <v>-152069</v>
          </cell>
          <cell r="Z13996">
            <v>-128048</v>
          </cell>
          <cell r="AA13996">
            <v>-152236</v>
          </cell>
          <cell r="AB13996">
            <v>-152604</v>
          </cell>
          <cell r="AC13996">
            <v>-130403</v>
          </cell>
          <cell r="AO13996" t="str">
            <v>financeapproved</v>
          </cell>
          <cell r="AP13996" t="b">
            <v>1</v>
          </cell>
        </row>
        <row r="13997">
          <cell r="H13997" t="str">
            <v>Departmental</v>
          </cell>
          <cell r="K13997">
            <v>0</v>
          </cell>
          <cell r="P13997">
            <v>6212002</v>
          </cell>
          <cell r="X13997">
            <v>0</v>
          </cell>
          <cell r="Y13997">
            <v>0</v>
          </cell>
          <cell r="Z13997">
            <v>0</v>
          </cell>
          <cell r="AA13997">
            <v>0</v>
          </cell>
          <cell r="AB13997">
            <v>17</v>
          </cell>
          <cell r="AC13997">
            <v>0</v>
          </cell>
          <cell r="AO13997" t="str">
            <v>financeapproved</v>
          </cell>
          <cell r="AP13997" t="b">
            <v>0</v>
          </cell>
        </row>
        <row r="13998">
          <cell r="H13998" t="str">
            <v>Departmental</v>
          </cell>
          <cell r="K13998">
            <v>0</v>
          </cell>
          <cell r="P13998">
            <v>6212002</v>
          </cell>
          <cell r="X13998">
            <v>0</v>
          </cell>
          <cell r="Y13998">
            <v>0</v>
          </cell>
          <cell r="Z13998">
            <v>0</v>
          </cell>
          <cell r="AA13998">
            <v>0</v>
          </cell>
          <cell r="AB13998">
            <v>17</v>
          </cell>
          <cell r="AC13998">
            <v>0</v>
          </cell>
          <cell r="AO13998" t="str">
            <v>financeapproved</v>
          </cell>
          <cell r="AP13998" t="b">
            <v>1</v>
          </cell>
        </row>
        <row r="13999">
          <cell r="H13999" t="str">
            <v>Departmental</v>
          </cell>
          <cell r="K13999">
            <v>0</v>
          </cell>
          <cell r="P13999">
            <v>6212002</v>
          </cell>
          <cell r="X13999">
            <v>0</v>
          </cell>
          <cell r="Y13999">
            <v>-40776</v>
          </cell>
          <cell r="Z13999">
            <v>0</v>
          </cell>
          <cell r="AA13999">
            <v>0</v>
          </cell>
          <cell r="AB13999">
            <v>0</v>
          </cell>
          <cell r="AC13999">
            <v>0</v>
          </cell>
          <cell r="AO13999" t="str">
            <v>financeapproved</v>
          </cell>
          <cell r="AP13999" t="b">
            <v>0</v>
          </cell>
        </row>
        <row r="14000">
          <cell r="H14000" t="str">
            <v>Departmental</v>
          </cell>
          <cell r="K14000">
            <v>0</v>
          </cell>
          <cell r="P14000">
            <v>6212002</v>
          </cell>
          <cell r="X14000">
            <v>0</v>
          </cell>
          <cell r="Y14000">
            <v>61</v>
          </cell>
          <cell r="Z14000">
            <v>-12435</v>
          </cell>
          <cell r="AA14000">
            <v>3439</v>
          </cell>
          <cell r="AB14000">
            <v>3500</v>
          </cell>
          <cell r="AC14000">
            <v>-21066</v>
          </cell>
          <cell r="AO14000" t="str">
            <v>financeapproved</v>
          </cell>
          <cell r="AP14000" t="b">
            <v>1</v>
          </cell>
        </row>
        <row r="14001">
          <cell r="H14001" t="str">
            <v>Departmental</v>
          </cell>
          <cell r="K14001">
            <v>0</v>
          </cell>
          <cell r="P14001">
            <v>6212003</v>
          </cell>
          <cell r="X14001">
            <v>0</v>
          </cell>
          <cell r="Y14001">
            <v>-97757</v>
          </cell>
          <cell r="Z14001">
            <v>-122187</v>
          </cell>
          <cell r="AA14001">
            <v>-104454</v>
          </cell>
          <cell r="AB14001">
            <v>-109430</v>
          </cell>
          <cell r="AC14001">
            <v>-127674</v>
          </cell>
          <cell r="AO14001" t="str">
            <v>financeapproved</v>
          </cell>
          <cell r="AP14001" t="b">
            <v>0</v>
          </cell>
        </row>
        <row r="14002">
          <cell r="H14002" t="str">
            <v>Departmental</v>
          </cell>
          <cell r="K14002">
            <v>0</v>
          </cell>
          <cell r="P14002">
            <v>6212003</v>
          </cell>
          <cell r="X14002">
            <v>0</v>
          </cell>
          <cell r="Y14002">
            <v>-95833</v>
          </cell>
          <cell r="Z14002">
            <v>-109108</v>
          </cell>
          <cell r="AA14002">
            <v>-104735</v>
          </cell>
          <cell r="AB14002">
            <v>-109431</v>
          </cell>
          <cell r="AC14002">
            <v>-127674</v>
          </cell>
          <cell r="AO14002" t="str">
            <v>financeapproved</v>
          </cell>
          <cell r="AP14002" t="b">
            <v>1</v>
          </cell>
        </row>
        <row r="14003">
          <cell r="H14003" t="str">
            <v>Departmental</v>
          </cell>
          <cell r="K14003">
            <v>0</v>
          </cell>
          <cell r="P14003">
            <v>6212003</v>
          </cell>
          <cell r="X14003">
            <v>0</v>
          </cell>
          <cell r="Y14003">
            <v>-94</v>
          </cell>
          <cell r="Z14003">
            <v>0</v>
          </cell>
          <cell r="AA14003">
            <v>0</v>
          </cell>
          <cell r="AB14003">
            <v>0</v>
          </cell>
          <cell r="AC14003">
            <v>0</v>
          </cell>
          <cell r="AO14003" t="str">
            <v>financeapproved</v>
          </cell>
          <cell r="AP14003" t="b">
            <v>0</v>
          </cell>
        </row>
        <row r="14004">
          <cell r="H14004" t="str">
            <v>Departmental</v>
          </cell>
          <cell r="K14004">
            <v>0</v>
          </cell>
          <cell r="P14004">
            <v>6212003</v>
          </cell>
          <cell r="X14004">
            <v>0</v>
          </cell>
          <cell r="Y14004">
            <v>0</v>
          </cell>
          <cell r="Z14004">
            <v>0</v>
          </cell>
          <cell r="AA14004">
            <v>0</v>
          </cell>
          <cell r="AB14004">
            <v>0</v>
          </cell>
          <cell r="AC14004">
            <v>0</v>
          </cell>
          <cell r="AO14004" t="str">
            <v>financeapproved</v>
          </cell>
          <cell r="AP14004" t="b">
            <v>1</v>
          </cell>
        </row>
        <row r="14005">
          <cell r="H14005" t="str">
            <v>Departmental</v>
          </cell>
          <cell r="K14005">
            <v>0</v>
          </cell>
          <cell r="P14005">
            <v>6212003</v>
          </cell>
          <cell r="X14005">
            <v>0</v>
          </cell>
          <cell r="Y14005">
            <v>-2283</v>
          </cell>
          <cell r="Z14005">
            <v>0</v>
          </cell>
          <cell r="AA14005">
            <v>0</v>
          </cell>
          <cell r="AB14005">
            <v>0</v>
          </cell>
          <cell r="AC14005">
            <v>0</v>
          </cell>
          <cell r="AO14005" t="str">
            <v>financeapproved</v>
          </cell>
          <cell r="AP14005" t="b">
            <v>0</v>
          </cell>
        </row>
        <row r="14006">
          <cell r="H14006" t="str">
            <v>Departmental</v>
          </cell>
          <cell r="K14006">
            <v>0</v>
          </cell>
          <cell r="P14006">
            <v>6212003</v>
          </cell>
          <cell r="X14006">
            <v>0</v>
          </cell>
          <cell r="Y14006">
            <v>-333</v>
          </cell>
          <cell r="Z14006">
            <v>-731</v>
          </cell>
          <cell r="AA14006">
            <v>0</v>
          </cell>
          <cell r="AB14006">
            <v>0</v>
          </cell>
          <cell r="AC14006">
            <v>0</v>
          </cell>
          <cell r="AO14006" t="str">
            <v>financeapproved</v>
          </cell>
          <cell r="AP14006" t="b">
            <v>1</v>
          </cell>
        </row>
        <row r="14007">
          <cell r="H14007" t="str">
            <v>Departmental</v>
          </cell>
          <cell r="K14007">
            <v>0</v>
          </cell>
          <cell r="P14007">
            <v>6212003</v>
          </cell>
          <cell r="X14007">
            <v>0</v>
          </cell>
          <cell r="Y14007">
            <v>0</v>
          </cell>
          <cell r="Z14007">
            <v>-20</v>
          </cell>
          <cell r="AA14007">
            <v>0</v>
          </cell>
          <cell r="AB14007">
            <v>0</v>
          </cell>
          <cell r="AC14007">
            <v>0</v>
          </cell>
          <cell r="AO14007" t="str">
            <v>financeapproved</v>
          </cell>
          <cell r="AP14007" t="b">
            <v>1</v>
          </cell>
        </row>
        <row r="14008">
          <cell r="H14008" t="str">
            <v>Departmental</v>
          </cell>
          <cell r="K14008">
            <v>0</v>
          </cell>
          <cell r="P14008">
            <v>6212003</v>
          </cell>
          <cell r="X14008">
            <v>0</v>
          </cell>
          <cell r="Y14008">
            <v>59</v>
          </cell>
          <cell r="Z14008">
            <v>0</v>
          </cell>
          <cell r="AA14008">
            <v>0</v>
          </cell>
          <cell r="AB14008">
            <v>0</v>
          </cell>
          <cell r="AC14008">
            <v>0</v>
          </cell>
          <cell r="AO14008" t="str">
            <v>financeapproved</v>
          </cell>
          <cell r="AP14008" t="b">
            <v>0</v>
          </cell>
        </row>
        <row r="14009">
          <cell r="H14009" t="str">
            <v>Departmental</v>
          </cell>
          <cell r="K14009">
            <v>0</v>
          </cell>
          <cell r="P14009">
            <v>6212003</v>
          </cell>
          <cell r="X14009">
            <v>0</v>
          </cell>
          <cell r="Y14009">
            <v>-2746</v>
          </cell>
          <cell r="Z14009">
            <v>-3978</v>
          </cell>
          <cell r="AA14009">
            <v>0</v>
          </cell>
          <cell r="AB14009">
            <v>0</v>
          </cell>
          <cell r="AC14009">
            <v>0</v>
          </cell>
          <cell r="AO14009" t="str">
            <v>financeapproved</v>
          </cell>
          <cell r="AP14009" t="b">
            <v>1</v>
          </cell>
        </row>
        <row r="14010">
          <cell r="H14010" t="str">
            <v>Departmental</v>
          </cell>
          <cell r="K14010">
            <v>0</v>
          </cell>
          <cell r="P14010">
            <v>6212003</v>
          </cell>
          <cell r="X14010">
            <v>0</v>
          </cell>
          <cell r="Y14010">
            <v>-2606</v>
          </cell>
          <cell r="Z14010">
            <v>0</v>
          </cell>
          <cell r="AA14010">
            <v>0</v>
          </cell>
          <cell r="AB14010">
            <v>0</v>
          </cell>
          <cell r="AC14010">
            <v>0</v>
          </cell>
          <cell r="AO14010" t="str">
            <v>financeapproved</v>
          </cell>
          <cell r="AP14010" t="b">
            <v>0</v>
          </cell>
        </row>
        <row r="14011">
          <cell r="H14011" t="str">
            <v>Departmental</v>
          </cell>
          <cell r="K14011">
            <v>0</v>
          </cell>
          <cell r="P14011">
            <v>6212003</v>
          </cell>
          <cell r="X14011">
            <v>0</v>
          </cell>
          <cell r="Y14011">
            <v>-199</v>
          </cell>
          <cell r="Z14011">
            <v>0</v>
          </cell>
          <cell r="AA14011">
            <v>0</v>
          </cell>
          <cell r="AB14011">
            <v>0</v>
          </cell>
          <cell r="AC14011">
            <v>0</v>
          </cell>
          <cell r="AO14011" t="str">
            <v>financeapproved</v>
          </cell>
          <cell r="AP14011" t="b">
            <v>0</v>
          </cell>
        </row>
        <row r="14012">
          <cell r="H14012" t="str">
            <v>Departmental</v>
          </cell>
          <cell r="K14012">
            <v>0</v>
          </cell>
          <cell r="P14012">
            <v>6212003</v>
          </cell>
          <cell r="X14012">
            <v>0</v>
          </cell>
          <cell r="Y14012">
            <v>0</v>
          </cell>
          <cell r="Z14012">
            <v>-107</v>
          </cell>
          <cell r="AA14012">
            <v>0</v>
          </cell>
          <cell r="AB14012">
            <v>0</v>
          </cell>
          <cell r="AC14012">
            <v>0</v>
          </cell>
          <cell r="AO14012" t="str">
            <v>financeapproved</v>
          </cell>
          <cell r="AP14012" t="b">
            <v>1</v>
          </cell>
        </row>
        <row r="14013">
          <cell r="H14013" t="str">
            <v>Departmental</v>
          </cell>
          <cell r="K14013">
            <v>0</v>
          </cell>
          <cell r="P14013">
            <v>6212003</v>
          </cell>
          <cell r="X14013">
            <v>0</v>
          </cell>
          <cell r="Y14013">
            <v>-210</v>
          </cell>
          <cell r="Z14013">
            <v>-456</v>
          </cell>
          <cell r="AA14013">
            <v>0</v>
          </cell>
          <cell r="AB14013">
            <v>0</v>
          </cell>
          <cell r="AC14013">
            <v>0</v>
          </cell>
          <cell r="AO14013" t="str">
            <v>financeapproved</v>
          </cell>
          <cell r="AP14013" t="b">
            <v>1</v>
          </cell>
        </row>
        <row r="14014">
          <cell r="H14014" t="str">
            <v>Departmental</v>
          </cell>
          <cell r="K14014">
            <v>0</v>
          </cell>
          <cell r="P14014">
            <v>6212003</v>
          </cell>
          <cell r="X14014">
            <v>0</v>
          </cell>
          <cell r="Y14014">
            <v>0</v>
          </cell>
          <cell r="Z14014">
            <v>0</v>
          </cell>
          <cell r="AA14014">
            <v>0</v>
          </cell>
          <cell r="AB14014">
            <v>0</v>
          </cell>
          <cell r="AC14014">
            <v>0</v>
          </cell>
          <cell r="AO14014" t="str">
            <v>financeapproved</v>
          </cell>
          <cell r="AP14014" t="b">
            <v>0</v>
          </cell>
        </row>
        <row r="14015">
          <cell r="H14015" t="str">
            <v>Departmental</v>
          </cell>
          <cell r="K14015">
            <v>0</v>
          </cell>
          <cell r="P14015">
            <v>6212003</v>
          </cell>
          <cell r="X14015">
            <v>0</v>
          </cell>
          <cell r="Y14015">
            <v>-3615</v>
          </cell>
          <cell r="Z14015">
            <v>5</v>
          </cell>
          <cell r="AA14015">
            <v>5</v>
          </cell>
          <cell r="AB14015">
            <v>0</v>
          </cell>
          <cell r="AC14015">
            <v>0</v>
          </cell>
          <cell r="AO14015" t="str">
            <v>financeapproved</v>
          </cell>
          <cell r="AP14015" t="b">
            <v>0</v>
          </cell>
        </row>
        <row r="14016">
          <cell r="H14016" t="str">
            <v>Departmental</v>
          </cell>
          <cell r="K14016">
            <v>0</v>
          </cell>
          <cell r="P14016">
            <v>6212003</v>
          </cell>
          <cell r="X14016">
            <v>0</v>
          </cell>
          <cell r="Y14016">
            <v>350</v>
          </cell>
          <cell r="Z14016">
            <v>-1400</v>
          </cell>
          <cell r="AA14016">
            <v>5</v>
          </cell>
          <cell r="AB14016">
            <v>0</v>
          </cell>
          <cell r="AC14016">
            <v>0</v>
          </cell>
          <cell r="AO14016" t="str">
            <v>financeapproved</v>
          </cell>
          <cell r="AP14016" t="b">
            <v>1</v>
          </cell>
        </row>
        <row r="14017">
          <cell r="H14017" t="str">
            <v>Departmental</v>
          </cell>
          <cell r="K14017">
            <v>0</v>
          </cell>
          <cell r="P14017">
            <v>6212003</v>
          </cell>
          <cell r="X14017">
            <v>0</v>
          </cell>
          <cell r="Y14017">
            <v>-6968</v>
          </cell>
          <cell r="Z14017">
            <v>0</v>
          </cell>
          <cell r="AA14017">
            <v>0</v>
          </cell>
          <cell r="AB14017">
            <v>0</v>
          </cell>
          <cell r="AC14017">
            <v>0</v>
          </cell>
          <cell r="AO14017" t="str">
            <v>financeapproved</v>
          </cell>
          <cell r="AP14017" t="b">
            <v>0</v>
          </cell>
        </row>
        <row r="14018">
          <cell r="H14018" t="str">
            <v>Departmental</v>
          </cell>
          <cell r="K14018">
            <v>0</v>
          </cell>
          <cell r="P14018">
            <v>6212003</v>
          </cell>
          <cell r="X14018">
            <v>0</v>
          </cell>
          <cell r="Y14018">
            <v>0</v>
          </cell>
          <cell r="Z14018">
            <v>0</v>
          </cell>
          <cell r="AA14018">
            <v>0</v>
          </cell>
          <cell r="AB14018">
            <v>0</v>
          </cell>
          <cell r="AC14018">
            <v>0</v>
          </cell>
          <cell r="AO14018" t="str">
            <v>financeapproved</v>
          </cell>
          <cell r="AP14018" t="b">
            <v>1</v>
          </cell>
        </row>
        <row r="14019">
          <cell r="H14019" t="str">
            <v>Departmental</v>
          </cell>
          <cell r="K14019">
            <v>0</v>
          </cell>
          <cell r="P14019">
            <v>6212003</v>
          </cell>
          <cell r="X14019">
            <v>0</v>
          </cell>
          <cell r="Y14019">
            <v>0</v>
          </cell>
          <cell r="Z14019">
            <v>0</v>
          </cell>
          <cell r="AA14019">
            <v>0</v>
          </cell>
          <cell r="AB14019">
            <v>0</v>
          </cell>
          <cell r="AC14019">
            <v>0</v>
          </cell>
          <cell r="AO14019" t="str">
            <v>financeapproved</v>
          </cell>
          <cell r="AP14019" t="b">
            <v>0</v>
          </cell>
        </row>
        <row r="14020">
          <cell r="H14020" t="str">
            <v>Departmental</v>
          </cell>
          <cell r="K14020">
            <v>0</v>
          </cell>
          <cell r="P14020">
            <v>6212003</v>
          </cell>
          <cell r="X14020">
            <v>0</v>
          </cell>
          <cell r="Y14020">
            <v>1</v>
          </cell>
          <cell r="Z14020">
            <v>0</v>
          </cell>
          <cell r="AA14020">
            <v>0</v>
          </cell>
          <cell r="AB14020">
            <v>0</v>
          </cell>
          <cell r="AC14020">
            <v>0</v>
          </cell>
          <cell r="AO14020" t="str">
            <v>financeapproved</v>
          </cell>
          <cell r="AP14020" t="b">
            <v>1</v>
          </cell>
        </row>
        <row r="14021">
          <cell r="H14021" t="str">
            <v>Departmental</v>
          </cell>
          <cell r="K14021">
            <v>0</v>
          </cell>
          <cell r="P14021">
            <v>6212003</v>
          </cell>
          <cell r="X14021">
            <v>0</v>
          </cell>
          <cell r="Y14021">
            <v>-22</v>
          </cell>
          <cell r="Z14021">
            <v>0</v>
          </cell>
          <cell r="AA14021">
            <v>0</v>
          </cell>
          <cell r="AB14021">
            <v>0</v>
          </cell>
          <cell r="AC14021">
            <v>0</v>
          </cell>
          <cell r="AO14021" t="str">
            <v>financeapproved</v>
          </cell>
          <cell r="AP14021" t="b">
            <v>0</v>
          </cell>
        </row>
        <row r="14022">
          <cell r="H14022" t="str">
            <v>Departmental</v>
          </cell>
          <cell r="K14022">
            <v>0</v>
          </cell>
          <cell r="P14022">
            <v>6212003</v>
          </cell>
          <cell r="X14022">
            <v>0</v>
          </cell>
          <cell r="Y14022">
            <v>33</v>
          </cell>
          <cell r="Z14022">
            <v>-10</v>
          </cell>
          <cell r="AA14022">
            <v>0</v>
          </cell>
          <cell r="AB14022">
            <v>0</v>
          </cell>
          <cell r="AC14022">
            <v>0</v>
          </cell>
          <cell r="AO14022" t="str">
            <v>financeapproved</v>
          </cell>
          <cell r="AP14022" t="b">
            <v>1</v>
          </cell>
        </row>
        <row r="14023">
          <cell r="H14023" t="str">
            <v>Departmental</v>
          </cell>
          <cell r="K14023">
            <v>0</v>
          </cell>
          <cell r="P14023">
            <v>6212003</v>
          </cell>
          <cell r="X14023">
            <v>0</v>
          </cell>
          <cell r="Y14023">
            <v>0</v>
          </cell>
          <cell r="Z14023">
            <v>0</v>
          </cell>
          <cell r="AA14023">
            <v>0</v>
          </cell>
          <cell r="AB14023">
            <v>0</v>
          </cell>
          <cell r="AC14023">
            <v>0</v>
          </cell>
          <cell r="AO14023" t="str">
            <v>financeapproved</v>
          </cell>
          <cell r="AP14023" t="b">
            <v>0</v>
          </cell>
        </row>
        <row r="14024">
          <cell r="H14024" t="str">
            <v>Departmental</v>
          </cell>
          <cell r="K14024">
            <v>0</v>
          </cell>
          <cell r="P14024">
            <v>6212003</v>
          </cell>
          <cell r="X14024">
            <v>0</v>
          </cell>
          <cell r="Y14024">
            <v>1</v>
          </cell>
          <cell r="Z14024">
            <v>0</v>
          </cell>
          <cell r="AA14024">
            <v>0</v>
          </cell>
          <cell r="AB14024">
            <v>0</v>
          </cell>
          <cell r="AC14024">
            <v>0</v>
          </cell>
          <cell r="AO14024" t="str">
            <v>financeapproved</v>
          </cell>
          <cell r="AP14024" t="b">
            <v>1</v>
          </cell>
        </row>
        <row r="14025">
          <cell r="H14025" t="str">
            <v>Departmental</v>
          </cell>
          <cell r="K14025">
            <v>0</v>
          </cell>
          <cell r="P14025">
            <v>6212003</v>
          </cell>
          <cell r="X14025">
            <v>0</v>
          </cell>
          <cell r="Y14025">
            <v>0</v>
          </cell>
          <cell r="Z14025">
            <v>0</v>
          </cell>
          <cell r="AA14025">
            <v>0</v>
          </cell>
          <cell r="AB14025">
            <v>0</v>
          </cell>
          <cell r="AC14025">
            <v>0</v>
          </cell>
          <cell r="AO14025" t="str">
            <v>financeapproved</v>
          </cell>
          <cell r="AP14025" t="b">
            <v>0</v>
          </cell>
        </row>
        <row r="14026">
          <cell r="H14026" t="str">
            <v>Departmental</v>
          </cell>
          <cell r="K14026">
            <v>0</v>
          </cell>
          <cell r="P14026">
            <v>6212003</v>
          </cell>
          <cell r="X14026">
            <v>0</v>
          </cell>
          <cell r="Y14026">
            <v>1</v>
          </cell>
          <cell r="Z14026">
            <v>-10</v>
          </cell>
          <cell r="AA14026">
            <v>0</v>
          </cell>
          <cell r="AB14026">
            <v>0</v>
          </cell>
          <cell r="AC14026">
            <v>0</v>
          </cell>
          <cell r="AO14026" t="str">
            <v>financeapproved</v>
          </cell>
          <cell r="AP14026" t="b">
            <v>1</v>
          </cell>
        </row>
        <row r="14027">
          <cell r="H14027" t="str">
            <v>Departmental</v>
          </cell>
          <cell r="K14027">
            <v>0</v>
          </cell>
          <cell r="P14027">
            <v>6212003</v>
          </cell>
          <cell r="X14027">
            <v>0</v>
          </cell>
          <cell r="Y14027">
            <v>-82</v>
          </cell>
          <cell r="Z14027">
            <v>-66</v>
          </cell>
          <cell r="AA14027">
            <v>0</v>
          </cell>
          <cell r="AB14027">
            <v>0</v>
          </cell>
          <cell r="AC14027">
            <v>0</v>
          </cell>
          <cell r="AO14027" t="str">
            <v>financeapproved</v>
          </cell>
          <cell r="AP14027" t="b">
            <v>0</v>
          </cell>
        </row>
        <row r="14028">
          <cell r="H14028" t="str">
            <v>Departmental</v>
          </cell>
          <cell r="K14028">
            <v>0</v>
          </cell>
          <cell r="P14028">
            <v>6212003</v>
          </cell>
          <cell r="X14028">
            <v>0</v>
          </cell>
          <cell r="Y14028">
            <v>-50</v>
          </cell>
          <cell r="Z14028">
            <v>-66</v>
          </cell>
          <cell r="AA14028">
            <v>0</v>
          </cell>
          <cell r="AB14028">
            <v>0</v>
          </cell>
          <cell r="AC14028">
            <v>0</v>
          </cell>
          <cell r="AO14028" t="str">
            <v>financeapproved</v>
          </cell>
          <cell r="AP14028" t="b">
            <v>1</v>
          </cell>
        </row>
        <row r="14029">
          <cell r="H14029" t="str">
            <v>Departmental</v>
          </cell>
          <cell r="K14029">
            <v>0</v>
          </cell>
          <cell r="P14029">
            <v>6212003</v>
          </cell>
          <cell r="X14029">
            <v>0</v>
          </cell>
          <cell r="Y14029">
            <v>0</v>
          </cell>
          <cell r="Z14029">
            <v>0</v>
          </cell>
          <cell r="AA14029">
            <v>0</v>
          </cell>
          <cell r="AB14029">
            <v>0</v>
          </cell>
          <cell r="AC14029">
            <v>0</v>
          </cell>
          <cell r="AO14029" t="str">
            <v>financeapproved</v>
          </cell>
          <cell r="AP14029" t="b">
            <v>0</v>
          </cell>
        </row>
        <row r="14030">
          <cell r="H14030" t="str">
            <v>Departmental</v>
          </cell>
          <cell r="K14030">
            <v>0</v>
          </cell>
          <cell r="P14030">
            <v>6212003</v>
          </cell>
          <cell r="X14030">
            <v>0</v>
          </cell>
          <cell r="Y14030">
            <v>129</v>
          </cell>
          <cell r="Z14030">
            <v>0</v>
          </cell>
          <cell r="AA14030">
            <v>0</v>
          </cell>
          <cell r="AB14030">
            <v>0</v>
          </cell>
          <cell r="AC14030">
            <v>0</v>
          </cell>
          <cell r="AO14030" t="str">
            <v>financeapproved</v>
          </cell>
          <cell r="AP14030" t="b">
            <v>1</v>
          </cell>
        </row>
        <row r="14031">
          <cell r="H14031" t="str">
            <v>Departmental</v>
          </cell>
          <cell r="K14031">
            <v>0</v>
          </cell>
          <cell r="P14031">
            <v>6212003</v>
          </cell>
          <cell r="X14031">
            <v>0</v>
          </cell>
          <cell r="Y14031">
            <v>0</v>
          </cell>
          <cell r="Z14031">
            <v>0</v>
          </cell>
          <cell r="AA14031">
            <v>0</v>
          </cell>
          <cell r="AB14031">
            <v>0</v>
          </cell>
          <cell r="AC14031">
            <v>0</v>
          </cell>
          <cell r="AO14031" t="str">
            <v>financeapproved</v>
          </cell>
          <cell r="AP14031" t="b">
            <v>0</v>
          </cell>
        </row>
        <row r="14032">
          <cell r="H14032" t="str">
            <v>Departmental</v>
          </cell>
          <cell r="K14032">
            <v>0</v>
          </cell>
          <cell r="P14032">
            <v>6212003</v>
          </cell>
          <cell r="X14032">
            <v>0</v>
          </cell>
          <cell r="Y14032">
            <v>1</v>
          </cell>
          <cell r="Z14032">
            <v>0</v>
          </cell>
          <cell r="AA14032">
            <v>0</v>
          </cell>
          <cell r="AB14032">
            <v>0</v>
          </cell>
          <cell r="AC14032">
            <v>0</v>
          </cell>
          <cell r="AO14032" t="str">
            <v>financeapproved</v>
          </cell>
          <cell r="AP14032" t="b">
            <v>1</v>
          </cell>
        </row>
        <row r="14033">
          <cell r="H14033" t="str">
            <v>Departmental</v>
          </cell>
          <cell r="K14033">
            <v>0</v>
          </cell>
          <cell r="P14033">
            <v>6212003</v>
          </cell>
          <cell r="X14033">
            <v>0</v>
          </cell>
          <cell r="Y14033">
            <v>-2813</v>
          </cell>
          <cell r="Z14033">
            <v>378</v>
          </cell>
          <cell r="AA14033">
            <v>452</v>
          </cell>
          <cell r="AB14033">
            <v>458</v>
          </cell>
          <cell r="AC14033">
            <v>-3110</v>
          </cell>
          <cell r="AO14033" t="str">
            <v>financeapproved</v>
          </cell>
          <cell r="AP14033" t="b">
            <v>0</v>
          </cell>
        </row>
        <row r="14034">
          <cell r="H14034" t="str">
            <v>Departmental</v>
          </cell>
          <cell r="K14034">
            <v>0</v>
          </cell>
          <cell r="P14034">
            <v>6212003</v>
          </cell>
          <cell r="X14034">
            <v>0</v>
          </cell>
          <cell r="Y14034">
            <v>-806</v>
          </cell>
          <cell r="Z14034">
            <v>-2227</v>
          </cell>
          <cell r="AA14034">
            <v>452</v>
          </cell>
          <cell r="AB14034">
            <v>458</v>
          </cell>
          <cell r="AC14034">
            <v>-3110</v>
          </cell>
          <cell r="AO14034" t="str">
            <v>financeapproved</v>
          </cell>
          <cell r="AP14034" t="b">
            <v>1</v>
          </cell>
        </row>
        <row r="14035">
          <cell r="H14035" t="str">
            <v>Departmental</v>
          </cell>
          <cell r="K14035">
            <v>0</v>
          </cell>
          <cell r="P14035">
            <v>6212003</v>
          </cell>
          <cell r="X14035">
            <v>0</v>
          </cell>
          <cell r="Y14035">
            <v>-1874</v>
          </cell>
          <cell r="Z14035">
            <v>0</v>
          </cell>
          <cell r="AA14035">
            <v>0</v>
          </cell>
          <cell r="AB14035">
            <v>0</v>
          </cell>
          <cell r="AC14035">
            <v>0</v>
          </cell>
          <cell r="AO14035" t="str">
            <v>financeapproved</v>
          </cell>
          <cell r="AP14035" t="b">
            <v>0</v>
          </cell>
        </row>
        <row r="14036">
          <cell r="H14036" t="str">
            <v>Departmental</v>
          </cell>
          <cell r="K14036">
            <v>0</v>
          </cell>
          <cell r="P14036">
            <v>6212003</v>
          </cell>
          <cell r="X14036">
            <v>0</v>
          </cell>
          <cell r="Y14036">
            <v>-450</v>
          </cell>
          <cell r="Z14036">
            <v>-1513</v>
          </cell>
          <cell r="AA14036">
            <v>0</v>
          </cell>
          <cell r="AB14036">
            <v>0</v>
          </cell>
          <cell r="AC14036">
            <v>0</v>
          </cell>
          <cell r="AO14036" t="str">
            <v>financeapproved</v>
          </cell>
          <cell r="AP14036" t="b">
            <v>1</v>
          </cell>
        </row>
        <row r="14037">
          <cell r="H14037" t="str">
            <v>Departmental</v>
          </cell>
          <cell r="K14037">
            <v>0</v>
          </cell>
          <cell r="P14037">
            <v>6212003</v>
          </cell>
          <cell r="X14037">
            <v>0</v>
          </cell>
          <cell r="Y14037">
            <v>-4335</v>
          </cell>
          <cell r="Z14037">
            <v>0</v>
          </cell>
          <cell r="AA14037">
            <v>0</v>
          </cell>
          <cell r="AB14037">
            <v>0</v>
          </cell>
          <cell r="AC14037">
            <v>0</v>
          </cell>
          <cell r="AO14037" t="str">
            <v>financeapproved</v>
          </cell>
          <cell r="AP14037" t="b">
            <v>0</v>
          </cell>
        </row>
        <row r="14038">
          <cell r="H14038" t="str">
            <v>Departmental</v>
          </cell>
          <cell r="K14038">
            <v>0</v>
          </cell>
          <cell r="P14038">
            <v>6212003</v>
          </cell>
          <cell r="X14038">
            <v>0</v>
          </cell>
          <cell r="Y14038">
            <v>-987</v>
          </cell>
          <cell r="Z14038">
            <v>-2546</v>
          </cell>
          <cell r="AA14038">
            <v>0</v>
          </cell>
          <cell r="AB14038">
            <v>0</v>
          </cell>
          <cell r="AC14038">
            <v>0</v>
          </cell>
          <cell r="AO14038" t="str">
            <v>financeapproved</v>
          </cell>
          <cell r="AP14038" t="b">
            <v>1</v>
          </cell>
        </row>
        <row r="14039">
          <cell r="H14039" t="str">
            <v>Departmental</v>
          </cell>
          <cell r="K14039">
            <v>0</v>
          </cell>
          <cell r="P14039">
            <v>6212013</v>
          </cell>
          <cell r="X14039">
            <v>0</v>
          </cell>
          <cell r="Y14039">
            <v>0</v>
          </cell>
          <cell r="Z14039">
            <v>-14312</v>
          </cell>
          <cell r="AA14039">
            <v>0</v>
          </cell>
          <cell r="AB14039">
            <v>0</v>
          </cell>
          <cell r="AC14039">
            <v>0</v>
          </cell>
          <cell r="AO14039" t="str">
            <v>financeapproved</v>
          </cell>
          <cell r="AP14039" t="b">
            <v>0</v>
          </cell>
        </row>
        <row r="14040">
          <cell r="H14040" t="str">
            <v>Departmental</v>
          </cell>
          <cell r="K14040">
            <v>0</v>
          </cell>
          <cell r="P14040">
            <v>6212013</v>
          </cell>
          <cell r="X14040">
            <v>0</v>
          </cell>
          <cell r="Y14040">
            <v>0</v>
          </cell>
          <cell r="Z14040">
            <v>0</v>
          </cell>
          <cell r="AA14040">
            <v>0</v>
          </cell>
          <cell r="AB14040">
            <v>0</v>
          </cell>
          <cell r="AC14040">
            <v>0</v>
          </cell>
          <cell r="AO14040" t="str">
            <v>financeapproved</v>
          </cell>
          <cell r="AP14040" t="b">
            <v>1</v>
          </cell>
        </row>
        <row r="14041">
          <cell r="H14041" t="str">
            <v>Departmental</v>
          </cell>
          <cell r="K14041">
            <v>0</v>
          </cell>
          <cell r="P14041">
            <v>6212098</v>
          </cell>
          <cell r="X14041">
            <v>0</v>
          </cell>
          <cell r="Y14041">
            <v>-13111</v>
          </cell>
          <cell r="Z14041">
            <v>0</v>
          </cell>
          <cell r="AA14041">
            <v>0</v>
          </cell>
          <cell r="AB14041">
            <v>0</v>
          </cell>
          <cell r="AC14041">
            <v>0</v>
          </cell>
          <cell r="AO14041" t="str">
            <v>financeapproved</v>
          </cell>
          <cell r="AP14041" t="b">
            <v>1</v>
          </cell>
        </row>
        <row r="14042">
          <cell r="H14042" t="str">
            <v>Departmental</v>
          </cell>
          <cell r="K14042">
            <v>0</v>
          </cell>
          <cell r="P14042">
            <v>6212098</v>
          </cell>
          <cell r="X14042">
            <v>0</v>
          </cell>
          <cell r="Y14042">
            <v>0</v>
          </cell>
          <cell r="Z14042">
            <v>0</v>
          </cell>
          <cell r="AA14042">
            <v>0</v>
          </cell>
          <cell r="AB14042">
            <v>0</v>
          </cell>
          <cell r="AC14042">
            <v>0</v>
          </cell>
          <cell r="AO14042" t="str">
            <v>financeapproved</v>
          </cell>
          <cell r="AP14042" t="b">
            <v>0</v>
          </cell>
        </row>
        <row r="14043">
          <cell r="H14043" t="str">
            <v>Departmental</v>
          </cell>
          <cell r="K14043">
            <v>0</v>
          </cell>
          <cell r="P14043">
            <v>6221201</v>
          </cell>
          <cell r="X14043">
            <v>0</v>
          </cell>
          <cell r="Y14043">
            <v>-31425</v>
          </cell>
          <cell r="Z14043">
            <v>-25059</v>
          </cell>
          <cell r="AA14043">
            <v>-26225</v>
          </cell>
          <cell r="AB14043">
            <v>-1</v>
          </cell>
          <cell r="AC14043">
            <v>0</v>
          </cell>
          <cell r="AO14043" t="str">
            <v>financeapproved</v>
          </cell>
          <cell r="AP14043" t="b">
            <v>0</v>
          </cell>
        </row>
        <row r="14044">
          <cell r="H14044" t="str">
            <v>Departmental</v>
          </cell>
          <cell r="K14044">
            <v>0</v>
          </cell>
          <cell r="P14044">
            <v>6221201</v>
          </cell>
          <cell r="X14044">
            <v>0</v>
          </cell>
          <cell r="Y14044">
            <v>-9388</v>
          </cell>
          <cell r="Z14044">
            <v>-24756</v>
          </cell>
          <cell r="AA14044">
            <v>-25943</v>
          </cell>
          <cell r="AB14044">
            <v>0</v>
          </cell>
          <cell r="AC14044">
            <v>0</v>
          </cell>
          <cell r="AO14044" t="str">
            <v>financeapproved</v>
          </cell>
          <cell r="AP14044" t="b">
            <v>1</v>
          </cell>
        </row>
        <row r="14045">
          <cell r="H14045" t="str">
            <v>Departmental</v>
          </cell>
          <cell r="K14045">
            <v>0</v>
          </cell>
          <cell r="P14045">
            <v>6231010</v>
          </cell>
          <cell r="X14045">
            <v>0</v>
          </cell>
          <cell r="Y14045">
            <v>31113</v>
          </cell>
          <cell r="Z14045">
            <v>24757</v>
          </cell>
          <cell r="AA14045">
            <v>25943</v>
          </cell>
          <cell r="AB14045">
            <v>0</v>
          </cell>
          <cell r="AC14045">
            <v>0</v>
          </cell>
          <cell r="AO14045" t="str">
            <v>financeapproved</v>
          </cell>
          <cell r="AP14045" t="b">
            <v>0</v>
          </cell>
        </row>
        <row r="14046">
          <cell r="H14046" t="str">
            <v>Departmental</v>
          </cell>
          <cell r="K14046">
            <v>0</v>
          </cell>
          <cell r="P14046">
            <v>6231010</v>
          </cell>
          <cell r="X14046">
            <v>0</v>
          </cell>
          <cell r="Y14046">
            <v>31113</v>
          </cell>
          <cell r="Z14046">
            <v>24757</v>
          </cell>
          <cell r="AA14046">
            <v>25943</v>
          </cell>
          <cell r="AB14046">
            <v>0</v>
          </cell>
          <cell r="AC14046">
            <v>0</v>
          </cell>
          <cell r="AO14046" t="str">
            <v>financeapproved</v>
          </cell>
          <cell r="AP14046" t="b">
            <v>1</v>
          </cell>
        </row>
        <row r="14047">
          <cell r="H14047" t="str">
            <v>Departmental</v>
          </cell>
          <cell r="K14047">
            <v>0</v>
          </cell>
          <cell r="P14047">
            <v>6231013</v>
          </cell>
          <cell r="X14047">
            <v>0</v>
          </cell>
          <cell r="Y14047">
            <v>0</v>
          </cell>
          <cell r="Z14047">
            <v>0</v>
          </cell>
          <cell r="AA14047">
            <v>0</v>
          </cell>
          <cell r="AB14047">
            <v>0</v>
          </cell>
          <cell r="AC14047">
            <v>0</v>
          </cell>
          <cell r="AO14047" t="str">
            <v>financeapproved</v>
          </cell>
          <cell r="AP14047" t="b">
            <v>0</v>
          </cell>
        </row>
        <row r="14048">
          <cell r="H14048" t="str">
            <v>Departmental</v>
          </cell>
          <cell r="K14048">
            <v>0</v>
          </cell>
          <cell r="P14048">
            <v>6231013</v>
          </cell>
          <cell r="X14048">
            <v>0</v>
          </cell>
          <cell r="Y14048">
            <v>12547</v>
          </cell>
          <cell r="Z14048">
            <v>0</v>
          </cell>
          <cell r="AA14048">
            <v>0</v>
          </cell>
          <cell r="AB14048">
            <v>0</v>
          </cell>
          <cell r="AC14048">
            <v>0</v>
          </cell>
          <cell r="AO14048" t="str">
            <v>financeapproved</v>
          </cell>
          <cell r="AP14048" t="b">
            <v>1</v>
          </cell>
        </row>
        <row r="14049">
          <cell r="H14049" t="str">
            <v>Departmental</v>
          </cell>
          <cell r="K14049">
            <v>0</v>
          </cell>
          <cell r="P14049">
            <v>6231098</v>
          </cell>
          <cell r="X14049">
            <v>0</v>
          </cell>
          <cell r="Y14049">
            <v>0</v>
          </cell>
          <cell r="Z14049">
            <v>0</v>
          </cell>
          <cell r="AA14049">
            <v>0</v>
          </cell>
          <cell r="AB14049">
            <v>0</v>
          </cell>
          <cell r="AC14049">
            <v>0</v>
          </cell>
          <cell r="AO14049" t="str">
            <v>financeapproved</v>
          </cell>
          <cell r="AP14049" t="b">
            <v>0</v>
          </cell>
        </row>
        <row r="14050">
          <cell r="H14050" t="str">
            <v>Departmental</v>
          </cell>
          <cell r="K14050">
            <v>0</v>
          </cell>
          <cell r="P14050">
            <v>6231098</v>
          </cell>
          <cell r="X14050">
            <v>0</v>
          </cell>
          <cell r="Y14050">
            <v>3197</v>
          </cell>
          <cell r="Z14050">
            <v>0</v>
          </cell>
          <cell r="AA14050">
            <v>0</v>
          </cell>
          <cell r="AB14050">
            <v>0</v>
          </cell>
          <cell r="AC14050">
            <v>0</v>
          </cell>
          <cell r="AO14050" t="str">
            <v>financeapproved</v>
          </cell>
          <cell r="AP14050" t="b">
            <v>1</v>
          </cell>
        </row>
        <row r="14051">
          <cell r="H14051" t="str">
            <v>Departmental</v>
          </cell>
          <cell r="K14051">
            <v>0</v>
          </cell>
          <cell r="P14051">
            <v>6232003</v>
          </cell>
          <cell r="X14051">
            <v>0</v>
          </cell>
          <cell r="Y14051">
            <v>0</v>
          </cell>
          <cell r="Z14051">
            <v>0</v>
          </cell>
          <cell r="AA14051">
            <v>0</v>
          </cell>
          <cell r="AB14051">
            <v>0</v>
          </cell>
          <cell r="AC14051">
            <v>0</v>
          </cell>
          <cell r="AO14051" t="str">
            <v>financeapproved</v>
          </cell>
          <cell r="AP14051" t="b">
            <v>1</v>
          </cell>
        </row>
        <row r="14052">
          <cell r="H14052" t="str">
            <v>Departmental</v>
          </cell>
          <cell r="K14052">
            <v>0</v>
          </cell>
          <cell r="P14052">
            <v>6232003</v>
          </cell>
          <cell r="X14052">
            <v>0</v>
          </cell>
          <cell r="Y14052">
            <v>1801</v>
          </cell>
          <cell r="Z14052">
            <v>0</v>
          </cell>
          <cell r="AA14052">
            <v>0</v>
          </cell>
          <cell r="AB14052">
            <v>0</v>
          </cell>
          <cell r="AC14052">
            <v>0</v>
          </cell>
          <cell r="AO14052" t="str">
            <v>financeapproved</v>
          </cell>
          <cell r="AP14052" t="b">
            <v>0</v>
          </cell>
        </row>
        <row r="14053">
          <cell r="H14053" t="str">
            <v>Departmental</v>
          </cell>
          <cell r="K14053">
            <v>0</v>
          </cell>
          <cell r="P14053">
            <v>6900002</v>
          </cell>
          <cell r="X14053">
            <v>0</v>
          </cell>
          <cell r="Y14053">
            <v>-42827</v>
          </cell>
          <cell r="Z14053">
            <v>0</v>
          </cell>
          <cell r="AA14053">
            <v>0</v>
          </cell>
          <cell r="AB14053">
            <v>0</v>
          </cell>
          <cell r="AC14053">
            <v>0</v>
          </cell>
          <cell r="AO14053" t="str">
            <v>financeapproved</v>
          </cell>
          <cell r="AP14053" t="b">
            <v>0</v>
          </cell>
        </row>
        <row r="14054">
          <cell r="H14054" t="str">
            <v>Departmental</v>
          </cell>
          <cell r="K14054">
            <v>0</v>
          </cell>
          <cell r="P14054">
            <v>6900002</v>
          </cell>
          <cell r="X14054">
            <v>0</v>
          </cell>
          <cell r="Y14054">
            <v>6720</v>
          </cell>
          <cell r="Z14054">
            <v>-20067</v>
          </cell>
          <cell r="AA14054">
            <v>-20736</v>
          </cell>
          <cell r="AB14054">
            <v>-21387</v>
          </cell>
          <cell r="AC14054">
            <v>0</v>
          </cell>
          <cell r="AO14054" t="str">
            <v>financeapproved</v>
          </cell>
          <cell r="AP14054" t="b">
            <v>1</v>
          </cell>
        </row>
        <row r="14055">
          <cell r="H14055" t="str">
            <v>Departmental</v>
          </cell>
          <cell r="K14055">
            <v>0</v>
          </cell>
          <cell r="P14055">
            <v>9170000</v>
          </cell>
          <cell r="X14055">
            <v>0</v>
          </cell>
          <cell r="Y14055">
            <v>0</v>
          </cell>
          <cell r="Z14055">
            <v>0</v>
          </cell>
          <cell r="AA14055">
            <v>0</v>
          </cell>
          <cell r="AB14055">
            <v>0</v>
          </cell>
          <cell r="AC14055">
            <v>0</v>
          </cell>
          <cell r="AO14055" t="str">
            <v>financeapproved</v>
          </cell>
          <cell r="AP14055" t="b">
            <v>0</v>
          </cell>
        </row>
        <row r="14056">
          <cell r="H14056" t="str">
            <v>Departmental</v>
          </cell>
          <cell r="K14056">
            <v>0</v>
          </cell>
          <cell r="P14056">
            <v>9170000</v>
          </cell>
          <cell r="X14056">
            <v>0</v>
          </cell>
          <cell r="Y14056">
            <v>24562</v>
          </cell>
          <cell r="Z14056">
            <v>24314</v>
          </cell>
          <cell r="AA14056">
            <v>25436</v>
          </cell>
          <cell r="AB14056">
            <v>25926</v>
          </cell>
          <cell r="AC14056">
            <v>26180</v>
          </cell>
          <cell r="AO14056" t="str">
            <v>financeapproved</v>
          </cell>
          <cell r="AP14056" t="b">
            <v>0</v>
          </cell>
        </row>
        <row r="14057">
          <cell r="H14057" t="str">
            <v>Departmental</v>
          </cell>
          <cell r="K14057">
            <v>0</v>
          </cell>
          <cell r="P14057">
            <v>9210000</v>
          </cell>
          <cell r="X14057">
            <v>0</v>
          </cell>
          <cell r="Y14057">
            <v>-24562</v>
          </cell>
          <cell r="Z14057">
            <v>-24314</v>
          </cell>
          <cell r="AA14057">
            <v>-25436</v>
          </cell>
          <cell r="AB14057">
            <v>-25926</v>
          </cell>
          <cell r="AC14057">
            <v>-26180</v>
          </cell>
          <cell r="AO14057" t="str">
            <v>financeapproved</v>
          </cell>
          <cell r="AP14057" t="b">
            <v>0</v>
          </cell>
        </row>
        <row r="14058">
          <cell r="H14058" t="str">
            <v>Departmental</v>
          </cell>
          <cell r="K14058">
            <v>0</v>
          </cell>
          <cell r="P14058">
            <v>9210000</v>
          </cell>
          <cell r="X14058">
            <v>0</v>
          </cell>
          <cell r="Y14058">
            <v>0</v>
          </cell>
          <cell r="Z14058">
            <v>0</v>
          </cell>
          <cell r="AA14058">
            <v>0</v>
          </cell>
          <cell r="AB14058">
            <v>0</v>
          </cell>
          <cell r="AC14058">
            <v>0</v>
          </cell>
          <cell r="AO14058" t="str">
            <v>financeapproved</v>
          </cell>
          <cell r="AP14058" t="b">
            <v>0</v>
          </cell>
        </row>
        <row r="14059">
          <cell r="H14059" t="str">
            <v>Departmental</v>
          </cell>
          <cell r="K14059">
            <v>0</v>
          </cell>
          <cell r="P14059">
            <v>9330000</v>
          </cell>
          <cell r="X14059">
            <v>0</v>
          </cell>
          <cell r="Y14059">
            <v>-24562</v>
          </cell>
          <cell r="Z14059">
            <v>-24314</v>
          </cell>
          <cell r="AA14059">
            <v>-25436</v>
          </cell>
          <cell r="AB14059">
            <v>-25926</v>
          </cell>
          <cell r="AC14059">
            <v>-26180</v>
          </cell>
          <cell r="AO14059" t="str">
            <v>financeapproved</v>
          </cell>
          <cell r="AP14059" t="b">
            <v>0</v>
          </cell>
        </row>
        <row r="14060">
          <cell r="H14060" t="str">
            <v>Departmental</v>
          </cell>
          <cell r="K14060">
            <v>0</v>
          </cell>
          <cell r="P14060">
            <v>9330000</v>
          </cell>
          <cell r="X14060">
            <v>0</v>
          </cell>
          <cell r="Y14060">
            <v>0</v>
          </cell>
          <cell r="Z14060">
            <v>0</v>
          </cell>
          <cell r="AA14060">
            <v>0</v>
          </cell>
          <cell r="AB14060">
            <v>0</v>
          </cell>
          <cell r="AC14060">
            <v>0</v>
          </cell>
          <cell r="AO14060" t="str">
            <v>financeapproved</v>
          </cell>
          <cell r="AP14060" t="b">
            <v>0</v>
          </cell>
        </row>
        <row r="14061">
          <cell r="H14061" t="str">
            <v>Departmental</v>
          </cell>
          <cell r="K14061">
            <v>0</v>
          </cell>
          <cell r="P14061">
            <v>1280004</v>
          </cell>
          <cell r="X14061">
            <v>0</v>
          </cell>
          <cell r="Y14061">
            <v>-107</v>
          </cell>
          <cell r="Z14061">
            <v>0</v>
          </cell>
          <cell r="AA14061">
            <v>0</v>
          </cell>
          <cell r="AB14061">
            <v>0</v>
          </cell>
          <cell r="AC14061">
            <v>0</v>
          </cell>
          <cell r="AO14061" t="str">
            <v>financeapproved</v>
          </cell>
          <cell r="AP14061" t="b">
            <v>0</v>
          </cell>
        </row>
        <row r="14062">
          <cell r="H14062" t="str">
            <v>Departmental</v>
          </cell>
          <cell r="K14062">
            <v>0</v>
          </cell>
          <cell r="P14062">
            <v>1280004</v>
          </cell>
          <cell r="X14062">
            <v>0</v>
          </cell>
          <cell r="Y14062">
            <v>0</v>
          </cell>
          <cell r="Z14062">
            <v>0</v>
          </cell>
          <cell r="AA14062">
            <v>0</v>
          </cell>
          <cell r="AB14062">
            <v>0</v>
          </cell>
          <cell r="AC14062">
            <v>0</v>
          </cell>
          <cell r="AO14062" t="str">
            <v>financeapproved</v>
          </cell>
          <cell r="AP14062" t="b">
            <v>0</v>
          </cell>
        </row>
        <row r="14063">
          <cell r="H14063" t="str">
            <v>Departmental</v>
          </cell>
          <cell r="K14063">
            <v>0</v>
          </cell>
          <cell r="P14063">
            <v>2220001</v>
          </cell>
          <cell r="X14063">
            <v>0</v>
          </cell>
          <cell r="Y14063">
            <v>-31607</v>
          </cell>
          <cell r="Z14063">
            <v>-1523</v>
          </cell>
          <cell r="AA14063">
            <v>-11593</v>
          </cell>
          <cell r="AB14063">
            <v>-12131</v>
          </cell>
          <cell r="AC14063">
            <v>0</v>
          </cell>
          <cell r="AO14063" t="str">
            <v>financeapproved</v>
          </cell>
          <cell r="AP14063" t="b">
            <v>0</v>
          </cell>
        </row>
        <row r="14064">
          <cell r="H14064" t="str">
            <v>Departmental</v>
          </cell>
          <cell r="K14064">
            <v>0</v>
          </cell>
          <cell r="P14064">
            <v>2220001</v>
          </cell>
          <cell r="X14064">
            <v>0</v>
          </cell>
          <cell r="Y14064">
            <v>0</v>
          </cell>
          <cell r="Z14064">
            <v>0</v>
          </cell>
          <cell r="AA14064">
            <v>0</v>
          </cell>
          <cell r="AB14064">
            <v>0</v>
          </cell>
          <cell r="AC14064">
            <v>0</v>
          </cell>
          <cell r="AO14064" t="str">
            <v>financeapproved</v>
          </cell>
          <cell r="AP14064" t="b">
            <v>0</v>
          </cell>
        </row>
        <row r="14065">
          <cell r="H14065" t="str">
            <v>Departmental</v>
          </cell>
          <cell r="K14065">
            <v>0</v>
          </cell>
          <cell r="P14065">
            <v>2220004</v>
          </cell>
          <cell r="X14065">
            <v>0</v>
          </cell>
          <cell r="Y14065">
            <v>-29577</v>
          </cell>
          <cell r="Z14065">
            <v>-8452</v>
          </cell>
          <cell r="AA14065">
            <v>-25469</v>
          </cell>
          <cell r="AB14065">
            <v>-26571</v>
          </cell>
          <cell r="AC14065">
            <v>-3060</v>
          </cell>
          <cell r="AO14065" t="str">
            <v>financeapproved</v>
          </cell>
          <cell r="AP14065" t="b">
            <v>0</v>
          </cell>
        </row>
        <row r="14066">
          <cell r="H14066" t="str">
            <v>Departmental</v>
          </cell>
          <cell r="K14066">
            <v>0</v>
          </cell>
          <cell r="P14066">
            <v>2220004</v>
          </cell>
          <cell r="X14066">
            <v>0</v>
          </cell>
          <cell r="Y14066">
            <v>0</v>
          </cell>
          <cell r="Z14066">
            <v>0</v>
          </cell>
          <cell r="AA14066">
            <v>0</v>
          </cell>
          <cell r="AB14066">
            <v>0</v>
          </cell>
          <cell r="AC14066">
            <v>0</v>
          </cell>
          <cell r="AO14066" t="str">
            <v>financeapproved</v>
          </cell>
          <cell r="AP14066" t="b">
            <v>0</v>
          </cell>
        </row>
        <row r="14067">
          <cell r="H14067" t="str">
            <v>Departmental</v>
          </cell>
          <cell r="K14067">
            <v>0</v>
          </cell>
          <cell r="P14067">
            <v>2220004</v>
          </cell>
          <cell r="X14067">
            <v>0</v>
          </cell>
          <cell r="Y14067">
            <v>0</v>
          </cell>
          <cell r="Z14067">
            <v>0</v>
          </cell>
          <cell r="AA14067">
            <v>0</v>
          </cell>
          <cell r="AB14067">
            <v>0</v>
          </cell>
          <cell r="AC14067">
            <v>0</v>
          </cell>
          <cell r="AO14067" t="str">
            <v>financeapproved</v>
          </cell>
          <cell r="AP14067" t="b">
            <v>0</v>
          </cell>
        </row>
        <row r="14068">
          <cell r="H14068" t="str">
            <v>Departmental</v>
          </cell>
          <cell r="K14068">
            <v>0</v>
          </cell>
          <cell r="P14068">
            <v>2220004</v>
          </cell>
          <cell r="X14068">
            <v>0</v>
          </cell>
          <cell r="Y14068">
            <v>28161</v>
          </cell>
          <cell r="Z14068">
            <v>13048</v>
          </cell>
          <cell r="AA14068">
            <v>28382</v>
          </cell>
          <cell r="AB14068">
            <v>29608</v>
          </cell>
          <cell r="AC14068">
            <v>3060</v>
          </cell>
          <cell r="AO14068" t="str">
            <v>financeapproved</v>
          </cell>
          <cell r="AP14068" t="b">
            <v>0</v>
          </cell>
        </row>
        <row r="14069">
          <cell r="H14069" t="str">
            <v>Departmental</v>
          </cell>
          <cell r="K14069">
            <v>0</v>
          </cell>
          <cell r="P14069">
            <v>2220005</v>
          </cell>
          <cell r="X14069">
            <v>0</v>
          </cell>
          <cell r="Y14069">
            <v>0</v>
          </cell>
          <cell r="Z14069">
            <v>0</v>
          </cell>
          <cell r="AA14069">
            <v>0</v>
          </cell>
          <cell r="AB14069">
            <v>0</v>
          </cell>
          <cell r="AC14069">
            <v>0</v>
          </cell>
          <cell r="AO14069" t="str">
            <v>financeapproved</v>
          </cell>
          <cell r="AP14069" t="b">
            <v>0</v>
          </cell>
        </row>
        <row r="14070">
          <cell r="H14070" t="str">
            <v>Departmental</v>
          </cell>
          <cell r="K14070">
            <v>0</v>
          </cell>
          <cell r="P14070">
            <v>2220005</v>
          </cell>
          <cell r="X14070">
            <v>0</v>
          </cell>
          <cell r="Y14070">
            <v>9072</v>
          </cell>
          <cell r="Z14070">
            <v>9666</v>
          </cell>
          <cell r="AA14070">
            <v>6298</v>
          </cell>
          <cell r="AB14070">
            <v>5806</v>
          </cell>
          <cell r="AC14070">
            <v>0</v>
          </cell>
          <cell r="AO14070" t="str">
            <v>financeapproved</v>
          </cell>
          <cell r="AP14070" t="b">
            <v>0</v>
          </cell>
        </row>
        <row r="14071">
          <cell r="H14071" t="str">
            <v>Departmental</v>
          </cell>
          <cell r="K14071">
            <v>0</v>
          </cell>
          <cell r="P14071">
            <v>2220008</v>
          </cell>
          <cell r="X14071">
            <v>0</v>
          </cell>
          <cell r="Y14071">
            <v>-1897</v>
          </cell>
          <cell r="Z14071">
            <v>-1793</v>
          </cell>
          <cell r="AA14071">
            <v>-4257</v>
          </cell>
          <cell r="AB14071">
            <v>-3850</v>
          </cell>
          <cell r="AC14071">
            <v>0</v>
          </cell>
          <cell r="AO14071" t="str">
            <v>financeapproved</v>
          </cell>
          <cell r="AP14071" t="b">
            <v>0</v>
          </cell>
        </row>
        <row r="14072">
          <cell r="H14072" t="str">
            <v>Departmental</v>
          </cell>
          <cell r="K14072">
            <v>0</v>
          </cell>
          <cell r="P14072">
            <v>2220008</v>
          </cell>
          <cell r="X14072">
            <v>0</v>
          </cell>
          <cell r="Y14072">
            <v>0</v>
          </cell>
          <cell r="Z14072">
            <v>0</v>
          </cell>
          <cell r="AA14072">
            <v>0</v>
          </cell>
          <cell r="AB14072">
            <v>0</v>
          </cell>
          <cell r="AC14072">
            <v>0</v>
          </cell>
          <cell r="AO14072" t="str">
            <v>financeapproved</v>
          </cell>
          <cell r="AP14072" t="b">
            <v>0</v>
          </cell>
        </row>
        <row r="14073">
          <cell r="H14073" t="str">
            <v>Departmental</v>
          </cell>
          <cell r="K14073">
            <v>0</v>
          </cell>
          <cell r="P14073">
            <v>2220008</v>
          </cell>
          <cell r="X14073">
            <v>0</v>
          </cell>
          <cell r="Y14073">
            <v>0</v>
          </cell>
          <cell r="Z14073">
            <v>0</v>
          </cell>
          <cell r="AA14073">
            <v>0</v>
          </cell>
          <cell r="AB14073">
            <v>0</v>
          </cell>
          <cell r="AC14073">
            <v>0</v>
          </cell>
          <cell r="AO14073" t="str">
            <v>financeapproved</v>
          </cell>
          <cell r="AP14073" t="b">
            <v>0</v>
          </cell>
        </row>
        <row r="14074">
          <cell r="H14074" t="str">
            <v>Departmental</v>
          </cell>
          <cell r="K14074">
            <v>0</v>
          </cell>
          <cell r="P14074">
            <v>2220008</v>
          </cell>
          <cell r="X14074">
            <v>0</v>
          </cell>
          <cell r="Y14074">
            <v>1897</v>
          </cell>
          <cell r="Z14074">
            <v>1793</v>
          </cell>
          <cell r="AA14074">
            <v>4257</v>
          </cell>
          <cell r="AB14074">
            <v>3850</v>
          </cell>
          <cell r="AC14074">
            <v>0</v>
          </cell>
          <cell r="AO14074" t="str">
            <v>financeapproved</v>
          </cell>
          <cell r="AP14074" t="b">
            <v>0</v>
          </cell>
        </row>
        <row r="14075">
          <cell r="H14075" t="str">
            <v>Departmental</v>
          </cell>
          <cell r="K14075">
            <v>0</v>
          </cell>
          <cell r="P14075">
            <v>2220011</v>
          </cell>
          <cell r="X14075">
            <v>0</v>
          </cell>
          <cell r="Y14075">
            <v>0</v>
          </cell>
          <cell r="Z14075">
            <v>0</v>
          </cell>
          <cell r="AA14075">
            <v>0</v>
          </cell>
          <cell r="AB14075">
            <v>0</v>
          </cell>
          <cell r="AC14075">
            <v>0</v>
          </cell>
          <cell r="AO14075" t="str">
            <v>financeapproved</v>
          </cell>
          <cell r="AP14075" t="b">
            <v>0</v>
          </cell>
        </row>
        <row r="14076">
          <cell r="H14076" t="str">
            <v>Departmental</v>
          </cell>
          <cell r="K14076">
            <v>0</v>
          </cell>
          <cell r="P14076">
            <v>2220011</v>
          </cell>
          <cell r="X14076">
            <v>0</v>
          </cell>
          <cell r="Y14076">
            <v>440</v>
          </cell>
          <cell r="Z14076">
            <v>403</v>
          </cell>
          <cell r="AA14076">
            <v>395</v>
          </cell>
          <cell r="AB14076">
            <v>490</v>
          </cell>
          <cell r="AC14076">
            <v>0</v>
          </cell>
          <cell r="AO14076" t="str">
            <v>financeapproved</v>
          </cell>
          <cell r="AP14076" t="b">
            <v>0</v>
          </cell>
        </row>
        <row r="14077">
          <cell r="H14077" t="str">
            <v>Departmental</v>
          </cell>
          <cell r="K14077">
            <v>0</v>
          </cell>
          <cell r="P14077">
            <v>2220012</v>
          </cell>
          <cell r="X14077">
            <v>0</v>
          </cell>
          <cell r="Y14077">
            <v>0</v>
          </cell>
          <cell r="Z14077">
            <v>0</v>
          </cell>
          <cell r="AA14077">
            <v>0</v>
          </cell>
          <cell r="AB14077">
            <v>0</v>
          </cell>
          <cell r="AC14077">
            <v>0</v>
          </cell>
          <cell r="AO14077" t="str">
            <v>financeapproved</v>
          </cell>
          <cell r="AP14077" t="b">
            <v>0</v>
          </cell>
        </row>
        <row r="14078">
          <cell r="H14078" t="str">
            <v>Departmental</v>
          </cell>
          <cell r="K14078">
            <v>0</v>
          </cell>
          <cell r="P14078">
            <v>2220012</v>
          </cell>
          <cell r="X14078">
            <v>0</v>
          </cell>
          <cell r="Y14078">
            <v>619</v>
          </cell>
          <cell r="Z14078">
            <v>616</v>
          </cell>
          <cell r="AA14078">
            <v>599</v>
          </cell>
          <cell r="AB14078">
            <v>570</v>
          </cell>
          <cell r="AC14078">
            <v>0</v>
          </cell>
          <cell r="AO14078" t="str">
            <v>financeapproved</v>
          </cell>
          <cell r="AP14078" t="b">
            <v>0</v>
          </cell>
        </row>
        <row r="14079">
          <cell r="H14079" t="str">
            <v>Departmental</v>
          </cell>
          <cell r="K14079">
            <v>0</v>
          </cell>
          <cell r="P14079">
            <v>2220098</v>
          </cell>
          <cell r="X14079">
            <v>0</v>
          </cell>
          <cell r="Y14079">
            <v>0</v>
          </cell>
          <cell r="Z14079">
            <v>0</v>
          </cell>
          <cell r="AA14079">
            <v>0</v>
          </cell>
          <cell r="AB14079">
            <v>0</v>
          </cell>
          <cell r="AC14079">
            <v>0</v>
          </cell>
          <cell r="AO14079" t="str">
            <v>financeapproved</v>
          </cell>
          <cell r="AP14079" t="b">
            <v>0</v>
          </cell>
        </row>
        <row r="14080">
          <cell r="H14080" t="str">
            <v>Departmental</v>
          </cell>
          <cell r="K14080">
            <v>0</v>
          </cell>
          <cell r="P14080">
            <v>2220098</v>
          </cell>
          <cell r="X14080">
            <v>0</v>
          </cell>
          <cell r="Y14080">
            <v>3339</v>
          </cell>
          <cell r="Z14080">
            <v>3227</v>
          </cell>
          <cell r="AA14080">
            <v>2454</v>
          </cell>
          <cell r="AB14080">
            <v>2558</v>
          </cell>
          <cell r="AC14080">
            <v>0</v>
          </cell>
          <cell r="AO14080" t="str">
            <v>financeapproved</v>
          </cell>
          <cell r="AP14080" t="b">
            <v>0</v>
          </cell>
        </row>
        <row r="14081">
          <cell r="H14081" t="str">
            <v>Departmental</v>
          </cell>
          <cell r="K14081">
            <v>0</v>
          </cell>
          <cell r="P14081">
            <v>2230002</v>
          </cell>
          <cell r="X14081">
            <v>0</v>
          </cell>
          <cell r="Y14081">
            <v>0</v>
          </cell>
          <cell r="Z14081">
            <v>0</v>
          </cell>
          <cell r="AA14081">
            <v>0</v>
          </cell>
          <cell r="AB14081">
            <v>0</v>
          </cell>
          <cell r="AC14081">
            <v>0</v>
          </cell>
          <cell r="AO14081" t="str">
            <v>financeapproved</v>
          </cell>
          <cell r="AP14081" t="b">
            <v>0</v>
          </cell>
        </row>
        <row r="14082">
          <cell r="H14082" t="str">
            <v>Departmental</v>
          </cell>
          <cell r="K14082">
            <v>0</v>
          </cell>
          <cell r="P14082">
            <v>2230002</v>
          </cell>
          <cell r="X14082">
            <v>0</v>
          </cell>
          <cell r="Y14082">
            <v>10186</v>
          </cell>
          <cell r="Z14082">
            <v>-19622</v>
          </cell>
          <cell r="AA14082">
            <v>-4186</v>
          </cell>
          <cell r="AB14082">
            <v>-3176</v>
          </cell>
          <cell r="AC14082">
            <v>0</v>
          </cell>
          <cell r="AO14082" t="str">
            <v>financeapproved</v>
          </cell>
          <cell r="AP14082" t="b">
            <v>0</v>
          </cell>
        </row>
        <row r="14083">
          <cell r="H14083" t="str">
            <v>Departmental</v>
          </cell>
          <cell r="K14083">
            <v>0</v>
          </cell>
          <cell r="P14083">
            <v>2230002</v>
          </cell>
          <cell r="X14083">
            <v>0</v>
          </cell>
          <cell r="Y14083">
            <v>0</v>
          </cell>
          <cell r="Z14083">
            <v>0</v>
          </cell>
          <cell r="AA14083">
            <v>0</v>
          </cell>
          <cell r="AB14083">
            <v>0</v>
          </cell>
          <cell r="AC14083">
            <v>0</v>
          </cell>
          <cell r="AO14083" t="str">
            <v>financeapproved</v>
          </cell>
          <cell r="AP14083" t="b">
            <v>0</v>
          </cell>
        </row>
        <row r="14084">
          <cell r="H14084" t="str">
            <v>Departmental</v>
          </cell>
          <cell r="K14084">
            <v>0</v>
          </cell>
          <cell r="P14084">
            <v>2230002</v>
          </cell>
          <cell r="X14084">
            <v>0</v>
          </cell>
          <cell r="Y14084">
            <v>437</v>
          </cell>
          <cell r="Z14084">
            <v>0</v>
          </cell>
          <cell r="AA14084">
            <v>0</v>
          </cell>
          <cell r="AB14084">
            <v>0</v>
          </cell>
          <cell r="AC14084">
            <v>0</v>
          </cell>
          <cell r="AO14084" t="str">
            <v>financeapproved</v>
          </cell>
          <cell r="AP14084" t="b">
            <v>0</v>
          </cell>
        </row>
        <row r="14085">
          <cell r="H14085" t="str">
            <v>Departmental</v>
          </cell>
          <cell r="K14085">
            <v>0</v>
          </cell>
          <cell r="P14085">
            <v>2230002</v>
          </cell>
          <cell r="X14085">
            <v>0</v>
          </cell>
          <cell r="Y14085">
            <v>0</v>
          </cell>
          <cell r="Z14085">
            <v>0</v>
          </cell>
          <cell r="AA14085">
            <v>0</v>
          </cell>
          <cell r="AB14085">
            <v>0</v>
          </cell>
          <cell r="AC14085">
            <v>0</v>
          </cell>
          <cell r="AO14085" t="str">
            <v>financeapproved</v>
          </cell>
          <cell r="AP14085" t="b">
            <v>0</v>
          </cell>
        </row>
        <row r="14086">
          <cell r="H14086" t="str">
            <v>Departmental</v>
          </cell>
          <cell r="K14086">
            <v>0</v>
          </cell>
          <cell r="P14086">
            <v>2230002</v>
          </cell>
          <cell r="X14086">
            <v>0</v>
          </cell>
          <cell r="Y14086">
            <v>24</v>
          </cell>
          <cell r="Z14086">
            <v>0</v>
          </cell>
          <cell r="AA14086">
            <v>0</v>
          </cell>
          <cell r="AB14086">
            <v>0</v>
          </cell>
          <cell r="AC14086">
            <v>0</v>
          </cell>
          <cell r="AO14086" t="str">
            <v>financeapproved</v>
          </cell>
          <cell r="AP14086" t="b">
            <v>0</v>
          </cell>
        </row>
        <row r="14087">
          <cell r="H14087" t="str">
            <v>Departmental</v>
          </cell>
          <cell r="K14087">
            <v>0</v>
          </cell>
          <cell r="P14087">
            <v>2230002</v>
          </cell>
          <cell r="X14087">
            <v>0</v>
          </cell>
          <cell r="Y14087">
            <v>0</v>
          </cell>
          <cell r="Z14087">
            <v>0</v>
          </cell>
          <cell r="AA14087">
            <v>0</v>
          </cell>
          <cell r="AB14087">
            <v>0</v>
          </cell>
          <cell r="AC14087">
            <v>0</v>
          </cell>
          <cell r="AO14087" t="str">
            <v>financeapproved</v>
          </cell>
          <cell r="AP14087" t="b">
            <v>0</v>
          </cell>
        </row>
        <row r="14088">
          <cell r="H14088" t="str">
            <v>Departmental</v>
          </cell>
          <cell r="K14088">
            <v>0</v>
          </cell>
          <cell r="P14088">
            <v>2230002</v>
          </cell>
          <cell r="X14088">
            <v>0</v>
          </cell>
          <cell r="Y14088">
            <v>1261</v>
          </cell>
          <cell r="Z14088">
            <v>0</v>
          </cell>
          <cell r="AA14088">
            <v>0</v>
          </cell>
          <cell r="AB14088">
            <v>0</v>
          </cell>
          <cell r="AC14088">
            <v>0</v>
          </cell>
          <cell r="AO14088" t="str">
            <v>financeapproved</v>
          </cell>
          <cell r="AP14088" t="b">
            <v>0</v>
          </cell>
        </row>
        <row r="14089">
          <cell r="H14089" t="str">
            <v>Departmental</v>
          </cell>
          <cell r="K14089">
            <v>0</v>
          </cell>
          <cell r="P14089">
            <v>2230002</v>
          </cell>
          <cell r="X14089">
            <v>0</v>
          </cell>
          <cell r="Y14089">
            <v>0</v>
          </cell>
          <cell r="Z14089">
            <v>0</v>
          </cell>
          <cell r="AA14089">
            <v>0</v>
          </cell>
          <cell r="AB14089">
            <v>0</v>
          </cell>
          <cell r="AC14089">
            <v>0</v>
          </cell>
          <cell r="AO14089" t="str">
            <v>financeapproved</v>
          </cell>
          <cell r="AP14089" t="b">
            <v>0</v>
          </cell>
        </row>
        <row r="14090">
          <cell r="H14090" t="str">
            <v>Departmental</v>
          </cell>
          <cell r="K14090">
            <v>0</v>
          </cell>
          <cell r="P14090">
            <v>2230002</v>
          </cell>
          <cell r="X14090">
            <v>0</v>
          </cell>
          <cell r="Y14090">
            <v>121</v>
          </cell>
          <cell r="Z14090">
            <v>0</v>
          </cell>
          <cell r="AA14090">
            <v>0</v>
          </cell>
          <cell r="AB14090">
            <v>0</v>
          </cell>
          <cell r="AC14090">
            <v>0</v>
          </cell>
          <cell r="AO14090" t="str">
            <v>financeapproved</v>
          </cell>
          <cell r="AP14090" t="b">
            <v>0</v>
          </cell>
        </row>
        <row r="14091">
          <cell r="H14091" t="str">
            <v>Departmental</v>
          </cell>
          <cell r="K14091">
            <v>0</v>
          </cell>
          <cell r="P14091">
            <v>2230002</v>
          </cell>
          <cell r="X14091">
            <v>0</v>
          </cell>
          <cell r="Y14091">
            <v>0</v>
          </cell>
          <cell r="Z14091">
            <v>0</v>
          </cell>
          <cell r="AA14091">
            <v>0</v>
          </cell>
          <cell r="AB14091">
            <v>0</v>
          </cell>
          <cell r="AC14091">
            <v>0</v>
          </cell>
          <cell r="AO14091" t="str">
            <v>financeapproved</v>
          </cell>
          <cell r="AP14091" t="b">
            <v>0</v>
          </cell>
        </row>
        <row r="14092">
          <cell r="H14092" t="str">
            <v>Departmental</v>
          </cell>
          <cell r="K14092">
            <v>0</v>
          </cell>
          <cell r="P14092">
            <v>2230002</v>
          </cell>
          <cell r="X14092">
            <v>0</v>
          </cell>
          <cell r="Y14092">
            <v>340</v>
          </cell>
          <cell r="Z14092">
            <v>0</v>
          </cell>
          <cell r="AA14092">
            <v>0</v>
          </cell>
          <cell r="AB14092">
            <v>0</v>
          </cell>
          <cell r="AC14092">
            <v>0</v>
          </cell>
          <cell r="AO14092" t="str">
            <v>financeapproved</v>
          </cell>
          <cell r="AP14092" t="b">
            <v>0</v>
          </cell>
        </row>
        <row r="14093">
          <cell r="H14093" t="str">
            <v>Departmental</v>
          </cell>
          <cell r="K14093">
            <v>0</v>
          </cell>
          <cell r="P14093">
            <v>2230002</v>
          </cell>
          <cell r="X14093">
            <v>0</v>
          </cell>
          <cell r="Y14093">
            <v>0</v>
          </cell>
          <cell r="Z14093">
            <v>0</v>
          </cell>
          <cell r="AA14093">
            <v>0</v>
          </cell>
          <cell r="AB14093">
            <v>0</v>
          </cell>
          <cell r="AC14093">
            <v>0</v>
          </cell>
          <cell r="AO14093" t="str">
            <v>financeapproved</v>
          </cell>
          <cell r="AP14093" t="b">
            <v>0</v>
          </cell>
        </row>
        <row r="14094">
          <cell r="H14094" t="str">
            <v>Departmental</v>
          </cell>
          <cell r="K14094">
            <v>0</v>
          </cell>
          <cell r="P14094">
            <v>2230002</v>
          </cell>
          <cell r="X14094">
            <v>0</v>
          </cell>
          <cell r="Y14094">
            <v>1600</v>
          </cell>
          <cell r="Z14094">
            <v>0</v>
          </cell>
          <cell r="AA14094">
            <v>0</v>
          </cell>
          <cell r="AB14094">
            <v>0</v>
          </cell>
          <cell r="AC14094">
            <v>0</v>
          </cell>
          <cell r="AO14094" t="str">
            <v>financeapproved</v>
          </cell>
          <cell r="AP14094" t="b">
            <v>0</v>
          </cell>
        </row>
        <row r="14095">
          <cell r="H14095" t="str">
            <v>Departmental</v>
          </cell>
          <cell r="K14095">
            <v>0</v>
          </cell>
          <cell r="P14095">
            <v>2230002</v>
          </cell>
          <cell r="X14095">
            <v>0</v>
          </cell>
          <cell r="Y14095">
            <v>0</v>
          </cell>
          <cell r="Z14095">
            <v>0</v>
          </cell>
          <cell r="AA14095">
            <v>0</v>
          </cell>
          <cell r="AB14095">
            <v>0</v>
          </cell>
          <cell r="AC14095">
            <v>0</v>
          </cell>
          <cell r="AO14095" t="str">
            <v>financeapproved</v>
          </cell>
          <cell r="AP14095" t="b">
            <v>0</v>
          </cell>
        </row>
        <row r="14096">
          <cell r="H14096" t="str">
            <v>Departmental</v>
          </cell>
          <cell r="K14096">
            <v>0</v>
          </cell>
          <cell r="P14096">
            <v>2230002</v>
          </cell>
          <cell r="X14096">
            <v>0</v>
          </cell>
          <cell r="Y14096">
            <v>13</v>
          </cell>
          <cell r="Z14096">
            <v>0</v>
          </cell>
          <cell r="AA14096">
            <v>0</v>
          </cell>
          <cell r="AB14096">
            <v>0</v>
          </cell>
          <cell r="AC14096">
            <v>0</v>
          </cell>
          <cell r="AO14096" t="str">
            <v>financeapproved</v>
          </cell>
          <cell r="AP14096" t="b">
            <v>0</v>
          </cell>
        </row>
        <row r="14097">
          <cell r="H14097" t="str">
            <v>Departmental</v>
          </cell>
          <cell r="K14097">
            <v>0</v>
          </cell>
          <cell r="P14097">
            <v>2230002</v>
          </cell>
          <cell r="X14097">
            <v>0</v>
          </cell>
          <cell r="Y14097">
            <v>0</v>
          </cell>
          <cell r="Z14097">
            <v>0</v>
          </cell>
          <cell r="AA14097">
            <v>0</v>
          </cell>
          <cell r="AB14097">
            <v>0</v>
          </cell>
          <cell r="AC14097">
            <v>0</v>
          </cell>
          <cell r="AO14097" t="str">
            <v>financeapproved</v>
          </cell>
          <cell r="AP14097" t="b">
            <v>0</v>
          </cell>
        </row>
        <row r="14098">
          <cell r="H14098" t="str">
            <v>Departmental</v>
          </cell>
          <cell r="K14098">
            <v>0</v>
          </cell>
          <cell r="P14098">
            <v>2230002</v>
          </cell>
          <cell r="X14098">
            <v>0</v>
          </cell>
          <cell r="Y14098">
            <v>13</v>
          </cell>
          <cell r="Z14098">
            <v>0</v>
          </cell>
          <cell r="AA14098">
            <v>0</v>
          </cell>
          <cell r="AB14098">
            <v>0</v>
          </cell>
          <cell r="AC14098">
            <v>0</v>
          </cell>
          <cell r="AO14098" t="str">
            <v>financeapproved</v>
          </cell>
          <cell r="AP14098" t="b">
            <v>0</v>
          </cell>
        </row>
        <row r="14099">
          <cell r="H14099" t="str">
            <v>Departmental</v>
          </cell>
          <cell r="K14099">
            <v>0</v>
          </cell>
          <cell r="P14099">
            <v>2230002</v>
          </cell>
          <cell r="X14099">
            <v>0</v>
          </cell>
          <cell r="Y14099">
            <v>0</v>
          </cell>
          <cell r="Z14099">
            <v>0</v>
          </cell>
          <cell r="AA14099">
            <v>0</v>
          </cell>
          <cell r="AB14099">
            <v>0</v>
          </cell>
          <cell r="AC14099">
            <v>0</v>
          </cell>
          <cell r="AO14099" t="str">
            <v>financeapproved</v>
          </cell>
          <cell r="AP14099" t="b">
            <v>0</v>
          </cell>
        </row>
        <row r="14100">
          <cell r="H14100" t="str">
            <v>Departmental</v>
          </cell>
          <cell r="K14100">
            <v>0</v>
          </cell>
          <cell r="P14100">
            <v>2230002</v>
          </cell>
          <cell r="X14100">
            <v>0</v>
          </cell>
          <cell r="Y14100">
            <v>1200</v>
          </cell>
          <cell r="Z14100">
            <v>0</v>
          </cell>
          <cell r="AA14100">
            <v>0</v>
          </cell>
          <cell r="AB14100">
            <v>0</v>
          </cell>
          <cell r="AC14100">
            <v>0</v>
          </cell>
          <cell r="AO14100" t="str">
            <v>financeapproved</v>
          </cell>
          <cell r="AP14100" t="b">
            <v>0</v>
          </cell>
        </row>
        <row r="14101">
          <cell r="H14101" t="str">
            <v>Departmental</v>
          </cell>
          <cell r="K14101">
            <v>0</v>
          </cell>
          <cell r="P14101">
            <v>2230002</v>
          </cell>
          <cell r="X14101">
            <v>0</v>
          </cell>
          <cell r="Y14101">
            <v>0</v>
          </cell>
          <cell r="Z14101">
            <v>0</v>
          </cell>
          <cell r="AA14101">
            <v>0</v>
          </cell>
          <cell r="AB14101">
            <v>0</v>
          </cell>
          <cell r="AC14101">
            <v>0</v>
          </cell>
          <cell r="AO14101" t="str">
            <v>financeapproved</v>
          </cell>
          <cell r="AP14101" t="b">
            <v>0</v>
          </cell>
        </row>
        <row r="14102">
          <cell r="H14102" t="str">
            <v>Departmental</v>
          </cell>
          <cell r="K14102">
            <v>0</v>
          </cell>
          <cell r="P14102">
            <v>2230002</v>
          </cell>
          <cell r="X14102">
            <v>0</v>
          </cell>
          <cell r="Y14102">
            <v>1648</v>
          </cell>
          <cell r="Z14102">
            <v>0</v>
          </cell>
          <cell r="AA14102">
            <v>0</v>
          </cell>
          <cell r="AB14102">
            <v>0</v>
          </cell>
          <cell r="AC14102">
            <v>0</v>
          </cell>
          <cell r="AO14102" t="str">
            <v>financeapproved</v>
          </cell>
          <cell r="AP14102" t="b">
            <v>0</v>
          </cell>
        </row>
        <row r="14103">
          <cell r="H14103" t="str">
            <v>Departmental</v>
          </cell>
          <cell r="K14103">
            <v>0</v>
          </cell>
          <cell r="P14103">
            <v>2241002</v>
          </cell>
          <cell r="X14103">
            <v>0</v>
          </cell>
          <cell r="Y14103">
            <v>0</v>
          </cell>
          <cell r="Z14103">
            <v>0</v>
          </cell>
          <cell r="AA14103">
            <v>0</v>
          </cell>
          <cell r="AB14103">
            <v>0</v>
          </cell>
          <cell r="AC14103">
            <v>0</v>
          </cell>
          <cell r="AO14103" t="str">
            <v>financeapproved</v>
          </cell>
          <cell r="AP14103" t="b">
            <v>0</v>
          </cell>
        </row>
        <row r="14104">
          <cell r="H14104" t="str">
            <v>Departmental</v>
          </cell>
          <cell r="K14104">
            <v>0</v>
          </cell>
          <cell r="P14104">
            <v>2241002</v>
          </cell>
          <cell r="X14104">
            <v>0</v>
          </cell>
          <cell r="Y14104">
            <v>2685</v>
          </cell>
          <cell r="Z14104">
            <v>2695</v>
          </cell>
          <cell r="AA14104">
            <v>2642</v>
          </cell>
          <cell r="AB14104">
            <v>2674</v>
          </cell>
          <cell r="AC14104">
            <v>1852</v>
          </cell>
          <cell r="AO14104" t="str">
            <v>financeapproved</v>
          </cell>
          <cell r="AP14104" t="b">
            <v>0</v>
          </cell>
        </row>
        <row r="14105">
          <cell r="H14105" t="str">
            <v>Departmental</v>
          </cell>
          <cell r="K14105">
            <v>0</v>
          </cell>
          <cell r="P14105">
            <v>2241003</v>
          </cell>
          <cell r="X14105">
            <v>0</v>
          </cell>
          <cell r="Y14105">
            <v>0</v>
          </cell>
          <cell r="Z14105">
            <v>0</v>
          </cell>
          <cell r="AA14105">
            <v>0</v>
          </cell>
          <cell r="AB14105">
            <v>0</v>
          </cell>
          <cell r="AC14105">
            <v>0</v>
          </cell>
          <cell r="AO14105" t="str">
            <v>financeapproved</v>
          </cell>
          <cell r="AP14105" t="b">
            <v>0</v>
          </cell>
        </row>
        <row r="14106">
          <cell r="H14106" t="str">
            <v>Departmental</v>
          </cell>
          <cell r="K14106">
            <v>0</v>
          </cell>
          <cell r="P14106">
            <v>2241003</v>
          </cell>
          <cell r="X14106">
            <v>0</v>
          </cell>
          <cell r="Y14106">
            <v>3354</v>
          </cell>
          <cell r="Z14106">
            <v>3366</v>
          </cell>
          <cell r="AA14106">
            <v>3303</v>
          </cell>
          <cell r="AB14106">
            <v>3342</v>
          </cell>
          <cell r="AC14106">
            <v>2060</v>
          </cell>
          <cell r="AO14106" t="str">
            <v>financeapproved</v>
          </cell>
          <cell r="AP14106" t="b">
            <v>0</v>
          </cell>
        </row>
        <row r="14107">
          <cell r="H14107" t="str">
            <v>Departmental</v>
          </cell>
          <cell r="K14107">
            <v>0</v>
          </cell>
          <cell r="P14107">
            <v>2242002</v>
          </cell>
          <cell r="X14107">
            <v>0</v>
          </cell>
          <cell r="Y14107">
            <v>0</v>
          </cell>
          <cell r="Z14107">
            <v>0</v>
          </cell>
          <cell r="AA14107">
            <v>0</v>
          </cell>
          <cell r="AB14107">
            <v>0</v>
          </cell>
          <cell r="AC14107">
            <v>0</v>
          </cell>
          <cell r="AO14107" t="str">
            <v>financeapproved</v>
          </cell>
          <cell r="AP14107" t="b">
            <v>0</v>
          </cell>
        </row>
        <row r="14108">
          <cell r="H14108" t="str">
            <v>Departmental</v>
          </cell>
          <cell r="K14108">
            <v>0</v>
          </cell>
          <cell r="P14108">
            <v>2242002</v>
          </cell>
          <cell r="X14108">
            <v>0</v>
          </cell>
          <cell r="Y14108">
            <v>25357</v>
          </cell>
          <cell r="Z14108">
            <v>23042</v>
          </cell>
          <cell r="AA14108">
            <v>21681</v>
          </cell>
          <cell r="AB14108">
            <v>21459</v>
          </cell>
          <cell r="AC14108">
            <v>16905</v>
          </cell>
          <cell r="AO14108" t="str">
            <v>financeapproved</v>
          </cell>
          <cell r="AP14108" t="b">
            <v>0</v>
          </cell>
        </row>
        <row r="14109">
          <cell r="H14109" t="str">
            <v>Departmental</v>
          </cell>
          <cell r="K14109">
            <v>0</v>
          </cell>
          <cell r="P14109">
            <v>3240001</v>
          </cell>
          <cell r="X14109">
            <v>0</v>
          </cell>
          <cell r="Y14109">
            <v>0</v>
          </cell>
          <cell r="Z14109">
            <v>0</v>
          </cell>
          <cell r="AA14109">
            <v>0</v>
          </cell>
          <cell r="AB14109">
            <v>0</v>
          </cell>
          <cell r="AC14109">
            <v>0</v>
          </cell>
          <cell r="AO14109" t="str">
            <v>financeapproved</v>
          </cell>
          <cell r="AP14109" t="b">
            <v>0</v>
          </cell>
        </row>
        <row r="14110">
          <cell r="H14110" t="str">
            <v>Departmental</v>
          </cell>
          <cell r="K14110">
            <v>0</v>
          </cell>
          <cell r="P14110">
            <v>3240001</v>
          </cell>
          <cell r="X14110">
            <v>0</v>
          </cell>
          <cell r="Y14110">
            <v>3550</v>
          </cell>
          <cell r="Z14110">
            <v>3550</v>
          </cell>
          <cell r="AA14110">
            <v>3550</v>
          </cell>
          <cell r="AB14110">
            <v>3550</v>
          </cell>
          <cell r="AC14110">
            <v>3550</v>
          </cell>
          <cell r="AO14110" t="str">
            <v>financeapproved</v>
          </cell>
          <cell r="AP14110" t="b">
            <v>0</v>
          </cell>
        </row>
        <row r="14111">
          <cell r="H14111" t="str">
            <v>Departmental</v>
          </cell>
          <cell r="K14111">
            <v>0</v>
          </cell>
          <cell r="P14111">
            <v>3240002</v>
          </cell>
          <cell r="X14111">
            <v>0</v>
          </cell>
          <cell r="Y14111">
            <v>0</v>
          </cell>
          <cell r="Z14111">
            <v>0</v>
          </cell>
          <cell r="AA14111">
            <v>0</v>
          </cell>
          <cell r="AB14111">
            <v>0</v>
          </cell>
          <cell r="AC14111">
            <v>0</v>
          </cell>
          <cell r="AO14111" t="str">
            <v>financeapproved</v>
          </cell>
          <cell r="AP14111" t="b">
            <v>0</v>
          </cell>
        </row>
        <row r="14112">
          <cell r="H14112" t="str">
            <v>Departmental</v>
          </cell>
          <cell r="K14112">
            <v>0</v>
          </cell>
          <cell r="P14112">
            <v>3240002</v>
          </cell>
          <cell r="X14112">
            <v>0</v>
          </cell>
          <cell r="Y14112">
            <v>10455</v>
          </cell>
          <cell r="Z14112">
            <v>10455</v>
          </cell>
          <cell r="AA14112">
            <v>10455</v>
          </cell>
          <cell r="AB14112">
            <v>10455</v>
          </cell>
          <cell r="AC14112">
            <v>10455</v>
          </cell>
          <cell r="AO14112" t="str">
            <v>financeapproved</v>
          </cell>
          <cell r="AP14112" t="b">
            <v>0</v>
          </cell>
        </row>
        <row r="14113">
          <cell r="H14113" t="str">
            <v>Departmental</v>
          </cell>
          <cell r="K14113">
            <v>0</v>
          </cell>
          <cell r="P14113">
            <v>3240006</v>
          </cell>
          <cell r="X14113">
            <v>0</v>
          </cell>
          <cell r="Y14113">
            <v>-204</v>
          </cell>
          <cell r="Z14113">
            <v>-204</v>
          </cell>
          <cell r="AA14113">
            <v>-204</v>
          </cell>
          <cell r="AB14113">
            <v>-204</v>
          </cell>
          <cell r="AC14113">
            <v>-204</v>
          </cell>
          <cell r="AO14113" t="str">
            <v>financeapproved</v>
          </cell>
          <cell r="AP14113" t="b">
            <v>0</v>
          </cell>
        </row>
        <row r="14114">
          <cell r="H14114" t="str">
            <v>Departmental</v>
          </cell>
          <cell r="K14114">
            <v>0</v>
          </cell>
          <cell r="P14114">
            <v>3240006</v>
          </cell>
          <cell r="X14114">
            <v>0</v>
          </cell>
          <cell r="Y14114">
            <v>0</v>
          </cell>
          <cell r="Z14114">
            <v>0</v>
          </cell>
          <cell r="AA14114">
            <v>0</v>
          </cell>
          <cell r="AB14114">
            <v>0</v>
          </cell>
          <cell r="AC14114">
            <v>0</v>
          </cell>
          <cell r="AO14114" t="str">
            <v>financeapproved</v>
          </cell>
          <cell r="AP14114" t="b">
            <v>0</v>
          </cell>
        </row>
        <row r="14115">
          <cell r="H14115" t="str">
            <v>Departmental</v>
          </cell>
          <cell r="K14115">
            <v>0</v>
          </cell>
          <cell r="P14115">
            <v>3240007</v>
          </cell>
          <cell r="X14115">
            <v>0</v>
          </cell>
          <cell r="Y14115">
            <v>-1315</v>
          </cell>
          <cell r="Z14115">
            <v>-1315</v>
          </cell>
          <cell r="AA14115">
            <v>-1315</v>
          </cell>
          <cell r="AB14115">
            <v>-1315</v>
          </cell>
          <cell r="AC14115">
            <v>-1315</v>
          </cell>
          <cell r="AO14115" t="str">
            <v>financeapproved</v>
          </cell>
          <cell r="AP14115" t="b">
            <v>0</v>
          </cell>
        </row>
        <row r="14116">
          <cell r="H14116" t="str">
            <v>Departmental</v>
          </cell>
          <cell r="K14116">
            <v>0</v>
          </cell>
          <cell r="P14116">
            <v>3240007</v>
          </cell>
          <cell r="X14116">
            <v>0</v>
          </cell>
          <cell r="Y14116">
            <v>0</v>
          </cell>
          <cell r="Z14116">
            <v>0</v>
          </cell>
          <cell r="AA14116">
            <v>0</v>
          </cell>
          <cell r="AB14116">
            <v>0</v>
          </cell>
          <cell r="AC14116">
            <v>0</v>
          </cell>
          <cell r="AO14116" t="str">
            <v>financeapproved</v>
          </cell>
          <cell r="AP14116" t="b">
            <v>0</v>
          </cell>
        </row>
        <row r="14117">
          <cell r="H14117" t="str">
            <v>Departmental</v>
          </cell>
          <cell r="K14117">
            <v>0</v>
          </cell>
          <cell r="P14117">
            <v>3270006</v>
          </cell>
          <cell r="X14117">
            <v>0</v>
          </cell>
          <cell r="Y14117">
            <v>0</v>
          </cell>
          <cell r="Z14117">
            <v>0</v>
          </cell>
          <cell r="AA14117">
            <v>0</v>
          </cell>
          <cell r="AB14117">
            <v>0</v>
          </cell>
          <cell r="AC14117">
            <v>0</v>
          </cell>
          <cell r="AO14117" t="str">
            <v>financeapproved</v>
          </cell>
          <cell r="AP14117" t="b">
            <v>0</v>
          </cell>
        </row>
        <row r="14118">
          <cell r="H14118" t="str">
            <v>Departmental</v>
          </cell>
          <cell r="K14118">
            <v>0</v>
          </cell>
          <cell r="P14118">
            <v>3270006</v>
          </cell>
          <cell r="X14118">
            <v>0</v>
          </cell>
          <cell r="Y14118">
            <v>3197</v>
          </cell>
          <cell r="Z14118">
            <v>3197</v>
          </cell>
          <cell r="AA14118">
            <v>3197</v>
          </cell>
          <cell r="AB14118">
            <v>3197</v>
          </cell>
          <cell r="AC14118">
            <v>3197</v>
          </cell>
          <cell r="AO14118" t="str">
            <v>financeapproved</v>
          </cell>
          <cell r="AP14118" t="b">
            <v>0</v>
          </cell>
        </row>
        <row r="14119">
          <cell r="H14119" t="str">
            <v>Departmental</v>
          </cell>
          <cell r="K14119">
            <v>0</v>
          </cell>
          <cell r="P14119">
            <v>3320002</v>
          </cell>
          <cell r="X14119">
            <v>0</v>
          </cell>
          <cell r="Y14119">
            <v>0</v>
          </cell>
          <cell r="Z14119">
            <v>0</v>
          </cell>
          <cell r="AA14119">
            <v>0</v>
          </cell>
          <cell r="AB14119">
            <v>0</v>
          </cell>
          <cell r="AC14119">
            <v>0</v>
          </cell>
          <cell r="AO14119" t="str">
            <v>financeapproved</v>
          </cell>
          <cell r="AP14119" t="b">
            <v>0</v>
          </cell>
        </row>
        <row r="14120">
          <cell r="H14120" t="str">
            <v>Departmental</v>
          </cell>
          <cell r="K14120">
            <v>0</v>
          </cell>
          <cell r="P14120">
            <v>3320002</v>
          </cell>
          <cell r="X14120">
            <v>0</v>
          </cell>
          <cell r="Y14120">
            <v>36147</v>
          </cell>
          <cell r="Z14120">
            <v>38410</v>
          </cell>
          <cell r="AA14120">
            <v>37206</v>
          </cell>
          <cell r="AB14120">
            <v>37206</v>
          </cell>
          <cell r="AC14120">
            <v>37206</v>
          </cell>
          <cell r="AO14120" t="str">
            <v>financeapproved</v>
          </cell>
          <cell r="AP14120" t="b">
            <v>0</v>
          </cell>
        </row>
        <row r="14121">
          <cell r="H14121" t="str">
            <v>Departmental</v>
          </cell>
          <cell r="K14121">
            <v>0</v>
          </cell>
          <cell r="P14121">
            <v>3320003</v>
          </cell>
          <cell r="X14121">
            <v>0</v>
          </cell>
          <cell r="Y14121">
            <v>0</v>
          </cell>
          <cell r="Z14121">
            <v>0</v>
          </cell>
          <cell r="AA14121">
            <v>0</v>
          </cell>
          <cell r="AB14121">
            <v>0</v>
          </cell>
          <cell r="AC14121">
            <v>0</v>
          </cell>
          <cell r="AO14121" t="str">
            <v>financeapproved</v>
          </cell>
          <cell r="AP14121" t="b">
            <v>0</v>
          </cell>
        </row>
        <row r="14122">
          <cell r="H14122" t="str">
            <v>Departmental</v>
          </cell>
          <cell r="K14122">
            <v>0</v>
          </cell>
          <cell r="P14122">
            <v>3320003</v>
          </cell>
          <cell r="X14122">
            <v>0</v>
          </cell>
          <cell r="Y14122">
            <v>440</v>
          </cell>
          <cell r="Z14122">
            <v>633</v>
          </cell>
          <cell r="AA14122">
            <v>530</v>
          </cell>
          <cell r="AB14122">
            <v>530</v>
          </cell>
          <cell r="AC14122">
            <v>530</v>
          </cell>
          <cell r="AO14122" t="str">
            <v>financeapproved</v>
          </cell>
          <cell r="AP14122" t="b">
            <v>0</v>
          </cell>
        </row>
        <row r="14123">
          <cell r="H14123" t="str">
            <v>Departmental</v>
          </cell>
          <cell r="K14123">
            <v>0</v>
          </cell>
          <cell r="P14123">
            <v>3320004</v>
          </cell>
          <cell r="X14123">
            <v>0</v>
          </cell>
          <cell r="Y14123">
            <v>0</v>
          </cell>
          <cell r="Z14123">
            <v>0</v>
          </cell>
          <cell r="AA14123">
            <v>0</v>
          </cell>
          <cell r="AB14123">
            <v>0</v>
          </cell>
          <cell r="AC14123">
            <v>0</v>
          </cell>
          <cell r="AO14123" t="str">
            <v>financeapproved</v>
          </cell>
          <cell r="AP14123" t="b">
            <v>0</v>
          </cell>
        </row>
        <row r="14124">
          <cell r="H14124" t="str">
            <v>Departmental</v>
          </cell>
          <cell r="K14124">
            <v>0</v>
          </cell>
          <cell r="P14124">
            <v>3320004</v>
          </cell>
          <cell r="X14124">
            <v>0</v>
          </cell>
          <cell r="Y14124">
            <v>162</v>
          </cell>
          <cell r="Z14124">
            <v>162</v>
          </cell>
          <cell r="AA14124">
            <v>162</v>
          </cell>
          <cell r="AB14124">
            <v>162</v>
          </cell>
          <cell r="AC14124">
            <v>162</v>
          </cell>
          <cell r="AO14124" t="str">
            <v>financeapproved</v>
          </cell>
          <cell r="AP14124" t="b">
            <v>0</v>
          </cell>
        </row>
        <row r="14125">
          <cell r="H14125" t="str">
            <v>Departmental</v>
          </cell>
          <cell r="K14125">
            <v>0</v>
          </cell>
          <cell r="P14125">
            <v>3320006</v>
          </cell>
          <cell r="X14125">
            <v>0</v>
          </cell>
          <cell r="Y14125">
            <v>0</v>
          </cell>
          <cell r="Z14125">
            <v>0</v>
          </cell>
          <cell r="AA14125">
            <v>0</v>
          </cell>
          <cell r="AB14125">
            <v>0</v>
          </cell>
          <cell r="AC14125">
            <v>0</v>
          </cell>
          <cell r="AO14125" t="str">
            <v>financeapproved</v>
          </cell>
          <cell r="AP14125" t="b">
            <v>0</v>
          </cell>
        </row>
        <row r="14126">
          <cell r="H14126" t="str">
            <v>Departmental</v>
          </cell>
          <cell r="K14126">
            <v>0</v>
          </cell>
          <cell r="P14126">
            <v>3320006</v>
          </cell>
          <cell r="X14126">
            <v>0</v>
          </cell>
          <cell r="Y14126">
            <v>1246</v>
          </cell>
          <cell r="Z14126">
            <v>1291</v>
          </cell>
          <cell r="AA14126">
            <v>1268</v>
          </cell>
          <cell r="AB14126">
            <v>1268</v>
          </cell>
          <cell r="AC14126">
            <v>1268</v>
          </cell>
          <cell r="AO14126" t="str">
            <v>financeapproved</v>
          </cell>
          <cell r="AP14126" t="b">
            <v>0</v>
          </cell>
        </row>
        <row r="14127">
          <cell r="H14127" t="str">
            <v>Departmental</v>
          </cell>
          <cell r="K14127">
            <v>0</v>
          </cell>
          <cell r="P14127">
            <v>3320098</v>
          </cell>
          <cell r="X14127">
            <v>0</v>
          </cell>
          <cell r="Y14127">
            <v>0</v>
          </cell>
          <cell r="Z14127">
            <v>0</v>
          </cell>
          <cell r="AA14127">
            <v>0</v>
          </cell>
          <cell r="AB14127">
            <v>0</v>
          </cell>
          <cell r="AC14127">
            <v>0</v>
          </cell>
          <cell r="AO14127" t="str">
            <v>financeapproved</v>
          </cell>
          <cell r="AP14127" t="b">
            <v>0</v>
          </cell>
        </row>
        <row r="14128">
          <cell r="H14128" t="str">
            <v>Departmental</v>
          </cell>
          <cell r="K14128">
            <v>0</v>
          </cell>
          <cell r="P14128">
            <v>3320098</v>
          </cell>
          <cell r="X14128">
            <v>0</v>
          </cell>
          <cell r="Y14128">
            <v>1832</v>
          </cell>
          <cell r="Z14128">
            <v>1832</v>
          </cell>
          <cell r="AA14128">
            <v>1832</v>
          </cell>
          <cell r="AB14128">
            <v>1832</v>
          </cell>
          <cell r="AC14128">
            <v>1832</v>
          </cell>
          <cell r="AO14128" t="str">
            <v>financeapproved</v>
          </cell>
          <cell r="AP14128" t="b">
            <v>0</v>
          </cell>
        </row>
        <row r="14129">
          <cell r="H14129" t="str">
            <v>Departmental</v>
          </cell>
          <cell r="K14129">
            <v>0</v>
          </cell>
          <cell r="P14129">
            <v>3330002</v>
          </cell>
          <cell r="X14129">
            <v>0</v>
          </cell>
          <cell r="Y14129">
            <v>0</v>
          </cell>
          <cell r="Z14129">
            <v>0</v>
          </cell>
          <cell r="AA14129">
            <v>0</v>
          </cell>
          <cell r="AB14129">
            <v>0</v>
          </cell>
          <cell r="AC14129">
            <v>0</v>
          </cell>
          <cell r="AO14129" t="str">
            <v>financeapproved</v>
          </cell>
          <cell r="AP14129" t="b">
            <v>0</v>
          </cell>
        </row>
        <row r="14130">
          <cell r="H14130" t="str">
            <v>Departmental</v>
          </cell>
          <cell r="K14130">
            <v>0</v>
          </cell>
          <cell r="P14130">
            <v>3330002</v>
          </cell>
          <cell r="X14130">
            <v>0</v>
          </cell>
          <cell r="Y14130">
            <v>3622</v>
          </cell>
          <cell r="Z14130">
            <v>3622</v>
          </cell>
          <cell r="AA14130">
            <v>3622</v>
          </cell>
          <cell r="AB14130">
            <v>3622</v>
          </cell>
          <cell r="AC14130">
            <v>3622</v>
          </cell>
          <cell r="AO14130" t="str">
            <v>financeapproved</v>
          </cell>
          <cell r="AP14130" t="b">
            <v>0</v>
          </cell>
        </row>
        <row r="14131">
          <cell r="H14131" t="str">
            <v>Departmental</v>
          </cell>
          <cell r="K14131">
            <v>0</v>
          </cell>
          <cell r="P14131">
            <v>3330002</v>
          </cell>
          <cell r="X14131">
            <v>0</v>
          </cell>
          <cell r="Y14131">
            <v>-67</v>
          </cell>
          <cell r="Z14131">
            <v>-67</v>
          </cell>
          <cell r="AA14131">
            <v>-67</v>
          </cell>
          <cell r="AB14131">
            <v>-67</v>
          </cell>
          <cell r="AC14131">
            <v>-67</v>
          </cell>
          <cell r="AO14131" t="str">
            <v>financeapproved</v>
          </cell>
          <cell r="AP14131" t="b">
            <v>0</v>
          </cell>
        </row>
        <row r="14132">
          <cell r="H14132" t="str">
            <v>Departmental</v>
          </cell>
          <cell r="K14132">
            <v>0</v>
          </cell>
          <cell r="P14132">
            <v>3330002</v>
          </cell>
          <cell r="X14132">
            <v>0</v>
          </cell>
          <cell r="Y14132">
            <v>0</v>
          </cell>
          <cell r="Z14132">
            <v>0</v>
          </cell>
          <cell r="AA14132">
            <v>0</v>
          </cell>
          <cell r="AB14132">
            <v>0</v>
          </cell>
          <cell r="AC14132">
            <v>0</v>
          </cell>
          <cell r="AO14132" t="str">
            <v>financeapproved</v>
          </cell>
          <cell r="AP14132" t="b">
            <v>0</v>
          </cell>
        </row>
        <row r="14133">
          <cell r="H14133" t="str">
            <v>Departmental</v>
          </cell>
          <cell r="K14133">
            <v>0</v>
          </cell>
          <cell r="P14133">
            <v>3330002</v>
          </cell>
          <cell r="X14133">
            <v>0</v>
          </cell>
          <cell r="Y14133">
            <v>0</v>
          </cell>
          <cell r="Z14133">
            <v>0</v>
          </cell>
          <cell r="AA14133">
            <v>0</v>
          </cell>
          <cell r="AB14133">
            <v>0</v>
          </cell>
          <cell r="AC14133">
            <v>0</v>
          </cell>
          <cell r="AO14133" t="str">
            <v>financeapproved</v>
          </cell>
          <cell r="AP14133" t="b">
            <v>0</v>
          </cell>
        </row>
        <row r="14134">
          <cell r="H14134" t="str">
            <v>Departmental</v>
          </cell>
          <cell r="K14134">
            <v>0</v>
          </cell>
          <cell r="P14134">
            <v>3330002</v>
          </cell>
          <cell r="X14134">
            <v>0</v>
          </cell>
          <cell r="Y14134">
            <v>322</v>
          </cell>
          <cell r="Z14134">
            <v>322</v>
          </cell>
          <cell r="AA14134">
            <v>322</v>
          </cell>
          <cell r="AB14134">
            <v>322</v>
          </cell>
          <cell r="AC14134">
            <v>322</v>
          </cell>
          <cell r="AO14134" t="str">
            <v>financeapproved</v>
          </cell>
          <cell r="AP14134" t="b">
            <v>0</v>
          </cell>
        </row>
        <row r="14135">
          <cell r="H14135" t="str">
            <v>Departmental</v>
          </cell>
          <cell r="K14135">
            <v>0</v>
          </cell>
          <cell r="P14135">
            <v>3330002</v>
          </cell>
          <cell r="X14135">
            <v>0</v>
          </cell>
          <cell r="Y14135">
            <v>0</v>
          </cell>
          <cell r="Z14135">
            <v>0</v>
          </cell>
          <cell r="AA14135">
            <v>0</v>
          </cell>
          <cell r="AB14135">
            <v>0</v>
          </cell>
          <cell r="AC14135">
            <v>0</v>
          </cell>
          <cell r="AO14135" t="str">
            <v>financeapproved</v>
          </cell>
          <cell r="AP14135" t="b">
            <v>0</v>
          </cell>
        </row>
        <row r="14136">
          <cell r="H14136" t="str">
            <v>Departmental</v>
          </cell>
          <cell r="K14136">
            <v>0</v>
          </cell>
          <cell r="P14136">
            <v>3330002</v>
          </cell>
          <cell r="X14136">
            <v>0</v>
          </cell>
          <cell r="Y14136">
            <v>1</v>
          </cell>
          <cell r="Z14136">
            <v>1</v>
          </cell>
          <cell r="AA14136">
            <v>1</v>
          </cell>
          <cell r="AB14136">
            <v>1</v>
          </cell>
          <cell r="AC14136">
            <v>1</v>
          </cell>
          <cell r="AO14136" t="str">
            <v>financeapproved</v>
          </cell>
          <cell r="AP14136" t="b">
            <v>0</v>
          </cell>
        </row>
        <row r="14137">
          <cell r="H14137" t="str">
            <v>Departmental</v>
          </cell>
          <cell r="K14137">
            <v>0</v>
          </cell>
          <cell r="P14137">
            <v>3330002</v>
          </cell>
          <cell r="X14137">
            <v>0</v>
          </cell>
          <cell r="Y14137">
            <v>0</v>
          </cell>
          <cell r="Z14137">
            <v>0</v>
          </cell>
          <cell r="AA14137">
            <v>0</v>
          </cell>
          <cell r="AB14137">
            <v>0</v>
          </cell>
          <cell r="AC14137">
            <v>0</v>
          </cell>
          <cell r="AO14137" t="str">
            <v>financeapproved</v>
          </cell>
          <cell r="AP14137" t="b">
            <v>0</v>
          </cell>
        </row>
        <row r="14138">
          <cell r="H14138" t="str">
            <v>Departmental</v>
          </cell>
          <cell r="K14138">
            <v>0</v>
          </cell>
          <cell r="P14138">
            <v>3330002</v>
          </cell>
          <cell r="X14138">
            <v>0</v>
          </cell>
          <cell r="Y14138">
            <v>33</v>
          </cell>
          <cell r="Z14138">
            <v>33</v>
          </cell>
          <cell r="AA14138">
            <v>33</v>
          </cell>
          <cell r="AB14138">
            <v>33</v>
          </cell>
          <cell r="AC14138">
            <v>33</v>
          </cell>
          <cell r="AO14138" t="str">
            <v>financeapproved</v>
          </cell>
          <cell r="AP14138" t="b">
            <v>0</v>
          </cell>
        </row>
        <row r="14139">
          <cell r="H14139" t="str">
            <v>Departmental</v>
          </cell>
          <cell r="K14139">
            <v>0</v>
          </cell>
          <cell r="P14139">
            <v>3330002</v>
          </cell>
          <cell r="X14139">
            <v>0</v>
          </cell>
          <cell r="Y14139">
            <v>0</v>
          </cell>
          <cell r="Z14139">
            <v>0</v>
          </cell>
          <cell r="AA14139">
            <v>0</v>
          </cell>
          <cell r="AB14139">
            <v>0</v>
          </cell>
          <cell r="AC14139">
            <v>0</v>
          </cell>
          <cell r="AO14139" t="str">
            <v>financeapproved</v>
          </cell>
          <cell r="AP14139" t="b">
            <v>0</v>
          </cell>
        </row>
        <row r="14140">
          <cell r="H14140" t="str">
            <v>Departmental</v>
          </cell>
          <cell r="K14140">
            <v>0</v>
          </cell>
          <cell r="P14140">
            <v>3330002</v>
          </cell>
          <cell r="X14140">
            <v>0</v>
          </cell>
          <cell r="Y14140">
            <v>1</v>
          </cell>
          <cell r="Z14140">
            <v>1</v>
          </cell>
          <cell r="AA14140">
            <v>1</v>
          </cell>
          <cell r="AB14140">
            <v>1</v>
          </cell>
          <cell r="AC14140">
            <v>1</v>
          </cell>
          <cell r="AO14140" t="str">
            <v>financeapproved</v>
          </cell>
          <cell r="AP14140" t="b">
            <v>0</v>
          </cell>
        </row>
        <row r="14141">
          <cell r="H14141" t="str">
            <v>Departmental</v>
          </cell>
          <cell r="K14141">
            <v>0</v>
          </cell>
          <cell r="P14141">
            <v>3330002</v>
          </cell>
          <cell r="X14141">
            <v>0</v>
          </cell>
          <cell r="Y14141">
            <v>0</v>
          </cell>
          <cell r="Z14141">
            <v>0</v>
          </cell>
          <cell r="AA14141">
            <v>0</v>
          </cell>
          <cell r="AB14141">
            <v>0</v>
          </cell>
          <cell r="AC14141">
            <v>0</v>
          </cell>
          <cell r="AO14141" t="str">
            <v>financeapproved</v>
          </cell>
          <cell r="AP14141" t="b">
            <v>0</v>
          </cell>
        </row>
        <row r="14142">
          <cell r="H14142" t="str">
            <v>Departmental</v>
          </cell>
          <cell r="K14142">
            <v>0</v>
          </cell>
          <cell r="P14142">
            <v>3330002</v>
          </cell>
          <cell r="X14142">
            <v>0</v>
          </cell>
          <cell r="Y14142">
            <v>1</v>
          </cell>
          <cell r="Z14142">
            <v>1</v>
          </cell>
          <cell r="AA14142">
            <v>1</v>
          </cell>
          <cell r="AB14142">
            <v>1</v>
          </cell>
          <cell r="AC14142">
            <v>1</v>
          </cell>
          <cell r="AO14142" t="str">
            <v>financeapproved</v>
          </cell>
          <cell r="AP14142" t="b">
            <v>0</v>
          </cell>
        </row>
        <row r="14143">
          <cell r="H14143" t="str">
            <v>Departmental</v>
          </cell>
          <cell r="K14143">
            <v>0</v>
          </cell>
          <cell r="P14143">
            <v>3330002</v>
          </cell>
          <cell r="X14143">
            <v>0</v>
          </cell>
          <cell r="Y14143">
            <v>0</v>
          </cell>
          <cell r="Z14143">
            <v>0</v>
          </cell>
          <cell r="AA14143">
            <v>0</v>
          </cell>
          <cell r="AB14143">
            <v>0</v>
          </cell>
          <cell r="AC14143">
            <v>0</v>
          </cell>
          <cell r="AO14143" t="str">
            <v>financeapproved</v>
          </cell>
          <cell r="AP14143" t="b">
            <v>0</v>
          </cell>
        </row>
        <row r="14144">
          <cell r="H14144" t="str">
            <v>Departmental</v>
          </cell>
          <cell r="K14144">
            <v>0</v>
          </cell>
          <cell r="P14144">
            <v>3330002</v>
          </cell>
          <cell r="X14144">
            <v>0</v>
          </cell>
          <cell r="Y14144">
            <v>1</v>
          </cell>
          <cell r="Z14144">
            <v>1</v>
          </cell>
          <cell r="AA14144">
            <v>1</v>
          </cell>
          <cell r="AB14144">
            <v>1</v>
          </cell>
          <cell r="AC14144">
            <v>1</v>
          </cell>
          <cell r="AO14144" t="str">
            <v>financeapproved</v>
          </cell>
          <cell r="AP14144" t="b">
            <v>0</v>
          </cell>
        </row>
        <row r="14145">
          <cell r="H14145" t="str">
            <v>Departmental</v>
          </cell>
          <cell r="K14145">
            <v>0</v>
          </cell>
          <cell r="P14145">
            <v>3330002</v>
          </cell>
          <cell r="X14145">
            <v>0</v>
          </cell>
          <cell r="Y14145">
            <v>0</v>
          </cell>
          <cell r="Z14145">
            <v>0</v>
          </cell>
          <cell r="AA14145">
            <v>0</v>
          </cell>
          <cell r="AB14145">
            <v>0</v>
          </cell>
          <cell r="AC14145">
            <v>0</v>
          </cell>
          <cell r="AO14145" t="str">
            <v>financeapproved</v>
          </cell>
          <cell r="AP14145" t="b">
            <v>0</v>
          </cell>
        </row>
        <row r="14146">
          <cell r="H14146" t="str">
            <v>Departmental</v>
          </cell>
          <cell r="K14146">
            <v>0</v>
          </cell>
          <cell r="P14146">
            <v>3330002</v>
          </cell>
          <cell r="X14146">
            <v>0</v>
          </cell>
          <cell r="Y14146">
            <v>129</v>
          </cell>
          <cell r="Z14146">
            <v>129</v>
          </cell>
          <cell r="AA14146">
            <v>129</v>
          </cell>
          <cell r="AB14146">
            <v>129</v>
          </cell>
          <cell r="AC14146">
            <v>129</v>
          </cell>
          <cell r="AO14146" t="str">
            <v>financeapproved</v>
          </cell>
          <cell r="AP14146" t="b">
            <v>0</v>
          </cell>
        </row>
        <row r="14147">
          <cell r="H14147" t="str">
            <v>Departmental</v>
          </cell>
          <cell r="K14147">
            <v>0</v>
          </cell>
          <cell r="P14147">
            <v>3330002</v>
          </cell>
          <cell r="X14147">
            <v>0</v>
          </cell>
          <cell r="Y14147">
            <v>0</v>
          </cell>
          <cell r="Z14147">
            <v>0</v>
          </cell>
          <cell r="AA14147">
            <v>0</v>
          </cell>
          <cell r="AB14147">
            <v>0</v>
          </cell>
          <cell r="AC14147">
            <v>0</v>
          </cell>
          <cell r="AO14147" t="str">
            <v>financeapproved</v>
          </cell>
          <cell r="AP14147" t="b">
            <v>0</v>
          </cell>
        </row>
        <row r="14148">
          <cell r="H14148" t="str">
            <v>Departmental</v>
          </cell>
          <cell r="K14148">
            <v>0</v>
          </cell>
          <cell r="P14148">
            <v>3330002</v>
          </cell>
          <cell r="X14148">
            <v>0</v>
          </cell>
          <cell r="Y14148">
            <v>1</v>
          </cell>
          <cell r="Z14148">
            <v>1</v>
          </cell>
          <cell r="AA14148">
            <v>1</v>
          </cell>
          <cell r="AB14148">
            <v>1</v>
          </cell>
          <cell r="AC14148">
            <v>1</v>
          </cell>
          <cell r="AO14148" t="str">
            <v>financeapproved</v>
          </cell>
          <cell r="AP14148" t="b">
            <v>0</v>
          </cell>
        </row>
        <row r="14149">
          <cell r="H14149" t="str">
            <v>Departmental</v>
          </cell>
          <cell r="K14149">
            <v>0</v>
          </cell>
          <cell r="P14149">
            <v>3330002</v>
          </cell>
          <cell r="X14149">
            <v>0</v>
          </cell>
          <cell r="Y14149">
            <v>0</v>
          </cell>
          <cell r="Z14149">
            <v>0</v>
          </cell>
          <cell r="AA14149">
            <v>0</v>
          </cell>
          <cell r="AB14149">
            <v>0</v>
          </cell>
          <cell r="AC14149">
            <v>0</v>
          </cell>
          <cell r="AO14149" t="str">
            <v>financeapproved</v>
          </cell>
          <cell r="AP14149" t="b">
            <v>0</v>
          </cell>
        </row>
        <row r="14150">
          <cell r="H14150" t="str">
            <v>Departmental</v>
          </cell>
          <cell r="K14150">
            <v>0</v>
          </cell>
          <cell r="P14150">
            <v>3330002</v>
          </cell>
          <cell r="X14150">
            <v>0</v>
          </cell>
          <cell r="Y14150">
            <v>53</v>
          </cell>
          <cell r="Z14150">
            <v>53</v>
          </cell>
          <cell r="AA14150">
            <v>53</v>
          </cell>
          <cell r="AB14150">
            <v>53</v>
          </cell>
          <cell r="AC14150">
            <v>53</v>
          </cell>
          <cell r="AO14150" t="str">
            <v>financeapproved</v>
          </cell>
          <cell r="AP14150" t="b">
            <v>0</v>
          </cell>
        </row>
        <row r="14151">
          <cell r="H14151" t="str">
            <v>Departmental</v>
          </cell>
          <cell r="K14151">
            <v>0</v>
          </cell>
          <cell r="P14151">
            <v>3330004</v>
          </cell>
          <cell r="X14151">
            <v>0</v>
          </cell>
          <cell r="Y14151">
            <v>0</v>
          </cell>
          <cell r="Z14151">
            <v>0</v>
          </cell>
          <cell r="AA14151">
            <v>0</v>
          </cell>
          <cell r="AB14151">
            <v>0</v>
          </cell>
          <cell r="AC14151">
            <v>0</v>
          </cell>
          <cell r="AO14151" t="str">
            <v>financeapproved</v>
          </cell>
          <cell r="AP14151" t="b">
            <v>0</v>
          </cell>
        </row>
        <row r="14152">
          <cell r="H14152" t="str">
            <v>Departmental</v>
          </cell>
          <cell r="K14152">
            <v>0</v>
          </cell>
          <cell r="P14152">
            <v>3330004</v>
          </cell>
          <cell r="X14152">
            <v>0</v>
          </cell>
          <cell r="Y14152">
            <v>200</v>
          </cell>
          <cell r="Z14152">
            <v>200</v>
          </cell>
          <cell r="AA14152">
            <v>200</v>
          </cell>
          <cell r="AB14152">
            <v>200</v>
          </cell>
          <cell r="AC14152">
            <v>200</v>
          </cell>
          <cell r="AO14152" t="str">
            <v>financeapproved</v>
          </cell>
          <cell r="AP14152" t="b">
            <v>0</v>
          </cell>
        </row>
        <row r="14153">
          <cell r="H14153" t="str">
            <v>Departmental</v>
          </cell>
          <cell r="K14153">
            <v>0</v>
          </cell>
          <cell r="P14153">
            <v>3330004</v>
          </cell>
          <cell r="X14153">
            <v>0</v>
          </cell>
          <cell r="Y14153">
            <v>0</v>
          </cell>
          <cell r="Z14153">
            <v>0</v>
          </cell>
          <cell r="AA14153">
            <v>0</v>
          </cell>
          <cell r="AB14153">
            <v>0</v>
          </cell>
          <cell r="AC14153">
            <v>0</v>
          </cell>
          <cell r="AO14153" t="str">
            <v>financeapproved</v>
          </cell>
          <cell r="AP14153" t="b">
            <v>0</v>
          </cell>
        </row>
        <row r="14154">
          <cell r="H14154" t="str">
            <v>Departmental</v>
          </cell>
          <cell r="K14154">
            <v>0</v>
          </cell>
          <cell r="P14154">
            <v>3330004</v>
          </cell>
          <cell r="X14154">
            <v>0</v>
          </cell>
          <cell r="Y14154">
            <v>38</v>
          </cell>
          <cell r="Z14154">
            <v>38</v>
          </cell>
          <cell r="AA14154">
            <v>38</v>
          </cell>
          <cell r="AB14154">
            <v>38</v>
          </cell>
          <cell r="AC14154">
            <v>38</v>
          </cell>
          <cell r="AO14154" t="str">
            <v>financeapproved</v>
          </cell>
          <cell r="AP14154" t="b">
            <v>0</v>
          </cell>
        </row>
        <row r="14155">
          <cell r="H14155" t="str">
            <v>Departmental</v>
          </cell>
          <cell r="K14155">
            <v>0</v>
          </cell>
          <cell r="P14155">
            <v>3381008</v>
          </cell>
          <cell r="X14155">
            <v>0</v>
          </cell>
          <cell r="Y14155">
            <v>0</v>
          </cell>
          <cell r="Z14155">
            <v>0</v>
          </cell>
          <cell r="AA14155">
            <v>0</v>
          </cell>
          <cell r="AB14155">
            <v>0</v>
          </cell>
          <cell r="AC14155">
            <v>0</v>
          </cell>
          <cell r="AO14155" t="str">
            <v>financeapproved</v>
          </cell>
          <cell r="AP14155" t="b">
            <v>0</v>
          </cell>
        </row>
        <row r="14156">
          <cell r="H14156" t="str">
            <v>Departmental</v>
          </cell>
          <cell r="K14156">
            <v>0</v>
          </cell>
          <cell r="P14156">
            <v>3381008</v>
          </cell>
          <cell r="X14156">
            <v>0</v>
          </cell>
          <cell r="Y14156">
            <v>21166</v>
          </cell>
          <cell r="Z14156">
            <v>21166</v>
          </cell>
          <cell r="AA14156">
            <v>21166</v>
          </cell>
          <cell r="AB14156">
            <v>21166</v>
          </cell>
          <cell r="AC14156">
            <v>21166</v>
          </cell>
          <cell r="AO14156" t="str">
            <v>financeapproved</v>
          </cell>
          <cell r="AP14156" t="b">
            <v>0</v>
          </cell>
        </row>
        <row r="14157">
          <cell r="H14157" t="str">
            <v>Departmental</v>
          </cell>
          <cell r="K14157">
            <v>0</v>
          </cell>
          <cell r="P14157">
            <v>3390019</v>
          </cell>
          <cell r="X14157">
            <v>0</v>
          </cell>
          <cell r="Y14157">
            <v>0</v>
          </cell>
          <cell r="Z14157">
            <v>0</v>
          </cell>
          <cell r="AA14157">
            <v>0</v>
          </cell>
          <cell r="AB14157">
            <v>0</v>
          </cell>
          <cell r="AC14157">
            <v>0</v>
          </cell>
          <cell r="AO14157" t="str">
            <v>financeapproved</v>
          </cell>
          <cell r="AP14157" t="b">
            <v>0</v>
          </cell>
        </row>
        <row r="14158">
          <cell r="H14158" t="str">
            <v>Departmental</v>
          </cell>
          <cell r="K14158">
            <v>0</v>
          </cell>
          <cell r="P14158">
            <v>3390019</v>
          </cell>
          <cell r="X14158">
            <v>0</v>
          </cell>
          <cell r="Y14158">
            <v>15418</v>
          </cell>
          <cell r="Z14158">
            <v>12919</v>
          </cell>
          <cell r="AA14158">
            <v>14250</v>
          </cell>
          <cell r="AB14158">
            <v>14250</v>
          </cell>
          <cell r="AC14158">
            <v>14250</v>
          </cell>
          <cell r="AO14158" t="str">
            <v>financeapproved</v>
          </cell>
          <cell r="AP14158" t="b">
            <v>0</v>
          </cell>
        </row>
        <row r="14159">
          <cell r="H14159" t="str">
            <v>Departmental</v>
          </cell>
          <cell r="K14159">
            <v>0</v>
          </cell>
          <cell r="P14159">
            <v>3390098</v>
          </cell>
          <cell r="X14159">
            <v>0</v>
          </cell>
          <cell r="Y14159">
            <v>-1218</v>
          </cell>
          <cell r="Z14159">
            <v>-1218</v>
          </cell>
          <cell r="AA14159">
            <v>-1218</v>
          </cell>
          <cell r="AB14159">
            <v>-1218</v>
          </cell>
          <cell r="AC14159">
            <v>-1218</v>
          </cell>
          <cell r="AO14159" t="str">
            <v>financeapproved</v>
          </cell>
          <cell r="AP14159" t="b">
            <v>0</v>
          </cell>
        </row>
        <row r="14160">
          <cell r="H14160" t="str">
            <v>Departmental</v>
          </cell>
          <cell r="K14160">
            <v>0</v>
          </cell>
          <cell r="P14160">
            <v>3390098</v>
          </cell>
          <cell r="X14160">
            <v>0</v>
          </cell>
          <cell r="Y14160">
            <v>0</v>
          </cell>
          <cell r="Z14160">
            <v>0</v>
          </cell>
          <cell r="AA14160">
            <v>0</v>
          </cell>
          <cell r="AB14160">
            <v>0</v>
          </cell>
          <cell r="AC14160">
            <v>0</v>
          </cell>
          <cell r="AO14160" t="str">
            <v>financeapproved</v>
          </cell>
          <cell r="AP14160" t="b">
            <v>0</v>
          </cell>
        </row>
        <row r="14161">
          <cell r="H14161" t="str">
            <v>Departmental</v>
          </cell>
          <cell r="K14161">
            <v>0</v>
          </cell>
          <cell r="P14161">
            <v>3390098</v>
          </cell>
          <cell r="X14161">
            <v>0</v>
          </cell>
          <cell r="Y14161">
            <v>0</v>
          </cell>
          <cell r="Z14161">
            <v>0</v>
          </cell>
          <cell r="AA14161">
            <v>0</v>
          </cell>
          <cell r="AB14161">
            <v>0</v>
          </cell>
          <cell r="AC14161">
            <v>0</v>
          </cell>
          <cell r="AO14161" t="str">
            <v>financeapproved</v>
          </cell>
          <cell r="AP14161" t="b">
            <v>0</v>
          </cell>
        </row>
        <row r="14162">
          <cell r="H14162" t="str">
            <v>Departmental</v>
          </cell>
          <cell r="K14162">
            <v>0</v>
          </cell>
          <cell r="P14162">
            <v>3390098</v>
          </cell>
          <cell r="X14162">
            <v>0</v>
          </cell>
          <cell r="Y14162">
            <v>1403</v>
          </cell>
          <cell r="Z14162">
            <v>1403</v>
          </cell>
          <cell r="AA14162">
            <v>1403</v>
          </cell>
          <cell r="AB14162">
            <v>1403</v>
          </cell>
          <cell r="AC14162">
            <v>1403</v>
          </cell>
          <cell r="AO14162" t="str">
            <v>financeapproved</v>
          </cell>
          <cell r="AP14162" t="b">
            <v>0</v>
          </cell>
        </row>
        <row r="14163">
          <cell r="H14163" t="str">
            <v>Departmental</v>
          </cell>
          <cell r="K14163">
            <v>0</v>
          </cell>
          <cell r="P14163">
            <v>3390205</v>
          </cell>
          <cell r="X14163">
            <v>0</v>
          </cell>
          <cell r="Y14163">
            <v>-2192</v>
          </cell>
          <cell r="Z14163">
            <v>-2192</v>
          </cell>
          <cell r="AA14163">
            <v>-2192</v>
          </cell>
          <cell r="AB14163">
            <v>-2192</v>
          </cell>
          <cell r="AC14163">
            <v>-2192</v>
          </cell>
          <cell r="AO14163" t="str">
            <v>financeapproved</v>
          </cell>
          <cell r="AP14163" t="b">
            <v>0</v>
          </cell>
        </row>
        <row r="14164">
          <cell r="H14164" t="str">
            <v>Departmental</v>
          </cell>
          <cell r="K14164">
            <v>0</v>
          </cell>
          <cell r="P14164">
            <v>3390205</v>
          </cell>
          <cell r="X14164">
            <v>0</v>
          </cell>
          <cell r="Y14164">
            <v>0</v>
          </cell>
          <cell r="Z14164">
            <v>0</v>
          </cell>
          <cell r="AA14164">
            <v>0</v>
          </cell>
          <cell r="AB14164">
            <v>0</v>
          </cell>
          <cell r="AC14164">
            <v>0</v>
          </cell>
          <cell r="AO14164" t="str">
            <v>financeapproved</v>
          </cell>
          <cell r="AP14164" t="b">
            <v>0</v>
          </cell>
        </row>
        <row r="14165">
          <cell r="H14165" t="str">
            <v>Departmental</v>
          </cell>
          <cell r="K14165">
            <v>0</v>
          </cell>
          <cell r="P14165">
            <v>3395098</v>
          </cell>
          <cell r="X14165">
            <v>0</v>
          </cell>
          <cell r="Y14165">
            <v>-13930</v>
          </cell>
          <cell r="Z14165">
            <v>-13930</v>
          </cell>
          <cell r="AA14165">
            <v>-13930</v>
          </cell>
          <cell r="AB14165">
            <v>-13930</v>
          </cell>
          <cell r="AC14165">
            <v>-13930</v>
          </cell>
          <cell r="AO14165" t="str">
            <v>financeapproved</v>
          </cell>
          <cell r="AP14165" t="b">
            <v>0</v>
          </cell>
        </row>
        <row r="14166">
          <cell r="H14166" t="str">
            <v>Departmental</v>
          </cell>
          <cell r="K14166">
            <v>0</v>
          </cell>
          <cell r="P14166">
            <v>3395098</v>
          </cell>
          <cell r="X14166">
            <v>0</v>
          </cell>
          <cell r="Y14166">
            <v>0</v>
          </cell>
          <cell r="Z14166">
            <v>0</v>
          </cell>
          <cell r="AA14166">
            <v>0</v>
          </cell>
          <cell r="AB14166">
            <v>0</v>
          </cell>
          <cell r="AC14166">
            <v>0</v>
          </cell>
          <cell r="AO14166" t="str">
            <v>financeapproved</v>
          </cell>
          <cell r="AP14166" t="b">
            <v>0</v>
          </cell>
        </row>
        <row r="14167">
          <cell r="H14167" t="str">
            <v>Departmental</v>
          </cell>
          <cell r="K14167">
            <v>0</v>
          </cell>
          <cell r="P14167">
            <v>5220002</v>
          </cell>
          <cell r="X14167">
            <v>0</v>
          </cell>
          <cell r="Y14167">
            <v>-11302</v>
          </cell>
          <cell r="Z14167">
            <v>-11302</v>
          </cell>
          <cell r="AA14167">
            <v>-11302</v>
          </cell>
          <cell r="AB14167">
            <v>-11302</v>
          </cell>
          <cell r="AC14167">
            <v>-11302</v>
          </cell>
          <cell r="AO14167" t="str">
            <v>financeapproved</v>
          </cell>
          <cell r="AP14167" t="b">
            <v>0</v>
          </cell>
        </row>
        <row r="14168">
          <cell r="H14168" t="str">
            <v>Departmental</v>
          </cell>
          <cell r="K14168">
            <v>0</v>
          </cell>
          <cell r="P14168">
            <v>5220002</v>
          </cell>
          <cell r="X14168">
            <v>0</v>
          </cell>
          <cell r="Y14168">
            <v>0</v>
          </cell>
          <cell r="Z14168">
            <v>0</v>
          </cell>
          <cell r="AA14168">
            <v>0</v>
          </cell>
          <cell r="AB14168">
            <v>0</v>
          </cell>
          <cell r="AC14168">
            <v>0</v>
          </cell>
          <cell r="AO14168" t="str">
            <v>financeapproved</v>
          </cell>
          <cell r="AP14168" t="b">
            <v>0</v>
          </cell>
        </row>
        <row r="14169">
          <cell r="H14169" t="str">
            <v>Departmental</v>
          </cell>
          <cell r="K14169">
            <v>0</v>
          </cell>
          <cell r="P14169">
            <v>5220003</v>
          </cell>
          <cell r="X14169">
            <v>0</v>
          </cell>
          <cell r="Y14169">
            <v>-49</v>
          </cell>
          <cell r="Z14169">
            <v>-49</v>
          </cell>
          <cell r="AA14169">
            <v>-49</v>
          </cell>
          <cell r="AB14169">
            <v>-49</v>
          </cell>
          <cell r="AC14169">
            <v>-49</v>
          </cell>
          <cell r="AO14169" t="str">
            <v>financeapproved</v>
          </cell>
          <cell r="AP14169" t="b">
            <v>0</v>
          </cell>
        </row>
        <row r="14170">
          <cell r="H14170" t="str">
            <v>Departmental</v>
          </cell>
          <cell r="K14170">
            <v>0</v>
          </cell>
          <cell r="P14170">
            <v>5220003</v>
          </cell>
          <cell r="X14170">
            <v>0</v>
          </cell>
          <cell r="Y14170">
            <v>0</v>
          </cell>
          <cell r="Z14170">
            <v>0</v>
          </cell>
          <cell r="AA14170">
            <v>0</v>
          </cell>
          <cell r="AB14170">
            <v>0</v>
          </cell>
          <cell r="AC14170">
            <v>0</v>
          </cell>
          <cell r="AO14170" t="str">
            <v>financeapproved</v>
          </cell>
          <cell r="AP14170" t="b">
            <v>0</v>
          </cell>
        </row>
        <row r="14171">
          <cell r="H14171" t="str">
            <v>Departmental</v>
          </cell>
          <cell r="K14171">
            <v>0</v>
          </cell>
          <cell r="P14171">
            <v>5233002</v>
          </cell>
          <cell r="X14171">
            <v>0</v>
          </cell>
          <cell r="Y14171">
            <v>0</v>
          </cell>
          <cell r="Z14171">
            <v>0</v>
          </cell>
          <cell r="AA14171">
            <v>0</v>
          </cell>
          <cell r="AB14171">
            <v>0</v>
          </cell>
          <cell r="AC14171">
            <v>0</v>
          </cell>
          <cell r="AO14171" t="str">
            <v>financeapproved</v>
          </cell>
          <cell r="AP14171" t="b">
            <v>0</v>
          </cell>
        </row>
        <row r="14172">
          <cell r="H14172" t="str">
            <v>Departmental</v>
          </cell>
          <cell r="K14172">
            <v>0</v>
          </cell>
          <cell r="P14172">
            <v>5233002</v>
          </cell>
          <cell r="X14172">
            <v>0</v>
          </cell>
          <cell r="Y14172">
            <v>1586</v>
          </cell>
          <cell r="Z14172">
            <v>1586</v>
          </cell>
          <cell r="AA14172">
            <v>1586</v>
          </cell>
          <cell r="AB14172">
            <v>1586</v>
          </cell>
          <cell r="AC14172">
            <v>1586</v>
          </cell>
          <cell r="AO14172" t="str">
            <v>financeapproved</v>
          </cell>
          <cell r="AP14172" t="b">
            <v>0</v>
          </cell>
        </row>
        <row r="14173">
          <cell r="H14173" t="str">
            <v>Departmental</v>
          </cell>
          <cell r="K14173">
            <v>0</v>
          </cell>
          <cell r="P14173">
            <v>5233002</v>
          </cell>
          <cell r="X14173">
            <v>0</v>
          </cell>
          <cell r="Y14173">
            <v>-12</v>
          </cell>
          <cell r="Z14173">
            <v>-12</v>
          </cell>
          <cell r="AA14173">
            <v>-12</v>
          </cell>
          <cell r="AB14173">
            <v>-12</v>
          </cell>
          <cell r="AC14173">
            <v>-12</v>
          </cell>
          <cell r="AO14173" t="str">
            <v>financeapproved</v>
          </cell>
          <cell r="AP14173" t="b">
            <v>0</v>
          </cell>
        </row>
        <row r="14174">
          <cell r="H14174" t="str">
            <v>Departmental</v>
          </cell>
          <cell r="K14174">
            <v>0</v>
          </cell>
          <cell r="P14174">
            <v>5233002</v>
          </cell>
          <cell r="X14174">
            <v>0</v>
          </cell>
          <cell r="Y14174">
            <v>0</v>
          </cell>
          <cell r="Z14174">
            <v>0</v>
          </cell>
          <cell r="AA14174">
            <v>0</v>
          </cell>
          <cell r="AB14174">
            <v>0</v>
          </cell>
          <cell r="AC14174">
            <v>0</v>
          </cell>
          <cell r="AO14174" t="str">
            <v>financeapproved</v>
          </cell>
          <cell r="AP14174" t="b">
            <v>0</v>
          </cell>
        </row>
        <row r="14175">
          <cell r="H14175" t="str">
            <v>Departmental</v>
          </cell>
          <cell r="K14175">
            <v>0</v>
          </cell>
          <cell r="P14175">
            <v>5233002</v>
          </cell>
          <cell r="X14175">
            <v>0</v>
          </cell>
          <cell r="Y14175">
            <v>-12</v>
          </cell>
          <cell r="Z14175">
            <v>-12</v>
          </cell>
          <cell r="AA14175">
            <v>-12</v>
          </cell>
          <cell r="AB14175">
            <v>-12</v>
          </cell>
          <cell r="AC14175">
            <v>-12</v>
          </cell>
          <cell r="AO14175" t="str">
            <v>financeapproved</v>
          </cell>
          <cell r="AP14175" t="b">
            <v>0</v>
          </cell>
        </row>
        <row r="14176">
          <cell r="H14176" t="str">
            <v>Departmental</v>
          </cell>
          <cell r="K14176">
            <v>0</v>
          </cell>
          <cell r="P14176">
            <v>5233002</v>
          </cell>
          <cell r="X14176">
            <v>0</v>
          </cell>
          <cell r="Y14176">
            <v>0</v>
          </cell>
          <cell r="Z14176">
            <v>0</v>
          </cell>
          <cell r="AA14176">
            <v>0</v>
          </cell>
          <cell r="AB14176">
            <v>0</v>
          </cell>
          <cell r="AC14176">
            <v>0</v>
          </cell>
          <cell r="AO14176" t="str">
            <v>financeapproved</v>
          </cell>
          <cell r="AP14176" t="b">
            <v>0</v>
          </cell>
        </row>
        <row r="14177">
          <cell r="H14177" t="str">
            <v>Departmental</v>
          </cell>
          <cell r="K14177">
            <v>0</v>
          </cell>
          <cell r="P14177">
            <v>5233002</v>
          </cell>
          <cell r="X14177">
            <v>0</v>
          </cell>
          <cell r="Y14177">
            <v>-3</v>
          </cell>
          <cell r="Z14177">
            <v>-3</v>
          </cell>
          <cell r="AA14177">
            <v>-3</v>
          </cell>
          <cell r="AB14177">
            <v>-3</v>
          </cell>
          <cell r="AC14177">
            <v>-3</v>
          </cell>
          <cell r="AO14177" t="str">
            <v>financeapproved</v>
          </cell>
          <cell r="AP14177" t="b">
            <v>0</v>
          </cell>
        </row>
        <row r="14178">
          <cell r="H14178" t="str">
            <v>Departmental</v>
          </cell>
          <cell r="K14178">
            <v>0</v>
          </cell>
          <cell r="P14178">
            <v>5233002</v>
          </cell>
          <cell r="X14178">
            <v>0</v>
          </cell>
          <cell r="Y14178">
            <v>0</v>
          </cell>
          <cell r="Z14178">
            <v>0</v>
          </cell>
          <cell r="AA14178">
            <v>0</v>
          </cell>
          <cell r="AB14178">
            <v>0</v>
          </cell>
          <cell r="AC14178">
            <v>0</v>
          </cell>
          <cell r="AO14178" t="str">
            <v>financeapproved</v>
          </cell>
          <cell r="AP14178" t="b">
            <v>0</v>
          </cell>
        </row>
        <row r="14179">
          <cell r="H14179" t="str">
            <v>Departmental</v>
          </cell>
          <cell r="K14179">
            <v>0</v>
          </cell>
          <cell r="P14179">
            <v>5233002</v>
          </cell>
          <cell r="X14179">
            <v>0</v>
          </cell>
          <cell r="Y14179">
            <v>-1</v>
          </cell>
          <cell r="Z14179">
            <v>-1</v>
          </cell>
          <cell r="AA14179">
            <v>-1</v>
          </cell>
          <cell r="AB14179">
            <v>-1</v>
          </cell>
          <cell r="AC14179">
            <v>-1</v>
          </cell>
          <cell r="AO14179" t="str">
            <v>financeapproved</v>
          </cell>
          <cell r="AP14179" t="b">
            <v>0</v>
          </cell>
        </row>
        <row r="14180">
          <cell r="H14180" t="str">
            <v>Departmental</v>
          </cell>
          <cell r="K14180">
            <v>0</v>
          </cell>
          <cell r="P14180">
            <v>5233002</v>
          </cell>
          <cell r="X14180">
            <v>0</v>
          </cell>
          <cell r="Y14180">
            <v>0</v>
          </cell>
          <cell r="Z14180">
            <v>0</v>
          </cell>
          <cell r="AA14180">
            <v>0</v>
          </cell>
          <cell r="AB14180">
            <v>0</v>
          </cell>
          <cell r="AC14180">
            <v>0</v>
          </cell>
          <cell r="AO14180" t="str">
            <v>financeapproved</v>
          </cell>
          <cell r="AP14180" t="b">
            <v>0</v>
          </cell>
        </row>
        <row r="14181">
          <cell r="H14181" t="str">
            <v>Departmental</v>
          </cell>
          <cell r="K14181">
            <v>0</v>
          </cell>
          <cell r="P14181">
            <v>5233002</v>
          </cell>
          <cell r="X14181">
            <v>0</v>
          </cell>
          <cell r="Y14181">
            <v>-1</v>
          </cell>
          <cell r="Z14181">
            <v>-1</v>
          </cell>
          <cell r="AA14181">
            <v>-1</v>
          </cell>
          <cell r="AB14181">
            <v>-1</v>
          </cell>
          <cell r="AC14181">
            <v>-1</v>
          </cell>
          <cell r="AO14181" t="str">
            <v>financeapproved</v>
          </cell>
          <cell r="AP14181" t="b">
            <v>0</v>
          </cell>
        </row>
        <row r="14182">
          <cell r="H14182" t="str">
            <v>Departmental</v>
          </cell>
          <cell r="K14182">
            <v>0</v>
          </cell>
          <cell r="P14182">
            <v>5233002</v>
          </cell>
          <cell r="X14182">
            <v>0</v>
          </cell>
          <cell r="Y14182">
            <v>0</v>
          </cell>
          <cell r="Z14182">
            <v>0</v>
          </cell>
          <cell r="AA14182">
            <v>0</v>
          </cell>
          <cell r="AB14182">
            <v>0</v>
          </cell>
          <cell r="AC14182">
            <v>0</v>
          </cell>
          <cell r="AO14182" t="str">
            <v>financeapproved</v>
          </cell>
          <cell r="AP14182" t="b">
            <v>0</v>
          </cell>
        </row>
        <row r="14183">
          <cell r="H14183" t="str">
            <v>Departmental</v>
          </cell>
          <cell r="K14183">
            <v>0</v>
          </cell>
          <cell r="P14183">
            <v>5233002</v>
          </cell>
          <cell r="X14183">
            <v>0</v>
          </cell>
          <cell r="Y14183">
            <v>-4</v>
          </cell>
          <cell r="Z14183">
            <v>-4</v>
          </cell>
          <cell r="AA14183">
            <v>-4</v>
          </cell>
          <cell r="AB14183">
            <v>-4</v>
          </cell>
          <cell r="AC14183">
            <v>-4</v>
          </cell>
          <cell r="AO14183" t="str">
            <v>financeapproved</v>
          </cell>
          <cell r="AP14183" t="b">
            <v>0</v>
          </cell>
        </row>
        <row r="14184">
          <cell r="H14184" t="str">
            <v>Departmental</v>
          </cell>
          <cell r="K14184">
            <v>0</v>
          </cell>
          <cell r="P14184">
            <v>5233002</v>
          </cell>
          <cell r="X14184">
            <v>0</v>
          </cell>
          <cell r="Y14184">
            <v>0</v>
          </cell>
          <cell r="Z14184">
            <v>0</v>
          </cell>
          <cell r="AA14184">
            <v>0</v>
          </cell>
          <cell r="AB14184">
            <v>0</v>
          </cell>
          <cell r="AC14184">
            <v>0</v>
          </cell>
          <cell r="AO14184" t="str">
            <v>financeapproved</v>
          </cell>
          <cell r="AP14184" t="b">
            <v>0</v>
          </cell>
        </row>
        <row r="14185">
          <cell r="H14185" t="str">
            <v>Departmental</v>
          </cell>
          <cell r="K14185">
            <v>0</v>
          </cell>
          <cell r="P14185">
            <v>5233002</v>
          </cell>
          <cell r="X14185">
            <v>0</v>
          </cell>
          <cell r="Y14185">
            <v>-1</v>
          </cell>
          <cell r="Z14185">
            <v>-1</v>
          </cell>
          <cell r="AA14185">
            <v>-1</v>
          </cell>
          <cell r="AB14185">
            <v>-1</v>
          </cell>
          <cell r="AC14185">
            <v>-1</v>
          </cell>
          <cell r="AO14185" t="str">
            <v>financeapproved</v>
          </cell>
          <cell r="AP14185" t="b">
            <v>0</v>
          </cell>
        </row>
        <row r="14186">
          <cell r="H14186" t="str">
            <v>Departmental</v>
          </cell>
          <cell r="K14186">
            <v>0</v>
          </cell>
          <cell r="P14186">
            <v>5233002</v>
          </cell>
          <cell r="X14186">
            <v>0</v>
          </cell>
          <cell r="Y14186">
            <v>0</v>
          </cell>
          <cell r="Z14186">
            <v>0</v>
          </cell>
          <cell r="AA14186">
            <v>0</v>
          </cell>
          <cell r="AB14186">
            <v>0</v>
          </cell>
          <cell r="AC14186">
            <v>0</v>
          </cell>
          <cell r="AO14186" t="str">
            <v>financeapproved</v>
          </cell>
          <cell r="AP14186" t="b">
            <v>0</v>
          </cell>
        </row>
        <row r="14187">
          <cell r="H14187" t="str">
            <v>Departmental</v>
          </cell>
          <cell r="K14187">
            <v>0</v>
          </cell>
          <cell r="P14187">
            <v>5233002</v>
          </cell>
          <cell r="X14187">
            <v>0</v>
          </cell>
          <cell r="Y14187">
            <v>-16</v>
          </cell>
          <cell r="Z14187">
            <v>-16</v>
          </cell>
          <cell r="AA14187">
            <v>-16</v>
          </cell>
          <cell r="AB14187">
            <v>-16</v>
          </cell>
          <cell r="AC14187">
            <v>-16</v>
          </cell>
          <cell r="AO14187" t="str">
            <v>financeapproved</v>
          </cell>
          <cell r="AP14187" t="b">
            <v>0</v>
          </cell>
        </row>
        <row r="14188">
          <cell r="H14188" t="str">
            <v>Departmental</v>
          </cell>
          <cell r="K14188">
            <v>0</v>
          </cell>
          <cell r="P14188">
            <v>5233002</v>
          </cell>
          <cell r="X14188">
            <v>0</v>
          </cell>
          <cell r="Y14188">
            <v>0</v>
          </cell>
          <cell r="Z14188">
            <v>0</v>
          </cell>
          <cell r="AA14188">
            <v>0</v>
          </cell>
          <cell r="AB14188">
            <v>0</v>
          </cell>
          <cell r="AC14188">
            <v>0</v>
          </cell>
          <cell r="AO14188" t="str">
            <v>financeapproved</v>
          </cell>
          <cell r="AP14188" t="b">
            <v>0</v>
          </cell>
        </row>
        <row r="14189">
          <cell r="H14189" t="str">
            <v>Departmental</v>
          </cell>
          <cell r="K14189">
            <v>0</v>
          </cell>
          <cell r="P14189">
            <v>5233002</v>
          </cell>
          <cell r="X14189">
            <v>0</v>
          </cell>
          <cell r="Y14189">
            <v>-19</v>
          </cell>
          <cell r="Z14189">
            <v>-19</v>
          </cell>
          <cell r="AA14189">
            <v>-19</v>
          </cell>
          <cell r="AB14189">
            <v>-19</v>
          </cell>
          <cell r="AC14189">
            <v>-19</v>
          </cell>
          <cell r="AO14189" t="str">
            <v>financeapproved</v>
          </cell>
          <cell r="AP14189" t="b">
            <v>0</v>
          </cell>
        </row>
        <row r="14190">
          <cell r="H14190" t="str">
            <v>Departmental</v>
          </cell>
          <cell r="K14190">
            <v>0</v>
          </cell>
          <cell r="P14190">
            <v>5233002</v>
          </cell>
          <cell r="X14190">
            <v>0</v>
          </cell>
          <cell r="Y14190">
            <v>0</v>
          </cell>
          <cell r="Z14190">
            <v>0</v>
          </cell>
          <cell r="AA14190">
            <v>0</v>
          </cell>
          <cell r="AB14190">
            <v>0</v>
          </cell>
          <cell r="AC14190">
            <v>0</v>
          </cell>
          <cell r="AO14190" t="str">
            <v>financeapproved</v>
          </cell>
          <cell r="AP14190" t="b">
            <v>0</v>
          </cell>
        </row>
        <row r="14191">
          <cell r="H14191" t="str">
            <v>Departmental</v>
          </cell>
          <cell r="K14191">
            <v>0</v>
          </cell>
          <cell r="P14191">
            <v>5233002</v>
          </cell>
          <cell r="X14191">
            <v>0</v>
          </cell>
          <cell r="Y14191">
            <v>-15</v>
          </cell>
          <cell r="Z14191">
            <v>-15</v>
          </cell>
          <cell r="AA14191">
            <v>-15</v>
          </cell>
          <cell r="AB14191">
            <v>-15</v>
          </cell>
          <cell r="AC14191">
            <v>-15</v>
          </cell>
          <cell r="AO14191" t="str">
            <v>financeapproved</v>
          </cell>
          <cell r="AP14191" t="b">
            <v>0</v>
          </cell>
        </row>
        <row r="14192">
          <cell r="H14192" t="str">
            <v>Departmental</v>
          </cell>
          <cell r="K14192">
            <v>0</v>
          </cell>
          <cell r="P14192">
            <v>5233002</v>
          </cell>
          <cell r="X14192">
            <v>0</v>
          </cell>
          <cell r="Y14192">
            <v>0</v>
          </cell>
          <cell r="Z14192">
            <v>0</v>
          </cell>
          <cell r="AA14192">
            <v>0</v>
          </cell>
          <cell r="AB14192">
            <v>0</v>
          </cell>
          <cell r="AC14192">
            <v>0</v>
          </cell>
          <cell r="AO14192" t="str">
            <v>financeapproved</v>
          </cell>
          <cell r="AP14192" t="b">
            <v>0</v>
          </cell>
        </row>
        <row r="14193">
          <cell r="H14193" t="str">
            <v>Departmental</v>
          </cell>
          <cell r="K14193">
            <v>0</v>
          </cell>
          <cell r="P14193">
            <v>5233002</v>
          </cell>
          <cell r="X14193">
            <v>0</v>
          </cell>
          <cell r="Y14193">
            <v>-1</v>
          </cell>
          <cell r="Z14193">
            <v>-1</v>
          </cell>
          <cell r="AA14193">
            <v>-1</v>
          </cell>
          <cell r="AB14193">
            <v>-1</v>
          </cell>
          <cell r="AC14193">
            <v>-1</v>
          </cell>
          <cell r="AO14193" t="str">
            <v>financeapproved</v>
          </cell>
          <cell r="AP14193" t="b">
            <v>0</v>
          </cell>
        </row>
        <row r="14194">
          <cell r="H14194" t="str">
            <v>Departmental</v>
          </cell>
          <cell r="K14194">
            <v>0</v>
          </cell>
          <cell r="P14194">
            <v>5233002</v>
          </cell>
          <cell r="X14194">
            <v>0</v>
          </cell>
          <cell r="Y14194">
            <v>0</v>
          </cell>
          <cell r="Z14194">
            <v>0</v>
          </cell>
          <cell r="AA14194">
            <v>0</v>
          </cell>
          <cell r="AB14194">
            <v>0</v>
          </cell>
          <cell r="AC14194">
            <v>0</v>
          </cell>
          <cell r="AO14194" t="str">
            <v>financeapproved</v>
          </cell>
          <cell r="AP14194" t="b">
            <v>0</v>
          </cell>
        </row>
        <row r="14195">
          <cell r="H14195" t="str">
            <v>Departmental</v>
          </cell>
          <cell r="K14195">
            <v>0</v>
          </cell>
          <cell r="P14195">
            <v>5233002</v>
          </cell>
          <cell r="X14195">
            <v>0</v>
          </cell>
          <cell r="Y14195">
            <v>-5</v>
          </cell>
          <cell r="Z14195">
            <v>-5</v>
          </cell>
          <cell r="AA14195">
            <v>-5</v>
          </cell>
          <cell r="AB14195">
            <v>-5</v>
          </cell>
          <cell r="AC14195">
            <v>-5</v>
          </cell>
          <cell r="AO14195" t="str">
            <v>financeapproved</v>
          </cell>
          <cell r="AP14195" t="b">
            <v>0</v>
          </cell>
        </row>
        <row r="14196">
          <cell r="H14196" t="str">
            <v>Departmental</v>
          </cell>
          <cell r="K14196">
            <v>0</v>
          </cell>
          <cell r="P14196">
            <v>5233002</v>
          </cell>
          <cell r="X14196">
            <v>0</v>
          </cell>
          <cell r="Y14196">
            <v>0</v>
          </cell>
          <cell r="Z14196">
            <v>0</v>
          </cell>
          <cell r="AA14196">
            <v>0</v>
          </cell>
          <cell r="AB14196">
            <v>0</v>
          </cell>
          <cell r="AC14196">
            <v>0</v>
          </cell>
          <cell r="AO14196" t="str">
            <v>financeapproved</v>
          </cell>
          <cell r="AP14196" t="b">
            <v>0</v>
          </cell>
        </row>
        <row r="14197">
          <cell r="H14197" t="str">
            <v>Departmental</v>
          </cell>
          <cell r="K14197">
            <v>0</v>
          </cell>
          <cell r="P14197">
            <v>5233002</v>
          </cell>
          <cell r="X14197">
            <v>0</v>
          </cell>
          <cell r="Y14197">
            <v>-1</v>
          </cell>
          <cell r="Z14197">
            <v>-1</v>
          </cell>
          <cell r="AA14197">
            <v>-1</v>
          </cell>
          <cell r="AB14197">
            <v>-1</v>
          </cell>
          <cell r="AC14197">
            <v>-1</v>
          </cell>
          <cell r="AO14197" t="str">
            <v>financeapproved</v>
          </cell>
          <cell r="AP14197" t="b">
            <v>0</v>
          </cell>
        </row>
        <row r="14198">
          <cell r="H14198" t="str">
            <v>Departmental</v>
          </cell>
          <cell r="K14198">
            <v>0</v>
          </cell>
          <cell r="P14198">
            <v>5233002</v>
          </cell>
          <cell r="X14198">
            <v>0</v>
          </cell>
          <cell r="Y14198">
            <v>0</v>
          </cell>
          <cell r="Z14198">
            <v>0</v>
          </cell>
          <cell r="AA14198">
            <v>0</v>
          </cell>
          <cell r="AB14198">
            <v>0</v>
          </cell>
          <cell r="AC14198">
            <v>0</v>
          </cell>
          <cell r="AO14198" t="str">
            <v>financeapproved</v>
          </cell>
          <cell r="AP14198" t="b">
            <v>0</v>
          </cell>
        </row>
        <row r="14199">
          <cell r="H14199" t="str">
            <v>Departmental</v>
          </cell>
          <cell r="K14199">
            <v>0</v>
          </cell>
          <cell r="P14199">
            <v>5233002</v>
          </cell>
          <cell r="X14199">
            <v>0</v>
          </cell>
          <cell r="Y14199">
            <v>-1</v>
          </cell>
          <cell r="Z14199">
            <v>-1</v>
          </cell>
          <cell r="AA14199">
            <v>-1</v>
          </cell>
          <cell r="AB14199">
            <v>-1</v>
          </cell>
          <cell r="AC14199">
            <v>-1</v>
          </cell>
          <cell r="AO14199" t="str">
            <v>financeapproved</v>
          </cell>
          <cell r="AP14199" t="b">
            <v>0</v>
          </cell>
        </row>
        <row r="14200">
          <cell r="H14200" t="str">
            <v>Departmental</v>
          </cell>
          <cell r="K14200">
            <v>0</v>
          </cell>
          <cell r="P14200">
            <v>5233002</v>
          </cell>
          <cell r="X14200">
            <v>0</v>
          </cell>
          <cell r="Y14200">
            <v>0</v>
          </cell>
          <cell r="Z14200">
            <v>0</v>
          </cell>
          <cell r="AA14200">
            <v>0</v>
          </cell>
          <cell r="AB14200">
            <v>0</v>
          </cell>
          <cell r="AC14200">
            <v>0</v>
          </cell>
          <cell r="AO14200" t="str">
            <v>financeapproved</v>
          </cell>
          <cell r="AP14200" t="b">
            <v>0</v>
          </cell>
        </row>
        <row r="14201">
          <cell r="H14201" t="str">
            <v>Departmental</v>
          </cell>
          <cell r="K14201">
            <v>0</v>
          </cell>
          <cell r="P14201">
            <v>5233002</v>
          </cell>
          <cell r="X14201">
            <v>0</v>
          </cell>
          <cell r="Y14201">
            <v>-41</v>
          </cell>
          <cell r="Z14201">
            <v>-41</v>
          </cell>
          <cell r="AA14201">
            <v>-41</v>
          </cell>
          <cell r="AB14201">
            <v>-41</v>
          </cell>
          <cell r="AC14201">
            <v>-41</v>
          </cell>
          <cell r="AO14201" t="str">
            <v>financeapproved</v>
          </cell>
          <cell r="AP14201" t="b">
            <v>0</v>
          </cell>
        </row>
        <row r="14202">
          <cell r="H14202" t="str">
            <v>Departmental</v>
          </cell>
          <cell r="K14202">
            <v>0</v>
          </cell>
          <cell r="P14202">
            <v>5233002</v>
          </cell>
          <cell r="X14202">
            <v>0</v>
          </cell>
          <cell r="Y14202">
            <v>0</v>
          </cell>
          <cell r="Z14202">
            <v>0</v>
          </cell>
          <cell r="AA14202">
            <v>0</v>
          </cell>
          <cell r="AB14202">
            <v>0</v>
          </cell>
          <cell r="AC14202">
            <v>0</v>
          </cell>
          <cell r="AO14202" t="str">
            <v>financeapproved</v>
          </cell>
          <cell r="AP14202" t="b">
            <v>0</v>
          </cell>
        </row>
        <row r="14203">
          <cell r="H14203" t="str">
            <v>Departmental</v>
          </cell>
          <cell r="K14203">
            <v>0</v>
          </cell>
          <cell r="P14203">
            <v>5233002</v>
          </cell>
          <cell r="X14203">
            <v>0</v>
          </cell>
          <cell r="Y14203">
            <v>-126</v>
          </cell>
          <cell r="Z14203">
            <v>-126</v>
          </cell>
          <cell r="AA14203">
            <v>-126</v>
          </cell>
          <cell r="AB14203">
            <v>-126</v>
          </cell>
          <cell r="AC14203">
            <v>-126</v>
          </cell>
          <cell r="AO14203" t="str">
            <v>financeapproved</v>
          </cell>
          <cell r="AP14203" t="b">
            <v>0</v>
          </cell>
        </row>
        <row r="14204">
          <cell r="H14204" t="str">
            <v>Departmental</v>
          </cell>
          <cell r="K14204">
            <v>0</v>
          </cell>
          <cell r="P14204">
            <v>5233002</v>
          </cell>
          <cell r="X14204">
            <v>0</v>
          </cell>
          <cell r="Y14204">
            <v>0</v>
          </cell>
          <cell r="Z14204">
            <v>0</v>
          </cell>
          <cell r="AA14204">
            <v>0</v>
          </cell>
          <cell r="AB14204">
            <v>0</v>
          </cell>
          <cell r="AC14204">
            <v>0</v>
          </cell>
          <cell r="AO14204" t="str">
            <v>financeapproved</v>
          </cell>
          <cell r="AP14204" t="b">
            <v>0</v>
          </cell>
        </row>
        <row r="14205">
          <cell r="H14205" t="str">
            <v>Departmental</v>
          </cell>
          <cell r="K14205">
            <v>0</v>
          </cell>
          <cell r="P14205">
            <v>5233002</v>
          </cell>
          <cell r="X14205">
            <v>0</v>
          </cell>
          <cell r="Y14205">
            <v>-1</v>
          </cell>
          <cell r="Z14205">
            <v>-1</v>
          </cell>
          <cell r="AA14205">
            <v>-1</v>
          </cell>
          <cell r="AB14205">
            <v>-1</v>
          </cell>
          <cell r="AC14205">
            <v>-1</v>
          </cell>
          <cell r="AO14205" t="str">
            <v>financeapproved</v>
          </cell>
          <cell r="AP14205" t="b">
            <v>0</v>
          </cell>
        </row>
        <row r="14206">
          <cell r="H14206" t="str">
            <v>Departmental</v>
          </cell>
          <cell r="K14206">
            <v>0</v>
          </cell>
          <cell r="P14206">
            <v>5233002</v>
          </cell>
          <cell r="X14206">
            <v>0</v>
          </cell>
          <cell r="Y14206">
            <v>0</v>
          </cell>
          <cell r="Z14206">
            <v>0</v>
          </cell>
          <cell r="AA14206">
            <v>0</v>
          </cell>
          <cell r="AB14206">
            <v>0</v>
          </cell>
          <cell r="AC14206">
            <v>0</v>
          </cell>
          <cell r="AO14206" t="str">
            <v>financeapproved</v>
          </cell>
          <cell r="AP14206" t="b">
            <v>0</v>
          </cell>
        </row>
        <row r="14207">
          <cell r="H14207" t="str">
            <v>Departmental</v>
          </cell>
          <cell r="K14207">
            <v>0</v>
          </cell>
          <cell r="P14207">
            <v>5233002</v>
          </cell>
          <cell r="X14207">
            <v>0</v>
          </cell>
          <cell r="Y14207">
            <v>-118</v>
          </cell>
          <cell r="Z14207">
            <v>-118</v>
          </cell>
          <cell r="AA14207">
            <v>-118</v>
          </cell>
          <cell r="AB14207">
            <v>-118</v>
          </cell>
          <cell r="AC14207">
            <v>-118</v>
          </cell>
          <cell r="AO14207" t="str">
            <v>financeapproved</v>
          </cell>
          <cell r="AP14207" t="b">
            <v>0</v>
          </cell>
        </row>
        <row r="14208">
          <cell r="H14208" t="str">
            <v>Departmental</v>
          </cell>
          <cell r="K14208">
            <v>0</v>
          </cell>
          <cell r="P14208">
            <v>5233002</v>
          </cell>
          <cell r="X14208">
            <v>0</v>
          </cell>
          <cell r="Y14208">
            <v>0</v>
          </cell>
          <cell r="Z14208">
            <v>0</v>
          </cell>
          <cell r="AA14208">
            <v>0</v>
          </cell>
          <cell r="AB14208">
            <v>0</v>
          </cell>
          <cell r="AC14208">
            <v>0</v>
          </cell>
          <cell r="AO14208" t="str">
            <v>financeapproved</v>
          </cell>
          <cell r="AP14208" t="b">
            <v>0</v>
          </cell>
        </row>
        <row r="14209">
          <cell r="H14209" t="str">
            <v>Departmental</v>
          </cell>
          <cell r="K14209">
            <v>0</v>
          </cell>
          <cell r="P14209">
            <v>5233002</v>
          </cell>
          <cell r="X14209">
            <v>0</v>
          </cell>
          <cell r="Y14209">
            <v>-1</v>
          </cell>
          <cell r="Z14209">
            <v>-1</v>
          </cell>
          <cell r="AA14209">
            <v>-1</v>
          </cell>
          <cell r="AB14209">
            <v>-1</v>
          </cell>
          <cell r="AC14209">
            <v>-1</v>
          </cell>
          <cell r="AO14209" t="str">
            <v>financeapproved</v>
          </cell>
          <cell r="AP14209" t="b">
            <v>0</v>
          </cell>
        </row>
        <row r="14210">
          <cell r="H14210" t="str">
            <v>Departmental</v>
          </cell>
          <cell r="K14210">
            <v>0</v>
          </cell>
          <cell r="P14210">
            <v>5233002</v>
          </cell>
          <cell r="X14210">
            <v>0</v>
          </cell>
          <cell r="Y14210">
            <v>0</v>
          </cell>
          <cell r="Z14210">
            <v>0</v>
          </cell>
          <cell r="AA14210">
            <v>0</v>
          </cell>
          <cell r="AB14210">
            <v>0</v>
          </cell>
          <cell r="AC14210">
            <v>0</v>
          </cell>
          <cell r="AO14210" t="str">
            <v>financeapproved</v>
          </cell>
          <cell r="AP14210" t="b">
            <v>0</v>
          </cell>
        </row>
        <row r="14211">
          <cell r="H14211" t="str">
            <v>Departmental</v>
          </cell>
          <cell r="K14211">
            <v>0</v>
          </cell>
          <cell r="P14211">
            <v>5233002</v>
          </cell>
          <cell r="X14211">
            <v>0</v>
          </cell>
          <cell r="Y14211">
            <v>-1</v>
          </cell>
          <cell r="Z14211">
            <v>-1</v>
          </cell>
          <cell r="AA14211">
            <v>-1</v>
          </cell>
          <cell r="AB14211">
            <v>-1</v>
          </cell>
          <cell r="AC14211">
            <v>-1</v>
          </cell>
          <cell r="AO14211" t="str">
            <v>financeapproved</v>
          </cell>
          <cell r="AP14211" t="b">
            <v>0</v>
          </cell>
        </row>
        <row r="14212">
          <cell r="H14212" t="str">
            <v>Departmental</v>
          </cell>
          <cell r="K14212">
            <v>0</v>
          </cell>
          <cell r="P14212">
            <v>5233002</v>
          </cell>
          <cell r="X14212">
            <v>0</v>
          </cell>
          <cell r="Y14212">
            <v>0</v>
          </cell>
          <cell r="Z14212">
            <v>0</v>
          </cell>
          <cell r="AA14212">
            <v>0</v>
          </cell>
          <cell r="AB14212">
            <v>0</v>
          </cell>
          <cell r="AC14212">
            <v>0</v>
          </cell>
          <cell r="AO14212" t="str">
            <v>financeapproved</v>
          </cell>
          <cell r="AP14212" t="b">
            <v>0</v>
          </cell>
        </row>
        <row r="14213">
          <cell r="H14213" t="str">
            <v>Departmental</v>
          </cell>
          <cell r="K14213">
            <v>0</v>
          </cell>
          <cell r="P14213">
            <v>5233002</v>
          </cell>
          <cell r="X14213">
            <v>0</v>
          </cell>
          <cell r="Y14213">
            <v>-1</v>
          </cell>
          <cell r="Z14213">
            <v>-1</v>
          </cell>
          <cell r="AA14213">
            <v>-1</v>
          </cell>
          <cell r="AB14213">
            <v>-1</v>
          </cell>
          <cell r="AC14213">
            <v>-1</v>
          </cell>
          <cell r="AO14213" t="str">
            <v>financeapproved</v>
          </cell>
          <cell r="AP14213" t="b">
            <v>0</v>
          </cell>
        </row>
        <row r="14214">
          <cell r="H14214" t="str">
            <v>Departmental</v>
          </cell>
          <cell r="K14214">
            <v>0</v>
          </cell>
          <cell r="P14214">
            <v>5233002</v>
          </cell>
          <cell r="X14214">
            <v>0</v>
          </cell>
          <cell r="Y14214">
            <v>0</v>
          </cell>
          <cell r="Z14214">
            <v>0</v>
          </cell>
          <cell r="AA14214">
            <v>0</v>
          </cell>
          <cell r="AB14214">
            <v>0</v>
          </cell>
          <cell r="AC14214">
            <v>0</v>
          </cell>
          <cell r="AO14214" t="str">
            <v>financeapproved</v>
          </cell>
          <cell r="AP14214" t="b">
            <v>0</v>
          </cell>
        </row>
        <row r="14215">
          <cell r="H14215" t="str">
            <v>Departmental</v>
          </cell>
          <cell r="K14215">
            <v>0</v>
          </cell>
          <cell r="P14215">
            <v>5233002</v>
          </cell>
          <cell r="X14215">
            <v>0</v>
          </cell>
          <cell r="Y14215">
            <v>-42</v>
          </cell>
          <cell r="Z14215">
            <v>-42</v>
          </cell>
          <cell r="AA14215">
            <v>-42</v>
          </cell>
          <cell r="AB14215">
            <v>-42</v>
          </cell>
          <cell r="AC14215">
            <v>-42</v>
          </cell>
          <cell r="AO14215" t="str">
            <v>financeapproved</v>
          </cell>
          <cell r="AP14215" t="b">
            <v>0</v>
          </cell>
        </row>
        <row r="14216">
          <cell r="H14216" t="str">
            <v>Departmental</v>
          </cell>
          <cell r="K14216">
            <v>0</v>
          </cell>
          <cell r="P14216">
            <v>5233002</v>
          </cell>
          <cell r="X14216">
            <v>0</v>
          </cell>
          <cell r="Y14216">
            <v>0</v>
          </cell>
          <cell r="Z14216">
            <v>0</v>
          </cell>
          <cell r="AA14216">
            <v>0</v>
          </cell>
          <cell r="AB14216">
            <v>0</v>
          </cell>
          <cell r="AC14216">
            <v>0</v>
          </cell>
          <cell r="AO14216" t="str">
            <v>financeapproved</v>
          </cell>
          <cell r="AP14216" t="b">
            <v>0</v>
          </cell>
        </row>
        <row r="14217">
          <cell r="H14217" t="str">
            <v>Departmental</v>
          </cell>
          <cell r="K14217">
            <v>0</v>
          </cell>
          <cell r="P14217">
            <v>5233002</v>
          </cell>
          <cell r="X14217">
            <v>0</v>
          </cell>
          <cell r="Y14217">
            <v>-2</v>
          </cell>
          <cell r="Z14217">
            <v>-2</v>
          </cell>
          <cell r="AA14217">
            <v>-2</v>
          </cell>
          <cell r="AB14217">
            <v>-2</v>
          </cell>
          <cell r="AC14217">
            <v>-2</v>
          </cell>
          <cell r="AO14217" t="str">
            <v>financeapproved</v>
          </cell>
          <cell r="AP14217" t="b">
            <v>0</v>
          </cell>
        </row>
        <row r="14218">
          <cell r="H14218" t="str">
            <v>Departmental</v>
          </cell>
          <cell r="K14218">
            <v>0</v>
          </cell>
          <cell r="P14218">
            <v>5233002</v>
          </cell>
          <cell r="X14218">
            <v>0</v>
          </cell>
          <cell r="Y14218">
            <v>0</v>
          </cell>
          <cell r="Z14218">
            <v>0</v>
          </cell>
          <cell r="AA14218">
            <v>0</v>
          </cell>
          <cell r="AB14218">
            <v>0</v>
          </cell>
          <cell r="AC14218">
            <v>0</v>
          </cell>
          <cell r="AO14218" t="str">
            <v>financeapproved</v>
          </cell>
          <cell r="AP14218" t="b">
            <v>0</v>
          </cell>
        </row>
        <row r="14219">
          <cell r="H14219" t="str">
            <v>Departmental</v>
          </cell>
          <cell r="K14219">
            <v>0</v>
          </cell>
          <cell r="P14219">
            <v>5233029</v>
          </cell>
          <cell r="X14219">
            <v>0</v>
          </cell>
          <cell r="Y14219">
            <v>-72446</v>
          </cell>
          <cell r="Z14219">
            <v>-72446</v>
          </cell>
          <cell r="AA14219">
            <v>-72446</v>
          </cell>
          <cell r="AB14219">
            <v>-72446</v>
          </cell>
          <cell r="AC14219">
            <v>-72446</v>
          </cell>
          <cell r="AO14219" t="str">
            <v>financeapproved</v>
          </cell>
          <cell r="AP14219" t="b">
            <v>0</v>
          </cell>
        </row>
        <row r="14220">
          <cell r="H14220" t="str">
            <v>Departmental</v>
          </cell>
          <cell r="K14220">
            <v>0</v>
          </cell>
          <cell r="P14220">
            <v>5233029</v>
          </cell>
          <cell r="X14220">
            <v>0</v>
          </cell>
          <cell r="Y14220">
            <v>0</v>
          </cell>
          <cell r="Z14220">
            <v>0</v>
          </cell>
          <cell r="AA14220">
            <v>0</v>
          </cell>
          <cell r="AB14220">
            <v>0</v>
          </cell>
          <cell r="AC14220">
            <v>0</v>
          </cell>
          <cell r="AO14220" t="str">
            <v>financeapproved</v>
          </cell>
          <cell r="AP14220" t="b">
            <v>0</v>
          </cell>
        </row>
        <row r="14221">
          <cell r="H14221" t="str">
            <v>Departmental</v>
          </cell>
          <cell r="K14221">
            <v>0</v>
          </cell>
          <cell r="P14221">
            <v>5233033</v>
          </cell>
          <cell r="X14221">
            <v>0</v>
          </cell>
          <cell r="Y14221">
            <v>-2548</v>
          </cell>
          <cell r="Z14221">
            <v>-2548</v>
          </cell>
          <cell r="AA14221">
            <v>-2548</v>
          </cell>
          <cell r="AB14221">
            <v>-2548</v>
          </cell>
          <cell r="AC14221">
            <v>-2548</v>
          </cell>
          <cell r="AO14221" t="str">
            <v>financeapproved</v>
          </cell>
          <cell r="AP14221" t="b">
            <v>0</v>
          </cell>
        </row>
        <row r="14222">
          <cell r="H14222" t="str">
            <v>Departmental</v>
          </cell>
          <cell r="K14222">
            <v>0</v>
          </cell>
          <cell r="P14222">
            <v>5233033</v>
          </cell>
          <cell r="X14222">
            <v>0</v>
          </cell>
          <cell r="Y14222">
            <v>0</v>
          </cell>
          <cell r="Z14222">
            <v>0</v>
          </cell>
          <cell r="AA14222">
            <v>0</v>
          </cell>
          <cell r="AB14222">
            <v>0</v>
          </cell>
          <cell r="AC14222">
            <v>0</v>
          </cell>
          <cell r="AO14222" t="str">
            <v>financeapproved</v>
          </cell>
          <cell r="AP14222" t="b">
            <v>0</v>
          </cell>
        </row>
        <row r="14223">
          <cell r="H14223" t="str">
            <v>Departmental</v>
          </cell>
          <cell r="K14223">
            <v>0</v>
          </cell>
          <cell r="P14223">
            <v>5233123</v>
          </cell>
          <cell r="X14223">
            <v>0</v>
          </cell>
          <cell r="Y14223">
            <v>-4813</v>
          </cell>
          <cell r="Z14223">
            <v>-4813</v>
          </cell>
          <cell r="AA14223">
            <v>-4813</v>
          </cell>
          <cell r="AB14223">
            <v>-4813</v>
          </cell>
          <cell r="AC14223">
            <v>-4813</v>
          </cell>
          <cell r="AO14223" t="str">
            <v>financeapproved</v>
          </cell>
          <cell r="AP14223" t="b">
            <v>0</v>
          </cell>
        </row>
        <row r="14224">
          <cell r="H14224" t="str">
            <v>Departmental</v>
          </cell>
          <cell r="K14224">
            <v>0</v>
          </cell>
          <cell r="P14224">
            <v>5233123</v>
          </cell>
          <cell r="X14224">
            <v>0</v>
          </cell>
          <cell r="Y14224">
            <v>0</v>
          </cell>
          <cell r="Z14224">
            <v>0</v>
          </cell>
          <cell r="AA14224">
            <v>0</v>
          </cell>
          <cell r="AB14224">
            <v>0</v>
          </cell>
          <cell r="AC14224">
            <v>0</v>
          </cell>
          <cell r="AO14224" t="str">
            <v>financeapproved</v>
          </cell>
          <cell r="AP14224" t="b">
            <v>0</v>
          </cell>
        </row>
        <row r="14225">
          <cell r="H14225" t="str">
            <v>Departmental</v>
          </cell>
          <cell r="K14225">
            <v>0</v>
          </cell>
          <cell r="P14225">
            <v>5250098</v>
          </cell>
          <cell r="X14225">
            <v>0</v>
          </cell>
          <cell r="Y14225">
            <v>0</v>
          </cell>
          <cell r="Z14225">
            <v>0</v>
          </cell>
          <cell r="AA14225">
            <v>0</v>
          </cell>
          <cell r="AB14225">
            <v>0</v>
          </cell>
          <cell r="AC14225">
            <v>0</v>
          </cell>
          <cell r="AO14225" t="str">
            <v>financeapproved</v>
          </cell>
          <cell r="AP14225" t="b">
            <v>0</v>
          </cell>
        </row>
        <row r="14226">
          <cell r="H14226" t="str">
            <v>Departmental</v>
          </cell>
          <cell r="K14226">
            <v>0</v>
          </cell>
          <cell r="P14226">
            <v>5250098</v>
          </cell>
          <cell r="X14226">
            <v>0</v>
          </cell>
          <cell r="Y14226">
            <v>529</v>
          </cell>
          <cell r="Z14226">
            <v>529</v>
          </cell>
          <cell r="AA14226">
            <v>529</v>
          </cell>
          <cell r="AB14226">
            <v>529</v>
          </cell>
          <cell r="AC14226">
            <v>529</v>
          </cell>
          <cell r="AO14226" t="str">
            <v>financeapproved</v>
          </cell>
          <cell r="AP14226" t="b">
            <v>0</v>
          </cell>
        </row>
        <row r="14227">
          <cell r="H14227" t="str">
            <v>Departmental</v>
          </cell>
          <cell r="K14227">
            <v>0</v>
          </cell>
          <cell r="P14227">
            <v>5250098</v>
          </cell>
          <cell r="X14227">
            <v>0</v>
          </cell>
          <cell r="Y14227">
            <v>-38</v>
          </cell>
          <cell r="Z14227">
            <v>-38</v>
          </cell>
          <cell r="AA14227">
            <v>-38</v>
          </cell>
          <cell r="AB14227">
            <v>-38</v>
          </cell>
          <cell r="AC14227">
            <v>-38</v>
          </cell>
          <cell r="AO14227" t="str">
            <v>financeapproved</v>
          </cell>
          <cell r="AP14227" t="b">
            <v>0</v>
          </cell>
        </row>
        <row r="14228">
          <cell r="H14228" t="str">
            <v>Departmental</v>
          </cell>
          <cell r="K14228">
            <v>0</v>
          </cell>
          <cell r="P14228">
            <v>5250098</v>
          </cell>
          <cell r="X14228">
            <v>0</v>
          </cell>
          <cell r="Y14228">
            <v>0</v>
          </cell>
          <cell r="Z14228">
            <v>0</v>
          </cell>
          <cell r="AA14228">
            <v>0</v>
          </cell>
          <cell r="AB14228">
            <v>0</v>
          </cell>
          <cell r="AC14228">
            <v>0</v>
          </cell>
          <cell r="AO14228" t="str">
            <v>financeapproved</v>
          </cell>
          <cell r="AP14228" t="b">
            <v>0</v>
          </cell>
        </row>
        <row r="14229">
          <cell r="H14229" t="str">
            <v>Departmental</v>
          </cell>
          <cell r="K14229">
            <v>0</v>
          </cell>
          <cell r="P14229">
            <v>5260002</v>
          </cell>
          <cell r="X14229">
            <v>0</v>
          </cell>
          <cell r="Y14229">
            <v>-218</v>
          </cell>
          <cell r="Z14229">
            <v>-218</v>
          </cell>
          <cell r="AA14229">
            <v>-218</v>
          </cell>
          <cell r="AB14229">
            <v>-218</v>
          </cell>
          <cell r="AC14229">
            <v>-218</v>
          </cell>
          <cell r="AO14229" t="str">
            <v>financeapproved</v>
          </cell>
          <cell r="AP14229" t="b">
            <v>0</v>
          </cell>
        </row>
        <row r="14230">
          <cell r="H14230" t="str">
            <v>Departmental</v>
          </cell>
          <cell r="K14230">
            <v>0</v>
          </cell>
          <cell r="P14230">
            <v>5260002</v>
          </cell>
          <cell r="X14230">
            <v>0</v>
          </cell>
          <cell r="Y14230">
            <v>0</v>
          </cell>
          <cell r="Z14230">
            <v>0</v>
          </cell>
          <cell r="AA14230">
            <v>0</v>
          </cell>
          <cell r="AB14230">
            <v>0</v>
          </cell>
          <cell r="AC14230">
            <v>0</v>
          </cell>
          <cell r="AO14230" t="str">
            <v>financeapproved</v>
          </cell>
          <cell r="AP14230" t="b">
            <v>0</v>
          </cell>
        </row>
        <row r="14231">
          <cell r="H14231" t="str">
            <v>Departmental</v>
          </cell>
          <cell r="K14231">
            <v>0</v>
          </cell>
          <cell r="P14231">
            <v>5260002</v>
          </cell>
          <cell r="X14231">
            <v>0</v>
          </cell>
          <cell r="Y14231">
            <v>-37</v>
          </cell>
          <cell r="Z14231">
            <v>-37</v>
          </cell>
          <cell r="AA14231">
            <v>-37</v>
          </cell>
          <cell r="AB14231">
            <v>-37</v>
          </cell>
          <cell r="AC14231">
            <v>-37</v>
          </cell>
          <cell r="AO14231" t="str">
            <v>financeapproved</v>
          </cell>
          <cell r="AP14231" t="b">
            <v>0</v>
          </cell>
        </row>
        <row r="14232">
          <cell r="H14232" t="str">
            <v>Departmental</v>
          </cell>
          <cell r="K14232">
            <v>0</v>
          </cell>
          <cell r="P14232">
            <v>5260002</v>
          </cell>
          <cell r="X14232">
            <v>0</v>
          </cell>
          <cell r="Y14232">
            <v>0</v>
          </cell>
          <cell r="Z14232">
            <v>0</v>
          </cell>
          <cell r="AA14232">
            <v>0</v>
          </cell>
          <cell r="AB14232">
            <v>0</v>
          </cell>
          <cell r="AC14232">
            <v>0</v>
          </cell>
          <cell r="AO14232" t="str">
            <v>financeapproved</v>
          </cell>
          <cell r="AP14232" t="b">
            <v>0</v>
          </cell>
        </row>
        <row r="14233">
          <cell r="H14233" t="str">
            <v>Departmental</v>
          </cell>
          <cell r="K14233">
            <v>0</v>
          </cell>
          <cell r="P14233">
            <v>5360102</v>
          </cell>
          <cell r="X14233">
            <v>0</v>
          </cell>
          <cell r="Y14233">
            <v>-3030</v>
          </cell>
          <cell r="Z14233">
            <v>-3030</v>
          </cell>
          <cell r="AA14233">
            <v>-3030</v>
          </cell>
          <cell r="AB14233">
            <v>-3030</v>
          </cell>
          <cell r="AC14233">
            <v>-3030</v>
          </cell>
          <cell r="AO14233" t="str">
            <v>financeapproved</v>
          </cell>
          <cell r="AP14233" t="b">
            <v>0</v>
          </cell>
        </row>
        <row r="14234">
          <cell r="H14234" t="str">
            <v>Departmental</v>
          </cell>
          <cell r="K14234">
            <v>0</v>
          </cell>
          <cell r="P14234">
            <v>5360102</v>
          </cell>
          <cell r="X14234">
            <v>0</v>
          </cell>
          <cell r="Y14234">
            <v>0</v>
          </cell>
          <cell r="Z14234">
            <v>0</v>
          </cell>
          <cell r="AA14234">
            <v>0</v>
          </cell>
          <cell r="AB14234">
            <v>0</v>
          </cell>
          <cell r="AC14234">
            <v>0</v>
          </cell>
          <cell r="AO14234" t="str">
            <v>financeapproved</v>
          </cell>
          <cell r="AP14234" t="b">
            <v>0</v>
          </cell>
        </row>
        <row r="14235">
          <cell r="H14235" t="str">
            <v>Departmental</v>
          </cell>
          <cell r="K14235">
            <v>0</v>
          </cell>
          <cell r="P14235">
            <v>6100001</v>
          </cell>
          <cell r="X14235">
            <v>0</v>
          </cell>
          <cell r="Y14235">
            <v>0</v>
          </cell>
          <cell r="Z14235">
            <v>-34689</v>
          </cell>
          <cell r="AA14235">
            <v>-25503</v>
          </cell>
          <cell r="AB14235">
            <v>-16385</v>
          </cell>
          <cell r="AC14235">
            <v>-7273</v>
          </cell>
          <cell r="AO14235" t="str">
            <v>financeapproved</v>
          </cell>
          <cell r="AP14235" t="b">
            <v>0</v>
          </cell>
        </row>
        <row r="14236">
          <cell r="H14236" t="str">
            <v>Departmental</v>
          </cell>
          <cell r="K14236">
            <v>0</v>
          </cell>
          <cell r="P14236">
            <v>6100001</v>
          </cell>
          <cell r="X14236">
            <v>0</v>
          </cell>
          <cell r="Y14236">
            <v>0</v>
          </cell>
          <cell r="Z14236">
            <v>-11351</v>
          </cell>
          <cell r="AA14236">
            <v>-11351</v>
          </cell>
          <cell r="AB14236">
            <v>-11351</v>
          </cell>
          <cell r="AC14236">
            <v>-11351</v>
          </cell>
          <cell r="AO14236" t="str">
            <v>financeapproved</v>
          </cell>
          <cell r="AP14236" t="b">
            <v>1</v>
          </cell>
        </row>
        <row r="14237">
          <cell r="H14237" t="str">
            <v>Departmental</v>
          </cell>
          <cell r="K14237">
            <v>0</v>
          </cell>
          <cell r="P14237">
            <v>6211002</v>
          </cell>
          <cell r="X14237">
            <v>0</v>
          </cell>
          <cell r="Y14237">
            <v>2031</v>
          </cell>
          <cell r="Z14237">
            <v>1995</v>
          </cell>
          <cell r="AA14237">
            <v>2227</v>
          </cell>
          <cell r="AB14237">
            <v>2144</v>
          </cell>
          <cell r="AC14237">
            <v>0</v>
          </cell>
          <cell r="AO14237" t="str">
            <v>financeapproved</v>
          </cell>
          <cell r="AP14237" t="b">
            <v>0</v>
          </cell>
        </row>
        <row r="14238">
          <cell r="H14238" t="str">
            <v>Departmental</v>
          </cell>
          <cell r="K14238">
            <v>0</v>
          </cell>
          <cell r="P14238">
            <v>6211002</v>
          </cell>
          <cell r="X14238">
            <v>0</v>
          </cell>
          <cell r="Y14238">
            <v>5419</v>
          </cell>
          <cell r="Z14238">
            <v>0</v>
          </cell>
          <cell r="AA14238">
            <v>0</v>
          </cell>
          <cell r="AB14238">
            <v>0</v>
          </cell>
          <cell r="AC14238">
            <v>0</v>
          </cell>
          <cell r="AO14238" t="str">
            <v>financeapproved</v>
          </cell>
          <cell r="AP14238" t="b">
            <v>1</v>
          </cell>
        </row>
        <row r="14239">
          <cell r="H14239" t="str">
            <v>Departmental</v>
          </cell>
          <cell r="K14239">
            <v>0</v>
          </cell>
          <cell r="P14239">
            <v>6211002</v>
          </cell>
          <cell r="X14239">
            <v>0</v>
          </cell>
          <cell r="Y14239">
            <v>0</v>
          </cell>
          <cell r="Z14239">
            <v>0</v>
          </cell>
          <cell r="AA14239">
            <v>0</v>
          </cell>
          <cell r="AB14239">
            <v>0</v>
          </cell>
          <cell r="AC14239">
            <v>0</v>
          </cell>
          <cell r="AO14239" t="str">
            <v>financeapproved</v>
          </cell>
          <cell r="AP14239" t="b">
            <v>0</v>
          </cell>
        </row>
        <row r="14240">
          <cell r="H14240" t="str">
            <v>Departmental</v>
          </cell>
          <cell r="K14240">
            <v>0</v>
          </cell>
          <cell r="P14240">
            <v>6211002</v>
          </cell>
          <cell r="X14240">
            <v>0</v>
          </cell>
          <cell r="Y14240">
            <v>12</v>
          </cell>
          <cell r="Z14240">
            <v>0</v>
          </cell>
          <cell r="AA14240">
            <v>0</v>
          </cell>
          <cell r="AB14240">
            <v>0</v>
          </cell>
          <cell r="AC14240">
            <v>0</v>
          </cell>
          <cell r="AO14240" t="str">
            <v>financeapproved</v>
          </cell>
          <cell r="AP14240" t="b">
            <v>1</v>
          </cell>
        </row>
        <row r="14241">
          <cell r="H14241" t="str">
            <v>Departmental</v>
          </cell>
          <cell r="K14241">
            <v>0</v>
          </cell>
          <cell r="P14241">
            <v>6211002</v>
          </cell>
          <cell r="X14241">
            <v>0</v>
          </cell>
          <cell r="Y14241">
            <v>0</v>
          </cell>
          <cell r="Z14241">
            <v>0</v>
          </cell>
          <cell r="AA14241">
            <v>0</v>
          </cell>
          <cell r="AB14241">
            <v>0</v>
          </cell>
          <cell r="AC14241">
            <v>0</v>
          </cell>
          <cell r="AO14241" t="str">
            <v>financeapproved</v>
          </cell>
          <cell r="AP14241" t="b">
            <v>0</v>
          </cell>
        </row>
        <row r="14242">
          <cell r="H14242" t="str">
            <v>Departmental</v>
          </cell>
          <cell r="K14242">
            <v>0</v>
          </cell>
          <cell r="P14242">
            <v>6211002</v>
          </cell>
          <cell r="X14242">
            <v>0</v>
          </cell>
          <cell r="Y14242">
            <v>12</v>
          </cell>
          <cell r="Z14242">
            <v>0</v>
          </cell>
          <cell r="AA14242">
            <v>0</v>
          </cell>
          <cell r="AB14242">
            <v>0</v>
          </cell>
          <cell r="AC14242">
            <v>0</v>
          </cell>
          <cell r="AO14242" t="str">
            <v>financeapproved</v>
          </cell>
          <cell r="AP14242" t="b">
            <v>1</v>
          </cell>
        </row>
        <row r="14243">
          <cell r="H14243" t="str">
            <v>Departmental</v>
          </cell>
          <cell r="K14243">
            <v>0</v>
          </cell>
          <cell r="P14243">
            <v>6211002</v>
          </cell>
          <cell r="X14243">
            <v>0</v>
          </cell>
          <cell r="Y14243">
            <v>0</v>
          </cell>
          <cell r="Z14243">
            <v>0</v>
          </cell>
          <cell r="AA14243">
            <v>0</v>
          </cell>
          <cell r="AB14243">
            <v>0</v>
          </cell>
          <cell r="AC14243">
            <v>0</v>
          </cell>
          <cell r="AO14243" t="str">
            <v>financeapproved</v>
          </cell>
          <cell r="AP14243" t="b">
            <v>0</v>
          </cell>
        </row>
        <row r="14244">
          <cell r="H14244" t="str">
            <v>Departmental</v>
          </cell>
          <cell r="K14244">
            <v>0</v>
          </cell>
          <cell r="P14244">
            <v>6211002</v>
          </cell>
          <cell r="X14244">
            <v>0</v>
          </cell>
          <cell r="Y14244">
            <v>3</v>
          </cell>
          <cell r="Z14244">
            <v>0</v>
          </cell>
          <cell r="AA14244">
            <v>0</v>
          </cell>
          <cell r="AB14244">
            <v>0</v>
          </cell>
          <cell r="AC14244">
            <v>0</v>
          </cell>
          <cell r="AO14244" t="str">
            <v>financeapproved</v>
          </cell>
          <cell r="AP14244" t="b">
            <v>1</v>
          </cell>
        </row>
        <row r="14245">
          <cell r="H14245" t="str">
            <v>Departmental</v>
          </cell>
          <cell r="K14245">
            <v>0</v>
          </cell>
          <cell r="P14245">
            <v>6211002</v>
          </cell>
          <cell r="X14245">
            <v>0</v>
          </cell>
          <cell r="Y14245">
            <v>0</v>
          </cell>
          <cell r="Z14245">
            <v>0</v>
          </cell>
          <cell r="AA14245">
            <v>0</v>
          </cell>
          <cell r="AB14245">
            <v>0</v>
          </cell>
          <cell r="AC14245">
            <v>0</v>
          </cell>
          <cell r="AO14245" t="str">
            <v>financeapproved</v>
          </cell>
          <cell r="AP14245" t="b">
            <v>0</v>
          </cell>
        </row>
        <row r="14246">
          <cell r="H14246" t="str">
            <v>Departmental</v>
          </cell>
          <cell r="K14246">
            <v>0</v>
          </cell>
          <cell r="P14246">
            <v>6211002</v>
          </cell>
          <cell r="X14246">
            <v>0</v>
          </cell>
          <cell r="Y14246">
            <v>1</v>
          </cell>
          <cell r="Z14246">
            <v>0</v>
          </cell>
          <cell r="AA14246">
            <v>0</v>
          </cell>
          <cell r="AB14246">
            <v>0</v>
          </cell>
          <cell r="AC14246">
            <v>0</v>
          </cell>
          <cell r="AO14246" t="str">
            <v>financeapproved</v>
          </cell>
          <cell r="AP14246" t="b">
            <v>1</v>
          </cell>
        </row>
        <row r="14247">
          <cell r="H14247" t="str">
            <v>Departmental</v>
          </cell>
          <cell r="K14247">
            <v>0</v>
          </cell>
          <cell r="P14247">
            <v>6211002</v>
          </cell>
          <cell r="X14247">
            <v>0</v>
          </cell>
          <cell r="Y14247">
            <v>0</v>
          </cell>
          <cell r="Z14247">
            <v>0</v>
          </cell>
          <cell r="AA14247">
            <v>0</v>
          </cell>
          <cell r="AB14247">
            <v>0</v>
          </cell>
          <cell r="AC14247">
            <v>0</v>
          </cell>
          <cell r="AO14247" t="str">
            <v>financeapproved</v>
          </cell>
          <cell r="AP14247" t="b">
            <v>0</v>
          </cell>
        </row>
        <row r="14248">
          <cell r="H14248" t="str">
            <v>Departmental</v>
          </cell>
          <cell r="K14248">
            <v>0</v>
          </cell>
          <cell r="P14248">
            <v>6211002</v>
          </cell>
          <cell r="X14248">
            <v>0</v>
          </cell>
          <cell r="Y14248">
            <v>1</v>
          </cell>
          <cell r="Z14248">
            <v>0</v>
          </cell>
          <cell r="AA14248">
            <v>0</v>
          </cell>
          <cell r="AB14248">
            <v>0</v>
          </cell>
          <cell r="AC14248">
            <v>0</v>
          </cell>
          <cell r="AO14248" t="str">
            <v>financeapproved</v>
          </cell>
          <cell r="AP14248" t="b">
            <v>1</v>
          </cell>
        </row>
        <row r="14249">
          <cell r="H14249" t="str">
            <v>Departmental</v>
          </cell>
          <cell r="K14249">
            <v>0</v>
          </cell>
          <cell r="P14249">
            <v>6211002</v>
          </cell>
          <cell r="X14249">
            <v>0</v>
          </cell>
          <cell r="Y14249">
            <v>0</v>
          </cell>
          <cell r="Z14249">
            <v>0</v>
          </cell>
          <cell r="AA14249">
            <v>0</v>
          </cell>
          <cell r="AB14249">
            <v>0</v>
          </cell>
          <cell r="AC14249">
            <v>0</v>
          </cell>
          <cell r="AO14249" t="str">
            <v>financeapproved</v>
          </cell>
          <cell r="AP14249" t="b">
            <v>0</v>
          </cell>
        </row>
        <row r="14250">
          <cell r="H14250" t="str">
            <v>Departmental</v>
          </cell>
          <cell r="K14250">
            <v>0</v>
          </cell>
          <cell r="P14250">
            <v>6211002</v>
          </cell>
          <cell r="X14250">
            <v>0</v>
          </cell>
          <cell r="Y14250">
            <v>4</v>
          </cell>
          <cell r="Z14250">
            <v>0</v>
          </cell>
          <cell r="AA14250">
            <v>0</v>
          </cell>
          <cell r="AB14250">
            <v>0</v>
          </cell>
          <cell r="AC14250">
            <v>0</v>
          </cell>
          <cell r="AO14250" t="str">
            <v>financeapproved</v>
          </cell>
          <cell r="AP14250" t="b">
            <v>1</v>
          </cell>
        </row>
        <row r="14251">
          <cell r="H14251" t="str">
            <v>Departmental</v>
          </cell>
          <cell r="K14251">
            <v>0</v>
          </cell>
          <cell r="P14251">
            <v>6211002</v>
          </cell>
          <cell r="X14251">
            <v>0</v>
          </cell>
          <cell r="Y14251">
            <v>0</v>
          </cell>
          <cell r="Z14251">
            <v>0</v>
          </cell>
          <cell r="AA14251">
            <v>0</v>
          </cell>
          <cell r="AB14251">
            <v>0</v>
          </cell>
          <cell r="AC14251">
            <v>0</v>
          </cell>
          <cell r="AO14251" t="str">
            <v>financeapproved</v>
          </cell>
          <cell r="AP14251" t="b">
            <v>0</v>
          </cell>
        </row>
        <row r="14252">
          <cell r="H14252" t="str">
            <v>Departmental</v>
          </cell>
          <cell r="K14252">
            <v>0</v>
          </cell>
          <cell r="P14252">
            <v>6211002</v>
          </cell>
          <cell r="X14252">
            <v>0</v>
          </cell>
          <cell r="Y14252">
            <v>1</v>
          </cell>
          <cell r="Z14252">
            <v>0</v>
          </cell>
          <cell r="AA14252">
            <v>0</v>
          </cell>
          <cell r="AB14252">
            <v>0</v>
          </cell>
          <cell r="AC14252">
            <v>0</v>
          </cell>
          <cell r="AO14252" t="str">
            <v>financeapproved</v>
          </cell>
          <cell r="AP14252" t="b">
            <v>1</v>
          </cell>
        </row>
        <row r="14253">
          <cell r="H14253" t="str">
            <v>Departmental</v>
          </cell>
          <cell r="K14253">
            <v>0</v>
          </cell>
          <cell r="P14253">
            <v>6211002</v>
          </cell>
          <cell r="X14253">
            <v>0</v>
          </cell>
          <cell r="Y14253">
            <v>0</v>
          </cell>
          <cell r="Z14253">
            <v>0</v>
          </cell>
          <cell r="AA14253">
            <v>0</v>
          </cell>
          <cell r="AB14253">
            <v>0</v>
          </cell>
          <cell r="AC14253">
            <v>0</v>
          </cell>
          <cell r="AO14253" t="str">
            <v>financeapproved</v>
          </cell>
          <cell r="AP14253" t="b">
            <v>0</v>
          </cell>
        </row>
        <row r="14254">
          <cell r="H14254" t="str">
            <v>Departmental</v>
          </cell>
          <cell r="K14254">
            <v>0</v>
          </cell>
          <cell r="P14254">
            <v>6211002</v>
          </cell>
          <cell r="X14254">
            <v>0</v>
          </cell>
          <cell r="Y14254">
            <v>16</v>
          </cell>
          <cell r="Z14254">
            <v>0</v>
          </cell>
          <cell r="AA14254">
            <v>0</v>
          </cell>
          <cell r="AB14254">
            <v>0</v>
          </cell>
          <cell r="AC14254">
            <v>0</v>
          </cell>
          <cell r="AO14254" t="str">
            <v>financeapproved</v>
          </cell>
          <cell r="AP14254" t="b">
            <v>1</v>
          </cell>
        </row>
        <row r="14255">
          <cell r="H14255" t="str">
            <v>Departmental</v>
          </cell>
          <cell r="K14255">
            <v>0</v>
          </cell>
          <cell r="P14255">
            <v>6211002</v>
          </cell>
          <cell r="X14255">
            <v>0</v>
          </cell>
          <cell r="Y14255">
            <v>0</v>
          </cell>
          <cell r="Z14255">
            <v>0</v>
          </cell>
          <cell r="AA14255">
            <v>0</v>
          </cell>
          <cell r="AB14255">
            <v>0</v>
          </cell>
          <cell r="AC14255">
            <v>0</v>
          </cell>
          <cell r="AO14255" t="str">
            <v>financeapproved</v>
          </cell>
          <cell r="AP14255" t="b">
            <v>0</v>
          </cell>
        </row>
        <row r="14256">
          <cell r="H14256" t="str">
            <v>Departmental</v>
          </cell>
          <cell r="K14256">
            <v>0</v>
          </cell>
          <cell r="P14256">
            <v>6211002</v>
          </cell>
          <cell r="X14256">
            <v>0</v>
          </cell>
          <cell r="Y14256">
            <v>19</v>
          </cell>
          <cell r="Z14256">
            <v>0</v>
          </cell>
          <cell r="AA14256">
            <v>0</v>
          </cell>
          <cell r="AB14256">
            <v>0</v>
          </cell>
          <cell r="AC14256">
            <v>0</v>
          </cell>
          <cell r="AO14256" t="str">
            <v>financeapproved</v>
          </cell>
          <cell r="AP14256" t="b">
            <v>1</v>
          </cell>
        </row>
        <row r="14257">
          <cell r="H14257" t="str">
            <v>Departmental</v>
          </cell>
          <cell r="K14257">
            <v>0</v>
          </cell>
          <cell r="P14257">
            <v>6211002</v>
          </cell>
          <cell r="X14257">
            <v>0</v>
          </cell>
          <cell r="Y14257">
            <v>0</v>
          </cell>
          <cell r="Z14257">
            <v>0</v>
          </cell>
          <cell r="AA14257">
            <v>0</v>
          </cell>
          <cell r="AB14257">
            <v>0</v>
          </cell>
          <cell r="AC14257">
            <v>0</v>
          </cell>
          <cell r="AO14257" t="str">
            <v>financeapproved</v>
          </cell>
          <cell r="AP14257" t="b">
            <v>0</v>
          </cell>
        </row>
        <row r="14258">
          <cell r="H14258" t="str">
            <v>Departmental</v>
          </cell>
          <cell r="K14258">
            <v>0</v>
          </cell>
          <cell r="P14258">
            <v>6211002</v>
          </cell>
          <cell r="X14258">
            <v>0</v>
          </cell>
          <cell r="Y14258">
            <v>15</v>
          </cell>
          <cell r="Z14258">
            <v>0</v>
          </cell>
          <cell r="AA14258">
            <v>0</v>
          </cell>
          <cell r="AB14258">
            <v>0</v>
          </cell>
          <cell r="AC14258">
            <v>0</v>
          </cell>
          <cell r="AO14258" t="str">
            <v>financeapproved</v>
          </cell>
          <cell r="AP14258" t="b">
            <v>1</v>
          </cell>
        </row>
        <row r="14259">
          <cell r="H14259" t="str">
            <v>Departmental</v>
          </cell>
          <cell r="K14259">
            <v>0</v>
          </cell>
          <cell r="P14259">
            <v>6211002</v>
          </cell>
          <cell r="X14259">
            <v>0</v>
          </cell>
          <cell r="Y14259">
            <v>0</v>
          </cell>
          <cell r="Z14259">
            <v>0</v>
          </cell>
          <cell r="AA14259">
            <v>0</v>
          </cell>
          <cell r="AB14259">
            <v>0</v>
          </cell>
          <cell r="AC14259">
            <v>0</v>
          </cell>
          <cell r="AO14259" t="str">
            <v>financeapproved</v>
          </cell>
          <cell r="AP14259" t="b">
            <v>0</v>
          </cell>
        </row>
        <row r="14260">
          <cell r="H14260" t="str">
            <v>Departmental</v>
          </cell>
          <cell r="K14260">
            <v>0</v>
          </cell>
          <cell r="P14260">
            <v>6211002</v>
          </cell>
          <cell r="X14260">
            <v>0</v>
          </cell>
          <cell r="Y14260">
            <v>1</v>
          </cell>
          <cell r="Z14260">
            <v>0</v>
          </cell>
          <cell r="AA14260">
            <v>0</v>
          </cell>
          <cell r="AB14260">
            <v>0</v>
          </cell>
          <cell r="AC14260">
            <v>0</v>
          </cell>
          <cell r="AO14260" t="str">
            <v>financeapproved</v>
          </cell>
          <cell r="AP14260" t="b">
            <v>1</v>
          </cell>
        </row>
        <row r="14261">
          <cell r="H14261" t="str">
            <v>Departmental</v>
          </cell>
          <cell r="K14261">
            <v>0</v>
          </cell>
          <cell r="P14261">
            <v>6211002</v>
          </cell>
          <cell r="X14261">
            <v>0</v>
          </cell>
          <cell r="Y14261">
            <v>0</v>
          </cell>
          <cell r="Z14261">
            <v>0</v>
          </cell>
          <cell r="AA14261">
            <v>0</v>
          </cell>
          <cell r="AB14261">
            <v>0</v>
          </cell>
          <cell r="AC14261">
            <v>0</v>
          </cell>
          <cell r="AO14261" t="str">
            <v>financeapproved</v>
          </cell>
          <cell r="AP14261" t="b">
            <v>0</v>
          </cell>
        </row>
        <row r="14262">
          <cell r="H14262" t="str">
            <v>Departmental</v>
          </cell>
          <cell r="K14262">
            <v>0</v>
          </cell>
          <cell r="P14262">
            <v>6211002</v>
          </cell>
          <cell r="X14262">
            <v>0</v>
          </cell>
          <cell r="Y14262">
            <v>5</v>
          </cell>
          <cell r="Z14262">
            <v>0</v>
          </cell>
          <cell r="AA14262">
            <v>0</v>
          </cell>
          <cell r="AB14262">
            <v>0</v>
          </cell>
          <cell r="AC14262">
            <v>0</v>
          </cell>
          <cell r="AO14262" t="str">
            <v>financeapproved</v>
          </cell>
          <cell r="AP14262" t="b">
            <v>1</v>
          </cell>
        </row>
        <row r="14263">
          <cell r="H14263" t="str">
            <v>Departmental</v>
          </cell>
          <cell r="K14263">
            <v>0</v>
          </cell>
          <cell r="P14263">
            <v>6211002</v>
          </cell>
          <cell r="X14263">
            <v>0</v>
          </cell>
          <cell r="Y14263">
            <v>0</v>
          </cell>
          <cell r="Z14263">
            <v>0</v>
          </cell>
          <cell r="AA14263">
            <v>0</v>
          </cell>
          <cell r="AB14263">
            <v>0</v>
          </cell>
          <cell r="AC14263">
            <v>0</v>
          </cell>
          <cell r="AO14263" t="str">
            <v>financeapproved</v>
          </cell>
          <cell r="AP14263" t="b">
            <v>0</v>
          </cell>
        </row>
        <row r="14264">
          <cell r="H14264" t="str">
            <v>Departmental</v>
          </cell>
          <cell r="K14264">
            <v>0</v>
          </cell>
          <cell r="P14264">
            <v>6211002</v>
          </cell>
          <cell r="X14264">
            <v>0</v>
          </cell>
          <cell r="Y14264">
            <v>1</v>
          </cell>
          <cell r="Z14264">
            <v>0</v>
          </cell>
          <cell r="AA14264">
            <v>0</v>
          </cell>
          <cell r="AB14264">
            <v>0</v>
          </cell>
          <cell r="AC14264">
            <v>0</v>
          </cell>
          <cell r="AO14264" t="str">
            <v>financeapproved</v>
          </cell>
          <cell r="AP14264" t="b">
            <v>1</v>
          </cell>
        </row>
        <row r="14265">
          <cell r="H14265" t="str">
            <v>Departmental</v>
          </cell>
          <cell r="K14265">
            <v>0</v>
          </cell>
          <cell r="P14265">
            <v>6211002</v>
          </cell>
          <cell r="X14265">
            <v>0</v>
          </cell>
          <cell r="Y14265">
            <v>0</v>
          </cell>
          <cell r="Z14265">
            <v>0</v>
          </cell>
          <cell r="AA14265">
            <v>0</v>
          </cell>
          <cell r="AB14265">
            <v>0</v>
          </cell>
          <cell r="AC14265">
            <v>0</v>
          </cell>
          <cell r="AO14265" t="str">
            <v>financeapproved</v>
          </cell>
          <cell r="AP14265" t="b">
            <v>0</v>
          </cell>
        </row>
        <row r="14266">
          <cell r="H14266" t="str">
            <v>Departmental</v>
          </cell>
          <cell r="K14266">
            <v>0</v>
          </cell>
          <cell r="P14266">
            <v>6211002</v>
          </cell>
          <cell r="X14266">
            <v>0</v>
          </cell>
          <cell r="Y14266">
            <v>1</v>
          </cell>
          <cell r="Z14266">
            <v>0</v>
          </cell>
          <cell r="AA14266">
            <v>0</v>
          </cell>
          <cell r="AB14266">
            <v>0</v>
          </cell>
          <cell r="AC14266">
            <v>0</v>
          </cell>
          <cell r="AO14266" t="str">
            <v>financeapproved</v>
          </cell>
          <cell r="AP14266" t="b">
            <v>1</v>
          </cell>
        </row>
        <row r="14267">
          <cell r="H14267" t="str">
            <v>Departmental</v>
          </cell>
          <cell r="K14267">
            <v>0</v>
          </cell>
          <cell r="P14267">
            <v>6211002</v>
          </cell>
          <cell r="X14267">
            <v>0</v>
          </cell>
          <cell r="Y14267">
            <v>0</v>
          </cell>
          <cell r="Z14267">
            <v>0</v>
          </cell>
          <cell r="AA14267">
            <v>0</v>
          </cell>
          <cell r="AB14267">
            <v>0</v>
          </cell>
          <cell r="AC14267">
            <v>0</v>
          </cell>
          <cell r="AO14267" t="str">
            <v>financeapproved</v>
          </cell>
          <cell r="AP14267" t="b">
            <v>0</v>
          </cell>
        </row>
        <row r="14268">
          <cell r="H14268" t="str">
            <v>Departmental</v>
          </cell>
          <cell r="K14268">
            <v>0</v>
          </cell>
          <cell r="P14268">
            <v>6211002</v>
          </cell>
          <cell r="X14268">
            <v>0</v>
          </cell>
          <cell r="Y14268">
            <v>41</v>
          </cell>
          <cell r="Z14268">
            <v>0</v>
          </cell>
          <cell r="AA14268">
            <v>0</v>
          </cell>
          <cell r="AB14268">
            <v>0</v>
          </cell>
          <cell r="AC14268">
            <v>0</v>
          </cell>
          <cell r="AO14268" t="str">
            <v>financeapproved</v>
          </cell>
          <cell r="AP14268" t="b">
            <v>1</v>
          </cell>
        </row>
        <row r="14269">
          <cell r="H14269" t="str">
            <v>Departmental</v>
          </cell>
          <cell r="K14269">
            <v>0</v>
          </cell>
          <cell r="P14269">
            <v>6211002</v>
          </cell>
          <cell r="X14269">
            <v>0</v>
          </cell>
          <cell r="Y14269">
            <v>0</v>
          </cell>
          <cell r="Z14269">
            <v>0</v>
          </cell>
          <cell r="AA14269">
            <v>0</v>
          </cell>
          <cell r="AB14269">
            <v>0</v>
          </cell>
          <cell r="AC14269">
            <v>0</v>
          </cell>
          <cell r="AO14269" t="str">
            <v>financeapproved</v>
          </cell>
          <cell r="AP14269" t="b">
            <v>0</v>
          </cell>
        </row>
        <row r="14270">
          <cell r="H14270" t="str">
            <v>Departmental</v>
          </cell>
          <cell r="K14270">
            <v>0</v>
          </cell>
          <cell r="P14270">
            <v>6211002</v>
          </cell>
          <cell r="X14270">
            <v>0</v>
          </cell>
          <cell r="Y14270">
            <v>126</v>
          </cell>
          <cell r="Z14270">
            <v>0</v>
          </cell>
          <cell r="AA14270">
            <v>0</v>
          </cell>
          <cell r="AB14270">
            <v>0</v>
          </cell>
          <cell r="AC14270">
            <v>0</v>
          </cell>
          <cell r="AO14270" t="str">
            <v>financeapproved</v>
          </cell>
          <cell r="AP14270" t="b">
            <v>1</v>
          </cell>
        </row>
        <row r="14271">
          <cell r="H14271" t="str">
            <v>Departmental</v>
          </cell>
          <cell r="K14271">
            <v>0</v>
          </cell>
          <cell r="P14271">
            <v>6211002</v>
          </cell>
          <cell r="X14271">
            <v>0</v>
          </cell>
          <cell r="Y14271">
            <v>0</v>
          </cell>
          <cell r="Z14271">
            <v>0</v>
          </cell>
          <cell r="AA14271">
            <v>0</v>
          </cell>
          <cell r="AB14271">
            <v>0</v>
          </cell>
          <cell r="AC14271">
            <v>0</v>
          </cell>
          <cell r="AO14271" t="str">
            <v>financeapproved</v>
          </cell>
          <cell r="AP14271" t="b">
            <v>0</v>
          </cell>
        </row>
        <row r="14272">
          <cell r="H14272" t="str">
            <v>Departmental</v>
          </cell>
          <cell r="K14272">
            <v>0</v>
          </cell>
          <cell r="P14272">
            <v>6211002</v>
          </cell>
          <cell r="X14272">
            <v>0</v>
          </cell>
          <cell r="Y14272">
            <v>1</v>
          </cell>
          <cell r="Z14272">
            <v>0</v>
          </cell>
          <cell r="AA14272">
            <v>0</v>
          </cell>
          <cell r="AB14272">
            <v>0</v>
          </cell>
          <cell r="AC14272">
            <v>0</v>
          </cell>
          <cell r="AO14272" t="str">
            <v>financeapproved</v>
          </cell>
          <cell r="AP14272" t="b">
            <v>1</v>
          </cell>
        </row>
        <row r="14273">
          <cell r="H14273" t="str">
            <v>Departmental</v>
          </cell>
          <cell r="K14273">
            <v>0</v>
          </cell>
          <cell r="P14273">
            <v>6211002</v>
          </cell>
          <cell r="X14273">
            <v>0</v>
          </cell>
          <cell r="Y14273">
            <v>0</v>
          </cell>
          <cell r="Z14273">
            <v>0</v>
          </cell>
          <cell r="AA14273">
            <v>0</v>
          </cell>
          <cell r="AB14273">
            <v>0</v>
          </cell>
          <cell r="AC14273">
            <v>0</v>
          </cell>
          <cell r="AO14273" t="str">
            <v>financeapproved</v>
          </cell>
          <cell r="AP14273" t="b">
            <v>0</v>
          </cell>
        </row>
        <row r="14274">
          <cell r="H14274" t="str">
            <v>Departmental</v>
          </cell>
          <cell r="K14274">
            <v>0</v>
          </cell>
          <cell r="P14274">
            <v>6211002</v>
          </cell>
          <cell r="X14274">
            <v>0</v>
          </cell>
          <cell r="Y14274">
            <v>118</v>
          </cell>
          <cell r="Z14274">
            <v>0</v>
          </cell>
          <cell r="AA14274">
            <v>0</v>
          </cell>
          <cell r="AB14274">
            <v>0</v>
          </cell>
          <cell r="AC14274">
            <v>0</v>
          </cell>
          <cell r="AO14274" t="str">
            <v>financeapproved</v>
          </cell>
          <cell r="AP14274" t="b">
            <v>1</v>
          </cell>
        </row>
        <row r="14275">
          <cell r="H14275" t="str">
            <v>Departmental</v>
          </cell>
          <cell r="K14275">
            <v>0</v>
          </cell>
          <cell r="P14275">
            <v>6211002</v>
          </cell>
          <cell r="X14275">
            <v>0</v>
          </cell>
          <cell r="Y14275">
            <v>0</v>
          </cell>
          <cell r="Z14275">
            <v>0</v>
          </cell>
          <cell r="AA14275">
            <v>0</v>
          </cell>
          <cell r="AB14275">
            <v>0</v>
          </cell>
          <cell r="AC14275">
            <v>0</v>
          </cell>
          <cell r="AO14275" t="str">
            <v>financeapproved</v>
          </cell>
          <cell r="AP14275" t="b">
            <v>0</v>
          </cell>
        </row>
        <row r="14276">
          <cell r="H14276" t="str">
            <v>Departmental</v>
          </cell>
          <cell r="K14276">
            <v>0</v>
          </cell>
          <cell r="P14276">
            <v>6211002</v>
          </cell>
          <cell r="X14276">
            <v>0</v>
          </cell>
          <cell r="Y14276">
            <v>1</v>
          </cell>
          <cell r="Z14276">
            <v>0</v>
          </cell>
          <cell r="AA14276">
            <v>0</v>
          </cell>
          <cell r="AB14276">
            <v>0</v>
          </cell>
          <cell r="AC14276">
            <v>0</v>
          </cell>
          <cell r="AO14276" t="str">
            <v>financeapproved</v>
          </cell>
          <cell r="AP14276" t="b">
            <v>1</v>
          </cell>
        </row>
        <row r="14277">
          <cell r="H14277" t="str">
            <v>Departmental</v>
          </cell>
          <cell r="K14277">
            <v>0</v>
          </cell>
          <cell r="P14277">
            <v>6211002</v>
          </cell>
          <cell r="X14277">
            <v>0</v>
          </cell>
          <cell r="Y14277">
            <v>0</v>
          </cell>
          <cell r="Z14277">
            <v>0</v>
          </cell>
          <cell r="AA14277">
            <v>0</v>
          </cell>
          <cell r="AB14277">
            <v>0</v>
          </cell>
          <cell r="AC14277">
            <v>0</v>
          </cell>
          <cell r="AO14277" t="str">
            <v>financeapproved</v>
          </cell>
          <cell r="AP14277" t="b">
            <v>0</v>
          </cell>
        </row>
        <row r="14278">
          <cell r="H14278" t="str">
            <v>Departmental</v>
          </cell>
          <cell r="K14278">
            <v>0</v>
          </cell>
          <cell r="P14278">
            <v>6211002</v>
          </cell>
          <cell r="X14278">
            <v>0</v>
          </cell>
          <cell r="Y14278">
            <v>1</v>
          </cell>
          <cell r="Z14278">
            <v>0</v>
          </cell>
          <cell r="AA14278">
            <v>0</v>
          </cell>
          <cell r="AB14278">
            <v>0</v>
          </cell>
          <cell r="AC14278">
            <v>0</v>
          </cell>
          <cell r="AO14278" t="str">
            <v>financeapproved</v>
          </cell>
          <cell r="AP14278" t="b">
            <v>1</v>
          </cell>
        </row>
        <row r="14279">
          <cell r="H14279" t="str">
            <v>Departmental</v>
          </cell>
          <cell r="K14279">
            <v>0</v>
          </cell>
          <cell r="P14279">
            <v>6211002</v>
          </cell>
          <cell r="X14279">
            <v>0</v>
          </cell>
          <cell r="Y14279">
            <v>0</v>
          </cell>
          <cell r="Z14279">
            <v>0</v>
          </cell>
          <cell r="AA14279">
            <v>0</v>
          </cell>
          <cell r="AB14279">
            <v>0</v>
          </cell>
          <cell r="AC14279">
            <v>0</v>
          </cell>
          <cell r="AO14279" t="str">
            <v>financeapproved</v>
          </cell>
          <cell r="AP14279" t="b">
            <v>0</v>
          </cell>
        </row>
        <row r="14280">
          <cell r="H14280" t="str">
            <v>Departmental</v>
          </cell>
          <cell r="K14280">
            <v>0</v>
          </cell>
          <cell r="P14280">
            <v>6211002</v>
          </cell>
          <cell r="X14280">
            <v>0</v>
          </cell>
          <cell r="Y14280">
            <v>1</v>
          </cell>
          <cell r="Z14280">
            <v>0</v>
          </cell>
          <cell r="AA14280">
            <v>0</v>
          </cell>
          <cell r="AB14280">
            <v>0</v>
          </cell>
          <cell r="AC14280">
            <v>0</v>
          </cell>
          <cell r="AO14280" t="str">
            <v>financeapproved</v>
          </cell>
          <cell r="AP14280" t="b">
            <v>1</v>
          </cell>
        </row>
        <row r="14281">
          <cell r="H14281" t="str">
            <v>Departmental</v>
          </cell>
          <cell r="K14281">
            <v>0</v>
          </cell>
          <cell r="P14281">
            <v>6211002</v>
          </cell>
          <cell r="X14281">
            <v>0</v>
          </cell>
          <cell r="Y14281">
            <v>0</v>
          </cell>
          <cell r="Z14281">
            <v>0</v>
          </cell>
          <cell r="AA14281">
            <v>0</v>
          </cell>
          <cell r="AB14281">
            <v>0</v>
          </cell>
          <cell r="AC14281">
            <v>0</v>
          </cell>
          <cell r="AO14281" t="str">
            <v>financeapproved</v>
          </cell>
          <cell r="AP14281" t="b">
            <v>0</v>
          </cell>
        </row>
        <row r="14282">
          <cell r="H14282" t="str">
            <v>Departmental</v>
          </cell>
          <cell r="K14282">
            <v>0</v>
          </cell>
          <cell r="P14282">
            <v>6211002</v>
          </cell>
          <cell r="X14282">
            <v>0</v>
          </cell>
          <cell r="Y14282">
            <v>42</v>
          </cell>
          <cell r="Z14282">
            <v>0</v>
          </cell>
          <cell r="AA14282">
            <v>0</v>
          </cell>
          <cell r="AB14282">
            <v>0</v>
          </cell>
          <cell r="AC14282">
            <v>0</v>
          </cell>
          <cell r="AO14282" t="str">
            <v>financeapproved</v>
          </cell>
          <cell r="AP14282" t="b">
            <v>1</v>
          </cell>
        </row>
        <row r="14283">
          <cell r="H14283" t="str">
            <v>Departmental</v>
          </cell>
          <cell r="K14283">
            <v>0</v>
          </cell>
          <cell r="P14283">
            <v>6211002</v>
          </cell>
          <cell r="X14283">
            <v>0</v>
          </cell>
          <cell r="Y14283">
            <v>0</v>
          </cell>
          <cell r="Z14283">
            <v>0</v>
          </cell>
          <cell r="AA14283">
            <v>0</v>
          </cell>
          <cell r="AB14283">
            <v>0</v>
          </cell>
          <cell r="AC14283">
            <v>0</v>
          </cell>
          <cell r="AO14283" t="str">
            <v>financeapproved</v>
          </cell>
          <cell r="AP14283" t="b">
            <v>0</v>
          </cell>
        </row>
        <row r="14284">
          <cell r="H14284" t="str">
            <v>Departmental</v>
          </cell>
          <cell r="K14284">
            <v>0</v>
          </cell>
          <cell r="P14284">
            <v>6211002</v>
          </cell>
          <cell r="X14284">
            <v>0</v>
          </cell>
          <cell r="Y14284">
            <v>2</v>
          </cell>
          <cell r="Z14284">
            <v>0</v>
          </cell>
          <cell r="AA14284">
            <v>0</v>
          </cell>
          <cell r="AB14284">
            <v>0</v>
          </cell>
          <cell r="AC14284">
            <v>0</v>
          </cell>
          <cell r="AO14284" t="str">
            <v>financeapproved</v>
          </cell>
          <cell r="AP14284" t="b">
            <v>1</v>
          </cell>
        </row>
        <row r="14285">
          <cell r="H14285" t="str">
            <v>Departmental</v>
          </cell>
          <cell r="K14285">
            <v>0</v>
          </cell>
          <cell r="P14285">
            <v>6211006</v>
          </cell>
          <cell r="X14285">
            <v>0</v>
          </cell>
          <cell r="Y14285">
            <v>1801</v>
          </cell>
          <cell r="Z14285">
            <v>0</v>
          </cell>
          <cell r="AA14285">
            <v>0</v>
          </cell>
          <cell r="AB14285">
            <v>0</v>
          </cell>
          <cell r="AC14285">
            <v>0</v>
          </cell>
          <cell r="AO14285" t="str">
            <v>financeapproved</v>
          </cell>
          <cell r="AP14285" t="b">
            <v>0</v>
          </cell>
        </row>
        <row r="14286">
          <cell r="H14286" t="str">
            <v>Departmental</v>
          </cell>
          <cell r="K14286">
            <v>0</v>
          </cell>
          <cell r="P14286">
            <v>6211006</v>
          </cell>
          <cell r="X14286">
            <v>0</v>
          </cell>
          <cell r="Y14286">
            <v>72553</v>
          </cell>
          <cell r="Z14286">
            <v>0</v>
          </cell>
          <cell r="AA14286">
            <v>0</v>
          </cell>
          <cell r="AB14286">
            <v>0</v>
          </cell>
          <cell r="AC14286">
            <v>0</v>
          </cell>
          <cell r="AO14286" t="str">
            <v>financeapproved</v>
          </cell>
          <cell r="AP14286" t="b">
            <v>1</v>
          </cell>
        </row>
        <row r="14287">
          <cell r="H14287" t="str">
            <v>Departmental</v>
          </cell>
          <cell r="K14287">
            <v>0</v>
          </cell>
          <cell r="P14287">
            <v>6211013</v>
          </cell>
          <cell r="X14287">
            <v>0</v>
          </cell>
          <cell r="Y14287">
            <v>0</v>
          </cell>
          <cell r="Z14287">
            <v>0</v>
          </cell>
          <cell r="AA14287">
            <v>13356</v>
          </cell>
          <cell r="AB14287">
            <v>11611</v>
          </cell>
          <cell r="AC14287">
            <v>0</v>
          </cell>
          <cell r="AO14287" t="str">
            <v>financeapproved</v>
          </cell>
          <cell r="AP14287" t="b">
            <v>0</v>
          </cell>
        </row>
        <row r="14288">
          <cell r="H14288" t="str">
            <v>Departmental</v>
          </cell>
          <cell r="K14288">
            <v>0</v>
          </cell>
          <cell r="P14288">
            <v>6211013</v>
          </cell>
          <cell r="X14288">
            <v>0</v>
          </cell>
          <cell r="Y14288">
            <v>2548</v>
          </cell>
          <cell r="Z14288">
            <v>0</v>
          </cell>
          <cell r="AA14288">
            <v>0</v>
          </cell>
          <cell r="AB14288">
            <v>0</v>
          </cell>
          <cell r="AC14288">
            <v>0</v>
          </cell>
          <cell r="AO14288" t="str">
            <v>financeapproved</v>
          </cell>
          <cell r="AP14288" t="b">
            <v>1</v>
          </cell>
        </row>
        <row r="14289">
          <cell r="H14289" t="str">
            <v>Departmental</v>
          </cell>
          <cell r="K14289">
            <v>0</v>
          </cell>
          <cell r="P14289">
            <v>6211013</v>
          </cell>
          <cell r="X14289">
            <v>0</v>
          </cell>
          <cell r="Y14289">
            <v>0</v>
          </cell>
          <cell r="Z14289">
            <v>0</v>
          </cell>
          <cell r="AA14289">
            <v>0</v>
          </cell>
          <cell r="AB14289">
            <v>0</v>
          </cell>
          <cell r="AC14289">
            <v>0</v>
          </cell>
          <cell r="AO14289" t="str">
            <v>financeapproved</v>
          </cell>
          <cell r="AP14289" t="b">
            <v>1</v>
          </cell>
        </row>
        <row r="14290">
          <cell r="H14290" t="str">
            <v>Departmental</v>
          </cell>
          <cell r="K14290">
            <v>0</v>
          </cell>
          <cell r="P14290">
            <v>6211013</v>
          </cell>
          <cell r="X14290">
            <v>0</v>
          </cell>
          <cell r="Y14290">
            <v>20667</v>
          </cell>
          <cell r="Z14290">
            <v>2168</v>
          </cell>
          <cell r="AA14290">
            <v>4001</v>
          </cell>
          <cell r="AB14290">
            <v>8015</v>
          </cell>
          <cell r="AC14290">
            <v>21561</v>
          </cell>
          <cell r="AO14290" t="str">
            <v>financeapproved</v>
          </cell>
          <cell r="AP14290" t="b">
            <v>0</v>
          </cell>
        </row>
        <row r="14291">
          <cell r="H14291" t="str">
            <v>Departmental</v>
          </cell>
          <cell r="K14291">
            <v>0</v>
          </cell>
          <cell r="P14291">
            <v>6211098</v>
          </cell>
          <cell r="X14291">
            <v>0</v>
          </cell>
          <cell r="Y14291">
            <v>-311</v>
          </cell>
          <cell r="Z14291">
            <v>0</v>
          </cell>
          <cell r="AA14291">
            <v>0</v>
          </cell>
          <cell r="AB14291">
            <v>0</v>
          </cell>
          <cell r="AC14291">
            <v>0</v>
          </cell>
          <cell r="AO14291" t="str">
            <v>financeapproved</v>
          </cell>
          <cell r="AP14291" t="b">
            <v>1</v>
          </cell>
        </row>
        <row r="14292">
          <cell r="H14292" t="str">
            <v>Departmental</v>
          </cell>
          <cell r="K14292">
            <v>0</v>
          </cell>
          <cell r="P14292">
            <v>6211098</v>
          </cell>
          <cell r="X14292">
            <v>0</v>
          </cell>
          <cell r="Y14292">
            <v>7168</v>
          </cell>
          <cell r="Z14292">
            <v>7191</v>
          </cell>
          <cell r="AA14292">
            <v>6890</v>
          </cell>
          <cell r="AB14292">
            <v>6968</v>
          </cell>
          <cell r="AC14292">
            <v>0</v>
          </cell>
          <cell r="AO14292" t="str">
            <v>financeapproved</v>
          </cell>
          <cell r="AP14292" t="b">
            <v>0</v>
          </cell>
        </row>
        <row r="14293">
          <cell r="H14293" t="str">
            <v>Departmental</v>
          </cell>
          <cell r="K14293">
            <v>0</v>
          </cell>
          <cell r="P14293">
            <v>6211098</v>
          </cell>
          <cell r="X14293">
            <v>0</v>
          </cell>
          <cell r="Y14293">
            <v>0</v>
          </cell>
          <cell r="Z14293">
            <v>0</v>
          </cell>
          <cell r="AA14293">
            <v>0</v>
          </cell>
          <cell r="AB14293">
            <v>0</v>
          </cell>
          <cell r="AC14293">
            <v>0</v>
          </cell>
          <cell r="AO14293" t="str">
            <v>financeapproved</v>
          </cell>
          <cell r="AP14293" t="b">
            <v>0</v>
          </cell>
        </row>
        <row r="14294">
          <cell r="H14294" t="str">
            <v>Departmental</v>
          </cell>
          <cell r="K14294">
            <v>0</v>
          </cell>
          <cell r="P14294">
            <v>6211098</v>
          </cell>
          <cell r="X14294">
            <v>0</v>
          </cell>
          <cell r="Y14294">
            <v>38</v>
          </cell>
          <cell r="Z14294">
            <v>0</v>
          </cell>
          <cell r="AA14294">
            <v>0</v>
          </cell>
          <cell r="AB14294">
            <v>0</v>
          </cell>
          <cell r="AC14294">
            <v>0</v>
          </cell>
          <cell r="AO14294" t="str">
            <v>financeapproved</v>
          </cell>
          <cell r="AP14294" t="b">
            <v>1</v>
          </cell>
        </row>
        <row r="14295">
          <cell r="H14295" t="str">
            <v>Departmental</v>
          </cell>
          <cell r="K14295">
            <v>0</v>
          </cell>
          <cell r="P14295">
            <v>6211098</v>
          </cell>
          <cell r="X14295">
            <v>0</v>
          </cell>
          <cell r="Y14295">
            <v>0</v>
          </cell>
          <cell r="Z14295">
            <v>0</v>
          </cell>
          <cell r="AA14295">
            <v>0</v>
          </cell>
          <cell r="AB14295">
            <v>0</v>
          </cell>
          <cell r="AC14295">
            <v>0</v>
          </cell>
          <cell r="AO14295" t="str">
            <v>financeapproved</v>
          </cell>
          <cell r="AP14295" t="b">
            <v>0</v>
          </cell>
        </row>
        <row r="14296">
          <cell r="H14296" t="str">
            <v>Departmental</v>
          </cell>
          <cell r="K14296">
            <v>0</v>
          </cell>
          <cell r="P14296">
            <v>6211098</v>
          </cell>
          <cell r="X14296">
            <v>0</v>
          </cell>
          <cell r="Y14296">
            <v>37</v>
          </cell>
          <cell r="Z14296">
            <v>0</v>
          </cell>
          <cell r="AA14296">
            <v>0</v>
          </cell>
          <cell r="AB14296">
            <v>0</v>
          </cell>
          <cell r="AC14296">
            <v>0</v>
          </cell>
          <cell r="AO14296" t="str">
            <v>financeapproved</v>
          </cell>
          <cell r="AP14296" t="b">
            <v>1</v>
          </cell>
        </row>
        <row r="14297">
          <cell r="H14297" t="str">
            <v>Departmental</v>
          </cell>
          <cell r="K14297">
            <v>0</v>
          </cell>
          <cell r="P14297">
            <v>6212002</v>
          </cell>
          <cell r="X14297">
            <v>0</v>
          </cell>
          <cell r="Y14297">
            <v>7887</v>
          </cell>
          <cell r="Z14297">
            <v>-6438</v>
          </cell>
          <cell r="AA14297">
            <v>28646</v>
          </cell>
          <cell r="AB14297">
            <v>29278</v>
          </cell>
          <cell r="AC14297">
            <v>3060</v>
          </cell>
          <cell r="AO14297" t="str">
            <v>financeapproved</v>
          </cell>
          <cell r="AP14297" t="b">
            <v>1</v>
          </cell>
        </row>
        <row r="14298">
          <cell r="H14298" t="str">
            <v>Departmental</v>
          </cell>
          <cell r="K14298">
            <v>0</v>
          </cell>
          <cell r="P14298">
            <v>6212002</v>
          </cell>
          <cell r="X14298">
            <v>0</v>
          </cell>
          <cell r="Y14298">
            <v>20370</v>
          </cell>
          <cell r="Z14298">
            <v>-19479</v>
          </cell>
          <cell r="AA14298">
            <v>265</v>
          </cell>
          <cell r="AB14298">
            <v>-331</v>
          </cell>
          <cell r="AC14298">
            <v>0</v>
          </cell>
          <cell r="AO14298" t="str">
            <v>financeapproved</v>
          </cell>
          <cell r="AP14298" t="b">
            <v>0</v>
          </cell>
        </row>
        <row r="14299">
          <cell r="H14299" t="str">
            <v>Departmental</v>
          </cell>
          <cell r="K14299">
            <v>0</v>
          </cell>
          <cell r="P14299">
            <v>6212002</v>
          </cell>
          <cell r="X14299">
            <v>0</v>
          </cell>
          <cell r="Y14299">
            <v>-28161</v>
          </cell>
          <cell r="Z14299">
            <v>-13048</v>
          </cell>
          <cell r="AA14299">
            <v>-28382</v>
          </cell>
          <cell r="AB14299">
            <v>-29608</v>
          </cell>
          <cell r="AC14299">
            <v>-3060</v>
          </cell>
          <cell r="AO14299" t="str">
            <v>financeapproved</v>
          </cell>
          <cell r="AP14299" t="b">
            <v>1</v>
          </cell>
        </row>
        <row r="14300">
          <cell r="H14300" t="str">
            <v>Departmental</v>
          </cell>
          <cell r="K14300">
            <v>0</v>
          </cell>
          <cell r="P14300">
            <v>6212002</v>
          </cell>
          <cell r="X14300">
            <v>0</v>
          </cell>
          <cell r="Y14300">
            <v>-7</v>
          </cell>
          <cell r="Z14300">
            <v>-7</v>
          </cell>
          <cell r="AA14300">
            <v>0</v>
          </cell>
          <cell r="AB14300">
            <v>0</v>
          </cell>
          <cell r="AC14300">
            <v>0</v>
          </cell>
          <cell r="AO14300" t="str">
            <v>financeapproved</v>
          </cell>
          <cell r="AP14300" t="b">
            <v>0</v>
          </cell>
        </row>
        <row r="14301">
          <cell r="H14301" t="str">
            <v>Departmental</v>
          </cell>
          <cell r="K14301">
            <v>0</v>
          </cell>
          <cell r="P14301">
            <v>6212003</v>
          </cell>
          <cell r="X14301">
            <v>0</v>
          </cell>
          <cell r="Y14301">
            <v>-24499</v>
          </cell>
          <cell r="Z14301">
            <v>23914</v>
          </cell>
          <cell r="AA14301">
            <v>7112</v>
          </cell>
          <cell r="AB14301">
            <v>7026</v>
          </cell>
          <cell r="AC14301">
            <v>0</v>
          </cell>
          <cell r="AO14301" t="str">
            <v>financeapproved</v>
          </cell>
          <cell r="AP14301" t="b">
            <v>1</v>
          </cell>
        </row>
        <row r="14302">
          <cell r="H14302" t="str">
            <v>Departmental</v>
          </cell>
          <cell r="K14302">
            <v>0</v>
          </cell>
          <cell r="P14302">
            <v>6212003</v>
          </cell>
          <cell r="X14302">
            <v>0</v>
          </cell>
          <cell r="Y14302">
            <v>-24250</v>
          </cell>
          <cell r="Z14302">
            <v>19184</v>
          </cell>
          <cell r="AA14302">
            <v>-547</v>
          </cell>
          <cell r="AB14302">
            <v>331</v>
          </cell>
          <cell r="AC14302">
            <v>0</v>
          </cell>
          <cell r="AO14302" t="str">
            <v>financeapproved</v>
          </cell>
          <cell r="AP14302" t="b">
            <v>0</v>
          </cell>
        </row>
        <row r="14303">
          <cell r="H14303" t="str">
            <v>Departmental</v>
          </cell>
          <cell r="K14303">
            <v>0</v>
          </cell>
          <cell r="P14303">
            <v>6212003</v>
          </cell>
          <cell r="X14303">
            <v>0</v>
          </cell>
          <cell r="Y14303">
            <v>-437</v>
          </cell>
          <cell r="Z14303">
            <v>0</v>
          </cell>
          <cell r="AA14303">
            <v>0</v>
          </cell>
          <cell r="AB14303">
            <v>0</v>
          </cell>
          <cell r="AC14303">
            <v>0</v>
          </cell>
          <cell r="AO14303" t="str">
            <v>financeapproved</v>
          </cell>
          <cell r="AP14303" t="b">
            <v>1</v>
          </cell>
        </row>
        <row r="14304">
          <cell r="H14304" t="str">
            <v>Departmental</v>
          </cell>
          <cell r="K14304">
            <v>0</v>
          </cell>
          <cell r="P14304">
            <v>6212003</v>
          </cell>
          <cell r="X14304">
            <v>0</v>
          </cell>
          <cell r="Y14304">
            <v>0</v>
          </cell>
          <cell r="Z14304">
            <v>0</v>
          </cell>
          <cell r="AA14304">
            <v>0</v>
          </cell>
          <cell r="AB14304">
            <v>0</v>
          </cell>
          <cell r="AC14304">
            <v>0</v>
          </cell>
          <cell r="AO14304" t="str">
            <v>financeapproved</v>
          </cell>
          <cell r="AP14304" t="b">
            <v>0</v>
          </cell>
        </row>
        <row r="14305">
          <cell r="H14305" t="str">
            <v>Departmental</v>
          </cell>
          <cell r="K14305">
            <v>0</v>
          </cell>
          <cell r="P14305">
            <v>6212003</v>
          </cell>
          <cell r="X14305">
            <v>0</v>
          </cell>
          <cell r="Y14305">
            <v>-24</v>
          </cell>
          <cell r="Z14305">
            <v>0</v>
          </cell>
          <cell r="AA14305">
            <v>0</v>
          </cell>
          <cell r="AB14305">
            <v>0</v>
          </cell>
          <cell r="AC14305">
            <v>0</v>
          </cell>
          <cell r="AO14305" t="str">
            <v>financeapproved</v>
          </cell>
          <cell r="AP14305" t="b">
            <v>1</v>
          </cell>
        </row>
        <row r="14306">
          <cell r="H14306" t="str">
            <v>Departmental</v>
          </cell>
          <cell r="K14306">
            <v>0</v>
          </cell>
          <cell r="P14306">
            <v>6212003</v>
          </cell>
          <cell r="X14306">
            <v>0</v>
          </cell>
          <cell r="Y14306">
            <v>0</v>
          </cell>
          <cell r="Z14306">
            <v>0</v>
          </cell>
          <cell r="AA14306">
            <v>0</v>
          </cell>
          <cell r="AB14306">
            <v>0</v>
          </cell>
          <cell r="AC14306">
            <v>0</v>
          </cell>
          <cell r="AO14306" t="str">
            <v>financeapproved</v>
          </cell>
          <cell r="AP14306" t="b">
            <v>0</v>
          </cell>
        </row>
        <row r="14307">
          <cell r="H14307" t="str">
            <v>Departmental</v>
          </cell>
          <cell r="K14307">
            <v>0</v>
          </cell>
          <cell r="P14307">
            <v>6212003</v>
          </cell>
          <cell r="X14307">
            <v>0</v>
          </cell>
          <cell r="Y14307">
            <v>-1261</v>
          </cell>
          <cell r="Z14307">
            <v>0</v>
          </cell>
          <cell r="AA14307">
            <v>0</v>
          </cell>
          <cell r="AB14307">
            <v>0</v>
          </cell>
          <cell r="AC14307">
            <v>0</v>
          </cell>
          <cell r="AO14307" t="str">
            <v>financeapproved</v>
          </cell>
          <cell r="AP14307" t="b">
            <v>1</v>
          </cell>
        </row>
        <row r="14308">
          <cell r="H14308" t="str">
            <v>Departmental</v>
          </cell>
          <cell r="K14308">
            <v>0</v>
          </cell>
          <cell r="P14308">
            <v>6212003</v>
          </cell>
          <cell r="X14308">
            <v>0</v>
          </cell>
          <cell r="Y14308">
            <v>0</v>
          </cell>
          <cell r="Z14308">
            <v>0</v>
          </cell>
          <cell r="AA14308">
            <v>0</v>
          </cell>
          <cell r="AB14308">
            <v>0</v>
          </cell>
          <cell r="AC14308">
            <v>0</v>
          </cell>
          <cell r="AO14308" t="str">
            <v>financeapproved</v>
          </cell>
          <cell r="AP14308" t="b">
            <v>0</v>
          </cell>
        </row>
        <row r="14309">
          <cell r="H14309" t="str">
            <v>Departmental</v>
          </cell>
          <cell r="K14309">
            <v>0</v>
          </cell>
          <cell r="P14309">
            <v>6212003</v>
          </cell>
          <cell r="X14309">
            <v>0</v>
          </cell>
          <cell r="Y14309">
            <v>-121</v>
          </cell>
          <cell r="Z14309">
            <v>0</v>
          </cell>
          <cell r="AA14309">
            <v>0</v>
          </cell>
          <cell r="AB14309">
            <v>0</v>
          </cell>
          <cell r="AC14309">
            <v>0</v>
          </cell>
          <cell r="AO14309" t="str">
            <v>financeapproved</v>
          </cell>
          <cell r="AP14309" t="b">
            <v>1</v>
          </cell>
        </row>
        <row r="14310">
          <cell r="H14310" t="str">
            <v>Departmental</v>
          </cell>
          <cell r="K14310">
            <v>0</v>
          </cell>
          <cell r="P14310">
            <v>6212003</v>
          </cell>
          <cell r="X14310">
            <v>0</v>
          </cell>
          <cell r="Y14310">
            <v>0</v>
          </cell>
          <cell r="Z14310">
            <v>0</v>
          </cell>
          <cell r="AA14310">
            <v>0</v>
          </cell>
          <cell r="AB14310">
            <v>0</v>
          </cell>
          <cell r="AC14310">
            <v>0</v>
          </cell>
          <cell r="AO14310" t="str">
            <v>financeapproved</v>
          </cell>
          <cell r="AP14310" t="b">
            <v>0</v>
          </cell>
        </row>
        <row r="14311">
          <cell r="H14311" t="str">
            <v>Departmental</v>
          </cell>
          <cell r="K14311">
            <v>0</v>
          </cell>
          <cell r="P14311">
            <v>6212003</v>
          </cell>
          <cell r="X14311">
            <v>0</v>
          </cell>
          <cell r="Y14311">
            <v>-273</v>
          </cell>
          <cell r="Z14311">
            <v>0</v>
          </cell>
          <cell r="AA14311">
            <v>0</v>
          </cell>
          <cell r="AB14311">
            <v>0</v>
          </cell>
          <cell r="AC14311">
            <v>0</v>
          </cell>
          <cell r="AO14311" t="str">
            <v>financeapproved</v>
          </cell>
          <cell r="AP14311" t="b">
            <v>1</v>
          </cell>
        </row>
        <row r="14312">
          <cell r="H14312" t="str">
            <v>Departmental</v>
          </cell>
          <cell r="K14312">
            <v>0</v>
          </cell>
          <cell r="P14312">
            <v>6212003</v>
          </cell>
          <cell r="X14312">
            <v>0</v>
          </cell>
          <cell r="Y14312">
            <v>0</v>
          </cell>
          <cell r="Z14312">
            <v>0</v>
          </cell>
          <cell r="AA14312">
            <v>0</v>
          </cell>
          <cell r="AB14312">
            <v>0</v>
          </cell>
          <cell r="AC14312">
            <v>0</v>
          </cell>
          <cell r="AO14312" t="str">
            <v>financeapproved</v>
          </cell>
          <cell r="AP14312" t="b">
            <v>0</v>
          </cell>
        </row>
        <row r="14313">
          <cell r="H14313" t="str">
            <v>Departmental</v>
          </cell>
          <cell r="K14313">
            <v>0</v>
          </cell>
          <cell r="P14313">
            <v>6212003</v>
          </cell>
          <cell r="X14313">
            <v>0</v>
          </cell>
          <cell r="Y14313">
            <v>-1960</v>
          </cell>
          <cell r="Z14313">
            <v>0</v>
          </cell>
          <cell r="AA14313">
            <v>0</v>
          </cell>
          <cell r="AB14313">
            <v>0</v>
          </cell>
          <cell r="AC14313">
            <v>0</v>
          </cell>
          <cell r="AO14313" t="str">
            <v>financeapproved</v>
          </cell>
          <cell r="AP14313" t="b">
            <v>1</v>
          </cell>
        </row>
        <row r="14314">
          <cell r="H14314" t="str">
            <v>Departmental</v>
          </cell>
          <cell r="K14314">
            <v>0</v>
          </cell>
          <cell r="P14314">
            <v>6212003</v>
          </cell>
          <cell r="X14314">
            <v>0</v>
          </cell>
          <cell r="Y14314">
            <v>0</v>
          </cell>
          <cell r="Z14314">
            <v>0</v>
          </cell>
          <cell r="AA14314">
            <v>0</v>
          </cell>
          <cell r="AB14314">
            <v>0</v>
          </cell>
          <cell r="AC14314">
            <v>0</v>
          </cell>
          <cell r="AO14314" t="str">
            <v>financeapproved</v>
          </cell>
          <cell r="AP14314" t="b">
            <v>0</v>
          </cell>
        </row>
        <row r="14315">
          <cell r="H14315" t="str">
            <v>Departmental</v>
          </cell>
          <cell r="K14315">
            <v>0</v>
          </cell>
          <cell r="P14315">
            <v>6212003</v>
          </cell>
          <cell r="X14315">
            <v>0</v>
          </cell>
          <cell r="Y14315">
            <v>-1</v>
          </cell>
          <cell r="Z14315">
            <v>0</v>
          </cell>
          <cell r="AA14315">
            <v>0</v>
          </cell>
          <cell r="AB14315">
            <v>0</v>
          </cell>
          <cell r="AC14315">
            <v>0</v>
          </cell>
          <cell r="AO14315" t="str">
            <v>financeapproved</v>
          </cell>
          <cell r="AP14315" t="b">
            <v>1</v>
          </cell>
        </row>
        <row r="14316">
          <cell r="H14316" t="str">
            <v>Departmental</v>
          </cell>
          <cell r="K14316">
            <v>0</v>
          </cell>
          <cell r="P14316">
            <v>6212003</v>
          </cell>
          <cell r="X14316">
            <v>0</v>
          </cell>
          <cell r="Y14316">
            <v>0</v>
          </cell>
          <cell r="Z14316">
            <v>0</v>
          </cell>
          <cell r="AA14316">
            <v>0</v>
          </cell>
          <cell r="AB14316">
            <v>0</v>
          </cell>
          <cell r="AC14316">
            <v>0</v>
          </cell>
          <cell r="AO14316" t="str">
            <v>financeapproved</v>
          </cell>
          <cell r="AP14316" t="b">
            <v>0</v>
          </cell>
        </row>
        <row r="14317">
          <cell r="H14317" t="str">
            <v>Departmental</v>
          </cell>
          <cell r="K14317">
            <v>0</v>
          </cell>
          <cell r="P14317">
            <v>6212003</v>
          </cell>
          <cell r="X14317">
            <v>0</v>
          </cell>
          <cell r="Y14317">
            <v>-46</v>
          </cell>
          <cell r="Z14317">
            <v>0</v>
          </cell>
          <cell r="AA14317">
            <v>0</v>
          </cell>
          <cell r="AB14317">
            <v>0</v>
          </cell>
          <cell r="AC14317">
            <v>0</v>
          </cell>
          <cell r="AO14317" t="str">
            <v>financeapproved</v>
          </cell>
          <cell r="AP14317" t="b">
            <v>1</v>
          </cell>
        </row>
        <row r="14318">
          <cell r="H14318" t="str">
            <v>Departmental</v>
          </cell>
          <cell r="K14318">
            <v>0</v>
          </cell>
          <cell r="P14318">
            <v>6212003</v>
          </cell>
          <cell r="X14318">
            <v>0</v>
          </cell>
          <cell r="Y14318">
            <v>0</v>
          </cell>
          <cell r="Z14318">
            <v>0</v>
          </cell>
          <cell r="AA14318">
            <v>0</v>
          </cell>
          <cell r="AB14318">
            <v>0</v>
          </cell>
          <cell r="AC14318">
            <v>0</v>
          </cell>
          <cell r="AO14318" t="str">
            <v>financeapproved</v>
          </cell>
          <cell r="AP14318" t="b">
            <v>0</v>
          </cell>
        </row>
        <row r="14319">
          <cell r="H14319" t="str">
            <v>Departmental</v>
          </cell>
          <cell r="K14319">
            <v>0</v>
          </cell>
          <cell r="P14319">
            <v>6212003</v>
          </cell>
          <cell r="X14319">
            <v>0</v>
          </cell>
          <cell r="Y14319">
            <v>-1</v>
          </cell>
          <cell r="Z14319">
            <v>0</v>
          </cell>
          <cell r="AA14319">
            <v>0</v>
          </cell>
          <cell r="AB14319">
            <v>0</v>
          </cell>
          <cell r="AC14319">
            <v>0</v>
          </cell>
          <cell r="AO14319" t="str">
            <v>financeapproved</v>
          </cell>
          <cell r="AP14319" t="b">
            <v>1</v>
          </cell>
        </row>
        <row r="14320">
          <cell r="H14320" t="str">
            <v>Departmental</v>
          </cell>
          <cell r="K14320">
            <v>0</v>
          </cell>
          <cell r="P14320">
            <v>6212003</v>
          </cell>
          <cell r="X14320">
            <v>0</v>
          </cell>
          <cell r="Y14320">
            <v>0</v>
          </cell>
          <cell r="Z14320">
            <v>0</v>
          </cell>
          <cell r="AA14320">
            <v>0</v>
          </cell>
          <cell r="AB14320">
            <v>0</v>
          </cell>
          <cell r="AC14320">
            <v>0</v>
          </cell>
          <cell r="AO14320" t="str">
            <v>financeapproved</v>
          </cell>
          <cell r="AP14320" t="b">
            <v>0</v>
          </cell>
        </row>
        <row r="14321">
          <cell r="H14321" t="str">
            <v>Departmental</v>
          </cell>
          <cell r="K14321">
            <v>0</v>
          </cell>
          <cell r="P14321">
            <v>6212003</v>
          </cell>
          <cell r="X14321">
            <v>0</v>
          </cell>
          <cell r="Y14321">
            <v>-14</v>
          </cell>
          <cell r="Z14321">
            <v>0</v>
          </cell>
          <cell r="AA14321">
            <v>0</v>
          </cell>
          <cell r="AB14321">
            <v>0</v>
          </cell>
          <cell r="AC14321">
            <v>0</v>
          </cell>
          <cell r="AO14321" t="str">
            <v>financeapproved</v>
          </cell>
          <cell r="AP14321" t="b">
            <v>1</v>
          </cell>
        </row>
        <row r="14322">
          <cell r="H14322" t="str">
            <v>Departmental</v>
          </cell>
          <cell r="K14322">
            <v>0</v>
          </cell>
          <cell r="P14322">
            <v>6212003</v>
          </cell>
          <cell r="X14322">
            <v>0</v>
          </cell>
          <cell r="Y14322">
            <v>0</v>
          </cell>
          <cell r="Z14322">
            <v>0</v>
          </cell>
          <cell r="AA14322">
            <v>0</v>
          </cell>
          <cell r="AB14322">
            <v>0</v>
          </cell>
          <cell r="AC14322">
            <v>0</v>
          </cell>
          <cell r="AO14322" t="str">
            <v>financeapproved</v>
          </cell>
          <cell r="AP14322" t="b">
            <v>0</v>
          </cell>
        </row>
        <row r="14323">
          <cell r="H14323" t="str">
            <v>Departmental</v>
          </cell>
          <cell r="K14323">
            <v>0</v>
          </cell>
          <cell r="P14323">
            <v>6212003</v>
          </cell>
          <cell r="X14323">
            <v>0</v>
          </cell>
          <cell r="Y14323">
            <v>-1</v>
          </cell>
          <cell r="Z14323">
            <v>0</v>
          </cell>
          <cell r="AA14323">
            <v>0</v>
          </cell>
          <cell r="AB14323">
            <v>0</v>
          </cell>
          <cell r="AC14323">
            <v>0</v>
          </cell>
          <cell r="AO14323" t="str">
            <v>financeapproved</v>
          </cell>
          <cell r="AP14323" t="b">
            <v>1</v>
          </cell>
        </row>
        <row r="14324">
          <cell r="H14324" t="str">
            <v>Departmental</v>
          </cell>
          <cell r="K14324">
            <v>0</v>
          </cell>
          <cell r="P14324">
            <v>6212003</v>
          </cell>
          <cell r="X14324">
            <v>0</v>
          </cell>
          <cell r="Y14324">
            <v>0</v>
          </cell>
          <cell r="Z14324">
            <v>0</v>
          </cell>
          <cell r="AA14324">
            <v>0</v>
          </cell>
          <cell r="AB14324">
            <v>0</v>
          </cell>
          <cell r="AC14324">
            <v>0</v>
          </cell>
          <cell r="AO14324" t="str">
            <v>financeapproved</v>
          </cell>
          <cell r="AP14324" t="b">
            <v>0</v>
          </cell>
        </row>
        <row r="14325">
          <cell r="H14325" t="str">
            <v>Departmental</v>
          </cell>
          <cell r="K14325">
            <v>0</v>
          </cell>
          <cell r="P14325">
            <v>6212003</v>
          </cell>
          <cell r="X14325">
            <v>0</v>
          </cell>
          <cell r="Y14325">
            <v>-129</v>
          </cell>
          <cell r="Z14325">
            <v>0</v>
          </cell>
          <cell r="AA14325">
            <v>0</v>
          </cell>
          <cell r="AB14325">
            <v>0</v>
          </cell>
          <cell r="AC14325">
            <v>0</v>
          </cell>
          <cell r="AO14325" t="str">
            <v>financeapproved</v>
          </cell>
          <cell r="AP14325" t="b">
            <v>1</v>
          </cell>
        </row>
        <row r="14326">
          <cell r="H14326" t="str">
            <v>Departmental</v>
          </cell>
          <cell r="K14326">
            <v>0</v>
          </cell>
          <cell r="P14326">
            <v>6212003</v>
          </cell>
          <cell r="X14326">
            <v>0</v>
          </cell>
          <cell r="Y14326">
            <v>0</v>
          </cell>
          <cell r="Z14326">
            <v>0</v>
          </cell>
          <cell r="AA14326">
            <v>0</v>
          </cell>
          <cell r="AB14326">
            <v>0</v>
          </cell>
          <cell r="AC14326">
            <v>0</v>
          </cell>
          <cell r="AO14326" t="str">
            <v>financeapproved</v>
          </cell>
          <cell r="AP14326" t="b">
            <v>0</v>
          </cell>
        </row>
        <row r="14327">
          <cell r="H14327" t="str">
            <v>Departmental</v>
          </cell>
          <cell r="K14327">
            <v>0</v>
          </cell>
          <cell r="P14327">
            <v>6212003</v>
          </cell>
          <cell r="X14327">
            <v>0</v>
          </cell>
          <cell r="Y14327">
            <v>-1</v>
          </cell>
          <cell r="Z14327">
            <v>0</v>
          </cell>
          <cell r="AA14327">
            <v>0</v>
          </cell>
          <cell r="AB14327">
            <v>0</v>
          </cell>
          <cell r="AC14327">
            <v>0</v>
          </cell>
          <cell r="AO14327" t="str">
            <v>financeapproved</v>
          </cell>
          <cell r="AP14327" t="b">
            <v>1</v>
          </cell>
        </row>
        <row r="14328">
          <cell r="H14328" t="str">
            <v>Departmental</v>
          </cell>
          <cell r="K14328">
            <v>0</v>
          </cell>
          <cell r="P14328">
            <v>6212003</v>
          </cell>
          <cell r="X14328">
            <v>0</v>
          </cell>
          <cell r="Y14328">
            <v>0</v>
          </cell>
          <cell r="Z14328">
            <v>0</v>
          </cell>
          <cell r="AA14328">
            <v>0</v>
          </cell>
          <cell r="AB14328">
            <v>0</v>
          </cell>
          <cell r="AC14328">
            <v>0</v>
          </cell>
          <cell r="AO14328" t="str">
            <v>financeapproved</v>
          </cell>
          <cell r="AP14328" t="b">
            <v>0</v>
          </cell>
        </row>
        <row r="14329">
          <cell r="H14329" t="str">
            <v>Departmental</v>
          </cell>
          <cell r="K14329">
            <v>0</v>
          </cell>
          <cell r="P14329">
            <v>6212003</v>
          </cell>
          <cell r="X14329">
            <v>0</v>
          </cell>
          <cell r="Y14329">
            <v>-1897</v>
          </cell>
          <cell r="Z14329">
            <v>-1793</v>
          </cell>
          <cell r="AA14329">
            <v>-4257</v>
          </cell>
          <cell r="AB14329">
            <v>-3850</v>
          </cell>
          <cell r="AC14329">
            <v>0</v>
          </cell>
          <cell r="AO14329" t="str">
            <v>financeapproved</v>
          </cell>
          <cell r="AP14329" t="b">
            <v>1</v>
          </cell>
        </row>
        <row r="14330">
          <cell r="H14330" t="str">
            <v>Departmental</v>
          </cell>
          <cell r="K14330">
            <v>0</v>
          </cell>
          <cell r="P14330">
            <v>6212003</v>
          </cell>
          <cell r="X14330">
            <v>0</v>
          </cell>
          <cell r="Y14330">
            <v>-1</v>
          </cell>
          <cell r="Z14330">
            <v>-1</v>
          </cell>
          <cell r="AA14330">
            <v>0</v>
          </cell>
          <cell r="AB14330">
            <v>0</v>
          </cell>
          <cell r="AC14330">
            <v>0</v>
          </cell>
          <cell r="AO14330" t="str">
            <v>financeapproved</v>
          </cell>
          <cell r="AP14330" t="b">
            <v>0</v>
          </cell>
        </row>
        <row r="14331">
          <cell r="H14331" t="str">
            <v>Departmental</v>
          </cell>
          <cell r="K14331">
            <v>0</v>
          </cell>
          <cell r="P14331">
            <v>6212003</v>
          </cell>
          <cell r="X14331">
            <v>0</v>
          </cell>
          <cell r="Y14331">
            <v>-1200</v>
          </cell>
          <cell r="Z14331">
            <v>0</v>
          </cell>
          <cell r="AA14331">
            <v>0</v>
          </cell>
          <cell r="AB14331">
            <v>0</v>
          </cell>
          <cell r="AC14331">
            <v>0</v>
          </cell>
          <cell r="AO14331" t="str">
            <v>financeapproved</v>
          </cell>
          <cell r="AP14331" t="b">
            <v>1</v>
          </cell>
        </row>
        <row r="14332">
          <cell r="H14332" t="str">
            <v>Departmental</v>
          </cell>
          <cell r="K14332">
            <v>0</v>
          </cell>
          <cell r="P14332">
            <v>6212003</v>
          </cell>
          <cell r="X14332">
            <v>0</v>
          </cell>
          <cell r="Y14332">
            <v>0</v>
          </cell>
          <cell r="Z14332">
            <v>0</v>
          </cell>
          <cell r="AA14332">
            <v>0</v>
          </cell>
          <cell r="AB14332">
            <v>0</v>
          </cell>
          <cell r="AC14332">
            <v>0</v>
          </cell>
          <cell r="AO14332" t="str">
            <v>financeapproved</v>
          </cell>
          <cell r="AP14332" t="b">
            <v>0</v>
          </cell>
        </row>
        <row r="14333">
          <cell r="H14333" t="str">
            <v>Departmental</v>
          </cell>
          <cell r="K14333">
            <v>0</v>
          </cell>
          <cell r="P14333">
            <v>6212003</v>
          </cell>
          <cell r="X14333">
            <v>0</v>
          </cell>
          <cell r="Y14333">
            <v>-1701</v>
          </cell>
          <cell r="Z14333">
            <v>0</v>
          </cell>
          <cell r="AA14333">
            <v>0</v>
          </cell>
          <cell r="AB14333">
            <v>0</v>
          </cell>
          <cell r="AC14333">
            <v>0</v>
          </cell>
          <cell r="AO14333" t="str">
            <v>financeapproved</v>
          </cell>
          <cell r="AP14333" t="b">
            <v>1</v>
          </cell>
        </row>
        <row r="14334">
          <cell r="H14334" t="str">
            <v>Departmental</v>
          </cell>
          <cell r="K14334">
            <v>0</v>
          </cell>
          <cell r="P14334">
            <v>6212003</v>
          </cell>
          <cell r="X14334">
            <v>0</v>
          </cell>
          <cell r="Y14334">
            <v>0</v>
          </cell>
          <cell r="Z14334">
            <v>0</v>
          </cell>
          <cell r="AA14334">
            <v>0</v>
          </cell>
          <cell r="AB14334">
            <v>0</v>
          </cell>
          <cell r="AC14334">
            <v>0</v>
          </cell>
          <cell r="AO14334" t="str">
            <v>financeapproved</v>
          </cell>
          <cell r="AP14334" t="b">
            <v>0</v>
          </cell>
        </row>
        <row r="14335">
          <cell r="H14335" t="str">
            <v>Departmental</v>
          </cell>
          <cell r="K14335">
            <v>0</v>
          </cell>
          <cell r="P14335">
            <v>6212013</v>
          </cell>
          <cell r="X14335">
            <v>0</v>
          </cell>
          <cell r="Y14335">
            <v>-20667</v>
          </cell>
          <cell r="Z14335">
            <v>-2168</v>
          </cell>
          <cell r="AA14335">
            <v>-17357</v>
          </cell>
          <cell r="AB14335">
            <v>-19626</v>
          </cell>
          <cell r="AC14335">
            <v>-21561</v>
          </cell>
          <cell r="AO14335" t="str">
            <v>financeapproved</v>
          </cell>
          <cell r="AP14335" t="b">
            <v>0</v>
          </cell>
        </row>
        <row r="14336">
          <cell r="H14336" t="str">
            <v>Departmental</v>
          </cell>
          <cell r="K14336">
            <v>0</v>
          </cell>
          <cell r="P14336">
            <v>6212013</v>
          </cell>
          <cell r="X14336">
            <v>0</v>
          </cell>
          <cell r="Y14336">
            <v>0</v>
          </cell>
          <cell r="Z14336">
            <v>0</v>
          </cell>
          <cell r="AA14336">
            <v>0</v>
          </cell>
          <cell r="AB14336">
            <v>0</v>
          </cell>
          <cell r="AC14336">
            <v>0</v>
          </cell>
          <cell r="AO14336" t="str">
            <v>financeapproved</v>
          </cell>
          <cell r="AP14336" t="b">
            <v>1</v>
          </cell>
        </row>
        <row r="14337">
          <cell r="H14337" t="str">
            <v>Departmental</v>
          </cell>
          <cell r="K14337">
            <v>0</v>
          </cell>
          <cell r="P14337">
            <v>6212098</v>
          </cell>
          <cell r="X14337">
            <v>0</v>
          </cell>
          <cell r="Y14337">
            <v>0</v>
          </cell>
          <cell r="Z14337">
            <v>0</v>
          </cell>
          <cell r="AA14337">
            <v>0</v>
          </cell>
          <cell r="AB14337">
            <v>0</v>
          </cell>
          <cell r="AC14337">
            <v>0</v>
          </cell>
          <cell r="AO14337" t="str">
            <v>financeapproved</v>
          </cell>
          <cell r="AP14337" t="b">
            <v>0</v>
          </cell>
        </row>
        <row r="14338">
          <cell r="H14338" t="str">
            <v>Departmental</v>
          </cell>
          <cell r="K14338">
            <v>0</v>
          </cell>
          <cell r="P14338">
            <v>6212098</v>
          </cell>
          <cell r="X14338">
            <v>0</v>
          </cell>
          <cell r="Y14338">
            <v>15148</v>
          </cell>
          <cell r="Z14338">
            <v>0</v>
          </cell>
          <cell r="AA14338">
            <v>0</v>
          </cell>
          <cell r="AB14338">
            <v>0</v>
          </cell>
          <cell r="AC14338">
            <v>0</v>
          </cell>
          <cell r="AO14338" t="str">
            <v>financeapproved</v>
          </cell>
          <cell r="AP14338" t="b">
            <v>1</v>
          </cell>
        </row>
        <row r="14339">
          <cell r="H14339" t="str">
            <v>Departmental</v>
          </cell>
          <cell r="K14339">
            <v>0</v>
          </cell>
          <cell r="P14339">
            <v>6212098</v>
          </cell>
          <cell r="X14339">
            <v>0</v>
          </cell>
          <cell r="Y14339">
            <v>-1403</v>
          </cell>
          <cell r="Z14339">
            <v>0</v>
          </cell>
          <cell r="AA14339">
            <v>0</v>
          </cell>
          <cell r="AB14339">
            <v>0</v>
          </cell>
          <cell r="AC14339">
            <v>0</v>
          </cell>
          <cell r="AO14339" t="str">
            <v>financeapproved</v>
          </cell>
          <cell r="AP14339" t="b">
            <v>1</v>
          </cell>
        </row>
        <row r="14340">
          <cell r="H14340" t="str">
            <v>Departmental</v>
          </cell>
          <cell r="K14340">
            <v>0</v>
          </cell>
          <cell r="P14340">
            <v>6212098</v>
          </cell>
          <cell r="X14340">
            <v>0</v>
          </cell>
          <cell r="Y14340">
            <v>0</v>
          </cell>
          <cell r="Z14340">
            <v>0</v>
          </cell>
          <cell r="AA14340">
            <v>0</v>
          </cell>
          <cell r="AB14340">
            <v>0</v>
          </cell>
          <cell r="AC14340">
            <v>0</v>
          </cell>
          <cell r="AO14340" t="str">
            <v>financeapproved</v>
          </cell>
          <cell r="AP14340" t="b">
            <v>0</v>
          </cell>
        </row>
        <row r="14341">
          <cell r="H14341" t="str">
            <v>Departmental</v>
          </cell>
          <cell r="K14341">
            <v>0</v>
          </cell>
          <cell r="P14341">
            <v>6221201</v>
          </cell>
          <cell r="X14341">
            <v>0</v>
          </cell>
          <cell r="Y14341">
            <v>-31567</v>
          </cell>
          <cell r="Z14341">
            <v>-6617</v>
          </cell>
          <cell r="AA14341">
            <v>-506</v>
          </cell>
          <cell r="AB14341">
            <v>-25927</v>
          </cell>
          <cell r="AC14341">
            <v>-26180</v>
          </cell>
          <cell r="AO14341" t="str">
            <v>financeapproved</v>
          </cell>
          <cell r="AP14341" t="b">
            <v>1</v>
          </cell>
        </row>
        <row r="14342">
          <cell r="H14342" t="str">
            <v>Departmental</v>
          </cell>
          <cell r="K14342">
            <v>0</v>
          </cell>
          <cell r="P14342">
            <v>6221201</v>
          </cell>
          <cell r="X14342">
            <v>0</v>
          </cell>
          <cell r="Y14342">
            <v>-10086</v>
          </cell>
          <cell r="Z14342">
            <v>-6314</v>
          </cell>
          <cell r="AA14342">
            <v>-223</v>
          </cell>
          <cell r="AB14342">
            <v>-25926</v>
          </cell>
          <cell r="AC14342">
            <v>-26180</v>
          </cell>
          <cell r="AO14342" t="str">
            <v>financeapproved</v>
          </cell>
          <cell r="AP14342" t="b">
            <v>0</v>
          </cell>
        </row>
        <row r="14343">
          <cell r="H14343" t="str">
            <v>Departmental</v>
          </cell>
          <cell r="K14343">
            <v>0</v>
          </cell>
          <cell r="P14343">
            <v>6231010</v>
          </cell>
          <cell r="X14343">
            <v>0</v>
          </cell>
          <cell r="Y14343">
            <v>-6528</v>
          </cell>
          <cell r="Z14343">
            <v>-423</v>
          </cell>
          <cell r="AA14343">
            <v>-486</v>
          </cell>
          <cell r="AB14343">
            <v>25926</v>
          </cell>
          <cell r="AC14343">
            <v>26180</v>
          </cell>
          <cell r="AO14343" t="str">
            <v>financeapproved</v>
          </cell>
          <cell r="AP14343" t="b">
            <v>1</v>
          </cell>
        </row>
        <row r="14344">
          <cell r="H14344" t="str">
            <v>Departmental</v>
          </cell>
          <cell r="K14344">
            <v>0</v>
          </cell>
          <cell r="P14344">
            <v>6231010</v>
          </cell>
          <cell r="X14344">
            <v>0</v>
          </cell>
          <cell r="Y14344">
            <v>-6239</v>
          </cell>
          <cell r="Z14344">
            <v>-423</v>
          </cell>
          <cell r="AA14344">
            <v>-486</v>
          </cell>
          <cell r="AB14344">
            <v>25926</v>
          </cell>
          <cell r="AC14344">
            <v>26180</v>
          </cell>
          <cell r="AO14344" t="str">
            <v>financeapproved</v>
          </cell>
          <cell r="AP14344" t="b">
            <v>0</v>
          </cell>
        </row>
        <row r="14345">
          <cell r="H14345" t="str">
            <v>Departmental</v>
          </cell>
          <cell r="K14345">
            <v>0</v>
          </cell>
          <cell r="P14345">
            <v>6231010</v>
          </cell>
          <cell r="X14345">
            <v>0</v>
          </cell>
          <cell r="Y14345">
            <v>16638</v>
          </cell>
          <cell r="Z14345">
            <v>7040</v>
          </cell>
          <cell r="AA14345">
            <v>992</v>
          </cell>
          <cell r="AB14345">
            <v>0</v>
          </cell>
          <cell r="AC14345">
            <v>0</v>
          </cell>
          <cell r="AO14345" t="str">
            <v>financeapproved</v>
          </cell>
          <cell r="AP14345" t="b">
            <v>0</v>
          </cell>
        </row>
        <row r="14346">
          <cell r="H14346" t="str">
            <v>Departmental</v>
          </cell>
          <cell r="K14346">
            <v>0</v>
          </cell>
          <cell r="P14346">
            <v>6231010</v>
          </cell>
          <cell r="X14346">
            <v>0</v>
          </cell>
          <cell r="Y14346">
            <v>16928</v>
          </cell>
          <cell r="Z14346">
            <v>7039</v>
          </cell>
          <cell r="AA14346">
            <v>992</v>
          </cell>
          <cell r="AB14346">
            <v>0</v>
          </cell>
          <cell r="AC14346">
            <v>0</v>
          </cell>
          <cell r="AO14346" t="str">
            <v>financeapproved</v>
          </cell>
          <cell r="AP14346" t="b">
            <v>1</v>
          </cell>
        </row>
        <row r="14347">
          <cell r="H14347" t="str">
            <v>Departmental</v>
          </cell>
          <cell r="K14347">
            <v>0</v>
          </cell>
          <cell r="P14347">
            <v>6231013</v>
          </cell>
          <cell r="X14347">
            <v>0</v>
          </cell>
          <cell r="Y14347">
            <v>-12486</v>
          </cell>
          <cell r="Z14347">
            <v>0</v>
          </cell>
          <cell r="AA14347">
            <v>0</v>
          </cell>
          <cell r="AB14347">
            <v>0</v>
          </cell>
          <cell r="AC14347">
            <v>0</v>
          </cell>
          <cell r="AO14347" t="str">
            <v>financeapproved</v>
          </cell>
          <cell r="AP14347" t="b">
            <v>1</v>
          </cell>
        </row>
        <row r="14348">
          <cell r="H14348" t="str">
            <v>Departmental</v>
          </cell>
          <cell r="K14348">
            <v>0</v>
          </cell>
          <cell r="P14348">
            <v>6231013</v>
          </cell>
          <cell r="X14348">
            <v>0</v>
          </cell>
          <cell r="Y14348">
            <v>0</v>
          </cell>
          <cell r="Z14348">
            <v>0</v>
          </cell>
          <cell r="AA14348">
            <v>0</v>
          </cell>
          <cell r="AB14348">
            <v>0</v>
          </cell>
          <cell r="AC14348">
            <v>0</v>
          </cell>
          <cell r="AO14348" t="str">
            <v>financeapproved</v>
          </cell>
          <cell r="AP14348" t="b">
            <v>0</v>
          </cell>
        </row>
        <row r="14349">
          <cell r="H14349" t="str">
            <v>Departmental</v>
          </cell>
          <cell r="K14349">
            <v>0</v>
          </cell>
          <cell r="P14349">
            <v>6231098</v>
          </cell>
          <cell r="X14349">
            <v>0</v>
          </cell>
          <cell r="Y14349">
            <v>-3197</v>
          </cell>
          <cell r="Z14349">
            <v>0</v>
          </cell>
          <cell r="AA14349">
            <v>0</v>
          </cell>
          <cell r="AB14349">
            <v>0</v>
          </cell>
          <cell r="AC14349">
            <v>0</v>
          </cell>
          <cell r="AO14349" t="str">
            <v>financeapproved</v>
          </cell>
          <cell r="AP14349" t="b">
            <v>1</v>
          </cell>
        </row>
        <row r="14350">
          <cell r="H14350" t="str">
            <v>Departmental</v>
          </cell>
          <cell r="K14350">
            <v>0</v>
          </cell>
          <cell r="P14350">
            <v>6231098</v>
          </cell>
          <cell r="X14350">
            <v>0</v>
          </cell>
          <cell r="Y14350">
            <v>0</v>
          </cell>
          <cell r="Z14350">
            <v>0</v>
          </cell>
          <cell r="AA14350">
            <v>0</v>
          </cell>
          <cell r="AB14350">
            <v>0</v>
          </cell>
          <cell r="AC14350">
            <v>0</v>
          </cell>
          <cell r="AO14350" t="str">
            <v>financeapproved</v>
          </cell>
          <cell r="AP14350" t="b">
            <v>0</v>
          </cell>
        </row>
        <row r="14351">
          <cell r="H14351" t="str">
            <v>Departmental</v>
          </cell>
          <cell r="K14351">
            <v>0</v>
          </cell>
          <cell r="P14351">
            <v>6232003</v>
          </cell>
          <cell r="X14351">
            <v>0</v>
          </cell>
          <cell r="Y14351">
            <v>-1801</v>
          </cell>
          <cell r="Z14351">
            <v>0</v>
          </cell>
          <cell r="AA14351">
            <v>0</v>
          </cell>
          <cell r="AB14351">
            <v>0</v>
          </cell>
          <cell r="AC14351">
            <v>0</v>
          </cell>
          <cell r="AO14351" t="str">
            <v>financeapproved</v>
          </cell>
          <cell r="AP14351" t="b">
            <v>0</v>
          </cell>
        </row>
        <row r="14352">
          <cell r="H14352" t="str">
            <v>Departmental</v>
          </cell>
          <cell r="K14352">
            <v>0</v>
          </cell>
          <cell r="P14352">
            <v>6232003</v>
          </cell>
          <cell r="X14352">
            <v>0</v>
          </cell>
          <cell r="Y14352">
            <v>0</v>
          </cell>
          <cell r="Z14352">
            <v>0</v>
          </cell>
          <cell r="AA14352">
            <v>0</v>
          </cell>
          <cell r="AB14352">
            <v>0</v>
          </cell>
          <cell r="AC14352">
            <v>0</v>
          </cell>
          <cell r="AO14352" t="str">
            <v>financeapproved</v>
          </cell>
          <cell r="AP14352" t="b">
            <v>1</v>
          </cell>
        </row>
        <row r="14353">
          <cell r="H14353" t="str">
            <v>Departmental</v>
          </cell>
          <cell r="K14353">
            <v>0</v>
          </cell>
          <cell r="P14353">
            <v>6900002</v>
          </cell>
          <cell r="X14353">
            <v>0</v>
          </cell>
          <cell r="Y14353">
            <v>-40313</v>
          </cell>
          <cell r="Z14353">
            <v>0</v>
          </cell>
          <cell r="AA14353">
            <v>0</v>
          </cell>
          <cell r="AB14353">
            <v>0</v>
          </cell>
          <cell r="AC14353">
            <v>0</v>
          </cell>
          <cell r="AO14353" t="str">
            <v>financeapproved</v>
          </cell>
          <cell r="AP14353" t="b">
            <v>0</v>
          </cell>
        </row>
        <row r="14354">
          <cell r="H14354" t="str">
            <v>Departmental</v>
          </cell>
          <cell r="K14354">
            <v>0</v>
          </cell>
          <cell r="P14354">
            <v>6900002</v>
          </cell>
          <cell r="X14354">
            <v>0</v>
          </cell>
          <cell r="Y14354">
            <v>-15115</v>
          </cell>
          <cell r="Z14354">
            <v>-2634</v>
          </cell>
          <cell r="AA14354">
            <v>-3119</v>
          </cell>
          <cell r="AB14354">
            <v>-2845</v>
          </cell>
          <cell r="AC14354">
            <v>0</v>
          </cell>
          <cell r="AO14354" t="str">
            <v>financeapproved</v>
          </cell>
          <cell r="AP14354" t="b">
            <v>1</v>
          </cell>
        </row>
        <row r="14355">
          <cell r="H14355" t="str">
            <v>Departmental</v>
          </cell>
          <cell r="K14355">
            <v>0</v>
          </cell>
          <cell r="P14355">
            <v>9110000</v>
          </cell>
          <cell r="X14355">
            <v>0</v>
          </cell>
          <cell r="Y14355">
            <v>0</v>
          </cell>
          <cell r="Z14355">
            <v>0</v>
          </cell>
          <cell r="AA14355">
            <v>0</v>
          </cell>
          <cell r="AB14355">
            <v>0</v>
          </cell>
          <cell r="AC14355">
            <v>0</v>
          </cell>
          <cell r="AO14355" t="str">
            <v>financeapproved</v>
          </cell>
          <cell r="AP14355" t="b">
            <v>0</v>
          </cell>
        </row>
        <row r="14356">
          <cell r="H14356" t="str">
            <v>Departmental</v>
          </cell>
          <cell r="K14356">
            <v>0</v>
          </cell>
          <cell r="P14356">
            <v>9110000</v>
          </cell>
          <cell r="X14356">
            <v>0</v>
          </cell>
          <cell r="Y14356">
            <v>16949</v>
          </cell>
          <cell r="Z14356">
            <v>7060</v>
          </cell>
          <cell r="AA14356">
            <v>1012</v>
          </cell>
          <cell r="AB14356">
            <v>0</v>
          </cell>
          <cell r="AC14356">
            <v>0</v>
          </cell>
          <cell r="AO14356" t="str">
            <v>financeapproved</v>
          </cell>
          <cell r="AP14356" t="b">
            <v>0</v>
          </cell>
        </row>
        <row r="14357">
          <cell r="H14357" t="str">
            <v>Departmental</v>
          </cell>
          <cell r="K14357">
            <v>0</v>
          </cell>
          <cell r="P14357">
            <v>9210000</v>
          </cell>
          <cell r="X14357">
            <v>0</v>
          </cell>
          <cell r="Y14357">
            <v>-16949</v>
          </cell>
          <cell r="Z14357">
            <v>-7060</v>
          </cell>
          <cell r="AA14357">
            <v>-1012</v>
          </cell>
          <cell r="AB14357">
            <v>0</v>
          </cell>
          <cell r="AC14357">
            <v>0</v>
          </cell>
          <cell r="AO14357" t="str">
            <v>financeapproved</v>
          </cell>
          <cell r="AP14357" t="b">
            <v>0</v>
          </cell>
        </row>
        <row r="14358">
          <cell r="H14358" t="str">
            <v>Departmental</v>
          </cell>
          <cell r="K14358">
            <v>0</v>
          </cell>
          <cell r="P14358">
            <v>9210000</v>
          </cell>
          <cell r="X14358">
            <v>0</v>
          </cell>
          <cell r="Y14358">
            <v>0</v>
          </cell>
          <cell r="Z14358">
            <v>0</v>
          </cell>
          <cell r="AA14358">
            <v>0</v>
          </cell>
          <cell r="AB14358">
            <v>0</v>
          </cell>
          <cell r="AC14358">
            <v>0</v>
          </cell>
          <cell r="AO14358" t="str">
            <v>financeapproved</v>
          </cell>
          <cell r="AP14358" t="b">
            <v>0</v>
          </cell>
        </row>
        <row r="14359">
          <cell r="H14359" t="str">
            <v>Departmental</v>
          </cell>
          <cell r="K14359">
            <v>0</v>
          </cell>
          <cell r="P14359">
            <v>9310000</v>
          </cell>
          <cell r="X14359">
            <v>0</v>
          </cell>
          <cell r="Y14359">
            <v>-16949</v>
          </cell>
          <cell r="Z14359">
            <v>-7060</v>
          </cell>
          <cell r="AA14359">
            <v>-1012</v>
          </cell>
          <cell r="AB14359">
            <v>0</v>
          </cell>
          <cell r="AC14359">
            <v>0</v>
          </cell>
          <cell r="AO14359" t="str">
            <v>financeapproved</v>
          </cell>
          <cell r="AP14359" t="b">
            <v>0</v>
          </cell>
        </row>
        <row r="14360">
          <cell r="H14360" t="str">
            <v>Departmental</v>
          </cell>
          <cell r="K14360">
            <v>0</v>
          </cell>
          <cell r="P14360">
            <v>9310000</v>
          </cell>
          <cell r="X14360">
            <v>0</v>
          </cell>
          <cell r="Y14360">
            <v>0</v>
          </cell>
          <cell r="Z14360">
            <v>0</v>
          </cell>
          <cell r="AA14360">
            <v>0</v>
          </cell>
          <cell r="AB14360">
            <v>0</v>
          </cell>
          <cell r="AC14360">
            <v>0</v>
          </cell>
          <cell r="AO14360" t="str">
            <v>financeapproved</v>
          </cell>
          <cell r="AP14360" t="b">
            <v>0</v>
          </cell>
        </row>
        <row r="14361">
          <cell r="H14361" t="str">
            <v>Departmental</v>
          </cell>
          <cell r="K14361">
            <v>0</v>
          </cell>
          <cell r="P14361">
            <v>1220002</v>
          </cell>
          <cell r="X14361">
            <v>0</v>
          </cell>
          <cell r="Y14361">
            <v>-291</v>
          </cell>
          <cell r="Z14361">
            <v>-285</v>
          </cell>
          <cell r="AA14361">
            <v>-279</v>
          </cell>
          <cell r="AB14361">
            <v>-279</v>
          </cell>
          <cell r="AC14361">
            <v>-279</v>
          </cell>
          <cell r="AO14361" t="str">
            <v>financeapproved</v>
          </cell>
          <cell r="AP14361" t="b">
            <v>0</v>
          </cell>
        </row>
        <row r="14362">
          <cell r="H14362" t="str">
            <v>Departmental</v>
          </cell>
          <cell r="K14362">
            <v>0</v>
          </cell>
          <cell r="P14362">
            <v>1220002</v>
          </cell>
          <cell r="X14362">
            <v>0</v>
          </cell>
          <cell r="Y14362">
            <v>0</v>
          </cell>
          <cell r="Z14362">
            <v>0</v>
          </cell>
          <cell r="AA14362">
            <v>0</v>
          </cell>
          <cell r="AB14362">
            <v>0</v>
          </cell>
          <cell r="AC14362">
            <v>0</v>
          </cell>
          <cell r="AO14362" t="str">
            <v>financeapproved</v>
          </cell>
          <cell r="AP14362" t="b">
            <v>0</v>
          </cell>
        </row>
        <row r="14363">
          <cell r="H14363" t="str">
            <v>Departmental</v>
          </cell>
          <cell r="K14363">
            <v>0</v>
          </cell>
          <cell r="P14363">
            <v>1220008</v>
          </cell>
          <cell r="X14363">
            <v>0</v>
          </cell>
          <cell r="Y14363">
            <v>-70616</v>
          </cell>
          <cell r="Z14363">
            <v>-67854</v>
          </cell>
          <cell r="AA14363">
            <v>-74228</v>
          </cell>
          <cell r="AB14363">
            <v>-81332</v>
          </cell>
          <cell r="AC14363">
            <v>-81332</v>
          </cell>
          <cell r="AO14363" t="str">
            <v>financeapproved</v>
          </cell>
          <cell r="AP14363" t="b">
            <v>0</v>
          </cell>
        </row>
        <row r="14364">
          <cell r="H14364" t="str">
            <v>Departmental</v>
          </cell>
          <cell r="K14364">
            <v>0</v>
          </cell>
          <cell r="P14364">
            <v>1220008</v>
          </cell>
          <cell r="X14364">
            <v>0</v>
          </cell>
          <cell r="Y14364">
            <v>0</v>
          </cell>
          <cell r="Z14364">
            <v>0</v>
          </cell>
          <cell r="AA14364">
            <v>0</v>
          </cell>
          <cell r="AB14364">
            <v>0</v>
          </cell>
          <cell r="AC14364">
            <v>0</v>
          </cell>
          <cell r="AO14364" t="str">
            <v>financeapproved</v>
          </cell>
          <cell r="AP14364" t="b">
            <v>0</v>
          </cell>
        </row>
        <row r="14365">
          <cell r="H14365" t="str">
            <v>Departmental</v>
          </cell>
          <cell r="K14365">
            <v>0</v>
          </cell>
          <cell r="P14365">
            <v>1220008</v>
          </cell>
          <cell r="X14365">
            <v>0</v>
          </cell>
          <cell r="Y14365">
            <v>-37</v>
          </cell>
          <cell r="Z14365">
            <v>0</v>
          </cell>
          <cell r="AA14365">
            <v>0</v>
          </cell>
          <cell r="AB14365">
            <v>0</v>
          </cell>
          <cell r="AC14365">
            <v>0</v>
          </cell>
          <cell r="AO14365" t="str">
            <v>financeapproved</v>
          </cell>
          <cell r="AP14365" t="b">
            <v>0</v>
          </cell>
        </row>
        <row r="14366">
          <cell r="H14366" t="str">
            <v>Departmental</v>
          </cell>
          <cell r="K14366">
            <v>0</v>
          </cell>
          <cell r="P14366">
            <v>1220008</v>
          </cell>
          <cell r="X14366">
            <v>0</v>
          </cell>
          <cell r="Y14366">
            <v>0</v>
          </cell>
          <cell r="Z14366">
            <v>0</v>
          </cell>
          <cell r="AA14366">
            <v>0</v>
          </cell>
          <cell r="AB14366">
            <v>0</v>
          </cell>
          <cell r="AC14366">
            <v>0</v>
          </cell>
          <cell r="AO14366" t="str">
            <v>financeapproved</v>
          </cell>
          <cell r="AP14366" t="b">
            <v>0</v>
          </cell>
        </row>
        <row r="14367">
          <cell r="H14367" t="str">
            <v>Departmental</v>
          </cell>
          <cell r="K14367">
            <v>0</v>
          </cell>
          <cell r="P14367">
            <v>1240002</v>
          </cell>
          <cell r="X14367">
            <v>0</v>
          </cell>
          <cell r="Y14367">
            <v>-2</v>
          </cell>
          <cell r="Z14367">
            <v>-2</v>
          </cell>
          <cell r="AA14367">
            <v>-2</v>
          </cell>
          <cell r="AB14367">
            <v>-2</v>
          </cell>
          <cell r="AC14367">
            <v>-2</v>
          </cell>
          <cell r="AO14367" t="str">
            <v>financeapproved</v>
          </cell>
          <cell r="AP14367" t="b">
            <v>0</v>
          </cell>
        </row>
        <row r="14368">
          <cell r="H14368" t="str">
            <v>Departmental</v>
          </cell>
          <cell r="K14368">
            <v>0</v>
          </cell>
          <cell r="P14368">
            <v>1240002</v>
          </cell>
          <cell r="X14368">
            <v>0</v>
          </cell>
          <cell r="Y14368">
            <v>0</v>
          </cell>
          <cell r="Z14368">
            <v>0</v>
          </cell>
          <cell r="AA14368">
            <v>0</v>
          </cell>
          <cell r="AB14368">
            <v>0</v>
          </cell>
          <cell r="AC14368">
            <v>0</v>
          </cell>
          <cell r="AO14368" t="str">
            <v>financeapproved</v>
          </cell>
          <cell r="AP14368" t="b">
            <v>0</v>
          </cell>
        </row>
        <row r="14369">
          <cell r="H14369" t="str">
            <v>Departmental</v>
          </cell>
          <cell r="K14369">
            <v>0</v>
          </cell>
          <cell r="P14369">
            <v>1252004</v>
          </cell>
          <cell r="X14369">
            <v>0</v>
          </cell>
          <cell r="Y14369">
            <v>-11</v>
          </cell>
          <cell r="Z14369">
            <v>-11</v>
          </cell>
          <cell r="AA14369">
            <v>-11</v>
          </cell>
          <cell r="AB14369">
            <v>-11</v>
          </cell>
          <cell r="AC14369">
            <v>-11</v>
          </cell>
          <cell r="AO14369" t="str">
            <v>financeapproved</v>
          </cell>
          <cell r="AP14369" t="b">
            <v>0</v>
          </cell>
        </row>
        <row r="14370">
          <cell r="H14370" t="str">
            <v>Departmental</v>
          </cell>
          <cell r="K14370">
            <v>0</v>
          </cell>
          <cell r="P14370">
            <v>1252004</v>
          </cell>
          <cell r="X14370">
            <v>0</v>
          </cell>
          <cell r="Y14370">
            <v>0</v>
          </cell>
          <cell r="Z14370">
            <v>0</v>
          </cell>
          <cell r="AA14370">
            <v>0</v>
          </cell>
          <cell r="AB14370">
            <v>0</v>
          </cell>
          <cell r="AC14370">
            <v>0</v>
          </cell>
          <cell r="AO14370" t="str">
            <v>financeapproved</v>
          </cell>
          <cell r="AP14370" t="b">
            <v>0</v>
          </cell>
        </row>
        <row r="14371">
          <cell r="H14371" t="str">
            <v>Departmental</v>
          </cell>
          <cell r="K14371">
            <v>0</v>
          </cell>
          <cell r="P14371">
            <v>1270004</v>
          </cell>
          <cell r="X14371">
            <v>0</v>
          </cell>
          <cell r="Y14371">
            <v>-355</v>
          </cell>
          <cell r="Z14371">
            <v>-355</v>
          </cell>
          <cell r="AA14371">
            <v>-355</v>
          </cell>
          <cell r="AB14371">
            <v>-355</v>
          </cell>
          <cell r="AC14371">
            <v>-355</v>
          </cell>
          <cell r="AO14371" t="str">
            <v>financeapproved</v>
          </cell>
          <cell r="AP14371" t="b">
            <v>0</v>
          </cell>
        </row>
        <row r="14372">
          <cell r="H14372" t="str">
            <v>Departmental</v>
          </cell>
          <cell r="K14372">
            <v>0</v>
          </cell>
          <cell r="P14372">
            <v>1270004</v>
          </cell>
          <cell r="X14372">
            <v>0</v>
          </cell>
          <cell r="Y14372">
            <v>0</v>
          </cell>
          <cell r="Z14372">
            <v>0</v>
          </cell>
          <cell r="AA14372">
            <v>0</v>
          </cell>
          <cell r="AB14372">
            <v>0</v>
          </cell>
          <cell r="AC14372">
            <v>0</v>
          </cell>
          <cell r="AO14372" t="str">
            <v>financeapproved</v>
          </cell>
          <cell r="AP14372" t="b">
            <v>0</v>
          </cell>
        </row>
        <row r="14373">
          <cell r="H14373" t="str">
            <v>Departmental</v>
          </cell>
          <cell r="K14373">
            <v>0</v>
          </cell>
          <cell r="P14373">
            <v>1270023</v>
          </cell>
          <cell r="X14373">
            <v>0</v>
          </cell>
          <cell r="Y14373">
            <v>-1242</v>
          </cell>
          <cell r="Z14373">
            <v>-1242</v>
          </cell>
          <cell r="AA14373">
            <v>-1242</v>
          </cell>
          <cell r="AB14373">
            <v>-1242</v>
          </cell>
          <cell r="AC14373">
            <v>-1242</v>
          </cell>
          <cell r="AO14373" t="str">
            <v>financeapproved</v>
          </cell>
          <cell r="AP14373" t="b">
            <v>0</v>
          </cell>
        </row>
        <row r="14374">
          <cell r="H14374" t="str">
            <v>Departmental</v>
          </cell>
          <cell r="K14374">
            <v>0</v>
          </cell>
          <cell r="P14374">
            <v>1270023</v>
          </cell>
          <cell r="X14374">
            <v>0</v>
          </cell>
          <cell r="Y14374">
            <v>0</v>
          </cell>
          <cell r="Z14374">
            <v>0</v>
          </cell>
          <cell r="AA14374">
            <v>0</v>
          </cell>
          <cell r="AB14374">
            <v>0</v>
          </cell>
          <cell r="AC14374">
            <v>0</v>
          </cell>
          <cell r="AO14374" t="str">
            <v>financeapproved</v>
          </cell>
          <cell r="AP14374" t="b">
            <v>0</v>
          </cell>
        </row>
        <row r="14375">
          <cell r="H14375" t="str">
            <v>Departmental</v>
          </cell>
          <cell r="K14375">
            <v>0</v>
          </cell>
          <cell r="P14375">
            <v>1270095</v>
          </cell>
          <cell r="X14375">
            <v>0</v>
          </cell>
          <cell r="Y14375">
            <v>-1619</v>
          </cell>
          <cell r="Z14375">
            <v>-1619</v>
          </cell>
          <cell r="AA14375">
            <v>-1619</v>
          </cell>
          <cell r="AB14375">
            <v>-1619</v>
          </cell>
          <cell r="AC14375">
            <v>-1619</v>
          </cell>
          <cell r="AO14375" t="str">
            <v>financeapproved</v>
          </cell>
          <cell r="AP14375" t="b">
            <v>0</v>
          </cell>
        </row>
        <row r="14376">
          <cell r="H14376" t="str">
            <v>Departmental</v>
          </cell>
          <cell r="K14376">
            <v>0</v>
          </cell>
          <cell r="P14376">
            <v>1270095</v>
          </cell>
          <cell r="X14376">
            <v>0</v>
          </cell>
          <cell r="Y14376">
            <v>0</v>
          </cell>
          <cell r="Z14376">
            <v>0</v>
          </cell>
          <cell r="AA14376">
            <v>0</v>
          </cell>
          <cell r="AB14376">
            <v>0</v>
          </cell>
          <cell r="AC14376">
            <v>0</v>
          </cell>
          <cell r="AO14376" t="str">
            <v>financeapproved</v>
          </cell>
          <cell r="AP14376" t="b">
            <v>0</v>
          </cell>
        </row>
        <row r="14377">
          <cell r="H14377" t="str">
            <v>Departmental</v>
          </cell>
          <cell r="K14377">
            <v>0</v>
          </cell>
          <cell r="P14377">
            <v>2220001</v>
          </cell>
          <cell r="X14377">
            <v>0</v>
          </cell>
          <cell r="Y14377">
            <v>0</v>
          </cell>
          <cell r="Z14377">
            <v>0</v>
          </cell>
          <cell r="AA14377">
            <v>0</v>
          </cell>
          <cell r="AB14377">
            <v>0</v>
          </cell>
          <cell r="AC14377">
            <v>0</v>
          </cell>
          <cell r="AO14377" t="str">
            <v>financeapproved</v>
          </cell>
          <cell r="AP14377" t="b">
            <v>0</v>
          </cell>
        </row>
        <row r="14378">
          <cell r="H14378" t="str">
            <v>Departmental</v>
          </cell>
          <cell r="K14378">
            <v>0</v>
          </cell>
          <cell r="P14378">
            <v>2220001</v>
          </cell>
          <cell r="X14378">
            <v>0</v>
          </cell>
          <cell r="Y14378">
            <v>66599</v>
          </cell>
          <cell r="Z14378">
            <v>64007</v>
          </cell>
          <cell r="AA14378">
            <v>69860</v>
          </cell>
          <cell r="AB14378">
            <v>69660</v>
          </cell>
          <cell r="AC14378">
            <v>68617</v>
          </cell>
          <cell r="AO14378" t="str">
            <v>financeapproved</v>
          </cell>
          <cell r="AP14378" t="b">
            <v>0</v>
          </cell>
        </row>
        <row r="14379">
          <cell r="H14379" t="str">
            <v>Departmental</v>
          </cell>
          <cell r="K14379">
            <v>0</v>
          </cell>
          <cell r="P14379">
            <v>2220004</v>
          </cell>
          <cell r="X14379">
            <v>0</v>
          </cell>
          <cell r="Y14379">
            <v>-205</v>
          </cell>
          <cell r="Z14379">
            <v>-223</v>
          </cell>
          <cell r="AA14379">
            <v>-226</v>
          </cell>
          <cell r="AB14379">
            <v>-417</v>
          </cell>
          <cell r="AC14379">
            <v>0</v>
          </cell>
          <cell r="AO14379" t="str">
            <v>financeapproved</v>
          </cell>
          <cell r="AP14379" t="b">
            <v>0</v>
          </cell>
        </row>
        <row r="14380">
          <cell r="H14380" t="str">
            <v>Departmental</v>
          </cell>
          <cell r="K14380">
            <v>0</v>
          </cell>
          <cell r="P14380">
            <v>2220004</v>
          </cell>
          <cell r="X14380">
            <v>0</v>
          </cell>
          <cell r="Y14380">
            <v>0</v>
          </cell>
          <cell r="Z14380">
            <v>0</v>
          </cell>
          <cell r="AA14380">
            <v>0</v>
          </cell>
          <cell r="AB14380">
            <v>0</v>
          </cell>
          <cell r="AC14380">
            <v>0</v>
          </cell>
          <cell r="AO14380" t="str">
            <v>financeapproved</v>
          </cell>
          <cell r="AP14380" t="b">
            <v>0</v>
          </cell>
        </row>
        <row r="14381">
          <cell r="H14381" t="str">
            <v>Departmental</v>
          </cell>
          <cell r="K14381">
            <v>0</v>
          </cell>
          <cell r="P14381">
            <v>2220004</v>
          </cell>
          <cell r="X14381">
            <v>0</v>
          </cell>
          <cell r="Y14381">
            <v>0</v>
          </cell>
          <cell r="Z14381">
            <v>0</v>
          </cell>
          <cell r="AA14381">
            <v>0</v>
          </cell>
          <cell r="AB14381">
            <v>0</v>
          </cell>
          <cell r="AC14381">
            <v>0</v>
          </cell>
          <cell r="AO14381" t="str">
            <v>financeapproved</v>
          </cell>
          <cell r="AP14381" t="b">
            <v>0</v>
          </cell>
        </row>
        <row r="14382">
          <cell r="H14382" t="str">
            <v>Departmental</v>
          </cell>
          <cell r="K14382">
            <v>0</v>
          </cell>
          <cell r="P14382">
            <v>2220004</v>
          </cell>
          <cell r="X14382">
            <v>0</v>
          </cell>
          <cell r="Y14382">
            <v>1080</v>
          </cell>
          <cell r="Z14382">
            <v>1067</v>
          </cell>
          <cell r="AA14382">
            <v>1039</v>
          </cell>
          <cell r="AB14382">
            <v>0</v>
          </cell>
          <cell r="AC14382">
            <v>0</v>
          </cell>
          <cell r="AO14382" t="str">
            <v>financeapproved</v>
          </cell>
          <cell r="AP14382" t="b">
            <v>0</v>
          </cell>
        </row>
        <row r="14383">
          <cell r="H14383" t="str">
            <v>Departmental</v>
          </cell>
          <cell r="K14383">
            <v>0</v>
          </cell>
          <cell r="P14383">
            <v>2220005</v>
          </cell>
          <cell r="X14383">
            <v>0</v>
          </cell>
          <cell r="Y14383">
            <v>0</v>
          </cell>
          <cell r="Z14383">
            <v>0</v>
          </cell>
          <cell r="AA14383">
            <v>0</v>
          </cell>
          <cell r="AB14383">
            <v>0</v>
          </cell>
          <cell r="AC14383">
            <v>0</v>
          </cell>
          <cell r="AO14383" t="str">
            <v>financeapproved</v>
          </cell>
          <cell r="AP14383" t="b">
            <v>0</v>
          </cell>
        </row>
        <row r="14384">
          <cell r="H14384" t="str">
            <v>Departmental</v>
          </cell>
          <cell r="K14384">
            <v>0</v>
          </cell>
          <cell r="P14384">
            <v>2220005</v>
          </cell>
          <cell r="X14384">
            <v>0</v>
          </cell>
          <cell r="Y14384">
            <v>1251</v>
          </cell>
          <cell r="Z14384">
            <v>1207</v>
          </cell>
          <cell r="AA14384">
            <v>1160</v>
          </cell>
          <cell r="AB14384">
            <v>-596</v>
          </cell>
          <cell r="AC14384">
            <v>0</v>
          </cell>
          <cell r="AO14384" t="str">
            <v>financeapproved</v>
          </cell>
          <cell r="AP14384" t="b">
            <v>0</v>
          </cell>
        </row>
        <row r="14385">
          <cell r="H14385" t="str">
            <v>Departmental</v>
          </cell>
          <cell r="K14385">
            <v>0</v>
          </cell>
          <cell r="P14385">
            <v>2220008</v>
          </cell>
          <cell r="X14385">
            <v>0</v>
          </cell>
          <cell r="Y14385">
            <v>0</v>
          </cell>
          <cell r="Z14385">
            <v>0</v>
          </cell>
          <cell r="AA14385">
            <v>0</v>
          </cell>
          <cell r="AB14385">
            <v>0</v>
          </cell>
          <cell r="AC14385">
            <v>0</v>
          </cell>
          <cell r="AO14385" t="str">
            <v>financeapproved</v>
          </cell>
          <cell r="AP14385" t="b">
            <v>0</v>
          </cell>
        </row>
        <row r="14386">
          <cell r="H14386" t="str">
            <v>Departmental</v>
          </cell>
          <cell r="K14386">
            <v>0</v>
          </cell>
          <cell r="P14386">
            <v>2220008</v>
          </cell>
          <cell r="X14386">
            <v>0</v>
          </cell>
          <cell r="Y14386">
            <v>125</v>
          </cell>
          <cell r="Z14386">
            <v>121</v>
          </cell>
          <cell r="AA14386">
            <v>116</v>
          </cell>
          <cell r="AB14386">
            <v>-60</v>
          </cell>
          <cell r="AC14386">
            <v>0</v>
          </cell>
          <cell r="AO14386" t="str">
            <v>financeapproved</v>
          </cell>
          <cell r="AP14386" t="b">
            <v>0</v>
          </cell>
        </row>
        <row r="14387">
          <cell r="H14387" t="str">
            <v>Departmental</v>
          </cell>
          <cell r="K14387">
            <v>0</v>
          </cell>
          <cell r="P14387">
            <v>2220098</v>
          </cell>
          <cell r="X14387">
            <v>0</v>
          </cell>
          <cell r="Y14387">
            <v>0</v>
          </cell>
          <cell r="Z14387">
            <v>0</v>
          </cell>
          <cell r="AA14387">
            <v>0</v>
          </cell>
          <cell r="AB14387">
            <v>0</v>
          </cell>
          <cell r="AC14387">
            <v>0</v>
          </cell>
          <cell r="AO14387" t="str">
            <v>financeapproved</v>
          </cell>
          <cell r="AP14387" t="b">
            <v>0</v>
          </cell>
        </row>
        <row r="14388">
          <cell r="H14388" t="str">
            <v>Departmental</v>
          </cell>
          <cell r="K14388">
            <v>0</v>
          </cell>
          <cell r="P14388">
            <v>2220098</v>
          </cell>
          <cell r="X14388">
            <v>0</v>
          </cell>
          <cell r="Y14388">
            <v>501</v>
          </cell>
          <cell r="Z14388">
            <v>483</v>
          </cell>
          <cell r="AA14388">
            <v>464</v>
          </cell>
          <cell r="AB14388">
            <v>-238</v>
          </cell>
          <cell r="AC14388">
            <v>0</v>
          </cell>
          <cell r="AO14388" t="str">
            <v>financeapproved</v>
          </cell>
          <cell r="AP14388" t="b">
            <v>0</v>
          </cell>
        </row>
        <row r="14389">
          <cell r="H14389" t="str">
            <v>Departmental</v>
          </cell>
          <cell r="K14389">
            <v>0</v>
          </cell>
          <cell r="P14389">
            <v>2230002</v>
          </cell>
          <cell r="X14389">
            <v>0</v>
          </cell>
          <cell r="Y14389">
            <v>0</v>
          </cell>
          <cell r="Z14389">
            <v>0</v>
          </cell>
          <cell r="AA14389">
            <v>0</v>
          </cell>
          <cell r="AB14389">
            <v>0</v>
          </cell>
          <cell r="AC14389">
            <v>0</v>
          </cell>
          <cell r="AO14389" t="str">
            <v>financeapproved</v>
          </cell>
          <cell r="AP14389" t="b">
            <v>0</v>
          </cell>
        </row>
        <row r="14390">
          <cell r="H14390" t="str">
            <v>Departmental</v>
          </cell>
          <cell r="K14390">
            <v>0</v>
          </cell>
          <cell r="P14390">
            <v>2230002</v>
          </cell>
          <cell r="X14390">
            <v>0</v>
          </cell>
          <cell r="Y14390">
            <v>20630</v>
          </cell>
          <cell r="Z14390">
            <v>27409</v>
          </cell>
          <cell r="AA14390">
            <v>29179</v>
          </cell>
          <cell r="AB14390">
            <v>40724</v>
          </cell>
          <cell r="AC14390">
            <v>16223</v>
          </cell>
          <cell r="AO14390" t="str">
            <v>financeapproved</v>
          </cell>
          <cell r="AP14390" t="b">
            <v>0</v>
          </cell>
        </row>
        <row r="14391">
          <cell r="H14391" t="str">
            <v>Departmental</v>
          </cell>
          <cell r="K14391">
            <v>0</v>
          </cell>
          <cell r="P14391">
            <v>3330002</v>
          </cell>
          <cell r="X14391">
            <v>0</v>
          </cell>
          <cell r="Y14391">
            <v>-20841</v>
          </cell>
          <cell r="Z14391">
            <v>-43545</v>
          </cell>
          <cell r="AA14391">
            <v>-67400</v>
          </cell>
          <cell r="AB14391">
            <v>-91634</v>
          </cell>
          <cell r="AC14391">
            <v>-91634</v>
          </cell>
          <cell r="AO14391" t="str">
            <v>financeapproved</v>
          </cell>
          <cell r="AP14391" t="b">
            <v>0</v>
          </cell>
        </row>
        <row r="14392">
          <cell r="H14392" t="str">
            <v>Departmental</v>
          </cell>
          <cell r="K14392">
            <v>0</v>
          </cell>
          <cell r="P14392">
            <v>3330002</v>
          </cell>
          <cell r="X14392">
            <v>0</v>
          </cell>
          <cell r="Y14392">
            <v>0</v>
          </cell>
          <cell r="Z14392">
            <v>0</v>
          </cell>
          <cell r="AA14392">
            <v>0</v>
          </cell>
          <cell r="AB14392">
            <v>0</v>
          </cell>
          <cell r="AC14392">
            <v>0</v>
          </cell>
          <cell r="AO14392" t="str">
            <v>financeapproved</v>
          </cell>
          <cell r="AP14392" t="b">
            <v>0</v>
          </cell>
        </row>
        <row r="14393">
          <cell r="H14393" t="str">
            <v>Departmental</v>
          </cell>
          <cell r="K14393">
            <v>0</v>
          </cell>
          <cell r="P14393">
            <v>5220002</v>
          </cell>
          <cell r="X14393">
            <v>0</v>
          </cell>
          <cell r="Y14393">
            <v>0</v>
          </cell>
          <cell r="Z14393">
            <v>0</v>
          </cell>
          <cell r="AA14393">
            <v>0</v>
          </cell>
          <cell r="AB14393">
            <v>0</v>
          </cell>
          <cell r="AC14393">
            <v>0</v>
          </cell>
          <cell r="AO14393" t="str">
            <v>financeapproved</v>
          </cell>
          <cell r="AP14393" t="b">
            <v>0</v>
          </cell>
        </row>
        <row r="14394">
          <cell r="H14394" t="str">
            <v>Departmental</v>
          </cell>
          <cell r="K14394">
            <v>0</v>
          </cell>
          <cell r="P14394">
            <v>5220002</v>
          </cell>
          <cell r="X14394">
            <v>0</v>
          </cell>
          <cell r="Y14394">
            <v>15</v>
          </cell>
          <cell r="Z14394">
            <v>15</v>
          </cell>
          <cell r="AA14394">
            <v>15</v>
          </cell>
          <cell r="AB14394">
            <v>15</v>
          </cell>
          <cell r="AC14394">
            <v>15</v>
          </cell>
          <cell r="AO14394" t="str">
            <v>financeapproved</v>
          </cell>
          <cell r="AP14394" t="b">
            <v>0</v>
          </cell>
        </row>
        <row r="14395">
          <cell r="H14395" t="str">
            <v>Departmental</v>
          </cell>
          <cell r="K14395">
            <v>0</v>
          </cell>
          <cell r="P14395">
            <v>6100001</v>
          </cell>
          <cell r="X14395">
            <v>0</v>
          </cell>
          <cell r="Y14395">
            <v>0</v>
          </cell>
          <cell r="Z14395">
            <v>15</v>
          </cell>
          <cell r="AA14395">
            <v>15</v>
          </cell>
          <cell r="AB14395">
            <v>15</v>
          </cell>
          <cell r="AC14395">
            <v>15</v>
          </cell>
          <cell r="AO14395" t="str">
            <v>financeapproved</v>
          </cell>
          <cell r="AP14395" t="b">
            <v>1</v>
          </cell>
        </row>
        <row r="14396">
          <cell r="H14396" t="str">
            <v>Departmental</v>
          </cell>
          <cell r="K14396">
            <v>0</v>
          </cell>
          <cell r="P14396">
            <v>6100001</v>
          </cell>
          <cell r="X14396">
            <v>0</v>
          </cell>
          <cell r="Y14396">
            <v>0</v>
          </cell>
          <cell r="Z14396">
            <v>78975</v>
          </cell>
          <cell r="AA14396">
            <v>69788</v>
          </cell>
          <cell r="AB14396">
            <v>60672</v>
          </cell>
          <cell r="AC14396">
            <v>51560</v>
          </cell>
          <cell r="AO14396" t="str">
            <v>financeapproved</v>
          </cell>
          <cell r="AP14396" t="b">
            <v>0</v>
          </cell>
        </row>
        <row r="14397">
          <cell r="H14397" t="str">
            <v>Departmental</v>
          </cell>
          <cell r="K14397">
            <v>0</v>
          </cell>
          <cell r="P14397">
            <v>6211002</v>
          </cell>
          <cell r="X14397">
            <v>0</v>
          </cell>
          <cell r="Y14397">
            <v>70907</v>
          </cell>
          <cell r="Z14397">
            <v>68139</v>
          </cell>
          <cell r="AA14397">
            <v>74507</v>
          </cell>
          <cell r="AB14397">
            <v>81611</v>
          </cell>
          <cell r="AC14397">
            <v>81611</v>
          </cell>
          <cell r="AO14397" t="str">
            <v>financeapproved</v>
          </cell>
          <cell r="AP14397" t="b">
            <v>1</v>
          </cell>
        </row>
        <row r="14398">
          <cell r="H14398" t="str">
            <v>Departmental</v>
          </cell>
          <cell r="K14398">
            <v>0</v>
          </cell>
          <cell r="P14398">
            <v>6211002</v>
          </cell>
          <cell r="X14398">
            <v>0</v>
          </cell>
          <cell r="Y14398">
            <v>75162</v>
          </cell>
          <cell r="Z14398">
            <v>69361</v>
          </cell>
          <cell r="AA14398">
            <v>75497</v>
          </cell>
          <cell r="AB14398">
            <v>82684</v>
          </cell>
          <cell r="AC14398">
            <v>84828</v>
          </cell>
          <cell r="AO14398" t="str">
            <v>financeapproved</v>
          </cell>
          <cell r="AP14398" t="b">
            <v>0</v>
          </cell>
        </row>
        <row r="14399">
          <cell r="H14399" t="str">
            <v>Departmental</v>
          </cell>
          <cell r="K14399">
            <v>0</v>
          </cell>
          <cell r="P14399">
            <v>6211002</v>
          </cell>
          <cell r="X14399">
            <v>0</v>
          </cell>
          <cell r="Y14399">
            <v>0</v>
          </cell>
          <cell r="Z14399">
            <v>0</v>
          </cell>
          <cell r="AA14399">
            <v>0</v>
          </cell>
          <cell r="AB14399">
            <v>0</v>
          </cell>
          <cell r="AC14399">
            <v>0</v>
          </cell>
          <cell r="AO14399" t="str">
            <v>financeapproved</v>
          </cell>
          <cell r="AP14399" t="b">
            <v>0</v>
          </cell>
        </row>
        <row r="14400">
          <cell r="H14400" t="str">
            <v>Departmental</v>
          </cell>
          <cell r="K14400">
            <v>0</v>
          </cell>
          <cell r="P14400">
            <v>6211002</v>
          </cell>
          <cell r="X14400">
            <v>0</v>
          </cell>
          <cell r="Y14400">
            <v>37</v>
          </cell>
          <cell r="Z14400">
            <v>0</v>
          </cell>
          <cell r="AA14400">
            <v>0</v>
          </cell>
          <cell r="AB14400">
            <v>0</v>
          </cell>
          <cell r="AC14400">
            <v>0</v>
          </cell>
          <cell r="AO14400" t="str">
            <v>financeapproved</v>
          </cell>
          <cell r="AP14400" t="b">
            <v>1</v>
          </cell>
        </row>
        <row r="14401">
          <cell r="H14401" t="str">
            <v>Departmental</v>
          </cell>
          <cell r="K14401">
            <v>0</v>
          </cell>
          <cell r="P14401">
            <v>6211098</v>
          </cell>
          <cell r="X14401">
            <v>0</v>
          </cell>
          <cell r="Y14401">
            <v>-1001</v>
          </cell>
          <cell r="Z14401">
            <v>1995</v>
          </cell>
          <cell r="AA14401">
            <v>2227</v>
          </cell>
          <cell r="AB14401">
            <v>2144</v>
          </cell>
          <cell r="AC14401">
            <v>0</v>
          </cell>
          <cell r="AO14401" t="str">
            <v>financeapproved</v>
          </cell>
          <cell r="AP14401" t="b">
            <v>0</v>
          </cell>
        </row>
        <row r="14402">
          <cell r="H14402" t="str">
            <v>Departmental</v>
          </cell>
          <cell r="K14402">
            <v>0</v>
          </cell>
          <cell r="P14402">
            <v>6211098</v>
          </cell>
          <cell r="X14402">
            <v>0</v>
          </cell>
          <cell r="Y14402">
            <v>2861</v>
          </cell>
          <cell r="Z14402">
            <v>2861</v>
          </cell>
          <cell r="AA14402">
            <v>2861</v>
          </cell>
          <cell r="AB14402">
            <v>2861</v>
          </cell>
          <cell r="AC14402">
            <v>2861</v>
          </cell>
          <cell r="AO14402" t="str">
            <v>financeapproved</v>
          </cell>
          <cell r="AP14402" t="b">
            <v>1</v>
          </cell>
        </row>
        <row r="14403">
          <cell r="H14403" t="str">
            <v>Departmental</v>
          </cell>
          <cell r="K14403">
            <v>0</v>
          </cell>
          <cell r="P14403">
            <v>6212002</v>
          </cell>
          <cell r="X14403">
            <v>0</v>
          </cell>
          <cell r="Y14403">
            <v>-68146</v>
          </cell>
          <cell r="Z14403">
            <v>-65474</v>
          </cell>
          <cell r="AA14403">
            <v>-71258</v>
          </cell>
          <cell r="AB14403">
            <v>-68409</v>
          </cell>
          <cell r="AC14403">
            <v>-68617</v>
          </cell>
          <cell r="AO14403" t="str">
            <v>financeapproved</v>
          </cell>
          <cell r="AP14403" t="b">
            <v>1</v>
          </cell>
        </row>
        <row r="14404">
          <cell r="H14404" t="str">
            <v>Departmental</v>
          </cell>
          <cell r="K14404">
            <v>0</v>
          </cell>
          <cell r="P14404">
            <v>6212002</v>
          </cell>
          <cell r="X14404">
            <v>0</v>
          </cell>
          <cell r="Y14404">
            <v>-18462</v>
          </cell>
          <cell r="Z14404">
            <v>-18404</v>
          </cell>
          <cell r="AA14404">
            <v>-17814</v>
          </cell>
          <cell r="AB14404">
            <v>-6323</v>
          </cell>
          <cell r="AC14404">
            <v>0</v>
          </cell>
          <cell r="AO14404" t="str">
            <v>financeapproved</v>
          </cell>
          <cell r="AP14404" t="b">
            <v>0</v>
          </cell>
        </row>
        <row r="14405">
          <cell r="H14405" t="str">
            <v>Departmental</v>
          </cell>
          <cell r="K14405">
            <v>0</v>
          </cell>
          <cell r="P14405">
            <v>6212002</v>
          </cell>
          <cell r="X14405">
            <v>0</v>
          </cell>
          <cell r="Y14405">
            <v>-1080</v>
          </cell>
          <cell r="Z14405">
            <v>-1067</v>
          </cell>
          <cell r="AA14405">
            <v>-1039</v>
          </cell>
          <cell r="AB14405">
            <v>0</v>
          </cell>
          <cell r="AC14405">
            <v>0</v>
          </cell>
          <cell r="AO14405" t="str">
            <v>financeapproved</v>
          </cell>
          <cell r="AP14405" t="b">
            <v>1</v>
          </cell>
        </row>
        <row r="14406">
          <cell r="H14406" t="str">
            <v>Departmental</v>
          </cell>
          <cell r="K14406">
            <v>0</v>
          </cell>
          <cell r="P14406">
            <v>6212002</v>
          </cell>
          <cell r="X14406">
            <v>0</v>
          </cell>
          <cell r="Y14406">
            <v>0</v>
          </cell>
          <cell r="Z14406">
            <v>0</v>
          </cell>
          <cell r="AA14406">
            <v>0</v>
          </cell>
          <cell r="AB14406">
            <v>0</v>
          </cell>
          <cell r="AC14406">
            <v>0</v>
          </cell>
          <cell r="AO14406" t="str">
            <v>financeapproved</v>
          </cell>
          <cell r="AP14406" t="b">
            <v>0</v>
          </cell>
        </row>
        <row r="14407">
          <cell r="H14407" t="str">
            <v>Departmental</v>
          </cell>
          <cell r="K14407">
            <v>0</v>
          </cell>
          <cell r="P14407">
            <v>6212003</v>
          </cell>
          <cell r="X14407">
            <v>0</v>
          </cell>
          <cell r="Y14407">
            <v>-59864</v>
          </cell>
          <cell r="Z14407">
            <v>-62139</v>
          </cell>
          <cell r="AA14407">
            <v>-69026</v>
          </cell>
          <cell r="AB14407">
            <v>-87617</v>
          </cell>
          <cell r="AC14407">
            <v>-84828</v>
          </cell>
          <cell r="AO14407" t="str">
            <v>financeapproved</v>
          </cell>
          <cell r="AP14407" t="b">
            <v>0</v>
          </cell>
        </row>
        <row r="14408">
          <cell r="H14408" t="str">
            <v>Departmental</v>
          </cell>
          <cell r="K14408">
            <v>0</v>
          </cell>
          <cell r="P14408">
            <v>6212003</v>
          </cell>
          <cell r="X14408">
            <v>0</v>
          </cell>
          <cell r="Y14408">
            <v>441</v>
          </cell>
          <cell r="Z14408">
            <v>-4471</v>
          </cell>
          <cell r="AA14408">
            <v>-5085</v>
          </cell>
          <cell r="AB14408">
            <v>-16075</v>
          </cell>
          <cell r="AC14408">
            <v>-15868</v>
          </cell>
          <cell r="AO14408" t="str">
            <v>financeapproved</v>
          </cell>
          <cell r="AP14408" t="b">
            <v>1</v>
          </cell>
        </row>
        <row r="14409">
          <cell r="H14409" t="str">
            <v>Departmental</v>
          </cell>
          <cell r="K14409">
            <v>0</v>
          </cell>
          <cell r="P14409">
            <v>6221101</v>
          </cell>
          <cell r="X14409">
            <v>0</v>
          </cell>
          <cell r="Y14409">
            <v>0</v>
          </cell>
          <cell r="Z14409">
            <v>0</v>
          </cell>
          <cell r="AA14409">
            <v>0</v>
          </cell>
          <cell r="AB14409">
            <v>0</v>
          </cell>
          <cell r="AC14409">
            <v>0</v>
          </cell>
          <cell r="AO14409" t="str">
            <v>financeapproved</v>
          </cell>
          <cell r="AP14409" t="b">
            <v>0</v>
          </cell>
        </row>
        <row r="14410">
          <cell r="H14410" t="str">
            <v>Departmental</v>
          </cell>
          <cell r="K14410">
            <v>0</v>
          </cell>
          <cell r="P14410">
            <v>6221101</v>
          </cell>
          <cell r="X14410">
            <v>0</v>
          </cell>
          <cell r="Y14410">
            <v>11</v>
          </cell>
          <cell r="Z14410">
            <v>11</v>
          </cell>
          <cell r="AA14410">
            <v>11</v>
          </cell>
          <cell r="AB14410">
            <v>11</v>
          </cell>
          <cell r="AC14410">
            <v>11</v>
          </cell>
          <cell r="AO14410" t="str">
            <v>financeapproved</v>
          </cell>
          <cell r="AP14410" t="b">
            <v>1</v>
          </cell>
        </row>
        <row r="14411">
          <cell r="H14411" t="str">
            <v>Departmental</v>
          </cell>
          <cell r="K14411">
            <v>0</v>
          </cell>
          <cell r="P14411">
            <v>6900001</v>
          </cell>
          <cell r="X14411">
            <v>0</v>
          </cell>
          <cell r="Y14411">
            <v>0</v>
          </cell>
          <cell r="Z14411">
            <v>0</v>
          </cell>
          <cell r="AA14411">
            <v>0</v>
          </cell>
          <cell r="AB14411">
            <v>0</v>
          </cell>
          <cell r="AC14411">
            <v>0</v>
          </cell>
          <cell r="AO14411" t="str">
            <v>financeapproved</v>
          </cell>
          <cell r="AP14411" t="b">
            <v>0</v>
          </cell>
        </row>
        <row r="14412">
          <cell r="H14412" t="str">
            <v>Departmental</v>
          </cell>
          <cell r="K14412">
            <v>0</v>
          </cell>
          <cell r="P14412">
            <v>6900001</v>
          </cell>
          <cell r="X14412">
            <v>0</v>
          </cell>
          <cell r="Y14412">
            <v>2</v>
          </cell>
          <cell r="Z14412">
            <v>2</v>
          </cell>
          <cell r="AA14412">
            <v>2</v>
          </cell>
          <cell r="AB14412">
            <v>2</v>
          </cell>
          <cell r="AC14412">
            <v>2</v>
          </cell>
          <cell r="AO14412" t="str">
            <v>financeapproved</v>
          </cell>
          <cell r="AP14412" t="b">
            <v>1</v>
          </cell>
        </row>
        <row r="14413">
          <cell r="H14413" t="str">
            <v>Departmental</v>
          </cell>
          <cell r="K14413">
            <v>0</v>
          </cell>
          <cell r="P14413">
            <v>6900002</v>
          </cell>
          <cell r="X14413">
            <v>0</v>
          </cell>
          <cell r="Y14413">
            <v>-5018</v>
          </cell>
          <cell r="Z14413">
            <v>-1</v>
          </cell>
          <cell r="AA14413">
            <v>1</v>
          </cell>
          <cell r="AB14413">
            <v>-1</v>
          </cell>
          <cell r="AC14413">
            <v>0</v>
          </cell>
          <cell r="AO14413" t="str">
            <v>financeapproved</v>
          </cell>
          <cell r="AP14413" t="b">
            <v>1</v>
          </cell>
        </row>
        <row r="14414">
          <cell r="H14414" t="str">
            <v>Departmental</v>
          </cell>
          <cell r="K14414">
            <v>0</v>
          </cell>
          <cell r="P14414">
            <v>6900002</v>
          </cell>
          <cell r="X14414">
            <v>0</v>
          </cell>
          <cell r="Y14414">
            <v>83140</v>
          </cell>
          <cell r="Z14414">
            <v>0</v>
          </cell>
          <cell r="AA14414">
            <v>0</v>
          </cell>
          <cell r="AB14414">
            <v>0</v>
          </cell>
          <cell r="AC14414">
            <v>0</v>
          </cell>
          <cell r="AO14414" t="str">
            <v>financeapproved</v>
          </cell>
          <cell r="AP14414" t="b">
            <v>0</v>
          </cell>
        </row>
        <row r="14415">
          <cell r="H14415" t="str">
            <v>Departmental</v>
          </cell>
          <cell r="K14415">
            <v>7121</v>
          </cell>
          <cell r="P14415">
            <v>5311002</v>
          </cell>
          <cell r="X14415">
            <v>0</v>
          </cell>
          <cell r="Y14415">
            <v>0</v>
          </cell>
          <cell r="Z14415">
            <v>0</v>
          </cell>
          <cell r="AA14415">
            <v>0</v>
          </cell>
          <cell r="AB14415">
            <v>0</v>
          </cell>
          <cell r="AC14415">
            <v>0</v>
          </cell>
          <cell r="AO14415" t="str">
            <v>financeapproved</v>
          </cell>
          <cell r="AP14415" t="b">
            <v>0</v>
          </cell>
        </row>
        <row r="14416">
          <cell r="H14416" t="str">
            <v>Departmental</v>
          </cell>
          <cell r="K14416">
            <v>7121</v>
          </cell>
          <cell r="P14416">
            <v>5311002</v>
          </cell>
          <cell r="X14416">
            <v>0</v>
          </cell>
          <cell r="Y14416">
            <v>6472</v>
          </cell>
          <cell r="Z14416">
            <v>5050</v>
          </cell>
          <cell r="AA14416">
            <v>5237</v>
          </cell>
          <cell r="AB14416">
            <v>0</v>
          </cell>
          <cell r="AC14416">
            <v>0</v>
          </cell>
          <cell r="AO14416" t="str">
            <v>financeapproved</v>
          </cell>
          <cell r="AP14416" t="b">
            <v>0</v>
          </cell>
        </row>
        <row r="14417">
          <cell r="H14417" t="str">
            <v>Departmental</v>
          </cell>
          <cell r="K14417">
            <v>7121</v>
          </cell>
          <cell r="P14417">
            <v>5312002</v>
          </cell>
          <cell r="X14417">
            <v>0</v>
          </cell>
          <cell r="Y14417">
            <v>0</v>
          </cell>
          <cell r="Z14417">
            <v>0</v>
          </cell>
          <cell r="AA14417">
            <v>0</v>
          </cell>
          <cell r="AB14417">
            <v>0</v>
          </cell>
          <cell r="AC14417">
            <v>0</v>
          </cell>
          <cell r="AO14417" t="str">
            <v>financeapproved</v>
          </cell>
          <cell r="AP14417" t="b">
            <v>0</v>
          </cell>
        </row>
        <row r="14418">
          <cell r="H14418" t="str">
            <v>Departmental</v>
          </cell>
          <cell r="K14418">
            <v>7121</v>
          </cell>
          <cell r="P14418">
            <v>5312002</v>
          </cell>
          <cell r="X14418">
            <v>0</v>
          </cell>
          <cell r="Y14418">
            <v>7229</v>
          </cell>
          <cell r="Z14418">
            <v>5745</v>
          </cell>
          <cell r="AA14418">
            <v>5920</v>
          </cell>
          <cell r="AB14418">
            <v>0</v>
          </cell>
          <cell r="AC14418">
            <v>0</v>
          </cell>
          <cell r="AO14418" t="str">
            <v>financeapproved</v>
          </cell>
          <cell r="AP14418" t="b">
            <v>0</v>
          </cell>
        </row>
        <row r="14419">
          <cell r="H14419" t="str">
            <v>Departmental</v>
          </cell>
          <cell r="K14419">
            <v>7121</v>
          </cell>
          <cell r="P14419">
            <v>5313001</v>
          </cell>
          <cell r="X14419">
            <v>0</v>
          </cell>
          <cell r="Y14419">
            <v>0</v>
          </cell>
          <cell r="Z14419">
            <v>0</v>
          </cell>
          <cell r="AA14419">
            <v>0</v>
          </cell>
          <cell r="AB14419">
            <v>0</v>
          </cell>
          <cell r="AC14419">
            <v>0</v>
          </cell>
          <cell r="AO14419" t="str">
            <v>financeapproved</v>
          </cell>
          <cell r="AP14419" t="b">
            <v>0</v>
          </cell>
        </row>
        <row r="14420">
          <cell r="H14420" t="str">
            <v>Departmental</v>
          </cell>
          <cell r="K14420">
            <v>7121</v>
          </cell>
          <cell r="P14420">
            <v>5313001</v>
          </cell>
          <cell r="X14420">
            <v>0</v>
          </cell>
          <cell r="Y14420">
            <v>17414</v>
          </cell>
          <cell r="Z14420">
            <v>13961</v>
          </cell>
          <cell r="AA14420">
            <v>14786</v>
          </cell>
          <cell r="AB14420">
            <v>0</v>
          </cell>
          <cell r="AC14420">
            <v>0</v>
          </cell>
          <cell r="AO14420" t="str">
            <v>financeapproved</v>
          </cell>
          <cell r="AP14420" t="b">
            <v>0</v>
          </cell>
        </row>
        <row r="14421">
          <cell r="H14421" t="str">
            <v>Departmental</v>
          </cell>
          <cell r="K14421">
            <v>7121</v>
          </cell>
          <cell r="P14421">
            <v>5311002</v>
          </cell>
          <cell r="X14421">
            <v>0</v>
          </cell>
          <cell r="Y14421">
            <v>-3733</v>
          </cell>
          <cell r="Z14421">
            <v>-53</v>
          </cell>
          <cell r="AA14421">
            <v>-64</v>
          </cell>
          <cell r="AB14421">
            <v>4002</v>
          </cell>
          <cell r="AC14421">
            <v>4885</v>
          </cell>
          <cell r="AO14421" t="str">
            <v>financeapproved</v>
          </cell>
          <cell r="AP14421" t="b">
            <v>0</v>
          </cell>
        </row>
        <row r="14422">
          <cell r="H14422" t="str">
            <v>Departmental</v>
          </cell>
          <cell r="K14422">
            <v>7121</v>
          </cell>
          <cell r="P14422">
            <v>5311002</v>
          </cell>
          <cell r="X14422">
            <v>0</v>
          </cell>
          <cell r="Y14422">
            <v>0</v>
          </cell>
          <cell r="Z14422">
            <v>0</v>
          </cell>
          <cell r="AA14422">
            <v>0</v>
          </cell>
          <cell r="AB14422">
            <v>0</v>
          </cell>
          <cell r="AC14422">
            <v>0</v>
          </cell>
          <cell r="AO14422" t="str">
            <v>financeapproved</v>
          </cell>
          <cell r="AP14422" t="b">
            <v>0</v>
          </cell>
        </row>
        <row r="14423">
          <cell r="H14423" t="str">
            <v>Departmental</v>
          </cell>
          <cell r="K14423">
            <v>7121</v>
          </cell>
          <cell r="P14423">
            <v>5312002</v>
          </cell>
          <cell r="X14423">
            <v>0</v>
          </cell>
          <cell r="Y14423">
            <v>0</v>
          </cell>
          <cell r="Z14423">
            <v>0</v>
          </cell>
          <cell r="AA14423">
            <v>0</v>
          </cell>
          <cell r="AB14423">
            <v>0</v>
          </cell>
          <cell r="AC14423">
            <v>0</v>
          </cell>
          <cell r="AO14423" t="str">
            <v>financeapproved</v>
          </cell>
          <cell r="AP14423" t="b">
            <v>0</v>
          </cell>
        </row>
        <row r="14424">
          <cell r="H14424" t="str">
            <v>Departmental</v>
          </cell>
          <cell r="K14424">
            <v>7121</v>
          </cell>
          <cell r="P14424">
            <v>5312002</v>
          </cell>
          <cell r="X14424">
            <v>0</v>
          </cell>
          <cell r="Y14424">
            <v>4508</v>
          </cell>
          <cell r="Z14424">
            <v>706</v>
          </cell>
          <cell r="AA14424">
            <v>313</v>
          </cell>
          <cell r="AB14424">
            <v>3756</v>
          </cell>
          <cell r="AC14424">
            <v>3532</v>
          </cell>
          <cell r="AO14424" t="str">
            <v>financeapproved</v>
          </cell>
          <cell r="AP14424" t="b">
            <v>0</v>
          </cell>
        </row>
        <row r="14425">
          <cell r="H14425" t="str">
            <v>Departmental</v>
          </cell>
          <cell r="K14425">
            <v>7121</v>
          </cell>
          <cell r="P14425">
            <v>5313001</v>
          </cell>
          <cell r="X14425">
            <v>0</v>
          </cell>
          <cell r="Y14425">
            <v>0</v>
          </cell>
          <cell r="Z14425">
            <v>0</v>
          </cell>
          <cell r="AA14425">
            <v>0</v>
          </cell>
          <cell r="AB14425">
            <v>0</v>
          </cell>
          <cell r="AC14425">
            <v>0</v>
          </cell>
          <cell r="AO14425" t="str">
            <v>financeapproved</v>
          </cell>
          <cell r="AP14425" t="b">
            <v>0</v>
          </cell>
        </row>
        <row r="14426">
          <cell r="H14426" t="str">
            <v>Departmental</v>
          </cell>
          <cell r="K14426">
            <v>7121</v>
          </cell>
          <cell r="P14426">
            <v>5313001</v>
          </cell>
          <cell r="X14426">
            <v>0</v>
          </cell>
          <cell r="Y14426">
            <v>9626</v>
          </cell>
          <cell r="Z14426">
            <v>5964</v>
          </cell>
          <cell r="AA14426">
            <v>257</v>
          </cell>
          <cell r="AB14426">
            <v>18169</v>
          </cell>
          <cell r="AC14426">
            <v>17763</v>
          </cell>
          <cell r="AO14426" t="str">
            <v>financeapproved</v>
          </cell>
          <cell r="AP14426" t="b">
            <v>0</v>
          </cell>
        </row>
        <row r="14427">
          <cell r="H14427" t="str">
            <v>Departmental</v>
          </cell>
          <cell r="K14427">
            <v>7131</v>
          </cell>
          <cell r="P14427">
            <v>5311001</v>
          </cell>
          <cell r="X14427">
            <v>0</v>
          </cell>
          <cell r="Y14427">
            <v>0</v>
          </cell>
          <cell r="Z14427">
            <v>0</v>
          </cell>
          <cell r="AA14427">
            <v>0</v>
          </cell>
          <cell r="AB14427">
            <v>0</v>
          </cell>
          <cell r="AC14427">
            <v>0</v>
          </cell>
          <cell r="AO14427" t="str">
            <v>financeapproved</v>
          </cell>
          <cell r="AP14427" t="b">
            <v>0</v>
          </cell>
        </row>
        <row r="14428">
          <cell r="H14428" t="str">
            <v>Departmental</v>
          </cell>
          <cell r="K14428">
            <v>7131</v>
          </cell>
          <cell r="P14428">
            <v>5311001</v>
          </cell>
          <cell r="X14428">
            <v>0</v>
          </cell>
          <cell r="Y14428">
            <v>0</v>
          </cell>
          <cell r="Z14428">
            <v>161</v>
          </cell>
          <cell r="AA14428">
            <v>161</v>
          </cell>
          <cell r="AB14428">
            <v>161</v>
          </cell>
          <cell r="AC14428">
            <v>161</v>
          </cell>
          <cell r="AO14428" t="str">
            <v>financeapproved</v>
          </cell>
          <cell r="AP14428" t="b">
            <v>0</v>
          </cell>
        </row>
        <row r="14429">
          <cell r="H14429" t="str">
            <v>Departmental</v>
          </cell>
          <cell r="K14429">
            <v>7131</v>
          </cell>
          <cell r="P14429">
            <v>5311002</v>
          </cell>
          <cell r="X14429">
            <v>0</v>
          </cell>
          <cell r="Y14429">
            <v>0</v>
          </cell>
          <cell r="Z14429">
            <v>0</v>
          </cell>
          <cell r="AA14429">
            <v>0</v>
          </cell>
          <cell r="AB14429">
            <v>0</v>
          </cell>
          <cell r="AC14429">
            <v>0</v>
          </cell>
          <cell r="AO14429" t="str">
            <v>financeapproved</v>
          </cell>
          <cell r="AP14429" t="b">
            <v>0</v>
          </cell>
        </row>
        <row r="14430">
          <cell r="H14430" t="str">
            <v>Departmental</v>
          </cell>
          <cell r="K14430">
            <v>7131</v>
          </cell>
          <cell r="P14430">
            <v>5311002</v>
          </cell>
          <cell r="X14430">
            <v>0</v>
          </cell>
          <cell r="Y14430">
            <v>0</v>
          </cell>
          <cell r="Z14430">
            <v>87699</v>
          </cell>
          <cell r="AA14430">
            <v>92749</v>
          </cell>
          <cell r="AB14430">
            <v>97986</v>
          </cell>
          <cell r="AC14430">
            <v>97986</v>
          </cell>
          <cell r="AO14430" t="str">
            <v>financeapproved</v>
          </cell>
          <cell r="AP14430" t="b">
            <v>0</v>
          </cell>
        </row>
        <row r="14431">
          <cell r="H14431" t="str">
            <v>Departmental</v>
          </cell>
          <cell r="K14431">
            <v>7131</v>
          </cell>
          <cell r="P14431">
            <v>5312002</v>
          </cell>
          <cell r="X14431">
            <v>0</v>
          </cell>
          <cell r="Y14431">
            <v>0</v>
          </cell>
          <cell r="Z14431">
            <v>0</v>
          </cell>
          <cell r="AA14431">
            <v>0</v>
          </cell>
          <cell r="AB14431">
            <v>0</v>
          </cell>
          <cell r="AC14431">
            <v>0</v>
          </cell>
          <cell r="AO14431" t="str">
            <v>financeapproved</v>
          </cell>
          <cell r="AP14431" t="b">
            <v>0</v>
          </cell>
        </row>
        <row r="14432">
          <cell r="H14432" t="str">
            <v>Departmental</v>
          </cell>
          <cell r="K14432">
            <v>7131</v>
          </cell>
          <cell r="P14432">
            <v>5312002</v>
          </cell>
          <cell r="X14432">
            <v>0</v>
          </cell>
          <cell r="Y14432">
            <v>0</v>
          </cell>
          <cell r="Z14432">
            <v>79798</v>
          </cell>
          <cell r="AA14432">
            <v>85543</v>
          </cell>
          <cell r="AB14432">
            <v>91463</v>
          </cell>
          <cell r="AC14432">
            <v>91463</v>
          </cell>
          <cell r="AO14432" t="str">
            <v>financeapproved</v>
          </cell>
          <cell r="AP14432" t="b">
            <v>0</v>
          </cell>
        </row>
        <row r="14433">
          <cell r="H14433" t="str">
            <v>Departmental</v>
          </cell>
          <cell r="K14433">
            <v>7131</v>
          </cell>
          <cell r="P14433">
            <v>5313001</v>
          </cell>
          <cell r="X14433">
            <v>0</v>
          </cell>
          <cell r="Y14433">
            <v>0</v>
          </cell>
          <cell r="Z14433">
            <v>0</v>
          </cell>
          <cell r="AA14433">
            <v>0</v>
          </cell>
          <cell r="AB14433">
            <v>0</v>
          </cell>
          <cell r="AC14433">
            <v>0</v>
          </cell>
          <cell r="AO14433" t="str">
            <v>financeapproved</v>
          </cell>
          <cell r="AP14433" t="b">
            <v>0</v>
          </cell>
        </row>
        <row r="14434">
          <cell r="H14434" t="str">
            <v>Departmental</v>
          </cell>
          <cell r="K14434">
            <v>7131</v>
          </cell>
          <cell r="P14434">
            <v>5313001</v>
          </cell>
          <cell r="X14434">
            <v>0</v>
          </cell>
          <cell r="Y14434">
            <v>0</v>
          </cell>
          <cell r="Z14434">
            <v>144942</v>
          </cell>
          <cell r="AA14434">
            <v>158903</v>
          </cell>
          <cell r="AB14434">
            <v>173689</v>
          </cell>
          <cell r="AC14434">
            <v>173689</v>
          </cell>
          <cell r="AO14434" t="str">
            <v>financeapproved</v>
          </cell>
          <cell r="AP14434" t="b">
            <v>0</v>
          </cell>
        </row>
        <row r="14435">
          <cell r="H14435" t="str">
            <v>Departmental</v>
          </cell>
          <cell r="K14435">
            <v>7131</v>
          </cell>
          <cell r="P14435">
            <v>5311001</v>
          </cell>
          <cell r="X14435">
            <v>0</v>
          </cell>
          <cell r="Y14435">
            <v>0</v>
          </cell>
          <cell r="Z14435">
            <v>-161</v>
          </cell>
          <cell r="AA14435">
            <v>-161</v>
          </cell>
          <cell r="AB14435">
            <v>-161</v>
          </cell>
          <cell r="AC14435">
            <v>-161</v>
          </cell>
          <cell r="AO14435" t="str">
            <v>financeapproved</v>
          </cell>
          <cell r="AP14435" t="b">
            <v>0</v>
          </cell>
        </row>
        <row r="14436">
          <cell r="H14436" t="str">
            <v>Departmental</v>
          </cell>
          <cell r="K14436">
            <v>7131</v>
          </cell>
          <cell r="P14436">
            <v>5311001</v>
          </cell>
          <cell r="X14436">
            <v>0</v>
          </cell>
          <cell r="Y14436">
            <v>0</v>
          </cell>
          <cell r="Z14436">
            <v>0</v>
          </cell>
          <cell r="AA14436">
            <v>0</v>
          </cell>
          <cell r="AB14436">
            <v>0</v>
          </cell>
          <cell r="AC14436">
            <v>0</v>
          </cell>
          <cell r="AO14436" t="str">
            <v>financeapproved</v>
          </cell>
          <cell r="AP14436" t="b">
            <v>0</v>
          </cell>
        </row>
        <row r="14437">
          <cell r="H14437" t="str">
            <v>Departmental</v>
          </cell>
          <cell r="K14437">
            <v>7131</v>
          </cell>
          <cell r="P14437">
            <v>5311002</v>
          </cell>
          <cell r="X14437">
            <v>0</v>
          </cell>
          <cell r="Y14437">
            <v>0</v>
          </cell>
          <cell r="Z14437">
            <v>-78678</v>
          </cell>
          <cell r="AA14437">
            <v>-78731</v>
          </cell>
          <cell r="AB14437">
            <v>-78795</v>
          </cell>
          <cell r="AC14437">
            <v>-74793</v>
          </cell>
          <cell r="AO14437" t="str">
            <v>financeapproved</v>
          </cell>
          <cell r="AP14437" t="b">
            <v>0</v>
          </cell>
        </row>
        <row r="14438">
          <cell r="H14438" t="str">
            <v>Departmental</v>
          </cell>
          <cell r="K14438">
            <v>7131</v>
          </cell>
          <cell r="P14438">
            <v>5311002</v>
          </cell>
          <cell r="X14438">
            <v>0</v>
          </cell>
          <cell r="Y14438">
            <v>0</v>
          </cell>
          <cell r="Z14438">
            <v>0</v>
          </cell>
          <cell r="AA14438">
            <v>0</v>
          </cell>
          <cell r="AB14438">
            <v>0</v>
          </cell>
          <cell r="AC14438">
            <v>0</v>
          </cell>
          <cell r="AO14438" t="str">
            <v>financeapproved</v>
          </cell>
          <cell r="AP14438" t="b">
            <v>0</v>
          </cell>
        </row>
        <row r="14439">
          <cell r="H14439" t="str">
            <v>Departmental</v>
          </cell>
          <cell r="K14439">
            <v>7131</v>
          </cell>
          <cell r="P14439">
            <v>5312002</v>
          </cell>
          <cell r="X14439">
            <v>0</v>
          </cell>
          <cell r="Y14439">
            <v>0</v>
          </cell>
          <cell r="Z14439">
            <v>-51711</v>
          </cell>
          <cell r="AA14439">
            <v>-51005</v>
          </cell>
          <cell r="AB14439">
            <v>-50692</v>
          </cell>
          <cell r="AC14439">
            <v>-46936</v>
          </cell>
          <cell r="AO14439" t="str">
            <v>financeapproved</v>
          </cell>
          <cell r="AP14439" t="b">
            <v>0</v>
          </cell>
        </row>
        <row r="14440">
          <cell r="H14440" t="str">
            <v>Departmental</v>
          </cell>
          <cell r="K14440">
            <v>7131</v>
          </cell>
          <cell r="P14440">
            <v>5312002</v>
          </cell>
          <cell r="X14440">
            <v>0</v>
          </cell>
          <cell r="Y14440">
            <v>0</v>
          </cell>
          <cell r="Z14440">
            <v>0</v>
          </cell>
          <cell r="AA14440">
            <v>0</v>
          </cell>
          <cell r="AB14440">
            <v>0</v>
          </cell>
          <cell r="AC14440">
            <v>0</v>
          </cell>
          <cell r="AO14440" t="str">
            <v>financeapproved</v>
          </cell>
          <cell r="AP14440" t="b">
            <v>0</v>
          </cell>
        </row>
        <row r="14441">
          <cell r="H14441" t="str">
            <v>Departmental</v>
          </cell>
          <cell r="K14441">
            <v>7131</v>
          </cell>
          <cell r="P14441">
            <v>5313001</v>
          </cell>
          <cell r="X14441">
            <v>0</v>
          </cell>
          <cell r="Y14441">
            <v>0</v>
          </cell>
          <cell r="Z14441">
            <v>-89830</v>
          </cell>
          <cell r="AA14441">
            <v>-83866</v>
          </cell>
          <cell r="AB14441">
            <v>-83609</v>
          </cell>
          <cell r="AC14441">
            <v>-65440</v>
          </cell>
          <cell r="AO14441" t="str">
            <v>financeapproved</v>
          </cell>
          <cell r="AP14441" t="b">
            <v>0</v>
          </cell>
        </row>
        <row r="14442">
          <cell r="H14442" t="str">
            <v>Departmental</v>
          </cell>
          <cell r="K14442">
            <v>7131</v>
          </cell>
          <cell r="P14442">
            <v>5313001</v>
          </cell>
          <cell r="X14442">
            <v>0</v>
          </cell>
          <cell r="Y14442">
            <v>0</v>
          </cell>
          <cell r="Z14442">
            <v>0</v>
          </cell>
          <cell r="AA14442">
            <v>0</v>
          </cell>
          <cell r="AB14442">
            <v>0</v>
          </cell>
          <cell r="AC14442">
            <v>0</v>
          </cell>
          <cell r="AO14442" t="str">
            <v>financeapproved</v>
          </cell>
          <cell r="AP14442" t="b">
            <v>0</v>
          </cell>
        </row>
        <row r="14443">
          <cell r="H14443" t="str">
            <v>Departmental</v>
          </cell>
          <cell r="K14443">
            <v>7131</v>
          </cell>
          <cell r="P14443">
            <v>5312002</v>
          </cell>
          <cell r="X14443">
            <v>0</v>
          </cell>
          <cell r="Y14443">
            <v>0</v>
          </cell>
          <cell r="Z14443">
            <v>0</v>
          </cell>
          <cell r="AA14443">
            <v>0</v>
          </cell>
          <cell r="AB14443">
            <v>0</v>
          </cell>
          <cell r="AC14443">
            <v>0</v>
          </cell>
          <cell r="AO14443" t="str">
            <v>financeapproved</v>
          </cell>
          <cell r="AP14443" t="b">
            <v>0</v>
          </cell>
        </row>
        <row r="14444">
          <cell r="H14444" t="str">
            <v>Departmental</v>
          </cell>
          <cell r="K14444">
            <v>7131</v>
          </cell>
          <cell r="P14444">
            <v>5312002</v>
          </cell>
          <cell r="X14444">
            <v>0</v>
          </cell>
          <cell r="Y14444">
            <v>0</v>
          </cell>
          <cell r="Z14444">
            <v>286</v>
          </cell>
          <cell r="AA14444">
            <v>286</v>
          </cell>
          <cell r="AB14444">
            <v>286</v>
          </cell>
          <cell r="AC14444">
            <v>286</v>
          </cell>
          <cell r="AO14444" t="str">
            <v>financeapproved</v>
          </cell>
          <cell r="AP14444" t="b">
            <v>0</v>
          </cell>
        </row>
        <row r="14445">
          <cell r="H14445" t="str">
            <v>Departmental</v>
          </cell>
          <cell r="K14445">
            <v>7131</v>
          </cell>
          <cell r="P14445">
            <v>5313001</v>
          </cell>
          <cell r="X14445">
            <v>0</v>
          </cell>
          <cell r="Y14445">
            <v>0</v>
          </cell>
          <cell r="Z14445">
            <v>0</v>
          </cell>
          <cell r="AA14445">
            <v>0</v>
          </cell>
          <cell r="AB14445">
            <v>0</v>
          </cell>
          <cell r="AC14445">
            <v>0</v>
          </cell>
          <cell r="AO14445" t="str">
            <v>financeapproved</v>
          </cell>
          <cell r="AP14445" t="b">
            <v>0</v>
          </cell>
        </row>
        <row r="14446">
          <cell r="H14446" t="str">
            <v>Departmental</v>
          </cell>
          <cell r="K14446">
            <v>7131</v>
          </cell>
          <cell r="P14446">
            <v>5313001</v>
          </cell>
          <cell r="X14446">
            <v>0</v>
          </cell>
          <cell r="Y14446">
            <v>0</v>
          </cell>
          <cell r="Z14446">
            <v>211</v>
          </cell>
          <cell r="AA14446">
            <v>211</v>
          </cell>
          <cell r="AB14446">
            <v>211</v>
          </cell>
          <cell r="AC14446">
            <v>211</v>
          </cell>
          <cell r="AO14446" t="str">
            <v>financeapproved</v>
          </cell>
          <cell r="AP14446" t="b">
            <v>0</v>
          </cell>
        </row>
        <row r="14447">
          <cell r="H14447" t="str">
            <v>Departmental</v>
          </cell>
          <cell r="K14447">
            <v>7132</v>
          </cell>
          <cell r="P14447">
            <v>5311001</v>
          </cell>
          <cell r="X14447">
            <v>0</v>
          </cell>
          <cell r="Y14447">
            <v>0</v>
          </cell>
          <cell r="Z14447">
            <v>0</v>
          </cell>
          <cell r="AA14447">
            <v>0</v>
          </cell>
          <cell r="AB14447">
            <v>0</v>
          </cell>
          <cell r="AC14447">
            <v>0</v>
          </cell>
          <cell r="AO14447" t="str">
            <v>financeapproved</v>
          </cell>
          <cell r="AP14447" t="b">
            <v>0</v>
          </cell>
        </row>
        <row r="14448">
          <cell r="H14448" t="str">
            <v>Departmental</v>
          </cell>
          <cell r="K14448">
            <v>7132</v>
          </cell>
          <cell r="P14448">
            <v>5311001</v>
          </cell>
          <cell r="X14448">
            <v>0</v>
          </cell>
          <cell r="Y14448">
            <v>161</v>
          </cell>
          <cell r="Z14448">
            <v>0</v>
          </cell>
          <cell r="AA14448">
            <v>0</v>
          </cell>
          <cell r="AB14448">
            <v>0</v>
          </cell>
          <cell r="AC14448">
            <v>0</v>
          </cell>
          <cell r="AO14448" t="str">
            <v>financeapproved</v>
          </cell>
          <cell r="AP14448" t="b">
            <v>0</v>
          </cell>
        </row>
        <row r="14449">
          <cell r="H14449" t="str">
            <v>Departmental</v>
          </cell>
          <cell r="K14449">
            <v>7132</v>
          </cell>
          <cell r="P14449">
            <v>5311002</v>
          </cell>
          <cell r="X14449">
            <v>0</v>
          </cell>
          <cell r="Y14449">
            <v>0</v>
          </cell>
          <cell r="Z14449">
            <v>0</v>
          </cell>
          <cell r="AA14449">
            <v>0</v>
          </cell>
          <cell r="AB14449">
            <v>0</v>
          </cell>
          <cell r="AC14449">
            <v>0</v>
          </cell>
          <cell r="AO14449" t="str">
            <v>financeapproved</v>
          </cell>
          <cell r="AP14449" t="b">
            <v>0</v>
          </cell>
        </row>
        <row r="14450">
          <cell r="H14450" t="str">
            <v>Departmental</v>
          </cell>
          <cell r="K14450">
            <v>7132</v>
          </cell>
          <cell r="P14450">
            <v>5311002</v>
          </cell>
          <cell r="X14450">
            <v>0</v>
          </cell>
          <cell r="Y14450">
            <v>81227</v>
          </cell>
          <cell r="Z14450">
            <v>0</v>
          </cell>
          <cell r="AA14450">
            <v>0</v>
          </cell>
          <cell r="AB14450">
            <v>0</v>
          </cell>
          <cell r="AC14450">
            <v>0</v>
          </cell>
          <cell r="AO14450" t="str">
            <v>financeapproved</v>
          </cell>
          <cell r="AP14450" t="b">
            <v>0</v>
          </cell>
        </row>
        <row r="14451">
          <cell r="H14451" t="str">
            <v>Departmental</v>
          </cell>
          <cell r="K14451">
            <v>7132</v>
          </cell>
          <cell r="P14451">
            <v>5312002</v>
          </cell>
          <cell r="X14451">
            <v>0</v>
          </cell>
          <cell r="Y14451">
            <v>0</v>
          </cell>
          <cell r="Z14451">
            <v>0</v>
          </cell>
          <cell r="AA14451">
            <v>0</v>
          </cell>
          <cell r="AB14451">
            <v>0</v>
          </cell>
          <cell r="AC14451">
            <v>0</v>
          </cell>
          <cell r="AO14451" t="str">
            <v>financeapproved</v>
          </cell>
          <cell r="AP14451" t="b">
            <v>0</v>
          </cell>
        </row>
        <row r="14452">
          <cell r="H14452" t="str">
            <v>Departmental</v>
          </cell>
          <cell r="K14452">
            <v>7132</v>
          </cell>
          <cell r="P14452">
            <v>5312002</v>
          </cell>
          <cell r="X14452">
            <v>0</v>
          </cell>
          <cell r="Y14452">
            <v>72569</v>
          </cell>
          <cell r="Z14452">
            <v>0</v>
          </cell>
          <cell r="AA14452">
            <v>0</v>
          </cell>
          <cell r="AB14452">
            <v>0</v>
          </cell>
          <cell r="AC14452">
            <v>0</v>
          </cell>
          <cell r="AO14452" t="str">
            <v>financeapproved</v>
          </cell>
          <cell r="AP14452" t="b">
            <v>0</v>
          </cell>
        </row>
        <row r="14453">
          <cell r="H14453" t="str">
            <v>Departmental</v>
          </cell>
          <cell r="K14453">
            <v>7132</v>
          </cell>
          <cell r="P14453">
            <v>5313001</v>
          </cell>
          <cell r="X14453">
            <v>0</v>
          </cell>
          <cell r="Y14453">
            <v>0</v>
          </cell>
          <cell r="Z14453">
            <v>0</v>
          </cell>
          <cell r="AA14453">
            <v>0</v>
          </cell>
          <cell r="AB14453">
            <v>0</v>
          </cell>
          <cell r="AC14453">
            <v>0</v>
          </cell>
          <cell r="AO14453" t="str">
            <v>financeapproved</v>
          </cell>
          <cell r="AP14453" t="b">
            <v>0</v>
          </cell>
        </row>
        <row r="14454">
          <cell r="H14454" t="str">
            <v>Departmental</v>
          </cell>
          <cell r="K14454">
            <v>7132</v>
          </cell>
          <cell r="P14454">
            <v>5313001</v>
          </cell>
          <cell r="X14454">
            <v>0</v>
          </cell>
          <cell r="Y14454">
            <v>127528</v>
          </cell>
          <cell r="Z14454">
            <v>0</v>
          </cell>
          <cell r="AA14454">
            <v>0</v>
          </cell>
          <cell r="AB14454">
            <v>0</v>
          </cell>
          <cell r="AC14454">
            <v>0</v>
          </cell>
          <cell r="AO14454" t="str">
            <v>financeapproved</v>
          </cell>
          <cell r="AP14454" t="b">
            <v>0</v>
          </cell>
        </row>
        <row r="14455">
          <cell r="H14455" t="str">
            <v>Departmental</v>
          </cell>
          <cell r="K14455">
            <v>7132</v>
          </cell>
          <cell r="P14455">
            <v>5311001</v>
          </cell>
          <cell r="X14455">
            <v>0</v>
          </cell>
          <cell r="Y14455">
            <v>-161</v>
          </cell>
          <cell r="Z14455">
            <v>0</v>
          </cell>
          <cell r="AA14455">
            <v>0</v>
          </cell>
          <cell r="AB14455">
            <v>0</v>
          </cell>
          <cell r="AC14455">
            <v>0</v>
          </cell>
          <cell r="AO14455" t="str">
            <v>financeapproved</v>
          </cell>
          <cell r="AP14455" t="b">
            <v>0</v>
          </cell>
        </row>
        <row r="14456">
          <cell r="H14456" t="str">
            <v>Departmental</v>
          </cell>
          <cell r="K14456">
            <v>7132</v>
          </cell>
          <cell r="P14456">
            <v>5311001</v>
          </cell>
          <cell r="X14456">
            <v>0</v>
          </cell>
          <cell r="Y14456">
            <v>0</v>
          </cell>
          <cell r="Z14456">
            <v>0</v>
          </cell>
          <cell r="AA14456">
            <v>0</v>
          </cell>
          <cell r="AB14456">
            <v>0</v>
          </cell>
          <cell r="AC14456">
            <v>0</v>
          </cell>
          <cell r="AO14456" t="str">
            <v>financeapproved</v>
          </cell>
          <cell r="AP14456" t="b">
            <v>0</v>
          </cell>
        </row>
        <row r="14457">
          <cell r="H14457" t="str">
            <v>Departmental</v>
          </cell>
          <cell r="K14457">
            <v>7132</v>
          </cell>
          <cell r="P14457">
            <v>5311002</v>
          </cell>
          <cell r="X14457">
            <v>0</v>
          </cell>
          <cell r="Y14457">
            <v>-74945</v>
          </cell>
          <cell r="Z14457">
            <v>0</v>
          </cell>
          <cell r="AA14457">
            <v>0</v>
          </cell>
          <cell r="AB14457">
            <v>0</v>
          </cell>
          <cell r="AC14457">
            <v>0</v>
          </cell>
          <cell r="AO14457" t="str">
            <v>financeapproved</v>
          </cell>
          <cell r="AP14457" t="b">
            <v>0</v>
          </cell>
        </row>
        <row r="14458">
          <cell r="H14458" t="str">
            <v>Departmental</v>
          </cell>
          <cell r="K14458">
            <v>7132</v>
          </cell>
          <cell r="P14458">
            <v>5311002</v>
          </cell>
          <cell r="X14458">
            <v>0</v>
          </cell>
          <cell r="Y14458">
            <v>0</v>
          </cell>
          <cell r="Z14458">
            <v>0</v>
          </cell>
          <cell r="AA14458">
            <v>0</v>
          </cell>
          <cell r="AB14458">
            <v>0</v>
          </cell>
          <cell r="AC14458">
            <v>0</v>
          </cell>
          <cell r="AO14458" t="str">
            <v>financeapproved</v>
          </cell>
          <cell r="AP14458" t="b">
            <v>0</v>
          </cell>
        </row>
        <row r="14459">
          <cell r="H14459" t="str">
            <v>Departmental</v>
          </cell>
          <cell r="K14459">
            <v>7132</v>
          </cell>
          <cell r="P14459">
            <v>5312002</v>
          </cell>
          <cell r="X14459">
            <v>0</v>
          </cell>
          <cell r="Y14459">
            <v>-56219</v>
          </cell>
          <cell r="Z14459">
            <v>0</v>
          </cell>
          <cell r="AA14459">
            <v>0</v>
          </cell>
          <cell r="AB14459">
            <v>0</v>
          </cell>
          <cell r="AC14459">
            <v>0</v>
          </cell>
          <cell r="AO14459" t="str">
            <v>financeapproved</v>
          </cell>
          <cell r="AP14459" t="b">
            <v>0</v>
          </cell>
        </row>
        <row r="14460">
          <cell r="H14460" t="str">
            <v>Departmental</v>
          </cell>
          <cell r="K14460">
            <v>7132</v>
          </cell>
          <cell r="P14460">
            <v>5312002</v>
          </cell>
          <cell r="X14460">
            <v>0</v>
          </cell>
          <cell r="Y14460">
            <v>0</v>
          </cell>
          <cell r="Z14460">
            <v>0</v>
          </cell>
          <cell r="AA14460">
            <v>0</v>
          </cell>
          <cell r="AB14460">
            <v>0</v>
          </cell>
          <cell r="AC14460">
            <v>0</v>
          </cell>
          <cell r="AO14460" t="str">
            <v>financeapproved</v>
          </cell>
          <cell r="AP14460" t="b">
            <v>0</v>
          </cell>
        </row>
        <row r="14461">
          <cell r="H14461" t="str">
            <v>Departmental</v>
          </cell>
          <cell r="K14461">
            <v>7132</v>
          </cell>
          <cell r="P14461">
            <v>5313001</v>
          </cell>
          <cell r="X14461">
            <v>0</v>
          </cell>
          <cell r="Y14461">
            <v>-99456</v>
          </cell>
          <cell r="Z14461">
            <v>0</v>
          </cell>
          <cell r="AA14461">
            <v>0</v>
          </cell>
          <cell r="AB14461">
            <v>0</v>
          </cell>
          <cell r="AC14461">
            <v>0</v>
          </cell>
          <cell r="AO14461" t="str">
            <v>financeapproved</v>
          </cell>
          <cell r="AP14461" t="b">
            <v>0</v>
          </cell>
        </row>
        <row r="14462">
          <cell r="H14462" t="str">
            <v>Departmental</v>
          </cell>
          <cell r="K14462">
            <v>7132</v>
          </cell>
          <cell r="P14462">
            <v>5313001</v>
          </cell>
          <cell r="X14462">
            <v>0</v>
          </cell>
          <cell r="Y14462">
            <v>0</v>
          </cell>
          <cell r="Z14462">
            <v>0</v>
          </cell>
          <cell r="AA14462">
            <v>0</v>
          </cell>
          <cell r="AB14462">
            <v>0</v>
          </cell>
          <cell r="AC14462">
            <v>0</v>
          </cell>
          <cell r="AO14462" t="str">
            <v>financeapproved</v>
          </cell>
          <cell r="AP14462" t="b">
            <v>0</v>
          </cell>
        </row>
        <row r="14463">
          <cell r="H14463" t="str">
            <v>Departmental</v>
          </cell>
          <cell r="K14463">
            <v>7132</v>
          </cell>
          <cell r="P14463">
            <v>5312002</v>
          </cell>
          <cell r="X14463">
            <v>0</v>
          </cell>
          <cell r="Y14463">
            <v>0</v>
          </cell>
          <cell r="Z14463">
            <v>0</v>
          </cell>
          <cell r="AA14463">
            <v>0</v>
          </cell>
          <cell r="AB14463">
            <v>0</v>
          </cell>
          <cell r="AC14463">
            <v>0</v>
          </cell>
          <cell r="AO14463" t="str">
            <v>financeapproved</v>
          </cell>
          <cell r="AP14463" t="b">
            <v>0</v>
          </cell>
        </row>
        <row r="14464">
          <cell r="H14464" t="str">
            <v>Departmental</v>
          </cell>
          <cell r="K14464">
            <v>7132</v>
          </cell>
          <cell r="P14464">
            <v>5312002</v>
          </cell>
          <cell r="X14464">
            <v>0</v>
          </cell>
          <cell r="Y14464">
            <v>286</v>
          </cell>
          <cell r="Z14464">
            <v>0</v>
          </cell>
          <cell r="AA14464">
            <v>0</v>
          </cell>
          <cell r="AB14464">
            <v>0</v>
          </cell>
          <cell r="AC14464">
            <v>0</v>
          </cell>
          <cell r="AO14464" t="str">
            <v>financeapproved</v>
          </cell>
          <cell r="AP14464" t="b">
            <v>0</v>
          </cell>
        </row>
        <row r="14465">
          <cell r="H14465" t="str">
            <v>Departmental</v>
          </cell>
          <cell r="K14465">
            <v>7132</v>
          </cell>
          <cell r="P14465">
            <v>5313001</v>
          </cell>
          <cell r="X14465">
            <v>0</v>
          </cell>
          <cell r="Y14465">
            <v>0</v>
          </cell>
          <cell r="Z14465">
            <v>0</v>
          </cell>
          <cell r="AA14465">
            <v>0</v>
          </cell>
          <cell r="AB14465">
            <v>0</v>
          </cell>
          <cell r="AC14465">
            <v>0</v>
          </cell>
          <cell r="AO14465" t="str">
            <v>financeapproved</v>
          </cell>
          <cell r="AP14465" t="b">
            <v>0</v>
          </cell>
        </row>
        <row r="14466">
          <cell r="H14466" t="str">
            <v>Departmental</v>
          </cell>
          <cell r="K14466">
            <v>7132</v>
          </cell>
          <cell r="P14466">
            <v>5313001</v>
          </cell>
          <cell r="X14466">
            <v>0</v>
          </cell>
          <cell r="Y14466">
            <v>211</v>
          </cell>
          <cell r="Z14466">
            <v>0</v>
          </cell>
          <cell r="AA14466">
            <v>0</v>
          </cell>
          <cell r="AB14466">
            <v>0</v>
          </cell>
          <cell r="AC14466">
            <v>0</v>
          </cell>
          <cell r="AO14466" t="str">
            <v>financeapproved</v>
          </cell>
          <cell r="AP14466" t="b">
            <v>0</v>
          </cell>
        </row>
        <row r="14467">
          <cell r="H14467" t="str">
            <v>Departmental</v>
          </cell>
          <cell r="K14467">
            <v>7153</v>
          </cell>
          <cell r="P14467">
            <v>5311002</v>
          </cell>
          <cell r="X14467">
            <v>0</v>
          </cell>
          <cell r="Y14467">
            <v>-2685</v>
          </cell>
          <cell r="Z14467">
            <v>-2695</v>
          </cell>
          <cell r="AA14467">
            <v>-2642</v>
          </cell>
          <cell r="AB14467">
            <v>-2674</v>
          </cell>
          <cell r="AC14467">
            <v>-1852</v>
          </cell>
          <cell r="AO14467" t="str">
            <v>financeapproved</v>
          </cell>
          <cell r="AP14467" t="b">
            <v>0</v>
          </cell>
        </row>
        <row r="14468">
          <cell r="H14468" t="str">
            <v>Departmental</v>
          </cell>
          <cell r="K14468">
            <v>7153</v>
          </cell>
          <cell r="P14468">
            <v>5311002</v>
          </cell>
          <cell r="X14468">
            <v>0</v>
          </cell>
          <cell r="Y14468">
            <v>0</v>
          </cell>
          <cell r="Z14468">
            <v>0</v>
          </cell>
          <cell r="AA14468">
            <v>0</v>
          </cell>
          <cell r="AB14468">
            <v>0</v>
          </cell>
          <cell r="AC14468">
            <v>0</v>
          </cell>
          <cell r="AO14468" t="str">
            <v>financeapproved</v>
          </cell>
          <cell r="AP14468" t="b">
            <v>0</v>
          </cell>
        </row>
        <row r="14469">
          <cell r="H14469" t="str">
            <v>Departmental</v>
          </cell>
          <cell r="K14469">
            <v>7153</v>
          </cell>
          <cell r="P14469">
            <v>5312002</v>
          </cell>
          <cell r="X14469">
            <v>0</v>
          </cell>
          <cell r="Y14469">
            <v>-3354</v>
          </cell>
          <cell r="Z14469">
            <v>-3366</v>
          </cell>
          <cell r="AA14469">
            <v>-3303</v>
          </cell>
          <cell r="AB14469">
            <v>-3342</v>
          </cell>
          <cell r="AC14469">
            <v>-2060</v>
          </cell>
          <cell r="AO14469" t="str">
            <v>financeapproved</v>
          </cell>
          <cell r="AP14469" t="b">
            <v>0</v>
          </cell>
        </row>
        <row r="14470">
          <cell r="H14470" t="str">
            <v>Departmental</v>
          </cell>
          <cell r="K14470">
            <v>7153</v>
          </cell>
          <cell r="P14470">
            <v>5312002</v>
          </cell>
          <cell r="X14470">
            <v>0</v>
          </cell>
          <cell r="Y14470">
            <v>0</v>
          </cell>
          <cell r="Z14470">
            <v>0</v>
          </cell>
          <cell r="AA14470">
            <v>0</v>
          </cell>
          <cell r="AB14470">
            <v>0</v>
          </cell>
          <cell r="AC14470">
            <v>0</v>
          </cell>
          <cell r="AO14470" t="str">
            <v>financeapproved</v>
          </cell>
          <cell r="AP14470" t="b">
            <v>0</v>
          </cell>
        </row>
        <row r="14471">
          <cell r="H14471" t="str">
            <v>Departmental</v>
          </cell>
          <cell r="K14471">
            <v>7153</v>
          </cell>
          <cell r="P14471">
            <v>5313001</v>
          </cell>
          <cell r="X14471">
            <v>0</v>
          </cell>
          <cell r="Y14471">
            <v>-25357</v>
          </cell>
          <cell r="Z14471">
            <v>-23042</v>
          </cell>
          <cell r="AA14471">
            <v>-21681</v>
          </cell>
          <cell r="AB14471">
            <v>-21459</v>
          </cell>
          <cell r="AC14471">
            <v>-16905</v>
          </cell>
          <cell r="AO14471" t="str">
            <v>financeapproved</v>
          </cell>
          <cell r="AP14471" t="b">
            <v>0</v>
          </cell>
        </row>
        <row r="14472">
          <cell r="H14472" t="str">
            <v>Departmental</v>
          </cell>
          <cell r="K14472">
            <v>7153</v>
          </cell>
          <cell r="P14472">
            <v>5313001</v>
          </cell>
          <cell r="X14472">
            <v>0</v>
          </cell>
          <cell r="Y14472">
            <v>0</v>
          </cell>
          <cell r="Z14472">
            <v>0</v>
          </cell>
          <cell r="AA14472">
            <v>0</v>
          </cell>
          <cell r="AB14472">
            <v>0</v>
          </cell>
          <cell r="AC14472">
            <v>0</v>
          </cell>
          <cell r="AO14472" t="str">
            <v>financeapproved</v>
          </cell>
          <cell r="AP14472" t="b">
            <v>0</v>
          </cell>
        </row>
        <row r="14473">
          <cell r="H14473" t="str">
            <v>Departmental</v>
          </cell>
          <cell r="K14473">
            <v>7161</v>
          </cell>
          <cell r="P14473">
            <v>5311002</v>
          </cell>
          <cell r="X14473">
            <v>0</v>
          </cell>
          <cell r="Y14473">
            <v>0</v>
          </cell>
          <cell r="Z14473">
            <v>-73715</v>
          </cell>
          <cell r="AA14473">
            <v>-73715</v>
          </cell>
          <cell r="AB14473">
            <v>-73715</v>
          </cell>
          <cell r="AC14473">
            <v>-73715</v>
          </cell>
          <cell r="AO14473" t="str">
            <v>financeapproved</v>
          </cell>
          <cell r="AP14473" t="b">
            <v>0</v>
          </cell>
        </row>
        <row r="14474">
          <cell r="H14474" t="str">
            <v>Departmental</v>
          </cell>
          <cell r="K14474">
            <v>7161</v>
          </cell>
          <cell r="P14474">
            <v>5311002</v>
          </cell>
          <cell r="X14474">
            <v>0</v>
          </cell>
          <cell r="Y14474">
            <v>0</v>
          </cell>
          <cell r="Z14474">
            <v>0</v>
          </cell>
          <cell r="AA14474">
            <v>0</v>
          </cell>
          <cell r="AB14474">
            <v>0</v>
          </cell>
          <cell r="AC14474">
            <v>0</v>
          </cell>
          <cell r="AO14474" t="str">
            <v>financeapproved</v>
          </cell>
          <cell r="AP14474" t="b">
            <v>0</v>
          </cell>
        </row>
        <row r="14475">
          <cell r="H14475" t="str">
            <v>Departmental</v>
          </cell>
          <cell r="K14475">
            <v>7161</v>
          </cell>
          <cell r="P14475">
            <v>5312002</v>
          </cell>
          <cell r="X14475">
            <v>0</v>
          </cell>
          <cell r="Y14475">
            <v>0</v>
          </cell>
          <cell r="Z14475">
            <v>-66646</v>
          </cell>
          <cell r="AA14475">
            <v>-66646</v>
          </cell>
          <cell r="AB14475">
            <v>-66646</v>
          </cell>
          <cell r="AC14475">
            <v>-66646</v>
          </cell>
          <cell r="AO14475" t="str">
            <v>financeapproved</v>
          </cell>
          <cell r="AP14475" t="b">
            <v>0</v>
          </cell>
        </row>
        <row r="14476">
          <cell r="H14476" t="str">
            <v>Departmental</v>
          </cell>
          <cell r="K14476">
            <v>7161</v>
          </cell>
          <cell r="P14476">
            <v>5312002</v>
          </cell>
          <cell r="X14476">
            <v>0</v>
          </cell>
          <cell r="Y14476">
            <v>0</v>
          </cell>
          <cell r="Z14476">
            <v>0</v>
          </cell>
          <cell r="AA14476">
            <v>0</v>
          </cell>
          <cell r="AB14476">
            <v>0</v>
          </cell>
          <cell r="AC14476">
            <v>0</v>
          </cell>
          <cell r="AO14476" t="str">
            <v>financeapproved</v>
          </cell>
          <cell r="AP14476" t="b">
            <v>0</v>
          </cell>
        </row>
        <row r="14477">
          <cell r="H14477" t="str">
            <v>Departmental</v>
          </cell>
          <cell r="K14477">
            <v>7161</v>
          </cell>
          <cell r="P14477">
            <v>5313001</v>
          </cell>
          <cell r="X14477">
            <v>0</v>
          </cell>
          <cell r="Y14477">
            <v>0</v>
          </cell>
          <cell r="Z14477">
            <v>-100087</v>
          </cell>
          <cell r="AA14477">
            <v>-100087</v>
          </cell>
          <cell r="AB14477">
            <v>-100087</v>
          </cell>
          <cell r="AC14477">
            <v>-100087</v>
          </cell>
          <cell r="AO14477" t="str">
            <v>financeapproved</v>
          </cell>
          <cell r="AP14477" t="b">
            <v>0</v>
          </cell>
        </row>
        <row r="14478">
          <cell r="H14478" t="str">
            <v>Departmental</v>
          </cell>
          <cell r="K14478">
            <v>7161</v>
          </cell>
          <cell r="P14478">
            <v>5313001</v>
          </cell>
          <cell r="X14478">
            <v>0</v>
          </cell>
          <cell r="Y14478">
            <v>0</v>
          </cell>
          <cell r="Z14478">
            <v>0</v>
          </cell>
          <cell r="AA14478">
            <v>0</v>
          </cell>
          <cell r="AB14478">
            <v>0</v>
          </cell>
          <cell r="AC14478">
            <v>0</v>
          </cell>
          <cell r="AO14478" t="str">
            <v>financeapproved</v>
          </cell>
          <cell r="AP14478" t="b">
            <v>0</v>
          </cell>
        </row>
        <row r="14479">
          <cell r="H14479" t="str">
            <v>Departmental</v>
          </cell>
          <cell r="K14479">
            <v>7161</v>
          </cell>
          <cell r="P14479">
            <v>5311002</v>
          </cell>
          <cell r="X14479">
            <v>0</v>
          </cell>
          <cell r="Y14479">
            <v>0</v>
          </cell>
          <cell r="Z14479">
            <v>0</v>
          </cell>
          <cell r="AA14479">
            <v>0</v>
          </cell>
          <cell r="AB14479">
            <v>0</v>
          </cell>
          <cell r="AC14479">
            <v>0</v>
          </cell>
          <cell r="AO14479" t="str">
            <v>financeapproved</v>
          </cell>
          <cell r="AP14479" t="b">
            <v>0</v>
          </cell>
        </row>
        <row r="14480">
          <cell r="H14480" t="str">
            <v>Departmental</v>
          </cell>
          <cell r="K14480">
            <v>7161</v>
          </cell>
          <cell r="P14480">
            <v>5311002</v>
          </cell>
          <cell r="X14480">
            <v>0</v>
          </cell>
          <cell r="Y14480">
            <v>0</v>
          </cell>
          <cell r="Z14480">
            <v>66867</v>
          </cell>
          <cell r="AA14480">
            <v>64172</v>
          </cell>
          <cell r="AB14480">
            <v>61530</v>
          </cell>
          <cell r="AC14480">
            <v>58856</v>
          </cell>
          <cell r="AO14480" t="str">
            <v>financeapproved</v>
          </cell>
          <cell r="AP14480" t="b">
            <v>0</v>
          </cell>
        </row>
        <row r="14481">
          <cell r="H14481" t="str">
            <v>Departmental</v>
          </cell>
          <cell r="K14481">
            <v>7161</v>
          </cell>
          <cell r="P14481">
            <v>5312002</v>
          </cell>
          <cell r="X14481">
            <v>0</v>
          </cell>
          <cell r="Y14481">
            <v>0</v>
          </cell>
          <cell r="Z14481">
            <v>0</v>
          </cell>
          <cell r="AA14481">
            <v>0</v>
          </cell>
          <cell r="AB14481">
            <v>0</v>
          </cell>
          <cell r="AC14481">
            <v>0</v>
          </cell>
          <cell r="AO14481" t="str">
            <v>financeapproved</v>
          </cell>
          <cell r="AP14481" t="b">
            <v>0</v>
          </cell>
        </row>
        <row r="14482">
          <cell r="H14482" t="str">
            <v>Departmental</v>
          </cell>
          <cell r="K14482">
            <v>7161</v>
          </cell>
          <cell r="P14482">
            <v>5312002</v>
          </cell>
          <cell r="X14482">
            <v>0</v>
          </cell>
          <cell r="Y14482">
            <v>0</v>
          </cell>
          <cell r="Z14482">
            <v>57996</v>
          </cell>
          <cell r="AA14482">
            <v>54630</v>
          </cell>
          <cell r="AB14482">
            <v>51327</v>
          </cell>
          <cell r="AC14482">
            <v>47985</v>
          </cell>
          <cell r="AO14482" t="str">
            <v>financeapproved</v>
          </cell>
          <cell r="AP14482" t="b">
            <v>0</v>
          </cell>
        </row>
        <row r="14483">
          <cell r="H14483" t="str">
            <v>Departmental</v>
          </cell>
          <cell r="K14483">
            <v>7161</v>
          </cell>
          <cell r="P14483">
            <v>5313001</v>
          </cell>
          <cell r="X14483">
            <v>0</v>
          </cell>
          <cell r="Y14483">
            <v>0</v>
          </cell>
          <cell r="Z14483">
            <v>0</v>
          </cell>
          <cell r="AA14483">
            <v>0</v>
          </cell>
          <cell r="AB14483">
            <v>0</v>
          </cell>
          <cell r="AC14483">
            <v>0</v>
          </cell>
          <cell r="AO14483" t="str">
            <v>financeapproved</v>
          </cell>
          <cell r="AP14483" t="b">
            <v>0</v>
          </cell>
        </row>
        <row r="14484">
          <cell r="H14484" t="str">
            <v>Departmental</v>
          </cell>
          <cell r="K14484">
            <v>7161</v>
          </cell>
          <cell r="P14484">
            <v>5313001</v>
          </cell>
          <cell r="X14484">
            <v>0</v>
          </cell>
          <cell r="Y14484">
            <v>0</v>
          </cell>
          <cell r="Z14484">
            <v>40954</v>
          </cell>
          <cell r="AA14484">
            <v>17912</v>
          </cell>
          <cell r="AB14484">
            <v>-3769</v>
          </cell>
          <cell r="AC14484">
            <v>-25228</v>
          </cell>
          <cell r="AO14484" t="str">
            <v>financeapproved</v>
          </cell>
          <cell r="AP14484" t="b">
            <v>0</v>
          </cell>
        </row>
        <row r="14485">
          <cell r="H14485" t="str">
            <v>Departmental</v>
          </cell>
          <cell r="K14485">
            <v>7162</v>
          </cell>
          <cell r="P14485">
            <v>5311002</v>
          </cell>
          <cell r="X14485">
            <v>0</v>
          </cell>
          <cell r="Y14485">
            <v>-73715</v>
          </cell>
          <cell r="Z14485">
            <v>0</v>
          </cell>
          <cell r="AA14485">
            <v>0</v>
          </cell>
          <cell r="AB14485">
            <v>0</v>
          </cell>
          <cell r="AC14485">
            <v>0</v>
          </cell>
          <cell r="AO14485" t="str">
            <v>financeapproved</v>
          </cell>
          <cell r="AP14485" t="b">
            <v>0</v>
          </cell>
        </row>
        <row r="14486">
          <cell r="H14486" t="str">
            <v>Departmental</v>
          </cell>
          <cell r="K14486">
            <v>7162</v>
          </cell>
          <cell r="P14486">
            <v>5311002</v>
          </cell>
          <cell r="X14486">
            <v>0</v>
          </cell>
          <cell r="Y14486">
            <v>0</v>
          </cell>
          <cell r="Z14486">
            <v>0</v>
          </cell>
          <cell r="AA14486">
            <v>0</v>
          </cell>
          <cell r="AB14486">
            <v>0</v>
          </cell>
          <cell r="AC14486">
            <v>0</v>
          </cell>
          <cell r="AO14486" t="str">
            <v>financeapproved</v>
          </cell>
          <cell r="AP14486" t="b">
            <v>0</v>
          </cell>
        </row>
        <row r="14487">
          <cell r="H14487" t="str">
            <v>Departmental</v>
          </cell>
          <cell r="K14487">
            <v>7162</v>
          </cell>
          <cell r="P14487">
            <v>5312002</v>
          </cell>
          <cell r="X14487">
            <v>0</v>
          </cell>
          <cell r="Y14487">
            <v>-66646</v>
          </cell>
          <cell r="Z14487">
            <v>0</v>
          </cell>
          <cell r="AA14487">
            <v>0</v>
          </cell>
          <cell r="AB14487">
            <v>0</v>
          </cell>
          <cell r="AC14487">
            <v>0</v>
          </cell>
          <cell r="AO14487" t="str">
            <v>financeapproved</v>
          </cell>
          <cell r="AP14487" t="b">
            <v>0</v>
          </cell>
        </row>
        <row r="14488">
          <cell r="H14488" t="str">
            <v>Departmental</v>
          </cell>
          <cell r="K14488">
            <v>7162</v>
          </cell>
          <cell r="P14488">
            <v>5312002</v>
          </cell>
          <cell r="X14488">
            <v>0</v>
          </cell>
          <cell r="Y14488">
            <v>0</v>
          </cell>
          <cell r="Z14488">
            <v>0</v>
          </cell>
          <cell r="AA14488">
            <v>0</v>
          </cell>
          <cell r="AB14488">
            <v>0</v>
          </cell>
          <cell r="AC14488">
            <v>0</v>
          </cell>
          <cell r="AO14488" t="str">
            <v>financeapproved</v>
          </cell>
          <cell r="AP14488" t="b">
            <v>0</v>
          </cell>
        </row>
        <row r="14489">
          <cell r="H14489" t="str">
            <v>Departmental</v>
          </cell>
          <cell r="K14489">
            <v>7162</v>
          </cell>
          <cell r="P14489">
            <v>5313001</v>
          </cell>
          <cell r="X14489">
            <v>0</v>
          </cell>
          <cell r="Y14489">
            <v>-100087</v>
          </cell>
          <cell r="Z14489">
            <v>0</v>
          </cell>
          <cell r="AA14489">
            <v>0</v>
          </cell>
          <cell r="AB14489">
            <v>0</v>
          </cell>
          <cell r="AC14489">
            <v>0</v>
          </cell>
          <cell r="AO14489" t="str">
            <v>financeapproved</v>
          </cell>
          <cell r="AP14489" t="b">
            <v>0</v>
          </cell>
        </row>
        <row r="14490">
          <cell r="H14490" t="str">
            <v>Departmental</v>
          </cell>
          <cell r="K14490">
            <v>7162</v>
          </cell>
          <cell r="P14490">
            <v>5313001</v>
          </cell>
          <cell r="X14490">
            <v>0</v>
          </cell>
          <cell r="Y14490">
            <v>0</v>
          </cell>
          <cell r="Z14490">
            <v>0</v>
          </cell>
          <cell r="AA14490">
            <v>0</v>
          </cell>
          <cell r="AB14490">
            <v>0</v>
          </cell>
          <cell r="AC14490">
            <v>0</v>
          </cell>
          <cell r="AO14490" t="str">
            <v>financeapproved</v>
          </cell>
          <cell r="AP14490" t="b">
            <v>0</v>
          </cell>
        </row>
        <row r="14491">
          <cell r="H14491" t="str">
            <v>Departmental</v>
          </cell>
          <cell r="K14491">
            <v>7162</v>
          </cell>
          <cell r="P14491">
            <v>5311002</v>
          </cell>
          <cell r="X14491">
            <v>0</v>
          </cell>
          <cell r="Y14491">
            <v>0</v>
          </cell>
          <cell r="Z14491">
            <v>0</v>
          </cell>
          <cell r="AA14491">
            <v>0</v>
          </cell>
          <cell r="AB14491">
            <v>0</v>
          </cell>
          <cell r="AC14491">
            <v>0</v>
          </cell>
          <cell r="AO14491" t="str">
            <v>financeapproved</v>
          </cell>
          <cell r="AP14491" t="b">
            <v>0</v>
          </cell>
        </row>
        <row r="14492">
          <cell r="H14492" t="str">
            <v>Departmental</v>
          </cell>
          <cell r="K14492">
            <v>7162</v>
          </cell>
          <cell r="P14492">
            <v>5311002</v>
          </cell>
          <cell r="X14492">
            <v>0</v>
          </cell>
          <cell r="Y14492">
            <v>69552</v>
          </cell>
          <cell r="Z14492">
            <v>0</v>
          </cell>
          <cell r="AA14492">
            <v>0</v>
          </cell>
          <cell r="AB14492">
            <v>0</v>
          </cell>
          <cell r="AC14492">
            <v>0</v>
          </cell>
          <cell r="AO14492" t="str">
            <v>financeapproved</v>
          </cell>
          <cell r="AP14492" t="b">
            <v>0</v>
          </cell>
        </row>
        <row r="14493">
          <cell r="H14493" t="str">
            <v>Departmental</v>
          </cell>
          <cell r="K14493">
            <v>7162</v>
          </cell>
          <cell r="P14493">
            <v>5312002</v>
          </cell>
          <cell r="X14493">
            <v>0</v>
          </cell>
          <cell r="Y14493">
            <v>0</v>
          </cell>
          <cell r="Z14493">
            <v>0</v>
          </cell>
          <cell r="AA14493">
            <v>0</v>
          </cell>
          <cell r="AB14493">
            <v>0</v>
          </cell>
          <cell r="AC14493">
            <v>0</v>
          </cell>
          <cell r="AO14493" t="str">
            <v>financeapproved</v>
          </cell>
          <cell r="AP14493" t="b">
            <v>0</v>
          </cell>
        </row>
        <row r="14494">
          <cell r="H14494" t="str">
            <v>Departmental</v>
          </cell>
          <cell r="K14494">
            <v>7162</v>
          </cell>
          <cell r="P14494">
            <v>5312002</v>
          </cell>
          <cell r="X14494">
            <v>0</v>
          </cell>
          <cell r="Y14494">
            <v>61350</v>
          </cell>
          <cell r="Z14494">
            <v>0</v>
          </cell>
          <cell r="AA14494">
            <v>0</v>
          </cell>
          <cell r="AB14494">
            <v>0</v>
          </cell>
          <cell r="AC14494">
            <v>0</v>
          </cell>
          <cell r="AO14494" t="str">
            <v>financeapproved</v>
          </cell>
          <cell r="AP14494" t="b">
            <v>0</v>
          </cell>
        </row>
        <row r="14495">
          <cell r="H14495" t="str">
            <v>Departmental</v>
          </cell>
          <cell r="K14495">
            <v>7162</v>
          </cell>
          <cell r="P14495">
            <v>5313001</v>
          </cell>
          <cell r="X14495">
            <v>0</v>
          </cell>
          <cell r="Y14495">
            <v>0</v>
          </cell>
          <cell r="Z14495">
            <v>0</v>
          </cell>
          <cell r="AA14495">
            <v>0</v>
          </cell>
          <cell r="AB14495">
            <v>0</v>
          </cell>
          <cell r="AC14495">
            <v>0</v>
          </cell>
          <cell r="AO14495" t="str">
            <v>financeapproved</v>
          </cell>
          <cell r="AP14495" t="b">
            <v>0</v>
          </cell>
        </row>
        <row r="14496">
          <cell r="H14496" t="str">
            <v>Departmental</v>
          </cell>
          <cell r="K14496">
            <v>7162</v>
          </cell>
          <cell r="P14496">
            <v>5313001</v>
          </cell>
          <cell r="X14496">
            <v>0</v>
          </cell>
          <cell r="Y14496">
            <v>66311</v>
          </cell>
          <cell r="Z14496">
            <v>0</v>
          </cell>
          <cell r="AA14496">
            <v>0</v>
          </cell>
          <cell r="AB14496">
            <v>0</v>
          </cell>
          <cell r="AC14496">
            <v>0</v>
          </cell>
          <cell r="AO14496" t="str">
            <v>financeapproved</v>
          </cell>
          <cell r="AP14496" t="b">
            <v>0</v>
          </cell>
        </row>
        <row r="14497">
          <cell r="H14497" t="str">
            <v>Departmental</v>
          </cell>
          <cell r="K14497">
            <v>7201</v>
          </cell>
          <cell r="P14497">
            <v>4100001</v>
          </cell>
          <cell r="X14497">
            <v>0</v>
          </cell>
          <cell r="Y14497">
            <v>-12991</v>
          </cell>
          <cell r="Z14497">
            <v>-20066</v>
          </cell>
          <cell r="AA14497">
            <v>-20736</v>
          </cell>
          <cell r="AB14497">
            <v>-21387</v>
          </cell>
          <cell r="AC14497">
            <v>0</v>
          </cell>
          <cell r="AO14497" t="str">
            <v>financeapproved</v>
          </cell>
          <cell r="AP14497" t="b">
            <v>1</v>
          </cell>
        </row>
        <row r="14498">
          <cell r="H14498" t="str">
            <v>Departmental</v>
          </cell>
          <cell r="K14498">
            <v>7201</v>
          </cell>
          <cell r="P14498">
            <v>4100001</v>
          </cell>
          <cell r="X14498">
            <v>0</v>
          </cell>
          <cell r="Y14498">
            <v>0</v>
          </cell>
          <cell r="Z14498">
            <v>0</v>
          </cell>
          <cell r="AA14498">
            <v>0</v>
          </cell>
          <cell r="AB14498">
            <v>0</v>
          </cell>
          <cell r="AC14498">
            <v>0</v>
          </cell>
          <cell r="AO14498" t="str">
            <v>financeapproved</v>
          </cell>
          <cell r="AP14498" t="b">
            <v>1</v>
          </cell>
        </row>
        <row r="14499">
          <cell r="H14499" t="str">
            <v>Departmental</v>
          </cell>
          <cell r="K14499">
            <v>7201</v>
          </cell>
          <cell r="P14499">
            <v>4100001</v>
          </cell>
          <cell r="X14499">
            <v>0</v>
          </cell>
          <cell r="Y14499">
            <v>0</v>
          </cell>
          <cell r="Z14499">
            <v>0</v>
          </cell>
          <cell r="AA14499">
            <v>0</v>
          </cell>
          <cell r="AB14499">
            <v>0</v>
          </cell>
          <cell r="AC14499">
            <v>0</v>
          </cell>
          <cell r="AO14499" t="str">
            <v>financeapproved</v>
          </cell>
          <cell r="AP14499" t="b">
            <v>1</v>
          </cell>
        </row>
        <row r="14500">
          <cell r="H14500" t="str">
            <v>Departmental</v>
          </cell>
          <cell r="K14500">
            <v>7201</v>
          </cell>
          <cell r="P14500">
            <v>4100001</v>
          </cell>
          <cell r="X14500">
            <v>0</v>
          </cell>
          <cell r="Y14500">
            <v>28579</v>
          </cell>
          <cell r="Z14500">
            <v>26466</v>
          </cell>
          <cell r="AA14500">
            <v>24506</v>
          </cell>
          <cell r="AB14500">
            <v>24629</v>
          </cell>
          <cell r="AC14500">
            <v>20817</v>
          </cell>
          <cell r="AO14500" t="str">
            <v>financeapproved</v>
          </cell>
          <cell r="AP14500" t="b">
            <v>1</v>
          </cell>
        </row>
        <row r="14501">
          <cell r="H14501" t="str">
            <v>Departmental</v>
          </cell>
          <cell r="K14501">
            <v>7201</v>
          </cell>
          <cell r="P14501">
            <v>4100001</v>
          </cell>
          <cell r="X14501">
            <v>0</v>
          </cell>
          <cell r="Y14501">
            <v>0</v>
          </cell>
          <cell r="Z14501">
            <v>0</v>
          </cell>
          <cell r="AA14501">
            <v>0</v>
          </cell>
          <cell r="AB14501">
            <v>0</v>
          </cell>
          <cell r="AC14501">
            <v>0</v>
          </cell>
          <cell r="AO14501" t="str">
            <v>financeapproved</v>
          </cell>
          <cell r="AP14501" t="b">
            <v>1</v>
          </cell>
        </row>
        <row r="14502">
          <cell r="H14502" t="str">
            <v>Departmental</v>
          </cell>
          <cell r="K14502">
            <v>7201</v>
          </cell>
          <cell r="P14502">
            <v>4100001</v>
          </cell>
          <cell r="X14502">
            <v>0</v>
          </cell>
          <cell r="Y14502">
            <v>15808</v>
          </cell>
          <cell r="Z14502">
            <v>22703</v>
          </cell>
          <cell r="AA14502">
            <v>23856</v>
          </cell>
          <cell r="AB14502">
            <v>24233</v>
          </cell>
          <cell r="AC14502">
            <v>0</v>
          </cell>
          <cell r="AO14502" t="str">
            <v>financeapproved</v>
          </cell>
          <cell r="AP14502" t="b">
            <v>1</v>
          </cell>
        </row>
        <row r="14503">
          <cell r="H14503" t="str">
            <v>Departmental</v>
          </cell>
          <cell r="K14503">
            <v>7205</v>
          </cell>
          <cell r="P14503">
            <v>4100001</v>
          </cell>
          <cell r="X14503">
            <v>0</v>
          </cell>
          <cell r="Y14503">
            <v>-3033</v>
          </cell>
          <cell r="Z14503">
            <v>0</v>
          </cell>
          <cell r="AA14503">
            <v>0</v>
          </cell>
          <cell r="AB14503">
            <v>0</v>
          </cell>
          <cell r="AC14503">
            <v>0</v>
          </cell>
          <cell r="AO14503" t="str">
            <v>financeapproved</v>
          </cell>
          <cell r="AP14503" t="b">
            <v>0</v>
          </cell>
        </row>
        <row r="14504">
          <cell r="H14504" t="str">
            <v>Departmental</v>
          </cell>
          <cell r="K14504">
            <v>7205</v>
          </cell>
          <cell r="P14504">
            <v>4100001</v>
          </cell>
          <cell r="X14504">
            <v>0</v>
          </cell>
          <cell r="Y14504">
            <v>0</v>
          </cell>
          <cell r="Z14504">
            <v>0</v>
          </cell>
          <cell r="AA14504">
            <v>0</v>
          </cell>
          <cell r="AB14504">
            <v>0</v>
          </cell>
          <cell r="AC14504">
            <v>0</v>
          </cell>
          <cell r="AO14504" t="str">
            <v>financeapproved</v>
          </cell>
          <cell r="AP14504" t="b">
            <v>0</v>
          </cell>
        </row>
        <row r="14505">
          <cell r="H14505" t="str">
            <v>Departmental</v>
          </cell>
          <cell r="K14505">
            <v>7206</v>
          </cell>
          <cell r="P14505">
            <v>4100003</v>
          </cell>
          <cell r="X14505">
            <v>0</v>
          </cell>
          <cell r="Y14505">
            <v>-16949</v>
          </cell>
          <cell r="Z14505">
            <v>-7060</v>
          </cell>
          <cell r="AA14505">
            <v>-1012</v>
          </cell>
          <cell r="AB14505">
            <v>0</v>
          </cell>
          <cell r="AC14505">
            <v>0</v>
          </cell>
          <cell r="AO14505" t="str">
            <v>financeapproved</v>
          </cell>
          <cell r="AP14505" t="b">
            <v>0</v>
          </cell>
        </row>
        <row r="14506">
          <cell r="H14506" t="str">
            <v>Departmental</v>
          </cell>
          <cell r="K14506">
            <v>7206</v>
          </cell>
          <cell r="P14506">
            <v>4100003</v>
          </cell>
          <cell r="X14506">
            <v>0</v>
          </cell>
          <cell r="Y14506">
            <v>0</v>
          </cell>
          <cell r="Z14506">
            <v>0</v>
          </cell>
          <cell r="AA14506">
            <v>0</v>
          </cell>
          <cell r="AB14506">
            <v>0</v>
          </cell>
          <cell r="AC14506">
            <v>0</v>
          </cell>
          <cell r="AO14506" t="str">
            <v>financeapproved</v>
          </cell>
          <cell r="AP14506" t="b">
            <v>0</v>
          </cell>
        </row>
        <row r="14507">
          <cell r="H14507" t="str">
            <v>Departmental</v>
          </cell>
          <cell r="K14507">
            <v>7209</v>
          </cell>
          <cell r="P14507">
            <v>4100003</v>
          </cell>
          <cell r="X14507">
            <v>0</v>
          </cell>
          <cell r="Y14507">
            <v>-31113</v>
          </cell>
          <cell r="Z14507">
            <v>-24757</v>
          </cell>
          <cell r="AA14507">
            <v>-25943</v>
          </cell>
          <cell r="AB14507">
            <v>0</v>
          </cell>
          <cell r="AC14507">
            <v>0</v>
          </cell>
          <cell r="AO14507" t="str">
            <v>financeapproved</v>
          </cell>
          <cell r="AP14507" t="b">
            <v>0</v>
          </cell>
        </row>
        <row r="14508">
          <cell r="H14508" t="str">
            <v>Departmental</v>
          </cell>
          <cell r="K14508">
            <v>7209</v>
          </cell>
          <cell r="P14508">
            <v>4100003</v>
          </cell>
          <cell r="X14508">
            <v>0</v>
          </cell>
          <cell r="Y14508">
            <v>0</v>
          </cell>
          <cell r="Z14508">
            <v>0</v>
          </cell>
          <cell r="AA14508">
            <v>0</v>
          </cell>
          <cell r="AB14508">
            <v>0</v>
          </cell>
          <cell r="AC14508">
            <v>0</v>
          </cell>
          <cell r="AO14508" t="str">
            <v>financeapproved</v>
          </cell>
          <cell r="AP14508" t="b">
            <v>0</v>
          </cell>
        </row>
        <row r="14509">
          <cell r="H14509" t="str">
            <v>Departmental</v>
          </cell>
          <cell r="K14509">
            <v>7209</v>
          </cell>
          <cell r="P14509">
            <v>4100003</v>
          </cell>
          <cell r="X14509">
            <v>0</v>
          </cell>
          <cell r="Y14509">
            <v>0</v>
          </cell>
          <cell r="Z14509">
            <v>0</v>
          </cell>
          <cell r="AA14509">
            <v>0</v>
          </cell>
          <cell r="AB14509">
            <v>0</v>
          </cell>
          <cell r="AC14509">
            <v>0</v>
          </cell>
          <cell r="AO14509" t="str">
            <v>financeapproved</v>
          </cell>
          <cell r="AP14509" t="b">
            <v>0</v>
          </cell>
        </row>
        <row r="14510">
          <cell r="H14510" t="str">
            <v>Departmental</v>
          </cell>
          <cell r="K14510">
            <v>7209</v>
          </cell>
          <cell r="P14510">
            <v>4100003</v>
          </cell>
          <cell r="X14510">
            <v>0</v>
          </cell>
          <cell r="Y14510">
            <v>6528</v>
          </cell>
          <cell r="Z14510">
            <v>423</v>
          </cell>
          <cell r="AA14510">
            <v>486</v>
          </cell>
          <cell r="AB14510">
            <v>-25926</v>
          </cell>
          <cell r="AC14510">
            <v>-26180</v>
          </cell>
          <cell r="AO14510" t="str">
            <v>financeapproved</v>
          </cell>
          <cell r="AP14510" t="b">
            <v>0</v>
          </cell>
        </row>
        <row r="14511">
          <cell r="H14511" t="str">
            <v>Departmental</v>
          </cell>
          <cell r="K14511">
            <v>7209</v>
          </cell>
          <cell r="P14511">
            <v>4100003</v>
          </cell>
          <cell r="X14511">
            <v>0</v>
          </cell>
          <cell r="Y14511">
            <v>0</v>
          </cell>
          <cell r="Z14511">
            <v>0</v>
          </cell>
          <cell r="AA14511">
            <v>0</v>
          </cell>
          <cell r="AB14511">
            <v>0</v>
          </cell>
          <cell r="AC14511">
            <v>0</v>
          </cell>
          <cell r="AO14511" t="str">
            <v>financeapproved</v>
          </cell>
          <cell r="AP14511" t="b">
            <v>0</v>
          </cell>
        </row>
        <row r="14512">
          <cell r="H14512" t="str">
            <v>Departmental</v>
          </cell>
          <cell r="K14512">
            <v>7209</v>
          </cell>
          <cell r="P14512">
            <v>4100003</v>
          </cell>
          <cell r="X14512">
            <v>0</v>
          </cell>
          <cell r="Y14512">
            <v>21</v>
          </cell>
          <cell r="Z14512">
            <v>21</v>
          </cell>
          <cell r="AA14512">
            <v>20</v>
          </cell>
          <cell r="AB14512">
            <v>0</v>
          </cell>
          <cell r="AC14512">
            <v>0</v>
          </cell>
          <cell r="AO14512" t="str">
            <v>financeapproved</v>
          </cell>
          <cell r="AP14512" t="b">
            <v>0</v>
          </cell>
        </row>
        <row r="14513">
          <cell r="H14513" t="str">
            <v>Departmental</v>
          </cell>
          <cell r="K14513">
            <v>7211</v>
          </cell>
          <cell r="P14513">
            <v>4100001</v>
          </cell>
          <cell r="X14513">
            <v>0</v>
          </cell>
          <cell r="Y14513">
            <v>0</v>
          </cell>
          <cell r="Z14513">
            <v>0</v>
          </cell>
          <cell r="AA14513">
            <v>0</v>
          </cell>
          <cell r="AB14513">
            <v>0</v>
          </cell>
          <cell r="AC14513">
            <v>0</v>
          </cell>
          <cell r="AO14513" t="str">
            <v>financeapproved</v>
          </cell>
          <cell r="AP14513" t="b">
            <v>0</v>
          </cell>
        </row>
        <row r="14514">
          <cell r="H14514" t="str">
            <v>Departmental</v>
          </cell>
          <cell r="K14514">
            <v>7211</v>
          </cell>
          <cell r="P14514">
            <v>4100001</v>
          </cell>
          <cell r="X14514">
            <v>0</v>
          </cell>
          <cell r="Y14514">
            <v>0</v>
          </cell>
          <cell r="Z14514">
            <v>140947</v>
          </cell>
          <cell r="AA14514">
            <v>140948</v>
          </cell>
          <cell r="AB14514">
            <v>140948</v>
          </cell>
          <cell r="AC14514">
            <v>140948</v>
          </cell>
          <cell r="AO14514" t="str">
            <v>financeapproved</v>
          </cell>
          <cell r="AP14514" t="b">
            <v>0</v>
          </cell>
        </row>
        <row r="14515">
          <cell r="H14515" t="str">
            <v>Departmental</v>
          </cell>
          <cell r="K14515">
            <v>7211</v>
          </cell>
          <cell r="P14515">
            <v>4100003</v>
          </cell>
          <cell r="X14515">
            <v>0</v>
          </cell>
          <cell r="Y14515">
            <v>0</v>
          </cell>
          <cell r="Z14515">
            <v>-230805</v>
          </cell>
          <cell r="AA14515">
            <v>-255562</v>
          </cell>
          <cell r="AB14515">
            <v>-281505</v>
          </cell>
          <cell r="AC14515">
            <v>-281505</v>
          </cell>
          <cell r="AO14515" t="str">
            <v>financeapproved</v>
          </cell>
          <cell r="AP14515" t="b">
            <v>0</v>
          </cell>
        </row>
        <row r="14516">
          <cell r="H14516" t="str">
            <v>Departmental</v>
          </cell>
          <cell r="K14516">
            <v>7211</v>
          </cell>
          <cell r="P14516">
            <v>4100003</v>
          </cell>
          <cell r="X14516">
            <v>0</v>
          </cell>
          <cell r="Y14516">
            <v>0</v>
          </cell>
          <cell r="Z14516">
            <v>0</v>
          </cell>
          <cell r="AA14516">
            <v>0</v>
          </cell>
          <cell r="AB14516">
            <v>0</v>
          </cell>
          <cell r="AC14516">
            <v>0</v>
          </cell>
          <cell r="AO14516" t="str">
            <v>financeapproved</v>
          </cell>
          <cell r="AP14516" t="b">
            <v>0</v>
          </cell>
        </row>
        <row r="14517">
          <cell r="H14517" t="str">
            <v>Departmental</v>
          </cell>
          <cell r="K14517">
            <v>7211</v>
          </cell>
          <cell r="P14517">
            <v>4100011</v>
          </cell>
          <cell r="X14517">
            <v>0</v>
          </cell>
          <cell r="Y14517">
            <v>0</v>
          </cell>
          <cell r="Z14517">
            <v>-2003</v>
          </cell>
          <cell r="AA14517">
            <v>-2003</v>
          </cell>
          <cell r="AB14517">
            <v>-2003</v>
          </cell>
          <cell r="AC14517">
            <v>-2003</v>
          </cell>
          <cell r="AO14517" t="str">
            <v>financeapproved</v>
          </cell>
          <cell r="AP14517" t="b">
            <v>0</v>
          </cell>
        </row>
        <row r="14518">
          <cell r="H14518" t="str">
            <v>Departmental</v>
          </cell>
          <cell r="K14518">
            <v>7211</v>
          </cell>
          <cell r="P14518">
            <v>4100011</v>
          </cell>
          <cell r="X14518">
            <v>0</v>
          </cell>
          <cell r="Y14518">
            <v>0</v>
          </cell>
          <cell r="Z14518">
            <v>0</v>
          </cell>
          <cell r="AA14518">
            <v>0</v>
          </cell>
          <cell r="AB14518">
            <v>0</v>
          </cell>
          <cell r="AC14518">
            <v>0</v>
          </cell>
          <cell r="AO14518" t="str">
            <v>financeapproved</v>
          </cell>
          <cell r="AP14518" t="b">
            <v>0</v>
          </cell>
        </row>
        <row r="14519">
          <cell r="H14519" t="str">
            <v>Departmental</v>
          </cell>
          <cell r="K14519">
            <v>7211</v>
          </cell>
          <cell r="P14519">
            <v>4100001</v>
          </cell>
          <cell r="X14519">
            <v>0</v>
          </cell>
          <cell r="Y14519">
            <v>0</v>
          </cell>
          <cell r="Z14519">
            <v>-77632</v>
          </cell>
          <cell r="AA14519">
            <v>-48532</v>
          </cell>
          <cell r="AB14519">
            <v>-20907</v>
          </cell>
          <cell r="AC14519">
            <v>6567</v>
          </cell>
          <cell r="AO14519" t="str">
            <v>financeapproved</v>
          </cell>
          <cell r="AP14519" t="b">
            <v>0</v>
          </cell>
        </row>
        <row r="14520">
          <cell r="H14520" t="str">
            <v>Departmental</v>
          </cell>
          <cell r="K14520">
            <v>7211</v>
          </cell>
          <cell r="P14520">
            <v>4100001</v>
          </cell>
          <cell r="X14520">
            <v>0</v>
          </cell>
          <cell r="Y14520">
            <v>0</v>
          </cell>
          <cell r="Z14520">
            <v>0</v>
          </cell>
          <cell r="AA14520">
            <v>0</v>
          </cell>
          <cell r="AB14520">
            <v>0</v>
          </cell>
          <cell r="AC14520">
            <v>0</v>
          </cell>
          <cell r="AO14520" t="str">
            <v>financeapproved</v>
          </cell>
          <cell r="AP14520" t="b">
            <v>0</v>
          </cell>
        </row>
        <row r="14521">
          <cell r="H14521" t="str">
            <v>Departmental</v>
          </cell>
          <cell r="K14521">
            <v>7211</v>
          </cell>
          <cell r="P14521">
            <v>4100003</v>
          </cell>
          <cell r="X14521">
            <v>0</v>
          </cell>
          <cell r="Y14521">
            <v>0</v>
          </cell>
          <cell r="Z14521">
            <v>0</v>
          </cell>
          <cell r="AA14521">
            <v>0</v>
          </cell>
          <cell r="AB14521">
            <v>0</v>
          </cell>
          <cell r="AC14521">
            <v>0</v>
          </cell>
          <cell r="AO14521" t="str">
            <v>financeapproved</v>
          </cell>
          <cell r="AP14521" t="b">
            <v>0</v>
          </cell>
        </row>
        <row r="14522">
          <cell r="H14522" t="str">
            <v>Departmental</v>
          </cell>
          <cell r="K14522">
            <v>7211</v>
          </cell>
          <cell r="P14522">
            <v>4100003</v>
          </cell>
          <cell r="X14522">
            <v>0</v>
          </cell>
          <cell r="Y14522">
            <v>0</v>
          </cell>
          <cell r="Z14522">
            <v>159628</v>
          </cell>
          <cell r="AA14522">
            <v>160051</v>
          </cell>
          <cell r="AB14522">
            <v>160537</v>
          </cell>
          <cell r="AC14522">
            <v>134611</v>
          </cell>
          <cell r="AO14522" t="str">
            <v>financeapproved</v>
          </cell>
          <cell r="AP14522" t="b">
            <v>0</v>
          </cell>
        </row>
        <row r="14523">
          <cell r="H14523" t="str">
            <v>Departmental</v>
          </cell>
          <cell r="K14523">
            <v>7211</v>
          </cell>
          <cell r="P14523">
            <v>4100003</v>
          </cell>
          <cell r="X14523">
            <v>0</v>
          </cell>
          <cell r="Y14523">
            <v>0</v>
          </cell>
          <cell r="Z14523">
            <v>-16928</v>
          </cell>
          <cell r="AA14523">
            <v>-23967</v>
          </cell>
          <cell r="AB14523">
            <v>-24959</v>
          </cell>
          <cell r="AC14523">
            <v>-24959</v>
          </cell>
          <cell r="AO14523" t="str">
            <v>financeapproved</v>
          </cell>
          <cell r="AP14523" t="b">
            <v>0</v>
          </cell>
        </row>
        <row r="14524">
          <cell r="H14524" t="str">
            <v>Departmental</v>
          </cell>
          <cell r="K14524">
            <v>7211</v>
          </cell>
          <cell r="P14524">
            <v>4100003</v>
          </cell>
          <cell r="X14524">
            <v>0</v>
          </cell>
          <cell r="Y14524">
            <v>0</v>
          </cell>
          <cell r="Z14524">
            <v>0</v>
          </cell>
          <cell r="AA14524">
            <v>0</v>
          </cell>
          <cell r="AB14524">
            <v>0</v>
          </cell>
          <cell r="AC14524">
            <v>0</v>
          </cell>
          <cell r="AO14524" t="str">
            <v>financeapproved</v>
          </cell>
          <cell r="AP14524" t="b">
            <v>0</v>
          </cell>
        </row>
        <row r="14525">
          <cell r="H14525" t="str">
            <v>Departmental</v>
          </cell>
          <cell r="K14525">
            <v>7211</v>
          </cell>
          <cell r="P14525">
            <v>4100011</v>
          </cell>
          <cell r="X14525">
            <v>0</v>
          </cell>
          <cell r="Y14525">
            <v>0</v>
          </cell>
          <cell r="Z14525">
            <v>0</v>
          </cell>
          <cell r="AA14525">
            <v>0</v>
          </cell>
          <cell r="AB14525">
            <v>0</v>
          </cell>
          <cell r="AC14525">
            <v>0</v>
          </cell>
          <cell r="AO14525" t="str">
            <v>financeapproved</v>
          </cell>
          <cell r="AP14525" t="b">
            <v>0</v>
          </cell>
        </row>
        <row r="14526">
          <cell r="H14526" t="str">
            <v>Departmental</v>
          </cell>
          <cell r="K14526">
            <v>7211</v>
          </cell>
          <cell r="P14526">
            <v>4100011</v>
          </cell>
          <cell r="X14526">
            <v>0</v>
          </cell>
          <cell r="Y14526">
            <v>0</v>
          </cell>
          <cell r="Z14526">
            <v>1794</v>
          </cell>
          <cell r="AA14526">
            <v>1794</v>
          </cell>
          <cell r="AB14526">
            <v>1794</v>
          </cell>
          <cell r="AC14526">
            <v>1794</v>
          </cell>
          <cell r="AO14526" t="str">
            <v>financeapproved</v>
          </cell>
          <cell r="AP14526" t="b">
            <v>0</v>
          </cell>
        </row>
        <row r="14527">
          <cell r="H14527" t="str">
            <v>Departmental</v>
          </cell>
          <cell r="K14527">
            <v>7211</v>
          </cell>
          <cell r="P14527">
            <v>4100001</v>
          </cell>
          <cell r="X14527">
            <v>0</v>
          </cell>
          <cell r="Y14527">
            <v>0</v>
          </cell>
          <cell r="Z14527">
            <v>0</v>
          </cell>
          <cell r="AA14527">
            <v>0</v>
          </cell>
          <cell r="AB14527">
            <v>0</v>
          </cell>
          <cell r="AC14527">
            <v>0</v>
          </cell>
          <cell r="AO14527" t="str">
            <v>financeapproved</v>
          </cell>
          <cell r="AP14527" t="b">
            <v>0</v>
          </cell>
        </row>
        <row r="14528">
          <cell r="H14528" t="str">
            <v>Departmental</v>
          </cell>
          <cell r="K14528">
            <v>7211</v>
          </cell>
          <cell r="P14528">
            <v>4100001</v>
          </cell>
          <cell r="X14528">
            <v>0</v>
          </cell>
          <cell r="Y14528">
            <v>0</v>
          </cell>
          <cell r="Z14528">
            <v>20826</v>
          </cell>
          <cell r="AA14528">
            <v>43530</v>
          </cell>
          <cell r="AB14528">
            <v>67385</v>
          </cell>
          <cell r="AC14528">
            <v>91619</v>
          </cell>
          <cell r="AO14528" t="str">
            <v>financeapproved</v>
          </cell>
          <cell r="AP14528" t="b">
            <v>0</v>
          </cell>
        </row>
        <row r="14529">
          <cell r="H14529" t="str">
            <v>Departmental</v>
          </cell>
          <cell r="K14529">
            <v>7211</v>
          </cell>
          <cell r="P14529">
            <v>4100011</v>
          </cell>
          <cell r="X14529">
            <v>0</v>
          </cell>
          <cell r="Y14529">
            <v>0</v>
          </cell>
          <cell r="Z14529">
            <v>-497</v>
          </cell>
          <cell r="AA14529">
            <v>-497</v>
          </cell>
          <cell r="AB14529">
            <v>-497</v>
          </cell>
          <cell r="AC14529">
            <v>-497</v>
          </cell>
          <cell r="AO14529" t="str">
            <v>financeapproved</v>
          </cell>
          <cell r="AP14529" t="b">
            <v>0</v>
          </cell>
        </row>
        <row r="14530">
          <cell r="H14530" t="str">
            <v>Departmental</v>
          </cell>
          <cell r="K14530">
            <v>7211</v>
          </cell>
          <cell r="P14530">
            <v>4100011</v>
          </cell>
          <cell r="X14530">
            <v>0</v>
          </cell>
          <cell r="Y14530">
            <v>0</v>
          </cell>
          <cell r="Z14530">
            <v>0</v>
          </cell>
          <cell r="AA14530">
            <v>0</v>
          </cell>
          <cell r="AB14530">
            <v>0</v>
          </cell>
          <cell r="AC14530">
            <v>0</v>
          </cell>
          <cell r="AO14530" t="str">
            <v>financeapproved</v>
          </cell>
          <cell r="AP14530" t="b">
            <v>0</v>
          </cell>
        </row>
        <row r="14531">
          <cell r="H14531" t="str">
            <v>Departmental</v>
          </cell>
          <cell r="K14531">
            <v>7212</v>
          </cell>
          <cell r="P14531">
            <v>4100001</v>
          </cell>
          <cell r="X14531">
            <v>0</v>
          </cell>
          <cell r="Y14531">
            <v>0</v>
          </cell>
          <cell r="Z14531">
            <v>0</v>
          </cell>
          <cell r="AA14531">
            <v>0</v>
          </cell>
          <cell r="AB14531">
            <v>0</v>
          </cell>
          <cell r="AC14531">
            <v>0</v>
          </cell>
          <cell r="AO14531" t="str">
            <v>financeapproved</v>
          </cell>
          <cell r="AP14531" t="b">
            <v>0</v>
          </cell>
        </row>
        <row r="14532">
          <cell r="H14532" t="str">
            <v>Departmental</v>
          </cell>
          <cell r="K14532">
            <v>7212</v>
          </cell>
          <cell r="P14532">
            <v>4100001</v>
          </cell>
          <cell r="X14532">
            <v>0</v>
          </cell>
          <cell r="Y14532">
            <v>5033</v>
          </cell>
          <cell r="Z14532">
            <v>0</v>
          </cell>
          <cell r="AA14532">
            <v>0</v>
          </cell>
          <cell r="AB14532">
            <v>0</v>
          </cell>
          <cell r="AC14532">
            <v>0</v>
          </cell>
          <cell r="AO14532" t="str">
            <v>financeapproved</v>
          </cell>
          <cell r="AP14532" t="b">
            <v>0</v>
          </cell>
        </row>
        <row r="14533">
          <cell r="H14533" t="str">
            <v>Departmental</v>
          </cell>
          <cell r="K14533">
            <v>7212</v>
          </cell>
          <cell r="P14533">
            <v>4100001</v>
          </cell>
          <cell r="X14533">
            <v>0</v>
          </cell>
          <cell r="Y14533">
            <v>-5033</v>
          </cell>
          <cell r="Z14533">
            <v>0</v>
          </cell>
          <cell r="AA14533">
            <v>0</v>
          </cell>
          <cell r="AB14533">
            <v>0</v>
          </cell>
          <cell r="AC14533">
            <v>0</v>
          </cell>
          <cell r="AO14533" t="str">
            <v>financeapproved</v>
          </cell>
          <cell r="AP14533" t="b">
            <v>0</v>
          </cell>
        </row>
        <row r="14534">
          <cell r="H14534" t="str">
            <v>Departmental</v>
          </cell>
          <cell r="K14534">
            <v>7212</v>
          </cell>
          <cell r="P14534">
            <v>4100001</v>
          </cell>
          <cell r="X14534">
            <v>0</v>
          </cell>
          <cell r="Y14534">
            <v>0</v>
          </cell>
          <cell r="Z14534">
            <v>0</v>
          </cell>
          <cell r="AA14534">
            <v>0</v>
          </cell>
          <cell r="AB14534">
            <v>0</v>
          </cell>
          <cell r="AC14534">
            <v>0</v>
          </cell>
          <cell r="AO14534" t="str">
            <v>financeapproved</v>
          </cell>
          <cell r="AP14534" t="b">
            <v>0</v>
          </cell>
        </row>
        <row r="14535">
          <cell r="H14535" t="str">
            <v>Departmental</v>
          </cell>
          <cell r="K14535">
            <v>7216</v>
          </cell>
          <cell r="P14535">
            <v>4100001</v>
          </cell>
          <cell r="X14535">
            <v>0</v>
          </cell>
          <cell r="Y14535">
            <v>0</v>
          </cell>
          <cell r="Z14535">
            <v>0</v>
          </cell>
          <cell r="AA14535">
            <v>0</v>
          </cell>
          <cell r="AB14535">
            <v>0</v>
          </cell>
          <cell r="AC14535">
            <v>0</v>
          </cell>
          <cell r="AO14535" t="str">
            <v>financeapproved</v>
          </cell>
          <cell r="AP14535" t="b">
            <v>0</v>
          </cell>
        </row>
        <row r="14536">
          <cell r="H14536" t="str">
            <v>Departmental</v>
          </cell>
          <cell r="K14536">
            <v>7216</v>
          </cell>
          <cell r="P14536">
            <v>4100001</v>
          </cell>
          <cell r="X14536">
            <v>0</v>
          </cell>
          <cell r="Y14536">
            <v>13096</v>
          </cell>
          <cell r="Z14536">
            <v>20067</v>
          </cell>
          <cell r="AA14536">
            <v>20736</v>
          </cell>
          <cell r="AB14536">
            <v>21387</v>
          </cell>
          <cell r="AC14536">
            <v>0</v>
          </cell>
          <cell r="AO14536" t="str">
            <v>financeapproved</v>
          </cell>
          <cell r="AP14536" t="b">
            <v>0</v>
          </cell>
        </row>
        <row r="14537">
          <cell r="H14537" t="str">
            <v>Departmental</v>
          </cell>
          <cell r="K14537">
            <v>7216</v>
          </cell>
          <cell r="P14537">
            <v>4100001</v>
          </cell>
          <cell r="X14537">
            <v>0</v>
          </cell>
          <cell r="Y14537">
            <v>-2323</v>
          </cell>
          <cell r="Z14537">
            <v>2634</v>
          </cell>
          <cell r="AA14537">
            <v>3119</v>
          </cell>
          <cell r="AB14537">
            <v>2845</v>
          </cell>
          <cell r="AC14537">
            <v>0</v>
          </cell>
          <cell r="AO14537" t="str">
            <v>financeapproved</v>
          </cell>
          <cell r="AP14537" t="b">
            <v>0</v>
          </cell>
        </row>
        <row r="14538">
          <cell r="H14538" t="str">
            <v>Departmental</v>
          </cell>
          <cell r="K14538">
            <v>7216</v>
          </cell>
          <cell r="P14538">
            <v>4100001</v>
          </cell>
          <cell r="X14538">
            <v>0</v>
          </cell>
          <cell r="Y14538">
            <v>0</v>
          </cell>
          <cell r="Z14538">
            <v>0</v>
          </cell>
          <cell r="AA14538">
            <v>0</v>
          </cell>
          <cell r="AB14538">
            <v>0</v>
          </cell>
          <cell r="AC14538">
            <v>0</v>
          </cell>
          <cell r="AO14538" t="str">
            <v>financeapproved</v>
          </cell>
          <cell r="AP14538" t="b">
            <v>0</v>
          </cell>
        </row>
        <row r="14539">
          <cell r="H14539" t="str">
            <v>Departmental</v>
          </cell>
          <cell r="K14539">
            <v>7216</v>
          </cell>
          <cell r="P14539">
            <v>4100001</v>
          </cell>
          <cell r="X14539">
            <v>0</v>
          </cell>
          <cell r="Y14539">
            <v>-5663</v>
          </cell>
          <cell r="Z14539">
            <v>1</v>
          </cell>
          <cell r="AA14539">
            <v>-1</v>
          </cell>
          <cell r="AB14539">
            <v>1</v>
          </cell>
          <cell r="AC14539">
            <v>0</v>
          </cell>
          <cell r="AO14539" t="str">
            <v>financeapproved</v>
          </cell>
          <cell r="AP14539" t="b">
            <v>0</v>
          </cell>
        </row>
        <row r="14540">
          <cell r="H14540" t="str">
            <v>Departmental</v>
          </cell>
          <cell r="K14540">
            <v>7216</v>
          </cell>
          <cell r="P14540">
            <v>4100001</v>
          </cell>
          <cell r="X14540">
            <v>0</v>
          </cell>
          <cell r="Y14540">
            <v>0</v>
          </cell>
          <cell r="Z14540">
            <v>0</v>
          </cell>
          <cell r="AA14540">
            <v>0</v>
          </cell>
          <cell r="AB14540">
            <v>0</v>
          </cell>
          <cell r="AC14540">
            <v>0</v>
          </cell>
          <cell r="AO14540" t="str">
            <v>financeapproved</v>
          </cell>
          <cell r="AP14540" t="b">
            <v>0</v>
          </cell>
        </row>
        <row r="14541">
          <cell r="H14541" t="str">
            <v>Departmental</v>
          </cell>
          <cell r="K14541">
            <v>7225</v>
          </cell>
          <cell r="P14541">
            <v>4100001</v>
          </cell>
          <cell r="X14541">
            <v>0</v>
          </cell>
          <cell r="Y14541">
            <v>0</v>
          </cell>
          <cell r="Z14541">
            <v>0</v>
          </cell>
          <cell r="AA14541">
            <v>0</v>
          </cell>
          <cell r="AB14541">
            <v>0</v>
          </cell>
          <cell r="AC14541">
            <v>0</v>
          </cell>
          <cell r="AO14541" t="str">
            <v>financeapproved</v>
          </cell>
          <cell r="AP14541" t="b">
            <v>0</v>
          </cell>
        </row>
        <row r="14542">
          <cell r="H14542" t="str">
            <v>Departmental</v>
          </cell>
          <cell r="K14542">
            <v>7225</v>
          </cell>
          <cell r="P14542">
            <v>4100001</v>
          </cell>
          <cell r="X14542">
            <v>0</v>
          </cell>
          <cell r="Y14542">
            <v>143875</v>
          </cell>
          <cell r="Z14542">
            <v>0</v>
          </cell>
          <cell r="AA14542">
            <v>0</v>
          </cell>
          <cell r="AB14542">
            <v>0</v>
          </cell>
          <cell r="AC14542">
            <v>0</v>
          </cell>
          <cell r="AO14542" t="str">
            <v>financeapproved</v>
          </cell>
          <cell r="AP14542" t="b">
            <v>0</v>
          </cell>
        </row>
        <row r="14543">
          <cell r="H14543" t="str">
            <v>Departmental</v>
          </cell>
          <cell r="K14543">
            <v>7225</v>
          </cell>
          <cell r="P14543">
            <v>4100003</v>
          </cell>
          <cell r="X14543">
            <v>0</v>
          </cell>
          <cell r="Y14543">
            <v>-199692</v>
          </cell>
          <cell r="Z14543">
            <v>0</v>
          </cell>
          <cell r="AA14543">
            <v>0</v>
          </cell>
          <cell r="AB14543">
            <v>0</v>
          </cell>
          <cell r="AC14543">
            <v>0</v>
          </cell>
          <cell r="AO14543" t="str">
            <v>financeapproved</v>
          </cell>
          <cell r="AP14543" t="b">
            <v>0</v>
          </cell>
        </row>
        <row r="14544">
          <cell r="H14544" t="str">
            <v>Departmental</v>
          </cell>
          <cell r="K14544">
            <v>7225</v>
          </cell>
          <cell r="P14544">
            <v>4100003</v>
          </cell>
          <cell r="X14544">
            <v>0</v>
          </cell>
          <cell r="Y14544">
            <v>0</v>
          </cell>
          <cell r="Z14544">
            <v>0</v>
          </cell>
          <cell r="AA14544">
            <v>0</v>
          </cell>
          <cell r="AB14544">
            <v>0</v>
          </cell>
          <cell r="AC14544">
            <v>0</v>
          </cell>
          <cell r="AO14544" t="str">
            <v>financeapproved</v>
          </cell>
          <cell r="AP14544" t="b">
            <v>0</v>
          </cell>
        </row>
        <row r="14545">
          <cell r="H14545" t="str">
            <v>Departmental</v>
          </cell>
          <cell r="K14545">
            <v>7225</v>
          </cell>
          <cell r="P14545">
            <v>4100011</v>
          </cell>
          <cell r="X14545">
            <v>0</v>
          </cell>
          <cell r="Y14545">
            <v>-2003</v>
          </cell>
          <cell r="Z14545">
            <v>0</v>
          </cell>
          <cell r="AA14545">
            <v>0</v>
          </cell>
          <cell r="AB14545">
            <v>0</v>
          </cell>
          <cell r="AC14545">
            <v>0</v>
          </cell>
          <cell r="AO14545" t="str">
            <v>financeapproved</v>
          </cell>
          <cell r="AP14545" t="b">
            <v>0</v>
          </cell>
        </row>
        <row r="14546">
          <cell r="H14546" t="str">
            <v>Departmental</v>
          </cell>
          <cell r="K14546">
            <v>7225</v>
          </cell>
          <cell r="P14546">
            <v>4100011</v>
          </cell>
          <cell r="X14546">
            <v>0</v>
          </cell>
          <cell r="Y14546">
            <v>0</v>
          </cell>
          <cell r="Z14546">
            <v>0</v>
          </cell>
          <cell r="AA14546">
            <v>0</v>
          </cell>
          <cell r="AB14546">
            <v>0</v>
          </cell>
          <cell r="AC14546">
            <v>0</v>
          </cell>
          <cell r="AO14546" t="str">
            <v>financeapproved</v>
          </cell>
          <cell r="AP14546" t="b">
            <v>0</v>
          </cell>
        </row>
        <row r="14547">
          <cell r="H14547" t="str">
            <v>Departmental</v>
          </cell>
          <cell r="K14547">
            <v>7225</v>
          </cell>
          <cell r="P14547">
            <v>4100001</v>
          </cell>
          <cell r="X14547">
            <v>0</v>
          </cell>
          <cell r="Y14547">
            <v>-108921</v>
          </cell>
          <cell r="Z14547">
            <v>0</v>
          </cell>
          <cell r="AA14547">
            <v>0</v>
          </cell>
          <cell r="AB14547">
            <v>0</v>
          </cell>
          <cell r="AC14547">
            <v>0</v>
          </cell>
          <cell r="AO14547" t="str">
            <v>financeapproved</v>
          </cell>
          <cell r="AP14547" t="b">
            <v>0</v>
          </cell>
        </row>
        <row r="14548">
          <cell r="H14548" t="str">
            <v>Departmental</v>
          </cell>
          <cell r="K14548">
            <v>7225</v>
          </cell>
          <cell r="P14548">
            <v>4100001</v>
          </cell>
          <cell r="X14548">
            <v>0</v>
          </cell>
          <cell r="Y14548">
            <v>0</v>
          </cell>
          <cell r="Z14548">
            <v>0</v>
          </cell>
          <cell r="AA14548">
            <v>0</v>
          </cell>
          <cell r="AB14548">
            <v>0</v>
          </cell>
          <cell r="AC14548">
            <v>0</v>
          </cell>
          <cell r="AO14548" t="str">
            <v>financeapproved</v>
          </cell>
          <cell r="AP14548" t="b">
            <v>0</v>
          </cell>
        </row>
        <row r="14549">
          <cell r="H14549" t="str">
            <v>Departmental</v>
          </cell>
          <cell r="K14549">
            <v>7225</v>
          </cell>
          <cell r="P14549">
            <v>4100003</v>
          </cell>
          <cell r="X14549">
            <v>0</v>
          </cell>
          <cell r="Y14549">
            <v>0</v>
          </cell>
          <cell r="Z14549">
            <v>0</v>
          </cell>
          <cell r="AA14549">
            <v>0</v>
          </cell>
          <cell r="AB14549">
            <v>0</v>
          </cell>
          <cell r="AC14549">
            <v>0</v>
          </cell>
          <cell r="AO14549" t="str">
            <v>financeapproved</v>
          </cell>
          <cell r="AP14549" t="b">
            <v>0</v>
          </cell>
        </row>
        <row r="14550">
          <cell r="H14550" t="str">
            <v>Departmental</v>
          </cell>
          <cell r="K14550">
            <v>7225</v>
          </cell>
          <cell r="P14550">
            <v>4100003</v>
          </cell>
          <cell r="X14550">
            <v>0</v>
          </cell>
          <cell r="Y14550">
            <v>153100</v>
          </cell>
          <cell r="Z14550">
            <v>0</v>
          </cell>
          <cell r="AA14550">
            <v>0</v>
          </cell>
          <cell r="AB14550">
            <v>0</v>
          </cell>
          <cell r="AC14550">
            <v>0</v>
          </cell>
          <cell r="AO14550" t="str">
            <v>financeapproved</v>
          </cell>
          <cell r="AP14550" t="b">
            <v>0</v>
          </cell>
        </row>
        <row r="14551">
          <cell r="H14551" t="str">
            <v>Departmental</v>
          </cell>
          <cell r="K14551">
            <v>7225</v>
          </cell>
          <cell r="P14551">
            <v>4100011</v>
          </cell>
          <cell r="X14551">
            <v>0</v>
          </cell>
          <cell r="Y14551">
            <v>0</v>
          </cell>
          <cell r="Z14551">
            <v>0</v>
          </cell>
          <cell r="AA14551">
            <v>0</v>
          </cell>
          <cell r="AB14551">
            <v>0</v>
          </cell>
          <cell r="AC14551">
            <v>0</v>
          </cell>
          <cell r="AO14551" t="str">
            <v>financeapproved</v>
          </cell>
          <cell r="AP14551" t="b">
            <v>0</v>
          </cell>
        </row>
        <row r="14552">
          <cell r="H14552" t="str">
            <v>Departmental</v>
          </cell>
          <cell r="K14552">
            <v>7225</v>
          </cell>
          <cell r="P14552">
            <v>4100011</v>
          </cell>
          <cell r="X14552">
            <v>0</v>
          </cell>
          <cell r="Y14552">
            <v>1794</v>
          </cell>
          <cell r="Z14552">
            <v>0</v>
          </cell>
          <cell r="AA14552">
            <v>0</v>
          </cell>
          <cell r="AB14552">
            <v>0</v>
          </cell>
          <cell r="AC14552">
            <v>0</v>
          </cell>
          <cell r="AO14552" t="str">
            <v>financeapproved</v>
          </cell>
          <cell r="AP14552" t="b">
            <v>0</v>
          </cell>
        </row>
        <row r="14553">
          <cell r="H14553" t="str">
            <v>Departmental</v>
          </cell>
          <cell r="K14553">
            <v>7225</v>
          </cell>
          <cell r="P14553">
            <v>4100001</v>
          </cell>
          <cell r="X14553">
            <v>0</v>
          </cell>
          <cell r="Y14553">
            <v>0</v>
          </cell>
          <cell r="Z14553">
            <v>0</v>
          </cell>
          <cell r="AA14553">
            <v>0</v>
          </cell>
          <cell r="AB14553">
            <v>0</v>
          </cell>
          <cell r="AC14553">
            <v>0</v>
          </cell>
          <cell r="AO14553" t="str">
            <v>financeapproved</v>
          </cell>
          <cell r="AP14553" t="b">
            <v>0</v>
          </cell>
        </row>
        <row r="14554">
          <cell r="H14554" t="str">
            <v>Departmental</v>
          </cell>
          <cell r="K14554">
            <v>7225</v>
          </cell>
          <cell r="P14554">
            <v>4100001</v>
          </cell>
          <cell r="X14554">
            <v>0</v>
          </cell>
          <cell r="Y14554">
            <v>15714</v>
          </cell>
          <cell r="Z14554">
            <v>0</v>
          </cell>
          <cell r="AA14554">
            <v>0</v>
          </cell>
          <cell r="AB14554">
            <v>0</v>
          </cell>
          <cell r="AC14554">
            <v>0</v>
          </cell>
          <cell r="AO14554" t="str">
            <v>financeapproved</v>
          </cell>
          <cell r="AP14554" t="b">
            <v>0</v>
          </cell>
        </row>
        <row r="14555">
          <cell r="H14555" t="str">
            <v>Departmental</v>
          </cell>
          <cell r="K14555">
            <v>7225</v>
          </cell>
          <cell r="P14555">
            <v>4100011</v>
          </cell>
          <cell r="X14555">
            <v>0</v>
          </cell>
          <cell r="Y14555">
            <v>-497</v>
          </cell>
          <cell r="Z14555">
            <v>0</v>
          </cell>
          <cell r="AA14555">
            <v>0</v>
          </cell>
          <cell r="AB14555">
            <v>0</v>
          </cell>
          <cell r="AC14555">
            <v>0</v>
          </cell>
          <cell r="AO14555" t="str">
            <v>financeapproved</v>
          </cell>
          <cell r="AP14555" t="b">
            <v>0</v>
          </cell>
        </row>
        <row r="14556">
          <cell r="H14556" t="str">
            <v>Departmental</v>
          </cell>
          <cell r="K14556">
            <v>7225</v>
          </cell>
          <cell r="P14556">
            <v>4100011</v>
          </cell>
          <cell r="X14556">
            <v>0</v>
          </cell>
          <cell r="Y14556">
            <v>0</v>
          </cell>
          <cell r="Z14556">
            <v>0</v>
          </cell>
          <cell r="AA14556">
            <v>0</v>
          </cell>
          <cell r="AB14556">
            <v>0</v>
          </cell>
          <cell r="AC14556">
            <v>0</v>
          </cell>
          <cell r="AO14556" t="str">
            <v>financeapproved</v>
          </cell>
          <cell r="AP14556" t="b">
            <v>0</v>
          </cell>
        </row>
        <row r="14557">
          <cell r="H14557" t="str">
            <v>Administered</v>
          </cell>
          <cell r="K14557">
            <v>0</v>
          </cell>
          <cell r="P14557">
            <v>6212008</v>
          </cell>
          <cell r="X14557">
            <v>0</v>
          </cell>
          <cell r="Y14557">
            <v>0</v>
          </cell>
          <cell r="Z14557">
            <v>0</v>
          </cell>
          <cell r="AA14557">
            <v>0</v>
          </cell>
          <cell r="AB14557">
            <v>0</v>
          </cell>
          <cell r="AC14557">
            <v>0</v>
          </cell>
          <cell r="AO14557" t="str">
            <v>financeapproved</v>
          </cell>
          <cell r="AP14557" t="b">
            <v>1</v>
          </cell>
        </row>
        <row r="14558">
          <cell r="H14558" t="str">
            <v>Administered</v>
          </cell>
          <cell r="K14558">
            <v>0</v>
          </cell>
          <cell r="P14558">
            <v>6212008</v>
          </cell>
          <cell r="X14558">
            <v>0</v>
          </cell>
          <cell r="Y14558">
            <v>120</v>
          </cell>
          <cell r="Z14558">
            <v>120</v>
          </cell>
          <cell r="AA14558">
            <v>120</v>
          </cell>
          <cell r="AB14558">
            <v>120</v>
          </cell>
          <cell r="AC14558">
            <v>120</v>
          </cell>
          <cell r="AO14558" t="str">
            <v>financeapproved</v>
          </cell>
          <cell r="AP14558" t="b">
            <v>0</v>
          </cell>
        </row>
        <row r="14559">
          <cell r="H14559" t="str">
            <v>Administered</v>
          </cell>
          <cell r="K14559">
            <v>0</v>
          </cell>
          <cell r="P14559">
            <v>6900002</v>
          </cell>
          <cell r="X14559">
            <v>0</v>
          </cell>
          <cell r="Y14559">
            <v>-120</v>
          </cell>
          <cell r="Z14559">
            <v>-120</v>
          </cell>
          <cell r="AA14559">
            <v>-120</v>
          </cell>
          <cell r="AB14559">
            <v>-120</v>
          </cell>
          <cell r="AC14559">
            <v>-120</v>
          </cell>
          <cell r="AO14559" t="str">
            <v>financeapproved</v>
          </cell>
          <cell r="AP14559" t="b">
            <v>0</v>
          </cell>
        </row>
        <row r="14560">
          <cell r="H14560" t="str">
            <v>Administered</v>
          </cell>
          <cell r="K14560">
            <v>0</v>
          </cell>
          <cell r="P14560">
            <v>6900002</v>
          </cell>
          <cell r="X14560">
            <v>0</v>
          </cell>
          <cell r="Y14560">
            <v>0</v>
          </cell>
          <cell r="Z14560">
            <v>0</v>
          </cell>
          <cell r="AA14560">
            <v>0</v>
          </cell>
          <cell r="AB14560">
            <v>0</v>
          </cell>
          <cell r="AC14560">
            <v>0</v>
          </cell>
          <cell r="AO14560" t="str">
            <v>financeapproved</v>
          </cell>
          <cell r="AP14560" t="b">
            <v>1</v>
          </cell>
        </row>
        <row r="14561">
          <cell r="H14561" t="str">
            <v>Administered</v>
          </cell>
          <cell r="K14561">
            <v>0</v>
          </cell>
          <cell r="P14561">
            <v>2230002</v>
          </cell>
          <cell r="X14561">
            <v>0</v>
          </cell>
          <cell r="Y14561">
            <v>0</v>
          </cell>
          <cell r="Z14561">
            <v>0</v>
          </cell>
          <cell r="AA14561">
            <v>0</v>
          </cell>
          <cell r="AB14561">
            <v>0</v>
          </cell>
          <cell r="AC14561">
            <v>0</v>
          </cell>
          <cell r="AO14561" t="str">
            <v>financeapproved</v>
          </cell>
          <cell r="AP14561" t="b">
            <v>0</v>
          </cell>
        </row>
        <row r="14562">
          <cell r="H14562" t="str">
            <v>Administered</v>
          </cell>
          <cell r="K14562">
            <v>0</v>
          </cell>
          <cell r="P14562">
            <v>2230002</v>
          </cell>
          <cell r="X14562">
            <v>0</v>
          </cell>
          <cell r="Y14562">
            <v>76101</v>
          </cell>
          <cell r="Z14562">
            <v>21248</v>
          </cell>
          <cell r="AA14562">
            <v>17039</v>
          </cell>
          <cell r="AB14562">
            <v>24978</v>
          </cell>
          <cell r="AC14562">
            <v>38074</v>
          </cell>
          <cell r="AO14562" t="str">
            <v>financeapproved</v>
          </cell>
          <cell r="AP14562" t="b">
            <v>0</v>
          </cell>
        </row>
        <row r="14563">
          <cell r="H14563" t="str">
            <v>Administered</v>
          </cell>
          <cell r="K14563">
            <v>0</v>
          </cell>
          <cell r="P14563">
            <v>2300001</v>
          </cell>
          <cell r="X14563">
            <v>0</v>
          </cell>
          <cell r="Y14563">
            <v>0</v>
          </cell>
          <cell r="Z14563">
            <v>0</v>
          </cell>
          <cell r="AA14563">
            <v>0</v>
          </cell>
          <cell r="AB14563">
            <v>0</v>
          </cell>
          <cell r="AC14563">
            <v>0</v>
          </cell>
          <cell r="AO14563" t="str">
            <v>financeapproved</v>
          </cell>
          <cell r="AP14563" t="b">
            <v>0</v>
          </cell>
        </row>
        <row r="14564">
          <cell r="H14564" t="str">
            <v>Administered</v>
          </cell>
          <cell r="K14564">
            <v>0</v>
          </cell>
          <cell r="P14564">
            <v>2300001</v>
          </cell>
          <cell r="X14564">
            <v>0</v>
          </cell>
          <cell r="Y14564">
            <v>52</v>
          </cell>
          <cell r="Z14564">
            <v>52</v>
          </cell>
          <cell r="AA14564">
            <v>50</v>
          </cell>
          <cell r="AB14564">
            <v>50</v>
          </cell>
          <cell r="AC14564">
            <v>51</v>
          </cell>
          <cell r="AO14564" t="str">
            <v>financeapproved</v>
          </cell>
          <cell r="AP14564" t="b">
            <v>0</v>
          </cell>
        </row>
        <row r="14565">
          <cell r="H14565" t="str">
            <v>Administered</v>
          </cell>
          <cell r="K14565">
            <v>0</v>
          </cell>
          <cell r="P14565">
            <v>2300002</v>
          </cell>
          <cell r="X14565">
            <v>0</v>
          </cell>
          <cell r="Y14565">
            <v>0</v>
          </cell>
          <cell r="Z14565">
            <v>0</v>
          </cell>
          <cell r="AA14565">
            <v>0</v>
          </cell>
          <cell r="AB14565">
            <v>0</v>
          </cell>
          <cell r="AC14565">
            <v>0</v>
          </cell>
          <cell r="AO14565" t="str">
            <v>financeapproved</v>
          </cell>
          <cell r="AP14565" t="b">
            <v>0</v>
          </cell>
        </row>
        <row r="14566">
          <cell r="H14566" t="str">
            <v>Administered</v>
          </cell>
          <cell r="K14566">
            <v>0</v>
          </cell>
          <cell r="P14566">
            <v>2300002</v>
          </cell>
          <cell r="X14566">
            <v>0</v>
          </cell>
          <cell r="Y14566">
            <v>5153</v>
          </cell>
          <cell r="Z14566">
            <v>8758</v>
          </cell>
          <cell r="AA14566">
            <v>8603</v>
          </cell>
          <cell r="AB14566">
            <v>12347</v>
          </cell>
          <cell r="AC14566">
            <v>0</v>
          </cell>
          <cell r="AO14566" t="str">
            <v>financeapproved</v>
          </cell>
          <cell r="AP14566" t="b">
            <v>0</v>
          </cell>
        </row>
        <row r="14567">
          <cell r="H14567" t="str">
            <v>Administered</v>
          </cell>
          <cell r="K14567">
            <v>0</v>
          </cell>
          <cell r="P14567">
            <v>2320098</v>
          </cell>
          <cell r="X14567">
            <v>0</v>
          </cell>
          <cell r="Y14567">
            <v>0</v>
          </cell>
          <cell r="Z14567">
            <v>0</v>
          </cell>
          <cell r="AA14567">
            <v>0</v>
          </cell>
          <cell r="AB14567">
            <v>0</v>
          </cell>
          <cell r="AC14567">
            <v>0</v>
          </cell>
          <cell r="AO14567" t="str">
            <v>financeapproved</v>
          </cell>
          <cell r="AP14567" t="b">
            <v>0</v>
          </cell>
        </row>
        <row r="14568">
          <cell r="H14568" t="str">
            <v>Administered</v>
          </cell>
          <cell r="K14568">
            <v>0</v>
          </cell>
          <cell r="P14568">
            <v>2320098</v>
          </cell>
          <cell r="X14568">
            <v>0</v>
          </cell>
          <cell r="Y14568">
            <v>8281</v>
          </cell>
          <cell r="Z14568">
            <v>7386</v>
          </cell>
          <cell r="AA14568">
            <v>7215</v>
          </cell>
          <cell r="AB14568">
            <v>762</v>
          </cell>
          <cell r="AC14568">
            <v>762</v>
          </cell>
          <cell r="AO14568" t="str">
            <v>financeapproved</v>
          </cell>
          <cell r="AP14568" t="b">
            <v>0</v>
          </cell>
        </row>
        <row r="14569">
          <cell r="H14569" t="str">
            <v>Administered</v>
          </cell>
          <cell r="K14569">
            <v>0</v>
          </cell>
          <cell r="P14569">
            <v>2330009</v>
          </cell>
          <cell r="X14569">
            <v>0</v>
          </cell>
          <cell r="Y14569">
            <v>-140</v>
          </cell>
          <cell r="Z14569">
            <v>-140</v>
          </cell>
          <cell r="AA14569">
            <v>622</v>
          </cell>
          <cell r="AB14569">
            <v>0</v>
          </cell>
          <cell r="AC14569">
            <v>0</v>
          </cell>
          <cell r="AO14569" t="str">
            <v>financeapproved</v>
          </cell>
          <cell r="AP14569" t="b">
            <v>0</v>
          </cell>
        </row>
        <row r="14570">
          <cell r="H14570" t="str">
            <v>Administered</v>
          </cell>
          <cell r="K14570">
            <v>0</v>
          </cell>
          <cell r="P14570">
            <v>2330009</v>
          </cell>
          <cell r="X14570">
            <v>0</v>
          </cell>
          <cell r="Y14570">
            <v>0</v>
          </cell>
          <cell r="Z14570">
            <v>0</v>
          </cell>
          <cell r="AA14570">
            <v>0</v>
          </cell>
          <cell r="AB14570">
            <v>0</v>
          </cell>
          <cell r="AC14570">
            <v>0</v>
          </cell>
          <cell r="AO14570" t="str">
            <v>financeapproved</v>
          </cell>
          <cell r="AP14570" t="b">
            <v>0</v>
          </cell>
        </row>
        <row r="14571">
          <cell r="H14571" t="str">
            <v>Administered</v>
          </cell>
          <cell r="K14571">
            <v>0</v>
          </cell>
          <cell r="P14571">
            <v>2331002</v>
          </cell>
          <cell r="X14571">
            <v>0</v>
          </cell>
          <cell r="Y14571">
            <v>-140</v>
          </cell>
          <cell r="Z14571">
            <v>-140</v>
          </cell>
          <cell r="AA14571">
            <v>622</v>
          </cell>
          <cell r="AB14571">
            <v>0</v>
          </cell>
          <cell r="AC14571">
            <v>0</v>
          </cell>
          <cell r="AO14571" t="str">
            <v>financeapproved</v>
          </cell>
          <cell r="AP14571" t="b">
            <v>0</v>
          </cell>
        </row>
        <row r="14572">
          <cell r="H14572" t="str">
            <v>Administered</v>
          </cell>
          <cell r="K14572">
            <v>0</v>
          </cell>
          <cell r="P14572">
            <v>2331002</v>
          </cell>
          <cell r="X14572">
            <v>0</v>
          </cell>
          <cell r="Y14572">
            <v>0</v>
          </cell>
          <cell r="Z14572">
            <v>0</v>
          </cell>
          <cell r="AA14572">
            <v>0</v>
          </cell>
          <cell r="AB14572">
            <v>0</v>
          </cell>
          <cell r="AC14572">
            <v>0</v>
          </cell>
          <cell r="AO14572" t="str">
            <v>financeapproved</v>
          </cell>
          <cell r="AP14572" t="b">
            <v>0</v>
          </cell>
        </row>
        <row r="14573">
          <cell r="H14573" t="str">
            <v>Administered</v>
          </cell>
          <cell r="K14573">
            <v>0</v>
          </cell>
          <cell r="P14573">
            <v>5220002</v>
          </cell>
          <cell r="X14573">
            <v>0</v>
          </cell>
          <cell r="Y14573">
            <v>-787</v>
          </cell>
          <cell r="Z14573">
            <v>-787</v>
          </cell>
          <cell r="AA14573">
            <v>-787</v>
          </cell>
          <cell r="AB14573">
            <v>-787</v>
          </cell>
          <cell r="AC14573">
            <v>-787</v>
          </cell>
          <cell r="AO14573" t="str">
            <v>financeapproved</v>
          </cell>
          <cell r="AP14573" t="b">
            <v>0</v>
          </cell>
        </row>
        <row r="14574">
          <cell r="H14574" t="str">
            <v>Administered</v>
          </cell>
          <cell r="K14574">
            <v>0</v>
          </cell>
          <cell r="P14574">
            <v>5220002</v>
          </cell>
          <cell r="X14574">
            <v>0</v>
          </cell>
          <cell r="Y14574">
            <v>0</v>
          </cell>
          <cell r="Z14574">
            <v>0</v>
          </cell>
          <cell r="AA14574">
            <v>0</v>
          </cell>
          <cell r="AB14574">
            <v>0</v>
          </cell>
          <cell r="AC14574">
            <v>0</v>
          </cell>
          <cell r="AO14574" t="str">
            <v>financeapproved</v>
          </cell>
          <cell r="AP14574" t="b">
            <v>0</v>
          </cell>
        </row>
        <row r="14575">
          <cell r="H14575" t="str">
            <v>Administered</v>
          </cell>
          <cell r="K14575">
            <v>0</v>
          </cell>
          <cell r="P14575">
            <v>5220002</v>
          </cell>
          <cell r="X14575">
            <v>0</v>
          </cell>
          <cell r="Y14575">
            <v>0</v>
          </cell>
          <cell r="Z14575">
            <v>0</v>
          </cell>
          <cell r="AA14575">
            <v>0</v>
          </cell>
          <cell r="AB14575">
            <v>0</v>
          </cell>
          <cell r="AC14575">
            <v>0</v>
          </cell>
          <cell r="AO14575" t="str">
            <v>financeapproved</v>
          </cell>
          <cell r="AP14575" t="b">
            <v>0</v>
          </cell>
        </row>
        <row r="14576">
          <cell r="H14576" t="str">
            <v>Administered</v>
          </cell>
          <cell r="K14576">
            <v>0</v>
          </cell>
          <cell r="P14576">
            <v>5220002</v>
          </cell>
          <cell r="X14576">
            <v>0</v>
          </cell>
          <cell r="Y14576">
            <v>765</v>
          </cell>
          <cell r="Z14576">
            <v>765</v>
          </cell>
          <cell r="AA14576">
            <v>765</v>
          </cell>
          <cell r="AB14576">
            <v>765</v>
          </cell>
          <cell r="AC14576">
            <v>765</v>
          </cell>
          <cell r="AO14576" t="str">
            <v>financeapproved</v>
          </cell>
          <cell r="AP14576" t="b">
            <v>0</v>
          </cell>
        </row>
        <row r="14577">
          <cell r="H14577" t="str">
            <v>Administered</v>
          </cell>
          <cell r="K14577">
            <v>0</v>
          </cell>
          <cell r="P14577">
            <v>5233033</v>
          </cell>
          <cell r="X14577">
            <v>0</v>
          </cell>
          <cell r="Y14577">
            <v>0</v>
          </cell>
          <cell r="Z14577">
            <v>0</v>
          </cell>
          <cell r="AA14577">
            <v>0</v>
          </cell>
          <cell r="AB14577">
            <v>0</v>
          </cell>
          <cell r="AC14577">
            <v>0</v>
          </cell>
          <cell r="AO14577" t="str">
            <v>financeapproved</v>
          </cell>
          <cell r="AP14577" t="b">
            <v>0</v>
          </cell>
        </row>
        <row r="14578">
          <cell r="H14578" t="str">
            <v>Administered</v>
          </cell>
          <cell r="K14578">
            <v>0</v>
          </cell>
          <cell r="P14578">
            <v>5233033</v>
          </cell>
          <cell r="X14578">
            <v>0</v>
          </cell>
          <cell r="Y14578">
            <v>789</v>
          </cell>
          <cell r="Z14578">
            <v>789</v>
          </cell>
          <cell r="AA14578">
            <v>789</v>
          </cell>
          <cell r="AB14578">
            <v>789</v>
          </cell>
          <cell r="AC14578">
            <v>789</v>
          </cell>
          <cell r="AO14578" t="str">
            <v>financeapproved</v>
          </cell>
          <cell r="AP14578" t="b">
            <v>0</v>
          </cell>
        </row>
        <row r="14579">
          <cell r="H14579" t="str">
            <v>Administered</v>
          </cell>
          <cell r="K14579">
            <v>0</v>
          </cell>
          <cell r="P14579">
            <v>6100001</v>
          </cell>
          <cell r="X14579">
            <v>0</v>
          </cell>
          <cell r="Y14579">
            <v>0</v>
          </cell>
          <cell r="Z14579">
            <v>-22</v>
          </cell>
          <cell r="AA14579">
            <v>-22</v>
          </cell>
          <cell r="AB14579">
            <v>-22</v>
          </cell>
          <cell r="AC14579">
            <v>-22</v>
          </cell>
          <cell r="AO14579" t="str">
            <v>financeapproved</v>
          </cell>
          <cell r="AP14579" t="b">
            <v>1</v>
          </cell>
        </row>
        <row r="14580">
          <cell r="H14580" t="str">
            <v>Administered</v>
          </cell>
          <cell r="K14580">
            <v>0</v>
          </cell>
          <cell r="P14580">
            <v>6100001</v>
          </cell>
          <cell r="X14580">
            <v>0</v>
          </cell>
          <cell r="Y14580">
            <v>0</v>
          </cell>
          <cell r="Z14580">
            <v>765</v>
          </cell>
          <cell r="AA14580">
            <v>765</v>
          </cell>
          <cell r="AB14580">
            <v>765</v>
          </cell>
          <cell r="AC14580">
            <v>765</v>
          </cell>
          <cell r="AO14580" t="str">
            <v>financeapproved</v>
          </cell>
          <cell r="AP14580" t="b">
            <v>0</v>
          </cell>
        </row>
        <row r="14581">
          <cell r="H14581" t="str">
            <v>Administered</v>
          </cell>
          <cell r="K14581">
            <v>0</v>
          </cell>
          <cell r="P14581">
            <v>6211002</v>
          </cell>
          <cell r="X14581">
            <v>0</v>
          </cell>
          <cell r="Y14581">
            <v>0</v>
          </cell>
          <cell r="Z14581">
            <v>0</v>
          </cell>
          <cell r="AA14581">
            <v>0</v>
          </cell>
          <cell r="AB14581">
            <v>0</v>
          </cell>
          <cell r="AC14581">
            <v>0</v>
          </cell>
          <cell r="AO14581" t="str">
            <v>financeapproved</v>
          </cell>
          <cell r="AP14581" t="b">
            <v>1</v>
          </cell>
        </row>
        <row r="14582">
          <cell r="H14582" t="str">
            <v>Administered</v>
          </cell>
          <cell r="K14582">
            <v>0</v>
          </cell>
          <cell r="P14582">
            <v>6211002</v>
          </cell>
          <cell r="X14582">
            <v>0</v>
          </cell>
          <cell r="Y14582">
            <v>2926</v>
          </cell>
          <cell r="Z14582">
            <v>0</v>
          </cell>
          <cell r="AA14582">
            <v>0</v>
          </cell>
          <cell r="AB14582">
            <v>0</v>
          </cell>
          <cell r="AC14582">
            <v>0</v>
          </cell>
          <cell r="AO14582" t="str">
            <v>financeapproved</v>
          </cell>
          <cell r="AP14582" t="b">
            <v>0</v>
          </cell>
        </row>
        <row r="14583">
          <cell r="H14583" t="str">
            <v>Administered</v>
          </cell>
          <cell r="K14583">
            <v>0</v>
          </cell>
          <cell r="P14583">
            <v>6211006</v>
          </cell>
          <cell r="X14583">
            <v>0</v>
          </cell>
          <cell r="Y14583">
            <v>-51</v>
          </cell>
          <cell r="Z14583">
            <v>173</v>
          </cell>
          <cell r="AA14583">
            <v>-76</v>
          </cell>
          <cell r="AB14583">
            <v>12397</v>
          </cell>
          <cell r="AC14583">
            <v>0</v>
          </cell>
          <cell r="AO14583" t="str">
            <v>financeapproved</v>
          </cell>
          <cell r="AP14583" t="b">
            <v>0</v>
          </cell>
        </row>
        <row r="14584">
          <cell r="H14584" t="str">
            <v>Administered</v>
          </cell>
          <cell r="K14584">
            <v>0</v>
          </cell>
          <cell r="P14584">
            <v>6211006</v>
          </cell>
          <cell r="X14584">
            <v>0</v>
          </cell>
          <cell r="Y14584">
            <v>0</v>
          </cell>
          <cell r="Z14584">
            <v>0</v>
          </cell>
          <cell r="AA14584">
            <v>0</v>
          </cell>
          <cell r="AB14584">
            <v>0</v>
          </cell>
          <cell r="AC14584">
            <v>0</v>
          </cell>
          <cell r="AO14584" t="str">
            <v>financeapproved</v>
          </cell>
          <cell r="AP14584" t="b">
            <v>1</v>
          </cell>
        </row>
        <row r="14585">
          <cell r="H14585" t="str">
            <v>Administered</v>
          </cell>
          <cell r="K14585">
            <v>0</v>
          </cell>
          <cell r="P14585">
            <v>6211006</v>
          </cell>
          <cell r="X14585">
            <v>0</v>
          </cell>
          <cell r="Y14585">
            <v>62496</v>
          </cell>
          <cell r="Z14585">
            <v>8898</v>
          </cell>
          <cell r="AA14585">
            <v>5415</v>
          </cell>
          <cell r="AB14585">
            <v>-4369</v>
          </cell>
          <cell r="AC14585">
            <v>8778</v>
          </cell>
          <cell r="AO14585" t="str">
            <v>financeapproved</v>
          </cell>
          <cell r="AP14585" t="b">
            <v>0</v>
          </cell>
        </row>
        <row r="14586">
          <cell r="H14586" t="str">
            <v>Administered</v>
          </cell>
          <cell r="K14586">
            <v>0</v>
          </cell>
          <cell r="P14586">
            <v>6211006</v>
          </cell>
          <cell r="X14586">
            <v>0</v>
          </cell>
          <cell r="Y14586">
            <v>89447</v>
          </cell>
          <cell r="Z14586">
            <v>37304</v>
          </cell>
          <cell r="AA14586">
            <v>33529</v>
          </cell>
          <cell r="AB14586">
            <v>38137</v>
          </cell>
          <cell r="AC14586">
            <v>38887</v>
          </cell>
          <cell r="AO14586" t="str">
            <v>financeapproved</v>
          </cell>
          <cell r="AP14586" t="b">
            <v>1</v>
          </cell>
        </row>
        <row r="14587">
          <cell r="H14587" t="str">
            <v>Administered</v>
          </cell>
          <cell r="K14587">
            <v>0</v>
          </cell>
          <cell r="P14587">
            <v>6211013</v>
          </cell>
          <cell r="X14587">
            <v>0</v>
          </cell>
          <cell r="Y14587">
            <v>-789</v>
          </cell>
          <cell r="Z14587">
            <v>0</v>
          </cell>
          <cell r="AA14587">
            <v>0</v>
          </cell>
          <cell r="AB14587">
            <v>0</v>
          </cell>
          <cell r="AC14587">
            <v>0</v>
          </cell>
          <cell r="AO14587" t="str">
            <v>financeapproved</v>
          </cell>
          <cell r="AP14587" t="b">
            <v>1</v>
          </cell>
        </row>
        <row r="14588">
          <cell r="H14588" t="str">
            <v>Administered</v>
          </cell>
          <cell r="K14588">
            <v>0</v>
          </cell>
          <cell r="P14588">
            <v>6211013</v>
          </cell>
          <cell r="X14588">
            <v>0</v>
          </cell>
          <cell r="Y14588">
            <v>0</v>
          </cell>
          <cell r="Z14588">
            <v>0</v>
          </cell>
          <cell r="AA14588">
            <v>0</v>
          </cell>
          <cell r="AB14588">
            <v>0</v>
          </cell>
          <cell r="AC14588">
            <v>0</v>
          </cell>
          <cell r="AO14588" t="str">
            <v>financeapproved</v>
          </cell>
          <cell r="AP14588" t="b">
            <v>0</v>
          </cell>
        </row>
        <row r="14589">
          <cell r="H14589" t="str">
            <v>Administered</v>
          </cell>
          <cell r="K14589">
            <v>0</v>
          </cell>
          <cell r="P14589">
            <v>6212003</v>
          </cell>
          <cell r="X14589">
            <v>0</v>
          </cell>
          <cell r="Y14589">
            <v>-76101</v>
          </cell>
          <cell r="Z14589">
            <v>-21248</v>
          </cell>
          <cell r="AA14589">
            <v>-17039</v>
          </cell>
          <cell r="AB14589">
            <v>-25740</v>
          </cell>
          <cell r="AC14589">
            <v>-38074</v>
          </cell>
          <cell r="AO14589" t="str">
            <v>financeapproved</v>
          </cell>
          <cell r="AP14589" t="b">
            <v>0</v>
          </cell>
        </row>
        <row r="14590">
          <cell r="H14590" t="str">
            <v>Administered</v>
          </cell>
          <cell r="K14590">
            <v>0</v>
          </cell>
          <cell r="P14590">
            <v>6212003</v>
          </cell>
          <cell r="X14590">
            <v>0</v>
          </cell>
          <cell r="Y14590">
            <v>-76101</v>
          </cell>
          <cell r="Z14590">
            <v>-21248</v>
          </cell>
          <cell r="AA14590">
            <v>-17039</v>
          </cell>
          <cell r="AB14590">
            <v>-24978</v>
          </cell>
          <cell r="AC14590">
            <v>-38074</v>
          </cell>
          <cell r="AO14590" t="str">
            <v>financeapproved</v>
          </cell>
          <cell r="AP14590" t="b">
            <v>1</v>
          </cell>
        </row>
        <row r="14591">
          <cell r="H14591" t="str">
            <v>Administered</v>
          </cell>
          <cell r="K14591">
            <v>0</v>
          </cell>
          <cell r="P14591">
            <v>6212004</v>
          </cell>
          <cell r="X14591">
            <v>0</v>
          </cell>
          <cell r="Y14591">
            <v>-8281</v>
          </cell>
          <cell r="Z14591">
            <v>-7386</v>
          </cell>
          <cell r="AA14591">
            <v>-7215</v>
          </cell>
          <cell r="AB14591">
            <v>-762</v>
          </cell>
          <cell r="AC14591">
            <v>-762</v>
          </cell>
          <cell r="AO14591" t="str">
            <v>financeapproved</v>
          </cell>
          <cell r="AP14591" t="b">
            <v>1</v>
          </cell>
        </row>
        <row r="14592">
          <cell r="H14592" t="str">
            <v>Administered</v>
          </cell>
          <cell r="K14592">
            <v>0</v>
          </cell>
          <cell r="P14592">
            <v>6212004</v>
          </cell>
          <cell r="X14592">
            <v>0</v>
          </cell>
          <cell r="Y14592">
            <v>-8281</v>
          </cell>
          <cell r="Z14592">
            <v>-7386</v>
          </cell>
          <cell r="AA14592">
            <v>-7215</v>
          </cell>
          <cell r="AB14592">
            <v>0</v>
          </cell>
          <cell r="AC14592">
            <v>-762</v>
          </cell>
          <cell r="AO14592" t="str">
            <v>financeapproved</v>
          </cell>
          <cell r="AP14592" t="b">
            <v>0</v>
          </cell>
        </row>
        <row r="14593">
          <cell r="H14593" t="str">
            <v>Administered</v>
          </cell>
          <cell r="K14593">
            <v>0</v>
          </cell>
          <cell r="P14593">
            <v>6212005</v>
          </cell>
          <cell r="X14593">
            <v>0</v>
          </cell>
          <cell r="Y14593">
            <v>-5205</v>
          </cell>
          <cell r="Z14593">
            <v>-8810</v>
          </cell>
          <cell r="AA14593">
            <v>-8653</v>
          </cell>
          <cell r="AB14593">
            <v>-12397</v>
          </cell>
          <cell r="AC14593">
            <v>-51</v>
          </cell>
          <cell r="AO14593" t="str">
            <v>financeapproved</v>
          </cell>
          <cell r="AP14593" t="b">
            <v>0</v>
          </cell>
        </row>
        <row r="14594">
          <cell r="H14594" t="str">
            <v>Administered</v>
          </cell>
          <cell r="K14594">
            <v>0</v>
          </cell>
          <cell r="P14594">
            <v>6212005</v>
          </cell>
          <cell r="X14594">
            <v>0</v>
          </cell>
          <cell r="Y14594">
            <v>-5205</v>
          </cell>
          <cell r="Z14594">
            <v>-8810</v>
          </cell>
          <cell r="AA14594">
            <v>-8653</v>
          </cell>
          <cell r="AB14594">
            <v>-12397</v>
          </cell>
          <cell r="AC14594">
            <v>-51</v>
          </cell>
          <cell r="AO14594" t="str">
            <v>financeapproved</v>
          </cell>
          <cell r="AP14594" t="b">
            <v>1</v>
          </cell>
        </row>
        <row r="14595">
          <cell r="H14595" t="str">
            <v>Administered</v>
          </cell>
          <cell r="K14595">
            <v>0</v>
          </cell>
          <cell r="P14595">
            <v>6212006</v>
          </cell>
          <cell r="X14595">
            <v>0</v>
          </cell>
          <cell r="Y14595">
            <v>140</v>
          </cell>
          <cell r="Z14595">
            <v>140</v>
          </cell>
          <cell r="AA14595">
            <v>-622</v>
          </cell>
          <cell r="AB14595">
            <v>0</v>
          </cell>
          <cell r="AC14595">
            <v>0</v>
          </cell>
          <cell r="AO14595" t="str">
            <v>financeapproved</v>
          </cell>
          <cell r="AP14595" t="b">
            <v>0</v>
          </cell>
        </row>
        <row r="14596">
          <cell r="H14596" t="str">
            <v>Administered</v>
          </cell>
          <cell r="K14596">
            <v>0</v>
          </cell>
          <cell r="P14596">
            <v>6212006</v>
          </cell>
          <cell r="X14596">
            <v>0</v>
          </cell>
          <cell r="Y14596">
            <v>140</v>
          </cell>
          <cell r="Z14596">
            <v>140</v>
          </cell>
          <cell r="AA14596">
            <v>-622</v>
          </cell>
          <cell r="AB14596">
            <v>0</v>
          </cell>
          <cell r="AC14596">
            <v>0</v>
          </cell>
          <cell r="AO14596" t="str">
            <v>financeapproved</v>
          </cell>
          <cell r="AP14596" t="b">
            <v>1</v>
          </cell>
        </row>
        <row r="14597">
          <cell r="H14597" t="str">
            <v>Administered</v>
          </cell>
          <cell r="K14597">
            <v>0</v>
          </cell>
          <cell r="P14597">
            <v>6212008</v>
          </cell>
          <cell r="X14597">
            <v>0</v>
          </cell>
          <cell r="Y14597">
            <v>-3789</v>
          </cell>
          <cell r="Z14597">
            <v>-2570</v>
          </cell>
          <cell r="AA14597">
            <v>-1919</v>
          </cell>
          <cell r="AB14597">
            <v>0</v>
          </cell>
          <cell r="AC14597">
            <v>0</v>
          </cell>
          <cell r="AO14597" t="str">
            <v>financeapproved</v>
          </cell>
          <cell r="AP14597" t="b">
            <v>0</v>
          </cell>
        </row>
        <row r="14598">
          <cell r="H14598" t="str">
            <v>Administered</v>
          </cell>
          <cell r="K14598">
            <v>0</v>
          </cell>
          <cell r="P14598">
            <v>6212008</v>
          </cell>
          <cell r="X14598">
            <v>0</v>
          </cell>
          <cell r="Y14598">
            <v>0</v>
          </cell>
          <cell r="Z14598">
            <v>0</v>
          </cell>
          <cell r="AA14598">
            <v>0</v>
          </cell>
          <cell r="AB14598">
            <v>0</v>
          </cell>
          <cell r="AC14598">
            <v>0</v>
          </cell>
          <cell r="AO14598" t="str">
            <v>financeapproved</v>
          </cell>
          <cell r="AP14598" t="b">
            <v>1</v>
          </cell>
        </row>
        <row r="14599">
          <cell r="H14599" t="str">
            <v>Administered</v>
          </cell>
          <cell r="K14599">
            <v>0</v>
          </cell>
          <cell r="P14599">
            <v>6212008</v>
          </cell>
          <cell r="X14599">
            <v>0</v>
          </cell>
          <cell r="Y14599">
            <v>-2244</v>
          </cell>
          <cell r="Z14599">
            <v>694</v>
          </cell>
          <cell r="AA14599">
            <v>0</v>
          </cell>
          <cell r="AB14599">
            <v>0</v>
          </cell>
          <cell r="AC14599">
            <v>0</v>
          </cell>
          <cell r="AO14599" t="str">
            <v>financeapproved</v>
          </cell>
          <cell r="AP14599" t="b">
            <v>0</v>
          </cell>
        </row>
        <row r="14600">
          <cell r="H14600" t="str">
            <v>Administered</v>
          </cell>
          <cell r="K14600">
            <v>0</v>
          </cell>
          <cell r="P14600">
            <v>6212008</v>
          </cell>
          <cell r="X14600">
            <v>0</v>
          </cell>
          <cell r="Y14600">
            <v>0</v>
          </cell>
          <cell r="Z14600">
            <v>0</v>
          </cell>
          <cell r="AA14600">
            <v>0</v>
          </cell>
          <cell r="AB14600">
            <v>0</v>
          </cell>
          <cell r="AC14600">
            <v>0</v>
          </cell>
          <cell r="AO14600" t="str">
            <v>financeapproved</v>
          </cell>
          <cell r="AP14600" t="b">
            <v>1</v>
          </cell>
        </row>
        <row r="14601">
          <cell r="H14601" t="str">
            <v>Administered</v>
          </cell>
          <cell r="K14601">
            <v>0</v>
          </cell>
          <cell r="P14601">
            <v>6900002</v>
          </cell>
          <cell r="X14601">
            <v>0</v>
          </cell>
          <cell r="Y14601">
            <v>767</v>
          </cell>
          <cell r="Z14601">
            <v>0</v>
          </cell>
          <cell r="AA14601">
            <v>0</v>
          </cell>
          <cell r="AB14601">
            <v>0</v>
          </cell>
          <cell r="AC14601">
            <v>0</v>
          </cell>
          <cell r="AO14601" t="str">
            <v>financeapproved</v>
          </cell>
          <cell r="AP14601" t="b">
            <v>1</v>
          </cell>
        </row>
        <row r="14602">
          <cell r="H14602" t="str">
            <v>Administered</v>
          </cell>
          <cell r="K14602">
            <v>0</v>
          </cell>
          <cell r="P14602">
            <v>6900002</v>
          </cell>
          <cell r="X14602">
            <v>0</v>
          </cell>
          <cell r="Y14602">
            <v>30874</v>
          </cell>
          <cell r="Z14602">
            <v>30109</v>
          </cell>
          <cell r="AA14602">
            <v>30109</v>
          </cell>
          <cell r="AB14602">
            <v>30109</v>
          </cell>
          <cell r="AC14602">
            <v>30109</v>
          </cell>
          <cell r="AO14602" t="str">
            <v>financeapproved</v>
          </cell>
          <cell r="AP14602" t="b">
            <v>0</v>
          </cell>
        </row>
        <row r="14603">
          <cell r="H14603" t="str">
            <v>Administered</v>
          </cell>
          <cell r="K14603">
            <v>0</v>
          </cell>
          <cell r="P14603">
            <v>2230002</v>
          </cell>
          <cell r="X14603">
            <v>0</v>
          </cell>
          <cell r="Y14603">
            <v>-140</v>
          </cell>
          <cell r="Z14603">
            <v>-140</v>
          </cell>
          <cell r="AA14603">
            <v>622</v>
          </cell>
          <cell r="AB14603">
            <v>0</v>
          </cell>
          <cell r="AC14603">
            <v>0</v>
          </cell>
          <cell r="AO14603" t="str">
            <v>financeapproved</v>
          </cell>
          <cell r="AP14603" t="b">
            <v>0</v>
          </cell>
        </row>
        <row r="14604">
          <cell r="H14604" t="str">
            <v>Administered</v>
          </cell>
          <cell r="K14604">
            <v>0</v>
          </cell>
          <cell r="P14604">
            <v>2230002</v>
          </cell>
          <cell r="X14604">
            <v>0</v>
          </cell>
          <cell r="Y14604">
            <v>0</v>
          </cell>
          <cell r="Z14604">
            <v>0</v>
          </cell>
          <cell r="AA14604">
            <v>0</v>
          </cell>
          <cell r="AB14604">
            <v>0</v>
          </cell>
          <cell r="AC14604">
            <v>0</v>
          </cell>
          <cell r="AO14604" t="str">
            <v>financeapproved</v>
          </cell>
          <cell r="AP14604" t="b">
            <v>0</v>
          </cell>
        </row>
        <row r="14605">
          <cell r="H14605" t="str">
            <v>Administered</v>
          </cell>
          <cell r="K14605">
            <v>0</v>
          </cell>
          <cell r="P14605">
            <v>2330009</v>
          </cell>
          <cell r="X14605">
            <v>0</v>
          </cell>
          <cell r="Y14605">
            <v>0</v>
          </cell>
          <cell r="Z14605">
            <v>0</v>
          </cell>
          <cell r="AA14605">
            <v>0</v>
          </cell>
          <cell r="AB14605">
            <v>0</v>
          </cell>
          <cell r="AC14605">
            <v>0</v>
          </cell>
          <cell r="AO14605" t="str">
            <v>financeapproved</v>
          </cell>
          <cell r="AP14605" t="b">
            <v>0</v>
          </cell>
        </row>
        <row r="14606">
          <cell r="H14606" t="str">
            <v>Administered</v>
          </cell>
          <cell r="K14606">
            <v>0</v>
          </cell>
          <cell r="P14606">
            <v>2330009</v>
          </cell>
          <cell r="X14606">
            <v>0</v>
          </cell>
          <cell r="Y14606">
            <v>140</v>
          </cell>
          <cell r="Z14606">
            <v>140</v>
          </cell>
          <cell r="AA14606">
            <v>-622</v>
          </cell>
          <cell r="AB14606">
            <v>0</v>
          </cell>
          <cell r="AC14606">
            <v>0</v>
          </cell>
          <cell r="AO14606" t="str">
            <v>financeapproved</v>
          </cell>
          <cell r="AP14606" t="b">
            <v>0</v>
          </cell>
        </row>
        <row r="14607">
          <cell r="H14607" t="str">
            <v>Administered</v>
          </cell>
          <cell r="K14607">
            <v>0</v>
          </cell>
          <cell r="P14607">
            <v>2331002</v>
          </cell>
          <cell r="X14607">
            <v>0</v>
          </cell>
          <cell r="Y14607">
            <v>0</v>
          </cell>
          <cell r="Z14607">
            <v>0</v>
          </cell>
          <cell r="AA14607">
            <v>0</v>
          </cell>
          <cell r="AB14607">
            <v>0</v>
          </cell>
          <cell r="AC14607">
            <v>0</v>
          </cell>
          <cell r="AO14607" t="str">
            <v>financeapproved</v>
          </cell>
          <cell r="AP14607" t="b">
            <v>0</v>
          </cell>
        </row>
        <row r="14608">
          <cell r="H14608" t="str">
            <v>Administered</v>
          </cell>
          <cell r="K14608">
            <v>0</v>
          </cell>
          <cell r="P14608">
            <v>2331002</v>
          </cell>
          <cell r="X14608">
            <v>0</v>
          </cell>
          <cell r="Y14608">
            <v>140</v>
          </cell>
          <cell r="Z14608">
            <v>140</v>
          </cell>
          <cell r="AA14608">
            <v>-622</v>
          </cell>
          <cell r="AB14608">
            <v>0</v>
          </cell>
          <cell r="AC14608">
            <v>0</v>
          </cell>
          <cell r="AO14608" t="str">
            <v>financeapproved</v>
          </cell>
          <cell r="AP14608" t="b">
            <v>0</v>
          </cell>
        </row>
        <row r="14609">
          <cell r="H14609" t="str">
            <v>Administered</v>
          </cell>
          <cell r="K14609">
            <v>0</v>
          </cell>
          <cell r="P14609">
            <v>3330002</v>
          </cell>
          <cell r="X14609">
            <v>0</v>
          </cell>
          <cell r="Y14609">
            <v>-1930</v>
          </cell>
          <cell r="Z14609">
            <v>-1959</v>
          </cell>
          <cell r="AA14609">
            <v>-1937</v>
          </cell>
          <cell r="AB14609">
            <v>-1937</v>
          </cell>
          <cell r="AC14609">
            <v>-1937</v>
          </cell>
          <cell r="AO14609" t="str">
            <v>financeapproved</v>
          </cell>
          <cell r="AP14609" t="b">
            <v>0</v>
          </cell>
        </row>
        <row r="14610">
          <cell r="H14610" t="str">
            <v>Administered</v>
          </cell>
          <cell r="K14610">
            <v>0</v>
          </cell>
          <cell r="P14610">
            <v>3330002</v>
          </cell>
          <cell r="X14610">
            <v>0</v>
          </cell>
          <cell r="Y14610">
            <v>0</v>
          </cell>
          <cell r="Z14610">
            <v>0</v>
          </cell>
          <cell r="AA14610">
            <v>0</v>
          </cell>
          <cell r="AB14610">
            <v>0</v>
          </cell>
          <cell r="AC14610">
            <v>0</v>
          </cell>
          <cell r="AO14610" t="str">
            <v>financeapproved</v>
          </cell>
          <cell r="AP14610" t="b">
            <v>0</v>
          </cell>
        </row>
        <row r="14611">
          <cell r="H14611" t="str">
            <v>Administered</v>
          </cell>
          <cell r="K14611">
            <v>0</v>
          </cell>
          <cell r="P14611">
            <v>3340095</v>
          </cell>
          <cell r="X14611">
            <v>0</v>
          </cell>
          <cell r="Y14611">
            <v>-1930</v>
          </cell>
          <cell r="Z14611">
            <v>-1959</v>
          </cell>
          <cell r="AA14611">
            <v>-1937</v>
          </cell>
          <cell r="AB14611">
            <v>-1937</v>
          </cell>
          <cell r="AC14611">
            <v>-1937</v>
          </cell>
          <cell r="AO14611" t="str">
            <v>financeapproved</v>
          </cell>
          <cell r="AP14611" t="b">
            <v>0</v>
          </cell>
        </row>
        <row r="14612">
          <cell r="H14612" t="str">
            <v>Administered</v>
          </cell>
          <cell r="K14612">
            <v>0</v>
          </cell>
          <cell r="P14612">
            <v>3340095</v>
          </cell>
          <cell r="X14612">
            <v>0</v>
          </cell>
          <cell r="Y14612">
            <v>0</v>
          </cell>
          <cell r="Z14612">
            <v>0</v>
          </cell>
          <cell r="AA14612">
            <v>0</v>
          </cell>
          <cell r="AB14612">
            <v>0</v>
          </cell>
          <cell r="AC14612">
            <v>0</v>
          </cell>
          <cell r="AO14612" t="str">
            <v>financeapproved</v>
          </cell>
          <cell r="AP14612" t="b">
            <v>0</v>
          </cell>
        </row>
        <row r="14613">
          <cell r="H14613" t="str">
            <v>Administered</v>
          </cell>
          <cell r="K14613">
            <v>0</v>
          </cell>
          <cell r="P14613">
            <v>3360002</v>
          </cell>
          <cell r="X14613">
            <v>0</v>
          </cell>
          <cell r="Y14613">
            <v>-140</v>
          </cell>
          <cell r="Z14613">
            <v>-140</v>
          </cell>
          <cell r="AA14613">
            <v>-140</v>
          </cell>
          <cell r="AB14613">
            <v>-140</v>
          </cell>
          <cell r="AC14613">
            <v>-140</v>
          </cell>
          <cell r="AO14613" t="str">
            <v>financeapproved</v>
          </cell>
          <cell r="AP14613" t="b">
            <v>0</v>
          </cell>
        </row>
        <row r="14614">
          <cell r="H14614" t="str">
            <v>Administered</v>
          </cell>
          <cell r="K14614">
            <v>0</v>
          </cell>
          <cell r="P14614">
            <v>3360002</v>
          </cell>
          <cell r="X14614">
            <v>0</v>
          </cell>
          <cell r="Y14614">
            <v>0</v>
          </cell>
          <cell r="Z14614">
            <v>0</v>
          </cell>
          <cell r="AA14614">
            <v>0</v>
          </cell>
          <cell r="AB14614">
            <v>0</v>
          </cell>
          <cell r="AC14614">
            <v>0</v>
          </cell>
          <cell r="AO14614" t="str">
            <v>financeapproved</v>
          </cell>
          <cell r="AP14614" t="b">
            <v>0</v>
          </cell>
        </row>
        <row r="14615">
          <cell r="H14615" t="str">
            <v>Administered</v>
          </cell>
          <cell r="K14615">
            <v>0</v>
          </cell>
          <cell r="P14615">
            <v>5220002</v>
          </cell>
          <cell r="X14615">
            <v>0</v>
          </cell>
          <cell r="Y14615">
            <v>0</v>
          </cell>
          <cell r="Z14615">
            <v>0</v>
          </cell>
          <cell r="AA14615">
            <v>0</v>
          </cell>
          <cell r="AB14615">
            <v>0</v>
          </cell>
          <cell r="AC14615">
            <v>0</v>
          </cell>
          <cell r="AO14615" t="str">
            <v>financeapproved</v>
          </cell>
          <cell r="AP14615" t="b">
            <v>0</v>
          </cell>
        </row>
        <row r="14616">
          <cell r="H14616" t="str">
            <v>Administered</v>
          </cell>
          <cell r="K14616">
            <v>0</v>
          </cell>
          <cell r="P14616">
            <v>5220002</v>
          </cell>
          <cell r="X14616">
            <v>0</v>
          </cell>
          <cell r="Y14616">
            <v>787</v>
          </cell>
          <cell r="Z14616">
            <v>787</v>
          </cell>
          <cell r="AA14616">
            <v>787</v>
          </cell>
          <cell r="AB14616">
            <v>787</v>
          </cell>
          <cell r="AC14616">
            <v>787</v>
          </cell>
          <cell r="AO14616" t="str">
            <v>financeapproved</v>
          </cell>
          <cell r="AP14616" t="b">
            <v>0</v>
          </cell>
        </row>
        <row r="14617">
          <cell r="H14617" t="str">
            <v>Administered</v>
          </cell>
          <cell r="K14617">
            <v>0</v>
          </cell>
          <cell r="P14617">
            <v>5220002</v>
          </cell>
          <cell r="X14617">
            <v>0</v>
          </cell>
          <cell r="Y14617">
            <v>-765</v>
          </cell>
          <cell r="Z14617">
            <v>-765</v>
          </cell>
          <cell r="AA14617">
            <v>-765</v>
          </cell>
          <cell r="AB14617">
            <v>-765</v>
          </cell>
          <cell r="AC14617">
            <v>-765</v>
          </cell>
          <cell r="AO14617" t="str">
            <v>financeapproved</v>
          </cell>
          <cell r="AP14617" t="b">
            <v>0</v>
          </cell>
        </row>
        <row r="14618">
          <cell r="H14618" t="str">
            <v>Administered</v>
          </cell>
          <cell r="K14618">
            <v>0</v>
          </cell>
          <cell r="P14618">
            <v>5220002</v>
          </cell>
          <cell r="X14618">
            <v>0</v>
          </cell>
          <cell r="Y14618">
            <v>0</v>
          </cell>
          <cell r="Z14618">
            <v>0</v>
          </cell>
          <cell r="AA14618">
            <v>0</v>
          </cell>
          <cell r="AB14618">
            <v>0</v>
          </cell>
          <cell r="AC14618">
            <v>0</v>
          </cell>
          <cell r="AO14618" t="str">
            <v>financeapproved</v>
          </cell>
          <cell r="AP14618" t="b">
            <v>0</v>
          </cell>
        </row>
        <row r="14619">
          <cell r="H14619" t="str">
            <v>Administered</v>
          </cell>
          <cell r="K14619">
            <v>0</v>
          </cell>
          <cell r="P14619">
            <v>5233033</v>
          </cell>
          <cell r="X14619">
            <v>0</v>
          </cell>
          <cell r="Y14619">
            <v>-789</v>
          </cell>
          <cell r="Z14619">
            <v>-789</v>
          </cell>
          <cell r="AA14619">
            <v>-789</v>
          </cell>
          <cell r="AB14619">
            <v>-789</v>
          </cell>
          <cell r="AC14619">
            <v>-789</v>
          </cell>
          <cell r="AO14619" t="str">
            <v>financeapproved</v>
          </cell>
          <cell r="AP14619" t="b">
            <v>0</v>
          </cell>
        </row>
        <row r="14620">
          <cell r="H14620" t="str">
            <v>Administered</v>
          </cell>
          <cell r="K14620">
            <v>0</v>
          </cell>
          <cell r="P14620">
            <v>5233033</v>
          </cell>
          <cell r="X14620">
            <v>0</v>
          </cell>
          <cell r="Y14620">
            <v>0</v>
          </cell>
          <cell r="Z14620">
            <v>0</v>
          </cell>
          <cell r="AA14620">
            <v>0</v>
          </cell>
          <cell r="AB14620">
            <v>0</v>
          </cell>
          <cell r="AC14620">
            <v>0</v>
          </cell>
          <cell r="AO14620" t="str">
            <v>financeapproved</v>
          </cell>
          <cell r="AP14620" t="b">
            <v>0</v>
          </cell>
        </row>
        <row r="14621">
          <cell r="H14621" t="str">
            <v>Administered</v>
          </cell>
          <cell r="K14621">
            <v>0</v>
          </cell>
          <cell r="P14621">
            <v>6100001</v>
          </cell>
          <cell r="X14621">
            <v>0</v>
          </cell>
          <cell r="Y14621">
            <v>0</v>
          </cell>
          <cell r="Z14621">
            <v>-765</v>
          </cell>
          <cell r="AA14621">
            <v>-11713</v>
          </cell>
          <cell r="AB14621">
            <v>-15475</v>
          </cell>
          <cell r="AC14621">
            <v>-11765</v>
          </cell>
          <cell r="AO14621" t="str">
            <v>financeapproved</v>
          </cell>
          <cell r="AP14621" t="b">
            <v>0</v>
          </cell>
        </row>
        <row r="14622">
          <cell r="H14622" t="str">
            <v>Administered</v>
          </cell>
          <cell r="K14622">
            <v>0</v>
          </cell>
          <cell r="P14622">
            <v>6100001</v>
          </cell>
          <cell r="X14622">
            <v>0</v>
          </cell>
          <cell r="Y14622">
            <v>0</v>
          </cell>
          <cell r="Z14622">
            <v>22</v>
          </cell>
          <cell r="AA14622">
            <v>22</v>
          </cell>
          <cell r="AB14622">
            <v>22</v>
          </cell>
          <cell r="AC14622">
            <v>22</v>
          </cell>
          <cell r="AO14622" t="str">
            <v>financeapproved</v>
          </cell>
          <cell r="AP14622" t="b">
            <v>1</v>
          </cell>
        </row>
        <row r="14623">
          <cell r="H14623" t="str">
            <v>Administered</v>
          </cell>
          <cell r="K14623">
            <v>0</v>
          </cell>
          <cell r="P14623">
            <v>6211002</v>
          </cell>
          <cell r="X14623">
            <v>0</v>
          </cell>
          <cell r="Y14623">
            <v>0</v>
          </cell>
          <cell r="Z14623">
            <v>0</v>
          </cell>
          <cell r="AA14623">
            <v>0</v>
          </cell>
          <cell r="AB14623">
            <v>0</v>
          </cell>
          <cell r="AC14623">
            <v>0</v>
          </cell>
          <cell r="AO14623" t="str">
            <v>financeapproved</v>
          </cell>
          <cell r="AP14623" t="b">
            <v>1</v>
          </cell>
        </row>
        <row r="14624">
          <cell r="H14624" t="str">
            <v>Administered</v>
          </cell>
          <cell r="K14624">
            <v>0</v>
          </cell>
          <cell r="P14624">
            <v>6211002</v>
          </cell>
          <cell r="X14624">
            <v>0</v>
          </cell>
          <cell r="Y14624">
            <v>33895</v>
          </cell>
          <cell r="Z14624">
            <v>33988</v>
          </cell>
          <cell r="AA14624">
            <v>34046</v>
          </cell>
          <cell r="AB14624">
            <v>0</v>
          </cell>
          <cell r="AC14624">
            <v>0</v>
          </cell>
          <cell r="AO14624" t="str">
            <v>financeapproved</v>
          </cell>
          <cell r="AP14624" t="b">
            <v>0</v>
          </cell>
        </row>
        <row r="14625">
          <cell r="H14625" t="str">
            <v>Administered</v>
          </cell>
          <cell r="K14625">
            <v>0</v>
          </cell>
          <cell r="P14625">
            <v>6211006</v>
          </cell>
          <cell r="X14625">
            <v>0</v>
          </cell>
          <cell r="Y14625">
            <v>-4607</v>
          </cell>
          <cell r="Z14625">
            <v>-5933</v>
          </cell>
          <cell r="AA14625">
            <v>-5932</v>
          </cell>
          <cell r="AB14625">
            <v>30109</v>
          </cell>
          <cell r="AC14625">
            <v>30109</v>
          </cell>
          <cell r="AO14625" t="str">
            <v>financeapproved</v>
          </cell>
          <cell r="AP14625" t="b">
            <v>0</v>
          </cell>
        </row>
        <row r="14626">
          <cell r="H14626" t="str">
            <v>Administered</v>
          </cell>
          <cell r="K14626">
            <v>0</v>
          </cell>
          <cell r="P14626">
            <v>6211006</v>
          </cell>
          <cell r="X14626">
            <v>0</v>
          </cell>
          <cell r="Y14626">
            <v>-4000</v>
          </cell>
          <cell r="Z14626">
            <v>-4057</v>
          </cell>
          <cell r="AA14626">
            <v>-4013</v>
          </cell>
          <cell r="AB14626">
            <v>0</v>
          </cell>
          <cell r="AC14626">
            <v>0</v>
          </cell>
          <cell r="AO14626" t="str">
            <v>financeapproved</v>
          </cell>
          <cell r="AP14626" t="b">
            <v>1</v>
          </cell>
        </row>
        <row r="14627">
          <cell r="H14627" t="str">
            <v>Administered</v>
          </cell>
          <cell r="K14627">
            <v>0</v>
          </cell>
          <cell r="P14627">
            <v>6211007</v>
          </cell>
          <cell r="X14627">
            <v>0</v>
          </cell>
          <cell r="Y14627">
            <v>-3107</v>
          </cell>
          <cell r="Z14627">
            <v>-1876</v>
          </cell>
          <cell r="AA14627">
            <v>-1919</v>
          </cell>
          <cell r="AB14627">
            <v>0</v>
          </cell>
          <cell r="AC14627">
            <v>0</v>
          </cell>
          <cell r="AO14627" t="str">
            <v>financeapproved</v>
          </cell>
          <cell r="AP14627" t="b">
            <v>0</v>
          </cell>
        </row>
        <row r="14628">
          <cell r="H14628" t="str">
            <v>Administered</v>
          </cell>
          <cell r="K14628">
            <v>0</v>
          </cell>
          <cell r="P14628">
            <v>6211007</v>
          </cell>
          <cell r="X14628">
            <v>0</v>
          </cell>
          <cell r="Y14628">
            <v>0</v>
          </cell>
          <cell r="Z14628">
            <v>0</v>
          </cell>
          <cell r="AA14628">
            <v>0</v>
          </cell>
          <cell r="AB14628">
            <v>0</v>
          </cell>
          <cell r="AC14628">
            <v>0</v>
          </cell>
          <cell r="AO14628" t="str">
            <v>financeapproved</v>
          </cell>
          <cell r="AP14628" t="b">
            <v>1</v>
          </cell>
        </row>
        <row r="14629">
          <cell r="H14629" t="str">
            <v>Administered</v>
          </cell>
          <cell r="K14629">
            <v>0</v>
          </cell>
          <cell r="P14629">
            <v>6211007</v>
          </cell>
          <cell r="X14629">
            <v>0</v>
          </cell>
          <cell r="Y14629">
            <v>0</v>
          </cell>
          <cell r="Z14629">
            <v>0</v>
          </cell>
          <cell r="AA14629">
            <v>0</v>
          </cell>
          <cell r="AB14629">
            <v>0</v>
          </cell>
          <cell r="AC14629">
            <v>0</v>
          </cell>
          <cell r="AO14629" t="str">
            <v>financeapproved</v>
          </cell>
          <cell r="AP14629" t="b">
            <v>1</v>
          </cell>
        </row>
        <row r="14630">
          <cell r="H14630" t="str">
            <v>Administered</v>
          </cell>
          <cell r="K14630">
            <v>0</v>
          </cell>
          <cell r="P14630">
            <v>6211007</v>
          </cell>
          <cell r="X14630">
            <v>0</v>
          </cell>
          <cell r="Y14630">
            <v>3107</v>
          </cell>
          <cell r="Z14630">
            <v>1876</v>
          </cell>
          <cell r="AA14630">
            <v>1919</v>
          </cell>
          <cell r="AB14630">
            <v>0</v>
          </cell>
          <cell r="AC14630">
            <v>0</v>
          </cell>
          <cell r="AO14630" t="str">
            <v>financeapproved</v>
          </cell>
          <cell r="AP14630" t="b">
            <v>0</v>
          </cell>
        </row>
        <row r="14631">
          <cell r="H14631" t="str">
            <v>Administered</v>
          </cell>
          <cell r="K14631">
            <v>0</v>
          </cell>
          <cell r="P14631">
            <v>6211013</v>
          </cell>
          <cell r="X14631">
            <v>0</v>
          </cell>
          <cell r="Y14631">
            <v>0</v>
          </cell>
          <cell r="Z14631">
            <v>0</v>
          </cell>
          <cell r="AA14631">
            <v>0</v>
          </cell>
          <cell r="AB14631">
            <v>1392</v>
          </cell>
          <cell r="AC14631">
            <v>0</v>
          </cell>
          <cell r="AO14631" t="str">
            <v>financeapproved</v>
          </cell>
          <cell r="AP14631" t="b">
            <v>0</v>
          </cell>
        </row>
        <row r="14632">
          <cell r="H14632" t="str">
            <v>Administered</v>
          </cell>
          <cell r="K14632">
            <v>0</v>
          </cell>
          <cell r="P14632">
            <v>6211013</v>
          </cell>
          <cell r="X14632">
            <v>0</v>
          </cell>
          <cell r="Y14632">
            <v>789</v>
          </cell>
          <cell r="Z14632">
            <v>0</v>
          </cell>
          <cell r="AA14632">
            <v>0</v>
          </cell>
          <cell r="AB14632">
            <v>0</v>
          </cell>
          <cell r="AC14632">
            <v>0</v>
          </cell>
          <cell r="AO14632" t="str">
            <v>financeapproved</v>
          </cell>
          <cell r="AP14632" t="b">
            <v>1</v>
          </cell>
        </row>
        <row r="14633">
          <cell r="H14633" t="str">
            <v>Administered</v>
          </cell>
          <cell r="K14633">
            <v>0</v>
          </cell>
          <cell r="P14633">
            <v>6211013</v>
          </cell>
          <cell r="X14633">
            <v>0</v>
          </cell>
          <cell r="Y14633">
            <v>0</v>
          </cell>
          <cell r="Z14633">
            <v>0</v>
          </cell>
          <cell r="AA14633">
            <v>0</v>
          </cell>
          <cell r="AB14633">
            <v>0</v>
          </cell>
          <cell r="AC14633">
            <v>0</v>
          </cell>
          <cell r="AO14633" t="str">
            <v>financeapproved</v>
          </cell>
          <cell r="AP14633" t="b">
            <v>1</v>
          </cell>
        </row>
        <row r="14634">
          <cell r="H14634" t="str">
            <v>Administered</v>
          </cell>
          <cell r="K14634">
            <v>0</v>
          </cell>
          <cell r="P14634">
            <v>6211013</v>
          </cell>
          <cell r="X14634">
            <v>0</v>
          </cell>
          <cell r="Y14634">
            <v>4287</v>
          </cell>
          <cell r="Z14634">
            <v>1741</v>
          </cell>
          <cell r="AA14634">
            <v>1423</v>
          </cell>
          <cell r="AB14634">
            <v>735</v>
          </cell>
          <cell r="AC14634">
            <v>2175</v>
          </cell>
          <cell r="AO14634" t="str">
            <v>financeapproved</v>
          </cell>
          <cell r="AP14634" t="b">
            <v>0</v>
          </cell>
        </row>
        <row r="14635">
          <cell r="H14635" t="str">
            <v>Administered</v>
          </cell>
          <cell r="K14635">
            <v>0</v>
          </cell>
          <cell r="P14635">
            <v>6212003</v>
          </cell>
          <cell r="X14635">
            <v>0</v>
          </cell>
          <cell r="Y14635">
            <v>2070</v>
          </cell>
          <cell r="Z14635">
            <v>169</v>
          </cell>
          <cell r="AA14635">
            <v>-644</v>
          </cell>
          <cell r="AB14635">
            <v>0</v>
          </cell>
          <cell r="AC14635">
            <v>0</v>
          </cell>
          <cell r="AO14635" t="str">
            <v>financeapproved</v>
          </cell>
          <cell r="AP14635" t="b">
            <v>1</v>
          </cell>
        </row>
        <row r="14636">
          <cell r="H14636" t="str">
            <v>Administered</v>
          </cell>
          <cell r="K14636">
            <v>0</v>
          </cell>
          <cell r="P14636">
            <v>6212003</v>
          </cell>
          <cell r="X14636">
            <v>0</v>
          </cell>
          <cell r="Y14636">
            <v>8468</v>
          </cell>
          <cell r="Z14636">
            <v>-3393</v>
          </cell>
          <cell r="AA14636">
            <v>2809</v>
          </cell>
          <cell r="AB14636">
            <v>4472</v>
          </cell>
          <cell r="AC14636">
            <v>16322</v>
          </cell>
          <cell r="AO14636" t="str">
            <v>financeapproved</v>
          </cell>
          <cell r="AP14636" t="b">
            <v>0</v>
          </cell>
        </row>
        <row r="14637">
          <cell r="H14637" t="str">
            <v>Administered</v>
          </cell>
          <cell r="K14637">
            <v>0</v>
          </cell>
          <cell r="P14637">
            <v>6212004</v>
          </cell>
          <cell r="X14637">
            <v>0</v>
          </cell>
          <cell r="Y14637">
            <v>0</v>
          </cell>
          <cell r="Z14637">
            <v>0</v>
          </cell>
          <cell r="AA14637">
            <v>0</v>
          </cell>
          <cell r="AB14637">
            <v>-762</v>
          </cell>
          <cell r="AC14637">
            <v>0</v>
          </cell>
          <cell r="AO14637" t="str">
            <v>financeapproved</v>
          </cell>
          <cell r="AP14637" t="b">
            <v>0</v>
          </cell>
        </row>
        <row r="14638">
          <cell r="H14638" t="str">
            <v>Administered</v>
          </cell>
          <cell r="K14638">
            <v>0</v>
          </cell>
          <cell r="P14638">
            <v>6212004</v>
          </cell>
          <cell r="X14638">
            <v>0</v>
          </cell>
          <cell r="Y14638">
            <v>0</v>
          </cell>
          <cell r="Z14638">
            <v>0</v>
          </cell>
          <cell r="AA14638">
            <v>0</v>
          </cell>
          <cell r="AB14638">
            <v>0</v>
          </cell>
          <cell r="AC14638">
            <v>0</v>
          </cell>
          <cell r="AO14638" t="str">
            <v>financeapproved</v>
          </cell>
          <cell r="AP14638" t="b">
            <v>1</v>
          </cell>
        </row>
        <row r="14639">
          <cell r="H14639" t="str">
            <v>Administered</v>
          </cell>
          <cell r="K14639">
            <v>0</v>
          </cell>
          <cell r="P14639">
            <v>6212005</v>
          </cell>
          <cell r="X14639">
            <v>0</v>
          </cell>
          <cell r="Y14639">
            <v>-8234</v>
          </cell>
          <cell r="Z14639">
            <v>-7357</v>
          </cell>
          <cell r="AA14639">
            <v>-7237</v>
          </cell>
          <cell r="AB14639">
            <v>0</v>
          </cell>
          <cell r="AC14639">
            <v>0</v>
          </cell>
          <cell r="AO14639" t="str">
            <v>financeapproved</v>
          </cell>
          <cell r="AP14639" t="b">
            <v>0</v>
          </cell>
        </row>
        <row r="14640">
          <cell r="H14640" t="str">
            <v>Administered</v>
          </cell>
          <cell r="K14640">
            <v>0</v>
          </cell>
          <cell r="P14640">
            <v>6212005</v>
          </cell>
          <cell r="X14640">
            <v>0</v>
          </cell>
          <cell r="Y14640">
            <v>1930</v>
          </cell>
          <cell r="Z14640">
            <v>29</v>
          </cell>
          <cell r="AA14640">
            <v>-22</v>
          </cell>
          <cell r="AB14640">
            <v>0</v>
          </cell>
          <cell r="AC14640">
            <v>0</v>
          </cell>
          <cell r="AO14640" t="str">
            <v>financeapproved</v>
          </cell>
          <cell r="AP14640" t="b">
            <v>1</v>
          </cell>
        </row>
        <row r="14641">
          <cell r="H14641" t="str">
            <v>Administered</v>
          </cell>
          <cell r="K14641">
            <v>0</v>
          </cell>
          <cell r="P14641">
            <v>6212006</v>
          </cell>
          <cell r="X14641">
            <v>0</v>
          </cell>
          <cell r="Y14641">
            <v>-140</v>
          </cell>
          <cell r="Z14641">
            <v>-140</v>
          </cell>
          <cell r="AA14641">
            <v>622</v>
          </cell>
          <cell r="AB14641">
            <v>0</v>
          </cell>
          <cell r="AC14641">
            <v>0</v>
          </cell>
          <cell r="AO14641" t="str">
            <v>financeapproved</v>
          </cell>
          <cell r="AP14641" t="b">
            <v>0</v>
          </cell>
        </row>
        <row r="14642">
          <cell r="H14642" t="str">
            <v>Administered</v>
          </cell>
          <cell r="K14642">
            <v>0</v>
          </cell>
          <cell r="P14642">
            <v>6212006</v>
          </cell>
          <cell r="X14642">
            <v>0</v>
          </cell>
          <cell r="Y14642">
            <v>0</v>
          </cell>
          <cell r="Z14642">
            <v>-140</v>
          </cell>
          <cell r="AA14642">
            <v>622</v>
          </cell>
          <cell r="AB14642">
            <v>0</v>
          </cell>
          <cell r="AC14642">
            <v>0</v>
          </cell>
          <cell r="AO14642" t="str">
            <v>financeapproved</v>
          </cell>
          <cell r="AP14642" t="b">
            <v>1</v>
          </cell>
        </row>
        <row r="14643">
          <cell r="H14643" t="str">
            <v>Administered</v>
          </cell>
          <cell r="K14643">
            <v>0</v>
          </cell>
          <cell r="P14643">
            <v>6212008</v>
          </cell>
          <cell r="X14643">
            <v>0</v>
          </cell>
          <cell r="Y14643">
            <v>0</v>
          </cell>
          <cell r="Z14643">
            <v>0</v>
          </cell>
          <cell r="AA14643">
            <v>0</v>
          </cell>
          <cell r="AB14643">
            <v>0</v>
          </cell>
          <cell r="AC14643">
            <v>0</v>
          </cell>
          <cell r="AO14643" t="str">
            <v>financeapproved</v>
          </cell>
          <cell r="AP14643" t="b">
            <v>1</v>
          </cell>
        </row>
        <row r="14644">
          <cell r="H14644" t="str">
            <v>Administered</v>
          </cell>
          <cell r="K14644">
            <v>0</v>
          </cell>
          <cell r="P14644">
            <v>6212008</v>
          </cell>
          <cell r="X14644">
            <v>0</v>
          </cell>
          <cell r="Y14644">
            <v>3107</v>
          </cell>
          <cell r="Z14644">
            <v>1876</v>
          </cell>
          <cell r="AA14644">
            <v>1919</v>
          </cell>
          <cell r="AB14644">
            <v>0</v>
          </cell>
          <cell r="AC14644">
            <v>0</v>
          </cell>
          <cell r="AO14644" t="str">
            <v>financeapproved</v>
          </cell>
          <cell r="AP14644" t="b">
            <v>0</v>
          </cell>
        </row>
        <row r="14645">
          <cell r="H14645" t="str">
            <v>Administered</v>
          </cell>
          <cell r="K14645">
            <v>0</v>
          </cell>
          <cell r="P14645">
            <v>6212008</v>
          </cell>
          <cell r="X14645">
            <v>0</v>
          </cell>
          <cell r="Y14645">
            <v>-2500</v>
          </cell>
          <cell r="Z14645">
            <v>0</v>
          </cell>
          <cell r="AA14645">
            <v>0</v>
          </cell>
          <cell r="AB14645">
            <v>-120</v>
          </cell>
          <cell r="AC14645">
            <v>-120</v>
          </cell>
          <cell r="AO14645" t="str">
            <v>financeapproved</v>
          </cell>
          <cell r="AP14645" t="b">
            <v>0</v>
          </cell>
        </row>
        <row r="14646">
          <cell r="H14646" t="str">
            <v>Administered</v>
          </cell>
          <cell r="K14646">
            <v>0</v>
          </cell>
          <cell r="P14646">
            <v>6212008</v>
          </cell>
          <cell r="X14646">
            <v>0</v>
          </cell>
          <cell r="Y14646">
            <v>0</v>
          </cell>
          <cell r="Z14646">
            <v>0</v>
          </cell>
          <cell r="AA14646">
            <v>0</v>
          </cell>
          <cell r="AB14646">
            <v>0</v>
          </cell>
          <cell r="AC14646">
            <v>0</v>
          </cell>
          <cell r="AO14646" t="str">
            <v>financeapproved</v>
          </cell>
          <cell r="AP14646" t="b">
            <v>1</v>
          </cell>
        </row>
        <row r="14647">
          <cell r="H14647" t="str">
            <v>Administered</v>
          </cell>
          <cell r="K14647">
            <v>0</v>
          </cell>
          <cell r="P14647">
            <v>6212013</v>
          </cell>
          <cell r="X14647">
            <v>0</v>
          </cell>
          <cell r="Y14647">
            <v>-4287</v>
          </cell>
          <cell r="Z14647">
            <v>-1741</v>
          </cell>
          <cell r="AA14647">
            <v>-1423</v>
          </cell>
          <cell r="AB14647">
            <v>-2127</v>
          </cell>
          <cell r="AC14647">
            <v>-2175</v>
          </cell>
          <cell r="AO14647" t="str">
            <v>financeapproved</v>
          </cell>
          <cell r="AP14647" t="b">
            <v>0</v>
          </cell>
        </row>
        <row r="14648">
          <cell r="H14648" t="str">
            <v>Administered</v>
          </cell>
          <cell r="K14648">
            <v>0</v>
          </cell>
          <cell r="P14648">
            <v>6212013</v>
          </cell>
          <cell r="X14648">
            <v>0</v>
          </cell>
          <cell r="Y14648">
            <v>0</v>
          </cell>
          <cell r="Z14648">
            <v>0</v>
          </cell>
          <cell r="AA14648">
            <v>0</v>
          </cell>
          <cell r="AB14648">
            <v>0</v>
          </cell>
          <cell r="AC14648">
            <v>0</v>
          </cell>
          <cell r="AO14648" t="str">
            <v>financeapproved</v>
          </cell>
          <cell r="AP14648" t="b">
            <v>1</v>
          </cell>
        </row>
        <row r="14649">
          <cell r="H14649" t="str">
            <v>Administered</v>
          </cell>
          <cell r="K14649">
            <v>0</v>
          </cell>
          <cell r="P14649">
            <v>6900002</v>
          </cell>
          <cell r="X14649">
            <v>0</v>
          </cell>
          <cell r="Y14649">
            <v>-30754</v>
          </cell>
          <cell r="Z14649">
            <v>-29989</v>
          </cell>
          <cell r="AA14649">
            <v>-29989</v>
          </cell>
          <cell r="AB14649">
            <v>-29989</v>
          </cell>
          <cell r="AC14649">
            <v>-29989</v>
          </cell>
          <cell r="AO14649" t="str">
            <v>financeapproved</v>
          </cell>
          <cell r="AP14649" t="b">
            <v>0</v>
          </cell>
        </row>
        <row r="14650">
          <cell r="H14650" t="str">
            <v>Administered</v>
          </cell>
          <cell r="K14650">
            <v>0</v>
          </cell>
          <cell r="P14650">
            <v>6900002</v>
          </cell>
          <cell r="X14650">
            <v>0</v>
          </cell>
          <cell r="Y14650">
            <v>-767</v>
          </cell>
          <cell r="Z14650">
            <v>3999</v>
          </cell>
          <cell r="AA14650">
            <v>4057</v>
          </cell>
          <cell r="AB14650">
            <v>0</v>
          </cell>
          <cell r="AC14650">
            <v>0</v>
          </cell>
          <cell r="AO14650" t="str">
            <v>financeapproved</v>
          </cell>
          <cell r="AP14650" t="b">
            <v>1</v>
          </cell>
        </row>
        <row r="14651">
          <cell r="H14651" t="str">
            <v>Administered</v>
          </cell>
          <cell r="K14651">
            <v>7201</v>
          </cell>
          <cell r="P14651">
            <v>4100001</v>
          </cell>
          <cell r="X14651">
            <v>0</v>
          </cell>
          <cell r="Y14651">
            <v>0</v>
          </cell>
          <cell r="Z14651">
            <v>0</v>
          </cell>
          <cell r="AA14651">
            <v>0</v>
          </cell>
          <cell r="AB14651">
            <v>0</v>
          </cell>
          <cell r="AC14651">
            <v>0</v>
          </cell>
          <cell r="AO14651" t="str">
            <v>financeapproved</v>
          </cell>
          <cell r="AP14651" t="b">
            <v>1</v>
          </cell>
        </row>
        <row r="14652">
          <cell r="H14652" t="str">
            <v>Administered</v>
          </cell>
          <cell r="K14652">
            <v>7201</v>
          </cell>
          <cell r="P14652">
            <v>4100001</v>
          </cell>
          <cell r="X14652">
            <v>0</v>
          </cell>
          <cell r="Y14652">
            <v>89447</v>
          </cell>
          <cell r="Z14652">
            <v>37304</v>
          </cell>
          <cell r="AA14652">
            <v>33529</v>
          </cell>
          <cell r="AB14652">
            <v>38137</v>
          </cell>
          <cell r="AC14652">
            <v>38887</v>
          </cell>
          <cell r="AO14652" t="str">
            <v>financeapproved</v>
          </cell>
          <cell r="AP14652" t="b">
            <v>1</v>
          </cell>
        </row>
        <row r="14653">
          <cell r="H14653" t="str">
            <v>Administered</v>
          </cell>
          <cell r="K14653">
            <v>7211</v>
          </cell>
          <cell r="P14653">
            <v>4100001</v>
          </cell>
          <cell r="X14653">
            <v>0</v>
          </cell>
          <cell r="Y14653">
            <v>0</v>
          </cell>
          <cell r="Z14653">
            <v>0</v>
          </cell>
          <cell r="AA14653">
            <v>0</v>
          </cell>
          <cell r="AB14653">
            <v>0</v>
          </cell>
          <cell r="AC14653">
            <v>0</v>
          </cell>
          <cell r="AO14653" t="str">
            <v>financeapproved</v>
          </cell>
          <cell r="AP14653" t="b">
            <v>0</v>
          </cell>
        </row>
        <row r="14654">
          <cell r="H14654" t="str">
            <v>Administered</v>
          </cell>
          <cell r="K14654">
            <v>7211</v>
          </cell>
          <cell r="P14654">
            <v>4100001</v>
          </cell>
          <cell r="X14654">
            <v>0</v>
          </cell>
          <cell r="Y14654">
            <v>0</v>
          </cell>
          <cell r="Z14654">
            <v>88680</v>
          </cell>
          <cell r="AA14654">
            <v>125984</v>
          </cell>
          <cell r="AB14654">
            <v>159513</v>
          </cell>
          <cell r="AC14654">
            <v>197650</v>
          </cell>
          <cell r="AO14654" t="str">
            <v>financeapproved</v>
          </cell>
          <cell r="AP14654" t="b">
            <v>0</v>
          </cell>
        </row>
        <row r="14655">
          <cell r="H14655" t="str">
            <v>Administered</v>
          </cell>
          <cell r="K14655">
            <v>7211</v>
          </cell>
          <cell r="P14655">
            <v>4100001</v>
          </cell>
          <cell r="X14655">
            <v>0</v>
          </cell>
          <cell r="Y14655">
            <v>0</v>
          </cell>
          <cell r="Z14655">
            <v>-89447</v>
          </cell>
          <cell r="AA14655">
            <v>-126751</v>
          </cell>
          <cell r="AB14655">
            <v>-160280</v>
          </cell>
          <cell r="AC14655">
            <v>-198417</v>
          </cell>
          <cell r="AO14655" t="str">
            <v>financeapproved</v>
          </cell>
          <cell r="AP14655" t="b">
            <v>0</v>
          </cell>
        </row>
        <row r="14656">
          <cell r="H14656" t="str">
            <v>Administered</v>
          </cell>
          <cell r="K14656">
            <v>7211</v>
          </cell>
          <cell r="P14656">
            <v>4100001</v>
          </cell>
          <cell r="X14656">
            <v>0</v>
          </cell>
          <cell r="Y14656">
            <v>0</v>
          </cell>
          <cell r="Z14656">
            <v>0</v>
          </cell>
          <cell r="AA14656">
            <v>0</v>
          </cell>
          <cell r="AB14656">
            <v>0</v>
          </cell>
          <cell r="AC14656">
            <v>0</v>
          </cell>
          <cell r="AO14656" t="str">
            <v>financeapproved</v>
          </cell>
          <cell r="AP14656" t="b">
            <v>0</v>
          </cell>
        </row>
        <row r="14657">
          <cell r="H14657" t="str">
            <v>Administered</v>
          </cell>
          <cell r="K14657">
            <v>7211</v>
          </cell>
          <cell r="P14657">
            <v>4100001</v>
          </cell>
          <cell r="X14657">
            <v>0</v>
          </cell>
          <cell r="Y14657">
            <v>0</v>
          </cell>
          <cell r="Z14657">
            <v>0</v>
          </cell>
          <cell r="AA14657">
            <v>0</v>
          </cell>
          <cell r="AB14657">
            <v>0</v>
          </cell>
          <cell r="AC14657">
            <v>0</v>
          </cell>
          <cell r="AO14657" t="str">
            <v>financeapproved</v>
          </cell>
          <cell r="AP14657" t="b">
            <v>0</v>
          </cell>
        </row>
        <row r="14658">
          <cell r="H14658" t="str">
            <v>Administered</v>
          </cell>
          <cell r="K14658">
            <v>7211</v>
          </cell>
          <cell r="P14658">
            <v>4100001</v>
          </cell>
          <cell r="X14658">
            <v>0</v>
          </cell>
          <cell r="Y14658">
            <v>0</v>
          </cell>
          <cell r="Z14658">
            <v>767</v>
          </cell>
          <cell r="AA14658">
            <v>-3232</v>
          </cell>
          <cell r="AB14658">
            <v>-7289</v>
          </cell>
          <cell r="AC14658">
            <v>-7289</v>
          </cell>
          <cell r="AO14658" t="str">
            <v>financeapproved</v>
          </cell>
          <cell r="AP14658" t="b">
            <v>0</v>
          </cell>
        </row>
        <row r="14659">
          <cell r="H14659" t="str">
            <v>Administered</v>
          </cell>
          <cell r="K14659">
            <v>7211</v>
          </cell>
          <cell r="P14659">
            <v>4100001</v>
          </cell>
          <cell r="X14659">
            <v>0</v>
          </cell>
          <cell r="Y14659">
            <v>0</v>
          </cell>
          <cell r="Z14659">
            <v>0</v>
          </cell>
          <cell r="AA14659">
            <v>0</v>
          </cell>
          <cell r="AB14659">
            <v>0</v>
          </cell>
          <cell r="AC14659">
            <v>0</v>
          </cell>
          <cell r="AO14659" t="str">
            <v>financeapproved</v>
          </cell>
          <cell r="AP14659" t="b">
            <v>0</v>
          </cell>
        </row>
        <row r="14660">
          <cell r="H14660" t="str">
            <v>Administered</v>
          </cell>
          <cell r="K14660">
            <v>7211</v>
          </cell>
          <cell r="P14660">
            <v>4100001</v>
          </cell>
          <cell r="X14660">
            <v>0</v>
          </cell>
          <cell r="Y14660">
            <v>0</v>
          </cell>
          <cell r="Z14660">
            <v>4000</v>
          </cell>
          <cell r="AA14660">
            <v>8057</v>
          </cell>
          <cell r="AB14660">
            <v>12070</v>
          </cell>
          <cell r="AC14660">
            <v>12070</v>
          </cell>
          <cell r="AO14660" t="str">
            <v>financeapproved</v>
          </cell>
          <cell r="AP14660" t="b">
            <v>0</v>
          </cell>
        </row>
        <row r="14661">
          <cell r="H14661" t="str">
            <v>Administered</v>
          </cell>
          <cell r="K14661">
            <v>7212</v>
          </cell>
          <cell r="P14661">
            <v>4100001</v>
          </cell>
          <cell r="X14661">
            <v>0</v>
          </cell>
          <cell r="Y14661">
            <v>0</v>
          </cell>
          <cell r="Z14661">
            <v>0</v>
          </cell>
          <cell r="AA14661">
            <v>0</v>
          </cell>
          <cell r="AB14661">
            <v>0</v>
          </cell>
          <cell r="AC14661">
            <v>0</v>
          </cell>
          <cell r="AO14661" t="str">
            <v>financeapproved</v>
          </cell>
          <cell r="AP14661" t="b">
            <v>0</v>
          </cell>
        </row>
        <row r="14662">
          <cell r="H14662" t="str">
            <v>Administered</v>
          </cell>
          <cell r="K14662">
            <v>7212</v>
          </cell>
          <cell r="P14662">
            <v>4100001</v>
          </cell>
          <cell r="X14662">
            <v>0</v>
          </cell>
          <cell r="Y14662">
            <v>120</v>
          </cell>
          <cell r="Z14662">
            <v>120</v>
          </cell>
          <cell r="AA14662">
            <v>120</v>
          </cell>
          <cell r="AB14662">
            <v>120</v>
          </cell>
          <cell r="AC14662">
            <v>120</v>
          </cell>
          <cell r="AO14662" t="str">
            <v>financeapproved</v>
          </cell>
          <cell r="AP14662" t="b">
            <v>0</v>
          </cell>
        </row>
        <row r="14663">
          <cell r="H14663" t="str">
            <v>Administered</v>
          </cell>
          <cell r="K14663">
            <v>7212</v>
          </cell>
          <cell r="P14663">
            <v>4100001</v>
          </cell>
          <cell r="X14663">
            <v>0</v>
          </cell>
          <cell r="Y14663">
            <v>-30109</v>
          </cell>
          <cell r="Z14663">
            <v>-30109</v>
          </cell>
          <cell r="AA14663">
            <v>-30109</v>
          </cell>
          <cell r="AB14663">
            <v>-30109</v>
          </cell>
          <cell r="AC14663">
            <v>-30109</v>
          </cell>
          <cell r="AO14663" t="str">
            <v>financeapproved</v>
          </cell>
          <cell r="AP14663" t="b">
            <v>0</v>
          </cell>
        </row>
        <row r="14664">
          <cell r="H14664" t="str">
            <v>Administered</v>
          </cell>
          <cell r="K14664">
            <v>7212</v>
          </cell>
          <cell r="P14664">
            <v>4100001</v>
          </cell>
          <cell r="X14664">
            <v>0</v>
          </cell>
          <cell r="Y14664">
            <v>0</v>
          </cell>
          <cell r="Z14664">
            <v>0</v>
          </cell>
          <cell r="AA14664">
            <v>0</v>
          </cell>
          <cell r="AB14664">
            <v>0</v>
          </cell>
          <cell r="AC14664">
            <v>0</v>
          </cell>
          <cell r="AO14664" t="str">
            <v>financeapproved</v>
          </cell>
          <cell r="AP14664" t="b">
            <v>0</v>
          </cell>
        </row>
        <row r="14665">
          <cell r="H14665" t="str">
            <v>Administered</v>
          </cell>
          <cell r="K14665">
            <v>7212</v>
          </cell>
          <cell r="P14665">
            <v>4100001</v>
          </cell>
          <cell r="X14665">
            <v>0</v>
          </cell>
          <cell r="Y14665">
            <v>0</v>
          </cell>
          <cell r="Z14665">
            <v>0</v>
          </cell>
          <cell r="AA14665">
            <v>0</v>
          </cell>
          <cell r="AB14665">
            <v>0</v>
          </cell>
          <cell r="AC14665">
            <v>0</v>
          </cell>
          <cell r="AO14665" t="str">
            <v>financeapproved</v>
          </cell>
          <cell r="AP14665" t="b">
            <v>0</v>
          </cell>
        </row>
        <row r="14666">
          <cell r="H14666" t="str">
            <v>Administered</v>
          </cell>
          <cell r="K14666">
            <v>7212</v>
          </cell>
          <cell r="P14666">
            <v>4100001</v>
          </cell>
          <cell r="X14666">
            <v>0</v>
          </cell>
          <cell r="Y14666">
            <v>29989</v>
          </cell>
          <cell r="Z14666">
            <v>29989</v>
          </cell>
          <cell r="AA14666">
            <v>29989</v>
          </cell>
          <cell r="AB14666">
            <v>29989</v>
          </cell>
          <cell r="AC14666">
            <v>29989</v>
          </cell>
          <cell r="AO14666" t="str">
            <v>financeapproved</v>
          </cell>
          <cell r="AP14666" t="b">
            <v>0</v>
          </cell>
        </row>
        <row r="14667">
          <cell r="H14667" t="str">
            <v>Administered</v>
          </cell>
          <cell r="K14667">
            <v>7216</v>
          </cell>
          <cell r="P14667">
            <v>4100001</v>
          </cell>
          <cell r="X14667">
            <v>0</v>
          </cell>
          <cell r="Y14667">
            <v>-120</v>
          </cell>
          <cell r="Z14667">
            <v>-120</v>
          </cell>
          <cell r="AA14667">
            <v>-120</v>
          </cell>
          <cell r="AB14667">
            <v>-120</v>
          </cell>
          <cell r="AC14667">
            <v>-120</v>
          </cell>
          <cell r="AO14667" t="str">
            <v>financeapproved</v>
          </cell>
          <cell r="AP14667" t="b">
            <v>0</v>
          </cell>
        </row>
        <row r="14668">
          <cell r="H14668" t="str">
            <v>Administered</v>
          </cell>
          <cell r="K14668">
            <v>7216</v>
          </cell>
          <cell r="P14668">
            <v>4100001</v>
          </cell>
          <cell r="X14668">
            <v>0</v>
          </cell>
          <cell r="Y14668">
            <v>0</v>
          </cell>
          <cell r="Z14668">
            <v>0</v>
          </cell>
          <cell r="AA14668">
            <v>0</v>
          </cell>
          <cell r="AB14668">
            <v>0</v>
          </cell>
          <cell r="AC14668">
            <v>0</v>
          </cell>
          <cell r="AO14668" t="str">
            <v>financeapproved</v>
          </cell>
          <cell r="AP14668" t="b">
            <v>0</v>
          </cell>
        </row>
        <row r="14669">
          <cell r="H14669" t="str">
            <v>Administered</v>
          </cell>
          <cell r="K14669">
            <v>7216</v>
          </cell>
          <cell r="P14669">
            <v>4100001</v>
          </cell>
          <cell r="X14669">
            <v>0</v>
          </cell>
          <cell r="Y14669">
            <v>0</v>
          </cell>
          <cell r="Z14669">
            <v>0</v>
          </cell>
          <cell r="AA14669">
            <v>0</v>
          </cell>
          <cell r="AB14669">
            <v>0</v>
          </cell>
          <cell r="AC14669">
            <v>0</v>
          </cell>
          <cell r="AO14669" t="str">
            <v>financeapproved</v>
          </cell>
          <cell r="AP14669" t="b">
            <v>0</v>
          </cell>
        </row>
        <row r="14670">
          <cell r="H14670" t="str">
            <v>Administered</v>
          </cell>
          <cell r="K14670">
            <v>7216</v>
          </cell>
          <cell r="P14670">
            <v>4100001</v>
          </cell>
          <cell r="X14670">
            <v>0</v>
          </cell>
          <cell r="Y14670">
            <v>30109</v>
          </cell>
          <cell r="Z14670">
            <v>30109</v>
          </cell>
          <cell r="AA14670">
            <v>30109</v>
          </cell>
          <cell r="AB14670">
            <v>30109</v>
          </cell>
          <cell r="AC14670">
            <v>30109</v>
          </cell>
          <cell r="AO14670" t="str">
            <v>financeapproved</v>
          </cell>
          <cell r="AP14670" t="b">
            <v>0</v>
          </cell>
        </row>
        <row r="14671">
          <cell r="H14671" t="str">
            <v>Administered</v>
          </cell>
          <cell r="K14671">
            <v>7216</v>
          </cell>
          <cell r="P14671">
            <v>4100001</v>
          </cell>
          <cell r="X14671">
            <v>0</v>
          </cell>
          <cell r="Y14671">
            <v>-33895</v>
          </cell>
          <cell r="Z14671">
            <v>-33988</v>
          </cell>
          <cell r="AA14671">
            <v>-34046</v>
          </cell>
          <cell r="AB14671">
            <v>-29989</v>
          </cell>
          <cell r="AC14671">
            <v>-29989</v>
          </cell>
          <cell r="AO14671" t="str">
            <v>financeapproved</v>
          </cell>
          <cell r="AP14671" t="b">
            <v>0</v>
          </cell>
        </row>
        <row r="14672">
          <cell r="H14672" t="str">
            <v>Administered</v>
          </cell>
          <cell r="K14672">
            <v>7216</v>
          </cell>
          <cell r="P14672">
            <v>4100001</v>
          </cell>
          <cell r="X14672">
            <v>0</v>
          </cell>
          <cell r="Y14672">
            <v>0</v>
          </cell>
          <cell r="Z14672">
            <v>0</v>
          </cell>
          <cell r="AA14672">
            <v>0</v>
          </cell>
          <cell r="AB14672">
            <v>0</v>
          </cell>
          <cell r="AC14672">
            <v>0</v>
          </cell>
          <cell r="AO14672" t="str">
            <v>financeapproved</v>
          </cell>
          <cell r="AP14672" t="b">
            <v>0</v>
          </cell>
        </row>
        <row r="14673">
          <cell r="H14673" t="str">
            <v>Administered</v>
          </cell>
          <cell r="K14673">
            <v>7225</v>
          </cell>
          <cell r="P14673">
            <v>4100001</v>
          </cell>
          <cell r="X14673">
            <v>0</v>
          </cell>
          <cell r="Y14673">
            <v>-767</v>
          </cell>
          <cell r="Z14673">
            <v>0</v>
          </cell>
          <cell r="AA14673">
            <v>0</v>
          </cell>
          <cell r="AB14673">
            <v>0</v>
          </cell>
          <cell r="AC14673">
            <v>0</v>
          </cell>
          <cell r="AO14673" t="str">
            <v>financeapproved</v>
          </cell>
          <cell r="AP14673" t="b">
            <v>0</v>
          </cell>
        </row>
        <row r="14674">
          <cell r="H14674" t="str">
            <v>Administered</v>
          </cell>
          <cell r="K14674">
            <v>7225</v>
          </cell>
          <cell r="P14674">
            <v>4100001</v>
          </cell>
          <cell r="X14674">
            <v>0</v>
          </cell>
          <cell r="Y14674">
            <v>0</v>
          </cell>
          <cell r="Z14674">
            <v>0</v>
          </cell>
          <cell r="AA14674">
            <v>0</v>
          </cell>
          <cell r="AB14674">
            <v>0</v>
          </cell>
          <cell r="AC14674">
            <v>0</v>
          </cell>
          <cell r="AO14674" t="str">
            <v>financeapproved</v>
          </cell>
          <cell r="AP14674" t="b">
            <v>0</v>
          </cell>
        </row>
        <row r="14675">
          <cell r="H14675" t="str">
            <v>Administered</v>
          </cell>
          <cell r="K14675">
            <v>7225</v>
          </cell>
          <cell r="P14675">
            <v>4100001</v>
          </cell>
          <cell r="X14675">
            <v>0</v>
          </cell>
          <cell r="Y14675">
            <v>0</v>
          </cell>
          <cell r="Z14675">
            <v>0</v>
          </cell>
          <cell r="AA14675">
            <v>0</v>
          </cell>
          <cell r="AB14675">
            <v>0</v>
          </cell>
          <cell r="AC14675">
            <v>0</v>
          </cell>
          <cell r="AO14675" t="str">
            <v>financeapproved</v>
          </cell>
          <cell r="AP14675" t="b">
            <v>0</v>
          </cell>
        </row>
        <row r="14676">
          <cell r="H14676" t="str">
            <v>Administered</v>
          </cell>
          <cell r="K14676">
            <v>7225</v>
          </cell>
          <cell r="P14676">
            <v>4100001</v>
          </cell>
          <cell r="X14676">
            <v>0</v>
          </cell>
          <cell r="Y14676">
            <v>4673</v>
          </cell>
          <cell r="Z14676">
            <v>0</v>
          </cell>
          <cell r="AA14676">
            <v>0</v>
          </cell>
          <cell r="AB14676">
            <v>0</v>
          </cell>
          <cell r="AC14676">
            <v>0</v>
          </cell>
          <cell r="AO14676" t="str">
            <v>financeapproved</v>
          </cell>
          <cell r="AP14676" t="b">
            <v>0</v>
          </cell>
        </row>
        <row r="14677">
          <cell r="H14677" t="str">
            <v>Administered</v>
          </cell>
          <cell r="K14677">
            <v>7593</v>
          </cell>
          <cell r="P14677">
            <v>4100001</v>
          </cell>
          <cell r="X14677">
            <v>0</v>
          </cell>
          <cell r="Y14677">
            <v>-89447</v>
          </cell>
          <cell r="Z14677">
            <v>-37304</v>
          </cell>
          <cell r="AA14677">
            <v>-33529</v>
          </cell>
          <cell r="AB14677">
            <v>-38137</v>
          </cell>
          <cell r="AC14677">
            <v>-38887</v>
          </cell>
          <cell r="AO14677" t="str">
            <v>financeapproved</v>
          </cell>
          <cell r="AP14677" t="b">
            <v>0</v>
          </cell>
        </row>
        <row r="14678">
          <cell r="H14678" t="str">
            <v>Administered</v>
          </cell>
          <cell r="K14678">
            <v>7593</v>
          </cell>
          <cell r="P14678">
            <v>4100001</v>
          </cell>
          <cell r="X14678">
            <v>0</v>
          </cell>
          <cell r="Y14678">
            <v>0</v>
          </cell>
          <cell r="Z14678">
            <v>0</v>
          </cell>
          <cell r="AA14678">
            <v>0</v>
          </cell>
          <cell r="AB14678">
            <v>0</v>
          </cell>
          <cell r="AC14678">
            <v>0</v>
          </cell>
          <cell r="AO14678" t="str">
            <v>financeapproved</v>
          </cell>
          <cell r="AP14678" t="b">
            <v>0</v>
          </cell>
        </row>
        <row r="14679">
          <cell r="H14679" t="str">
            <v>Administered</v>
          </cell>
          <cell r="K14679">
            <v>7593</v>
          </cell>
          <cell r="P14679">
            <v>4100001</v>
          </cell>
          <cell r="X14679">
            <v>0</v>
          </cell>
          <cell r="Y14679">
            <v>0</v>
          </cell>
          <cell r="Z14679">
            <v>0</v>
          </cell>
          <cell r="AA14679">
            <v>0</v>
          </cell>
          <cell r="AB14679">
            <v>0</v>
          </cell>
          <cell r="AC14679">
            <v>0</v>
          </cell>
          <cell r="AO14679" t="str">
            <v>financeapproved</v>
          </cell>
          <cell r="AP14679" t="b">
            <v>0</v>
          </cell>
        </row>
        <row r="14680">
          <cell r="H14680" t="str">
            <v>Administered</v>
          </cell>
          <cell r="K14680">
            <v>7593</v>
          </cell>
          <cell r="P14680">
            <v>4100001</v>
          </cell>
          <cell r="X14680">
            <v>0</v>
          </cell>
          <cell r="Y14680">
            <v>4000</v>
          </cell>
          <cell r="Z14680">
            <v>4057</v>
          </cell>
          <cell r="AA14680">
            <v>4013</v>
          </cell>
          <cell r="AB14680">
            <v>0</v>
          </cell>
          <cell r="AC14680">
            <v>0</v>
          </cell>
          <cell r="AO14680" t="str">
            <v>financeapproved</v>
          </cell>
          <cell r="AP14680" t="b">
            <v>0</v>
          </cell>
        </row>
        <row r="14681">
          <cell r="H14681" t="str">
            <v>Departmental</v>
          </cell>
          <cell r="K14681">
            <v>0</v>
          </cell>
          <cell r="P14681">
            <v>1280004</v>
          </cell>
          <cell r="X14681">
            <v>0</v>
          </cell>
          <cell r="Y14681">
            <v>-94246</v>
          </cell>
          <cell r="Z14681">
            <v>-98323</v>
          </cell>
          <cell r="AA14681">
            <v>-95345</v>
          </cell>
          <cell r="AB14681">
            <v>-98036</v>
          </cell>
          <cell r="AC14681">
            <v>-98997</v>
          </cell>
          <cell r="AO14681" t="str">
            <v>financeapproved</v>
          </cell>
          <cell r="AP14681" t="b">
            <v>0</v>
          </cell>
        </row>
        <row r="14682">
          <cell r="H14682" t="str">
            <v>Departmental</v>
          </cell>
          <cell r="K14682">
            <v>0</v>
          </cell>
          <cell r="P14682">
            <v>1280004</v>
          </cell>
          <cell r="X14682">
            <v>0</v>
          </cell>
          <cell r="Y14682">
            <v>0</v>
          </cell>
          <cell r="Z14682">
            <v>0</v>
          </cell>
          <cell r="AA14682">
            <v>0</v>
          </cell>
          <cell r="AB14682">
            <v>0</v>
          </cell>
          <cell r="AC14682">
            <v>0</v>
          </cell>
          <cell r="AO14682" t="str">
            <v>financeapproved</v>
          </cell>
          <cell r="AP14682" t="b">
            <v>0</v>
          </cell>
        </row>
        <row r="14683">
          <cell r="H14683" t="str">
            <v>Departmental</v>
          </cell>
          <cell r="K14683">
            <v>0</v>
          </cell>
          <cell r="P14683">
            <v>2220001</v>
          </cell>
          <cell r="X14683">
            <v>0</v>
          </cell>
          <cell r="Y14683">
            <v>0</v>
          </cell>
          <cell r="Z14683">
            <v>0</v>
          </cell>
          <cell r="AA14683">
            <v>0</v>
          </cell>
          <cell r="AB14683">
            <v>0</v>
          </cell>
          <cell r="AC14683">
            <v>0</v>
          </cell>
          <cell r="AO14683" t="str">
            <v>financeapproved</v>
          </cell>
          <cell r="AP14683" t="b">
            <v>0</v>
          </cell>
        </row>
        <row r="14684">
          <cell r="H14684" t="str">
            <v>Departmental</v>
          </cell>
          <cell r="K14684">
            <v>0</v>
          </cell>
          <cell r="P14684">
            <v>2220001</v>
          </cell>
          <cell r="X14684">
            <v>0</v>
          </cell>
          <cell r="Y14684">
            <v>31797</v>
          </cell>
          <cell r="Z14684">
            <v>24993</v>
          </cell>
          <cell r="AA14684">
            <v>26265</v>
          </cell>
          <cell r="AB14684">
            <v>35826</v>
          </cell>
          <cell r="AC14684">
            <v>34605</v>
          </cell>
          <cell r="AO14684" t="str">
            <v>financeapproved</v>
          </cell>
          <cell r="AP14684" t="b">
            <v>0</v>
          </cell>
        </row>
        <row r="14685">
          <cell r="H14685" t="str">
            <v>Departmental</v>
          </cell>
          <cell r="K14685">
            <v>0</v>
          </cell>
          <cell r="P14685">
            <v>2220004</v>
          </cell>
          <cell r="X14685">
            <v>0</v>
          </cell>
          <cell r="Y14685">
            <v>0</v>
          </cell>
          <cell r="Z14685">
            <v>0</v>
          </cell>
          <cell r="AA14685">
            <v>0</v>
          </cell>
          <cell r="AB14685">
            <v>0</v>
          </cell>
          <cell r="AC14685">
            <v>0</v>
          </cell>
          <cell r="AO14685" t="str">
            <v>financeapproved</v>
          </cell>
          <cell r="AP14685" t="b">
            <v>0</v>
          </cell>
        </row>
        <row r="14686">
          <cell r="H14686" t="str">
            <v>Departmental</v>
          </cell>
          <cell r="K14686">
            <v>0</v>
          </cell>
          <cell r="P14686">
            <v>2220004</v>
          </cell>
          <cell r="X14686">
            <v>0</v>
          </cell>
          <cell r="Y14686">
            <v>6352</v>
          </cell>
          <cell r="Z14686">
            <v>4240</v>
          </cell>
          <cell r="AA14686">
            <v>8452</v>
          </cell>
          <cell r="AB14686">
            <v>8761</v>
          </cell>
          <cell r="AC14686">
            <v>125</v>
          </cell>
          <cell r="AO14686" t="str">
            <v>financeapproved</v>
          </cell>
          <cell r="AP14686" t="b">
            <v>0</v>
          </cell>
        </row>
        <row r="14687">
          <cell r="H14687" t="str">
            <v>Departmental</v>
          </cell>
          <cell r="K14687">
            <v>0</v>
          </cell>
          <cell r="P14687">
            <v>2220004</v>
          </cell>
          <cell r="X14687">
            <v>0</v>
          </cell>
          <cell r="Y14687">
            <v>0</v>
          </cell>
          <cell r="Z14687">
            <v>0</v>
          </cell>
          <cell r="AA14687">
            <v>0</v>
          </cell>
          <cell r="AB14687">
            <v>0</v>
          </cell>
          <cell r="AC14687">
            <v>0</v>
          </cell>
          <cell r="AO14687" t="str">
            <v>financeapproved</v>
          </cell>
          <cell r="AP14687" t="b">
            <v>0</v>
          </cell>
        </row>
        <row r="14688">
          <cell r="H14688" t="str">
            <v>Departmental</v>
          </cell>
          <cell r="K14688">
            <v>0</v>
          </cell>
          <cell r="P14688">
            <v>2220004</v>
          </cell>
          <cell r="X14688">
            <v>0</v>
          </cell>
          <cell r="Y14688">
            <v>48</v>
          </cell>
          <cell r="Z14688">
            <v>1454</v>
          </cell>
          <cell r="AA14688">
            <v>-2656</v>
          </cell>
          <cell r="AB14688">
            <v>-2465</v>
          </cell>
          <cell r="AC14688">
            <v>7277</v>
          </cell>
          <cell r="AO14688" t="str">
            <v>financeapproved</v>
          </cell>
          <cell r="AP14688" t="b">
            <v>0</v>
          </cell>
        </row>
        <row r="14689">
          <cell r="H14689" t="str">
            <v>Departmental</v>
          </cell>
          <cell r="K14689">
            <v>0</v>
          </cell>
          <cell r="P14689">
            <v>2220005</v>
          </cell>
          <cell r="X14689">
            <v>0</v>
          </cell>
          <cell r="Y14689">
            <v>0</v>
          </cell>
          <cell r="Z14689">
            <v>0</v>
          </cell>
          <cell r="AA14689">
            <v>0</v>
          </cell>
          <cell r="AB14689">
            <v>0</v>
          </cell>
          <cell r="AC14689">
            <v>0</v>
          </cell>
          <cell r="AO14689" t="str">
            <v>financeapproved</v>
          </cell>
          <cell r="AP14689" t="b">
            <v>0</v>
          </cell>
        </row>
        <row r="14690">
          <cell r="H14690" t="str">
            <v>Departmental</v>
          </cell>
          <cell r="K14690">
            <v>0</v>
          </cell>
          <cell r="P14690">
            <v>2220005</v>
          </cell>
          <cell r="X14690">
            <v>0</v>
          </cell>
          <cell r="Y14690">
            <v>5579</v>
          </cell>
          <cell r="Z14690">
            <v>6560</v>
          </cell>
          <cell r="AA14690">
            <v>6718</v>
          </cell>
          <cell r="AB14690">
            <v>6716</v>
          </cell>
          <cell r="AC14690">
            <v>8791</v>
          </cell>
          <cell r="AO14690" t="str">
            <v>financeapproved</v>
          </cell>
          <cell r="AP14690" t="b">
            <v>0</v>
          </cell>
        </row>
        <row r="14691">
          <cell r="H14691" t="str">
            <v>Departmental</v>
          </cell>
          <cell r="K14691">
            <v>0</v>
          </cell>
          <cell r="P14691">
            <v>2220008</v>
          </cell>
          <cell r="X14691">
            <v>0</v>
          </cell>
          <cell r="Y14691">
            <v>0</v>
          </cell>
          <cell r="Z14691">
            <v>0</v>
          </cell>
          <cell r="AA14691">
            <v>0</v>
          </cell>
          <cell r="AB14691">
            <v>0</v>
          </cell>
          <cell r="AC14691">
            <v>0</v>
          </cell>
          <cell r="AO14691" t="str">
            <v>financeapproved</v>
          </cell>
          <cell r="AP14691" t="b">
            <v>0</v>
          </cell>
        </row>
        <row r="14692">
          <cell r="H14692" t="str">
            <v>Departmental</v>
          </cell>
          <cell r="K14692">
            <v>0</v>
          </cell>
          <cell r="P14692">
            <v>2220008</v>
          </cell>
          <cell r="X14692">
            <v>0</v>
          </cell>
          <cell r="Y14692">
            <v>723</v>
          </cell>
          <cell r="Z14692">
            <v>906</v>
          </cell>
          <cell r="AA14692">
            <v>1549</v>
          </cell>
          <cell r="AB14692">
            <v>1566</v>
          </cell>
          <cell r="AC14692">
            <v>21</v>
          </cell>
          <cell r="AO14692" t="str">
            <v>financeapproved</v>
          </cell>
          <cell r="AP14692" t="b">
            <v>0</v>
          </cell>
        </row>
        <row r="14693">
          <cell r="H14693" t="str">
            <v>Departmental</v>
          </cell>
          <cell r="K14693">
            <v>0</v>
          </cell>
          <cell r="P14693">
            <v>2220008</v>
          </cell>
          <cell r="X14693">
            <v>0</v>
          </cell>
          <cell r="Y14693">
            <v>0</v>
          </cell>
          <cell r="Z14693">
            <v>0</v>
          </cell>
          <cell r="AA14693">
            <v>0</v>
          </cell>
          <cell r="AB14693">
            <v>0</v>
          </cell>
          <cell r="AC14693">
            <v>0</v>
          </cell>
          <cell r="AO14693" t="str">
            <v>financeapproved</v>
          </cell>
          <cell r="AP14693" t="b">
            <v>0</v>
          </cell>
        </row>
        <row r="14694">
          <cell r="H14694" t="str">
            <v>Departmental</v>
          </cell>
          <cell r="K14694">
            <v>0</v>
          </cell>
          <cell r="P14694">
            <v>2220008</v>
          </cell>
          <cell r="X14694">
            <v>0</v>
          </cell>
          <cell r="Y14694">
            <v>229</v>
          </cell>
          <cell r="Z14694">
            <v>417</v>
          </cell>
          <cell r="AA14694">
            <v>-261</v>
          </cell>
          <cell r="AB14694">
            <v>-261</v>
          </cell>
          <cell r="AC14694">
            <v>1074</v>
          </cell>
          <cell r="AO14694" t="str">
            <v>financeapproved</v>
          </cell>
          <cell r="AP14694" t="b">
            <v>0</v>
          </cell>
        </row>
        <row r="14695">
          <cell r="H14695" t="str">
            <v>Departmental</v>
          </cell>
          <cell r="K14695">
            <v>0</v>
          </cell>
          <cell r="P14695">
            <v>2220011</v>
          </cell>
          <cell r="X14695">
            <v>0</v>
          </cell>
          <cell r="Y14695">
            <v>0</v>
          </cell>
          <cell r="Z14695">
            <v>0</v>
          </cell>
          <cell r="AA14695">
            <v>0</v>
          </cell>
          <cell r="AB14695">
            <v>0</v>
          </cell>
          <cell r="AC14695">
            <v>0</v>
          </cell>
          <cell r="AO14695" t="str">
            <v>financeapproved</v>
          </cell>
          <cell r="AP14695" t="b">
            <v>0</v>
          </cell>
        </row>
        <row r="14696">
          <cell r="H14696" t="str">
            <v>Departmental</v>
          </cell>
          <cell r="K14696">
            <v>0</v>
          </cell>
          <cell r="P14696">
            <v>2220011</v>
          </cell>
          <cell r="X14696">
            <v>0</v>
          </cell>
          <cell r="Y14696">
            <v>573</v>
          </cell>
          <cell r="Z14696">
            <v>719</v>
          </cell>
          <cell r="AA14696">
            <v>721</v>
          </cell>
          <cell r="AB14696">
            <v>1362</v>
          </cell>
          <cell r="AC14696">
            <v>712</v>
          </cell>
          <cell r="AO14696" t="str">
            <v>financeapproved</v>
          </cell>
          <cell r="AP14696" t="b">
            <v>0</v>
          </cell>
        </row>
        <row r="14697">
          <cell r="H14697" t="str">
            <v>Departmental</v>
          </cell>
          <cell r="K14697">
            <v>0</v>
          </cell>
          <cell r="P14697">
            <v>2220012</v>
          </cell>
          <cell r="X14697">
            <v>0</v>
          </cell>
          <cell r="Y14697">
            <v>-2</v>
          </cell>
          <cell r="Z14697">
            <v>-6</v>
          </cell>
          <cell r="AA14697">
            <v>-9</v>
          </cell>
          <cell r="AB14697">
            <v>-9</v>
          </cell>
          <cell r="AC14697">
            <v>98</v>
          </cell>
          <cell r="AO14697" t="str">
            <v>financeapproved</v>
          </cell>
          <cell r="AP14697" t="b">
            <v>0</v>
          </cell>
        </row>
        <row r="14698">
          <cell r="H14698" t="str">
            <v>Departmental</v>
          </cell>
          <cell r="K14698">
            <v>0</v>
          </cell>
          <cell r="P14698">
            <v>2220012</v>
          </cell>
          <cell r="X14698">
            <v>0</v>
          </cell>
          <cell r="Y14698">
            <v>0</v>
          </cell>
          <cell r="Z14698">
            <v>0</v>
          </cell>
          <cell r="AA14698">
            <v>0</v>
          </cell>
          <cell r="AB14698">
            <v>0</v>
          </cell>
          <cell r="AC14698">
            <v>0</v>
          </cell>
          <cell r="AO14698" t="str">
            <v>financeapproved</v>
          </cell>
          <cell r="AP14698" t="b">
            <v>0</v>
          </cell>
        </row>
        <row r="14699">
          <cell r="H14699" t="str">
            <v>Departmental</v>
          </cell>
          <cell r="K14699">
            <v>0</v>
          </cell>
          <cell r="P14699">
            <v>2220098</v>
          </cell>
          <cell r="X14699">
            <v>0</v>
          </cell>
          <cell r="Y14699">
            <v>0</v>
          </cell>
          <cell r="Z14699">
            <v>0</v>
          </cell>
          <cell r="AA14699">
            <v>0</v>
          </cell>
          <cell r="AB14699">
            <v>0</v>
          </cell>
          <cell r="AC14699">
            <v>0</v>
          </cell>
          <cell r="AO14699" t="str">
            <v>financeapproved</v>
          </cell>
          <cell r="AP14699" t="b">
            <v>0</v>
          </cell>
        </row>
        <row r="14700">
          <cell r="H14700" t="str">
            <v>Departmental</v>
          </cell>
          <cell r="K14700">
            <v>0</v>
          </cell>
          <cell r="P14700">
            <v>2220098</v>
          </cell>
          <cell r="X14700">
            <v>0</v>
          </cell>
          <cell r="Y14700">
            <v>2504</v>
          </cell>
          <cell r="Z14700">
            <v>637</v>
          </cell>
          <cell r="AA14700">
            <v>323</v>
          </cell>
          <cell r="AB14700">
            <v>201</v>
          </cell>
          <cell r="AC14700">
            <v>1816</v>
          </cell>
          <cell r="AO14700" t="str">
            <v>financeapproved</v>
          </cell>
          <cell r="AP14700" t="b">
            <v>0</v>
          </cell>
        </row>
        <row r="14701">
          <cell r="H14701" t="str">
            <v>Departmental</v>
          </cell>
          <cell r="K14701">
            <v>0</v>
          </cell>
          <cell r="P14701">
            <v>2230002</v>
          </cell>
          <cell r="X14701">
            <v>0</v>
          </cell>
          <cell r="Y14701">
            <v>0</v>
          </cell>
          <cell r="Z14701">
            <v>0</v>
          </cell>
          <cell r="AA14701">
            <v>0</v>
          </cell>
          <cell r="AB14701">
            <v>0</v>
          </cell>
          <cell r="AC14701">
            <v>0</v>
          </cell>
          <cell r="AO14701" t="str">
            <v>financeapproved</v>
          </cell>
          <cell r="AP14701" t="b">
            <v>0</v>
          </cell>
        </row>
        <row r="14702">
          <cell r="H14702" t="str">
            <v>Departmental</v>
          </cell>
          <cell r="K14702">
            <v>0</v>
          </cell>
          <cell r="P14702">
            <v>2230002</v>
          </cell>
          <cell r="X14702">
            <v>0</v>
          </cell>
          <cell r="Y14702">
            <v>51112</v>
          </cell>
          <cell r="Z14702">
            <v>61797</v>
          </cell>
          <cell r="AA14702">
            <v>47195</v>
          </cell>
          <cell r="AB14702">
            <v>41157</v>
          </cell>
          <cell r="AC14702">
            <v>33069</v>
          </cell>
          <cell r="AO14702" t="str">
            <v>financeapproved</v>
          </cell>
          <cell r="AP14702" t="b">
            <v>0</v>
          </cell>
        </row>
        <row r="14703">
          <cell r="H14703" t="str">
            <v>Departmental</v>
          </cell>
          <cell r="K14703">
            <v>0</v>
          </cell>
          <cell r="P14703">
            <v>2230002</v>
          </cell>
          <cell r="X14703">
            <v>0</v>
          </cell>
          <cell r="Y14703">
            <v>-12799</v>
          </cell>
          <cell r="Z14703">
            <v>-12838</v>
          </cell>
          <cell r="AA14703">
            <v>0</v>
          </cell>
          <cell r="AB14703">
            <v>0</v>
          </cell>
          <cell r="AC14703">
            <v>0</v>
          </cell>
          <cell r="AO14703" t="str">
            <v>financeapproved</v>
          </cell>
          <cell r="AP14703" t="b">
            <v>0</v>
          </cell>
        </row>
        <row r="14704">
          <cell r="H14704" t="str">
            <v>Departmental</v>
          </cell>
          <cell r="K14704">
            <v>0</v>
          </cell>
          <cell r="P14704">
            <v>2230002</v>
          </cell>
          <cell r="X14704">
            <v>0</v>
          </cell>
          <cell r="Y14704">
            <v>0</v>
          </cell>
          <cell r="Z14704">
            <v>0</v>
          </cell>
          <cell r="AA14704">
            <v>0</v>
          </cell>
          <cell r="AB14704">
            <v>0</v>
          </cell>
          <cell r="AC14704">
            <v>0</v>
          </cell>
          <cell r="AO14704" t="str">
            <v>financeapproved</v>
          </cell>
          <cell r="AP14704" t="b">
            <v>0</v>
          </cell>
        </row>
        <row r="14705">
          <cell r="H14705" t="str">
            <v>Departmental</v>
          </cell>
          <cell r="K14705">
            <v>0</v>
          </cell>
          <cell r="P14705">
            <v>2230002</v>
          </cell>
          <cell r="X14705">
            <v>0</v>
          </cell>
          <cell r="Y14705">
            <v>0</v>
          </cell>
          <cell r="Z14705">
            <v>0</v>
          </cell>
          <cell r="AA14705">
            <v>0</v>
          </cell>
          <cell r="AB14705">
            <v>0</v>
          </cell>
          <cell r="AC14705">
            <v>0</v>
          </cell>
          <cell r="AO14705" t="str">
            <v>financeapproved</v>
          </cell>
          <cell r="AP14705" t="b">
            <v>0</v>
          </cell>
        </row>
        <row r="14706">
          <cell r="H14706" t="str">
            <v>Departmental</v>
          </cell>
          <cell r="K14706">
            <v>0</v>
          </cell>
          <cell r="P14706">
            <v>2230002</v>
          </cell>
          <cell r="X14706">
            <v>0</v>
          </cell>
          <cell r="Y14706">
            <v>0</v>
          </cell>
          <cell r="Z14706">
            <v>5</v>
          </cell>
          <cell r="AA14706">
            <v>0</v>
          </cell>
          <cell r="AB14706">
            <v>0</v>
          </cell>
          <cell r="AC14706">
            <v>0</v>
          </cell>
          <cell r="AO14706" t="str">
            <v>financeapproved</v>
          </cell>
          <cell r="AP14706" t="b">
            <v>0</v>
          </cell>
        </row>
        <row r="14707">
          <cell r="H14707" t="str">
            <v>Departmental</v>
          </cell>
          <cell r="K14707">
            <v>0</v>
          </cell>
          <cell r="P14707">
            <v>2230002</v>
          </cell>
          <cell r="X14707">
            <v>0</v>
          </cell>
          <cell r="Y14707">
            <v>0</v>
          </cell>
          <cell r="Z14707">
            <v>0</v>
          </cell>
          <cell r="AA14707">
            <v>0</v>
          </cell>
          <cell r="AB14707">
            <v>0</v>
          </cell>
          <cell r="AC14707">
            <v>0</v>
          </cell>
          <cell r="AO14707" t="str">
            <v>financeapproved</v>
          </cell>
          <cell r="AP14707" t="b">
            <v>0</v>
          </cell>
        </row>
        <row r="14708">
          <cell r="H14708" t="str">
            <v>Departmental</v>
          </cell>
          <cell r="K14708">
            <v>0</v>
          </cell>
          <cell r="P14708">
            <v>2230002</v>
          </cell>
          <cell r="X14708">
            <v>0</v>
          </cell>
          <cell r="Y14708">
            <v>309</v>
          </cell>
          <cell r="Z14708">
            <v>618</v>
          </cell>
          <cell r="AA14708">
            <v>0</v>
          </cell>
          <cell r="AB14708">
            <v>0</v>
          </cell>
          <cell r="AC14708">
            <v>0</v>
          </cell>
          <cell r="AO14708" t="str">
            <v>financeapproved</v>
          </cell>
          <cell r="AP14708" t="b">
            <v>0</v>
          </cell>
        </row>
        <row r="14709">
          <cell r="H14709" t="str">
            <v>Departmental</v>
          </cell>
          <cell r="K14709">
            <v>0</v>
          </cell>
          <cell r="P14709">
            <v>2230002</v>
          </cell>
          <cell r="X14709">
            <v>0</v>
          </cell>
          <cell r="Y14709">
            <v>0</v>
          </cell>
          <cell r="Z14709">
            <v>0</v>
          </cell>
          <cell r="AA14709">
            <v>0</v>
          </cell>
          <cell r="AB14709">
            <v>0</v>
          </cell>
          <cell r="AC14709">
            <v>0</v>
          </cell>
          <cell r="AO14709" t="str">
            <v>financeapproved</v>
          </cell>
          <cell r="AP14709" t="b">
            <v>0</v>
          </cell>
        </row>
        <row r="14710">
          <cell r="H14710" t="str">
            <v>Departmental</v>
          </cell>
          <cell r="K14710">
            <v>0</v>
          </cell>
          <cell r="P14710">
            <v>2230002</v>
          </cell>
          <cell r="X14710">
            <v>0</v>
          </cell>
          <cell r="Y14710">
            <v>0</v>
          </cell>
          <cell r="Z14710">
            <v>26</v>
          </cell>
          <cell r="AA14710">
            <v>0</v>
          </cell>
          <cell r="AB14710">
            <v>0</v>
          </cell>
          <cell r="AC14710">
            <v>0</v>
          </cell>
          <cell r="AO14710" t="str">
            <v>financeapproved</v>
          </cell>
          <cell r="AP14710" t="b">
            <v>0</v>
          </cell>
        </row>
        <row r="14711">
          <cell r="H14711" t="str">
            <v>Departmental</v>
          </cell>
          <cell r="K14711">
            <v>0</v>
          </cell>
          <cell r="P14711">
            <v>2230002</v>
          </cell>
          <cell r="X14711">
            <v>0</v>
          </cell>
          <cell r="Y14711">
            <v>0</v>
          </cell>
          <cell r="Z14711">
            <v>0</v>
          </cell>
          <cell r="AA14711">
            <v>0</v>
          </cell>
          <cell r="AB14711">
            <v>0</v>
          </cell>
          <cell r="AC14711">
            <v>0</v>
          </cell>
          <cell r="AO14711" t="str">
            <v>financeapproved</v>
          </cell>
          <cell r="AP14711" t="b">
            <v>0</v>
          </cell>
        </row>
        <row r="14712">
          <cell r="H14712" t="str">
            <v>Departmental</v>
          </cell>
          <cell r="K14712">
            <v>0</v>
          </cell>
          <cell r="P14712">
            <v>2230002</v>
          </cell>
          <cell r="X14712">
            <v>0</v>
          </cell>
          <cell r="Y14712">
            <v>35</v>
          </cell>
          <cell r="Z14712">
            <v>114</v>
          </cell>
          <cell r="AA14712">
            <v>0</v>
          </cell>
          <cell r="AB14712">
            <v>0</v>
          </cell>
          <cell r="AC14712">
            <v>0</v>
          </cell>
          <cell r="AO14712" t="str">
            <v>financeapproved</v>
          </cell>
          <cell r="AP14712" t="b">
            <v>0</v>
          </cell>
        </row>
        <row r="14713">
          <cell r="H14713" t="str">
            <v>Departmental</v>
          </cell>
          <cell r="K14713">
            <v>0</v>
          </cell>
          <cell r="P14713">
            <v>2230002</v>
          </cell>
          <cell r="X14713">
            <v>0</v>
          </cell>
          <cell r="Y14713">
            <v>0</v>
          </cell>
          <cell r="Z14713">
            <v>0</v>
          </cell>
          <cell r="AA14713">
            <v>0</v>
          </cell>
          <cell r="AB14713">
            <v>0</v>
          </cell>
          <cell r="AC14713">
            <v>0</v>
          </cell>
          <cell r="AO14713" t="str">
            <v>financeapproved</v>
          </cell>
          <cell r="AP14713" t="b">
            <v>0</v>
          </cell>
        </row>
        <row r="14714">
          <cell r="H14714" t="str">
            <v>Departmental</v>
          </cell>
          <cell r="K14714">
            <v>0</v>
          </cell>
          <cell r="P14714">
            <v>2230002</v>
          </cell>
          <cell r="X14714">
            <v>0</v>
          </cell>
          <cell r="Y14714">
            <v>3</v>
          </cell>
          <cell r="Z14714">
            <v>351</v>
          </cell>
          <cell r="AA14714">
            <v>0</v>
          </cell>
          <cell r="AB14714">
            <v>0</v>
          </cell>
          <cell r="AC14714">
            <v>0</v>
          </cell>
          <cell r="AO14714" t="str">
            <v>financeapproved</v>
          </cell>
          <cell r="AP14714" t="b">
            <v>0</v>
          </cell>
        </row>
        <row r="14715">
          <cell r="H14715" t="str">
            <v>Departmental</v>
          </cell>
          <cell r="K14715">
            <v>0</v>
          </cell>
          <cell r="P14715">
            <v>2230002</v>
          </cell>
          <cell r="X14715">
            <v>0</v>
          </cell>
          <cell r="Y14715">
            <v>0</v>
          </cell>
          <cell r="Z14715">
            <v>0</v>
          </cell>
          <cell r="AA14715">
            <v>0</v>
          </cell>
          <cell r="AB14715">
            <v>0</v>
          </cell>
          <cell r="AC14715">
            <v>0</v>
          </cell>
          <cell r="AO14715" t="str">
            <v>financeapproved</v>
          </cell>
          <cell r="AP14715" t="b">
            <v>0</v>
          </cell>
        </row>
        <row r="14716">
          <cell r="H14716" t="str">
            <v>Departmental</v>
          </cell>
          <cell r="K14716">
            <v>0</v>
          </cell>
          <cell r="P14716">
            <v>2230002</v>
          </cell>
          <cell r="X14716">
            <v>0</v>
          </cell>
          <cell r="Y14716">
            <v>0</v>
          </cell>
          <cell r="Z14716">
            <v>2</v>
          </cell>
          <cell r="AA14716">
            <v>0</v>
          </cell>
          <cell r="AB14716">
            <v>0</v>
          </cell>
          <cell r="AC14716">
            <v>0</v>
          </cell>
          <cell r="AO14716" t="str">
            <v>financeapproved</v>
          </cell>
          <cell r="AP14716" t="b">
            <v>0</v>
          </cell>
        </row>
        <row r="14717">
          <cell r="H14717" t="str">
            <v>Departmental</v>
          </cell>
          <cell r="K14717">
            <v>0</v>
          </cell>
          <cell r="P14717">
            <v>2230002</v>
          </cell>
          <cell r="X14717">
            <v>0</v>
          </cell>
          <cell r="Y14717">
            <v>0</v>
          </cell>
          <cell r="Z14717">
            <v>0</v>
          </cell>
          <cell r="AA14717">
            <v>0</v>
          </cell>
          <cell r="AB14717">
            <v>0</v>
          </cell>
          <cell r="AC14717">
            <v>0</v>
          </cell>
          <cell r="AO14717" t="str">
            <v>financeapproved</v>
          </cell>
          <cell r="AP14717" t="b">
            <v>0</v>
          </cell>
        </row>
        <row r="14718">
          <cell r="H14718" t="str">
            <v>Departmental</v>
          </cell>
          <cell r="K14718">
            <v>0</v>
          </cell>
          <cell r="P14718">
            <v>2230002</v>
          </cell>
          <cell r="X14718">
            <v>0</v>
          </cell>
          <cell r="Y14718">
            <v>0</v>
          </cell>
          <cell r="Z14718">
            <v>2</v>
          </cell>
          <cell r="AA14718">
            <v>0</v>
          </cell>
          <cell r="AB14718">
            <v>0</v>
          </cell>
          <cell r="AC14718">
            <v>0</v>
          </cell>
          <cell r="AO14718" t="str">
            <v>financeapproved</v>
          </cell>
          <cell r="AP14718" t="b">
            <v>0</v>
          </cell>
        </row>
        <row r="14719">
          <cell r="H14719" t="str">
            <v>Departmental</v>
          </cell>
          <cell r="K14719">
            <v>0</v>
          </cell>
          <cell r="P14719">
            <v>2230002</v>
          </cell>
          <cell r="X14719">
            <v>0</v>
          </cell>
          <cell r="Y14719">
            <v>0</v>
          </cell>
          <cell r="Z14719">
            <v>0</v>
          </cell>
          <cell r="AA14719">
            <v>0</v>
          </cell>
          <cell r="AB14719">
            <v>0</v>
          </cell>
          <cell r="AC14719">
            <v>0</v>
          </cell>
          <cell r="AO14719" t="str">
            <v>financeapproved</v>
          </cell>
          <cell r="AP14719" t="b">
            <v>0</v>
          </cell>
        </row>
        <row r="14720">
          <cell r="H14720" t="str">
            <v>Departmental</v>
          </cell>
          <cell r="K14720">
            <v>0</v>
          </cell>
          <cell r="P14720">
            <v>2230002</v>
          </cell>
          <cell r="X14720">
            <v>0</v>
          </cell>
          <cell r="Y14720">
            <v>6</v>
          </cell>
          <cell r="Z14720">
            <v>0</v>
          </cell>
          <cell r="AA14720">
            <v>0</v>
          </cell>
          <cell r="AB14720">
            <v>0</v>
          </cell>
          <cell r="AC14720">
            <v>0</v>
          </cell>
          <cell r="AO14720" t="str">
            <v>financeapproved</v>
          </cell>
          <cell r="AP14720" t="b">
            <v>0</v>
          </cell>
        </row>
        <row r="14721">
          <cell r="H14721" t="str">
            <v>Departmental</v>
          </cell>
          <cell r="K14721">
            <v>0</v>
          </cell>
          <cell r="P14721">
            <v>2230002</v>
          </cell>
          <cell r="X14721">
            <v>0</v>
          </cell>
          <cell r="Y14721">
            <v>0</v>
          </cell>
          <cell r="Z14721">
            <v>0</v>
          </cell>
          <cell r="AA14721">
            <v>0</v>
          </cell>
          <cell r="AB14721">
            <v>0</v>
          </cell>
          <cell r="AC14721">
            <v>0</v>
          </cell>
          <cell r="AO14721" t="str">
            <v>financeapproved</v>
          </cell>
          <cell r="AP14721" t="b">
            <v>0</v>
          </cell>
        </row>
        <row r="14722">
          <cell r="H14722" t="str">
            <v>Departmental</v>
          </cell>
          <cell r="K14722">
            <v>0</v>
          </cell>
          <cell r="P14722">
            <v>2230002</v>
          </cell>
          <cell r="X14722">
            <v>0</v>
          </cell>
          <cell r="Y14722">
            <v>112</v>
          </cell>
          <cell r="Z14722">
            <v>378</v>
          </cell>
          <cell r="AA14722">
            <v>0</v>
          </cell>
          <cell r="AB14722">
            <v>0</v>
          </cell>
          <cell r="AC14722">
            <v>0</v>
          </cell>
          <cell r="AO14722" t="str">
            <v>financeapproved</v>
          </cell>
          <cell r="AP14722" t="b">
            <v>0</v>
          </cell>
        </row>
        <row r="14723">
          <cell r="H14723" t="str">
            <v>Departmental</v>
          </cell>
          <cell r="K14723">
            <v>0</v>
          </cell>
          <cell r="P14723">
            <v>2230002</v>
          </cell>
          <cell r="X14723">
            <v>0</v>
          </cell>
          <cell r="Y14723">
            <v>0</v>
          </cell>
          <cell r="Z14723">
            <v>0</v>
          </cell>
          <cell r="AA14723">
            <v>0</v>
          </cell>
          <cell r="AB14723">
            <v>0</v>
          </cell>
          <cell r="AC14723">
            <v>0</v>
          </cell>
          <cell r="AO14723" t="str">
            <v>financeapproved</v>
          </cell>
          <cell r="AP14723" t="b">
            <v>0</v>
          </cell>
        </row>
        <row r="14724">
          <cell r="H14724" t="str">
            <v>Departmental</v>
          </cell>
          <cell r="K14724">
            <v>0</v>
          </cell>
          <cell r="P14724">
            <v>2230002</v>
          </cell>
          <cell r="X14724">
            <v>0</v>
          </cell>
          <cell r="Y14724">
            <v>259</v>
          </cell>
          <cell r="Z14724">
            <v>637</v>
          </cell>
          <cell r="AA14724">
            <v>0</v>
          </cell>
          <cell r="AB14724">
            <v>0</v>
          </cell>
          <cell r="AC14724">
            <v>0</v>
          </cell>
          <cell r="AO14724" t="str">
            <v>financeapproved</v>
          </cell>
          <cell r="AP14724" t="b">
            <v>0</v>
          </cell>
        </row>
        <row r="14725">
          <cell r="H14725" t="str">
            <v>Departmental</v>
          </cell>
          <cell r="K14725">
            <v>0</v>
          </cell>
          <cell r="P14725">
            <v>2230004</v>
          </cell>
          <cell r="X14725">
            <v>0</v>
          </cell>
          <cell r="Y14725">
            <v>0</v>
          </cell>
          <cell r="Z14725">
            <v>0</v>
          </cell>
          <cell r="AA14725">
            <v>0</v>
          </cell>
          <cell r="AB14725">
            <v>0</v>
          </cell>
          <cell r="AC14725">
            <v>0</v>
          </cell>
          <cell r="AO14725" t="str">
            <v>financeapproved</v>
          </cell>
          <cell r="AP14725" t="b">
            <v>0</v>
          </cell>
        </row>
        <row r="14726">
          <cell r="H14726" t="str">
            <v>Departmental</v>
          </cell>
          <cell r="K14726">
            <v>0</v>
          </cell>
          <cell r="P14726">
            <v>2230004</v>
          </cell>
          <cell r="X14726">
            <v>0</v>
          </cell>
          <cell r="Y14726">
            <v>7042</v>
          </cell>
          <cell r="Z14726">
            <v>6936</v>
          </cell>
          <cell r="AA14726">
            <v>7075</v>
          </cell>
          <cell r="AB14726">
            <v>5209</v>
          </cell>
          <cell r="AC14726">
            <v>11134</v>
          </cell>
          <cell r="AO14726" t="str">
            <v>financeapproved</v>
          </cell>
          <cell r="AP14726" t="b">
            <v>0</v>
          </cell>
        </row>
        <row r="14727">
          <cell r="H14727" t="str">
            <v>Departmental</v>
          </cell>
          <cell r="K14727">
            <v>0</v>
          </cell>
          <cell r="P14727">
            <v>2230004</v>
          </cell>
          <cell r="X14727">
            <v>0</v>
          </cell>
          <cell r="Y14727">
            <v>0</v>
          </cell>
          <cell r="Z14727">
            <v>0</v>
          </cell>
          <cell r="AA14727">
            <v>0</v>
          </cell>
          <cell r="AB14727">
            <v>0</v>
          </cell>
          <cell r="AC14727">
            <v>0</v>
          </cell>
          <cell r="AO14727" t="str">
            <v>financeapproved</v>
          </cell>
          <cell r="AP14727" t="b">
            <v>0</v>
          </cell>
        </row>
        <row r="14728">
          <cell r="H14728" t="str">
            <v>Departmental</v>
          </cell>
          <cell r="K14728">
            <v>0</v>
          </cell>
          <cell r="P14728">
            <v>2230004</v>
          </cell>
          <cell r="X14728">
            <v>0</v>
          </cell>
          <cell r="Y14728">
            <v>388</v>
          </cell>
          <cell r="Z14728">
            <v>394</v>
          </cell>
          <cell r="AA14728">
            <v>0</v>
          </cell>
          <cell r="AB14728">
            <v>0</v>
          </cell>
          <cell r="AC14728">
            <v>0</v>
          </cell>
          <cell r="AO14728" t="str">
            <v>financeapproved</v>
          </cell>
          <cell r="AP14728" t="b">
            <v>0</v>
          </cell>
        </row>
        <row r="14729">
          <cell r="H14729" t="str">
            <v>Departmental</v>
          </cell>
          <cell r="K14729">
            <v>0</v>
          </cell>
          <cell r="P14729">
            <v>2230098</v>
          </cell>
          <cell r="X14729">
            <v>0</v>
          </cell>
          <cell r="Y14729">
            <v>-5</v>
          </cell>
          <cell r="Z14729">
            <v>-19</v>
          </cell>
          <cell r="AA14729">
            <v>-27</v>
          </cell>
          <cell r="AB14729">
            <v>-27</v>
          </cell>
          <cell r="AC14729">
            <v>275</v>
          </cell>
          <cell r="AO14729" t="str">
            <v>financeapproved</v>
          </cell>
          <cell r="AP14729" t="b">
            <v>0</v>
          </cell>
        </row>
        <row r="14730">
          <cell r="H14730" t="str">
            <v>Departmental</v>
          </cell>
          <cell r="K14730">
            <v>0</v>
          </cell>
          <cell r="P14730">
            <v>2230098</v>
          </cell>
          <cell r="X14730">
            <v>0</v>
          </cell>
          <cell r="Y14730">
            <v>0</v>
          </cell>
          <cell r="Z14730">
            <v>0</v>
          </cell>
          <cell r="AA14730">
            <v>0</v>
          </cell>
          <cell r="AB14730">
            <v>0</v>
          </cell>
          <cell r="AC14730">
            <v>0</v>
          </cell>
          <cell r="AO14730" t="str">
            <v>financeapproved</v>
          </cell>
          <cell r="AP14730" t="b">
            <v>0</v>
          </cell>
        </row>
        <row r="14731">
          <cell r="H14731" t="str">
            <v>Departmental</v>
          </cell>
          <cell r="K14731">
            <v>0</v>
          </cell>
          <cell r="P14731">
            <v>3240001</v>
          </cell>
          <cell r="X14731">
            <v>0</v>
          </cell>
          <cell r="Y14731">
            <v>-1901</v>
          </cell>
          <cell r="Z14731">
            <v>-1901</v>
          </cell>
          <cell r="AA14731">
            <v>-1901</v>
          </cell>
          <cell r="AB14731">
            <v>-1901</v>
          </cell>
          <cell r="AC14731">
            <v>-1901</v>
          </cell>
          <cell r="AO14731" t="str">
            <v>financeapproved</v>
          </cell>
          <cell r="AP14731" t="b">
            <v>0</v>
          </cell>
        </row>
        <row r="14732">
          <cell r="H14732" t="str">
            <v>Departmental</v>
          </cell>
          <cell r="K14732">
            <v>0</v>
          </cell>
          <cell r="P14732">
            <v>3240001</v>
          </cell>
          <cell r="X14732">
            <v>0</v>
          </cell>
          <cell r="Y14732">
            <v>0</v>
          </cell>
          <cell r="Z14732">
            <v>0</v>
          </cell>
          <cell r="AA14732">
            <v>0</v>
          </cell>
          <cell r="AB14732">
            <v>0</v>
          </cell>
          <cell r="AC14732">
            <v>0</v>
          </cell>
          <cell r="AO14732" t="str">
            <v>financeapproved</v>
          </cell>
          <cell r="AP14732" t="b">
            <v>0</v>
          </cell>
        </row>
        <row r="14733">
          <cell r="H14733" t="str">
            <v>Departmental</v>
          </cell>
          <cell r="K14733">
            <v>0</v>
          </cell>
          <cell r="P14733">
            <v>3240007</v>
          </cell>
          <cell r="X14733">
            <v>0</v>
          </cell>
          <cell r="Y14733">
            <v>0</v>
          </cell>
          <cell r="Z14733">
            <v>0</v>
          </cell>
          <cell r="AA14733">
            <v>0</v>
          </cell>
          <cell r="AB14733">
            <v>0</v>
          </cell>
          <cell r="AC14733">
            <v>0</v>
          </cell>
          <cell r="AO14733" t="str">
            <v>financeapproved</v>
          </cell>
          <cell r="AP14733" t="b">
            <v>0</v>
          </cell>
        </row>
        <row r="14734">
          <cell r="H14734" t="str">
            <v>Departmental</v>
          </cell>
          <cell r="K14734">
            <v>0</v>
          </cell>
          <cell r="P14734">
            <v>3240007</v>
          </cell>
          <cell r="X14734">
            <v>0</v>
          </cell>
          <cell r="Y14734">
            <v>478</v>
          </cell>
          <cell r="Z14734">
            <v>478</v>
          </cell>
          <cell r="AA14734">
            <v>478</v>
          </cell>
          <cell r="AB14734">
            <v>478</v>
          </cell>
          <cell r="AC14734">
            <v>478</v>
          </cell>
          <cell r="AO14734" t="str">
            <v>financeapproved</v>
          </cell>
          <cell r="AP14734" t="b">
            <v>0</v>
          </cell>
        </row>
        <row r="14735">
          <cell r="H14735" t="str">
            <v>Departmental</v>
          </cell>
          <cell r="K14735">
            <v>0</v>
          </cell>
          <cell r="P14735">
            <v>3270006</v>
          </cell>
          <cell r="X14735">
            <v>0</v>
          </cell>
          <cell r="Y14735">
            <v>-578</v>
          </cell>
          <cell r="Z14735">
            <v>-578</v>
          </cell>
          <cell r="AA14735">
            <v>-578</v>
          </cell>
          <cell r="AB14735">
            <v>-578</v>
          </cell>
          <cell r="AC14735">
            <v>-578</v>
          </cell>
          <cell r="AO14735" t="str">
            <v>financeapproved</v>
          </cell>
          <cell r="AP14735" t="b">
            <v>0</v>
          </cell>
        </row>
        <row r="14736">
          <cell r="H14736" t="str">
            <v>Departmental</v>
          </cell>
          <cell r="K14736">
            <v>0</v>
          </cell>
          <cell r="P14736">
            <v>3270006</v>
          </cell>
          <cell r="X14736">
            <v>0</v>
          </cell>
          <cell r="Y14736">
            <v>0</v>
          </cell>
          <cell r="Z14736">
            <v>0</v>
          </cell>
          <cell r="AA14736">
            <v>0</v>
          </cell>
          <cell r="AB14736">
            <v>0</v>
          </cell>
          <cell r="AC14736">
            <v>0</v>
          </cell>
          <cell r="AO14736" t="str">
            <v>financeapproved</v>
          </cell>
          <cell r="AP14736" t="b">
            <v>0</v>
          </cell>
        </row>
        <row r="14737">
          <cell r="H14737" t="str">
            <v>Departmental</v>
          </cell>
          <cell r="K14737">
            <v>0</v>
          </cell>
          <cell r="P14737">
            <v>3320002</v>
          </cell>
          <cell r="X14737">
            <v>0</v>
          </cell>
          <cell r="Y14737">
            <v>-10324</v>
          </cell>
          <cell r="Z14737">
            <v>-10324</v>
          </cell>
          <cell r="AA14737">
            <v>-10324</v>
          </cell>
          <cell r="AB14737">
            <v>-10324</v>
          </cell>
          <cell r="AC14737">
            <v>-10324</v>
          </cell>
          <cell r="AO14737" t="str">
            <v>financeapproved</v>
          </cell>
          <cell r="AP14737" t="b">
            <v>0</v>
          </cell>
        </row>
        <row r="14738">
          <cell r="H14738" t="str">
            <v>Departmental</v>
          </cell>
          <cell r="K14738">
            <v>0</v>
          </cell>
          <cell r="P14738">
            <v>3320002</v>
          </cell>
          <cell r="X14738">
            <v>0</v>
          </cell>
          <cell r="Y14738">
            <v>0</v>
          </cell>
          <cell r="Z14738">
            <v>0</v>
          </cell>
          <cell r="AA14738">
            <v>0</v>
          </cell>
          <cell r="AB14738">
            <v>0</v>
          </cell>
          <cell r="AC14738">
            <v>0</v>
          </cell>
          <cell r="AO14738" t="str">
            <v>financeapproved</v>
          </cell>
          <cell r="AP14738" t="b">
            <v>0</v>
          </cell>
        </row>
        <row r="14739">
          <cell r="H14739" t="str">
            <v>Departmental</v>
          </cell>
          <cell r="K14739">
            <v>0</v>
          </cell>
          <cell r="P14739">
            <v>3320003</v>
          </cell>
          <cell r="X14739">
            <v>0</v>
          </cell>
          <cell r="Y14739">
            <v>-216</v>
          </cell>
          <cell r="Z14739">
            <v>-216</v>
          </cell>
          <cell r="AA14739">
            <v>-216</v>
          </cell>
          <cell r="AB14739">
            <v>-216</v>
          </cell>
          <cell r="AC14739">
            <v>-216</v>
          </cell>
          <cell r="AO14739" t="str">
            <v>financeapproved</v>
          </cell>
          <cell r="AP14739" t="b">
            <v>0</v>
          </cell>
        </row>
        <row r="14740">
          <cell r="H14740" t="str">
            <v>Departmental</v>
          </cell>
          <cell r="K14740">
            <v>0</v>
          </cell>
          <cell r="P14740">
            <v>3320003</v>
          </cell>
          <cell r="X14740">
            <v>0</v>
          </cell>
          <cell r="Y14740">
            <v>0</v>
          </cell>
          <cell r="Z14740">
            <v>0</v>
          </cell>
          <cell r="AA14740">
            <v>0</v>
          </cell>
          <cell r="AB14740">
            <v>0</v>
          </cell>
          <cell r="AC14740">
            <v>0</v>
          </cell>
          <cell r="AO14740" t="str">
            <v>financeapproved</v>
          </cell>
          <cell r="AP14740" t="b">
            <v>0</v>
          </cell>
        </row>
        <row r="14741">
          <cell r="H14741" t="str">
            <v>Departmental</v>
          </cell>
          <cell r="K14741">
            <v>0</v>
          </cell>
          <cell r="P14741">
            <v>3320004</v>
          </cell>
          <cell r="X14741">
            <v>0</v>
          </cell>
          <cell r="Y14741">
            <v>-41</v>
          </cell>
          <cell r="Z14741">
            <v>-41</v>
          </cell>
          <cell r="AA14741">
            <v>-41</v>
          </cell>
          <cell r="AB14741">
            <v>-41</v>
          </cell>
          <cell r="AC14741">
            <v>-41</v>
          </cell>
          <cell r="AO14741" t="str">
            <v>financeapproved</v>
          </cell>
          <cell r="AP14741" t="b">
            <v>0</v>
          </cell>
        </row>
        <row r="14742">
          <cell r="H14742" t="str">
            <v>Departmental</v>
          </cell>
          <cell r="K14742">
            <v>0</v>
          </cell>
          <cell r="P14742">
            <v>3320004</v>
          </cell>
          <cell r="X14742">
            <v>0</v>
          </cell>
          <cell r="Y14742">
            <v>0</v>
          </cell>
          <cell r="Z14742">
            <v>0</v>
          </cell>
          <cell r="AA14742">
            <v>0</v>
          </cell>
          <cell r="AB14742">
            <v>0</v>
          </cell>
          <cell r="AC14742">
            <v>0</v>
          </cell>
          <cell r="AO14742" t="str">
            <v>financeapproved</v>
          </cell>
          <cell r="AP14742" t="b">
            <v>0</v>
          </cell>
        </row>
        <row r="14743">
          <cell r="H14743" t="str">
            <v>Departmental</v>
          </cell>
          <cell r="K14743">
            <v>0</v>
          </cell>
          <cell r="P14743">
            <v>3320006</v>
          </cell>
          <cell r="X14743">
            <v>0</v>
          </cell>
          <cell r="Y14743">
            <v>-338</v>
          </cell>
          <cell r="Z14743">
            <v>-338</v>
          </cell>
          <cell r="AA14743">
            <v>-338</v>
          </cell>
          <cell r="AB14743">
            <v>-338</v>
          </cell>
          <cell r="AC14743">
            <v>-338</v>
          </cell>
          <cell r="AO14743" t="str">
            <v>financeapproved</v>
          </cell>
          <cell r="AP14743" t="b">
            <v>0</v>
          </cell>
        </row>
        <row r="14744">
          <cell r="H14744" t="str">
            <v>Departmental</v>
          </cell>
          <cell r="K14744">
            <v>0</v>
          </cell>
          <cell r="P14744">
            <v>3320006</v>
          </cell>
          <cell r="X14744">
            <v>0</v>
          </cell>
          <cell r="Y14744">
            <v>0</v>
          </cell>
          <cell r="Z14744">
            <v>0</v>
          </cell>
          <cell r="AA14744">
            <v>0</v>
          </cell>
          <cell r="AB14744">
            <v>0</v>
          </cell>
          <cell r="AC14744">
            <v>0</v>
          </cell>
          <cell r="AO14744" t="str">
            <v>financeapproved</v>
          </cell>
          <cell r="AP14744" t="b">
            <v>0</v>
          </cell>
        </row>
        <row r="14745">
          <cell r="H14745" t="str">
            <v>Departmental</v>
          </cell>
          <cell r="K14745">
            <v>0</v>
          </cell>
          <cell r="P14745">
            <v>3320098</v>
          </cell>
          <cell r="X14745">
            <v>0</v>
          </cell>
          <cell r="Y14745">
            <v>-461</v>
          </cell>
          <cell r="Z14745">
            <v>-461</v>
          </cell>
          <cell r="AA14745">
            <v>-461</v>
          </cell>
          <cell r="AB14745">
            <v>-461</v>
          </cell>
          <cell r="AC14745">
            <v>-461</v>
          </cell>
          <cell r="AO14745" t="str">
            <v>financeapproved</v>
          </cell>
          <cell r="AP14745" t="b">
            <v>0</v>
          </cell>
        </row>
        <row r="14746">
          <cell r="H14746" t="str">
            <v>Departmental</v>
          </cell>
          <cell r="K14746">
            <v>0</v>
          </cell>
          <cell r="P14746">
            <v>3320098</v>
          </cell>
          <cell r="X14746">
            <v>0</v>
          </cell>
          <cell r="Y14746">
            <v>0</v>
          </cell>
          <cell r="Z14746">
            <v>0</v>
          </cell>
          <cell r="AA14746">
            <v>0</v>
          </cell>
          <cell r="AB14746">
            <v>0</v>
          </cell>
          <cell r="AC14746">
            <v>0</v>
          </cell>
          <cell r="AO14746" t="str">
            <v>financeapproved</v>
          </cell>
          <cell r="AP14746" t="b">
            <v>0</v>
          </cell>
        </row>
        <row r="14747">
          <cell r="H14747" t="str">
            <v>Departmental</v>
          </cell>
          <cell r="K14747">
            <v>0</v>
          </cell>
          <cell r="P14747">
            <v>3330002</v>
          </cell>
          <cell r="X14747">
            <v>0</v>
          </cell>
          <cell r="Y14747">
            <v>-3535</v>
          </cell>
          <cell r="Z14747">
            <v>-3535</v>
          </cell>
          <cell r="AA14747">
            <v>-3535</v>
          </cell>
          <cell r="AB14747">
            <v>-3535</v>
          </cell>
          <cell r="AC14747">
            <v>-3535</v>
          </cell>
          <cell r="AO14747" t="str">
            <v>financeapproved</v>
          </cell>
          <cell r="AP14747" t="b">
            <v>0</v>
          </cell>
        </row>
        <row r="14748">
          <cell r="H14748" t="str">
            <v>Departmental</v>
          </cell>
          <cell r="K14748">
            <v>0</v>
          </cell>
          <cell r="P14748">
            <v>3330002</v>
          </cell>
          <cell r="X14748">
            <v>0</v>
          </cell>
          <cell r="Y14748">
            <v>0</v>
          </cell>
          <cell r="Z14748">
            <v>0</v>
          </cell>
          <cell r="AA14748">
            <v>0</v>
          </cell>
          <cell r="AB14748">
            <v>0</v>
          </cell>
          <cell r="AC14748">
            <v>0</v>
          </cell>
          <cell r="AO14748" t="str">
            <v>financeapproved</v>
          </cell>
          <cell r="AP14748" t="b">
            <v>0</v>
          </cell>
        </row>
        <row r="14749">
          <cell r="H14749" t="str">
            <v>Departmental</v>
          </cell>
          <cell r="K14749">
            <v>0</v>
          </cell>
          <cell r="P14749">
            <v>3330004</v>
          </cell>
          <cell r="X14749">
            <v>0</v>
          </cell>
          <cell r="Y14749">
            <v>-44</v>
          </cell>
          <cell r="Z14749">
            <v>-44</v>
          </cell>
          <cell r="AA14749">
            <v>-44</v>
          </cell>
          <cell r="AB14749">
            <v>-44</v>
          </cell>
          <cell r="AC14749">
            <v>-44</v>
          </cell>
          <cell r="AO14749" t="str">
            <v>financeapproved</v>
          </cell>
          <cell r="AP14749" t="b">
            <v>0</v>
          </cell>
        </row>
        <row r="14750">
          <cell r="H14750" t="str">
            <v>Departmental</v>
          </cell>
          <cell r="K14750">
            <v>0</v>
          </cell>
          <cell r="P14750">
            <v>3330004</v>
          </cell>
          <cell r="X14750">
            <v>0</v>
          </cell>
          <cell r="Y14750">
            <v>0</v>
          </cell>
          <cell r="Z14750">
            <v>0</v>
          </cell>
          <cell r="AA14750">
            <v>0</v>
          </cell>
          <cell r="AB14750">
            <v>0</v>
          </cell>
          <cell r="AC14750">
            <v>0</v>
          </cell>
          <cell r="AO14750" t="str">
            <v>financeapproved</v>
          </cell>
          <cell r="AP14750" t="b">
            <v>0</v>
          </cell>
        </row>
        <row r="14751">
          <cell r="H14751" t="str">
            <v>Departmental</v>
          </cell>
          <cell r="K14751">
            <v>0</v>
          </cell>
          <cell r="P14751">
            <v>3381008</v>
          </cell>
          <cell r="X14751">
            <v>0</v>
          </cell>
          <cell r="Y14751">
            <v>-4529</v>
          </cell>
          <cell r="Z14751">
            <v>-4529</v>
          </cell>
          <cell r="AA14751">
            <v>-4529</v>
          </cell>
          <cell r="AB14751">
            <v>-4529</v>
          </cell>
          <cell r="AC14751">
            <v>-4529</v>
          </cell>
          <cell r="AO14751" t="str">
            <v>financeapproved</v>
          </cell>
          <cell r="AP14751" t="b">
            <v>0</v>
          </cell>
        </row>
        <row r="14752">
          <cell r="H14752" t="str">
            <v>Departmental</v>
          </cell>
          <cell r="K14752">
            <v>0</v>
          </cell>
          <cell r="P14752">
            <v>3381008</v>
          </cell>
          <cell r="X14752">
            <v>0</v>
          </cell>
          <cell r="Y14752">
            <v>0</v>
          </cell>
          <cell r="Z14752">
            <v>0</v>
          </cell>
          <cell r="AA14752">
            <v>0</v>
          </cell>
          <cell r="AB14752">
            <v>0</v>
          </cell>
          <cell r="AC14752">
            <v>0</v>
          </cell>
          <cell r="AO14752" t="str">
            <v>financeapproved</v>
          </cell>
          <cell r="AP14752" t="b">
            <v>0</v>
          </cell>
        </row>
        <row r="14753">
          <cell r="H14753" t="str">
            <v>Departmental</v>
          </cell>
          <cell r="K14753">
            <v>0</v>
          </cell>
          <cell r="P14753">
            <v>3390019</v>
          </cell>
          <cell r="X14753">
            <v>0</v>
          </cell>
          <cell r="Y14753">
            <v>-5856</v>
          </cell>
          <cell r="Z14753">
            <v>-5856</v>
          </cell>
          <cell r="AA14753">
            <v>-5856</v>
          </cell>
          <cell r="AB14753">
            <v>-5856</v>
          </cell>
          <cell r="AC14753">
            <v>-5856</v>
          </cell>
          <cell r="AO14753" t="str">
            <v>financeapproved</v>
          </cell>
          <cell r="AP14753" t="b">
            <v>0</v>
          </cell>
        </row>
        <row r="14754">
          <cell r="H14754" t="str">
            <v>Departmental</v>
          </cell>
          <cell r="K14754">
            <v>0</v>
          </cell>
          <cell r="P14754">
            <v>3390019</v>
          </cell>
          <cell r="X14754">
            <v>0</v>
          </cell>
          <cell r="Y14754">
            <v>0</v>
          </cell>
          <cell r="Z14754">
            <v>0</v>
          </cell>
          <cell r="AA14754">
            <v>0</v>
          </cell>
          <cell r="AB14754">
            <v>0</v>
          </cell>
          <cell r="AC14754">
            <v>0</v>
          </cell>
          <cell r="AO14754" t="str">
            <v>financeapproved</v>
          </cell>
          <cell r="AP14754" t="b">
            <v>0</v>
          </cell>
        </row>
        <row r="14755">
          <cell r="H14755" t="str">
            <v>Departmental</v>
          </cell>
          <cell r="K14755">
            <v>0</v>
          </cell>
          <cell r="P14755">
            <v>3390098</v>
          </cell>
          <cell r="X14755">
            <v>0</v>
          </cell>
          <cell r="Y14755">
            <v>-1499</v>
          </cell>
          <cell r="Z14755">
            <v>-1499</v>
          </cell>
          <cell r="AA14755">
            <v>-1499</v>
          </cell>
          <cell r="AB14755">
            <v>-1499</v>
          </cell>
          <cell r="AC14755">
            <v>-1499</v>
          </cell>
          <cell r="AO14755" t="str">
            <v>financeapproved</v>
          </cell>
          <cell r="AP14755" t="b">
            <v>0</v>
          </cell>
        </row>
        <row r="14756">
          <cell r="H14756" t="str">
            <v>Departmental</v>
          </cell>
          <cell r="K14756">
            <v>0</v>
          </cell>
          <cell r="P14756">
            <v>3390098</v>
          </cell>
          <cell r="X14756">
            <v>0</v>
          </cell>
          <cell r="Y14756">
            <v>0</v>
          </cell>
          <cell r="Z14756">
            <v>0</v>
          </cell>
          <cell r="AA14756">
            <v>0</v>
          </cell>
          <cell r="AB14756">
            <v>0</v>
          </cell>
          <cell r="AC14756">
            <v>0</v>
          </cell>
          <cell r="AO14756" t="str">
            <v>financeapproved</v>
          </cell>
          <cell r="AP14756" t="b">
            <v>0</v>
          </cell>
        </row>
        <row r="14757">
          <cell r="H14757" t="str">
            <v>Departmental</v>
          </cell>
          <cell r="K14757">
            <v>0</v>
          </cell>
          <cell r="P14757">
            <v>3395098</v>
          </cell>
          <cell r="X14757">
            <v>0</v>
          </cell>
          <cell r="Y14757">
            <v>0</v>
          </cell>
          <cell r="Z14757">
            <v>0</v>
          </cell>
          <cell r="AA14757">
            <v>0</v>
          </cell>
          <cell r="AB14757">
            <v>0</v>
          </cell>
          <cell r="AC14757">
            <v>0</v>
          </cell>
          <cell r="AO14757" t="str">
            <v>financeapproved</v>
          </cell>
          <cell r="AP14757" t="b">
            <v>0</v>
          </cell>
        </row>
        <row r="14758">
          <cell r="H14758" t="str">
            <v>Departmental</v>
          </cell>
          <cell r="K14758">
            <v>0</v>
          </cell>
          <cell r="P14758">
            <v>3395098</v>
          </cell>
          <cell r="X14758">
            <v>0</v>
          </cell>
          <cell r="Y14758">
            <v>2880</v>
          </cell>
          <cell r="Z14758">
            <v>2880</v>
          </cell>
          <cell r="AA14758">
            <v>2880</v>
          </cell>
          <cell r="AB14758">
            <v>2880</v>
          </cell>
          <cell r="AC14758">
            <v>2880</v>
          </cell>
          <cell r="AO14758" t="str">
            <v>financeapproved</v>
          </cell>
          <cell r="AP14758" t="b">
            <v>0</v>
          </cell>
        </row>
        <row r="14759">
          <cell r="H14759" t="str">
            <v>Departmental</v>
          </cell>
          <cell r="K14759">
            <v>0</v>
          </cell>
          <cell r="P14759">
            <v>5220002</v>
          </cell>
          <cell r="X14759">
            <v>0</v>
          </cell>
          <cell r="Y14759">
            <v>-7057</v>
          </cell>
          <cell r="Z14759">
            <v>-7057</v>
          </cell>
          <cell r="AA14759">
            <v>-7057</v>
          </cell>
          <cell r="AB14759">
            <v>-7057</v>
          </cell>
          <cell r="AC14759">
            <v>-7057</v>
          </cell>
          <cell r="AO14759" t="str">
            <v>financeapproved</v>
          </cell>
          <cell r="AP14759" t="b">
            <v>0</v>
          </cell>
        </row>
        <row r="14760">
          <cell r="H14760" t="str">
            <v>Departmental</v>
          </cell>
          <cell r="K14760">
            <v>0</v>
          </cell>
          <cell r="P14760">
            <v>5220002</v>
          </cell>
          <cell r="X14760">
            <v>0</v>
          </cell>
          <cell r="Y14760">
            <v>0</v>
          </cell>
          <cell r="Z14760">
            <v>0</v>
          </cell>
          <cell r="AA14760">
            <v>0</v>
          </cell>
          <cell r="AB14760">
            <v>0</v>
          </cell>
          <cell r="AC14760">
            <v>0</v>
          </cell>
          <cell r="AO14760" t="str">
            <v>financeapproved</v>
          </cell>
          <cell r="AP14760" t="b">
            <v>0</v>
          </cell>
        </row>
        <row r="14761">
          <cell r="H14761" t="str">
            <v>Departmental</v>
          </cell>
          <cell r="K14761">
            <v>0</v>
          </cell>
          <cell r="P14761">
            <v>5233002</v>
          </cell>
          <cell r="X14761">
            <v>0</v>
          </cell>
          <cell r="Y14761">
            <v>0</v>
          </cell>
          <cell r="Z14761">
            <v>0</v>
          </cell>
          <cell r="AA14761">
            <v>0</v>
          </cell>
          <cell r="AB14761">
            <v>0</v>
          </cell>
          <cell r="AC14761">
            <v>0</v>
          </cell>
          <cell r="AO14761" t="str">
            <v>financeapproved</v>
          </cell>
          <cell r="AP14761" t="b">
            <v>0</v>
          </cell>
        </row>
        <row r="14762">
          <cell r="H14762" t="str">
            <v>Departmental</v>
          </cell>
          <cell r="K14762">
            <v>0</v>
          </cell>
          <cell r="P14762">
            <v>5233002</v>
          </cell>
          <cell r="X14762">
            <v>0</v>
          </cell>
          <cell r="Y14762">
            <v>1110</v>
          </cell>
          <cell r="Z14762">
            <v>1110</v>
          </cell>
          <cell r="AA14762">
            <v>1110</v>
          </cell>
          <cell r="AB14762">
            <v>1110</v>
          </cell>
          <cell r="AC14762">
            <v>1110</v>
          </cell>
          <cell r="AO14762" t="str">
            <v>financeapproved</v>
          </cell>
          <cell r="AP14762" t="b">
            <v>0</v>
          </cell>
        </row>
        <row r="14763">
          <cell r="H14763" t="str">
            <v>Departmental</v>
          </cell>
          <cell r="K14763">
            <v>0</v>
          </cell>
          <cell r="P14763">
            <v>5233029</v>
          </cell>
          <cell r="X14763">
            <v>0</v>
          </cell>
          <cell r="Y14763">
            <v>0</v>
          </cell>
          <cell r="Z14763">
            <v>0</v>
          </cell>
          <cell r="AA14763">
            <v>0</v>
          </cell>
          <cell r="AB14763">
            <v>0</v>
          </cell>
          <cell r="AC14763">
            <v>0</v>
          </cell>
          <cell r="AO14763" t="str">
            <v>financeapproved</v>
          </cell>
          <cell r="AP14763" t="b">
            <v>0</v>
          </cell>
        </row>
        <row r="14764">
          <cell r="H14764" t="str">
            <v>Departmental</v>
          </cell>
          <cell r="K14764">
            <v>0</v>
          </cell>
          <cell r="P14764">
            <v>5233029</v>
          </cell>
          <cell r="X14764">
            <v>0</v>
          </cell>
          <cell r="Y14764">
            <v>14178</v>
          </cell>
          <cell r="Z14764">
            <v>14178</v>
          </cell>
          <cell r="AA14764">
            <v>14178</v>
          </cell>
          <cell r="AB14764">
            <v>14178</v>
          </cell>
          <cell r="AC14764">
            <v>14178</v>
          </cell>
          <cell r="AO14764" t="str">
            <v>financeapproved</v>
          </cell>
          <cell r="AP14764" t="b">
            <v>0</v>
          </cell>
        </row>
        <row r="14765">
          <cell r="H14765" t="str">
            <v>Departmental</v>
          </cell>
          <cell r="K14765">
            <v>0</v>
          </cell>
          <cell r="P14765">
            <v>5233033</v>
          </cell>
          <cell r="X14765">
            <v>0</v>
          </cell>
          <cell r="Y14765">
            <v>0</v>
          </cell>
          <cell r="Z14765">
            <v>0</v>
          </cell>
          <cell r="AA14765">
            <v>0</v>
          </cell>
          <cell r="AB14765">
            <v>0</v>
          </cell>
          <cell r="AC14765">
            <v>0</v>
          </cell>
          <cell r="AO14765" t="str">
            <v>financeapproved</v>
          </cell>
          <cell r="AP14765" t="b">
            <v>0</v>
          </cell>
        </row>
        <row r="14766">
          <cell r="H14766" t="str">
            <v>Departmental</v>
          </cell>
          <cell r="K14766">
            <v>0</v>
          </cell>
          <cell r="P14766">
            <v>5233033</v>
          </cell>
          <cell r="X14766">
            <v>0</v>
          </cell>
          <cell r="Y14766">
            <v>799</v>
          </cell>
          <cell r="Z14766">
            <v>799</v>
          </cell>
          <cell r="AA14766">
            <v>799</v>
          </cell>
          <cell r="AB14766">
            <v>799</v>
          </cell>
          <cell r="AC14766">
            <v>799</v>
          </cell>
          <cell r="AO14766" t="str">
            <v>financeapproved</v>
          </cell>
          <cell r="AP14766" t="b">
            <v>0</v>
          </cell>
        </row>
        <row r="14767">
          <cell r="H14767" t="str">
            <v>Departmental</v>
          </cell>
          <cell r="K14767">
            <v>0</v>
          </cell>
          <cell r="P14767">
            <v>5233123</v>
          </cell>
          <cell r="X14767">
            <v>0</v>
          </cell>
          <cell r="Y14767">
            <v>0</v>
          </cell>
          <cell r="Z14767">
            <v>0</v>
          </cell>
          <cell r="AA14767">
            <v>0</v>
          </cell>
          <cell r="AB14767">
            <v>0</v>
          </cell>
          <cell r="AC14767">
            <v>0</v>
          </cell>
          <cell r="AO14767" t="str">
            <v>financeapproved</v>
          </cell>
          <cell r="AP14767" t="b">
            <v>0</v>
          </cell>
        </row>
        <row r="14768">
          <cell r="H14768" t="str">
            <v>Departmental</v>
          </cell>
          <cell r="K14768">
            <v>0</v>
          </cell>
          <cell r="P14768">
            <v>5233123</v>
          </cell>
          <cell r="X14768">
            <v>0</v>
          </cell>
          <cell r="Y14768">
            <v>94</v>
          </cell>
          <cell r="Z14768">
            <v>94</v>
          </cell>
          <cell r="AA14768">
            <v>94</v>
          </cell>
          <cell r="AB14768">
            <v>94</v>
          </cell>
          <cell r="AC14768">
            <v>94</v>
          </cell>
          <cell r="AO14768" t="str">
            <v>financeapproved</v>
          </cell>
          <cell r="AP14768" t="b">
            <v>0</v>
          </cell>
        </row>
        <row r="14769">
          <cell r="H14769" t="str">
            <v>Departmental</v>
          </cell>
          <cell r="K14769">
            <v>0</v>
          </cell>
          <cell r="P14769">
            <v>5250098</v>
          </cell>
          <cell r="X14769">
            <v>0</v>
          </cell>
          <cell r="Y14769">
            <v>0</v>
          </cell>
          <cell r="Z14769">
            <v>0</v>
          </cell>
          <cell r="AA14769">
            <v>0</v>
          </cell>
          <cell r="AB14769">
            <v>0</v>
          </cell>
          <cell r="AC14769">
            <v>0</v>
          </cell>
          <cell r="AO14769" t="str">
            <v>financeapproved</v>
          </cell>
          <cell r="AP14769" t="b">
            <v>0</v>
          </cell>
        </row>
        <row r="14770">
          <cell r="H14770" t="str">
            <v>Departmental</v>
          </cell>
          <cell r="K14770">
            <v>0</v>
          </cell>
          <cell r="P14770">
            <v>5250098</v>
          </cell>
          <cell r="X14770">
            <v>0</v>
          </cell>
          <cell r="Y14770">
            <v>98</v>
          </cell>
          <cell r="Z14770">
            <v>98</v>
          </cell>
          <cell r="AA14770">
            <v>98</v>
          </cell>
          <cell r="AB14770">
            <v>98</v>
          </cell>
          <cell r="AC14770">
            <v>98</v>
          </cell>
          <cell r="AO14770" t="str">
            <v>financeapproved</v>
          </cell>
          <cell r="AP14770" t="b">
            <v>0</v>
          </cell>
        </row>
        <row r="14771">
          <cell r="H14771" t="str">
            <v>Departmental</v>
          </cell>
          <cell r="K14771">
            <v>0</v>
          </cell>
          <cell r="P14771">
            <v>5260002</v>
          </cell>
          <cell r="X14771">
            <v>0</v>
          </cell>
          <cell r="Y14771">
            <v>0</v>
          </cell>
          <cell r="Z14771">
            <v>0</v>
          </cell>
          <cell r="AA14771">
            <v>0</v>
          </cell>
          <cell r="AB14771">
            <v>0</v>
          </cell>
          <cell r="AC14771">
            <v>0</v>
          </cell>
          <cell r="AO14771" t="str">
            <v>financeapproved</v>
          </cell>
          <cell r="AP14771" t="b">
            <v>0</v>
          </cell>
        </row>
        <row r="14772">
          <cell r="H14772" t="str">
            <v>Departmental</v>
          </cell>
          <cell r="K14772">
            <v>0</v>
          </cell>
          <cell r="P14772">
            <v>5260002</v>
          </cell>
          <cell r="X14772">
            <v>0</v>
          </cell>
          <cell r="Y14772">
            <v>85</v>
          </cell>
          <cell r="Z14772">
            <v>85</v>
          </cell>
          <cell r="AA14772">
            <v>85</v>
          </cell>
          <cell r="AB14772">
            <v>85</v>
          </cell>
          <cell r="AC14772">
            <v>85</v>
          </cell>
          <cell r="AO14772" t="str">
            <v>financeapproved</v>
          </cell>
          <cell r="AP14772" t="b">
            <v>0</v>
          </cell>
        </row>
        <row r="14773">
          <cell r="H14773" t="str">
            <v>Departmental</v>
          </cell>
          <cell r="K14773">
            <v>0</v>
          </cell>
          <cell r="P14773">
            <v>5360102</v>
          </cell>
          <cell r="X14773">
            <v>0</v>
          </cell>
          <cell r="Y14773">
            <v>0</v>
          </cell>
          <cell r="Z14773">
            <v>0</v>
          </cell>
          <cell r="AA14773">
            <v>0</v>
          </cell>
          <cell r="AB14773">
            <v>0</v>
          </cell>
          <cell r="AC14773">
            <v>0</v>
          </cell>
          <cell r="AO14773" t="str">
            <v>financeapproved</v>
          </cell>
          <cell r="AP14773" t="b">
            <v>0</v>
          </cell>
        </row>
        <row r="14774">
          <cell r="H14774" t="str">
            <v>Departmental</v>
          </cell>
          <cell r="K14774">
            <v>0</v>
          </cell>
          <cell r="P14774">
            <v>5360102</v>
          </cell>
          <cell r="X14774">
            <v>0</v>
          </cell>
          <cell r="Y14774">
            <v>1020</v>
          </cell>
          <cell r="Z14774">
            <v>1020</v>
          </cell>
          <cell r="AA14774">
            <v>1020</v>
          </cell>
          <cell r="AB14774">
            <v>1020</v>
          </cell>
          <cell r="AC14774">
            <v>1020</v>
          </cell>
          <cell r="AO14774" t="str">
            <v>financeapproved</v>
          </cell>
          <cell r="AP14774" t="b">
            <v>0</v>
          </cell>
        </row>
        <row r="14775">
          <cell r="H14775" t="str">
            <v>Departmental</v>
          </cell>
          <cell r="K14775">
            <v>0</v>
          </cell>
          <cell r="P14775">
            <v>6100001</v>
          </cell>
          <cell r="X14775">
            <v>0</v>
          </cell>
          <cell r="Y14775">
            <v>0</v>
          </cell>
          <cell r="Z14775">
            <v>-22600</v>
          </cell>
          <cell r="AA14775">
            <v>-22600</v>
          </cell>
          <cell r="AB14775">
            <v>-22600</v>
          </cell>
          <cell r="AC14775">
            <v>-22600</v>
          </cell>
          <cell r="AO14775" t="str">
            <v>financeapproved</v>
          </cell>
          <cell r="AP14775" t="b">
            <v>0</v>
          </cell>
        </row>
        <row r="14776">
          <cell r="H14776" t="str">
            <v>Departmental</v>
          </cell>
          <cell r="K14776">
            <v>0</v>
          </cell>
          <cell r="P14776">
            <v>6100001</v>
          </cell>
          <cell r="X14776">
            <v>0</v>
          </cell>
          <cell r="Y14776">
            <v>0</v>
          </cell>
          <cell r="Z14776">
            <v>-7057</v>
          </cell>
          <cell r="AA14776">
            <v>-7057</v>
          </cell>
          <cell r="AB14776">
            <v>-7057</v>
          </cell>
          <cell r="AC14776">
            <v>-7057</v>
          </cell>
          <cell r="AO14776" t="str">
            <v>financeapproved</v>
          </cell>
          <cell r="AP14776" t="b">
            <v>1</v>
          </cell>
        </row>
        <row r="14777">
          <cell r="H14777" t="str">
            <v>Departmental</v>
          </cell>
          <cell r="K14777">
            <v>0</v>
          </cell>
          <cell r="P14777">
            <v>6211002</v>
          </cell>
          <cell r="X14777">
            <v>0</v>
          </cell>
          <cell r="Y14777">
            <v>-1204</v>
          </cell>
          <cell r="Z14777">
            <v>0</v>
          </cell>
          <cell r="AA14777">
            <v>0</v>
          </cell>
          <cell r="AB14777">
            <v>0</v>
          </cell>
          <cell r="AC14777">
            <v>0</v>
          </cell>
          <cell r="AO14777" t="str">
            <v>financeapproved</v>
          </cell>
          <cell r="AP14777" t="b">
            <v>1</v>
          </cell>
        </row>
        <row r="14778">
          <cell r="H14778" t="str">
            <v>Departmental</v>
          </cell>
          <cell r="K14778">
            <v>0</v>
          </cell>
          <cell r="P14778">
            <v>6211002</v>
          </cell>
          <cell r="X14778">
            <v>0</v>
          </cell>
          <cell r="Y14778">
            <v>-240</v>
          </cell>
          <cell r="Z14778">
            <v>0</v>
          </cell>
          <cell r="AA14778">
            <v>0</v>
          </cell>
          <cell r="AB14778">
            <v>0</v>
          </cell>
          <cell r="AC14778">
            <v>0</v>
          </cell>
          <cell r="AO14778" t="str">
            <v>financeapproved</v>
          </cell>
          <cell r="AP14778" t="b">
            <v>0</v>
          </cell>
        </row>
        <row r="14779">
          <cell r="H14779" t="str">
            <v>Departmental</v>
          </cell>
          <cell r="K14779">
            <v>0</v>
          </cell>
          <cell r="P14779">
            <v>6211006</v>
          </cell>
          <cell r="X14779">
            <v>0</v>
          </cell>
          <cell r="Y14779">
            <v>80068</v>
          </cell>
          <cell r="Z14779">
            <v>98323</v>
          </cell>
          <cell r="AA14779">
            <v>95345</v>
          </cell>
          <cell r="AB14779">
            <v>98036</v>
          </cell>
          <cell r="AC14779">
            <v>98997</v>
          </cell>
          <cell r="AO14779" t="str">
            <v>financeapproved</v>
          </cell>
          <cell r="AP14779" t="b">
            <v>1</v>
          </cell>
        </row>
        <row r="14780">
          <cell r="H14780" t="str">
            <v>Departmental</v>
          </cell>
          <cell r="K14780">
            <v>0</v>
          </cell>
          <cell r="P14780">
            <v>6211006</v>
          </cell>
          <cell r="X14780">
            <v>0</v>
          </cell>
          <cell r="Y14780">
            <v>94246</v>
          </cell>
          <cell r="Z14780">
            <v>98323</v>
          </cell>
          <cell r="AA14780">
            <v>95345</v>
          </cell>
          <cell r="AB14780">
            <v>98036</v>
          </cell>
          <cell r="AC14780">
            <v>98997</v>
          </cell>
          <cell r="AO14780" t="str">
            <v>financeapproved</v>
          </cell>
          <cell r="AP14780" t="b">
            <v>0</v>
          </cell>
        </row>
        <row r="14781">
          <cell r="H14781" t="str">
            <v>Departmental</v>
          </cell>
          <cell r="K14781">
            <v>0</v>
          </cell>
          <cell r="P14781">
            <v>6211013</v>
          </cell>
          <cell r="X14781">
            <v>0</v>
          </cell>
          <cell r="Y14781">
            <v>-799</v>
          </cell>
          <cell r="Z14781">
            <v>0</v>
          </cell>
          <cell r="AA14781">
            <v>0</v>
          </cell>
          <cell r="AB14781">
            <v>0</v>
          </cell>
          <cell r="AC14781">
            <v>0</v>
          </cell>
          <cell r="AO14781" t="str">
            <v>financeapproved</v>
          </cell>
          <cell r="AP14781" t="b">
            <v>1</v>
          </cell>
        </row>
        <row r="14782">
          <cell r="H14782" t="str">
            <v>Departmental</v>
          </cell>
          <cell r="K14782">
            <v>0</v>
          </cell>
          <cell r="P14782">
            <v>6211013</v>
          </cell>
          <cell r="X14782">
            <v>0</v>
          </cell>
          <cell r="Y14782">
            <v>0</v>
          </cell>
          <cell r="Z14782">
            <v>8457</v>
          </cell>
          <cell r="AA14782">
            <v>0</v>
          </cell>
          <cell r="AB14782">
            <v>0</v>
          </cell>
          <cell r="AC14782">
            <v>0</v>
          </cell>
          <cell r="AO14782" t="str">
            <v>financeapproved</v>
          </cell>
          <cell r="AP14782" t="b">
            <v>0</v>
          </cell>
        </row>
        <row r="14783">
          <cell r="H14783" t="str">
            <v>Departmental</v>
          </cell>
          <cell r="K14783">
            <v>0</v>
          </cell>
          <cell r="P14783">
            <v>6211098</v>
          </cell>
          <cell r="X14783">
            <v>0</v>
          </cell>
          <cell r="Y14783">
            <v>-98</v>
          </cell>
          <cell r="Z14783">
            <v>0</v>
          </cell>
          <cell r="AA14783">
            <v>0</v>
          </cell>
          <cell r="AB14783">
            <v>0</v>
          </cell>
          <cell r="AC14783">
            <v>0</v>
          </cell>
          <cell r="AO14783" t="str">
            <v>financeapproved</v>
          </cell>
          <cell r="AP14783" t="b">
            <v>1</v>
          </cell>
        </row>
        <row r="14784">
          <cell r="H14784" t="str">
            <v>Departmental</v>
          </cell>
          <cell r="K14784">
            <v>0</v>
          </cell>
          <cell r="P14784">
            <v>6211098</v>
          </cell>
          <cell r="X14784">
            <v>0</v>
          </cell>
          <cell r="Y14784">
            <v>0</v>
          </cell>
          <cell r="Z14784">
            <v>0</v>
          </cell>
          <cell r="AA14784">
            <v>0</v>
          </cell>
          <cell r="AB14784">
            <v>0</v>
          </cell>
          <cell r="AC14784">
            <v>0</v>
          </cell>
          <cell r="AO14784" t="str">
            <v>financeapproved</v>
          </cell>
          <cell r="AP14784" t="b">
            <v>0</v>
          </cell>
        </row>
        <row r="14785">
          <cell r="H14785" t="str">
            <v>Departmental</v>
          </cell>
          <cell r="K14785">
            <v>0</v>
          </cell>
          <cell r="P14785">
            <v>6211098</v>
          </cell>
          <cell r="X14785">
            <v>0</v>
          </cell>
          <cell r="Y14785">
            <v>-85</v>
          </cell>
          <cell r="Z14785">
            <v>0</v>
          </cell>
          <cell r="AA14785">
            <v>0</v>
          </cell>
          <cell r="AB14785">
            <v>0</v>
          </cell>
          <cell r="AC14785">
            <v>0</v>
          </cell>
          <cell r="AO14785" t="str">
            <v>financeapproved</v>
          </cell>
          <cell r="AP14785" t="b">
            <v>1</v>
          </cell>
        </row>
        <row r="14786">
          <cell r="H14786" t="str">
            <v>Departmental</v>
          </cell>
          <cell r="K14786">
            <v>0</v>
          </cell>
          <cell r="P14786">
            <v>6211098</v>
          </cell>
          <cell r="X14786">
            <v>0</v>
          </cell>
          <cell r="Y14786">
            <v>0</v>
          </cell>
          <cell r="Z14786">
            <v>0</v>
          </cell>
          <cell r="AA14786">
            <v>0</v>
          </cell>
          <cell r="AB14786">
            <v>0</v>
          </cell>
          <cell r="AC14786">
            <v>0</v>
          </cell>
          <cell r="AO14786" t="str">
            <v>financeapproved</v>
          </cell>
          <cell r="AP14786" t="b">
            <v>0</v>
          </cell>
        </row>
        <row r="14787">
          <cell r="H14787" t="str">
            <v>Departmental</v>
          </cell>
          <cell r="K14787">
            <v>0</v>
          </cell>
          <cell r="P14787">
            <v>6212002</v>
          </cell>
          <cell r="X14787">
            <v>0</v>
          </cell>
          <cell r="Y14787">
            <v>-42287</v>
          </cell>
          <cell r="Z14787">
            <v>-38597</v>
          </cell>
          <cell r="AA14787">
            <v>-39814</v>
          </cell>
          <cell r="AB14787">
            <v>-50392</v>
          </cell>
          <cell r="AC14787">
            <v>-46073</v>
          </cell>
          <cell r="AO14787" t="str">
            <v>financeapproved</v>
          </cell>
          <cell r="AP14787" t="b">
            <v>0</v>
          </cell>
        </row>
        <row r="14788">
          <cell r="H14788" t="str">
            <v>Departmental</v>
          </cell>
          <cell r="K14788">
            <v>0</v>
          </cell>
          <cell r="P14788">
            <v>6212002</v>
          </cell>
          <cell r="X14788">
            <v>0</v>
          </cell>
          <cell r="Y14788">
            <v>-35423</v>
          </cell>
          <cell r="Z14788">
            <v>-37143</v>
          </cell>
          <cell r="AA14788">
            <v>-42470</v>
          </cell>
          <cell r="AB14788">
            <v>-52857</v>
          </cell>
          <cell r="AC14788">
            <v>-46147</v>
          </cell>
          <cell r="AO14788" t="str">
            <v>financeapproved</v>
          </cell>
          <cell r="AP14788" t="b">
            <v>1</v>
          </cell>
        </row>
        <row r="14789">
          <cell r="H14789" t="str">
            <v>Departmental</v>
          </cell>
          <cell r="K14789">
            <v>0</v>
          </cell>
          <cell r="P14789">
            <v>6212002</v>
          </cell>
          <cell r="X14789">
            <v>0</v>
          </cell>
          <cell r="Y14789">
            <v>-4564</v>
          </cell>
          <cell r="Z14789">
            <v>0</v>
          </cell>
          <cell r="AA14789">
            <v>0</v>
          </cell>
          <cell r="AB14789">
            <v>0</v>
          </cell>
          <cell r="AC14789">
            <v>-7351</v>
          </cell>
          <cell r="AO14789" t="str">
            <v>financeapproved</v>
          </cell>
          <cell r="AP14789" t="b">
            <v>0</v>
          </cell>
        </row>
        <row r="14790">
          <cell r="H14790" t="str">
            <v>Departmental</v>
          </cell>
          <cell r="K14790">
            <v>0</v>
          </cell>
          <cell r="P14790">
            <v>6212002</v>
          </cell>
          <cell r="X14790">
            <v>0</v>
          </cell>
          <cell r="Y14790">
            <v>-48</v>
          </cell>
          <cell r="Z14790">
            <v>-1454</v>
          </cell>
          <cell r="AA14790">
            <v>2656</v>
          </cell>
          <cell r="AB14790">
            <v>2465</v>
          </cell>
          <cell r="AC14790">
            <v>-7277</v>
          </cell>
          <cell r="AO14790" t="str">
            <v>financeapproved</v>
          </cell>
          <cell r="AP14790" t="b">
            <v>1</v>
          </cell>
        </row>
        <row r="14791">
          <cell r="H14791" t="str">
            <v>Departmental</v>
          </cell>
          <cell r="K14791">
            <v>0</v>
          </cell>
          <cell r="P14791">
            <v>6212003</v>
          </cell>
          <cell r="X14791">
            <v>0</v>
          </cell>
          <cell r="Y14791">
            <v>-50457</v>
          </cell>
          <cell r="Z14791">
            <v>-69620</v>
          </cell>
          <cell r="AA14791">
            <v>-55792</v>
          </cell>
          <cell r="AB14791">
            <v>-47905</v>
          </cell>
          <cell r="AC14791">
            <v>-44499</v>
          </cell>
          <cell r="AO14791" t="str">
            <v>financeapproved</v>
          </cell>
          <cell r="AP14791" t="b">
            <v>1</v>
          </cell>
        </row>
        <row r="14792">
          <cell r="H14792" t="str">
            <v>Departmental</v>
          </cell>
          <cell r="K14792">
            <v>0</v>
          </cell>
          <cell r="P14792">
            <v>6212003</v>
          </cell>
          <cell r="X14792">
            <v>0</v>
          </cell>
          <cell r="Y14792">
            <v>-45242</v>
          </cell>
          <cell r="Z14792">
            <v>-72932</v>
          </cell>
          <cell r="AA14792">
            <v>-55744</v>
          </cell>
          <cell r="AB14792">
            <v>-47904</v>
          </cell>
          <cell r="AC14792">
            <v>-44499</v>
          </cell>
          <cell r="AO14792" t="str">
            <v>financeapproved</v>
          </cell>
          <cell r="AP14792" t="b">
            <v>0</v>
          </cell>
        </row>
        <row r="14793">
          <cell r="H14793" t="str">
            <v>Departmental</v>
          </cell>
          <cell r="K14793">
            <v>0</v>
          </cell>
          <cell r="P14793">
            <v>6212003</v>
          </cell>
          <cell r="X14793">
            <v>0</v>
          </cell>
          <cell r="Y14793">
            <v>-85</v>
          </cell>
          <cell r="Z14793">
            <v>0</v>
          </cell>
          <cell r="AA14793">
            <v>0</v>
          </cell>
          <cell r="AB14793">
            <v>0</v>
          </cell>
          <cell r="AC14793">
            <v>0</v>
          </cell>
          <cell r="AO14793" t="str">
            <v>financeapproved</v>
          </cell>
          <cell r="AP14793" t="b">
            <v>0</v>
          </cell>
        </row>
        <row r="14794">
          <cell r="H14794" t="str">
            <v>Departmental</v>
          </cell>
          <cell r="K14794">
            <v>0</v>
          </cell>
          <cell r="P14794">
            <v>6212003</v>
          </cell>
          <cell r="X14794">
            <v>0</v>
          </cell>
          <cell r="Y14794">
            <v>0</v>
          </cell>
          <cell r="Z14794">
            <v>0</v>
          </cell>
          <cell r="AA14794">
            <v>0</v>
          </cell>
          <cell r="AB14794">
            <v>0</v>
          </cell>
          <cell r="AC14794">
            <v>0</v>
          </cell>
          <cell r="AO14794" t="str">
            <v>financeapproved</v>
          </cell>
          <cell r="AP14794" t="b">
            <v>1</v>
          </cell>
        </row>
        <row r="14795">
          <cell r="H14795" t="str">
            <v>Departmental</v>
          </cell>
          <cell r="K14795">
            <v>0</v>
          </cell>
          <cell r="P14795">
            <v>6212003</v>
          </cell>
          <cell r="X14795">
            <v>0</v>
          </cell>
          <cell r="Y14795">
            <v>10390</v>
          </cell>
          <cell r="Z14795">
            <v>13021</v>
          </cell>
          <cell r="AA14795">
            <v>0</v>
          </cell>
          <cell r="AB14795">
            <v>0</v>
          </cell>
          <cell r="AC14795">
            <v>0</v>
          </cell>
          <cell r="AO14795" t="str">
            <v>financeapproved</v>
          </cell>
          <cell r="AP14795" t="b">
            <v>0</v>
          </cell>
        </row>
        <row r="14796">
          <cell r="H14796" t="str">
            <v>Departmental</v>
          </cell>
          <cell r="K14796">
            <v>0</v>
          </cell>
          <cell r="P14796">
            <v>6212003</v>
          </cell>
          <cell r="X14796">
            <v>0</v>
          </cell>
          <cell r="Y14796">
            <v>12799</v>
          </cell>
          <cell r="Z14796">
            <v>12838</v>
          </cell>
          <cell r="AA14796">
            <v>0</v>
          </cell>
          <cell r="AB14796">
            <v>0</v>
          </cell>
          <cell r="AC14796">
            <v>0</v>
          </cell>
          <cell r="AO14796" t="str">
            <v>financeapproved</v>
          </cell>
          <cell r="AP14796" t="b">
            <v>1</v>
          </cell>
        </row>
        <row r="14797">
          <cell r="H14797" t="str">
            <v>Departmental</v>
          </cell>
          <cell r="K14797">
            <v>0</v>
          </cell>
          <cell r="P14797">
            <v>6212003</v>
          </cell>
          <cell r="X14797">
            <v>0</v>
          </cell>
          <cell r="Y14797">
            <v>0</v>
          </cell>
          <cell r="Z14797">
            <v>-5</v>
          </cell>
          <cell r="AA14797">
            <v>0</v>
          </cell>
          <cell r="AB14797">
            <v>0</v>
          </cell>
          <cell r="AC14797">
            <v>0</v>
          </cell>
          <cell r="AO14797" t="str">
            <v>financeapproved</v>
          </cell>
          <cell r="AP14797" t="b">
            <v>1</v>
          </cell>
        </row>
        <row r="14798">
          <cell r="H14798" t="str">
            <v>Departmental</v>
          </cell>
          <cell r="K14798">
            <v>0</v>
          </cell>
          <cell r="P14798">
            <v>6212003</v>
          </cell>
          <cell r="X14798">
            <v>0</v>
          </cell>
          <cell r="Y14798">
            <v>12</v>
          </cell>
          <cell r="Z14798">
            <v>0</v>
          </cell>
          <cell r="AA14798">
            <v>0</v>
          </cell>
          <cell r="AB14798">
            <v>0</v>
          </cell>
          <cell r="AC14798">
            <v>0</v>
          </cell>
          <cell r="AO14798" t="str">
            <v>financeapproved</v>
          </cell>
          <cell r="AP14798" t="b">
            <v>0</v>
          </cell>
        </row>
        <row r="14799">
          <cell r="H14799" t="str">
            <v>Departmental</v>
          </cell>
          <cell r="K14799">
            <v>0</v>
          </cell>
          <cell r="P14799">
            <v>6212003</v>
          </cell>
          <cell r="X14799">
            <v>0</v>
          </cell>
          <cell r="Y14799">
            <v>-697</v>
          </cell>
          <cell r="Z14799">
            <v>-1012</v>
          </cell>
          <cell r="AA14799">
            <v>0</v>
          </cell>
          <cell r="AB14799">
            <v>0</v>
          </cell>
          <cell r="AC14799">
            <v>0</v>
          </cell>
          <cell r="AO14799" t="str">
            <v>financeapproved</v>
          </cell>
          <cell r="AP14799" t="b">
            <v>1</v>
          </cell>
        </row>
        <row r="14800">
          <cell r="H14800" t="str">
            <v>Departmental</v>
          </cell>
          <cell r="K14800">
            <v>0</v>
          </cell>
          <cell r="P14800">
            <v>6212003</v>
          </cell>
          <cell r="X14800">
            <v>0</v>
          </cell>
          <cell r="Y14800">
            <v>-368</v>
          </cell>
          <cell r="Z14800">
            <v>0</v>
          </cell>
          <cell r="AA14800">
            <v>0</v>
          </cell>
          <cell r="AB14800">
            <v>0</v>
          </cell>
          <cell r="AC14800">
            <v>0</v>
          </cell>
          <cell r="AO14800" t="str">
            <v>financeapproved</v>
          </cell>
          <cell r="AP14800" t="b">
            <v>0</v>
          </cell>
        </row>
        <row r="14801">
          <cell r="H14801" t="str">
            <v>Departmental</v>
          </cell>
          <cell r="K14801">
            <v>0</v>
          </cell>
          <cell r="P14801">
            <v>6212003</v>
          </cell>
          <cell r="X14801">
            <v>0</v>
          </cell>
          <cell r="Y14801">
            <v>-15</v>
          </cell>
          <cell r="Z14801">
            <v>0</v>
          </cell>
          <cell r="AA14801">
            <v>0</v>
          </cell>
          <cell r="AB14801">
            <v>0</v>
          </cell>
          <cell r="AC14801">
            <v>0</v>
          </cell>
          <cell r="AO14801" t="str">
            <v>financeapproved</v>
          </cell>
          <cell r="AP14801" t="b">
            <v>0</v>
          </cell>
        </row>
        <row r="14802">
          <cell r="H14802" t="str">
            <v>Departmental</v>
          </cell>
          <cell r="K14802">
            <v>0</v>
          </cell>
          <cell r="P14802">
            <v>6212003</v>
          </cell>
          <cell r="X14802">
            <v>0</v>
          </cell>
          <cell r="Y14802">
            <v>0</v>
          </cell>
          <cell r="Z14802">
            <v>-26</v>
          </cell>
          <cell r="AA14802">
            <v>0</v>
          </cell>
          <cell r="AB14802">
            <v>0</v>
          </cell>
          <cell r="AC14802">
            <v>0</v>
          </cell>
          <cell r="AO14802" t="str">
            <v>financeapproved</v>
          </cell>
          <cell r="AP14802" t="b">
            <v>1</v>
          </cell>
        </row>
        <row r="14803">
          <cell r="H14803" t="str">
            <v>Departmental</v>
          </cell>
          <cell r="K14803">
            <v>0</v>
          </cell>
          <cell r="P14803">
            <v>6212003</v>
          </cell>
          <cell r="X14803">
            <v>0</v>
          </cell>
          <cell r="Y14803">
            <v>-35</v>
          </cell>
          <cell r="Z14803">
            <v>-114</v>
          </cell>
          <cell r="AA14803">
            <v>0</v>
          </cell>
          <cell r="AB14803">
            <v>0</v>
          </cell>
          <cell r="AC14803">
            <v>0</v>
          </cell>
          <cell r="AO14803" t="str">
            <v>financeapproved</v>
          </cell>
          <cell r="AP14803" t="b">
            <v>1</v>
          </cell>
        </row>
        <row r="14804">
          <cell r="H14804" t="str">
            <v>Departmental</v>
          </cell>
          <cell r="K14804">
            <v>0</v>
          </cell>
          <cell r="P14804">
            <v>6212003</v>
          </cell>
          <cell r="X14804">
            <v>0</v>
          </cell>
          <cell r="Y14804">
            <v>228</v>
          </cell>
          <cell r="Z14804">
            <v>0</v>
          </cell>
          <cell r="AA14804">
            <v>0</v>
          </cell>
          <cell r="AB14804">
            <v>0</v>
          </cell>
          <cell r="AC14804">
            <v>0</v>
          </cell>
          <cell r="AO14804" t="str">
            <v>financeapproved</v>
          </cell>
          <cell r="AP14804" t="b">
            <v>0</v>
          </cell>
        </row>
        <row r="14805">
          <cell r="H14805" t="str">
            <v>Departmental</v>
          </cell>
          <cell r="K14805">
            <v>0</v>
          </cell>
          <cell r="P14805">
            <v>6212003</v>
          </cell>
          <cell r="X14805">
            <v>0</v>
          </cell>
          <cell r="Y14805">
            <v>-1507</v>
          </cell>
          <cell r="Z14805">
            <v>0</v>
          </cell>
          <cell r="AA14805">
            <v>0</v>
          </cell>
          <cell r="AB14805">
            <v>0</v>
          </cell>
          <cell r="AC14805">
            <v>0</v>
          </cell>
          <cell r="AO14805" t="str">
            <v>financeapproved</v>
          </cell>
          <cell r="AP14805" t="b">
            <v>0</v>
          </cell>
        </row>
        <row r="14806">
          <cell r="H14806" t="str">
            <v>Departmental</v>
          </cell>
          <cell r="K14806">
            <v>0</v>
          </cell>
          <cell r="P14806">
            <v>6212003</v>
          </cell>
          <cell r="X14806">
            <v>0</v>
          </cell>
          <cell r="Y14806">
            <v>-3</v>
          </cell>
          <cell r="Z14806">
            <v>-351</v>
          </cell>
          <cell r="AA14806">
            <v>0</v>
          </cell>
          <cell r="AB14806">
            <v>0</v>
          </cell>
          <cell r="AC14806">
            <v>0</v>
          </cell>
          <cell r="AO14806" t="str">
            <v>financeapproved</v>
          </cell>
          <cell r="AP14806" t="b">
            <v>1</v>
          </cell>
        </row>
        <row r="14807">
          <cell r="H14807" t="str">
            <v>Departmental</v>
          </cell>
          <cell r="K14807">
            <v>0</v>
          </cell>
          <cell r="P14807">
            <v>6212003</v>
          </cell>
          <cell r="X14807">
            <v>0</v>
          </cell>
          <cell r="Y14807">
            <v>-6010</v>
          </cell>
          <cell r="Z14807">
            <v>0</v>
          </cell>
          <cell r="AA14807">
            <v>0</v>
          </cell>
          <cell r="AB14807">
            <v>0</v>
          </cell>
          <cell r="AC14807">
            <v>0</v>
          </cell>
          <cell r="AO14807" t="str">
            <v>financeapproved</v>
          </cell>
          <cell r="AP14807" t="b">
            <v>0</v>
          </cell>
        </row>
        <row r="14808">
          <cell r="H14808" t="str">
            <v>Departmental</v>
          </cell>
          <cell r="K14808">
            <v>0</v>
          </cell>
          <cell r="P14808">
            <v>6212003</v>
          </cell>
          <cell r="X14808">
            <v>0</v>
          </cell>
          <cell r="Y14808">
            <v>0</v>
          </cell>
          <cell r="Z14808">
            <v>0</v>
          </cell>
          <cell r="AA14808">
            <v>0</v>
          </cell>
          <cell r="AB14808">
            <v>0</v>
          </cell>
          <cell r="AC14808">
            <v>0</v>
          </cell>
          <cell r="AO14808" t="str">
            <v>financeapproved</v>
          </cell>
          <cell r="AP14808" t="b">
            <v>1</v>
          </cell>
        </row>
        <row r="14809">
          <cell r="H14809" t="str">
            <v>Departmental</v>
          </cell>
          <cell r="K14809">
            <v>0</v>
          </cell>
          <cell r="P14809">
            <v>6212003</v>
          </cell>
          <cell r="X14809">
            <v>0</v>
          </cell>
          <cell r="Y14809">
            <v>0</v>
          </cell>
          <cell r="Z14809">
            <v>-2</v>
          </cell>
          <cell r="AA14809">
            <v>0</v>
          </cell>
          <cell r="AB14809">
            <v>0</v>
          </cell>
          <cell r="AC14809">
            <v>0</v>
          </cell>
          <cell r="AO14809" t="str">
            <v>financeapproved</v>
          </cell>
          <cell r="AP14809" t="b">
            <v>1</v>
          </cell>
        </row>
        <row r="14810">
          <cell r="H14810" t="str">
            <v>Departmental</v>
          </cell>
          <cell r="K14810">
            <v>0</v>
          </cell>
          <cell r="P14810">
            <v>6212003</v>
          </cell>
          <cell r="X14810">
            <v>0</v>
          </cell>
          <cell r="Y14810">
            <v>0</v>
          </cell>
          <cell r="Z14810">
            <v>0</v>
          </cell>
          <cell r="AA14810">
            <v>0</v>
          </cell>
          <cell r="AB14810">
            <v>0</v>
          </cell>
          <cell r="AC14810">
            <v>0</v>
          </cell>
          <cell r="AO14810" t="str">
            <v>financeapproved</v>
          </cell>
          <cell r="AP14810" t="b">
            <v>0</v>
          </cell>
        </row>
        <row r="14811">
          <cell r="H14811" t="str">
            <v>Departmental</v>
          </cell>
          <cell r="K14811">
            <v>0</v>
          </cell>
          <cell r="P14811">
            <v>6212003</v>
          </cell>
          <cell r="X14811">
            <v>0</v>
          </cell>
          <cell r="Y14811">
            <v>0</v>
          </cell>
          <cell r="Z14811">
            <v>-2</v>
          </cell>
          <cell r="AA14811">
            <v>0</v>
          </cell>
          <cell r="AB14811">
            <v>0</v>
          </cell>
          <cell r="AC14811">
            <v>0</v>
          </cell>
          <cell r="AO14811" t="str">
            <v>financeapproved</v>
          </cell>
          <cell r="AP14811" t="b">
            <v>1</v>
          </cell>
        </row>
        <row r="14812">
          <cell r="H14812" t="str">
            <v>Departmental</v>
          </cell>
          <cell r="K14812">
            <v>0</v>
          </cell>
          <cell r="P14812">
            <v>6212003</v>
          </cell>
          <cell r="X14812">
            <v>0</v>
          </cell>
          <cell r="Y14812">
            <v>0</v>
          </cell>
          <cell r="Z14812">
            <v>0</v>
          </cell>
          <cell r="AA14812">
            <v>0</v>
          </cell>
          <cell r="AB14812">
            <v>0</v>
          </cell>
          <cell r="AC14812">
            <v>0</v>
          </cell>
          <cell r="AO14812" t="str">
            <v>financeapproved</v>
          </cell>
          <cell r="AP14812" t="b">
            <v>0</v>
          </cell>
        </row>
        <row r="14813">
          <cell r="H14813" t="str">
            <v>Departmental</v>
          </cell>
          <cell r="K14813">
            <v>0</v>
          </cell>
          <cell r="P14813">
            <v>6212003</v>
          </cell>
          <cell r="X14813">
            <v>0</v>
          </cell>
          <cell r="Y14813">
            <v>-6</v>
          </cell>
          <cell r="Z14813">
            <v>0</v>
          </cell>
          <cell r="AA14813">
            <v>0</v>
          </cell>
          <cell r="AB14813">
            <v>0</v>
          </cell>
          <cell r="AC14813">
            <v>0</v>
          </cell>
          <cell r="AO14813" t="str">
            <v>financeapproved</v>
          </cell>
          <cell r="AP14813" t="b">
            <v>1</v>
          </cell>
        </row>
        <row r="14814">
          <cell r="H14814" t="str">
            <v>Departmental</v>
          </cell>
          <cell r="K14814">
            <v>0</v>
          </cell>
          <cell r="P14814">
            <v>6212003</v>
          </cell>
          <cell r="X14814">
            <v>0</v>
          </cell>
          <cell r="Y14814">
            <v>0</v>
          </cell>
          <cell r="Z14814">
            <v>0</v>
          </cell>
          <cell r="AA14814">
            <v>0</v>
          </cell>
          <cell r="AB14814">
            <v>0</v>
          </cell>
          <cell r="AC14814">
            <v>0</v>
          </cell>
          <cell r="AO14814" t="str">
            <v>financeapproved</v>
          </cell>
          <cell r="AP14814" t="b">
            <v>0</v>
          </cell>
        </row>
        <row r="14815">
          <cell r="H14815" t="str">
            <v>Departmental</v>
          </cell>
          <cell r="K14815">
            <v>0</v>
          </cell>
          <cell r="P14815">
            <v>6212003</v>
          </cell>
          <cell r="X14815">
            <v>0</v>
          </cell>
          <cell r="Y14815">
            <v>-628</v>
          </cell>
          <cell r="Z14815">
            <v>234</v>
          </cell>
          <cell r="AA14815">
            <v>261</v>
          </cell>
          <cell r="AB14815">
            <v>261</v>
          </cell>
          <cell r="AC14815">
            <v>-1074</v>
          </cell>
          <cell r="AO14815" t="str">
            <v>financeapproved</v>
          </cell>
          <cell r="AP14815" t="b">
            <v>0</v>
          </cell>
        </row>
        <row r="14816">
          <cell r="H14816" t="str">
            <v>Departmental</v>
          </cell>
          <cell r="K14816">
            <v>0</v>
          </cell>
          <cell r="P14816">
            <v>6212003</v>
          </cell>
          <cell r="X14816">
            <v>0</v>
          </cell>
          <cell r="Y14816">
            <v>-229</v>
          </cell>
          <cell r="Z14816">
            <v>-417</v>
          </cell>
          <cell r="AA14816">
            <v>261</v>
          </cell>
          <cell r="AB14816">
            <v>261</v>
          </cell>
          <cell r="AC14816">
            <v>-1074</v>
          </cell>
          <cell r="AO14816" t="str">
            <v>financeapproved</v>
          </cell>
          <cell r="AP14816" t="b">
            <v>1</v>
          </cell>
        </row>
        <row r="14817">
          <cell r="H14817" t="str">
            <v>Departmental</v>
          </cell>
          <cell r="K14817">
            <v>0</v>
          </cell>
          <cell r="P14817">
            <v>6212003</v>
          </cell>
          <cell r="X14817">
            <v>0</v>
          </cell>
          <cell r="Y14817">
            <v>-217</v>
          </cell>
          <cell r="Z14817">
            <v>0</v>
          </cell>
          <cell r="AA14817">
            <v>0</v>
          </cell>
          <cell r="AB14817">
            <v>0</v>
          </cell>
          <cell r="AC14817">
            <v>0</v>
          </cell>
          <cell r="AO14817" t="str">
            <v>financeapproved</v>
          </cell>
          <cell r="AP14817" t="b">
            <v>0</v>
          </cell>
        </row>
        <row r="14818">
          <cell r="H14818" t="str">
            <v>Departmental</v>
          </cell>
          <cell r="K14818">
            <v>0</v>
          </cell>
          <cell r="P14818">
            <v>6212003</v>
          </cell>
          <cell r="X14818">
            <v>0</v>
          </cell>
          <cell r="Y14818">
            <v>-112</v>
          </cell>
          <cell r="Z14818">
            <v>-378</v>
          </cell>
          <cell r="AA14818">
            <v>0</v>
          </cell>
          <cell r="AB14818">
            <v>0</v>
          </cell>
          <cell r="AC14818">
            <v>0</v>
          </cell>
          <cell r="AO14818" t="str">
            <v>financeapproved</v>
          </cell>
          <cell r="AP14818" t="b">
            <v>1</v>
          </cell>
        </row>
        <row r="14819">
          <cell r="H14819" t="str">
            <v>Departmental</v>
          </cell>
          <cell r="K14819">
            <v>0</v>
          </cell>
          <cell r="P14819">
            <v>6212003</v>
          </cell>
          <cell r="X14819">
            <v>0</v>
          </cell>
          <cell r="Y14819">
            <v>-3930</v>
          </cell>
          <cell r="Z14819">
            <v>0</v>
          </cell>
          <cell r="AA14819">
            <v>0</v>
          </cell>
          <cell r="AB14819">
            <v>0</v>
          </cell>
          <cell r="AC14819">
            <v>0</v>
          </cell>
          <cell r="AO14819" t="str">
            <v>financeapproved</v>
          </cell>
          <cell r="AP14819" t="b">
            <v>0</v>
          </cell>
        </row>
        <row r="14820">
          <cell r="H14820" t="str">
            <v>Departmental</v>
          </cell>
          <cell r="K14820">
            <v>0</v>
          </cell>
          <cell r="P14820">
            <v>6212003</v>
          </cell>
          <cell r="X14820">
            <v>0</v>
          </cell>
          <cell r="Y14820">
            <v>-259</v>
          </cell>
          <cell r="Z14820">
            <v>-637</v>
          </cell>
          <cell r="AA14820">
            <v>0</v>
          </cell>
          <cell r="AB14820">
            <v>0</v>
          </cell>
          <cell r="AC14820">
            <v>0</v>
          </cell>
          <cell r="AO14820" t="str">
            <v>financeapproved</v>
          </cell>
          <cell r="AP14820" t="b">
            <v>1</v>
          </cell>
        </row>
        <row r="14821">
          <cell r="H14821" t="str">
            <v>Departmental</v>
          </cell>
          <cell r="K14821">
            <v>0</v>
          </cell>
          <cell r="P14821">
            <v>6212013</v>
          </cell>
          <cell r="X14821">
            <v>0</v>
          </cell>
          <cell r="Y14821">
            <v>0</v>
          </cell>
          <cell r="Z14821">
            <v>-8457</v>
          </cell>
          <cell r="AA14821">
            <v>0</v>
          </cell>
          <cell r="AB14821">
            <v>0</v>
          </cell>
          <cell r="AC14821">
            <v>0</v>
          </cell>
          <cell r="AO14821" t="str">
            <v>financeapproved</v>
          </cell>
          <cell r="AP14821" t="b">
            <v>0</v>
          </cell>
        </row>
        <row r="14822">
          <cell r="H14822" t="str">
            <v>Departmental</v>
          </cell>
          <cell r="K14822">
            <v>0</v>
          </cell>
          <cell r="P14822">
            <v>6212013</v>
          </cell>
          <cell r="X14822">
            <v>0</v>
          </cell>
          <cell r="Y14822">
            <v>0</v>
          </cell>
          <cell r="Z14822">
            <v>0</v>
          </cell>
          <cell r="AA14822">
            <v>0</v>
          </cell>
          <cell r="AB14822">
            <v>0</v>
          </cell>
          <cell r="AC14822">
            <v>0</v>
          </cell>
          <cell r="AO14822" t="str">
            <v>financeapproved</v>
          </cell>
          <cell r="AP14822" t="b">
            <v>1</v>
          </cell>
        </row>
        <row r="14823">
          <cell r="H14823" t="str">
            <v>Departmental</v>
          </cell>
          <cell r="K14823">
            <v>0</v>
          </cell>
          <cell r="P14823">
            <v>6212098</v>
          </cell>
          <cell r="X14823">
            <v>0</v>
          </cell>
          <cell r="Y14823">
            <v>-1381</v>
          </cell>
          <cell r="Z14823">
            <v>0</v>
          </cell>
          <cell r="AA14823">
            <v>0</v>
          </cell>
          <cell r="AB14823">
            <v>0</v>
          </cell>
          <cell r="AC14823">
            <v>0</v>
          </cell>
          <cell r="AO14823" t="str">
            <v>financeapproved</v>
          </cell>
          <cell r="AP14823" t="b">
            <v>1</v>
          </cell>
        </row>
        <row r="14824">
          <cell r="H14824" t="str">
            <v>Departmental</v>
          </cell>
          <cell r="K14824">
            <v>0</v>
          </cell>
          <cell r="P14824">
            <v>6212098</v>
          </cell>
          <cell r="X14824">
            <v>0</v>
          </cell>
          <cell r="Y14824">
            <v>0</v>
          </cell>
          <cell r="Z14824">
            <v>0</v>
          </cell>
          <cell r="AA14824">
            <v>0</v>
          </cell>
          <cell r="AB14824">
            <v>0</v>
          </cell>
          <cell r="AC14824">
            <v>0</v>
          </cell>
          <cell r="AO14824" t="str">
            <v>financeapproved</v>
          </cell>
          <cell r="AP14824" t="b">
            <v>0</v>
          </cell>
        </row>
        <row r="14825">
          <cell r="H14825" t="str">
            <v>Departmental</v>
          </cell>
          <cell r="K14825">
            <v>0</v>
          </cell>
          <cell r="P14825">
            <v>6221201</v>
          </cell>
          <cell r="X14825">
            <v>0</v>
          </cell>
          <cell r="Y14825">
            <v>-4313</v>
          </cell>
          <cell r="Z14825">
            <v>-3455</v>
          </cell>
          <cell r="AA14825">
            <v>-3691</v>
          </cell>
          <cell r="AB14825">
            <v>-1</v>
          </cell>
          <cell r="AC14825">
            <v>0</v>
          </cell>
          <cell r="AO14825" t="str">
            <v>financeapproved</v>
          </cell>
          <cell r="AP14825" t="b">
            <v>0</v>
          </cell>
        </row>
        <row r="14826">
          <cell r="H14826" t="str">
            <v>Departmental</v>
          </cell>
          <cell r="K14826">
            <v>0</v>
          </cell>
          <cell r="P14826">
            <v>6221201</v>
          </cell>
          <cell r="X14826">
            <v>0</v>
          </cell>
          <cell r="Y14826">
            <v>258</v>
          </cell>
          <cell r="Z14826">
            <v>-3406</v>
          </cell>
          <cell r="AA14826">
            <v>-3643</v>
          </cell>
          <cell r="AB14826">
            <v>0</v>
          </cell>
          <cell r="AC14826">
            <v>0</v>
          </cell>
          <cell r="AO14826" t="str">
            <v>financeapproved</v>
          </cell>
          <cell r="AP14826" t="b">
            <v>1</v>
          </cell>
        </row>
        <row r="14827">
          <cell r="H14827" t="str">
            <v>Departmental</v>
          </cell>
          <cell r="K14827">
            <v>0</v>
          </cell>
          <cell r="P14827">
            <v>6231010</v>
          </cell>
          <cell r="X14827">
            <v>0</v>
          </cell>
          <cell r="Y14827">
            <v>4271</v>
          </cell>
          <cell r="Z14827">
            <v>3406</v>
          </cell>
          <cell r="AA14827">
            <v>3643</v>
          </cell>
          <cell r="AB14827">
            <v>0</v>
          </cell>
          <cell r="AC14827">
            <v>0</v>
          </cell>
          <cell r="AO14827" t="str">
            <v>financeapproved</v>
          </cell>
          <cell r="AP14827" t="b">
            <v>0</v>
          </cell>
        </row>
        <row r="14828">
          <cell r="H14828" t="str">
            <v>Departmental</v>
          </cell>
          <cell r="K14828">
            <v>0</v>
          </cell>
          <cell r="P14828">
            <v>6231010</v>
          </cell>
          <cell r="X14828">
            <v>0</v>
          </cell>
          <cell r="Y14828">
            <v>4271</v>
          </cell>
          <cell r="Z14828">
            <v>3406</v>
          </cell>
          <cell r="AA14828">
            <v>3643</v>
          </cell>
          <cell r="AB14828">
            <v>0</v>
          </cell>
          <cell r="AC14828">
            <v>0</v>
          </cell>
          <cell r="AO14828" t="str">
            <v>financeapproved</v>
          </cell>
          <cell r="AP14828" t="b">
            <v>1</v>
          </cell>
        </row>
        <row r="14829">
          <cell r="H14829" t="str">
            <v>Departmental</v>
          </cell>
          <cell r="K14829">
            <v>0</v>
          </cell>
          <cell r="P14829">
            <v>6231013</v>
          </cell>
          <cell r="X14829">
            <v>0</v>
          </cell>
          <cell r="Y14829">
            <v>0</v>
          </cell>
          <cell r="Z14829">
            <v>0</v>
          </cell>
          <cell r="AA14829">
            <v>0</v>
          </cell>
          <cell r="AB14829">
            <v>0</v>
          </cell>
          <cell r="AC14829">
            <v>0</v>
          </cell>
          <cell r="AO14829" t="str">
            <v>financeapproved</v>
          </cell>
          <cell r="AP14829" t="b">
            <v>0</v>
          </cell>
        </row>
        <row r="14830">
          <cell r="H14830" t="str">
            <v>Departmental</v>
          </cell>
          <cell r="K14830">
            <v>0</v>
          </cell>
          <cell r="P14830">
            <v>6231013</v>
          </cell>
          <cell r="X14830">
            <v>0</v>
          </cell>
          <cell r="Y14830">
            <v>1423</v>
          </cell>
          <cell r="Z14830">
            <v>0</v>
          </cell>
          <cell r="AA14830">
            <v>0</v>
          </cell>
          <cell r="AB14830">
            <v>0</v>
          </cell>
          <cell r="AC14830">
            <v>0</v>
          </cell>
          <cell r="AO14830" t="str">
            <v>financeapproved</v>
          </cell>
          <cell r="AP14830" t="b">
            <v>1</v>
          </cell>
        </row>
        <row r="14831">
          <cell r="H14831" t="str">
            <v>Departmental</v>
          </cell>
          <cell r="K14831">
            <v>0</v>
          </cell>
          <cell r="P14831">
            <v>6231098</v>
          </cell>
          <cell r="X14831">
            <v>0</v>
          </cell>
          <cell r="Y14831">
            <v>0</v>
          </cell>
          <cell r="Z14831">
            <v>0</v>
          </cell>
          <cell r="AA14831">
            <v>0</v>
          </cell>
          <cell r="AB14831">
            <v>0</v>
          </cell>
          <cell r="AC14831">
            <v>0</v>
          </cell>
          <cell r="AO14831" t="str">
            <v>financeapproved</v>
          </cell>
          <cell r="AP14831" t="b">
            <v>0</v>
          </cell>
        </row>
        <row r="14832">
          <cell r="H14832" t="str">
            <v>Departmental</v>
          </cell>
          <cell r="K14832">
            <v>0</v>
          </cell>
          <cell r="P14832">
            <v>6231098</v>
          </cell>
          <cell r="X14832">
            <v>0</v>
          </cell>
          <cell r="Y14832">
            <v>578</v>
          </cell>
          <cell r="Z14832">
            <v>0</v>
          </cell>
          <cell r="AA14832">
            <v>0</v>
          </cell>
          <cell r="AB14832">
            <v>0</v>
          </cell>
          <cell r="AC14832">
            <v>0</v>
          </cell>
          <cell r="AO14832" t="str">
            <v>financeapproved</v>
          </cell>
          <cell r="AP14832" t="b">
            <v>1</v>
          </cell>
        </row>
        <row r="14833">
          <cell r="H14833" t="str">
            <v>Departmental</v>
          </cell>
          <cell r="K14833">
            <v>0</v>
          </cell>
          <cell r="P14833">
            <v>6900002</v>
          </cell>
          <cell r="X14833">
            <v>0</v>
          </cell>
          <cell r="Y14833">
            <v>-22341</v>
          </cell>
          <cell r="Z14833">
            <v>0</v>
          </cell>
          <cell r="AA14833">
            <v>0</v>
          </cell>
          <cell r="AB14833">
            <v>0</v>
          </cell>
          <cell r="AC14833">
            <v>0</v>
          </cell>
          <cell r="AO14833" t="str">
            <v>financeapproved</v>
          </cell>
          <cell r="AP14833" t="b">
            <v>0</v>
          </cell>
        </row>
        <row r="14834">
          <cell r="H14834" t="str">
            <v>Departmental</v>
          </cell>
          <cell r="K14834">
            <v>0</v>
          </cell>
          <cell r="P14834">
            <v>6900002</v>
          </cell>
          <cell r="X14834">
            <v>0</v>
          </cell>
          <cell r="Y14834">
            <v>-15618</v>
          </cell>
          <cell r="Z14834">
            <v>0</v>
          </cell>
          <cell r="AA14834">
            <v>0</v>
          </cell>
          <cell r="AB14834">
            <v>0</v>
          </cell>
          <cell r="AC14834">
            <v>0</v>
          </cell>
          <cell r="AO14834" t="str">
            <v>financeapproved</v>
          </cell>
          <cell r="AP14834" t="b">
            <v>1</v>
          </cell>
        </row>
        <row r="14835">
          <cell r="H14835" t="str">
            <v>Departmental</v>
          </cell>
          <cell r="K14835">
            <v>0</v>
          </cell>
          <cell r="P14835">
            <v>9170000</v>
          </cell>
          <cell r="X14835">
            <v>0</v>
          </cell>
          <cell r="Y14835">
            <v>0</v>
          </cell>
          <cell r="Z14835">
            <v>0</v>
          </cell>
          <cell r="AA14835">
            <v>0</v>
          </cell>
          <cell r="AB14835">
            <v>0</v>
          </cell>
          <cell r="AC14835">
            <v>0</v>
          </cell>
          <cell r="AO14835" t="str">
            <v>financeapproved</v>
          </cell>
          <cell r="AP14835" t="b">
            <v>0</v>
          </cell>
        </row>
        <row r="14836">
          <cell r="H14836" t="str">
            <v>Departmental</v>
          </cell>
          <cell r="K14836">
            <v>0</v>
          </cell>
          <cell r="P14836">
            <v>9170000</v>
          </cell>
          <cell r="X14836">
            <v>0</v>
          </cell>
          <cell r="Y14836">
            <v>3362</v>
          </cell>
          <cell r="Z14836">
            <v>3360</v>
          </cell>
          <cell r="AA14836">
            <v>3599</v>
          </cell>
          <cell r="AB14836">
            <v>3639</v>
          </cell>
          <cell r="AC14836">
            <v>3675</v>
          </cell>
          <cell r="AO14836" t="str">
            <v>financeapproved</v>
          </cell>
          <cell r="AP14836" t="b">
            <v>0</v>
          </cell>
        </row>
        <row r="14837">
          <cell r="H14837" t="str">
            <v>Departmental</v>
          </cell>
          <cell r="K14837">
            <v>0</v>
          </cell>
          <cell r="P14837">
            <v>9210000</v>
          </cell>
          <cell r="X14837">
            <v>0</v>
          </cell>
          <cell r="Y14837">
            <v>-3362</v>
          </cell>
          <cell r="Z14837">
            <v>-3360</v>
          </cell>
          <cell r="AA14837">
            <v>-3599</v>
          </cell>
          <cell r="AB14837">
            <v>-3639</v>
          </cell>
          <cell r="AC14837">
            <v>-3675</v>
          </cell>
          <cell r="AO14837" t="str">
            <v>financeapproved</v>
          </cell>
          <cell r="AP14837" t="b">
            <v>0</v>
          </cell>
        </row>
        <row r="14838">
          <cell r="H14838" t="str">
            <v>Departmental</v>
          </cell>
          <cell r="K14838">
            <v>0</v>
          </cell>
          <cell r="P14838">
            <v>9210000</v>
          </cell>
          <cell r="X14838">
            <v>0</v>
          </cell>
          <cell r="Y14838">
            <v>0</v>
          </cell>
          <cell r="Z14838">
            <v>0</v>
          </cell>
          <cell r="AA14838">
            <v>0</v>
          </cell>
          <cell r="AB14838">
            <v>0</v>
          </cell>
          <cell r="AC14838">
            <v>0</v>
          </cell>
          <cell r="AO14838" t="str">
            <v>financeapproved</v>
          </cell>
          <cell r="AP14838" t="b">
            <v>0</v>
          </cell>
        </row>
        <row r="14839">
          <cell r="H14839" t="str">
            <v>Departmental</v>
          </cell>
          <cell r="K14839">
            <v>0</v>
          </cell>
          <cell r="P14839">
            <v>9330000</v>
          </cell>
          <cell r="X14839">
            <v>0</v>
          </cell>
          <cell r="Y14839">
            <v>-3362</v>
          </cell>
          <cell r="Z14839">
            <v>-3360</v>
          </cell>
          <cell r="AA14839">
            <v>-3599</v>
          </cell>
          <cell r="AB14839">
            <v>-3639</v>
          </cell>
          <cell r="AC14839">
            <v>-3675</v>
          </cell>
          <cell r="AO14839" t="str">
            <v>financeapproved</v>
          </cell>
          <cell r="AP14839" t="b">
            <v>0</v>
          </cell>
        </row>
        <row r="14840">
          <cell r="H14840" t="str">
            <v>Departmental</v>
          </cell>
          <cell r="K14840">
            <v>0</v>
          </cell>
          <cell r="P14840">
            <v>9330000</v>
          </cell>
          <cell r="X14840">
            <v>0</v>
          </cell>
          <cell r="Y14840">
            <v>0</v>
          </cell>
          <cell r="Z14840">
            <v>0</v>
          </cell>
          <cell r="AA14840">
            <v>0</v>
          </cell>
          <cell r="AB14840">
            <v>0</v>
          </cell>
          <cell r="AC14840">
            <v>0</v>
          </cell>
          <cell r="AO14840" t="str">
            <v>financeapproved</v>
          </cell>
          <cell r="AP14840" t="b">
            <v>0</v>
          </cell>
        </row>
        <row r="14841">
          <cell r="H14841" t="str">
            <v>Departmental</v>
          </cell>
          <cell r="K14841">
            <v>0</v>
          </cell>
          <cell r="P14841">
            <v>1280004</v>
          </cell>
          <cell r="X14841">
            <v>0</v>
          </cell>
          <cell r="Y14841">
            <v>-19</v>
          </cell>
          <cell r="Z14841">
            <v>0</v>
          </cell>
          <cell r="AA14841">
            <v>0</v>
          </cell>
          <cell r="AB14841">
            <v>0</v>
          </cell>
          <cell r="AC14841">
            <v>0</v>
          </cell>
          <cell r="AO14841" t="str">
            <v>financeapproved</v>
          </cell>
          <cell r="AP14841" t="b">
            <v>0</v>
          </cell>
        </row>
        <row r="14842">
          <cell r="H14842" t="str">
            <v>Departmental</v>
          </cell>
          <cell r="K14842">
            <v>0</v>
          </cell>
          <cell r="P14842">
            <v>1280004</v>
          </cell>
          <cell r="X14842">
            <v>0</v>
          </cell>
          <cell r="Y14842">
            <v>0</v>
          </cell>
          <cell r="Z14842">
            <v>0</v>
          </cell>
          <cell r="AA14842">
            <v>0</v>
          </cell>
          <cell r="AB14842">
            <v>0</v>
          </cell>
          <cell r="AC14842">
            <v>0</v>
          </cell>
          <cell r="AO14842" t="str">
            <v>financeapproved</v>
          </cell>
          <cell r="AP14842" t="b">
            <v>0</v>
          </cell>
        </row>
        <row r="14843">
          <cell r="H14843" t="str">
            <v>Departmental</v>
          </cell>
          <cell r="K14843">
            <v>0</v>
          </cell>
          <cell r="P14843">
            <v>2220001</v>
          </cell>
          <cell r="X14843">
            <v>0</v>
          </cell>
          <cell r="Y14843">
            <v>-7692</v>
          </cell>
          <cell r="Z14843">
            <v>-492</v>
          </cell>
          <cell r="AA14843">
            <v>-3775</v>
          </cell>
          <cell r="AB14843">
            <v>-4736</v>
          </cell>
          <cell r="AC14843">
            <v>0</v>
          </cell>
          <cell r="AO14843" t="str">
            <v>financeapproved</v>
          </cell>
          <cell r="AP14843" t="b">
            <v>0</v>
          </cell>
        </row>
        <row r="14844">
          <cell r="H14844" t="str">
            <v>Departmental</v>
          </cell>
          <cell r="K14844">
            <v>0</v>
          </cell>
          <cell r="P14844">
            <v>2220001</v>
          </cell>
          <cell r="X14844">
            <v>0</v>
          </cell>
          <cell r="Y14844">
            <v>0</v>
          </cell>
          <cell r="Z14844">
            <v>0</v>
          </cell>
          <cell r="AA14844">
            <v>0</v>
          </cell>
          <cell r="AB14844">
            <v>0</v>
          </cell>
          <cell r="AC14844">
            <v>0</v>
          </cell>
          <cell r="AO14844" t="str">
            <v>financeapproved</v>
          </cell>
          <cell r="AP14844" t="b">
            <v>0</v>
          </cell>
        </row>
        <row r="14845">
          <cell r="H14845" t="str">
            <v>Departmental</v>
          </cell>
          <cell r="K14845">
            <v>0</v>
          </cell>
          <cell r="P14845">
            <v>2220004</v>
          </cell>
          <cell r="X14845">
            <v>0</v>
          </cell>
          <cell r="Y14845">
            <v>-6777</v>
          </cell>
          <cell r="Z14845">
            <v>-2691</v>
          </cell>
          <cell r="AA14845">
            <v>-7120</v>
          </cell>
          <cell r="AB14845">
            <v>-6810</v>
          </cell>
          <cell r="AC14845">
            <v>2140</v>
          </cell>
          <cell r="AO14845" t="str">
            <v>financeapproved</v>
          </cell>
          <cell r="AP14845" t="b">
            <v>0</v>
          </cell>
        </row>
        <row r="14846">
          <cell r="H14846" t="str">
            <v>Departmental</v>
          </cell>
          <cell r="K14846">
            <v>0</v>
          </cell>
          <cell r="P14846">
            <v>2220004</v>
          </cell>
          <cell r="X14846">
            <v>0</v>
          </cell>
          <cell r="Y14846">
            <v>0</v>
          </cell>
          <cell r="Z14846">
            <v>0</v>
          </cell>
          <cell r="AA14846">
            <v>0</v>
          </cell>
          <cell r="AB14846">
            <v>0</v>
          </cell>
          <cell r="AC14846">
            <v>0</v>
          </cell>
          <cell r="AO14846" t="str">
            <v>financeapproved</v>
          </cell>
          <cell r="AP14846" t="b">
            <v>0</v>
          </cell>
        </row>
        <row r="14847">
          <cell r="H14847" t="str">
            <v>Departmental</v>
          </cell>
          <cell r="K14847">
            <v>0</v>
          </cell>
          <cell r="P14847">
            <v>2220004</v>
          </cell>
          <cell r="X14847">
            <v>0</v>
          </cell>
          <cell r="Y14847">
            <v>0</v>
          </cell>
          <cell r="Z14847">
            <v>0</v>
          </cell>
          <cell r="AA14847">
            <v>0</v>
          </cell>
          <cell r="AB14847">
            <v>0</v>
          </cell>
          <cell r="AC14847">
            <v>0</v>
          </cell>
          <cell r="AO14847" t="str">
            <v>financeapproved</v>
          </cell>
          <cell r="AP14847" t="b">
            <v>0</v>
          </cell>
        </row>
        <row r="14848">
          <cell r="H14848" t="str">
            <v>Departmental</v>
          </cell>
          <cell r="K14848">
            <v>0</v>
          </cell>
          <cell r="P14848">
            <v>2220004</v>
          </cell>
          <cell r="X14848">
            <v>0</v>
          </cell>
          <cell r="Y14848">
            <v>6410</v>
          </cell>
          <cell r="Z14848">
            <v>4272</v>
          </cell>
          <cell r="AA14848">
            <v>8120</v>
          </cell>
          <cell r="AB14848">
            <v>8026</v>
          </cell>
          <cell r="AC14848">
            <v>-2140</v>
          </cell>
          <cell r="AO14848" t="str">
            <v>financeapproved</v>
          </cell>
          <cell r="AP14848" t="b">
            <v>0</v>
          </cell>
        </row>
        <row r="14849">
          <cell r="H14849" t="str">
            <v>Departmental</v>
          </cell>
          <cell r="K14849">
            <v>0</v>
          </cell>
          <cell r="P14849">
            <v>2220005</v>
          </cell>
          <cell r="X14849">
            <v>0</v>
          </cell>
          <cell r="Y14849">
            <v>0</v>
          </cell>
          <cell r="Z14849">
            <v>0</v>
          </cell>
          <cell r="AA14849">
            <v>0</v>
          </cell>
          <cell r="AB14849">
            <v>0</v>
          </cell>
          <cell r="AC14849">
            <v>0</v>
          </cell>
          <cell r="AO14849" t="str">
            <v>financeapproved</v>
          </cell>
          <cell r="AP14849" t="b">
            <v>0</v>
          </cell>
        </row>
        <row r="14850">
          <cell r="H14850" t="str">
            <v>Departmental</v>
          </cell>
          <cell r="K14850">
            <v>0</v>
          </cell>
          <cell r="P14850">
            <v>2220005</v>
          </cell>
          <cell r="X14850">
            <v>0</v>
          </cell>
          <cell r="Y14850">
            <v>2287</v>
          </cell>
          <cell r="Z14850">
            <v>3223</v>
          </cell>
          <cell r="AA14850">
            <v>2067</v>
          </cell>
          <cell r="AB14850">
            <v>2326</v>
          </cell>
          <cell r="AC14850">
            <v>0</v>
          </cell>
          <cell r="AO14850" t="str">
            <v>financeapproved</v>
          </cell>
          <cell r="AP14850" t="b">
            <v>0</v>
          </cell>
        </row>
        <row r="14851">
          <cell r="H14851" t="str">
            <v>Departmental</v>
          </cell>
          <cell r="K14851">
            <v>0</v>
          </cell>
          <cell r="P14851">
            <v>2220008</v>
          </cell>
          <cell r="X14851">
            <v>0</v>
          </cell>
          <cell r="Y14851">
            <v>-724</v>
          </cell>
          <cell r="Z14851">
            <v>-907</v>
          </cell>
          <cell r="AA14851">
            <v>-1550</v>
          </cell>
          <cell r="AB14851">
            <v>-1557</v>
          </cell>
          <cell r="AC14851">
            <v>-21</v>
          </cell>
          <cell r="AO14851" t="str">
            <v>financeapproved</v>
          </cell>
          <cell r="AP14851" t="b">
            <v>0</v>
          </cell>
        </row>
        <row r="14852">
          <cell r="H14852" t="str">
            <v>Departmental</v>
          </cell>
          <cell r="K14852">
            <v>0</v>
          </cell>
          <cell r="P14852">
            <v>2220008</v>
          </cell>
          <cell r="X14852">
            <v>0</v>
          </cell>
          <cell r="Y14852">
            <v>0</v>
          </cell>
          <cell r="Z14852">
            <v>0</v>
          </cell>
          <cell r="AA14852">
            <v>0</v>
          </cell>
          <cell r="AB14852">
            <v>0</v>
          </cell>
          <cell r="AC14852">
            <v>0</v>
          </cell>
          <cell r="AO14852" t="str">
            <v>financeapproved</v>
          </cell>
          <cell r="AP14852" t="b">
            <v>0</v>
          </cell>
        </row>
        <row r="14853">
          <cell r="H14853" t="str">
            <v>Departmental</v>
          </cell>
          <cell r="K14853">
            <v>0</v>
          </cell>
          <cell r="P14853">
            <v>2220008</v>
          </cell>
          <cell r="X14853">
            <v>0</v>
          </cell>
          <cell r="Y14853">
            <v>0</v>
          </cell>
          <cell r="Z14853">
            <v>0</v>
          </cell>
          <cell r="AA14853">
            <v>0</v>
          </cell>
          <cell r="AB14853">
            <v>0</v>
          </cell>
          <cell r="AC14853">
            <v>0</v>
          </cell>
          <cell r="AO14853" t="str">
            <v>financeapproved</v>
          </cell>
          <cell r="AP14853" t="b">
            <v>0</v>
          </cell>
        </row>
        <row r="14854">
          <cell r="H14854" t="str">
            <v>Departmental</v>
          </cell>
          <cell r="K14854">
            <v>0</v>
          </cell>
          <cell r="P14854">
            <v>2220008</v>
          </cell>
          <cell r="X14854">
            <v>0</v>
          </cell>
          <cell r="Y14854">
            <v>724</v>
          </cell>
          <cell r="Z14854">
            <v>907</v>
          </cell>
          <cell r="AA14854">
            <v>1550</v>
          </cell>
          <cell r="AB14854">
            <v>1557</v>
          </cell>
          <cell r="AC14854">
            <v>21</v>
          </cell>
          <cell r="AO14854" t="str">
            <v>financeapproved</v>
          </cell>
          <cell r="AP14854" t="b">
            <v>0</v>
          </cell>
        </row>
        <row r="14855">
          <cell r="H14855" t="str">
            <v>Departmental</v>
          </cell>
          <cell r="K14855">
            <v>0</v>
          </cell>
          <cell r="P14855">
            <v>2220011</v>
          </cell>
          <cell r="X14855">
            <v>0</v>
          </cell>
          <cell r="Y14855">
            <v>0</v>
          </cell>
          <cell r="Z14855">
            <v>0</v>
          </cell>
          <cell r="AA14855">
            <v>0</v>
          </cell>
          <cell r="AB14855">
            <v>0</v>
          </cell>
          <cell r="AC14855">
            <v>0</v>
          </cell>
          <cell r="AO14855" t="str">
            <v>financeapproved</v>
          </cell>
          <cell r="AP14855" t="b">
            <v>0</v>
          </cell>
        </row>
        <row r="14856">
          <cell r="H14856" t="str">
            <v>Departmental</v>
          </cell>
          <cell r="K14856">
            <v>0</v>
          </cell>
          <cell r="P14856">
            <v>2220011</v>
          </cell>
          <cell r="X14856">
            <v>0</v>
          </cell>
          <cell r="Y14856">
            <v>176</v>
          </cell>
          <cell r="Z14856">
            <v>160</v>
          </cell>
          <cell r="AA14856">
            <v>160</v>
          </cell>
          <cell r="AB14856">
            <v>196</v>
          </cell>
          <cell r="AC14856">
            <v>0</v>
          </cell>
          <cell r="AO14856" t="str">
            <v>financeapproved</v>
          </cell>
          <cell r="AP14856" t="b">
            <v>0</v>
          </cell>
        </row>
        <row r="14857">
          <cell r="H14857" t="str">
            <v>Departmental</v>
          </cell>
          <cell r="K14857">
            <v>0</v>
          </cell>
          <cell r="P14857">
            <v>2220012</v>
          </cell>
          <cell r="X14857">
            <v>0</v>
          </cell>
          <cell r="Y14857">
            <v>0</v>
          </cell>
          <cell r="Z14857">
            <v>0</v>
          </cell>
          <cell r="AA14857">
            <v>0</v>
          </cell>
          <cell r="AB14857">
            <v>0</v>
          </cell>
          <cell r="AC14857">
            <v>0</v>
          </cell>
          <cell r="AO14857" t="str">
            <v>financeapproved</v>
          </cell>
          <cell r="AP14857" t="b">
            <v>0</v>
          </cell>
        </row>
        <row r="14858">
          <cell r="H14858" t="str">
            <v>Departmental</v>
          </cell>
          <cell r="K14858">
            <v>0</v>
          </cell>
          <cell r="P14858">
            <v>2220012</v>
          </cell>
          <cell r="X14858">
            <v>0</v>
          </cell>
          <cell r="Y14858">
            <v>179</v>
          </cell>
          <cell r="Z14858">
            <v>217</v>
          </cell>
          <cell r="AA14858">
            <v>214</v>
          </cell>
          <cell r="AB14858">
            <v>219</v>
          </cell>
          <cell r="AC14858">
            <v>0</v>
          </cell>
          <cell r="AO14858" t="str">
            <v>financeapproved</v>
          </cell>
          <cell r="AP14858" t="b">
            <v>0</v>
          </cell>
        </row>
        <row r="14859">
          <cell r="H14859" t="str">
            <v>Departmental</v>
          </cell>
          <cell r="K14859">
            <v>0</v>
          </cell>
          <cell r="P14859">
            <v>2220098</v>
          </cell>
          <cell r="X14859">
            <v>0</v>
          </cell>
          <cell r="Y14859">
            <v>0</v>
          </cell>
          <cell r="Z14859">
            <v>0</v>
          </cell>
          <cell r="AA14859">
            <v>0</v>
          </cell>
          <cell r="AB14859">
            <v>0</v>
          </cell>
          <cell r="AC14859">
            <v>0</v>
          </cell>
          <cell r="AO14859" t="str">
            <v>financeapproved</v>
          </cell>
          <cell r="AP14859" t="b">
            <v>0</v>
          </cell>
        </row>
        <row r="14860">
          <cell r="H14860" t="str">
            <v>Departmental</v>
          </cell>
          <cell r="K14860">
            <v>0</v>
          </cell>
          <cell r="P14860">
            <v>2220098</v>
          </cell>
          <cell r="X14860">
            <v>0</v>
          </cell>
          <cell r="Y14860">
            <v>828</v>
          </cell>
          <cell r="Z14860">
            <v>1024</v>
          </cell>
          <cell r="AA14860">
            <v>775</v>
          </cell>
          <cell r="AB14860">
            <v>1025</v>
          </cell>
          <cell r="AC14860">
            <v>0</v>
          </cell>
          <cell r="AO14860" t="str">
            <v>financeapproved</v>
          </cell>
          <cell r="AP14860" t="b">
            <v>0</v>
          </cell>
        </row>
        <row r="14861">
          <cell r="H14861" t="str">
            <v>Departmental</v>
          </cell>
          <cell r="K14861">
            <v>0</v>
          </cell>
          <cell r="P14861">
            <v>2230002</v>
          </cell>
          <cell r="X14861">
            <v>0</v>
          </cell>
          <cell r="Y14861">
            <v>0</v>
          </cell>
          <cell r="Z14861">
            <v>0</v>
          </cell>
          <cell r="AA14861">
            <v>0</v>
          </cell>
          <cell r="AB14861">
            <v>0</v>
          </cell>
          <cell r="AC14861">
            <v>0</v>
          </cell>
          <cell r="AO14861" t="str">
            <v>financeapproved</v>
          </cell>
          <cell r="AP14861" t="b">
            <v>0</v>
          </cell>
        </row>
        <row r="14862">
          <cell r="H14862" t="str">
            <v>Departmental</v>
          </cell>
          <cell r="K14862">
            <v>0</v>
          </cell>
          <cell r="P14862">
            <v>2230002</v>
          </cell>
          <cell r="X14862">
            <v>0</v>
          </cell>
          <cell r="Y14862">
            <v>2648</v>
          </cell>
          <cell r="Z14862">
            <v>-5713</v>
          </cell>
          <cell r="AA14862">
            <v>-441</v>
          </cell>
          <cell r="AB14862">
            <v>-246</v>
          </cell>
          <cell r="AC14862">
            <v>0</v>
          </cell>
          <cell r="AO14862" t="str">
            <v>financeapproved</v>
          </cell>
          <cell r="AP14862" t="b">
            <v>0</v>
          </cell>
        </row>
        <row r="14863">
          <cell r="H14863" t="str">
            <v>Departmental</v>
          </cell>
          <cell r="K14863">
            <v>0</v>
          </cell>
          <cell r="P14863">
            <v>2230002</v>
          </cell>
          <cell r="X14863">
            <v>0</v>
          </cell>
          <cell r="Y14863">
            <v>0</v>
          </cell>
          <cell r="Z14863">
            <v>0</v>
          </cell>
          <cell r="AA14863">
            <v>0</v>
          </cell>
          <cell r="AB14863">
            <v>0</v>
          </cell>
          <cell r="AC14863">
            <v>0</v>
          </cell>
          <cell r="AO14863" t="str">
            <v>financeapproved</v>
          </cell>
          <cell r="AP14863" t="b">
            <v>0</v>
          </cell>
        </row>
        <row r="14864">
          <cell r="H14864" t="str">
            <v>Departmental</v>
          </cell>
          <cell r="K14864">
            <v>0</v>
          </cell>
          <cell r="P14864">
            <v>2230002</v>
          </cell>
          <cell r="X14864">
            <v>0</v>
          </cell>
          <cell r="Y14864">
            <v>127</v>
          </cell>
          <cell r="Z14864">
            <v>0</v>
          </cell>
          <cell r="AA14864">
            <v>0</v>
          </cell>
          <cell r="AB14864">
            <v>0</v>
          </cell>
          <cell r="AC14864">
            <v>0</v>
          </cell>
          <cell r="AO14864" t="str">
            <v>financeapproved</v>
          </cell>
          <cell r="AP14864" t="b">
            <v>0</v>
          </cell>
        </row>
        <row r="14865">
          <cell r="H14865" t="str">
            <v>Departmental</v>
          </cell>
          <cell r="K14865">
            <v>0</v>
          </cell>
          <cell r="P14865">
            <v>2230002</v>
          </cell>
          <cell r="X14865">
            <v>0</v>
          </cell>
          <cell r="Y14865">
            <v>0</v>
          </cell>
          <cell r="Z14865">
            <v>0</v>
          </cell>
          <cell r="AA14865">
            <v>0</v>
          </cell>
          <cell r="AB14865">
            <v>0</v>
          </cell>
          <cell r="AC14865">
            <v>0</v>
          </cell>
          <cell r="AO14865" t="str">
            <v>financeapproved</v>
          </cell>
          <cell r="AP14865" t="b">
            <v>0</v>
          </cell>
        </row>
        <row r="14866">
          <cell r="H14866" t="str">
            <v>Departmental</v>
          </cell>
          <cell r="K14866">
            <v>0</v>
          </cell>
          <cell r="P14866">
            <v>2230002</v>
          </cell>
          <cell r="X14866">
            <v>0</v>
          </cell>
          <cell r="Y14866">
            <v>7</v>
          </cell>
          <cell r="Z14866">
            <v>0</v>
          </cell>
          <cell r="AA14866">
            <v>0</v>
          </cell>
          <cell r="AB14866">
            <v>0</v>
          </cell>
          <cell r="AC14866">
            <v>0</v>
          </cell>
          <cell r="AO14866" t="str">
            <v>financeapproved</v>
          </cell>
          <cell r="AP14866" t="b">
            <v>0</v>
          </cell>
        </row>
        <row r="14867">
          <cell r="H14867" t="str">
            <v>Departmental</v>
          </cell>
          <cell r="K14867">
            <v>0</v>
          </cell>
          <cell r="P14867">
            <v>2230002</v>
          </cell>
          <cell r="X14867">
            <v>0</v>
          </cell>
          <cell r="Y14867">
            <v>0</v>
          </cell>
          <cell r="Z14867">
            <v>0</v>
          </cell>
          <cell r="AA14867">
            <v>0</v>
          </cell>
          <cell r="AB14867">
            <v>0</v>
          </cell>
          <cell r="AC14867">
            <v>0</v>
          </cell>
          <cell r="AO14867" t="str">
            <v>financeapproved</v>
          </cell>
          <cell r="AP14867" t="b">
            <v>0</v>
          </cell>
        </row>
        <row r="14868">
          <cell r="H14868" t="str">
            <v>Departmental</v>
          </cell>
          <cell r="K14868">
            <v>0</v>
          </cell>
          <cell r="P14868">
            <v>2230002</v>
          </cell>
          <cell r="X14868">
            <v>0</v>
          </cell>
          <cell r="Y14868">
            <v>368</v>
          </cell>
          <cell r="Z14868">
            <v>0</v>
          </cell>
          <cell r="AA14868">
            <v>0</v>
          </cell>
          <cell r="AB14868">
            <v>0</v>
          </cell>
          <cell r="AC14868">
            <v>0</v>
          </cell>
          <cell r="AO14868" t="str">
            <v>financeapproved</v>
          </cell>
          <cell r="AP14868" t="b">
            <v>0</v>
          </cell>
        </row>
        <row r="14869">
          <cell r="H14869" t="str">
            <v>Departmental</v>
          </cell>
          <cell r="K14869">
            <v>0</v>
          </cell>
          <cell r="P14869">
            <v>2230002</v>
          </cell>
          <cell r="X14869">
            <v>0</v>
          </cell>
          <cell r="Y14869">
            <v>0</v>
          </cell>
          <cell r="Z14869">
            <v>0</v>
          </cell>
          <cell r="AA14869">
            <v>0</v>
          </cell>
          <cell r="AB14869">
            <v>0</v>
          </cell>
          <cell r="AC14869">
            <v>0</v>
          </cell>
          <cell r="AO14869" t="str">
            <v>financeapproved</v>
          </cell>
          <cell r="AP14869" t="b">
            <v>0</v>
          </cell>
        </row>
        <row r="14870">
          <cell r="H14870" t="str">
            <v>Departmental</v>
          </cell>
          <cell r="K14870">
            <v>0</v>
          </cell>
          <cell r="P14870">
            <v>2230002</v>
          </cell>
          <cell r="X14870">
            <v>0</v>
          </cell>
          <cell r="Y14870">
            <v>35</v>
          </cell>
          <cell r="Z14870">
            <v>0</v>
          </cell>
          <cell r="AA14870">
            <v>0</v>
          </cell>
          <cell r="AB14870">
            <v>0</v>
          </cell>
          <cell r="AC14870">
            <v>0</v>
          </cell>
          <cell r="AO14870" t="str">
            <v>financeapproved</v>
          </cell>
          <cell r="AP14870" t="b">
            <v>0</v>
          </cell>
        </row>
        <row r="14871">
          <cell r="H14871" t="str">
            <v>Departmental</v>
          </cell>
          <cell r="K14871">
            <v>0</v>
          </cell>
          <cell r="P14871">
            <v>2230002</v>
          </cell>
          <cell r="X14871">
            <v>0</v>
          </cell>
          <cell r="Y14871">
            <v>0</v>
          </cell>
          <cell r="Z14871">
            <v>0</v>
          </cell>
          <cell r="AA14871">
            <v>0</v>
          </cell>
          <cell r="AB14871">
            <v>0</v>
          </cell>
          <cell r="AC14871">
            <v>0</v>
          </cell>
          <cell r="AO14871" t="str">
            <v>financeapproved</v>
          </cell>
          <cell r="AP14871" t="b">
            <v>0</v>
          </cell>
        </row>
        <row r="14872">
          <cell r="H14872" t="str">
            <v>Departmental</v>
          </cell>
          <cell r="K14872">
            <v>0</v>
          </cell>
          <cell r="P14872">
            <v>2230002</v>
          </cell>
          <cell r="X14872">
            <v>0</v>
          </cell>
          <cell r="Y14872">
            <v>99</v>
          </cell>
          <cell r="Z14872">
            <v>0</v>
          </cell>
          <cell r="AA14872">
            <v>0</v>
          </cell>
          <cell r="AB14872">
            <v>0</v>
          </cell>
          <cell r="AC14872">
            <v>0</v>
          </cell>
          <cell r="AO14872" t="str">
            <v>financeapproved</v>
          </cell>
          <cell r="AP14872" t="b">
            <v>0</v>
          </cell>
        </row>
        <row r="14873">
          <cell r="H14873" t="str">
            <v>Departmental</v>
          </cell>
          <cell r="K14873">
            <v>0</v>
          </cell>
          <cell r="P14873">
            <v>2230002</v>
          </cell>
          <cell r="X14873">
            <v>0</v>
          </cell>
          <cell r="Y14873">
            <v>0</v>
          </cell>
          <cell r="Z14873">
            <v>0</v>
          </cell>
          <cell r="AA14873">
            <v>0</v>
          </cell>
          <cell r="AB14873">
            <v>0</v>
          </cell>
          <cell r="AC14873">
            <v>0</v>
          </cell>
          <cell r="AO14873" t="str">
            <v>financeapproved</v>
          </cell>
          <cell r="AP14873" t="b">
            <v>0</v>
          </cell>
        </row>
        <row r="14874">
          <cell r="H14874" t="str">
            <v>Departmental</v>
          </cell>
          <cell r="K14874">
            <v>0</v>
          </cell>
          <cell r="P14874">
            <v>2230002</v>
          </cell>
          <cell r="X14874">
            <v>0</v>
          </cell>
          <cell r="Y14874">
            <v>466</v>
          </cell>
          <cell r="Z14874">
            <v>0</v>
          </cell>
          <cell r="AA14874">
            <v>0</v>
          </cell>
          <cell r="AB14874">
            <v>0</v>
          </cell>
          <cell r="AC14874">
            <v>0</v>
          </cell>
          <cell r="AO14874" t="str">
            <v>financeapproved</v>
          </cell>
          <cell r="AP14874" t="b">
            <v>0</v>
          </cell>
        </row>
        <row r="14875">
          <cell r="H14875" t="str">
            <v>Departmental</v>
          </cell>
          <cell r="K14875">
            <v>0</v>
          </cell>
          <cell r="P14875">
            <v>2230002</v>
          </cell>
          <cell r="X14875">
            <v>0</v>
          </cell>
          <cell r="Y14875">
            <v>0</v>
          </cell>
          <cell r="Z14875">
            <v>0</v>
          </cell>
          <cell r="AA14875">
            <v>0</v>
          </cell>
          <cell r="AB14875">
            <v>0</v>
          </cell>
          <cell r="AC14875">
            <v>0</v>
          </cell>
          <cell r="AO14875" t="str">
            <v>financeapproved</v>
          </cell>
          <cell r="AP14875" t="b">
            <v>0</v>
          </cell>
        </row>
        <row r="14876">
          <cell r="H14876" t="str">
            <v>Departmental</v>
          </cell>
          <cell r="K14876">
            <v>0</v>
          </cell>
          <cell r="P14876">
            <v>2230002</v>
          </cell>
          <cell r="X14876">
            <v>0</v>
          </cell>
          <cell r="Y14876">
            <v>4</v>
          </cell>
          <cell r="Z14876">
            <v>0</v>
          </cell>
          <cell r="AA14876">
            <v>0</v>
          </cell>
          <cell r="AB14876">
            <v>0</v>
          </cell>
          <cell r="AC14876">
            <v>0</v>
          </cell>
          <cell r="AO14876" t="str">
            <v>financeapproved</v>
          </cell>
          <cell r="AP14876" t="b">
            <v>0</v>
          </cell>
        </row>
        <row r="14877">
          <cell r="H14877" t="str">
            <v>Departmental</v>
          </cell>
          <cell r="K14877">
            <v>0</v>
          </cell>
          <cell r="P14877">
            <v>2230002</v>
          </cell>
          <cell r="X14877">
            <v>0</v>
          </cell>
          <cell r="Y14877">
            <v>0</v>
          </cell>
          <cell r="Z14877">
            <v>0</v>
          </cell>
          <cell r="AA14877">
            <v>0</v>
          </cell>
          <cell r="AB14877">
            <v>0</v>
          </cell>
          <cell r="AC14877">
            <v>0</v>
          </cell>
          <cell r="AO14877" t="str">
            <v>financeapproved</v>
          </cell>
          <cell r="AP14877" t="b">
            <v>0</v>
          </cell>
        </row>
        <row r="14878">
          <cell r="H14878" t="str">
            <v>Departmental</v>
          </cell>
          <cell r="K14878">
            <v>0</v>
          </cell>
          <cell r="P14878">
            <v>2230002</v>
          </cell>
          <cell r="X14878">
            <v>0</v>
          </cell>
          <cell r="Y14878">
            <v>4</v>
          </cell>
          <cell r="Z14878">
            <v>0</v>
          </cell>
          <cell r="AA14878">
            <v>0</v>
          </cell>
          <cell r="AB14878">
            <v>0</v>
          </cell>
          <cell r="AC14878">
            <v>0</v>
          </cell>
          <cell r="AO14878" t="str">
            <v>financeapproved</v>
          </cell>
          <cell r="AP14878" t="b">
            <v>0</v>
          </cell>
        </row>
        <row r="14879">
          <cell r="H14879" t="str">
            <v>Departmental</v>
          </cell>
          <cell r="K14879">
            <v>0</v>
          </cell>
          <cell r="P14879">
            <v>2230002</v>
          </cell>
          <cell r="X14879">
            <v>0</v>
          </cell>
          <cell r="Y14879">
            <v>0</v>
          </cell>
          <cell r="Z14879">
            <v>0</v>
          </cell>
          <cell r="AA14879">
            <v>0</v>
          </cell>
          <cell r="AB14879">
            <v>0</v>
          </cell>
          <cell r="AC14879">
            <v>0</v>
          </cell>
          <cell r="AO14879" t="str">
            <v>financeapproved</v>
          </cell>
          <cell r="AP14879" t="b">
            <v>0</v>
          </cell>
        </row>
        <row r="14880">
          <cell r="H14880" t="str">
            <v>Departmental</v>
          </cell>
          <cell r="K14880">
            <v>0</v>
          </cell>
          <cell r="P14880">
            <v>2230002</v>
          </cell>
          <cell r="X14880">
            <v>0</v>
          </cell>
          <cell r="Y14880">
            <v>350</v>
          </cell>
          <cell r="Z14880">
            <v>0</v>
          </cell>
          <cell r="AA14880">
            <v>0</v>
          </cell>
          <cell r="AB14880">
            <v>0</v>
          </cell>
          <cell r="AC14880">
            <v>0</v>
          </cell>
          <cell r="AO14880" t="str">
            <v>financeapproved</v>
          </cell>
          <cell r="AP14880" t="b">
            <v>0</v>
          </cell>
        </row>
        <row r="14881">
          <cell r="H14881" t="str">
            <v>Departmental</v>
          </cell>
          <cell r="K14881">
            <v>0</v>
          </cell>
          <cell r="P14881">
            <v>2230002</v>
          </cell>
          <cell r="X14881">
            <v>0</v>
          </cell>
          <cell r="Y14881">
            <v>0</v>
          </cell>
          <cell r="Z14881">
            <v>0</v>
          </cell>
          <cell r="AA14881">
            <v>0</v>
          </cell>
          <cell r="AB14881">
            <v>0</v>
          </cell>
          <cell r="AC14881">
            <v>0</v>
          </cell>
          <cell r="AO14881" t="str">
            <v>financeapproved</v>
          </cell>
          <cell r="AP14881" t="b">
            <v>0</v>
          </cell>
        </row>
        <row r="14882">
          <cell r="H14882" t="str">
            <v>Departmental</v>
          </cell>
          <cell r="K14882">
            <v>0</v>
          </cell>
          <cell r="P14882">
            <v>2230002</v>
          </cell>
          <cell r="X14882">
            <v>0</v>
          </cell>
          <cell r="Y14882">
            <v>481</v>
          </cell>
          <cell r="Z14882">
            <v>0</v>
          </cell>
          <cell r="AA14882">
            <v>0</v>
          </cell>
          <cell r="AB14882">
            <v>0</v>
          </cell>
          <cell r="AC14882">
            <v>0</v>
          </cell>
          <cell r="AO14882" t="str">
            <v>financeapproved</v>
          </cell>
          <cell r="AP14882" t="b">
            <v>0</v>
          </cell>
        </row>
        <row r="14883">
          <cell r="H14883" t="str">
            <v>Departmental</v>
          </cell>
          <cell r="K14883">
            <v>0</v>
          </cell>
          <cell r="P14883">
            <v>2241002</v>
          </cell>
          <cell r="X14883">
            <v>0</v>
          </cell>
          <cell r="Y14883">
            <v>0</v>
          </cell>
          <cell r="Z14883">
            <v>0</v>
          </cell>
          <cell r="AA14883">
            <v>0</v>
          </cell>
          <cell r="AB14883">
            <v>0</v>
          </cell>
          <cell r="AC14883">
            <v>0</v>
          </cell>
          <cell r="AO14883" t="str">
            <v>financeapproved</v>
          </cell>
          <cell r="AP14883" t="b">
            <v>0</v>
          </cell>
        </row>
        <row r="14884">
          <cell r="H14884" t="str">
            <v>Departmental</v>
          </cell>
          <cell r="K14884">
            <v>0</v>
          </cell>
          <cell r="P14884">
            <v>2241002</v>
          </cell>
          <cell r="X14884">
            <v>0</v>
          </cell>
          <cell r="Y14884">
            <v>436</v>
          </cell>
          <cell r="Z14884">
            <v>436</v>
          </cell>
          <cell r="AA14884">
            <v>436</v>
          </cell>
          <cell r="AB14884">
            <v>437</v>
          </cell>
          <cell r="AC14884">
            <v>321</v>
          </cell>
          <cell r="AO14884" t="str">
            <v>financeapproved</v>
          </cell>
          <cell r="AP14884" t="b">
            <v>0</v>
          </cell>
        </row>
        <row r="14885">
          <cell r="H14885" t="str">
            <v>Departmental</v>
          </cell>
          <cell r="K14885">
            <v>0</v>
          </cell>
          <cell r="P14885">
            <v>2241003</v>
          </cell>
          <cell r="X14885">
            <v>0</v>
          </cell>
          <cell r="Y14885">
            <v>0</v>
          </cell>
          <cell r="Z14885">
            <v>0</v>
          </cell>
          <cell r="AA14885">
            <v>0</v>
          </cell>
          <cell r="AB14885">
            <v>0</v>
          </cell>
          <cell r="AC14885">
            <v>0</v>
          </cell>
          <cell r="AO14885" t="str">
            <v>financeapproved</v>
          </cell>
          <cell r="AP14885" t="b">
            <v>0</v>
          </cell>
        </row>
        <row r="14886">
          <cell r="H14886" t="str">
            <v>Departmental</v>
          </cell>
          <cell r="K14886">
            <v>0</v>
          </cell>
          <cell r="P14886">
            <v>2241003</v>
          </cell>
          <cell r="X14886">
            <v>0</v>
          </cell>
          <cell r="Y14886">
            <v>484</v>
          </cell>
          <cell r="Z14886">
            <v>484</v>
          </cell>
          <cell r="AA14886">
            <v>484</v>
          </cell>
          <cell r="AB14886">
            <v>485</v>
          </cell>
          <cell r="AC14886">
            <v>305</v>
          </cell>
          <cell r="AO14886" t="str">
            <v>financeapproved</v>
          </cell>
          <cell r="AP14886" t="b">
            <v>0</v>
          </cell>
        </row>
        <row r="14887">
          <cell r="H14887" t="str">
            <v>Departmental</v>
          </cell>
          <cell r="K14887">
            <v>0</v>
          </cell>
          <cell r="P14887">
            <v>2242002</v>
          </cell>
          <cell r="X14887">
            <v>0</v>
          </cell>
          <cell r="Y14887">
            <v>0</v>
          </cell>
          <cell r="Z14887">
            <v>0</v>
          </cell>
          <cell r="AA14887">
            <v>0</v>
          </cell>
          <cell r="AB14887">
            <v>0</v>
          </cell>
          <cell r="AC14887">
            <v>0</v>
          </cell>
          <cell r="AO14887" t="str">
            <v>financeapproved</v>
          </cell>
          <cell r="AP14887" t="b">
            <v>0</v>
          </cell>
        </row>
        <row r="14888">
          <cell r="H14888" t="str">
            <v>Departmental</v>
          </cell>
          <cell r="K14888">
            <v>0</v>
          </cell>
          <cell r="P14888">
            <v>2242002</v>
          </cell>
          <cell r="X14888">
            <v>0</v>
          </cell>
          <cell r="Y14888">
            <v>2239</v>
          </cell>
          <cell r="Z14888">
            <v>2240</v>
          </cell>
          <cell r="AA14888">
            <v>2241</v>
          </cell>
          <cell r="AB14888">
            <v>2242</v>
          </cell>
          <cell r="AC14888">
            <v>1603</v>
          </cell>
          <cell r="AO14888" t="str">
            <v>financeapproved</v>
          </cell>
          <cell r="AP14888" t="b">
            <v>0</v>
          </cell>
        </row>
        <row r="14889">
          <cell r="H14889" t="str">
            <v>Departmental</v>
          </cell>
          <cell r="K14889">
            <v>0</v>
          </cell>
          <cell r="P14889">
            <v>3240001</v>
          </cell>
          <cell r="X14889">
            <v>0</v>
          </cell>
          <cell r="Y14889">
            <v>0</v>
          </cell>
          <cell r="Z14889">
            <v>0</v>
          </cell>
          <cell r="AA14889">
            <v>0</v>
          </cell>
          <cell r="AB14889">
            <v>0</v>
          </cell>
          <cell r="AC14889">
            <v>0</v>
          </cell>
          <cell r="AO14889" t="str">
            <v>financeapproved</v>
          </cell>
          <cell r="AP14889" t="b">
            <v>0</v>
          </cell>
        </row>
        <row r="14890">
          <cell r="H14890" t="str">
            <v>Departmental</v>
          </cell>
          <cell r="K14890">
            <v>0</v>
          </cell>
          <cell r="P14890">
            <v>3240001</v>
          </cell>
          <cell r="X14890">
            <v>0</v>
          </cell>
          <cell r="Y14890">
            <v>1901</v>
          </cell>
          <cell r="Z14890">
            <v>1901</v>
          </cell>
          <cell r="AA14890">
            <v>1901</v>
          </cell>
          <cell r="AB14890">
            <v>1901</v>
          </cell>
          <cell r="AC14890">
            <v>1901</v>
          </cell>
          <cell r="AO14890" t="str">
            <v>financeapproved</v>
          </cell>
          <cell r="AP14890" t="b">
            <v>0</v>
          </cell>
        </row>
        <row r="14891">
          <cell r="H14891" t="str">
            <v>Departmental</v>
          </cell>
          <cell r="K14891">
            <v>0</v>
          </cell>
          <cell r="P14891">
            <v>3240007</v>
          </cell>
          <cell r="X14891">
            <v>0</v>
          </cell>
          <cell r="Y14891">
            <v>-478</v>
          </cell>
          <cell r="Z14891">
            <v>-478</v>
          </cell>
          <cell r="AA14891">
            <v>-478</v>
          </cell>
          <cell r="AB14891">
            <v>-478</v>
          </cell>
          <cell r="AC14891">
            <v>-478</v>
          </cell>
          <cell r="AO14891" t="str">
            <v>financeapproved</v>
          </cell>
          <cell r="AP14891" t="b">
            <v>0</v>
          </cell>
        </row>
        <row r="14892">
          <cell r="H14892" t="str">
            <v>Departmental</v>
          </cell>
          <cell r="K14892">
            <v>0</v>
          </cell>
          <cell r="P14892">
            <v>3240007</v>
          </cell>
          <cell r="X14892">
            <v>0</v>
          </cell>
          <cell r="Y14892">
            <v>0</v>
          </cell>
          <cell r="Z14892">
            <v>0</v>
          </cell>
          <cell r="AA14892">
            <v>0</v>
          </cell>
          <cell r="AB14892">
            <v>0</v>
          </cell>
          <cell r="AC14892">
            <v>0</v>
          </cell>
          <cell r="AO14892" t="str">
            <v>financeapproved</v>
          </cell>
          <cell r="AP14892" t="b">
            <v>0</v>
          </cell>
        </row>
        <row r="14893">
          <cell r="H14893" t="str">
            <v>Departmental</v>
          </cell>
          <cell r="K14893">
            <v>0</v>
          </cell>
          <cell r="P14893">
            <v>3270006</v>
          </cell>
          <cell r="X14893">
            <v>0</v>
          </cell>
          <cell r="Y14893">
            <v>0</v>
          </cell>
          <cell r="Z14893">
            <v>0</v>
          </cell>
          <cell r="AA14893">
            <v>0</v>
          </cell>
          <cell r="AB14893">
            <v>0</v>
          </cell>
          <cell r="AC14893">
            <v>0</v>
          </cell>
          <cell r="AO14893" t="str">
            <v>financeapproved</v>
          </cell>
          <cell r="AP14893" t="b">
            <v>0</v>
          </cell>
        </row>
        <row r="14894">
          <cell r="H14894" t="str">
            <v>Departmental</v>
          </cell>
          <cell r="K14894">
            <v>0</v>
          </cell>
          <cell r="P14894">
            <v>3270006</v>
          </cell>
          <cell r="X14894">
            <v>0</v>
          </cell>
          <cell r="Y14894">
            <v>578</v>
          </cell>
          <cell r="Z14894">
            <v>578</v>
          </cell>
          <cell r="AA14894">
            <v>578</v>
          </cell>
          <cell r="AB14894">
            <v>578</v>
          </cell>
          <cell r="AC14894">
            <v>578</v>
          </cell>
          <cell r="AO14894" t="str">
            <v>financeapproved</v>
          </cell>
          <cell r="AP14894" t="b">
            <v>0</v>
          </cell>
        </row>
        <row r="14895">
          <cell r="H14895" t="str">
            <v>Departmental</v>
          </cell>
          <cell r="K14895">
            <v>0</v>
          </cell>
          <cell r="P14895">
            <v>3320002</v>
          </cell>
          <cell r="X14895">
            <v>0</v>
          </cell>
          <cell r="Y14895">
            <v>0</v>
          </cell>
          <cell r="Z14895">
            <v>0</v>
          </cell>
          <cell r="AA14895">
            <v>0</v>
          </cell>
          <cell r="AB14895">
            <v>0</v>
          </cell>
          <cell r="AC14895">
            <v>0</v>
          </cell>
          <cell r="AO14895" t="str">
            <v>financeapproved</v>
          </cell>
          <cell r="AP14895" t="b">
            <v>0</v>
          </cell>
        </row>
        <row r="14896">
          <cell r="H14896" t="str">
            <v>Departmental</v>
          </cell>
          <cell r="K14896">
            <v>0</v>
          </cell>
          <cell r="P14896">
            <v>3320002</v>
          </cell>
          <cell r="X14896">
            <v>0</v>
          </cell>
          <cell r="Y14896">
            <v>10938</v>
          </cell>
          <cell r="Z14896">
            <v>11425</v>
          </cell>
          <cell r="AA14896">
            <v>11161</v>
          </cell>
          <cell r="AB14896">
            <v>11161</v>
          </cell>
          <cell r="AC14896">
            <v>11161</v>
          </cell>
          <cell r="AO14896" t="str">
            <v>financeapproved</v>
          </cell>
          <cell r="AP14896" t="b">
            <v>0</v>
          </cell>
        </row>
        <row r="14897">
          <cell r="H14897" t="str">
            <v>Departmental</v>
          </cell>
          <cell r="K14897">
            <v>0</v>
          </cell>
          <cell r="P14897">
            <v>3320003</v>
          </cell>
          <cell r="X14897">
            <v>0</v>
          </cell>
          <cell r="Y14897">
            <v>0</v>
          </cell>
          <cell r="Z14897">
            <v>0</v>
          </cell>
          <cell r="AA14897">
            <v>0</v>
          </cell>
          <cell r="AB14897">
            <v>0</v>
          </cell>
          <cell r="AC14897">
            <v>0</v>
          </cell>
          <cell r="AO14897" t="str">
            <v>financeapproved</v>
          </cell>
          <cell r="AP14897" t="b">
            <v>0</v>
          </cell>
        </row>
        <row r="14898">
          <cell r="H14898" t="str">
            <v>Departmental</v>
          </cell>
          <cell r="K14898">
            <v>0</v>
          </cell>
          <cell r="P14898">
            <v>3320003</v>
          </cell>
          <cell r="X14898">
            <v>0</v>
          </cell>
          <cell r="Y14898">
            <v>269</v>
          </cell>
          <cell r="Z14898">
            <v>310</v>
          </cell>
          <cell r="AA14898">
            <v>288</v>
          </cell>
          <cell r="AB14898">
            <v>288</v>
          </cell>
          <cell r="AC14898">
            <v>288</v>
          </cell>
          <cell r="AO14898" t="str">
            <v>financeapproved</v>
          </cell>
          <cell r="AP14898" t="b">
            <v>0</v>
          </cell>
        </row>
        <row r="14899">
          <cell r="H14899" t="str">
            <v>Departmental</v>
          </cell>
          <cell r="K14899">
            <v>0</v>
          </cell>
          <cell r="P14899">
            <v>3320004</v>
          </cell>
          <cell r="X14899">
            <v>0</v>
          </cell>
          <cell r="Y14899">
            <v>0</v>
          </cell>
          <cell r="Z14899">
            <v>0</v>
          </cell>
          <cell r="AA14899">
            <v>0</v>
          </cell>
          <cell r="AB14899">
            <v>0</v>
          </cell>
          <cell r="AC14899">
            <v>0</v>
          </cell>
          <cell r="AO14899" t="str">
            <v>financeapproved</v>
          </cell>
          <cell r="AP14899" t="b">
            <v>0</v>
          </cell>
        </row>
        <row r="14900">
          <cell r="H14900" t="str">
            <v>Departmental</v>
          </cell>
          <cell r="K14900">
            <v>0</v>
          </cell>
          <cell r="P14900">
            <v>3320004</v>
          </cell>
          <cell r="X14900">
            <v>0</v>
          </cell>
          <cell r="Y14900">
            <v>41</v>
          </cell>
          <cell r="Z14900">
            <v>41</v>
          </cell>
          <cell r="AA14900">
            <v>41</v>
          </cell>
          <cell r="AB14900">
            <v>41</v>
          </cell>
          <cell r="AC14900">
            <v>41</v>
          </cell>
          <cell r="AO14900" t="str">
            <v>financeapproved</v>
          </cell>
          <cell r="AP14900" t="b">
            <v>0</v>
          </cell>
        </row>
        <row r="14901">
          <cell r="H14901" t="str">
            <v>Departmental</v>
          </cell>
          <cell r="K14901">
            <v>0</v>
          </cell>
          <cell r="P14901">
            <v>3320006</v>
          </cell>
          <cell r="X14901">
            <v>0</v>
          </cell>
          <cell r="Y14901">
            <v>0</v>
          </cell>
          <cell r="Z14901">
            <v>0</v>
          </cell>
          <cell r="AA14901">
            <v>0</v>
          </cell>
          <cell r="AB14901">
            <v>0</v>
          </cell>
          <cell r="AC14901">
            <v>0</v>
          </cell>
          <cell r="AO14901" t="str">
            <v>financeapproved</v>
          </cell>
          <cell r="AP14901" t="b">
            <v>0</v>
          </cell>
        </row>
        <row r="14902">
          <cell r="H14902" t="str">
            <v>Departmental</v>
          </cell>
          <cell r="K14902">
            <v>0</v>
          </cell>
          <cell r="P14902">
            <v>3320006</v>
          </cell>
          <cell r="X14902">
            <v>0</v>
          </cell>
          <cell r="Y14902">
            <v>350</v>
          </cell>
          <cell r="Z14902">
            <v>360</v>
          </cell>
          <cell r="AA14902">
            <v>355</v>
          </cell>
          <cell r="AB14902">
            <v>355</v>
          </cell>
          <cell r="AC14902">
            <v>355</v>
          </cell>
          <cell r="AO14902" t="str">
            <v>financeapproved</v>
          </cell>
          <cell r="AP14902" t="b">
            <v>0</v>
          </cell>
        </row>
        <row r="14903">
          <cell r="H14903" t="str">
            <v>Departmental</v>
          </cell>
          <cell r="K14903">
            <v>0</v>
          </cell>
          <cell r="P14903">
            <v>3320098</v>
          </cell>
          <cell r="X14903">
            <v>0</v>
          </cell>
          <cell r="Y14903">
            <v>0</v>
          </cell>
          <cell r="Z14903">
            <v>0</v>
          </cell>
          <cell r="AA14903">
            <v>0</v>
          </cell>
          <cell r="AB14903">
            <v>0</v>
          </cell>
          <cell r="AC14903">
            <v>0</v>
          </cell>
          <cell r="AO14903" t="str">
            <v>financeapproved</v>
          </cell>
          <cell r="AP14903" t="b">
            <v>0</v>
          </cell>
        </row>
        <row r="14904">
          <cell r="H14904" t="str">
            <v>Departmental</v>
          </cell>
          <cell r="K14904">
            <v>0</v>
          </cell>
          <cell r="P14904">
            <v>3320098</v>
          </cell>
          <cell r="X14904">
            <v>0</v>
          </cell>
          <cell r="Y14904">
            <v>461</v>
          </cell>
          <cell r="Z14904">
            <v>461</v>
          </cell>
          <cell r="AA14904">
            <v>461</v>
          </cell>
          <cell r="AB14904">
            <v>461</v>
          </cell>
          <cell r="AC14904">
            <v>461</v>
          </cell>
          <cell r="AO14904" t="str">
            <v>financeapproved</v>
          </cell>
          <cell r="AP14904" t="b">
            <v>0</v>
          </cell>
        </row>
        <row r="14905">
          <cell r="H14905" t="str">
            <v>Departmental</v>
          </cell>
          <cell r="K14905">
            <v>0</v>
          </cell>
          <cell r="P14905">
            <v>3330002</v>
          </cell>
          <cell r="X14905">
            <v>0</v>
          </cell>
          <cell r="Y14905">
            <v>0</v>
          </cell>
          <cell r="Z14905">
            <v>0</v>
          </cell>
          <cell r="AA14905">
            <v>0</v>
          </cell>
          <cell r="AB14905">
            <v>0</v>
          </cell>
          <cell r="AC14905">
            <v>0</v>
          </cell>
          <cell r="AO14905" t="str">
            <v>financeapproved</v>
          </cell>
          <cell r="AP14905" t="b">
            <v>0</v>
          </cell>
        </row>
        <row r="14906">
          <cell r="H14906" t="str">
            <v>Departmental</v>
          </cell>
          <cell r="K14906">
            <v>0</v>
          </cell>
          <cell r="P14906">
            <v>3330002</v>
          </cell>
          <cell r="X14906">
            <v>0</v>
          </cell>
          <cell r="Y14906">
            <v>3535</v>
          </cell>
          <cell r="Z14906">
            <v>3535</v>
          </cell>
          <cell r="AA14906">
            <v>3535</v>
          </cell>
          <cell r="AB14906">
            <v>3535</v>
          </cell>
          <cell r="AC14906">
            <v>3535</v>
          </cell>
          <cell r="AO14906" t="str">
            <v>financeapproved</v>
          </cell>
          <cell r="AP14906" t="b">
            <v>0</v>
          </cell>
        </row>
        <row r="14907">
          <cell r="H14907" t="str">
            <v>Departmental</v>
          </cell>
          <cell r="K14907">
            <v>0</v>
          </cell>
          <cell r="P14907">
            <v>3330004</v>
          </cell>
          <cell r="X14907">
            <v>0</v>
          </cell>
          <cell r="Y14907">
            <v>0</v>
          </cell>
          <cell r="Z14907">
            <v>0</v>
          </cell>
          <cell r="AA14907">
            <v>0</v>
          </cell>
          <cell r="AB14907">
            <v>0</v>
          </cell>
          <cell r="AC14907">
            <v>0</v>
          </cell>
          <cell r="AO14907" t="str">
            <v>financeapproved</v>
          </cell>
          <cell r="AP14907" t="b">
            <v>0</v>
          </cell>
        </row>
        <row r="14908">
          <cell r="H14908" t="str">
            <v>Departmental</v>
          </cell>
          <cell r="K14908">
            <v>0</v>
          </cell>
          <cell r="P14908">
            <v>3330004</v>
          </cell>
          <cell r="X14908">
            <v>0</v>
          </cell>
          <cell r="Y14908">
            <v>44</v>
          </cell>
          <cell r="Z14908">
            <v>44</v>
          </cell>
          <cell r="AA14908">
            <v>44</v>
          </cell>
          <cell r="AB14908">
            <v>44</v>
          </cell>
          <cell r="AC14908">
            <v>44</v>
          </cell>
          <cell r="AO14908" t="str">
            <v>financeapproved</v>
          </cell>
          <cell r="AP14908" t="b">
            <v>0</v>
          </cell>
        </row>
        <row r="14909">
          <cell r="H14909" t="str">
            <v>Departmental</v>
          </cell>
          <cell r="K14909">
            <v>0</v>
          </cell>
          <cell r="P14909">
            <v>3381008</v>
          </cell>
          <cell r="X14909">
            <v>0</v>
          </cell>
          <cell r="Y14909">
            <v>0</v>
          </cell>
          <cell r="Z14909">
            <v>0</v>
          </cell>
          <cell r="AA14909">
            <v>0</v>
          </cell>
          <cell r="AB14909">
            <v>0</v>
          </cell>
          <cell r="AC14909">
            <v>0</v>
          </cell>
          <cell r="AO14909" t="str">
            <v>financeapproved</v>
          </cell>
          <cell r="AP14909" t="b">
            <v>0</v>
          </cell>
        </row>
        <row r="14910">
          <cell r="H14910" t="str">
            <v>Departmental</v>
          </cell>
          <cell r="K14910">
            <v>0</v>
          </cell>
          <cell r="P14910">
            <v>3381008</v>
          </cell>
          <cell r="X14910">
            <v>0</v>
          </cell>
          <cell r="Y14910">
            <v>4529</v>
          </cell>
          <cell r="Z14910">
            <v>4529</v>
          </cell>
          <cell r="AA14910">
            <v>4529</v>
          </cell>
          <cell r="AB14910">
            <v>4529</v>
          </cell>
          <cell r="AC14910">
            <v>4529</v>
          </cell>
          <cell r="AO14910" t="str">
            <v>financeapproved</v>
          </cell>
          <cell r="AP14910" t="b">
            <v>0</v>
          </cell>
        </row>
        <row r="14911">
          <cell r="H14911" t="str">
            <v>Departmental</v>
          </cell>
          <cell r="K14911">
            <v>0</v>
          </cell>
          <cell r="P14911">
            <v>3390019</v>
          </cell>
          <cell r="X14911">
            <v>0</v>
          </cell>
          <cell r="Y14911">
            <v>0</v>
          </cell>
          <cell r="Z14911">
            <v>0</v>
          </cell>
          <cell r="AA14911">
            <v>0</v>
          </cell>
          <cell r="AB14911">
            <v>0</v>
          </cell>
          <cell r="AC14911">
            <v>0</v>
          </cell>
          <cell r="AO14911" t="str">
            <v>financeapproved</v>
          </cell>
          <cell r="AP14911" t="b">
            <v>0</v>
          </cell>
        </row>
        <row r="14912">
          <cell r="H14912" t="str">
            <v>Departmental</v>
          </cell>
          <cell r="K14912">
            <v>0</v>
          </cell>
          <cell r="P14912">
            <v>3390019</v>
          </cell>
          <cell r="X14912">
            <v>0</v>
          </cell>
          <cell r="Y14912">
            <v>5177</v>
          </cell>
          <cell r="Z14912">
            <v>4639</v>
          </cell>
          <cell r="AA14912">
            <v>4930</v>
          </cell>
          <cell r="AB14912">
            <v>4930</v>
          </cell>
          <cell r="AC14912">
            <v>4930</v>
          </cell>
          <cell r="AO14912" t="str">
            <v>financeapproved</v>
          </cell>
          <cell r="AP14912" t="b">
            <v>0</v>
          </cell>
        </row>
        <row r="14913">
          <cell r="H14913" t="str">
            <v>Departmental</v>
          </cell>
          <cell r="K14913">
            <v>0</v>
          </cell>
          <cell r="P14913">
            <v>3390098</v>
          </cell>
          <cell r="X14913">
            <v>0</v>
          </cell>
          <cell r="Y14913">
            <v>0</v>
          </cell>
          <cell r="Z14913">
            <v>0</v>
          </cell>
          <cell r="AA14913">
            <v>0</v>
          </cell>
          <cell r="AB14913">
            <v>0</v>
          </cell>
          <cell r="AC14913">
            <v>0</v>
          </cell>
          <cell r="AO14913" t="str">
            <v>financeapproved</v>
          </cell>
          <cell r="AP14913" t="b">
            <v>0</v>
          </cell>
        </row>
        <row r="14914">
          <cell r="H14914" t="str">
            <v>Departmental</v>
          </cell>
          <cell r="K14914">
            <v>0</v>
          </cell>
          <cell r="P14914">
            <v>3390098</v>
          </cell>
          <cell r="X14914">
            <v>0</v>
          </cell>
          <cell r="Y14914">
            <v>1499</v>
          </cell>
          <cell r="Z14914">
            <v>1499</v>
          </cell>
          <cell r="AA14914">
            <v>1499</v>
          </cell>
          <cell r="AB14914">
            <v>1499</v>
          </cell>
          <cell r="AC14914">
            <v>1499</v>
          </cell>
          <cell r="AO14914" t="str">
            <v>financeapproved</v>
          </cell>
          <cell r="AP14914" t="b">
            <v>0</v>
          </cell>
        </row>
        <row r="14915">
          <cell r="H14915" t="str">
            <v>Departmental</v>
          </cell>
          <cell r="K14915">
            <v>0</v>
          </cell>
          <cell r="P14915">
            <v>3395098</v>
          </cell>
          <cell r="X14915">
            <v>0</v>
          </cell>
          <cell r="Y14915">
            <v>-2880</v>
          </cell>
          <cell r="Z14915">
            <v>-2880</v>
          </cell>
          <cell r="AA14915">
            <v>-2880</v>
          </cell>
          <cell r="AB14915">
            <v>-2880</v>
          </cell>
          <cell r="AC14915">
            <v>-2880</v>
          </cell>
          <cell r="AO14915" t="str">
            <v>financeapproved</v>
          </cell>
          <cell r="AP14915" t="b">
            <v>0</v>
          </cell>
        </row>
        <row r="14916">
          <cell r="H14916" t="str">
            <v>Departmental</v>
          </cell>
          <cell r="K14916">
            <v>0</v>
          </cell>
          <cell r="P14916">
            <v>3395098</v>
          </cell>
          <cell r="X14916">
            <v>0</v>
          </cell>
          <cell r="Y14916">
            <v>0</v>
          </cell>
          <cell r="Z14916">
            <v>0</v>
          </cell>
          <cell r="AA14916">
            <v>0</v>
          </cell>
          <cell r="AB14916">
            <v>0</v>
          </cell>
          <cell r="AC14916">
            <v>0</v>
          </cell>
          <cell r="AO14916" t="str">
            <v>financeapproved</v>
          </cell>
          <cell r="AP14916" t="b">
            <v>0</v>
          </cell>
        </row>
        <row r="14917">
          <cell r="H14917" t="str">
            <v>Departmental</v>
          </cell>
          <cell r="K14917">
            <v>0</v>
          </cell>
          <cell r="P14917">
            <v>5220002</v>
          </cell>
          <cell r="X14917">
            <v>0</v>
          </cell>
          <cell r="Y14917">
            <v>0</v>
          </cell>
          <cell r="Z14917">
            <v>0</v>
          </cell>
          <cell r="AA14917">
            <v>0</v>
          </cell>
          <cell r="AB14917">
            <v>0</v>
          </cell>
          <cell r="AC14917">
            <v>0</v>
          </cell>
          <cell r="AO14917" t="str">
            <v>financeapproved</v>
          </cell>
          <cell r="AP14917" t="b">
            <v>0</v>
          </cell>
        </row>
        <row r="14918">
          <cell r="H14918" t="str">
            <v>Departmental</v>
          </cell>
          <cell r="K14918">
            <v>0</v>
          </cell>
          <cell r="P14918">
            <v>5220002</v>
          </cell>
          <cell r="X14918">
            <v>0</v>
          </cell>
          <cell r="Y14918">
            <v>9753</v>
          </cell>
          <cell r="Z14918">
            <v>9753</v>
          </cell>
          <cell r="AA14918">
            <v>9753</v>
          </cell>
          <cell r="AB14918">
            <v>9753</v>
          </cell>
          <cell r="AC14918">
            <v>9753</v>
          </cell>
          <cell r="AO14918" t="str">
            <v>financeapproved</v>
          </cell>
          <cell r="AP14918" t="b">
            <v>0</v>
          </cell>
        </row>
        <row r="14919">
          <cell r="H14919" t="str">
            <v>Departmental</v>
          </cell>
          <cell r="K14919">
            <v>0</v>
          </cell>
          <cell r="P14919">
            <v>5233002</v>
          </cell>
          <cell r="X14919">
            <v>0</v>
          </cell>
          <cell r="Y14919">
            <v>-1110</v>
          </cell>
          <cell r="Z14919">
            <v>-1110</v>
          </cell>
          <cell r="AA14919">
            <v>-1110</v>
          </cell>
          <cell r="AB14919">
            <v>-1110</v>
          </cell>
          <cell r="AC14919">
            <v>-1110</v>
          </cell>
          <cell r="AO14919" t="str">
            <v>financeapproved</v>
          </cell>
          <cell r="AP14919" t="b">
            <v>0</v>
          </cell>
        </row>
        <row r="14920">
          <cell r="H14920" t="str">
            <v>Departmental</v>
          </cell>
          <cell r="K14920">
            <v>0</v>
          </cell>
          <cell r="P14920">
            <v>5233002</v>
          </cell>
          <cell r="X14920">
            <v>0</v>
          </cell>
          <cell r="Y14920">
            <v>0</v>
          </cell>
          <cell r="Z14920">
            <v>0</v>
          </cell>
          <cell r="AA14920">
            <v>0</v>
          </cell>
          <cell r="AB14920">
            <v>0</v>
          </cell>
          <cell r="AC14920">
            <v>0</v>
          </cell>
          <cell r="AO14920" t="str">
            <v>financeapproved</v>
          </cell>
          <cell r="AP14920" t="b">
            <v>0</v>
          </cell>
        </row>
        <row r="14921">
          <cell r="H14921" t="str">
            <v>Departmental</v>
          </cell>
          <cell r="K14921">
            <v>0</v>
          </cell>
          <cell r="P14921">
            <v>5233029</v>
          </cell>
          <cell r="X14921">
            <v>0</v>
          </cell>
          <cell r="Y14921">
            <v>-18223</v>
          </cell>
          <cell r="Z14921">
            <v>-18223</v>
          </cell>
          <cell r="AA14921">
            <v>-18223</v>
          </cell>
          <cell r="AB14921">
            <v>-18223</v>
          </cell>
          <cell r="AC14921">
            <v>-18223</v>
          </cell>
          <cell r="AO14921" t="str">
            <v>financeapproved</v>
          </cell>
          <cell r="AP14921" t="b">
            <v>0</v>
          </cell>
        </row>
        <row r="14922">
          <cell r="H14922" t="str">
            <v>Departmental</v>
          </cell>
          <cell r="K14922">
            <v>0</v>
          </cell>
          <cell r="P14922">
            <v>5233029</v>
          </cell>
          <cell r="X14922">
            <v>0</v>
          </cell>
          <cell r="Y14922">
            <v>0</v>
          </cell>
          <cell r="Z14922">
            <v>0</v>
          </cell>
          <cell r="AA14922">
            <v>0</v>
          </cell>
          <cell r="AB14922">
            <v>0</v>
          </cell>
          <cell r="AC14922">
            <v>0</v>
          </cell>
          <cell r="AO14922" t="str">
            <v>financeapproved</v>
          </cell>
          <cell r="AP14922" t="b">
            <v>0</v>
          </cell>
        </row>
        <row r="14923">
          <cell r="H14923" t="str">
            <v>Departmental</v>
          </cell>
          <cell r="K14923">
            <v>0</v>
          </cell>
          <cell r="P14923">
            <v>5233033</v>
          </cell>
          <cell r="X14923">
            <v>0</v>
          </cell>
          <cell r="Y14923">
            <v>-799</v>
          </cell>
          <cell r="Z14923">
            <v>-799</v>
          </cell>
          <cell r="AA14923">
            <v>-799</v>
          </cell>
          <cell r="AB14923">
            <v>-799</v>
          </cell>
          <cell r="AC14923">
            <v>-799</v>
          </cell>
          <cell r="AO14923" t="str">
            <v>financeapproved</v>
          </cell>
          <cell r="AP14923" t="b">
            <v>0</v>
          </cell>
        </row>
        <row r="14924">
          <cell r="H14924" t="str">
            <v>Departmental</v>
          </cell>
          <cell r="K14924">
            <v>0</v>
          </cell>
          <cell r="P14924">
            <v>5233033</v>
          </cell>
          <cell r="X14924">
            <v>0</v>
          </cell>
          <cell r="Y14924">
            <v>0</v>
          </cell>
          <cell r="Z14924">
            <v>0</v>
          </cell>
          <cell r="AA14924">
            <v>0</v>
          </cell>
          <cell r="AB14924">
            <v>0</v>
          </cell>
          <cell r="AC14924">
            <v>0</v>
          </cell>
          <cell r="AO14924" t="str">
            <v>financeapproved</v>
          </cell>
          <cell r="AP14924" t="b">
            <v>0</v>
          </cell>
        </row>
        <row r="14925">
          <cell r="H14925" t="str">
            <v>Departmental</v>
          </cell>
          <cell r="K14925">
            <v>0</v>
          </cell>
          <cell r="P14925">
            <v>5233123</v>
          </cell>
          <cell r="X14925">
            <v>0</v>
          </cell>
          <cell r="Y14925">
            <v>0</v>
          </cell>
          <cell r="Z14925">
            <v>0</v>
          </cell>
          <cell r="AA14925">
            <v>0</v>
          </cell>
          <cell r="AB14925">
            <v>0</v>
          </cell>
          <cell r="AC14925">
            <v>0</v>
          </cell>
          <cell r="AO14925" t="str">
            <v>financeapproved</v>
          </cell>
          <cell r="AP14925" t="b">
            <v>0</v>
          </cell>
        </row>
        <row r="14926">
          <cell r="H14926" t="str">
            <v>Departmental</v>
          </cell>
          <cell r="K14926">
            <v>0</v>
          </cell>
          <cell r="P14926">
            <v>5233123</v>
          </cell>
          <cell r="X14926">
            <v>0</v>
          </cell>
          <cell r="Y14926">
            <v>311</v>
          </cell>
          <cell r="Z14926">
            <v>311</v>
          </cell>
          <cell r="AA14926">
            <v>311</v>
          </cell>
          <cell r="AB14926">
            <v>311</v>
          </cell>
          <cell r="AC14926">
            <v>311</v>
          </cell>
          <cell r="AO14926" t="str">
            <v>financeapproved</v>
          </cell>
          <cell r="AP14926" t="b">
            <v>0</v>
          </cell>
        </row>
        <row r="14927">
          <cell r="H14927" t="str">
            <v>Departmental</v>
          </cell>
          <cell r="K14927">
            <v>0</v>
          </cell>
          <cell r="P14927">
            <v>5250098</v>
          </cell>
          <cell r="X14927">
            <v>0</v>
          </cell>
          <cell r="Y14927">
            <v>-98</v>
          </cell>
          <cell r="Z14927">
            <v>-98</v>
          </cell>
          <cell r="AA14927">
            <v>-98</v>
          </cell>
          <cell r="AB14927">
            <v>-98</v>
          </cell>
          <cell r="AC14927">
            <v>-98</v>
          </cell>
          <cell r="AO14927" t="str">
            <v>financeapproved</v>
          </cell>
          <cell r="AP14927" t="b">
            <v>0</v>
          </cell>
        </row>
        <row r="14928">
          <cell r="H14928" t="str">
            <v>Departmental</v>
          </cell>
          <cell r="K14928">
            <v>0</v>
          </cell>
          <cell r="P14928">
            <v>5250098</v>
          </cell>
          <cell r="X14928">
            <v>0</v>
          </cell>
          <cell r="Y14928">
            <v>0</v>
          </cell>
          <cell r="Z14928">
            <v>0</v>
          </cell>
          <cell r="AA14928">
            <v>0</v>
          </cell>
          <cell r="AB14928">
            <v>0</v>
          </cell>
          <cell r="AC14928">
            <v>0</v>
          </cell>
          <cell r="AO14928" t="str">
            <v>financeapproved</v>
          </cell>
          <cell r="AP14928" t="b">
            <v>0</v>
          </cell>
        </row>
        <row r="14929">
          <cell r="H14929" t="str">
            <v>Departmental</v>
          </cell>
          <cell r="K14929">
            <v>0</v>
          </cell>
          <cell r="P14929">
            <v>5260002</v>
          </cell>
          <cell r="X14929">
            <v>0</v>
          </cell>
          <cell r="Y14929">
            <v>-85</v>
          </cell>
          <cell r="Z14929">
            <v>-85</v>
          </cell>
          <cell r="AA14929">
            <v>-85</v>
          </cell>
          <cell r="AB14929">
            <v>-85</v>
          </cell>
          <cell r="AC14929">
            <v>-85</v>
          </cell>
          <cell r="AO14929" t="str">
            <v>financeapproved</v>
          </cell>
          <cell r="AP14929" t="b">
            <v>0</v>
          </cell>
        </row>
        <row r="14930">
          <cell r="H14930" t="str">
            <v>Departmental</v>
          </cell>
          <cell r="K14930">
            <v>0</v>
          </cell>
          <cell r="P14930">
            <v>5260002</v>
          </cell>
          <cell r="X14930">
            <v>0</v>
          </cell>
          <cell r="Y14930">
            <v>0</v>
          </cell>
          <cell r="Z14930">
            <v>0</v>
          </cell>
          <cell r="AA14930">
            <v>0</v>
          </cell>
          <cell r="AB14930">
            <v>0</v>
          </cell>
          <cell r="AC14930">
            <v>0</v>
          </cell>
          <cell r="AO14930" t="str">
            <v>financeapproved</v>
          </cell>
          <cell r="AP14930" t="b">
            <v>0</v>
          </cell>
        </row>
        <row r="14931">
          <cell r="H14931" t="str">
            <v>Departmental</v>
          </cell>
          <cell r="K14931">
            <v>0</v>
          </cell>
          <cell r="P14931">
            <v>5360102</v>
          </cell>
          <cell r="X14931">
            <v>0</v>
          </cell>
          <cell r="Y14931">
            <v>-1020</v>
          </cell>
          <cell r="Z14931">
            <v>-1020</v>
          </cell>
          <cell r="AA14931">
            <v>-1020</v>
          </cell>
          <cell r="AB14931">
            <v>-1020</v>
          </cell>
          <cell r="AC14931">
            <v>-1020</v>
          </cell>
          <cell r="AO14931" t="str">
            <v>financeapproved</v>
          </cell>
          <cell r="AP14931" t="b">
            <v>0</v>
          </cell>
        </row>
        <row r="14932">
          <cell r="H14932" t="str">
            <v>Departmental</v>
          </cell>
          <cell r="K14932">
            <v>0</v>
          </cell>
          <cell r="P14932">
            <v>5360102</v>
          </cell>
          <cell r="X14932">
            <v>0</v>
          </cell>
          <cell r="Y14932">
            <v>0</v>
          </cell>
          <cell r="Z14932">
            <v>0</v>
          </cell>
          <cell r="AA14932">
            <v>0</v>
          </cell>
          <cell r="AB14932">
            <v>0</v>
          </cell>
          <cell r="AC14932">
            <v>0</v>
          </cell>
          <cell r="AO14932" t="str">
            <v>financeapproved</v>
          </cell>
          <cell r="AP14932" t="b">
            <v>0</v>
          </cell>
        </row>
        <row r="14933">
          <cell r="H14933" t="str">
            <v>Departmental</v>
          </cell>
          <cell r="K14933">
            <v>0</v>
          </cell>
          <cell r="P14933">
            <v>6100001</v>
          </cell>
          <cell r="X14933">
            <v>0</v>
          </cell>
          <cell r="Y14933">
            <v>0</v>
          </cell>
          <cell r="Z14933">
            <v>3394</v>
          </cell>
          <cell r="AA14933">
            <v>4818</v>
          </cell>
          <cell r="AB14933">
            <v>6229</v>
          </cell>
          <cell r="AC14933">
            <v>7640</v>
          </cell>
          <cell r="AO14933" t="str">
            <v>financeapproved</v>
          </cell>
          <cell r="AP14933" t="b">
            <v>0</v>
          </cell>
        </row>
        <row r="14934">
          <cell r="H14934" t="str">
            <v>Departmental</v>
          </cell>
          <cell r="K14934">
            <v>0</v>
          </cell>
          <cell r="P14934">
            <v>6100001</v>
          </cell>
          <cell r="X14934">
            <v>0</v>
          </cell>
          <cell r="Y14934">
            <v>0</v>
          </cell>
          <cell r="Z14934">
            <v>9753</v>
          </cell>
          <cell r="AA14934">
            <v>9753</v>
          </cell>
          <cell r="AB14934">
            <v>9753</v>
          </cell>
          <cell r="AC14934">
            <v>9753</v>
          </cell>
          <cell r="AO14934" t="str">
            <v>financeapproved</v>
          </cell>
          <cell r="AP14934" t="b">
            <v>1</v>
          </cell>
        </row>
        <row r="14935">
          <cell r="H14935" t="str">
            <v>Departmental</v>
          </cell>
          <cell r="K14935">
            <v>0</v>
          </cell>
          <cell r="P14935">
            <v>6211002</v>
          </cell>
          <cell r="X14935">
            <v>0</v>
          </cell>
          <cell r="Y14935">
            <v>107</v>
          </cell>
          <cell r="Z14935">
            <v>100</v>
          </cell>
          <cell r="AA14935">
            <v>99</v>
          </cell>
          <cell r="AB14935">
            <v>99</v>
          </cell>
          <cell r="AC14935">
            <v>0</v>
          </cell>
          <cell r="AO14935" t="str">
            <v>financeapproved</v>
          </cell>
          <cell r="AP14935" t="b">
            <v>0</v>
          </cell>
        </row>
        <row r="14936">
          <cell r="H14936" t="str">
            <v>Departmental</v>
          </cell>
          <cell r="K14936">
            <v>0</v>
          </cell>
          <cell r="P14936">
            <v>6211002</v>
          </cell>
          <cell r="X14936">
            <v>0</v>
          </cell>
          <cell r="Y14936">
            <v>799</v>
          </cell>
          <cell r="Z14936">
            <v>0</v>
          </cell>
          <cell r="AA14936">
            <v>0</v>
          </cell>
          <cell r="AB14936">
            <v>0</v>
          </cell>
          <cell r="AC14936">
            <v>0</v>
          </cell>
          <cell r="AO14936" t="str">
            <v>financeapproved</v>
          </cell>
          <cell r="AP14936" t="b">
            <v>1</v>
          </cell>
        </row>
        <row r="14937">
          <cell r="H14937" t="str">
            <v>Departmental</v>
          </cell>
          <cell r="K14937">
            <v>0</v>
          </cell>
          <cell r="P14937">
            <v>6211006</v>
          </cell>
          <cell r="X14937">
            <v>0</v>
          </cell>
          <cell r="Y14937">
            <v>0</v>
          </cell>
          <cell r="Z14937">
            <v>0</v>
          </cell>
          <cell r="AA14937">
            <v>0</v>
          </cell>
          <cell r="AB14937">
            <v>0</v>
          </cell>
          <cell r="AC14937">
            <v>0</v>
          </cell>
          <cell r="AO14937" t="str">
            <v>financeapproved</v>
          </cell>
          <cell r="AP14937" t="b">
            <v>0</v>
          </cell>
        </row>
        <row r="14938">
          <cell r="H14938" t="str">
            <v>Departmental</v>
          </cell>
          <cell r="K14938">
            <v>0</v>
          </cell>
          <cell r="P14938">
            <v>6211006</v>
          </cell>
          <cell r="X14938">
            <v>0</v>
          </cell>
          <cell r="Y14938">
            <v>18242</v>
          </cell>
          <cell r="Z14938">
            <v>0</v>
          </cell>
          <cell r="AA14938">
            <v>0</v>
          </cell>
          <cell r="AB14938">
            <v>0</v>
          </cell>
          <cell r="AC14938">
            <v>0</v>
          </cell>
          <cell r="AO14938" t="str">
            <v>financeapproved</v>
          </cell>
          <cell r="AP14938" t="b">
            <v>1</v>
          </cell>
        </row>
        <row r="14939">
          <cell r="H14939" t="str">
            <v>Departmental</v>
          </cell>
          <cell r="K14939">
            <v>0</v>
          </cell>
          <cell r="P14939">
            <v>6211013</v>
          </cell>
          <cell r="X14939">
            <v>0</v>
          </cell>
          <cell r="Y14939">
            <v>0</v>
          </cell>
          <cell r="Z14939">
            <v>0</v>
          </cell>
          <cell r="AA14939">
            <v>8059</v>
          </cell>
          <cell r="AB14939">
            <v>6927</v>
          </cell>
          <cell r="AC14939">
            <v>0</v>
          </cell>
          <cell r="AO14939" t="str">
            <v>financeapproved</v>
          </cell>
          <cell r="AP14939" t="b">
            <v>0</v>
          </cell>
        </row>
        <row r="14940">
          <cell r="H14940" t="str">
            <v>Departmental</v>
          </cell>
          <cell r="K14940">
            <v>0</v>
          </cell>
          <cell r="P14940">
            <v>6211013</v>
          </cell>
          <cell r="X14940">
            <v>0</v>
          </cell>
          <cell r="Y14940">
            <v>799</v>
          </cell>
          <cell r="Z14940">
            <v>0</v>
          </cell>
          <cell r="AA14940">
            <v>0</v>
          </cell>
          <cell r="AB14940">
            <v>0</v>
          </cell>
          <cell r="AC14940">
            <v>0</v>
          </cell>
          <cell r="AO14940" t="str">
            <v>financeapproved</v>
          </cell>
          <cell r="AP14940" t="b">
            <v>1</v>
          </cell>
        </row>
        <row r="14941">
          <cell r="H14941" t="str">
            <v>Departmental</v>
          </cell>
          <cell r="K14941">
            <v>0</v>
          </cell>
          <cell r="P14941">
            <v>6211013</v>
          </cell>
          <cell r="X14941">
            <v>0</v>
          </cell>
          <cell r="Y14941">
            <v>0</v>
          </cell>
          <cell r="Z14941">
            <v>0</v>
          </cell>
          <cell r="AA14941">
            <v>0</v>
          </cell>
          <cell r="AB14941">
            <v>0</v>
          </cell>
          <cell r="AC14941">
            <v>0</v>
          </cell>
          <cell r="AO14941" t="str">
            <v>financeapproved</v>
          </cell>
          <cell r="AP14941" t="b">
            <v>1</v>
          </cell>
        </row>
        <row r="14942">
          <cell r="H14942" t="str">
            <v>Departmental</v>
          </cell>
          <cell r="K14942">
            <v>0</v>
          </cell>
          <cell r="P14942">
            <v>6211013</v>
          </cell>
          <cell r="X14942">
            <v>0</v>
          </cell>
          <cell r="Y14942">
            <v>5114</v>
          </cell>
          <cell r="Z14942">
            <v>-3260</v>
          </cell>
          <cell r="AA14942">
            <v>-2298</v>
          </cell>
          <cell r="AB14942">
            <v>-1862</v>
          </cell>
          <cell r="AC14942">
            <v>4858</v>
          </cell>
          <cell r="AO14942" t="str">
            <v>financeapproved</v>
          </cell>
          <cell r="AP14942" t="b">
            <v>0</v>
          </cell>
        </row>
        <row r="14943">
          <cell r="H14943" t="str">
            <v>Departmental</v>
          </cell>
          <cell r="K14943">
            <v>0</v>
          </cell>
          <cell r="P14943">
            <v>6211098</v>
          </cell>
          <cell r="X14943">
            <v>0</v>
          </cell>
          <cell r="Y14943">
            <v>98</v>
          </cell>
          <cell r="Z14943">
            <v>0</v>
          </cell>
          <cell r="AA14943">
            <v>0</v>
          </cell>
          <cell r="AB14943">
            <v>0</v>
          </cell>
          <cell r="AC14943">
            <v>0</v>
          </cell>
          <cell r="AO14943" t="str">
            <v>financeapproved</v>
          </cell>
          <cell r="AP14943" t="b">
            <v>1</v>
          </cell>
        </row>
        <row r="14944">
          <cell r="H14944" t="str">
            <v>Departmental</v>
          </cell>
          <cell r="K14944">
            <v>0</v>
          </cell>
          <cell r="P14944">
            <v>6211098</v>
          </cell>
          <cell r="X14944">
            <v>0</v>
          </cell>
          <cell r="Y14944">
            <v>1324</v>
          </cell>
          <cell r="Z14944">
            <v>1324</v>
          </cell>
          <cell r="AA14944">
            <v>1312</v>
          </cell>
          <cell r="AB14944">
            <v>1312</v>
          </cell>
          <cell r="AC14944">
            <v>0</v>
          </cell>
          <cell r="AO14944" t="str">
            <v>financeapproved</v>
          </cell>
          <cell r="AP14944" t="b">
            <v>0</v>
          </cell>
        </row>
        <row r="14945">
          <cell r="H14945" t="str">
            <v>Departmental</v>
          </cell>
          <cell r="K14945">
            <v>0</v>
          </cell>
          <cell r="P14945">
            <v>6211098</v>
          </cell>
          <cell r="X14945">
            <v>0</v>
          </cell>
          <cell r="Y14945">
            <v>0</v>
          </cell>
          <cell r="Z14945">
            <v>0</v>
          </cell>
          <cell r="AA14945">
            <v>0</v>
          </cell>
          <cell r="AB14945">
            <v>0</v>
          </cell>
          <cell r="AC14945">
            <v>0</v>
          </cell>
          <cell r="AO14945" t="str">
            <v>financeapproved</v>
          </cell>
          <cell r="AP14945" t="b">
            <v>0</v>
          </cell>
        </row>
        <row r="14946">
          <cell r="H14946" t="str">
            <v>Departmental</v>
          </cell>
          <cell r="K14946">
            <v>0</v>
          </cell>
          <cell r="P14946">
            <v>6211098</v>
          </cell>
          <cell r="X14946">
            <v>0</v>
          </cell>
          <cell r="Y14946">
            <v>85</v>
          </cell>
          <cell r="Z14946">
            <v>0</v>
          </cell>
          <cell r="AA14946">
            <v>0</v>
          </cell>
          <cell r="AB14946">
            <v>0</v>
          </cell>
          <cell r="AC14946">
            <v>0</v>
          </cell>
          <cell r="AO14946" t="str">
            <v>financeapproved</v>
          </cell>
          <cell r="AP14946" t="b">
            <v>1</v>
          </cell>
        </row>
        <row r="14947">
          <cell r="H14947" t="str">
            <v>Departmental</v>
          </cell>
          <cell r="K14947">
            <v>0</v>
          </cell>
          <cell r="P14947">
            <v>6212002</v>
          </cell>
          <cell r="X14947">
            <v>0</v>
          </cell>
          <cell r="Y14947">
            <v>-1060</v>
          </cell>
          <cell r="Z14947">
            <v>-1979</v>
          </cell>
          <cell r="AA14947">
            <v>7970</v>
          </cell>
          <cell r="AB14947">
            <v>7780</v>
          </cell>
          <cell r="AC14947">
            <v>-2140</v>
          </cell>
          <cell r="AO14947" t="str">
            <v>financeapproved</v>
          </cell>
          <cell r="AP14947" t="b">
            <v>1</v>
          </cell>
        </row>
        <row r="14948">
          <cell r="H14948" t="str">
            <v>Departmental</v>
          </cell>
          <cell r="K14948">
            <v>0</v>
          </cell>
          <cell r="P14948">
            <v>6212002</v>
          </cell>
          <cell r="X14948">
            <v>0</v>
          </cell>
          <cell r="Y14948">
            <v>5078</v>
          </cell>
          <cell r="Z14948">
            <v>-6108</v>
          </cell>
          <cell r="AA14948">
            <v>-150</v>
          </cell>
          <cell r="AB14948">
            <v>-246</v>
          </cell>
          <cell r="AC14948">
            <v>0</v>
          </cell>
          <cell r="AO14948" t="str">
            <v>financeapproved</v>
          </cell>
          <cell r="AP14948" t="b">
            <v>0</v>
          </cell>
        </row>
        <row r="14949">
          <cell r="H14949" t="str">
            <v>Departmental</v>
          </cell>
          <cell r="K14949">
            <v>0</v>
          </cell>
          <cell r="P14949">
            <v>6212002</v>
          </cell>
          <cell r="X14949">
            <v>0</v>
          </cell>
          <cell r="Y14949">
            <v>-6410</v>
          </cell>
          <cell r="Z14949">
            <v>-4272</v>
          </cell>
          <cell r="AA14949">
            <v>-8120</v>
          </cell>
          <cell r="AB14949">
            <v>-8026</v>
          </cell>
          <cell r="AC14949">
            <v>2140</v>
          </cell>
          <cell r="AO14949" t="str">
            <v>financeapproved</v>
          </cell>
          <cell r="AP14949" t="b">
            <v>1</v>
          </cell>
        </row>
        <row r="14950">
          <cell r="H14950" t="str">
            <v>Departmental</v>
          </cell>
          <cell r="K14950">
            <v>0</v>
          </cell>
          <cell r="P14950">
            <v>6212002</v>
          </cell>
          <cell r="X14950">
            <v>0</v>
          </cell>
          <cell r="Y14950">
            <v>-315</v>
          </cell>
          <cell r="Z14950">
            <v>-143</v>
          </cell>
          <cell r="AA14950">
            <v>0</v>
          </cell>
          <cell r="AB14950">
            <v>0</v>
          </cell>
          <cell r="AC14950">
            <v>0</v>
          </cell>
          <cell r="AO14950" t="str">
            <v>financeapproved</v>
          </cell>
          <cell r="AP14950" t="b">
            <v>0</v>
          </cell>
        </row>
        <row r="14951">
          <cell r="H14951" t="str">
            <v>Departmental</v>
          </cell>
          <cell r="K14951">
            <v>0</v>
          </cell>
          <cell r="P14951">
            <v>6212003</v>
          </cell>
          <cell r="X14951">
            <v>0</v>
          </cell>
          <cell r="Y14951">
            <v>-9660</v>
          </cell>
          <cell r="Z14951">
            <v>7158</v>
          </cell>
          <cell r="AA14951">
            <v>1700</v>
          </cell>
          <cell r="AB14951">
            <v>1803</v>
          </cell>
          <cell r="AC14951">
            <v>21</v>
          </cell>
          <cell r="AO14951" t="str">
            <v>financeapproved</v>
          </cell>
          <cell r="AP14951" t="b">
            <v>1</v>
          </cell>
        </row>
        <row r="14952">
          <cell r="H14952" t="str">
            <v>Departmental</v>
          </cell>
          <cell r="K14952">
            <v>0</v>
          </cell>
          <cell r="P14952">
            <v>6212003</v>
          </cell>
          <cell r="X14952">
            <v>0</v>
          </cell>
          <cell r="Y14952">
            <v>-5580</v>
          </cell>
          <cell r="Z14952">
            <v>6216</v>
          </cell>
          <cell r="AA14952">
            <v>102</v>
          </cell>
          <cell r="AB14952">
            <v>246</v>
          </cell>
          <cell r="AC14952">
            <v>0</v>
          </cell>
          <cell r="AO14952" t="str">
            <v>financeapproved</v>
          </cell>
          <cell r="AP14952" t="b">
            <v>0</v>
          </cell>
        </row>
        <row r="14953">
          <cell r="H14953" t="str">
            <v>Departmental</v>
          </cell>
          <cell r="K14953">
            <v>0</v>
          </cell>
          <cell r="P14953">
            <v>6212003</v>
          </cell>
          <cell r="X14953">
            <v>0</v>
          </cell>
          <cell r="Y14953">
            <v>-127</v>
          </cell>
          <cell r="Z14953">
            <v>0</v>
          </cell>
          <cell r="AA14953">
            <v>0</v>
          </cell>
          <cell r="AB14953">
            <v>0</v>
          </cell>
          <cell r="AC14953">
            <v>0</v>
          </cell>
          <cell r="AO14953" t="str">
            <v>financeapproved</v>
          </cell>
          <cell r="AP14953" t="b">
            <v>1</v>
          </cell>
        </row>
        <row r="14954">
          <cell r="H14954" t="str">
            <v>Departmental</v>
          </cell>
          <cell r="K14954">
            <v>0</v>
          </cell>
          <cell r="P14954">
            <v>6212003</v>
          </cell>
          <cell r="X14954">
            <v>0</v>
          </cell>
          <cell r="Y14954">
            <v>0</v>
          </cell>
          <cell r="Z14954">
            <v>0</v>
          </cell>
          <cell r="AA14954">
            <v>0</v>
          </cell>
          <cell r="AB14954">
            <v>0</v>
          </cell>
          <cell r="AC14954">
            <v>0</v>
          </cell>
          <cell r="AO14954" t="str">
            <v>financeapproved</v>
          </cell>
          <cell r="AP14954" t="b">
            <v>0</v>
          </cell>
        </row>
        <row r="14955">
          <cell r="H14955" t="str">
            <v>Departmental</v>
          </cell>
          <cell r="K14955">
            <v>0</v>
          </cell>
          <cell r="P14955">
            <v>6212003</v>
          </cell>
          <cell r="X14955">
            <v>0</v>
          </cell>
          <cell r="Y14955">
            <v>-7</v>
          </cell>
          <cell r="Z14955">
            <v>0</v>
          </cell>
          <cell r="AA14955">
            <v>0</v>
          </cell>
          <cell r="AB14955">
            <v>0</v>
          </cell>
          <cell r="AC14955">
            <v>0</v>
          </cell>
          <cell r="AO14955" t="str">
            <v>financeapproved</v>
          </cell>
          <cell r="AP14955" t="b">
            <v>1</v>
          </cell>
        </row>
        <row r="14956">
          <cell r="H14956" t="str">
            <v>Departmental</v>
          </cell>
          <cell r="K14956">
            <v>0</v>
          </cell>
          <cell r="P14956">
            <v>6212003</v>
          </cell>
          <cell r="X14956">
            <v>0</v>
          </cell>
          <cell r="Y14956">
            <v>0</v>
          </cell>
          <cell r="Z14956">
            <v>0</v>
          </cell>
          <cell r="AA14956">
            <v>0</v>
          </cell>
          <cell r="AB14956">
            <v>0</v>
          </cell>
          <cell r="AC14956">
            <v>0</v>
          </cell>
          <cell r="AO14956" t="str">
            <v>financeapproved</v>
          </cell>
          <cell r="AP14956" t="b">
            <v>0</v>
          </cell>
        </row>
        <row r="14957">
          <cell r="H14957" t="str">
            <v>Departmental</v>
          </cell>
          <cell r="K14957">
            <v>0</v>
          </cell>
          <cell r="P14957">
            <v>6212003</v>
          </cell>
          <cell r="X14957">
            <v>0</v>
          </cell>
          <cell r="Y14957">
            <v>-368</v>
          </cell>
          <cell r="Z14957">
            <v>0</v>
          </cell>
          <cell r="AA14957">
            <v>0</v>
          </cell>
          <cell r="AB14957">
            <v>0</v>
          </cell>
          <cell r="AC14957">
            <v>0</v>
          </cell>
          <cell r="AO14957" t="str">
            <v>financeapproved</v>
          </cell>
          <cell r="AP14957" t="b">
            <v>1</v>
          </cell>
        </row>
        <row r="14958">
          <cell r="H14958" t="str">
            <v>Departmental</v>
          </cell>
          <cell r="K14958">
            <v>0</v>
          </cell>
          <cell r="P14958">
            <v>6212003</v>
          </cell>
          <cell r="X14958">
            <v>0</v>
          </cell>
          <cell r="Y14958">
            <v>0</v>
          </cell>
          <cell r="Z14958">
            <v>0</v>
          </cell>
          <cell r="AA14958">
            <v>0</v>
          </cell>
          <cell r="AB14958">
            <v>0</v>
          </cell>
          <cell r="AC14958">
            <v>0</v>
          </cell>
          <cell r="AO14958" t="str">
            <v>financeapproved</v>
          </cell>
          <cell r="AP14958" t="b">
            <v>0</v>
          </cell>
        </row>
        <row r="14959">
          <cell r="H14959" t="str">
            <v>Departmental</v>
          </cell>
          <cell r="K14959">
            <v>0</v>
          </cell>
          <cell r="P14959">
            <v>6212003</v>
          </cell>
          <cell r="X14959">
            <v>0</v>
          </cell>
          <cell r="Y14959">
            <v>-35</v>
          </cell>
          <cell r="Z14959">
            <v>0</v>
          </cell>
          <cell r="AA14959">
            <v>0</v>
          </cell>
          <cell r="AB14959">
            <v>0</v>
          </cell>
          <cell r="AC14959">
            <v>0</v>
          </cell>
          <cell r="AO14959" t="str">
            <v>financeapproved</v>
          </cell>
          <cell r="AP14959" t="b">
            <v>1</v>
          </cell>
        </row>
        <row r="14960">
          <cell r="H14960" t="str">
            <v>Departmental</v>
          </cell>
          <cell r="K14960">
            <v>0</v>
          </cell>
          <cell r="P14960">
            <v>6212003</v>
          </cell>
          <cell r="X14960">
            <v>0</v>
          </cell>
          <cell r="Y14960">
            <v>0</v>
          </cell>
          <cell r="Z14960">
            <v>0</v>
          </cell>
          <cell r="AA14960">
            <v>0</v>
          </cell>
          <cell r="AB14960">
            <v>0</v>
          </cell>
          <cell r="AC14960">
            <v>0</v>
          </cell>
          <cell r="AO14960" t="str">
            <v>financeapproved</v>
          </cell>
          <cell r="AP14960" t="b">
            <v>0</v>
          </cell>
        </row>
        <row r="14961">
          <cell r="H14961" t="str">
            <v>Departmental</v>
          </cell>
          <cell r="K14961">
            <v>0</v>
          </cell>
          <cell r="P14961">
            <v>6212003</v>
          </cell>
          <cell r="X14961">
            <v>0</v>
          </cell>
          <cell r="Y14961">
            <v>-99</v>
          </cell>
          <cell r="Z14961">
            <v>0</v>
          </cell>
          <cell r="AA14961">
            <v>0</v>
          </cell>
          <cell r="AB14961">
            <v>0</v>
          </cell>
          <cell r="AC14961">
            <v>0</v>
          </cell>
          <cell r="AO14961" t="str">
            <v>financeapproved</v>
          </cell>
          <cell r="AP14961" t="b">
            <v>1</v>
          </cell>
        </row>
        <row r="14962">
          <cell r="H14962" t="str">
            <v>Departmental</v>
          </cell>
          <cell r="K14962">
            <v>0</v>
          </cell>
          <cell r="P14962">
            <v>6212003</v>
          </cell>
          <cell r="X14962">
            <v>0</v>
          </cell>
          <cell r="Y14962">
            <v>0</v>
          </cell>
          <cell r="Z14962">
            <v>0</v>
          </cell>
          <cell r="AA14962">
            <v>0</v>
          </cell>
          <cell r="AB14962">
            <v>0</v>
          </cell>
          <cell r="AC14962">
            <v>0</v>
          </cell>
          <cell r="AO14962" t="str">
            <v>financeapproved</v>
          </cell>
          <cell r="AP14962" t="b">
            <v>0</v>
          </cell>
        </row>
        <row r="14963">
          <cell r="H14963" t="str">
            <v>Departmental</v>
          </cell>
          <cell r="K14963">
            <v>0</v>
          </cell>
          <cell r="P14963">
            <v>6212003</v>
          </cell>
          <cell r="X14963">
            <v>0</v>
          </cell>
          <cell r="Y14963">
            <v>-466</v>
          </cell>
          <cell r="Z14963">
            <v>0</v>
          </cell>
          <cell r="AA14963">
            <v>0</v>
          </cell>
          <cell r="AB14963">
            <v>0</v>
          </cell>
          <cell r="AC14963">
            <v>0</v>
          </cell>
          <cell r="AO14963" t="str">
            <v>financeapproved</v>
          </cell>
          <cell r="AP14963" t="b">
            <v>1</v>
          </cell>
        </row>
        <row r="14964">
          <cell r="H14964" t="str">
            <v>Departmental</v>
          </cell>
          <cell r="K14964">
            <v>0</v>
          </cell>
          <cell r="P14964">
            <v>6212003</v>
          </cell>
          <cell r="X14964">
            <v>0</v>
          </cell>
          <cell r="Y14964">
            <v>0</v>
          </cell>
          <cell r="Z14964">
            <v>0</v>
          </cell>
          <cell r="AA14964">
            <v>0</v>
          </cell>
          <cell r="AB14964">
            <v>0</v>
          </cell>
          <cell r="AC14964">
            <v>0</v>
          </cell>
          <cell r="AO14964" t="str">
            <v>financeapproved</v>
          </cell>
          <cell r="AP14964" t="b">
            <v>0</v>
          </cell>
        </row>
        <row r="14965">
          <cell r="H14965" t="str">
            <v>Departmental</v>
          </cell>
          <cell r="K14965">
            <v>0</v>
          </cell>
          <cell r="P14965">
            <v>6212003</v>
          </cell>
          <cell r="X14965">
            <v>0</v>
          </cell>
          <cell r="Y14965">
            <v>-4</v>
          </cell>
          <cell r="Z14965">
            <v>0</v>
          </cell>
          <cell r="AA14965">
            <v>0</v>
          </cell>
          <cell r="AB14965">
            <v>0</v>
          </cell>
          <cell r="AC14965">
            <v>0</v>
          </cell>
          <cell r="AO14965" t="str">
            <v>financeapproved</v>
          </cell>
          <cell r="AP14965" t="b">
            <v>1</v>
          </cell>
        </row>
        <row r="14966">
          <cell r="H14966" t="str">
            <v>Departmental</v>
          </cell>
          <cell r="K14966">
            <v>0</v>
          </cell>
          <cell r="P14966">
            <v>6212003</v>
          </cell>
          <cell r="X14966">
            <v>0</v>
          </cell>
          <cell r="Y14966">
            <v>0</v>
          </cell>
          <cell r="Z14966">
            <v>0</v>
          </cell>
          <cell r="AA14966">
            <v>0</v>
          </cell>
          <cell r="AB14966">
            <v>0</v>
          </cell>
          <cell r="AC14966">
            <v>0</v>
          </cell>
          <cell r="AO14966" t="str">
            <v>financeapproved</v>
          </cell>
          <cell r="AP14966" t="b">
            <v>0</v>
          </cell>
        </row>
        <row r="14967">
          <cell r="H14967" t="str">
            <v>Departmental</v>
          </cell>
          <cell r="K14967">
            <v>0</v>
          </cell>
          <cell r="P14967">
            <v>6212003</v>
          </cell>
          <cell r="X14967">
            <v>0</v>
          </cell>
          <cell r="Y14967">
            <v>-4</v>
          </cell>
          <cell r="Z14967">
            <v>0</v>
          </cell>
          <cell r="AA14967">
            <v>0</v>
          </cell>
          <cell r="AB14967">
            <v>0</v>
          </cell>
          <cell r="AC14967">
            <v>0</v>
          </cell>
          <cell r="AO14967" t="str">
            <v>financeapproved</v>
          </cell>
          <cell r="AP14967" t="b">
            <v>1</v>
          </cell>
        </row>
        <row r="14968">
          <cell r="H14968" t="str">
            <v>Departmental</v>
          </cell>
          <cell r="K14968">
            <v>0</v>
          </cell>
          <cell r="P14968">
            <v>6212003</v>
          </cell>
          <cell r="X14968">
            <v>0</v>
          </cell>
          <cell r="Y14968">
            <v>0</v>
          </cell>
          <cell r="Z14968">
            <v>0</v>
          </cell>
          <cell r="AA14968">
            <v>0</v>
          </cell>
          <cell r="AB14968">
            <v>0</v>
          </cell>
          <cell r="AC14968">
            <v>0</v>
          </cell>
          <cell r="AO14968" t="str">
            <v>financeapproved</v>
          </cell>
          <cell r="AP14968" t="b">
            <v>0</v>
          </cell>
        </row>
        <row r="14969">
          <cell r="H14969" t="str">
            <v>Departmental</v>
          </cell>
          <cell r="K14969">
            <v>0</v>
          </cell>
          <cell r="P14969">
            <v>6212003</v>
          </cell>
          <cell r="X14969">
            <v>0</v>
          </cell>
          <cell r="Y14969">
            <v>-724</v>
          </cell>
          <cell r="Z14969">
            <v>-907</v>
          </cell>
          <cell r="AA14969">
            <v>-1550</v>
          </cell>
          <cell r="AB14969">
            <v>-1557</v>
          </cell>
          <cell r="AC14969">
            <v>-21</v>
          </cell>
          <cell r="AO14969" t="str">
            <v>financeapproved</v>
          </cell>
          <cell r="AP14969" t="b">
            <v>1</v>
          </cell>
        </row>
        <row r="14970">
          <cell r="H14970" t="str">
            <v>Departmental</v>
          </cell>
          <cell r="K14970">
            <v>0</v>
          </cell>
          <cell r="P14970">
            <v>6212003</v>
          </cell>
          <cell r="X14970">
            <v>0</v>
          </cell>
          <cell r="Y14970">
            <v>-32</v>
          </cell>
          <cell r="Z14970">
            <v>-14</v>
          </cell>
          <cell r="AA14970">
            <v>0</v>
          </cell>
          <cell r="AB14970">
            <v>0</v>
          </cell>
          <cell r="AC14970">
            <v>0</v>
          </cell>
          <cell r="AO14970" t="str">
            <v>financeapproved</v>
          </cell>
          <cell r="AP14970" t="b">
            <v>0</v>
          </cell>
        </row>
        <row r="14971">
          <cell r="H14971" t="str">
            <v>Departmental</v>
          </cell>
          <cell r="K14971">
            <v>0</v>
          </cell>
          <cell r="P14971">
            <v>6212003</v>
          </cell>
          <cell r="X14971">
            <v>0</v>
          </cell>
          <cell r="Y14971">
            <v>-350</v>
          </cell>
          <cell r="Z14971">
            <v>0</v>
          </cell>
          <cell r="AA14971">
            <v>0</v>
          </cell>
          <cell r="AB14971">
            <v>0</v>
          </cell>
          <cell r="AC14971">
            <v>0</v>
          </cell>
          <cell r="AO14971" t="str">
            <v>financeapproved</v>
          </cell>
          <cell r="AP14971" t="b">
            <v>1</v>
          </cell>
        </row>
        <row r="14972">
          <cell r="H14972" t="str">
            <v>Departmental</v>
          </cell>
          <cell r="K14972">
            <v>0</v>
          </cell>
          <cell r="P14972">
            <v>6212003</v>
          </cell>
          <cell r="X14972">
            <v>0</v>
          </cell>
          <cell r="Y14972">
            <v>0</v>
          </cell>
          <cell r="Z14972">
            <v>0</v>
          </cell>
          <cell r="AA14972">
            <v>0</v>
          </cell>
          <cell r="AB14972">
            <v>0</v>
          </cell>
          <cell r="AC14972">
            <v>0</v>
          </cell>
          <cell r="AO14972" t="str">
            <v>financeapproved</v>
          </cell>
          <cell r="AP14972" t="b">
            <v>0</v>
          </cell>
        </row>
        <row r="14973">
          <cell r="H14973" t="str">
            <v>Departmental</v>
          </cell>
          <cell r="K14973">
            <v>0</v>
          </cell>
          <cell r="P14973">
            <v>6212003</v>
          </cell>
          <cell r="X14973">
            <v>0</v>
          </cell>
          <cell r="Y14973">
            <v>-481</v>
          </cell>
          <cell r="Z14973">
            <v>0</v>
          </cell>
          <cell r="AA14973">
            <v>0</v>
          </cell>
          <cell r="AB14973">
            <v>0</v>
          </cell>
          <cell r="AC14973">
            <v>0</v>
          </cell>
          <cell r="AO14973" t="str">
            <v>financeapproved</v>
          </cell>
          <cell r="AP14973" t="b">
            <v>1</v>
          </cell>
        </row>
        <row r="14974">
          <cell r="H14974" t="str">
            <v>Departmental</v>
          </cell>
          <cell r="K14974">
            <v>0</v>
          </cell>
          <cell r="P14974">
            <v>6212003</v>
          </cell>
          <cell r="X14974">
            <v>0</v>
          </cell>
          <cell r="Y14974">
            <v>0</v>
          </cell>
          <cell r="Z14974">
            <v>0</v>
          </cell>
          <cell r="AA14974">
            <v>0</v>
          </cell>
          <cell r="AB14974">
            <v>0</v>
          </cell>
          <cell r="AC14974">
            <v>0</v>
          </cell>
          <cell r="AO14974" t="str">
            <v>financeapproved</v>
          </cell>
          <cell r="AP14974" t="b">
            <v>0</v>
          </cell>
        </row>
        <row r="14975">
          <cell r="H14975" t="str">
            <v>Departmental</v>
          </cell>
          <cell r="K14975">
            <v>0</v>
          </cell>
          <cell r="P14975">
            <v>6212013</v>
          </cell>
          <cell r="X14975">
            <v>0</v>
          </cell>
          <cell r="Y14975">
            <v>-5114</v>
          </cell>
          <cell r="Z14975">
            <v>3260</v>
          </cell>
          <cell r="AA14975">
            <v>-5761</v>
          </cell>
          <cell r="AB14975">
            <v>-5065</v>
          </cell>
          <cell r="AC14975">
            <v>-4858</v>
          </cell>
          <cell r="AO14975" t="str">
            <v>financeapproved</v>
          </cell>
          <cell r="AP14975" t="b">
            <v>0</v>
          </cell>
        </row>
        <row r="14976">
          <cell r="H14976" t="str">
            <v>Departmental</v>
          </cell>
          <cell r="K14976">
            <v>0</v>
          </cell>
          <cell r="P14976">
            <v>6212013</v>
          </cell>
          <cell r="X14976">
            <v>0</v>
          </cell>
          <cell r="Y14976">
            <v>0</v>
          </cell>
          <cell r="Z14976">
            <v>0</v>
          </cell>
          <cell r="AA14976">
            <v>0</v>
          </cell>
          <cell r="AB14976">
            <v>0</v>
          </cell>
          <cell r="AC14976">
            <v>0</v>
          </cell>
          <cell r="AO14976" t="str">
            <v>financeapproved</v>
          </cell>
          <cell r="AP14976" t="b">
            <v>1</v>
          </cell>
        </row>
        <row r="14977">
          <cell r="H14977" t="str">
            <v>Departmental</v>
          </cell>
          <cell r="K14977">
            <v>0</v>
          </cell>
          <cell r="P14977">
            <v>6212098</v>
          </cell>
          <cell r="X14977">
            <v>0</v>
          </cell>
          <cell r="Y14977">
            <v>0</v>
          </cell>
          <cell r="Z14977">
            <v>0</v>
          </cell>
          <cell r="AA14977">
            <v>0</v>
          </cell>
          <cell r="AB14977">
            <v>0</v>
          </cell>
          <cell r="AC14977">
            <v>0</v>
          </cell>
          <cell r="AO14977" t="str">
            <v>financeapproved</v>
          </cell>
          <cell r="AP14977" t="b">
            <v>0</v>
          </cell>
        </row>
        <row r="14978">
          <cell r="H14978" t="str">
            <v>Departmental</v>
          </cell>
          <cell r="K14978">
            <v>0</v>
          </cell>
          <cell r="P14978">
            <v>6212098</v>
          </cell>
          <cell r="X14978">
            <v>0</v>
          </cell>
          <cell r="Y14978">
            <v>1381</v>
          </cell>
          <cell r="Z14978">
            <v>0</v>
          </cell>
          <cell r="AA14978">
            <v>0</v>
          </cell>
          <cell r="AB14978">
            <v>0</v>
          </cell>
          <cell r="AC14978">
            <v>0</v>
          </cell>
          <cell r="AO14978" t="str">
            <v>financeapproved</v>
          </cell>
          <cell r="AP14978" t="b">
            <v>1</v>
          </cell>
        </row>
        <row r="14979">
          <cell r="H14979" t="str">
            <v>Departmental</v>
          </cell>
          <cell r="K14979">
            <v>0</v>
          </cell>
          <cell r="P14979">
            <v>6221201</v>
          </cell>
          <cell r="X14979">
            <v>0</v>
          </cell>
          <cell r="Y14979">
            <v>-5844</v>
          </cell>
          <cell r="Z14979">
            <v>36</v>
          </cell>
          <cell r="AA14979">
            <v>44</v>
          </cell>
          <cell r="AB14979">
            <v>-3639</v>
          </cell>
          <cell r="AC14979">
            <v>-3675</v>
          </cell>
          <cell r="AO14979" t="str">
            <v>financeapproved</v>
          </cell>
          <cell r="AP14979" t="b">
            <v>1</v>
          </cell>
        </row>
        <row r="14980">
          <cell r="H14980" t="str">
            <v>Departmental</v>
          </cell>
          <cell r="K14980">
            <v>0</v>
          </cell>
          <cell r="P14980">
            <v>6221201</v>
          </cell>
          <cell r="X14980">
            <v>0</v>
          </cell>
          <cell r="Y14980">
            <v>-1273</v>
          </cell>
          <cell r="Z14980">
            <v>85</v>
          </cell>
          <cell r="AA14980">
            <v>92</v>
          </cell>
          <cell r="AB14980">
            <v>-3639</v>
          </cell>
          <cell r="AC14980">
            <v>-3675</v>
          </cell>
          <cell r="AO14980" t="str">
            <v>financeapproved</v>
          </cell>
          <cell r="AP14980" t="b">
            <v>0</v>
          </cell>
        </row>
        <row r="14981">
          <cell r="H14981" t="str">
            <v>Departmental</v>
          </cell>
          <cell r="K14981">
            <v>0</v>
          </cell>
          <cell r="P14981">
            <v>6231010</v>
          </cell>
          <cell r="X14981">
            <v>0</v>
          </cell>
          <cell r="Y14981">
            <v>-909</v>
          </cell>
          <cell r="Z14981">
            <v>-46</v>
          </cell>
          <cell r="AA14981">
            <v>-44</v>
          </cell>
          <cell r="AB14981">
            <v>3639</v>
          </cell>
          <cell r="AC14981">
            <v>3675</v>
          </cell>
          <cell r="AO14981" t="str">
            <v>financeapproved</v>
          </cell>
          <cell r="AP14981" t="b">
            <v>0</v>
          </cell>
        </row>
        <row r="14982">
          <cell r="H14982" t="str">
            <v>Departmental</v>
          </cell>
          <cell r="K14982">
            <v>0</v>
          </cell>
          <cell r="P14982">
            <v>6231010</v>
          </cell>
          <cell r="X14982">
            <v>0</v>
          </cell>
          <cell r="Y14982">
            <v>-909</v>
          </cell>
          <cell r="Z14982">
            <v>-46</v>
          </cell>
          <cell r="AA14982">
            <v>-44</v>
          </cell>
          <cell r="AB14982">
            <v>3639</v>
          </cell>
          <cell r="AC14982">
            <v>3675</v>
          </cell>
          <cell r="AO14982" t="str">
            <v>financeapproved</v>
          </cell>
          <cell r="AP14982" t="b">
            <v>1</v>
          </cell>
        </row>
        <row r="14983">
          <cell r="H14983" t="str">
            <v>Departmental</v>
          </cell>
          <cell r="K14983">
            <v>0</v>
          </cell>
          <cell r="P14983">
            <v>6231010</v>
          </cell>
          <cell r="X14983">
            <v>0</v>
          </cell>
          <cell r="Y14983">
            <v>2224</v>
          </cell>
          <cell r="Z14983">
            <v>10</v>
          </cell>
          <cell r="AA14983">
            <v>0</v>
          </cell>
          <cell r="AB14983">
            <v>0</v>
          </cell>
          <cell r="AC14983">
            <v>0</v>
          </cell>
          <cell r="AO14983" t="str">
            <v>financeapproved</v>
          </cell>
          <cell r="AP14983" t="b">
            <v>0</v>
          </cell>
        </row>
        <row r="14984">
          <cell r="H14984" t="str">
            <v>Departmental</v>
          </cell>
          <cell r="K14984">
            <v>0</v>
          </cell>
          <cell r="P14984">
            <v>6231010</v>
          </cell>
          <cell r="X14984">
            <v>0</v>
          </cell>
          <cell r="Y14984">
            <v>2224</v>
          </cell>
          <cell r="Z14984">
            <v>10</v>
          </cell>
          <cell r="AA14984">
            <v>0</v>
          </cell>
          <cell r="AB14984">
            <v>0</v>
          </cell>
          <cell r="AC14984">
            <v>0</v>
          </cell>
          <cell r="AO14984" t="str">
            <v>financeapproved</v>
          </cell>
          <cell r="AP14984" t="b">
            <v>1</v>
          </cell>
        </row>
        <row r="14985">
          <cell r="H14985" t="str">
            <v>Departmental</v>
          </cell>
          <cell r="K14985">
            <v>0</v>
          </cell>
          <cell r="P14985">
            <v>6231013</v>
          </cell>
          <cell r="X14985">
            <v>0</v>
          </cell>
          <cell r="Y14985">
            <v>-1423</v>
          </cell>
          <cell r="Z14985">
            <v>0</v>
          </cell>
          <cell r="AA14985">
            <v>0</v>
          </cell>
          <cell r="AB14985">
            <v>0</v>
          </cell>
          <cell r="AC14985">
            <v>0</v>
          </cell>
          <cell r="AO14985" t="str">
            <v>financeapproved</v>
          </cell>
          <cell r="AP14985" t="b">
            <v>1</v>
          </cell>
        </row>
        <row r="14986">
          <cell r="H14986" t="str">
            <v>Departmental</v>
          </cell>
          <cell r="K14986">
            <v>0</v>
          </cell>
          <cell r="P14986">
            <v>6231013</v>
          </cell>
          <cell r="X14986">
            <v>0</v>
          </cell>
          <cell r="Y14986">
            <v>0</v>
          </cell>
          <cell r="Z14986">
            <v>0</v>
          </cell>
          <cell r="AA14986">
            <v>0</v>
          </cell>
          <cell r="AB14986">
            <v>0</v>
          </cell>
          <cell r="AC14986">
            <v>0</v>
          </cell>
          <cell r="AO14986" t="str">
            <v>financeapproved</v>
          </cell>
          <cell r="AP14986" t="b">
            <v>0</v>
          </cell>
        </row>
        <row r="14987">
          <cell r="H14987" t="str">
            <v>Departmental</v>
          </cell>
          <cell r="K14987">
            <v>0</v>
          </cell>
          <cell r="P14987">
            <v>6231098</v>
          </cell>
          <cell r="X14987">
            <v>0</v>
          </cell>
          <cell r="Y14987">
            <v>-578</v>
          </cell>
          <cell r="Z14987">
            <v>0</v>
          </cell>
          <cell r="AA14987">
            <v>0</v>
          </cell>
          <cell r="AB14987">
            <v>0</v>
          </cell>
          <cell r="AC14987">
            <v>0</v>
          </cell>
          <cell r="AO14987" t="str">
            <v>financeapproved</v>
          </cell>
          <cell r="AP14987" t="b">
            <v>1</v>
          </cell>
        </row>
        <row r="14988">
          <cell r="H14988" t="str">
            <v>Departmental</v>
          </cell>
          <cell r="K14988">
            <v>0</v>
          </cell>
          <cell r="P14988">
            <v>6231098</v>
          </cell>
          <cell r="X14988">
            <v>0</v>
          </cell>
          <cell r="Y14988">
            <v>0</v>
          </cell>
          <cell r="Z14988">
            <v>0</v>
          </cell>
          <cell r="AA14988">
            <v>0</v>
          </cell>
          <cell r="AB14988">
            <v>0</v>
          </cell>
          <cell r="AC14988">
            <v>0</v>
          </cell>
          <cell r="AO14988" t="str">
            <v>financeapproved</v>
          </cell>
          <cell r="AP14988" t="b">
            <v>0</v>
          </cell>
        </row>
        <row r="14989">
          <cell r="H14989" t="str">
            <v>Departmental</v>
          </cell>
          <cell r="K14989">
            <v>0</v>
          </cell>
          <cell r="P14989">
            <v>6900002</v>
          </cell>
          <cell r="X14989">
            <v>0</v>
          </cell>
          <cell r="Y14989">
            <v>2770</v>
          </cell>
          <cell r="Z14989">
            <v>0</v>
          </cell>
          <cell r="AA14989">
            <v>0</v>
          </cell>
          <cell r="AB14989">
            <v>0</v>
          </cell>
          <cell r="AC14989">
            <v>0</v>
          </cell>
          <cell r="AO14989" t="str">
            <v>financeapproved</v>
          </cell>
          <cell r="AP14989" t="b">
            <v>0</v>
          </cell>
        </row>
        <row r="14990">
          <cell r="H14990" t="str">
            <v>Departmental</v>
          </cell>
          <cell r="K14990">
            <v>0</v>
          </cell>
          <cell r="P14990">
            <v>6900002</v>
          </cell>
          <cell r="X14990">
            <v>0</v>
          </cell>
          <cell r="Y14990">
            <v>14674</v>
          </cell>
          <cell r="Z14990">
            <v>0</v>
          </cell>
          <cell r="AA14990">
            <v>0</v>
          </cell>
          <cell r="AB14990">
            <v>0</v>
          </cell>
          <cell r="AC14990">
            <v>0</v>
          </cell>
          <cell r="AO14990" t="str">
            <v>financeapproved</v>
          </cell>
          <cell r="AP14990" t="b">
            <v>1</v>
          </cell>
        </row>
        <row r="14991">
          <cell r="H14991" t="str">
            <v>Departmental</v>
          </cell>
          <cell r="K14991">
            <v>0</v>
          </cell>
          <cell r="P14991">
            <v>9110000</v>
          </cell>
          <cell r="X14991">
            <v>0</v>
          </cell>
          <cell r="Y14991">
            <v>0</v>
          </cell>
          <cell r="Z14991">
            <v>0</v>
          </cell>
          <cell r="AA14991">
            <v>0</v>
          </cell>
          <cell r="AB14991">
            <v>0</v>
          </cell>
          <cell r="AC14991">
            <v>0</v>
          </cell>
          <cell r="AO14991" t="str">
            <v>financeapproved</v>
          </cell>
          <cell r="AP14991" t="b">
            <v>0</v>
          </cell>
        </row>
        <row r="14992">
          <cell r="H14992" t="str">
            <v>Departmental</v>
          </cell>
          <cell r="K14992">
            <v>0</v>
          </cell>
          <cell r="P14992">
            <v>9110000</v>
          </cell>
          <cell r="X14992">
            <v>0</v>
          </cell>
          <cell r="Y14992">
            <v>2224</v>
          </cell>
          <cell r="Z14992">
            <v>10</v>
          </cell>
          <cell r="AA14992">
            <v>0</v>
          </cell>
          <cell r="AB14992">
            <v>0</v>
          </cell>
          <cell r="AC14992">
            <v>0</v>
          </cell>
          <cell r="AO14992" t="str">
            <v>financeapproved</v>
          </cell>
          <cell r="AP14992" t="b">
            <v>0</v>
          </cell>
        </row>
        <row r="14993">
          <cell r="H14993" t="str">
            <v>Departmental</v>
          </cell>
          <cell r="K14993">
            <v>0</v>
          </cell>
          <cell r="P14993">
            <v>9210000</v>
          </cell>
          <cell r="X14993">
            <v>0</v>
          </cell>
          <cell r="Y14993">
            <v>-2224</v>
          </cell>
          <cell r="Z14993">
            <v>-10</v>
          </cell>
          <cell r="AA14993">
            <v>0</v>
          </cell>
          <cell r="AB14993">
            <v>0</v>
          </cell>
          <cell r="AC14993">
            <v>0</v>
          </cell>
          <cell r="AO14993" t="str">
            <v>financeapproved</v>
          </cell>
          <cell r="AP14993" t="b">
            <v>0</v>
          </cell>
        </row>
        <row r="14994">
          <cell r="H14994" t="str">
            <v>Departmental</v>
          </cell>
          <cell r="K14994">
            <v>0</v>
          </cell>
          <cell r="P14994">
            <v>9210000</v>
          </cell>
          <cell r="X14994">
            <v>0</v>
          </cell>
          <cell r="Y14994">
            <v>0</v>
          </cell>
          <cell r="Z14994">
            <v>0</v>
          </cell>
          <cell r="AA14994">
            <v>0</v>
          </cell>
          <cell r="AB14994">
            <v>0</v>
          </cell>
          <cell r="AC14994">
            <v>0</v>
          </cell>
          <cell r="AO14994" t="str">
            <v>financeapproved</v>
          </cell>
          <cell r="AP14994" t="b">
            <v>0</v>
          </cell>
        </row>
        <row r="14995">
          <cell r="H14995" t="str">
            <v>Departmental</v>
          </cell>
          <cell r="K14995">
            <v>0</v>
          </cell>
          <cell r="P14995">
            <v>9310000</v>
          </cell>
          <cell r="X14995">
            <v>0</v>
          </cell>
          <cell r="Y14995">
            <v>-2224</v>
          </cell>
          <cell r="Z14995">
            <v>-10</v>
          </cell>
          <cell r="AA14995">
            <v>0</v>
          </cell>
          <cell r="AB14995">
            <v>0</v>
          </cell>
          <cell r="AC14995">
            <v>0</v>
          </cell>
          <cell r="AO14995" t="str">
            <v>financeapproved</v>
          </cell>
          <cell r="AP14995" t="b">
            <v>0</v>
          </cell>
        </row>
        <row r="14996">
          <cell r="H14996" t="str">
            <v>Departmental</v>
          </cell>
          <cell r="K14996">
            <v>0</v>
          </cell>
          <cell r="P14996">
            <v>9310000</v>
          </cell>
          <cell r="X14996">
            <v>0</v>
          </cell>
          <cell r="Y14996">
            <v>0</v>
          </cell>
          <cell r="Z14996">
            <v>0</v>
          </cell>
          <cell r="AA14996">
            <v>0</v>
          </cell>
          <cell r="AB14996">
            <v>0</v>
          </cell>
          <cell r="AC14996">
            <v>0</v>
          </cell>
          <cell r="AO14996" t="str">
            <v>financeapproved</v>
          </cell>
          <cell r="AP14996" t="b">
            <v>0</v>
          </cell>
        </row>
        <row r="14997">
          <cell r="H14997" t="str">
            <v>Departmental</v>
          </cell>
          <cell r="K14997">
            <v>0</v>
          </cell>
          <cell r="P14997">
            <v>1220002</v>
          </cell>
          <cell r="X14997">
            <v>0</v>
          </cell>
          <cell r="Y14997">
            <v>-22</v>
          </cell>
          <cell r="Z14997">
            <v>-21</v>
          </cell>
          <cell r="AA14997">
            <v>-21</v>
          </cell>
          <cell r="AB14997">
            <v>-21</v>
          </cell>
          <cell r="AC14997">
            <v>-21</v>
          </cell>
          <cell r="AO14997" t="str">
            <v>financeapproved</v>
          </cell>
          <cell r="AP14997" t="b">
            <v>0</v>
          </cell>
        </row>
        <row r="14998">
          <cell r="H14998" t="str">
            <v>Departmental</v>
          </cell>
          <cell r="K14998">
            <v>0</v>
          </cell>
          <cell r="P14998">
            <v>1220002</v>
          </cell>
          <cell r="X14998">
            <v>0</v>
          </cell>
          <cell r="Y14998">
            <v>0</v>
          </cell>
          <cell r="Z14998">
            <v>0</v>
          </cell>
          <cell r="AA14998">
            <v>0</v>
          </cell>
          <cell r="AB14998">
            <v>0</v>
          </cell>
          <cell r="AC14998">
            <v>0</v>
          </cell>
          <cell r="AO14998" t="str">
            <v>financeapproved</v>
          </cell>
          <cell r="AP14998" t="b">
            <v>0</v>
          </cell>
        </row>
        <row r="14999">
          <cell r="H14999" t="str">
            <v>Departmental</v>
          </cell>
          <cell r="K14999">
            <v>0</v>
          </cell>
          <cell r="P14999">
            <v>1220008</v>
          </cell>
          <cell r="X14999">
            <v>0</v>
          </cell>
          <cell r="Y14999">
            <v>-2506</v>
          </cell>
          <cell r="Z14999">
            <v>-2442</v>
          </cell>
          <cell r="AA14999">
            <v>-2457</v>
          </cell>
          <cell r="AB14999">
            <v>-2465</v>
          </cell>
          <cell r="AC14999">
            <v>-2465</v>
          </cell>
          <cell r="AO14999" t="str">
            <v>financeapproved</v>
          </cell>
          <cell r="AP14999" t="b">
            <v>0</v>
          </cell>
        </row>
        <row r="15000">
          <cell r="H15000" t="str">
            <v>Departmental</v>
          </cell>
          <cell r="K15000">
            <v>0</v>
          </cell>
          <cell r="P15000">
            <v>1220008</v>
          </cell>
          <cell r="X15000">
            <v>0</v>
          </cell>
          <cell r="Y15000">
            <v>0</v>
          </cell>
          <cell r="Z15000">
            <v>0</v>
          </cell>
          <cell r="AA15000">
            <v>0</v>
          </cell>
          <cell r="AB15000">
            <v>0</v>
          </cell>
          <cell r="AC15000">
            <v>0</v>
          </cell>
          <cell r="AO15000" t="str">
            <v>financeapproved</v>
          </cell>
          <cell r="AP15000" t="b">
            <v>0</v>
          </cell>
        </row>
        <row r="15001">
          <cell r="H15001" t="str">
            <v>Departmental</v>
          </cell>
          <cell r="K15001">
            <v>0</v>
          </cell>
          <cell r="P15001">
            <v>1252004</v>
          </cell>
          <cell r="X15001">
            <v>0</v>
          </cell>
          <cell r="Y15001">
            <v>-2</v>
          </cell>
          <cell r="Z15001">
            <v>-2</v>
          </cell>
          <cell r="AA15001">
            <v>-2</v>
          </cell>
          <cell r="AB15001">
            <v>-2</v>
          </cell>
          <cell r="AC15001">
            <v>-2</v>
          </cell>
          <cell r="AO15001" t="str">
            <v>financeapproved</v>
          </cell>
          <cell r="AP15001" t="b">
            <v>0</v>
          </cell>
        </row>
        <row r="15002">
          <cell r="H15002" t="str">
            <v>Departmental</v>
          </cell>
          <cell r="K15002">
            <v>0</v>
          </cell>
          <cell r="P15002">
            <v>1252004</v>
          </cell>
          <cell r="X15002">
            <v>0</v>
          </cell>
          <cell r="Y15002">
            <v>0</v>
          </cell>
          <cell r="Z15002">
            <v>0</v>
          </cell>
          <cell r="AA15002">
            <v>0</v>
          </cell>
          <cell r="AB15002">
            <v>0</v>
          </cell>
          <cell r="AC15002">
            <v>0</v>
          </cell>
          <cell r="AO15002" t="str">
            <v>financeapproved</v>
          </cell>
          <cell r="AP15002" t="b">
            <v>0</v>
          </cell>
        </row>
        <row r="15003">
          <cell r="H15003" t="str">
            <v>Departmental</v>
          </cell>
          <cell r="K15003">
            <v>0</v>
          </cell>
          <cell r="P15003">
            <v>1270004</v>
          </cell>
          <cell r="X15003">
            <v>0</v>
          </cell>
          <cell r="Y15003">
            <v>-55</v>
          </cell>
          <cell r="Z15003">
            <v>-55</v>
          </cell>
          <cell r="AA15003">
            <v>-55</v>
          </cell>
          <cell r="AB15003">
            <v>-55</v>
          </cell>
          <cell r="AC15003">
            <v>-55</v>
          </cell>
          <cell r="AO15003" t="str">
            <v>financeapproved</v>
          </cell>
          <cell r="AP15003" t="b">
            <v>0</v>
          </cell>
        </row>
        <row r="15004">
          <cell r="H15004" t="str">
            <v>Departmental</v>
          </cell>
          <cell r="K15004">
            <v>0</v>
          </cell>
          <cell r="P15004">
            <v>1270004</v>
          </cell>
          <cell r="X15004">
            <v>0</v>
          </cell>
          <cell r="Y15004">
            <v>0</v>
          </cell>
          <cell r="Z15004">
            <v>0</v>
          </cell>
          <cell r="AA15004">
            <v>0</v>
          </cell>
          <cell r="AB15004">
            <v>0</v>
          </cell>
          <cell r="AC15004">
            <v>0</v>
          </cell>
          <cell r="AO15004" t="str">
            <v>financeapproved</v>
          </cell>
          <cell r="AP15004" t="b">
            <v>0</v>
          </cell>
        </row>
        <row r="15005">
          <cell r="H15005" t="str">
            <v>Departmental</v>
          </cell>
          <cell r="K15005">
            <v>0</v>
          </cell>
          <cell r="P15005">
            <v>1270023</v>
          </cell>
          <cell r="X15005">
            <v>0</v>
          </cell>
          <cell r="Y15005">
            <v>-216</v>
          </cell>
          <cell r="Z15005">
            <v>-216</v>
          </cell>
          <cell r="AA15005">
            <v>-216</v>
          </cell>
          <cell r="AB15005">
            <v>-216</v>
          </cell>
          <cell r="AC15005">
            <v>-216</v>
          </cell>
          <cell r="AO15005" t="str">
            <v>financeapproved</v>
          </cell>
          <cell r="AP15005" t="b">
            <v>0</v>
          </cell>
        </row>
        <row r="15006">
          <cell r="H15006" t="str">
            <v>Departmental</v>
          </cell>
          <cell r="K15006">
            <v>0</v>
          </cell>
          <cell r="P15006">
            <v>1270023</v>
          </cell>
          <cell r="X15006">
            <v>0</v>
          </cell>
          <cell r="Y15006">
            <v>0</v>
          </cell>
          <cell r="Z15006">
            <v>0</v>
          </cell>
          <cell r="AA15006">
            <v>0</v>
          </cell>
          <cell r="AB15006">
            <v>0</v>
          </cell>
          <cell r="AC15006">
            <v>0</v>
          </cell>
          <cell r="AO15006" t="str">
            <v>financeapproved</v>
          </cell>
          <cell r="AP15006" t="b">
            <v>0</v>
          </cell>
        </row>
        <row r="15007">
          <cell r="H15007" t="str">
            <v>Departmental</v>
          </cell>
          <cell r="K15007">
            <v>0</v>
          </cell>
          <cell r="P15007">
            <v>1270095</v>
          </cell>
          <cell r="X15007">
            <v>0</v>
          </cell>
          <cell r="Y15007">
            <v>-248</v>
          </cell>
          <cell r="Z15007">
            <v>-248</v>
          </cell>
          <cell r="AA15007">
            <v>-248</v>
          </cell>
          <cell r="AB15007">
            <v>-248</v>
          </cell>
          <cell r="AC15007">
            <v>-248</v>
          </cell>
          <cell r="AO15007" t="str">
            <v>financeapproved</v>
          </cell>
          <cell r="AP15007" t="b">
            <v>0</v>
          </cell>
        </row>
        <row r="15008">
          <cell r="H15008" t="str">
            <v>Departmental</v>
          </cell>
          <cell r="K15008">
            <v>0</v>
          </cell>
          <cell r="P15008">
            <v>1270095</v>
          </cell>
          <cell r="X15008">
            <v>0</v>
          </cell>
          <cell r="Y15008">
            <v>0</v>
          </cell>
          <cell r="Z15008">
            <v>0</v>
          </cell>
          <cell r="AA15008">
            <v>0</v>
          </cell>
          <cell r="AB15008">
            <v>0</v>
          </cell>
          <cell r="AC15008">
            <v>0</v>
          </cell>
          <cell r="AO15008" t="str">
            <v>financeapproved</v>
          </cell>
          <cell r="AP15008" t="b">
            <v>0</v>
          </cell>
        </row>
        <row r="15009">
          <cell r="H15009" t="str">
            <v>Departmental</v>
          </cell>
          <cell r="K15009">
            <v>0</v>
          </cell>
          <cell r="P15009">
            <v>2220001</v>
          </cell>
          <cell r="X15009">
            <v>0</v>
          </cell>
          <cell r="Y15009">
            <v>0</v>
          </cell>
          <cell r="Z15009">
            <v>0</v>
          </cell>
          <cell r="AA15009">
            <v>0</v>
          </cell>
          <cell r="AB15009">
            <v>0</v>
          </cell>
          <cell r="AC15009">
            <v>0</v>
          </cell>
          <cell r="AO15009" t="str">
            <v>financeapproved</v>
          </cell>
          <cell r="AP15009" t="b">
            <v>0</v>
          </cell>
        </row>
        <row r="15010">
          <cell r="H15010" t="str">
            <v>Departmental</v>
          </cell>
          <cell r="K15010">
            <v>0</v>
          </cell>
          <cell r="P15010">
            <v>2220001</v>
          </cell>
          <cell r="X15010">
            <v>0</v>
          </cell>
          <cell r="Y15010">
            <v>1728</v>
          </cell>
          <cell r="Z15010">
            <v>1702</v>
          </cell>
          <cell r="AA15010">
            <v>1699</v>
          </cell>
          <cell r="AB15010">
            <v>892</v>
          </cell>
          <cell r="AC15010">
            <v>555</v>
          </cell>
          <cell r="AO15010" t="str">
            <v>financeapproved</v>
          </cell>
          <cell r="AP15010" t="b">
            <v>0</v>
          </cell>
        </row>
        <row r="15011">
          <cell r="H15011" t="str">
            <v>Departmental</v>
          </cell>
          <cell r="K15011">
            <v>0</v>
          </cell>
          <cell r="P15011">
            <v>2220004</v>
          </cell>
          <cell r="X15011">
            <v>0</v>
          </cell>
          <cell r="Y15011">
            <v>-66</v>
          </cell>
          <cell r="Z15011">
            <v>-65</v>
          </cell>
          <cell r="AA15011">
            <v>-65</v>
          </cell>
          <cell r="AB15011">
            <v>-65</v>
          </cell>
          <cell r="AC15011">
            <v>0</v>
          </cell>
          <cell r="AO15011" t="str">
            <v>financeapproved</v>
          </cell>
          <cell r="AP15011" t="b">
            <v>0</v>
          </cell>
        </row>
        <row r="15012">
          <cell r="H15012" t="str">
            <v>Departmental</v>
          </cell>
          <cell r="K15012">
            <v>0</v>
          </cell>
          <cell r="P15012">
            <v>2220004</v>
          </cell>
          <cell r="X15012">
            <v>0</v>
          </cell>
          <cell r="Y15012">
            <v>0</v>
          </cell>
          <cell r="Z15012">
            <v>0</v>
          </cell>
          <cell r="AA15012">
            <v>0</v>
          </cell>
          <cell r="AB15012">
            <v>0</v>
          </cell>
          <cell r="AC15012">
            <v>0</v>
          </cell>
          <cell r="AO15012" t="str">
            <v>financeapproved</v>
          </cell>
          <cell r="AP15012" t="b">
            <v>0</v>
          </cell>
        </row>
        <row r="15013">
          <cell r="H15013" t="str">
            <v>Departmental</v>
          </cell>
          <cell r="K15013">
            <v>0</v>
          </cell>
          <cell r="P15013">
            <v>2220004</v>
          </cell>
          <cell r="X15013">
            <v>0</v>
          </cell>
          <cell r="Y15013">
            <v>0</v>
          </cell>
          <cell r="Z15013">
            <v>0</v>
          </cell>
          <cell r="AA15013">
            <v>0</v>
          </cell>
          <cell r="AB15013">
            <v>0</v>
          </cell>
          <cell r="AC15013">
            <v>0</v>
          </cell>
          <cell r="AO15013" t="str">
            <v>financeapproved</v>
          </cell>
          <cell r="AP15013" t="b">
            <v>0</v>
          </cell>
        </row>
        <row r="15014">
          <cell r="H15014" t="str">
            <v>Departmental</v>
          </cell>
          <cell r="K15014">
            <v>0</v>
          </cell>
          <cell r="P15014">
            <v>2220004</v>
          </cell>
          <cell r="X15014">
            <v>0</v>
          </cell>
          <cell r="Y15014">
            <v>70</v>
          </cell>
          <cell r="Z15014">
            <v>70</v>
          </cell>
          <cell r="AA15014">
            <v>70</v>
          </cell>
          <cell r="AB15014">
            <v>0</v>
          </cell>
          <cell r="AC15014">
            <v>0</v>
          </cell>
          <cell r="AO15014" t="str">
            <v>financeapproved</v>
          </cell>
          <cell r="AP15014" t="b">
            <v>0</v>
          </cell>
        </row>
        <row r="15015">
          <cell r="H15015" t="str">
            <v>Departmental</v>
          </cell>
          <cell r="K15015">
            <v>0</v>
          </cell>
          <cell r="P15015">
            <v>2220005</v>
          </cell>
          <cell r="X15015">
            <v>0</v>
          </cell>
          <cell r="Y15015">
            <v>0</v>
          </cell>
          <cell r="Z15015">
            <v>0</v>
          </cell>
          <cell r="AA15015">
            <v>0</v>
          </cell>
          <cell r="AB15015">
            <v>0</v>
          </cell>
          <cell r="AC15015">
            <v>0</v>
          </cell>
          <cell r="AO15015" t="str">
            <v>financeapproved</v>
          </cell>
          <cell r="AP15015" t="b">
            <v>0</v>
          </cell>
        </row>
        <row r="15016">
          <cell r="H15016" t="str">
            <v>Departmental</v>
          </cell>
          <cell r="K15016">
            <v>0</v>
          </cell>
          <cell r="P15016">
            <v>2220005</v>
          </cell>
          <cell r="X15016">
            <v>0</v>
          </cell>
          <cell r="Y15016">
            <v>6</v>
          </cell>
          <cell r="Z15016">
            <v>6</v>
          </cell>
          <cell r="AA15016">
            <v>7</v>
          </cell>
          <cell r="AB15016">
            <v>-93</v>
          </cell>
          <cell r="AC15016">
            <v>0</v>
          </cell>
          <cell r="AO15016" t="str">
            <v>financeapproved</v>
          </cell>
          <cell r="AP15016" t="b">
            <v>0</v>
          </cell>
        </row>
        <row r="15017">
          <cell r="H15017" t="str">
            <v>Departmental</v>
          </cell>
          <cell r="K15017">
            <v>0</v>
          </cell>
          <cell r="P15017">
            <v>2220008</v>
          </cell>
          <cell r="X15017">
            <v>0</v>
          </cell>
          <cell r="Y15017">
            <v>0</v>
          </cell>
          <cell r="Z15017">
            <v>0</v>
          </cell>
          <cell r="AA15017">
            <v>0</v>
          </cell>
          <cell r="AB15017">
            <v>0</v>
          </cell>
          <cell r="AC15017">
            <v>0</v>
          </cell>
          <cell r="AO15017" t="str">
            <v>financeapproved</v>
          </cell>
          <cell r="AP15017" t="b">
            <v>0</v>
          </cell>
        </row>
        <row r="15018">
          <cell r="H15018" t="str">
            <v>Departmental</v>
          </cell>
          <cell r="K15018">
            <v>0</v>
          </cell>
          <cell r="P15018">
            <v>2220008</v>
          </cell>
          <cell r="X15018">
            <v>0</v>
          </cell>
          <cell r="Y15018">
            <v>1</v>
          </cell>
          <cell r="Z15018">
            <v>1</v>
          </cell>
          <cell r="AA15018">
            <v>1</v>
          </cell>
          <cell r="AB15018">
            <v>-9</v>
          </cell>
          <cell r="AC15018">
            <v>0</v>
          </cell>
          <cell r="AO15018" t="str">
            <v>financeapproved</v>
          </cell>
          <cell r="AP15018" t="b">
            <v>0</v>
          </cell>
        </row>
        <row r="15019">
          <cell r="H15019" t="str">
            <v>Departmental</v>
          </cell>
          <cell r="K15019">
            <v>0</v>
          </cell>
          <cell r="P15019">
            <v>2220098</v>
          </cell>
          <cell r="X15019">
            <v>0</v>
          </cell>
          <cell r="Y15019">
            <v>0</v>
          </cell>
          <cell r="Z15019">
            <v>0</v>
          </cell>
          <cell r="AA15019">
            <v>0</v>
          </cell>
          <cell r="AB15019">
            <v>0</v>
          </cell>
          <cell r="AC15019">
            <v>0</v>
          </cell>
          <cell r="AO15019" t="str">
            <v>financeapproved</v>
          </cell>
          <cell r="AP15019" t="b">
            <v>0</v>
          </cell>
        </row>
        <row r="15020">
          <cell r="H15020" t="str">
            <v>Departmental</v>
          </cell>
          <cell r="K15020">
            <v>0</v>
          </cell>
          <cell r="P15020">
            <v>2220098</v>
          </cell>
          <cell r="X15020">
            <v>0</v>
          </cell>
          <cell r="Y15020">
            <v>2</v>
          </cell>
          <cell r="Z15020">
            <v>3</v>
          </cell>
          <cell r="AA15020">
            <v>3</v>
          </cell>
          <cell r="AB15020">
            <v>-37</v>
          </cell>
          <cell r="AC15020">
            <v>0</v>
          </cell>
          <cell r="AO15020" t="str">
            <v>financeapproved</v>
          </cell>
          <cell r="AP15020" t="b">
            <v>0</v>
          </cell>
        </row>
        <row r="15021">
          <cell r="H15021" t="str">
            <v>Departmental</v>
          </cell>
          <cell r="K15021">
            <v>0</v>
          </cell>
          <cell r="P15021">
            <v>2230002</v>
          </cell>
          <cell r="X15021">
            <v>0</v>
          </cell>
          <cell r="Y15021">
            <v>0</v>
          </cell>
          <cell r="Z15021">
            <v>0</v>
          </cell>
          <cell r="AA15021">
            <v>0</v>
          </cell>
          <cell r="AB15021">
            <v>0</v>
          </cell>
          <cell r="AC15021">
            <v>0</v>
          </cell>
          <cell r="AO15021" t="str">
            <v>financeapproved</v>
          </cell>
          <cell r="AP15021" t="b">
            <v>0</v>
          </cell>
        </row>
        <row r="15022">
          <cell r="H15022" t="str">
            <v>Departmental</v>
          </cell>
          <cell r="K15022">
            <v>0</v>
          </cell>
          <cell r="P15022">
            <v>2230002</v>
          </cell>
          <cell r="X15022">
            <v>0</v>
          </cell>
          <cell r="Y15022">
            <v>1308</v>
          </cell>
          <cell r="Z15022">
            <v>1267</v>
          </cell>
          <cell r="AA15022">
            <v>1284</v>
          </cell>
          <cell r="AB15022">
            <v>2319</v>
          </cell>
          <cell r="AC15022">
            <v>2452</v>
          </cell>
          <cell r="AO15022" t="str">
            <v>financeapproved</v>
          </cell>
          <cell r="AP15022" t="b">
            <v>0</v>
          </cell>
        </row>
        <row r="15023">
          <cell r="H15023" t="str">
            <v>Departmental</v>
          </cell>
          <cell r="K15023">
            <v>0</v>
          </cell>
          <cell r="P15023">
            <v>5220002</v>
          </cell>
          <cell r="X15023">
            <v>0</v>
          </cell>
          <cell r="Y15023">
            <v>0</v>
          </cell>
          <cell r="Z15023">
            <v>0</v>
          </cell>
          <cell r="AA15023">
            <v>0</v>
          </cell>
          <cell r="AB15023">
            <v>0</v>
          </cell>
          <cell r="AC15023">
            <v>0</v>
          </cell>
          <cell r="AO15023" t="str">
            <v>financeapproved</v>
          </cell>
          <cell r="AP15023" t="b">
            <v>0</v>
          </cell>
        </row>
        <row r="15024">
          <cell r="H15024" t="str">
            <v>Departmental</v>
          </cell>
          <cell r="K15024">
            <v>0</v>
          </cell>
          <cell r="P15024">
            <v>5220002</v>
          </cell>
          <cell r="X15024">
            <v>0</v>
          </cell>
          <cell r="Y15024">
            <v>4</v>
          </cell>
          <cell r="Z15024">
            <v>4</v>
          </cell>
          <cell r="AA15024">
            <v>4</v>
          </cell>
          <cell r="AB15024">
            <v>4</v>
          </cell>
          <cell r="AC15024">
            <v>4</v>
          </cell>
          <cell r="AO15024" t="str">
            <v>financeapproved</v>
          </cell>
          <cell r="AP15024" t="b">
            <v>0</v>
          </cell>
        </row>
        <row r="15025">
          <cell r="H15025" t="str">
            <v>Departmental</v>
          </cell>
          <cell r="K15025">
            <v>0</v>
          </cell>
          <cell r="P15025">
            <v>6100001</v>
          </cell>
          <cell r="X15025">
            <v>0</v>
          </cell>
          <cell r="Y15025">
            <v>0</v>
          </cell>
          <cell r="Z15025">
            <v>4</v>
          </cell>
          <cell r="AA15025">
            <v>4</v>
          </cell>
          <cell r="AB15025">
            <v>4</v>
          </cell>
          <cell r="AC15025">
            <v>4</v>
          </cell>
          <cell r="AO15025" t="str">
            <v>financeapproved</v>
          </cell>
          <cell r="AP15025" t="b">
            <v>1</v>
          </cell>
        </row>
        <row r="15026">
          <cell r="H15026" t="str">
            <v>Departmental</v>
          </cell>
          <cell r="K15026">
            <v>0</v>
          </cell>
          <cell r="P15026">
            <v>6100001</v>
          </cell>
          <cell r="X15026">
            <v>0</v>
          </cell>
          <cell r="Y15026">
            <v>0</v>
          </cell>
          <cell r="Z15026">
            <v>18140</v>
          </cell>
          <cell r="AA15026">
            <v>16716</v>
          </cell>
          <cell r="AB15026">
            <v>15305</v>
          </cell>
          <cell r="AC15026">
            <v>13894</v>
          </cell>
          <cell r="AO15026" t="str">
            <v>financeapproved</v>
          </cell>
          <cell r="AP15026" t="b">
            <v>0</v>
          </cell>
        </row>
        <row r="15027">
          <cell r="H15027" t="str">
            <v>Departmental</v>
          </cell>
          <cell r="K15027">
            <v>0</v>
          </cell>
          <cell r="P15027">
            <v>6211002</v>
          </cell>
          <cell r="X15027">
            <v>0</v>
          </cell>
          <cell r="Y15027">
            <v>2528</v>
          </cell>
          <cell r="Z15027">
            <v>2463</v>
          </cell>
          <cell r="AA15027">
            <v>2478</v>
          </cell>
          <cell r="AB15027">
            <v>2486</v>
          </cell>
          <cell r="AC15027">
            <v>2486</v>
          </cell>
          <cell r="AO15027" t="str">
            <v>financeapproved</v>
          </cell>
          <cell r="AP15027" t="b">
            <v>1</v>
          </cell>
        </row>
        <row r="15028">
          <cell r="H15028" t="str">
            <v>Departmental</v>
          </cell>
          <cell r="K15028">
            <v>0</v>
          </cell>
          <cell r="P15028">
            <v>6211002</v>
          </cell>
          <cell r="X15028">
            <v>0</v>
          </cell>
          <cell r="Y15028">
            <v>3180</v>
          </cell>
          <cell r="Z15028">
            <v>2882</v>
          </cell>
          <cell r="AA15028">
            <v>2898</v>
          </cell>
          <cell r="AB15028">
            <v>2906</v>
          </cell>
          <cell r="AC15028">
            <v>3005</v>
          </cell>
          <cell r="AO15028" t="str">
            <v>financeapproved</v>
          </cell>
          <cell r="AP15028" t="b">
            <v>0</v>
          </cell>
        </row>
        <row r="15029">
          <cell r="H15029" t="str">
            <v>Departmental</v>
          </cell>
          <cell r="K15029">
            <v>0</v>
          </cell>
          <cell r="P15029">
            <v>6211098</v>
          </cell>
          <cell r="X15029">
            <v>0</v>
          </cell>
          <cell r="Y15029">
            <v>-133</v>
          </cell>
          <cell r="Z15029">
            <v>100</v>
          </cell>
          <cell r="AA15029">
            <v>99</v>
          </cell>
          <cell r="AB15029">
            <v>99</v>
          </cell>
          <cell r="AC15029">
            <v>0</v>
          </cell>
          <cell r="AO15029" t="str">
            <v>financeapproved</v>
          </cell>
          <cell r="AP15029" t="b">
            <v>0</v>
          </cell>
        </row>
        <row r="15030">
          <cell r="H15030" t="str">
            <v>Departmental</v>
          </cell>
          <cell r="K15030">
            <v>0</v>
          </cell>
          <cell r="P15030">
            <v>6211098</v>
          </cell>
          <cell r="X15030">
            <v>0</v>
          </cell>
          <cell r="Y15030">
            <v>464</v>
          </cell>
          <cell r="Z15030">
            <v>464</v>
          </cell>
          <cell r="AA15030">
            <v>464</v>
          </cell>
          <cell r="AB15030">
            <v>464</v>
          </cell>
          <cell r="AC15030">
            <v>464</v>
          </cell>
          <cell r="AO15030" t="str">
            <v>financeapproved</v>
          </cell>
          <cell r="AP15030" t="b">
            <v>1</v>
          </cell>
        </row>
        <row r="15031">
          <cell r="H15031" t="str">
            <v>Departmental</v>
          </cell>
          <cell r="K15031">
            <v>0</v>
          </cell>
          <cell r="P15031">
            <v>6212002</v>
          </cell>
          <cell r="X15031">
            <v>0</v>
          </cell>
          <cell r="Y15031">
            <v>-2188</v>
          </cell>
          <cell r="Z15031">
            <v>-2192</v>
          </cell>
          <cell r="AA15031">
            <v>-2181</v>
          </cell>
          <cell r="AB15031">
            <v>-1158</v>
          </cell>
          <cell r="AC15031">
            <v>0</v>
          </cell>
          <cell r="AO15031" t="str">
            <v>financeapproved</v>
          </cell>
          <cell r="AP15031" t="b">
            <v>0</v>
          </cell>
        </row>
        <row r="15032">
          <cell r="H15032" t="str">
            <v>Departmental</v>
          </cell>
          <cell r="K15032">
            <v>0</v>
          </cell>
          <cell r="P15032">
            <v>6212002</v>
          </cell>
          <cell r="X15032">
            <v>0</v>
          </cell>
          <cell r="Y15032">
            <v>-1670</v>
          </cell>
          <cell r="Z15032">
            <v>-1646</v>
          </cell>
          <cell r="AA15032">
            <v>-1644</v>
          </cell>
          <cell r="AB15032">
            <v>-697</v>
          </cell>
          <cell r="AC15032">
            <v>-555</v>
          </cell>
          <cell r="AO15032" t="str">
            <v>financeapproved</v>
          </cell>
          <cell r="AP15032" t="b">
            <v>1</v>
          </cell>
        </row>
        <row r="15033">
          <cell r="H15033" t="str">
            <v>Departmental</v>
          </cell>
          <cell r="K15033">
            <v>0</v>
          </cell>
          <cell r="P15033">
            <v>6212002</v>
          </cell>
          <cell r="X15033">
            <v>0</v>
          </cell>
          <cell r="Y15033">
            <v>-70</v>
          </cell>
          <cell r="Z15033">
            <v>-70</v>
          </cell>
          <cell r="AA15033">
            <v>-70</v>
          </cell>
          <cell r="AB15033">
            <v>0</v>
          </cell>
          <cell r="AC15033">
            <v>0</v>
          </cell>
          <cell r="AO15033" t="str">
            <v>financeapproved</v>
          </cell>
          <cell r="AP15033" t="b">
            <v>1</v>
          </cell>
        </row>
        <row r="15034">
          <cell r="H15034" t="str">
            <v>Departmental</v>
          </cell>
          <cell r="K15034">
            <v>0</v>
          </cell>
          <cell r="P15034">
            <v>6212002</v>
          </cell>
          <cell r="X15034">
            <v>0</v>
          </cell>
          <cell r="Y15034">
            <v>0</v>
          </cell>
          <cell r="Z15034">
            <v>0</v>
          </cell>
          <cell r="AA15034">
            <v>0</v>
          </cell>
          <cell r="AB15034">
            <v>0</v>
          </cell>
          <cell r="AC15034">
            <v>0</v>
          </cell>
          <cell r="AO15034" t="str">
            <v>financeapproved</v>
          </cell>
          <cell r="AP15034" t="b">
            <v>0</v>
          </cell>
        </row>
        <row r="15035">
          <cell r="H15035" t="str">
            <v>Departmental</v>
          </cell>
          <cell r="K15035">
            <v>0</v>
          </cell>
          <cell r="P15035">
            <v>6212003</v>
          </cell>
          <cell r="X15035">
            <v>0</v>
          </cell>
          <cell r="Y15035">
            <v>-2290</v>
          </cell>
          <cell r="Z15035">
            <v>-2214</v>
          </cell>
          <cell r="AA15035">
            <v>-2227</v>
          </cell>
          <cell r="AB15035">
            <v>-3258</v>
          </cell>
          <cell r="AC15035">
            <v>-3005</v>
          </cell>
          <cell r="AO15035" t="str">
            <v>financeapproved</v>
          </cell>
          <cell r="AP15035" t="b">
            <v>0</v>
          </cell>
        </row>
        <row r="15036">
          <cell r="H15036" t="str">
            <v>Departmental</v>
          </cell>
          <cell r="K15036">
            <v>0</v>
          </cell>
          <cell r="P15036">
            <v>6212003</v>
          </cell>
          <cell r="X15036">
            <v>0</v>
          </cell>
          <cell r="Y15036">
            <v>-1254</v>
          </cell>
          <cell r="Z15036">
            <v>-1213</v>
          </cell>
          <cell r="AA15036">
            <v>-1230</v>
          </cell>
          <cell r="AB15036">
            <v>-2255</v>
          </cell>
          <cell r="AC15036">
            <v>-2397</v>
          </cell>
          <cell r="AO15036" t="str">
            <v>financeapproved</v>
          </cell>
          <cell r="AP15036" t="b">
            <v>1</v>
          </cell>
        </row>
        <row r="15037">
          <cell r="H15037" t="str">
            <v>Departmental</v>
          </cell>
          <cell r="K15037">
            <v>0</v>
          </cell>
          <cell r="P15037">
            <v>6221101</v>
          </cell>
          <cell r="X15037">
            <v>0</v>
          </cell>
          <cell r="Y15037">
            <v>0</v>
          </cell>
          <cell r="Z15037">
            <v>0</v>
          </cell>
          <cell r="AA15037">
            <v>0</v>
          </cell>
          <cell r="AB15037">
            <v>0</v>
          </cell>
          <cell r="AC15037">
            <v>0</v>
          </cell>
          <cell r="AO15037" t="str">
            <v>financeapproved</v>
          </cell>
          <cell r="AP15037" t="b">
            <v>0</v>
          </cell>
        </row>
        <row r="15038">
          <cell r="H15038" t="str">
            <v>Departmental</v>
          </cell>
          <cell r="K15038">
            <v>0</v>
          </cell>
          <cell r="P15038">
            <v>6221101</v>
          </cell>
          <cell r="X15038">
            <v>0</v>
          </cell>
          <cell r="Y15038">
            <v>2</v>
          </cell>
          <cell r="Z15038">
            <v>2</v>
          </cell>
          <cell r="AA15038">
            <v>2</v>
          </cell>
          <cell r="AB15038">
            <v>2</v>
          </cell>
          <cell r="AC15038">
            <v>2</v>
          </cell>
          <cell r="AO15038" t="str">
            <v>financeapproved</v>
          </cell>
          <cell r="AP15038" t="b">
            <v>1</v>
          </cell>
        </row>
        <row r="15039">
          <cell r="H15039" t="str">
            <v>Departmental</v>
          </cell>
          <cell r="K15039">
            <v>0</v>
          </cell>
          <cell r="P15039">
            <v>6900002</v>
          </cell>
          <cell r="X15039">
            <v>0</v>
          </cell>
          <cell r="Y15039">
            <v>4</v>
          </cell>
          <cell r="Z15039">
            <v>0</v>
          </cell>
          <cell r="AA15039">
            <v>0</v>
          </cell>
          <cell r="AB15039">
            <v>0</v>
          </cell>
          <cell r="AC15039">
            <v>0</v>
          </cell>
          <cell r="AO15039" t="str">
            <v>financeapproved</v>
          </cell>
          <cell r="AP15039" t="b">
            <v>1</v>
          </cell>
        </row>
        <row r="15040">
          <cell r="H15040" t="str">
            <v>Departmental</v>
          </cell>
          <cell r="K15040">
            <v>0</v>
          </cell>
          <cell r="P15040">
            <v>6900002</v>
          </cell>
          <cell r="X15040">
            <v>0</v>
          </cell>
          <cell r="Y15040">
            <v>19571</v>
          </cell>
          <cell r="Z15040">
            <v>0</v>
          </cell>
          <cell r="AA15040">
            <v>0</v>
          </cell>
          <cell r="AB15040">
            <v>0</v>
          </cell>
          <cell r="AC15040">
            <v>0</v>
          </cell>
          <cell r="AO15040" t="str">
            <v>financeapproved</v>
          </cell>
          <cell r="AP15040" t="b">
            <v>0</v>
          </cell>
        </row>
        <row r="15041">
          <cell r="H15041" t="str">
            <v>Departmental</v>
          </cell>
          <cell r="K15041">
            <v>7121</v>
          </cell>
          <cell r="P15041">
            <v>5311002</v>
          </cell>
          <cell r="X15041">
            <v>0</v>
          </cell>
          <cell r="Y15041">
            <v>0</v>
          </cell>
          <cell r="Z15041">
            <v>0</v>
          </cell>
          <cell r="AA15041">
            <v>0</v>
          </cell>
          <cell r="AB15041">
            <v>0</v>
          </cell>
          <cell r="AC15041">
            <v>0</v>
          </cell>
          <cell r="AO15041" t="str">
            <v>financeapproved</v>
          </cell>
          <cell r="AP15041" t="b">
            <v>0</v>
          </cell>
        </row>
        <row r="15042">
          <cell r="H15042" t="str">
            <v>Departmental</v>
          </cell>
          <cell r="K15042">
            <v>7121</v>
          </cell>
          <cell r="P15042">
            <v>5311002</v>
          </cell>
          <cell r="X15042">
            <v>0</v>
          </cell>
          <cell r="Y15042">
            <v>888</v>
          </cell>
          <cell r="Z15042">
            <v>695</v>
          </cell>
          <cell r="AA15042">
            <v>736</v>
          </cell>
          <cell r="AB15042">
            <v>0</v>
          </cell>
          <cell r="AC15042">
            <v>0</v>
          </cell>
          <cell r="AO15042" t="str">
            <v>financeapproved</v>
          </cell>
          <cell r="AP15042" t="b">
            <v>0</v>
          </cell>
        </row>
        <row r="15043">
          <cell r="H15043" t="str">
            <v>Departmental</v>
          </cell>
          <cell r="K15043">
            <v>7121</v>
          </cell>
          <cell r="P15043">
            <v>5312002</v>
          </cell>
          <cell r="X15043">
            <v>0</v>
          </cell>
          <cell r="Y15043">
            <v>0</v>
          </cell>
          <cell r="Z15043">
            <v>0</v>
          </cell>
          <cell r="AA15043">
            <v>0</v>
          </cell>
          <cell r="AB15043">
            <v>0</v>
          </cell>
          <cell r="AC15043">
            <v>0</v>
          </cell>
          <cell r="AO15043" t="str">
            <v>financeapproved</v>
          </cell>
          <cell r="AP15043" t="b">
            <v>0</v>
          </cell>
        </row>
        <row r="15044">
          <cell r="H15044" t="str">
            <v>Departmental</v>
          </cell>
          <cell r="K15044">
            <v>7121</v>
          </cell>
          <cell r="P15044">
            <v>5312002</v>
          </cell>
          <cell r="X15044">
            <v>0</v>
          </cell>
          <cell r="Y15044">
            <v>993</v>
          </cell>
          <cell r="Z15044">
            <v>791</v>
          </cell>
          <cell r="AA15044">
            <v>831</v>
          </cell>
          <cell r="AB15044">
            <v>0</v>
          </cell>
          <cell r="AC15044">
            <v>0</v>
          </cell>
          <cell r="AO15044" t="str">
            <v>financeapproved</v>
          </cell>
          <cell r="AP15044" t="b">
            <v>0</v>
          </cell>
        </row>
        <row r="15045">
          <cell r="H15045" t="str">
            <v>Departmental</v>
          </cell>
          <cell r="K15045">
            <v>7121</v>
          </cell>
          <cell r="P15045">
            <v>5313001</v>
          </cell>
          <cell r="X15045">
            <v>0</v>
          </cell>
          <cell r="Y15045">
            <v>0</v>
          </cell>
          <cell r="Z15045">
            <v>0</v>
          </cell>
          <cell r="AA15045">
            <v>0</v>
          </cell>
          <cell r="AB15045">
            <v>0</v>
          </cell>
          <cell r="AC15045">
            <v>0</v>
          </cell>
          <cell r="AO15045" t="str">
            <v>financeapproved</v>
          </cell>
          <cell r="AP15045" t="b">
            <v>0</v>
          </cell>
        </row>
        <row r="15046">
          <cell r="H15046" t="str">
            <v>Departmental</v>
          </cell>
          <cell r="K15046">
            <v>7121</v>
          </cell>
          <cell r="P15046">
            <v>5313001</v>
          </cell>
          <cell r="X15046">
            <v>0</v>
          </cell>
          <cell r="Y15046">
            <v>2390</v>
          </cell>
          <cell r="Z15046">
            <v>1920</v>
          </cell>
          <cell r="AA15046">
            <v>2076</v>
          </cell>
          <cell r="AB15046">
            <v>0</v>
          </cell>
          <cell r="AC15046">
            <v>0</v>
          </cell>
          <cell r="AO15046" t="str">
            <v>financeapproved</v>
          </cell>
          <cell r="AP15046" t="b">
            <v>0</v>
          </cell>
        </row>
        <row r="15047">
          <cell r="H15047" t="str">
            <v>Departmental</v>
          </cell>
          <cell r="K15047">
            <v>7121</v>
          </cell>
          <cell r="P15047">
            <v>5311002</v>
          </cell>
          <cell r="X15047">
            <v>0</v>
          </cell>
          <cell r="Y15047">
            <v>-2</v>
          </cell>
          <cell r="Z15047">
            <v>-7</v>
          </cell>
          <cell r="AA15047">
            <v>-7</v>
          </cell>
          <cell r="AB15047">
            <v>558</v>
          </cell>
          <cell r="AC15047">
            <v>685</v>
          </cell>
          <cell r="AO15047" t="str">
            <v>financeapproved</v>
          </cell>
          <cell r="AP15047" t="b">
            <v>0</v>
          </cell>
        </row>
        <row r="15048">
          <cell r="H15048" t="str">
            <v>Departmental</v>
          </cell>
          <cell r="K15048">
            <v>7121</v>
          </cell>
          <cell r="P15048">
            <v>5311002</v>
          </cell>
          <cell r="X15048">
            <v>0</v>
          </cell>
          <cell r="Y15048">
            <v>0</v>
          </cell>
          <cell r="Z15048">
            <v>0</v>
          </cell>
          <cell r="AA15048">
            <v>0</v>
          </cell>
          <cell r="AB15048">
            <v>0</v>
          </cell>
          <cell r="AC15048">
            <v>0</v>
          </cell>
          <cell r="AO15048" t="str">
            <v>financeapproved</v>
          </cell>
          <cell r="AP15048" t="b">
            <v>0</v>
          </cell>
        </row>
        <row r="15049">
          <cell r="H15049" t="str">
            <v>Departmental</v>
          </cell>
          <cell r="K15049">
            <v>7121</v>
          </cell>
          <cell r="P15049">
            <v>5312002</v>
          </cell>
          <cell r="X15049">
            <v>0</v>
          </cell>
          <cell r="Y15049">
            <v>0</v>
          </cell>
          <cell r="Z15049">
            <v>0</v>
          </cell>
          <cell r="AA15049">
            <v>0</v>
          </cell>
          <cell r="AB15049">
            <v>0</v>
          </cell>
          <cell r="AC15049">
            <v>0</v>
          </cell>
          <cell r="AO15049" t="str">
            <v>financeapproved</v>
          </cell>
          <cell r="AP15049" t="b">
            <v>0</v>
          </cell>
        </row>
        <row r="15050">
          <cell r="H15050" t="str">
            <v>Departmental</v>
          </cell>
          <cell r="K15050">
            <v>7121</v>
          </cell>
          <cell r="P15050">
            <v>5312002</v>
          </cell>
          <cell r="X15050">
            <v>0</v>
          </cell>
          <cell r="Y15050">
            <v>12</v>
          </cell>
          <cell r="Z15050">
            <v>4</v>
          </cell>
          <cell r="AA15050">
            <v>7</v>
          </cell>
          <cell r="AB15050">
            <v>549</v>
          </cell>
          <cell r="AC15050">
            <v>496</v>
          </cell>
          <cell r="AO15050" t="str">
            <v>financeapproved</v>
          </cell>
          <cell r="AP15050" t="b">
            <v>0</v>
          </cell>
        </row>
        <row r="15051">
          <cell r="H15051" t="str">
            <v>Departmental</v>
          </cell>
          <cell r="K15051">
            <v>7121</v>
          </cell>
          <cell r="P15051">
            <v>5313001</v>
          </cell>
          <cell r="X15051">
            <v>0</v>
          </cell>
          <cell r="Y15051">
            <v>0</v>
          </cell>
          <cell r="Z15051">
            <v>0</v>
          </cell>
          <cell r="AA15051">
            <v>0</v>
          </cell>
          <cell r="AB15051">
            <v>0</v>
          </cell>
          <cell r="AC15051">
            <v>0</v>
          </cell>
          <cell r="AO15051" t="str">
            <v>financeapproved</v>
          </cell>
          <cell r="AP15051" t="b">
            <v>0</v>
          </cell>
        </row>
        <row r="15052">
          <cell r="H15052" t="str">
            <v>Departmental</v>
          </cell>
          <cell r="K15052">
            <v>7121</v>
          </cell>
          <cell r="P15052">
            <v>5313001</v>
          </cell>
          <cell r="X15052">
            <v>0</v>
          </cell>
          <cell r="Y15052">
            <v>1305</v>
          </cell>
          <cell r="Z15052">
            <v>-33</v>
          </cell>
          <cell r="AA15052">
            <v>-44</v>
          </cell>
          <cell r="AB15052">
            <v>2532</v>
          </cell>
          <cell r="AC15052">
            <v>2494</v>
          </cell>
          <cell r="AO15052" t="str">
            <v>financeapproved</v>
          </cell>
          <cell r="AP15052" t="b">
            <v>0</v>
          </cell>
        </row>
        <row r="15053">
          <cell r="H15053" t="str">
            <v>Departmental</v>
          </cell>
          <cell r="K15053">
            <v>7131</v>
          </cell>
          <cell r="P15053">
            <v>5311001</v>
          </cell>
          <cell r="X15053">
            <v>0</v>
          </cell>
          <cell r="Y15053">
            <v>0</v>
          </cell>
          <cell r="Z15053">
            <v>0</v>
          </cell>
          <cell r="AA15053">
            <v>0</v>
          </cell>
          <cell r="AB15053">
            <v>0</v>
          </cell>
          <cell r="AC15053">
            <v>0</v>
          </cell>
          <cell r="AO15053" t="str">
            <v>financeapproved</v>
          </cell>
          <cell r="AP15053" t="b">
            <v>0</v>
          </cell>
        </row>
        <row r="15054">
          <cell r="H15054" t="str">
            <v>Departmental</v>
          </cell>
          <cell r="K15054">
            <v>7131</v>
          </cell>
          <cell r="P15054">
            <v>5311001</v>
          </cell>
          <cell r="X15054">
            <v>0</v>
          </cell>
          <cell r="Y15054">
            <v>0</v>
          </cell>
          <cell r="Z15054">
            <v>24</v>
          </cell>
          <cell r="AA15054">
            <v>24</v>
          </cell>
          <cell r="AB15054">
            <v>24</v>
          </cell>
          <cell r="AC15054">
            <v>24</v>
          </cell>
          <cell r="AO15054" t="str">
            <v>financeapproved</v>
          </cell>
          <cell r="AP15054" t="b">
            <v>0</v>
          </cell>
        </row>
        <row r="15055">
          <cell r="H15055" t="str">
            <v>Departmental</v>
          </cell>
          <cell r="K15055">
            <v>7131</v>
          </cell>
          <cell r="P15055">
            <v>5311002</v>
          </cell>
          <cell r="X15055">
            <v>0</v>
          </cell>
          <cell r="Y15055">
            <v>0</v>
          </cell>
          <cell r="Z15055">
            <v>0</v>
          </cell>
          <cell r="AA15055">
            <v>0</v>
          </cell>
          <cell r="AB15055">
            <v>0</v>
          </cell>
          <cell r="AC15055">
            <v>0</v>
          </cell>
          <cell r="AO15055" t="str">
            <v>financeapproved</v>
          </cell>
          <cell r="AP15055" t="b">
            <v>0</v>
          </cell>
        </row>
        <row r="15056">
          <cell r="H15056" t="str">
            <v>Departmental</v>
          </cell>
          <cell r="K15056">
            <v>7131</v>
          </cell>
          <cell r="P15056">
            <v>5311002</v>
          </cell>
          <cell r="X15056">
            <v>0</v>
          </cell>
          <cell r="Y15056">
            <v>0</v>
          </cell>
          <cell r="Z15056">
            <v>10523</v>
          </cell>
          <cell r="AA15056">
            <v>11218</v>
          </cell>
          <cell r="AB15056">
            <v>11954</v>
          </cell>
          <cell r="AC15056">
            <v>11954</v>
          </cell>
          <cell r="AO15056" t="str">
            <v>financeapproved</v>
          </cell>
          <cell r="AP15056" t="b">
            <v>0</v>
          </cell>
        </row>
        <row r="15057">
          <cell r="H15057" t="str">
            <v>Departmental</v>
          </cell>
          <cell r="K15057">
            <v>7131</v>
          </cell>
          <cell r="P15057">
            <v>5312002</v>
          </cell>
          <cell r="X15057">
            <v>0</v>
          </cell>
          <cell r="Y15057">
            <v>0</v>
          </cell>
          <cell r="Z15057">
            <v>0</v>
          </cell>
          <cell r="AA15057">
            <v>0</v>
          </cell>
          <cell r="AB15057">
            <v>0</v>
          </cell>
          <cell r="AC15057">
            <v>0</v>
          </cell>
          <cell r="AO15057" t="str">
            <v>financeapproved</v>
          </cell>
          <cell r="AP15057" t="b">
            <v>0</v>
          </cell>
        </row>
        <row r="15058">
          <cell r="H15058" t="str">
            <v>Departmental</v>
          </cell>
          <cell r="K15058">
            <v>7131</v>
          </cell>
          <cell r="P15058">
            <v>5312002</v>
          </cell>
          <cell r="X15058">
            <v>0</v>
          </cell>
          <cell r="Y15058">
            <v>0</v>
          </cell>
          <cell r="Z15058">
            <v>12628</v>
          </cell>
          <cell r="AA15058">
            <v>13419</v>
          </cell>
          <cell r="AB15058">
            <v>14250</v>
          </cell>
          <cell r="AC15058">
            <v>14250</v>
          </cell>
          <cell r="AO15058" t="str">
            <v>financeapproved</v>
          </cell>
          <cell r="AP15058" t="b">
            <v>0</v>
          </cell>
        </row>
        <row r="15059">
          <cell r="H15059" t="str">
            <v>Departmental</v>
          </cell>
          <cell r="K15059">
            <v>7131</v>
          </cell>
          <cell r="P15059">
            <v>5313001</v>
          </cell>
          <cell r="X15059">
            <v>0</v>
          </cell>
          <cell r="Y15059">
            <v>0</v>
          </cell>
          <cell r="Z15059">
            <v>0</v>
          </cell>
          <cell r="AA15059">
            <v>0</v>
          </cell>
          <cell r="AB15059">
            <v>0</v>
          </cell>
          <cell r="AC15059">
            <v>0</v>
          </cell>
          <cell r="AO15059" t="str">
            <v>financeapproved</v>
          </cell>
          <cell r="AP15059" t="b">
            <v>0</v>
          </cell>
        </row>
        <row r="15060">
          <cell r="H15060" t="str">
            <v>Departmental</v>
          </cell>
          <cell r="K15060">
            <v>7131</v>
          </cell>
          <cell r="P15060">
            <v>5313001</v>
          </cell>
          <cell r="X15060">
            <v>0</v>
          </cell>
          <cell r="Y15060">
            <v>0</v>
          </cell>
          <cell r="Z15060">
            <v>24822</v>
          </cell>
          <cell r="AA15060">
            <v>26742</v>
          </cell>
          <cell r="AB15060">
            <v>28818</v>
          </cell>
          <cell r="AC15060">
            <v>28818</v>
          </cell>
          <cell r="AO15060" t="str">
            <v>financeapproved</v>
          </cell>
          <cell r="AP15060" t="b">
            <v>0</v>
          </cell>
        </row>
        <row r="15061">
          <cell r="H15061" t="str">
            <v>Departmental</v>
          </cell>
          <cell r="K15061">
            <v>7131</v>
          </cell>
          <cell r="P15061">
            <v>5311001</v>
          </cell>
          <cell r="X15061">
            <v>0</v>
          </cell>
          <cell r="Y15061">
            <v>0</v>
          </cell>
          <cell r="Z15061">
            <v>-24</v>
          </cell>
          <cell r="AA15061">
            <v>-24</v>
          </cell>
          <cell r="AB15061">
            <v>-24</v>
          </cell>
          <cell r="AC15061">
            <v>-24</v>
          </cell>
          <cell r="AO15061" t="str">
            <v>financeapproved</v>
          </cell>
          <cell r="AP15061" t="b">
            <v>0</v>
          </cell>
        </row>
        <row r="15062">
          <cell r="H15062" t="str">
            <v>Departmental</v>
          </cell>
          <cell r="K15062">
            <v>7131</v>
          </cell>
          <cell r="P15062">
            <v>5311001</v>
          </cell>
          <cell r="X15062">
            <v>0</v>
          </cell>
          <cell r="Y15062">
            <v>0</v>
          </cell>
          <cell r="Z15062">
            <v>0</v>
          </cell>
          <cell r="AA15062">
            <v>0</v>
          </cell>
          <cell r="AB15062">
            <v>0</v>
          </cell>
          <cell r="AC15062">
            <v>0</v>
          </cell>
          <cell r="AO15062" t="str">
            <v>financeapproved</v>
          </cell>
          <cell r="AP15062" t="b">
            <v>0</v>
          </cell>
        </row>
        <row r="15063">
          <cell r="H15063" t="str">
            <v>Departmental</v>
          </cell>
          <cell r="K15063">
            <v>7131</v>
          </cell>
          <cell r="P15063">
            <v>5311002</v>
          </cell>
          <cell r="X15063">
            <v>0</v>
          </cell>
          <cell r="Y15063">
            <v>0</v>
          </cell>
          <cell r="Z15063">
            <v>-8444</v>
          </cell>
          <cell r="AA15063">
            <v>-8451</v>
          </cell>
          <cell r="AB15063">
            <v>-8458</v>
          </cell>
          <cell r="AC15063">
            <v>-7900</v>
          </cell>
          <cell r="AO15063" t="str">
            <v>financeapproved</v>
          </cell>
          <cell r="AP15063" t="b">
            <v>0</v>
          </cell>
        </row>
        <row r="15064">
          <cell r="H15064" t="str">
            <v>Departmental</v>
          </cell>
          <cell r="K15064">
            <v>7131</v>
          </cell>
          <cell r="P15064">
            <v>5311002</v>
          </cell>
          <cell r="X15064">
            <v>0</v>
          </cell>
          <cell r="Y15064">
            <v>0</v>
          </cell>
          <cell r="Z15064">
            <v>0</v>
          </cell>
          <cell r="AA15064">
            <v>0</v>
          </cell>
          <cell r="AB15064">
            <v>0</v>
          </cell>
          <cell r="AC15064">
            <v>0</v>
          </cell>
          <cell r="AO15064" t="str">
            <v>financeapproved</v>
          </cell>
          <cell r="AP15064" t="b">
            <v>0</v>
          </cell>
        </row>
        <row r="15065">
          <cell r="H15065" t="str">
            <v>Departmental</v>
          </cell>
          <cell r="K15065">
            <v>7131</v>
          </cell>
          <cell r="P15065">
            <v>5312002</v>
          </cell>
          <cell r="X15065">
            <v>0</v>
          </cell>
          <cell r="Y15065">
            <v>0</v>
          </cell>
          <cell r="Z15065">
            <v>-10298</v>
          </cell>
          <cell r="AA15065">
            <v>-10294</v>
          </cell>
          <cell r="AB15065">
            <v>-10287</v>
          </cell>
          <cell r="AC15065">
            <v>-9738</v>
          </cell>
          <cell r="AO15065" t="str">
            <v>financeapproved</v>
          </cell>
          <cell r="AP15065" t="b">
            <v>0</v>
          </cell>
        </row>
        <row r="15066">
          <cell r="H15066" t="str">
            <v>Departmental</v>
          </cell>
          <cell r="K15066">
            <v>7131</v>
          </cell>
          <cell r="P15066">
            <v>5312002</v>
          </cell>
          <cell r="X15066">
            <v>0</v>
          </cell>
          <cell r="Y15066">
            <v>0</v>
          </cell>
          <cell r="Z15066">
            <v>0</v>
          </cell>
          <cell r="AA15066">
            <v>0</v>
          </cell>
          <cell r="AB15066">
            <v>0</v>
          </cell>
          <cell r="AC15066">
            <v>0</v>
          </cell>
          <cell r="AO15066" t="str">
            <v>financeapproved</v>
          </cell>
          <cell r="AP15066" t="b">
            <v>0</v>
          </cell>
        </row>
        <row r="15067">
          <cell r="H15067" t="str">
            <v>Departmental</v>
          </cell>
          <cell r="K15067">
            <v>7131</v>
          </cell>
          <cell r="P15067">
            <v>5313001</v>
          </cell>
          <cell r="X15067">
            <v>0</v>
          </cell>
          <cell r="Y15067">
            <v>0</v>
          </cell>
          <cell r="Z15067">
            <v>-18053</v>
          </cell>
          <cell r="AA15067">
            <v>-18086</v>
          </cell>
          <cell r="AB15067">
            <v>-18130</v>
          </cell>
          <cell r="AC15067">
            <v>-15598</v>
          </cell>
          <cell r="AO15067" t="str">
            <v>financeapproved</v>
          </cell>
          <cell r="AP15067" t="b">
            <v>0</v>
          </cell>
        </row>
        <row r="15068">
          <cell r="H15068" t="str">
            <v>Departmental</v>
          </cell>
          <cell r="K15068">
            <v>7131</v>
          </cell>
          <cell r="P15068">
            <v>5313001</v>
          </cell>
          <cell r="X15068">
            <v>0</v>
          </cell>
          <cell r="Y15068">
            <v>0</v>
          </cell>
          <cell r="Z15068">
            <v>0</v>
          </cell>
          <cell r="AA15068">
            <v>0</v>
          </cell>
          <cell r="AB15068">
            <v>0</v>
          </cell>
          <cell r="AC15068">
            <v>0</v>
          </cell>
          <cell r="AO15068" t="str">
            <v>financeapproved</v>
          </cell>
          <cell r="AP15068" t="b">
            <v>0</v>
          </cell>
        </row>
        <row r="15069">
          <cell r="H15069" t="str">
            <v>Departmental</v>
          </cell>
          <cell r="K15069">
            <v>7132</v>
          </cell>
          <cell r="P15069">
            <v>5311001</v>
          </cell>
          <cell r="X15069">
            <v>0</v>
          </cell>
          <cell r="Y15069">
            <v>0</v>
          </cell>
          <cell r="Z15069">
            <v>0</v>
          </cell>
          <cell r="AA15069">
            <v>0</v>
          </cell>
          <cell r="AB15069">
            <v>0</v>
          </cell>
          <cell r="AC15069">
            <v>0</v>
          </cell>
          <cell r="AO15069" t="str">
            <v>financeapproved</v>
          </cell>
          <cell r="AP15069" t="b">
            <v>0</v>
          </cell>
        </row>
        <row r="15070">
          <cell r="H15070" t="str">
            <v>Departmental</v>
          </cell>
          <cell r="K15070">
            <v>7132</v>
          </cell>
          <cell r="P15070">
            <v>5311001</v>
          </cell>
          <cell r="X15070">
            <v>0</v>
          </cell>
          <cell r="Y15070">
            <v>24</v>
          </cell>
          <cell r="Z15070">
            <v>0</v>
          </cell>
          <cell r="AA15070">
            <v>0</v>
          </cell>
          <cell r="AB15070">
            <v>0</v>
          </cell>
          <cell r="AC15070">
            <v>0</v>
          </cell>
          <cell r="AO15070" t="str">
            <v>financeapproved</v>
          </cell>
          <cell r="AP15070" t="b">
            <v>0</v>
          </cell>
        </row>
        <row r="15071">
          <cell r="H15071" t="str">
            <v>Departmental</v>
          </cell>
          <cell r="K15071">
            <v>7132</v>
          </cell>
          <cell r="P15071">
            <v>5311002</v>
          </cell>
          <cell r="X15071">
            <v>0</v>
          </cell>
          <cell r="Y15071">
            <v>0</v>
          </cell>
          <cell r="Z15071">
            <v>0</v>
          </cell>
          <cell r="AA15071">
            <v>0</v>
          </cell>
          <cell r="AB15071">
            <v>0</v>
          </cell>
          <cell r="AC15071">
            <v>0</v>
          </cell>
          <cell r="AO15071" t="str">
            <v>financeapproved</v>
          </cell>
          <cell r="AP15071" t="b">
            <v>0</v>
          </cell>
        </row>
        <row r="15072">
          <cell r="H15072" t="str">
            <v>Departmental</v>
          </cell>
          <cell r="K15072">
            <v>7132</v>
          </cell>
          <cell r="P15072">
            <v>5311002</v>
          </cell>
          <cell r="X15072">
            <v>0</v>
          </cell>
          <cell r="Y15072">
            <v>9635</v>
          </cell>
          <cell r="Z15072">
            <v>0</v>
          </cell>
          <cell r="AA15072">
            <v>0</v>
          </cell>
          <cell r="AB15072">
            <v>0</v>
          </cell>
          <cell r="AC15072">
            <v>0</v>
          </cell>
          <cell r="AO15072" t="str">
            <v>financeapproved</v>
          </cell>
          <cell r="AP15072" t="b">
            <v>0</v>
          </cell>
        </row>
        <row r="15073">
          <cell r="H15073" t="str">
            <v>Departmental</v>
          </cell>
          <cell r="K15073">
            <v>7132</v>
          </cell>
          <cell r="P15073">
            <v>5312002</v>
          </cell>
          <cell r="X15073">
            <v>0</v>
          </cell>
          <cell r="Y15073">
            <v>0</v>
          </cell>
          <cell r="Z15073">
            <v>0</v>
          </cell>
          <cell r="AA15073">
            <v>0</v>
          </cell>
          <cell r="AB15073">
            <v>0</v>
          </cell>
          <cell r="AC15073">
            <v>0</v>
          </cell>
          <cell r="AO15073" t="str">
            <v>financeapproved</v>
          </cell>
          <cell r="AP15073" t="b">
            <v>0</v>
          </cell>
        </row>
        <row r="15074">
          <cell r="H15074" t="str">
            <v>Departmental</v>
          </cell>
          <cell r="K15074">
            <v>7132</v>
          </cell>
          <cell r="P15074">
            <v>5312002</v>
          </cell>
          <cell r="X15074">
            <v>0</v>
          </cell>
          <cell r="Y15074">
            <v>11635</v>
          </cell>
          <cell r="Z15074">
            <v>0</v>
          </cell>
          <cell r="AA15074">
            <v>0</v>
          </cell>
          <cell r="AB15074">
            <v>0</v>
          </cell>
          <cell r="AC15074">
            <v>0</v>
          </cell>
          <cell r="AO15074" t="str">
            <v>financeapproved</v>
          </cell>
          <cell r="AP15074" t="b">
            <v>0</v>
          </cell>
        </row>
        <row r="15075">
          <cell r="H15075" t="str">
            <v>Departmental</v>
          </cell>
          <cell r="K15075">
            <v>7132</v>
          </cell>
          <cell r="P15075">
            <v>5313001</v>
          </cell>
          <cell r="X15075">
            <v>0</v>
          </cell>
          <cell r="Y15075">
            <v>0</v>
          </cell>
          <cell r="Z15075">
            <v>0</v>
          </cell>
          <cell r="AA15075">
            <v>0</v>
          </cell>
          <cell r="AB15075">
            <v>0</v>
          </cell>
          <cell r="AC15075">
            <v>0</v>
          </cell>
          <cell r="AO15075" t="str">
            <v>financeapproved</v>
          </cell>
          <cell r="AP15075" t="b">
            <v>0</v>
          </cell>
        </row>
        <row r="15076">
          <cell r="H15076" t="str">
            <v>Departmental</v>
          </cell>
          <cell r="K15076">
            <v>7132</v>
          </cell>
          <cell r="P15076">
            <v>5313001</v>
          </cell>
          <cell r="X15076">
            <v>0</v>
          </cell>
          <cell r="Y15076">
            <v>22432</v>
          </cell>
          <cell r="Z15076">
            <v>0</v>
          </cell>
          <cell r="AA15076">
            <v>0</v>
          </cell>
          <cell r="AB15076">
            <v>0</v>
          </cell>
          <cell r="AC15076">
            <v>0</v>
          </cell>
          <cell r="AO15076" t="str">
            <v>financeapproved</v>
          </cell>
          <cell r="AP15076" t="b">
            <v>0</v>
          </cell>
        </row>
        <row r="15077">
          <cell r="H15077" t="str">
            <v>Departmental</v>
          </cell>
          <cell r="K15077">
            <v>7132</v>
          </cell>
          <cell r="P15077">
            <v>5311001</v>
          </cell>
          <cell r="X15077">
            <v>0</v>
          </cell>
          <cell r="Y15077">
            <v>-24</v>
          </cell>
          <cell r="Z15077">
            <v>0</v>
          </cell>
          <cell r="AA15077">
            <v>0</v>
          </cell>
          <cell r="AB15077">
            <v>0</v>
          </cell>
          <cell r="AC15077">
            <v>0</v>
          </cell>
          <cell r="AO15077" t="str">
            <v>financeapproved</v>
          </cell>
          <cell r="AP15077" t="b">
            <v>0</v>
          </cell>
        </row>
        <row r="15078">
          <cell r="H15078" t="str">
            <v>Departmental</v>
          </cell>
          <cell r="K15078">
            <v>7132</v>
          </cell>
          <cell r="P15078">
            <v>5311001</v>
          </cell>
          <cell r="X15078">
            <v>0</v>
          </cell>
          <cell r="Y15078">
            <v>0</v>
          </cell>
          <cell r="Z15078">
            <v>0</v>
          </cell>
          <cell r="AA15078">
            <v>0</v>
          </cell>
          <cell r="AB15078">
            <v>0</v>
          </cell>
          <cell r="AC15078">
            <v>0</v>
          </cell>
          <cell r="AO15078" t="str">
            <v>financeapproved</v>
          </cell>
          <cell r="AP15078" t="b">
            <v>0</v>
          </cell>
        </row>
        <row r="15079">
          <cell r="H15079" t="str">
            <v>Departmental</v>
          </cell>
          <cell r="K15079">
            <v>7132</v>
          </cell>
          <cell r="P15079">
            <v>5311002</v>
          </cell>
          <cell r="X15079">
            <v>0</v>
          </cell>
          <cell r="Y15079">
            <v>-8442</v>
          </cell>
          <cell r="Z15079">
            <v>0</v>
          </cell>
          <cell r="AA15079">
            <v>0</v>
          </cell>
          <cell r="AB15079">
            <v>0</v>
          </cell>
          <cell r="AC15079">
            <v>0</v>
          </cell>
          <cell r="AO15079" t="str">
            <v>financeapproved</v>
          </cell>
          <cell r="AP15079" t="b">
            <v>0</v>
          </cell>
        </row>
        <row r="15080">
          <cell r="H15080" t="str">
            <v>Departmental</v>
          </cell>
          <cell r="K15080">
            <v>7132</v>
          </cell>
          <cell r="P15080">
            <v>5311002</v>
          </cell>
          <cell r="X15080">
            <v>0</v>
          </cell>
          <cell r="Y15080">
            <v>0</v>
          </cell>
          <cell r="Z15080">
            <v>0</v>
          </cell>
          <cell r="AA15080">
            <v>0</v>
          </cell>
          <cell r="AB15080">
            <v>0</v>
          </cell>
          <cell r="AC15080">
            <v>0</v>
          </cell>
          <cell r="AO15080" t="str">
            <v>financeapproved</v>
          </cell>
          <cell r="AP15080" t="b">
            <v>0</v>
          </cell>
        </row>
        <row r="15081">
          <cell r="H15081" t="str">
            <v>Departmental</v>
          </cell>
          <cell r="K15081">
            <v>7132</v>
          </cell>
          <cell r="P15081">
            <v>5312002</v>
          </cell>
          <cell r="X15081">
            <v>0</v>
          </cell>
          <cell r="Y15081">
            <v>-10310</v>
          </cell>
          <cell r="Z15081">
            <v>0</v>
          </cell>
          <cell r="AA15081">
            <v>0</v>
          </cell>
          <cell r="AB15081">
            <v>0</v>
          </cell>
          <cell r="AC15081">
            <v>0</v>
          </cell>
          <cell r="AO15081" t="str">
            <v>financeapproved</v>
          </cell>
          <cell r="AP15081" t="b">
            <v>0</v>
          </cell>
        </row>
        <row r="15082">
          <cell r="H15082" t="str">
            <v>Departmental</v>
          </cell>
          <cell r="K15082">
            <v>7132</v>
          </cell>
          <cell r="P15082">
            <v>5312002</v>
          </cell>
          <cell r="X15082">
            <v>0</v>
          </cell>
          <cell r="Y15082">
            <v>0</v>
          </cell>
          <cell r="Z15082">
            <v>0</v>
          </cell>
          <cell r="AA15082">
            <v>0</v>
          </cell>
          <cell r="AB15082">
            <v>0</v>
          </cell>
          <cell r="AC15082">
            <v>0</v>
          </cell>
          <cell r="AO15082" t="str">
            <v>financeapproved</v>
          </cell>
          <cell r="AP15082" t="b">
            <v>0</v>
          </cell>
        </row>
        <row r="15083">
          <cell r="H15083" t="str">
            <v>Departmental</v>
          </cell>
          <cell r="K15083">
            <v>7132</v>
          </cell>
          <cell r="P15083">
            <v>5313001</v>
          </cell>
          <cell r="X15083">
            <v>0</v>
          </cell>
          <cell r="Y15083">
            <v>-19358</v>
          </cell>
          <cell r="Z15083">
            <v>0</v>
          </cell>
          <cell r="AA15083">
            <v>0</v>
          </cell>
          <cell r="AB15083">
            <v>0</v>
          </cell>
          <cell r="AC15083">
            <v>0</v>
          </cell>
          <cell r="AO15083" t="str">
            <v>financeapproved</v>
          </cell>
          <cell r="AP15083" t="b">
            <v>0</v>
          </cell>
        </row>
        <row r="15084">
          <cell r="H15084" t="str">
            <v>Departmental</v>
          </cell>
          <cell r="K15084">
            <v>7132</v>
          </cell>
          <cell r="P15084">
            <v>5313001</v>
          </cell>
          <cell r="X15084">
            <v>0</v>
          </cell>
          <cell r="Y15084">
            <v>0</v>
          </cell>
          <cell r="Z15084">
            <v>0</v>
          </cell>
          <cell r="AA15084">
            <v>0</v>
          </cell>
          <cell r="AB15084">
            <v>0</v>
          </cell>
          <cell r="AC15084">
            <v>0</v>
          </cell>
          <cell r="AO15084" t="str">
            <v>financeapproved</v>
          </cell>
          <cell r="AP15084" t="b">
            <v>0</v>
          </cell>
        </row>
        <row r="15085">
          <cell r="H15085" t="str">
            <v>Departmental</v>
          </cell>
          <cell r="K15085">
            <v>7153</v>
          </cell>
          <cell r="P15085">
            <v>5311002</v>
          </cell>
          <cell r="X15085">
            <v>0</v>
          </cell>
          <cell r="Y15085">
            <v>-436</v>
          </cell>
          <cell r="Z15085">
            <v>-436</v>
          </cell>
          <cell r="AA15085">
            <v>-436</v>
          </cell>
          <cell r="AB15085">
            <v>-437</v>
          </cell>
          <cell r="AC15085">
            <v>-321</v>
          </cell>
          <cell r="AO15085" t="str">
            <v>financeapproved</v>
          </cell>
          <cell r="AP15085" t="b">
            <v>0</v>
          </cell>
        </row>
        <row r="15086">
          <cell r="H15086" t="str">
            <v>Departmental</v>
          </cell>
          <cell r="K15086">
            <v>7153</v>
          </cell>
          <cell r="P15086">
            <v>5311002</v>
          </cell>
          <cell r="X15086">
            <v>0</v>
          </cell>
          <cell r="Y15086">
            <v>0</v>
          </cell>
          <cell r="Z15086">
            <v>0</v>
          </cell>
          <cell r="AA15086">
            <v>0</v>
          </cell>
          <cell r="AB15086">
            <v>0</v>
          </cell>
          <cell r="AC15086">
            <v>0</v>
          </cell>
          <cell r="AO15086" t="str">
            <v>financeapproved</v>
          </cell>
          <cell r="AP15086" t="b">
            <v>0</v>
          </cell>
        </row>
        <row r="15087">
          <cell r="H15087" t="str">
            <v>Departmental</v>
          </cell>
          <cell r="K15087">
            <v>7153</v>
          </cell>
          <cell r="P15087">
            <v>5312002</v>
          </cell>
          <cell r="X15087">
            <v>0</v>
          </cell>
          <cell r="Y15087">
            <v>-484</v>
          </cell>
          <cell r="Z15087">
            <v>-484</v>
          </cell>
          <cell r="AA15087">
            <v>-484</v>
          </cell>
          <cell r="AB15087">
            <v>-485</v>
          </cell>
          <cell r="AC15087">
            <v>-305</v>
          </cell>
          <cell r="AO15087" t="str">
            <v>financeapproved</v>
          </cell>
          <cell r="AP15087" t="b">
            <v>0</v>
          </cell>
        </row>
        <row r="15088">
          <cell r="H15088" t="str">
            <v>Departmental</v>
          </cell>
          <cell r="K15088">
            <v>7153</v>
          </cell>
          <cell r="P15088">
            <v>5312002</v>
          </cell>
          <cell r="X15088">
            <v>0</v>
          </cell>
          <cell r="Y15088">
            <v>0</v>
          </cell>
          <cell r="Z15088">
            <v>0</v>
          </cell>
          <cell r="AA15088">
            <v>0</v>
          </cell>
          <cell r="AB15088">
            <v>0</v>
          </cell>
          <cell r="AC15088">
            <v>0</v>
          </cell>
          <cell r="AO15088" t="str">
            <v>financeapproved</v>
          </cell>
          <cell r="AP15088" t="b">
            <v>0</v>
          </cell>
        </row>
        <row r="15089">
          <cell r="H15089" t="str">
            <v>Departmental</v>
          </cell>
          <cell r="K15089">
            <v>7153</v>
          </cell>
          <cell r="P15089">
            <v>5313001</v>
          </cell>
          <cell r="X15089">
            <v>0</v>
          </cell>
          <cell r="Y15089">
            <v>-2239</v>
          </cell>
          <cell r="Z15089">
            <v>-2240</v>
          </cell>
          <cell r="AA15089">
            <v>-2241</v>
          </cell>
          <cell r="AB15089">
            <v>-2242</v>
          </cell>
          <cell r="AC15089">
            <v>-1603</v>
          </cell>
          <cell r="AO15089" t="str">
            <v>financeapproved</v>
          </cell>
          <cell r="AP15089" t="b">
            <v>0</v>
          </cell>
        </row>
        <row r="15090">
          <cell r="H15090" t="str">
            <v>Departmental</v>
          </cell>
          <cell r="K15090">
            <v>7153</v>
          </cell>
          <cell r="P15090">
            <v>5313001</v>
          </cell>
          <cell r="X15090">
            <v>0</v>
          </cell>
          <cell r="Y15090">
            <v>0</v>
          </cell>
          <cell r="Z15090">
            <v>0</v>
          </cell>
          <cell r="AA15090">
            <v>0</v>
          </cell>
          <cell r="AB15090">
            <v>0</v>
          </cell>
          <cell r="AC15090">
            <v>0</v>
          </cell>
          <cell r="AO15090" t="str">
            <v>financeapproved</v>
          </cell>
          <cell r="AP15090" t="b">
            <v>0</v>
          </cell>
        </row>
        <row r="15091">
          <cell r="H15091" t="str">
            <v>Departmental</v>
          </cell>
          <cell r="K15091">
            <v>7161</v>
          </cell>
          <cell r="P15091">
            <v>5311002</v>
          </cell>
          <cell r="X15091">
            <v>0</v>
          </cell>
          <cell r="Y15091">
            <v>0</v>
          </cell>
          <cell r="Z15091">
            <v>-14399</v>
          </cell>
          <cell r="AA15091">
            <v>-14399</v>
          </cell>
          <cell r="AB15091">
            <v>-14399</v>
          </cell>
          <cell r="AC15091">
            <v>-14399</v>
          </cell>
          <cell r="AO15091" t="str">
            <v>financeapproved</v>
          </cell>
          <cell r="AP15091" t="b">
            <v>0</v>
          </cell>
        </row>
        <row r="15092">
          <cell r="H15092" t="str">
            <v>Departmental</v>
          </cell>
          <cell r="K15092">
            <v>7161</v>
          </cell>
          <cell r="P15092">
            <v>5311002</v>
          </cell>
          <cell r="X15092">
            <v>0</v>
          </cell>
          <cell r="Y15092">
            <v>0</v>
          </cell>
          <cell r="Z15092">
            <v>0</v>
          </cell>
          <cell r="AA15092">
            <v>0</v>
          </cell>
          <cell r="AB15092">
            <v>0</v>
          </cell>
          <cell r="AC15092">
            <v>0</v>
          </cell>
          <cell r="AO15092" t="str">
            <v>financeapproved</v>
          </cell>
          <cell r="AP15092" t="b">
            <v>0</v>
          </cell>
        </row>
        <row r="15093">
          <cell r="H15093" t="str">
            <v>Departmental</v>
          </cell>
          <cell r="K15093">
            <v>7161</v>
          </cell>
          <cell r="P15093">
            <v>5312002</v>
          </cell>
          <cell r="X15093">
            <v>0</v>
          </cell>
          <cell r="Y15093">
            <v>0</v>
          </cell>
          <cell r="Z15093">
            <v>-13648</v>
          </cell>
          <cell r="AA15093">
            <v>-13648</v>
          </cell>
          <cell r="AB15093">
            <v>-13648</v>
          </cell>
          <cell r="AC15093">
            <v>-13648</v>
          </cell>
          <cell r="AO15093" t="str">
            <v>financeapproved</v>
          </cell>
          <cell r="AP15093" t="b">
            <v>0</v>
          </cell>
        </row>
        <row r="15094">
          <cell r="H15094" t="str">
            <v>Departmental</v>
          </cell>
          <cell r="K15094">
            <v>7161</v>
          </cell>
          <cell r="P15094">
            <v>5312002</v>
          </cell>
          <cell r="X15094">
            <v>0</v>
          </cell>
          <cell r="Y15094">
            <v>0</v>
          </cell>
          <cell r="Z15094">
            <v>0</v>
          </cell>
          <cell r="AA15094">
            <v>0</v>
          </cell>
          <cell r="AB15094">
            <v>0</v>
          </cell>
          <cell r="AC15094">
            <v>0</v>
          </cell>
          <cell r="AO15094" t="str">
            <v>financeapproved</v>
          </cell>
          <cell r="AP15094" t="b">
            <v>0</v>
          </cell>
        </row>
        <row r="15095">
          <cell r="H15095" t="str">
            <v>Departmental</v>
          </cell>
          <cell r="K15095">
            <v>7161</v>
          </cell>
          <cell r="P15095">
            <v>5313001</v>
          </cell>
          <cell r="X15095">
            <v>0</v>
          </cell>
          <cell r="Y15095">
            <v>0</v>
          </cell>
          <cell r="Z15095">
            <v>-18120</v>
          </cell>
          <cell r="AA15095">
            <v>-18120</v>
          </cell>
          <cell r="AB15095">
            <v>-18120</v>
          </cell>
          <cell r="AC15095">
            <v>-18120</v>
          </cell>
          <cell r="AO15095" t="str">
            <v>financeapproved</v>
          </cell>
          <cell r="AP15095" t="b">
            <v>0</v>
          </cell>
        </row>
        <row r="15096">
          <cell r="H15096" t="str">
            <v>Departmental</v>
          </cell>
          <cell r="K15096">
            <v>7161</v>
          </cell>
          <cell r="P15096">
            <v>5313001</v>
          </cell>
          <cell r="X15096">
            <v>0</v>
          </cell>
          <cell r="Y15096">
            <v>0</v>
          </cell>
          <cell r="Z15096">
            <v>0</v>
          </cell>
          <cell r="AA15096">
            <v>0</v>
          </cell>
          <cell r="AB15096">
            <v>0</v>
          </cell>
          <cell r="AC15096">
            <v>0</v>
          </cell>
          <cell r="AO15096" t="str">
            <v>financeapproved</v>
          </cell>
          <cell r="AP15096" t="b">
            <v>0</v>
          </cell>
        </row>
        <row r="15097">
          <cell r="H15097" t="str">
            <v>Departmental</v>
          </cell>
          <cell r="K15097">
            <v>7161</v>
          </cell>
          <cell r="P15097">
            <v>5311002</v>
          </cell>
          <cell r="X15097">
            <v>0</v>
          </cell>
          <cell r="Y15097">
            <v>0</v>
          </cell>
          <cell r="Z15097">
            <v>0</v>
          </cell>
          <cell r="AA15097">
            <v>0</v>
          </cell>
          <cell r="AB15097">
            <v>0</v>
          </cell>
          <cell r="AC15097">
            <v>0</v>
          </cell>
          <cell r="AO15097" t="str">
            <v>financeapproved</v>
          </cell>
          <cell r="AP15097" t="b">
            <v>0</v>
          </cell>
        </row>
        <row r="15098">
          <cell r="H15098" t="str">
            <v>Departmental</v>
          </cell>
          <cell r="K15098">
            <v>7161</v>
          </cell>
          <cell r="P15098">
            <v>5311002</v>
          </cell>
          <cell r="X15098">
            <v>0</v>
          </cell>
          <cell r="Y15098">
            <v>0</v>
          </cell>
          <cell r="Z15098">
            <v>13527</v>
          </cell>
          <cell r="AA15098">
            <v>13091</v>
          </cell>
          <cell r="AB15098">
            <v>12655</v>
          </cell>
          <cell r="AC15098">
            <v>12218</v>
          </cell>
          <cell r="AO15098" t="str">
            <v>financeapproved</v>
          </cell>
          <cell r="AP15098" t="b">
            <v>0</v>
          </cell>
        </row>
        <row r="15099">
          <cell r="H15099" t="str">
            <v>Departmental</v>
          </cell>
          <cell r="K15099">
            <v>7161</v>
          </cell>
          <cell r="P15099">
            <v>5312002</v>
          </cell>
          <cell r="X15099">
            <v>0</v>
          </cell>
          <cell r="Y15099">
            <v>0</v>
          </cell>
          <cell r="Z15099">
            <v>0</v>
          </cell>
          <cell r="AA15099">
            <v>0</v>
          </cell>
          <cell r="AB15099">
            <v>0</v>
          </cell>
          <cell r="AC15099">
            <v>0</v>
          </cell>
          <cell r="AO15099" t="str">
            <v>financeapproved</v>
          </cell>
          <cell r="AP15099" t="b">
            <v>0</v>
          </cell>
        </row>
        <row r="15100">
          <cell r="H15100" t="str">
            <v>Departmental</v>
          </cell>
          <cell r="K15100">
            <v>7161</v>
          </cell>
          <cell r="P15100">
            <v>5312002</v>
          </cell>
          <cell r="X15100">
            <v>0</v>
          </cell>
          <cell r="Y15100">
            <v>0</v>
          </cell>
          <cell r="Z15100">
            <v>12680</v>
          </cell>
          <cell r="AA15100">
            <v>12196</v>
          </cell>
          <cell r="AB15100">
            <v>11712</v>
          </cell>
          <cell r="AC15100">
            <v>11227</v>
          </cell>
          <cell r="AO15100" t="str">
            <v>financeapproved</v>
          </cell>
          <cell r="AP15100" t="b">
            <v>0</v>
          </cell>
        </row>
        <row r="15101">
          <cell r="H15101" t="str">
            <v>Departmental</v>
          </cell>
          <cell r="K15101">
            <v>7161</v>
          </cell>
          <cell r="P15101">
            <v>5313001</v>
          </cell>
          <cell r="X15101">
            <v>0</v>
          </cell>
          <cell r="Y15101">
            <v>0</v>
          </cell>
          <cell r="Z15101">
            <v>0</v>
          </cell>
          <cell r="AA15101">
            <v>0</v>
          </cell>
          <cell r="AB15101">
            <v>0</v>
          </cell>
          <cell r="AC15101">
            <v>0</v>
          </cell>
          <cell r="AO15101" t="str">
            <v>financeapproved</v>
          </cell>
          <cell r="AP15101" t="b">
            <v>0</v>
          </cell>
        </row>
        <row r="15102">
          <cell r="H15102" t="str">
            <v>Departmental</v>
          </cell>
          <cell r="K15102">
            <v>7161</v>
          </cell>
          <cell r="P15102">
            <v>5313001</v>
          </cell>
          <cell r="X15102">
            <v>0</v>
          </cell>
          <cell r="Y15102">
            <v>0</v>
          </cell>
          <cell r="Z15102">
            <v>13642</v>
          </cell>
          <cell r="AA15102">
            <v>11402</v>
          </cell>
          <cell r="AB15102">
            <v>9161</v>
          </cell>
          <cell r="AC15102">
            <v>6919</v>
          </cell>
          <cell r="AO15102" t="str">
            <v>financeapproved</v>
          </cell>
          <cell r="AP15102" t="b">
            <v>0</v>
          </cell>
        </row>
        <row r="15103">
          <cell r="H15103" t="str">
            <v>Departmental</v>
          </cell>
          <cell r="K15103">
            <v>7162</v>
          </cell>
          <cell r="P15103">
            <v>5311002</v>
          </cell>
          <cell r="X15103">
            <v>0</v>
          </cell>
          <cell r="Y15103">
            <v>-14399</v>
          </cell>
          <cell r="Z15103">
            <v>0</v>
          </cell>
          <cell r="AA15103">
            <v>0</v>
          </cell>
          <cell r="AB15103">
            <v>0</v>
          </cell>
          <cell r="AC15103">
            <v>0</v>
          </cell>
          <cell r="AO15103" t="str">
            <v>financeapproved</v>
          </cell>
          <cell r="AP15103" t="b">
            <v>0</v>
          </cell>
        </row>
        <row r="15104">
          <cell r="H15104" t="str">
            <v>Departmental</v>
          </cell>
          <cell r="K15104">
            <v>7162</v>
          </cell>
          <cell r="P15104">
            <v>5311002</v>
          </cell>
          <cell r="X15104">
            <v>0</v>
          </cell>
          <cell r="Y15104">
            <v>0</v>
          </cell>
          <cell r="Z15104">
            <v>0</v>
          </cell>
          <cell r="AA15104">
            <v>0</v>
          </cell>
          <cell r="AB15104">
            <v>0</v>
          </cell>
          <cell r="AC15104">
            <v>0</v>
          </cell>
          <cell r="AO15104" t="str">
            <v>financeapproved</v>
          </cell>
          <cell r="AP15104" t="b">
            <v>0</v>
          </cell>
        </row>
        <row r="15105">
          <cell r="H15105" t="str">
            <v>Departmental</v>
          </cell>
          <cell r="K15105">
            <v>7162</v>
          </cell>
          <cell r="P15105">
            <v>5312002</v>
          </cell>
          <cell r="X15105">
            <v>0</v>
          </cell>
          <cell r="Y15105">
            <v>-13648</v>
          </cell>
          <cell r="Z15105">
            <v>0</v>
          </cell>
          <cell r="AA15105">
            <v>0</v>
          </cell>
          <cell r="AB15105">
            <v>0</v>
          </cell>
          <cell r="AC15105">
            <v>0</v>
          </cell>
          <cell r="AO15105" t="str">
            <v>financeapproved</v>
          </cell>
          <cell r="AP15105" t="b">
            <v>0</v>
          </cell>
        </row>
        <row r="15106">
          <cell r="H15106" t="str">
            <v>Departmental</v>
          </cell>
          <cell r="K15106">
            <v>7162</v>
          </cell>
          <cell r="P15106">
            <v>5312002</v>
          </cell>
          <cell r="X15106">
            <v>0</v>
          </cell>
          <cell r="Y15106">
            <v>0</v>
          </cell>
          <cell r="Z15106">
            <v>0</v>
          </cell>
          <cell r="AA15106">
            <v>0</v>
          </cell>
          <cell r="AB15106">
            <v>0</v>
          </cell>
          <cell r="AC15106">
            <v>0</v>
          </cell>
          <cell r="AO15106" t="str">
            <v>financeapproved</v>
          </cell>
          <cell r="AP15106" t="b">
            <v>0</v>
          </cell>
        </row>
        <row r="15107">
          <cell r="H15107" t="str">
            <v>Departmental</v>
          </cell>
          <cell r="K15107">
            <v>7162</v>
          </cell>
          <cell r="P15107">
            <v>5313001</v>
          </cell>
          <cell r="X15107">
            <v>0</v>
          </cell>
          <cell r="Y15107">
            <v>-18120</v>
          </cell>
          <cell r="Z15107">
            <v>0</v>
          </cell>
          <cell r="AA15107">
            <v>0</v>
          </cell>
          <cell r="AB15107">
            <v>0</v>
          </cell>
          <cell r="AC15107">
            <v>0</v>
          </cell>
          <cell r="AO15107" t="str">
            <v>financeapproved</v>
          </cell>
          <cell r="AP15107" t="b">
            <v>0</v>
          </cell>
        </row>
        <row r="15108">
          <cell r="H15108" t="str">
            <v>Departmental</v>
          </cell>
          <cell r="K15108">
            <v>7162</v>
          </cell>
          <cell r="P15108">
            <v>5313001</v>
          </cell>
          <cell r="X15108">
            <v>0</v>
          </cell>
          <cell r="Y15108">
            <v>0</v>
          </cell>
          <cell r="Z15108">
            <v>0</v>
          </cell>
          <cell r="AA15108">
            <v>0</v>
          </cell>
          <cell r="AB15108">
            <v>0</v>
          </cell>
          <cell r="AC15108">
            <v>0</v>
          </cell>
          <cell r="AO15108" t="str">
            <v>financeapproved</v>
          </cell>
          <cell r="AP15108" t="b">
            <v>0</v>
          </cell>
        </row>
        <row r="15109">
          <cell r="H15109" t="str">
            <v>Departmental</v>
          </cell>
          <cell r="K15109">
            <v>7162</v>
          </cell>
          <cell r="P15109">
            <v>5311002</v>
          </cell>
          <cell r="X15109">
            <v>0</v>
          </cell>
          <cell r="Y15109">
            <v>0</v>
          </cell>
          <cell r="Z15109">
            <v>0</v>
          </cell>
          <cell r="AA15109">
            <v>0</v>
          </cell>
          <cell r="AB15109">
            <v>0</v>
          </cell>
          <cell r="AC15109">
            <v>0</v>
          </cell>
          <cell r="AO15109" t="str">
            <v>financeapproved</v>
          </cell>
          <cell r="AP15109" t="b">
            <v>0</v>
          </cell>
        </row>
        <row r="15110">
          <cell r="H15110" t="str">
            <v>Departmental</v>
          </cell>
          <cell r="K15110">
            <v>7162</v>
          </cell>
          <cell r="P15110">
            <v>5311002</v>
          </cell>
          <cell r="X15110">
            <v>0</v>
          </cell>
          <cell r="Y15110">
            <v>13963</v>
          </cell>
          <cell r="Z15110">
            <v>0</v>
          </cell>
          <cell r="AA15110">
            <v>0</v>
          </cell>
          <cell r="AB15110">
            <v>0</v>
          </cell>
          <cell r="AC15110">
            <v>0</v>
          </cell>
          <cell r="AO15110" t="str">
            <v>financeapproved</v>
          </cell>
          <cell r="AP15110" t="b">
            <v>0</v>
          </cell>
        </row>
        <row r="15111">
          <cell r="H15111" t="str">
            <v>Departmental</v>
          </cell>
          <cell r="K15111">
            <v>7162</v>
          </cell>
          <cell r="P15111">
            <v>5312002</v>
          </cell>
          <cell r="X15111">
            <v>0</v>
          </cell>
          <cell r="Y15111">
            <v>0</v>
          </cell>
          <cell r="Z15111">
            <v>0</v>
          </cell>
          <cell r="AA15111">
            <v>0</v>
          </cell>
          <cell r="AB15111">
            <v>0</v>
          </cell>
          <cell r="AC15111">
            <v>0</v>
          </cell>
          <cell r="AO15111" t="str">
            <v>financeapproved</v>
          </cell>
          <cell r="AP15111" t="b">
            <v>0</v>
          </cell>
        </row>
        <row r="15112">
          <cell r="H15112" t="str">
            <v>Departmental</v>
          </cell>
          <cell r="K15112">
            <v>7162</v>
          </cell>
          <cell r="P15112">
            <v>5312002</v>
          </cell>
          <cell r="X15112">
            <v>0</v>
          </cell>
          <cell r="Y15112">
            <v>13164</v>
          </cell>
          <cell r="Z15112">
            <v>0</v>
          </cell>
          <cell r="AA15112">
            <v>0</v>
          </cell>
          <cell r="AB15112">
            <v>0</v>
          </cell>
          <cell r="AC15112">
            <v>0</v>
          </cell>
          <cell r="AO15112" t="str">
            <v>financeapproved</v>
          </cell>
          <cell r="AP15112" t="b">
            <v>0</v>
          </cell>
        </row>
        <row r="15113">
          <cell r="H15113" t="str">
            <v>Departmental</v>
          </cell>
          <cell r="K15113">
            <v>7162</v>
          </cell>
          <cell r="P15113">
            <v>5313001</v>
          </cell>
          <cell r="X15113">
            <v>0</v>
          </cell>
          <cell r="Y15113">
            <v>0</v>
          </cell>
          <cell r="Z15113">
            <v>0</v>
          </cell>
          <cell r="AA15113">
            <v>0</v>
          </cell>
          <cell r="AB15113">
            <v>0</v>
          </cell>
          <cell r="AC15113">
            <v>0</v>
          </cell>
          <cell r="AO15113" t="str">
            <v>financeapproved</v>
          </cell>
          <cell r="AP15113" t="b">
            <v>0</v>
          </cell>
        </row>
        <row r="15114">
          <cell r="H15114" t="str">
            <v>Departmental</v>
          </cell>
          <cell r="K15114">
            <v>7162</v>
          </cell>
          <cell r="P15114">
            <v>5313001</v>
          </cell>
          <cell r="X15114">
            <v>0</v>
          </cell>
          <cell r="Y15114">
            <v>15881</v>
          </cell>
          <cell r="Z15114">
            <v>0</v>
          </cell>
          <cell r="AA15114">
            <v>0</v>
          </cell>
          <cell r="AB15114">
            <v>0</v>
          </cell>
          <cell r="AC15114">
            <v>0</v>
          </cell>
          <cell r="AO15114" t="str">
            <v>financeapproved</v>
          </cell>
          <cell r="AP15114" t="b">
            <v>0</v>
          </cell>
        </row>
        <row r="15115">
          <cell r="H15115" t="str">
            <v>Departmental</v>
          </cell>
          <cell r="K15115">
            <v>7201</v>
          </cell>
          <cell r="P15115">
            <v>4100001</v>
          </cell>
          <cell r="X15115">
            <v>0</v>
          </cell>
          <cell r="Y15115">
            <v>0</v>
          </cell>
          <cell r="Z15115">
            <v>0</v>
          </cell>
          <cell r="AA15115">
            <v>0</v>
          </cell>
          <cell r="AB15115">
            <v>0</v>
          </cell>
          <cell r="AC15115">
            <v>0</v>
          </cell>
          <cell r="AO15115" t="str">
            <v>financeapproved</v>
          </cell>
          <cell r="AP15115" t="b">
            <v>1</v>
          </cell>
        </row>
        <row r="15116">
          <cell r="H15116" t="str">
            <v>Departmental</v>
          </cell>
          <cell r="K15116">
            <v>7201</v>
          </cell>
          <cell r="P15116">
            <v>4100001</v>
          </cell>
          <cell r="X15116">
            <v>0</v>
          </cell>
          <cell r="Y15116">
            <v>19</v>
          </cell>
          <cell r="Z15116">
            <v>0</v>
          </cell>
          <cell r="AA15116">
            <v>0</v>
          </cell>
          <cell r="AB15116">
            <v>0</v>
          </cell>
          <cell r="AC15116">
            <v>0</v>
          </cell>
          <cell r="AO15116" t="str">
            <v>financeapproved</v>
          </cell>
          <cell r="AP15116" t="b">
            <v>1</v>
          </cell>
        </row>
        <row r="15117">
          <cell r="H15117" t="str">
            <v>Departmental</v>
          </cell>
          <cell r="K15117">
            <v>7201</v>
          </cell>
          <cell r="P15117">
            <v>4100001</v>
          </cell>
          <cell r="X15117">
            <v>0</v>
          </cell>
          <cell r="Y15117">
            <v>0</v>
          </cell>
          <cell r="Z15117">
            <v>0</v>
          </cell>
          <cell r="AA15117">
            <v>0</v>
          </cell>
          <cell r="AB15117">
            <v>0</v>
          </cell>
          <cell r="AC15117">
            <v>0</v>
          </cell>
          <cell r="AO15117" t="str">
            <v>financeapproved</v>
          </cell>
          <cell r="AP15117" t="b">
            <v>1</v>
          </cell>
        </row>
        <row r="15118">
          <cell r="H15118" t="str">
            <v>Departmental</v>
          </cell>
          <cell r="K15118">
            <v>7201</v>
          </cell>
          <cell r="P15118">
            <v>4100001</v>
          </cell>
          <cell r="X15118">
            <v>0</v>
          </cell>
          <cell r="Y15118">
            <v>3140</v>
          </cell>
          <cell r="Z15118">
            <v>3160</v>
          </cell>
          <cell r="AA15118">
            <v>3161</v>
          </cell>
          <cell r="AB15118">
            <v>3164</v>
          </cell>
          <cell r="AC15118">
            <v>2229</v>
          </cell>
          <cell r="AO15118" t="str">
            <v>financeapproved</v>
          </cell>
          <cell r="AP15118" t="b">
            <v>1</v>
          </cell>
        </row>
        <row r="15119">
          <cell r="H15119" t="str">
            <v>Departmental</v>
          </cell>
          <cell r="K15119">
            <v>7205</v>
          </cell>
          <cell r="P15119">
            <v>4100001</v>
          </cell>
          <cell r="X15119">
            <v>0</v>
          </cell>
          <cell r="Y15119">
            <v>-240</v>
          </cell>
          <cell r="Z15119">
            <v>0</v>
          </cell>
          <cell r="AA15119">
            <v>0</v>
          </cell>
          <cell r="AB15119">
            <v>0</v>
          </cell>
          <cell r="AC15119">
            <v>0</v>
          </cell>
          <cell r="AO15119" t="str">
            <v>financeapproved</v>
          </cell>
          <cell r="AP15119" t="b">
            <v>0</v>
          </cell>
        </row>
        <row r="15120">
          <cell r="H15120" t="str">
            <v>Departmental</v>
          </cell>
          <cell r="K15120">
            <v>7205</v>
          </cell>
          <cell r="P15120">
            <v>4100001</v>
          </cell>
          <cell r="X15120">
            <v>0</v>
          </cell>
          <cell r="Y15120">
            <v>0</v>
          </cell>
          <cell r="Z15120">
            <v>0</v>
          </cell>
          <cell r="AA15120">
            <v>0</v>
          </cell>
          <cell r="AB15120">
            <v>0</v>
          </cell>
          <cell r="AC15120">
            <v>0</v>
          </cell>
          <cell r="AO15120" t="str">
            <v>financeapproved</v>
          </cell>
          <cell r="AP15120" t="b">
            <v>0</v>
          </cell>
        </row>
        <row r="15121">
          <cell r="H15121" t="str">
            <v>Departmental</v>
          </cell>
          <cell r="K15121">
            <v>7206</v>
          </cell>
          <cell r="P15121">
            <v>4100003</v>
          </cell>
          <cell r="X15121">
            <v>0</v>
          </cell>
          <cell r="Y15121">
            <v>-2224</v>
          </cell>
          <cell r="Z15121">
            <v>-10</v>
          </cell>
          <cell r="AA15121">
            <v>0</v>
          </cell>
          <cell r="AB15121">
            <v>0</v>
          </cell>
          <cell r="AC15121">
            <v>0</v>
          </cell>
          <cell r="AO15121" t="str">
            <v>financeapproved</v>
          </cell>
          <cell r="AP15121" t="b">
            <v>0</v>
          </cell>
        </row>
        <row r="15122">
          <cell r="H15122" t="str">
            <v>Departmental</v>
          </cell>
          <cell r="K15122">
            <v>7206</v>
          </cell>
          <cell r="P15122">
            <v>4100003</v>
          </cell>
          <cell r="X15122">
            <v>0</v>
          </cell>
          <cell r="Y15122">
            <v>0</v>
          </cell>
          <cell r="Z15122">
            <v>0</v>
          </cell>
          <cell r="AA15122">
            <v>0</v>
          </cell>
          <cell r="AB15122">
            <v>0</v>
          </cell>
          <cell r="AC15122">
            <v>0</v>
          </cell>
          <cell r="AO15122" t="str">
            <v>financeapproved</v>
          </cell>
          <cell r="AP15122" t="b">
            <v>0</v>
          </cell>
        </row>
        <row r="15123">
          <cell r="H15123" t="str">
            <v>Departmental</v>
          </cell>
          <cell r="K15123">
            <v>7209</v>
          </cell>
          <cell r="P15123">
            <v>4100003</v>
          </cell>
          <cell r="X15123">
            <v>0</v>
          </cell>
          <cell r="Y15123">
            <v>-4271</v>
          </cell>
          <cell r="Z15123">
            <v>-3406</v>
          </cell>
          <cell r="AA15123">
            <v>-3643</v>
          </cell>
          <cell r="AB15123">
            <v>0</v>
          </cell>
          <cell r="AC15123">
            <v>0</v>
          </cell>
          <cell r="AO15123" t="str">
            <v>financeapproved</v>
          </cell>
          <cell r="AP15123" t="b">
            <v>0</v>
          </cell>
        </row>
        <row r="15124">
          <cell r="H15124" t="str">
            <v>Departmental</v>
          </cell>
          <cell r="K15124">
            <v>7209</v>
          </cell>
          <cell r="P15124">
            <v>4100003</v>
          </cell>
          <cell r="X15124">
            <v>0</v>
          </cell>
          <cell r="Y15124">
            <v>0</v>
          </cell>
          <cell r="Z15124">
            <v>0</v>
          </cell>
          <cell r="AA15124">
            <v>0</v>
          </cell>
          <cell r="AB15124">
            <v>0</v>
          </cell>
          <cell r="AC15124">
            <v>0</v>
          </cell>
          <cell r="AO15124" t="str">
            <v>financeapproved</v>
          </cell>
          <cell r="AP15124" t="b">
            <v>0</v>
          </cell>
        </row>
        <row r="15125">
          <cell r="H15125" t="str">
            <v>Departmental</v>
          </cell>
          <cell r="K15125">
            <v>7209</v>
          </cell>
          <cell r="P15125">
            <v>4100003</v>
          </cell>
          <cell r="X15125">
            <v>0</v>
          </cell>
          <cell r="Y15125">
            <v>0</v>
          </cell>
          <cell r="Z15125">
            <v>0</v>
          </cell>
          <cell r="AA15125">
            <v>0</v>
          </cell>
          <cell r="AB15125">
            <v>0</v>
          </cell>
          <cell r="AC15125">
            <v>0</v>
          </cell>
          <cell r="AO15125" t="str">
            <v>financeapproved</v>
          </cell>
          <cell r="AP15125" t="b">
            <v>0</v>
          </cell>
        </row>
        <row r="15126">
          <cell r="H15126" t="str">
            <v>Departmental</v>
          </cell>
          <cell r="K15126">
            <v>7209</v>
          </cell>
          <cell r="P15126">
            <v>4100003</v>
          </cell>
          <cell r="X15126">
            <v>0</v>
          </cell>
          <cell r="Y15126">
            <v>909</v>
          </cell>
          <cell r="Z15126">
            <v>46</v>
          </cell>
          <cell r="AA15126">
            <v>44</v>
          </cell>
          <cell r="AB15126">
            <v>-3639</v>
          </cell>
          <cell r="AC15126">
            <v>-3675</v>
          </cell>
          <cell r="AO15126" t="str">
            <v>financeapproved</v>
          </cell>
          <cell r="AP15126" t="b">
            <v>0</v>
          </cell>
        </row>
        <row r="15127">
          <cell r="H15127" t="str">
            <v>Departmental</v>
          </cell>
          <cell r="K15127">
            <v>7211</v>
          </cell>
          <cell r="P15127">
            <v>4100001</v>
          </cell>
          <cell r="X15127">
            <v>0</v>
          </cell>
          <cell r="Y15127">
            <v>0</v>
          </cell>
          <cell r="Z15127">
            <v>0</v>
          </cell>
          <cell r="AA15127">
            <v>0</v>
          </cell>
          <cell r="AB15127">
            <v>0</v>
          </cell>
          <cell r="AC15127">
            <v>0</v>
          </cell>
          <cell r="AO15127" t="str">
            <v>financeapproved</v>
          </cell>
          <cell r="AP15127" t="b">
            <v>0</v>
          </cell>
        </row>
        <row r="15128">
          <cell r="H15128" t="str">
            <v>Departmental</v>
          </cell>
          <cell r="K15128">
            <v>7211</v>
          </cell>
          <cell r="P15128">
            <v>4100001</v>
          </cell>
          <cell r="X15128">
            <v>0</v>
          </cell>
          <cell r="Y15128">
            <v>0</v>
          </cell>
          <cell r="Z15128">
            <v>41755</v>
          </cell>
          <cell r="AA15128">
            <v>41755</v>
          </cell>
          <cell r="AB15128">
            <v>41755</v>
          </cell>
          <cell r="AC15128">
            <v>41755</v>
          </cell>
          <cell r="AO15128" t="str">
            <v>financeapproved</v>
          </cell>
          <cell r="AP15128" t="b">
            <v>0</v>
          </cell>
        </row>
        <row r="15129">
          <cell r="H15129" t="str">
            <v>Departmental</v>
          </cell>
          <cell r="K15129">
            <v>7211</v>
          </cell>
          <cell r="P15129">
            <v>4100003</v>
          </cell>
          <cell r="X15129">
            <v>0</v>
          </cell>
          <cell r="Y15129">
            <v>0</v>
          </cell>
          <cell r="Z15129">
            <v>-27613</v>
          </cell>
          <cell r="AA15129">
            <v>-31019</v>
          </cell>
          <cell r="AB15129">
            <v>-34662</v>
          </cell>
          <cell r="AC15129">
            <v>-34662</v>
          </cell>
          <cell r="AO15129" t="str">
            <v>financeapproved</v>
          </cell>
          <cell r="AP15129" t="b">
            <v>0</v>
          </cell>
        </row>
        <row r="15130">
          <cell r="H15130" t="str">
            <v>Departmental</v>
          </cell>
          <cell r="K15130">
            <v>7211</v>
          </cell>
          <cell r="P15130">
            <v>4100003</v>
          </cell>
          <cell r="X15130">
            <v>0</v>
          </cell>
          <cell r="Y15130">
            <v>0</v>
          </cell>
          <cell r="Z15130">
            <v>0</v>
          </cell>
          <cell r="AA15130">
            <v>0</v>
          </cell>
          <cell r="AB15130">
            <v>0</v>
          </cell>
          <cell r="AC15130">
            <v>0</v>
          </cell>
          <cell r="AO15130" t="str">
            <v>financeapproved</v>
          </cell>
          <cell r="AP15130" t="b">
            <v>0</v>
          </cell>
        </row>
        <row r="15131">
          <cell r="H15131" t="str">
            <v>Departmental</v>
          </cell>
          <cell r="K15131">
            <v>7211</v>
          </cell>
          <cell r="P15131">
            <v>4100011</v>
          </cell>
          <cell r="X15131">
            <v>0</v>
          </cell>
          <cell r="Y15131">
            <v>0</v>
          </cell>
          <cell r="Z15131">
            <v>-335</v>
          </cell>
          <cell r="AA15131">
            <v>-335</v>
          </cell>
          <cell r="AB15131">
            <v>-335</v>
          </cell>
          <cell r="AC15131">
            <v>-335</v>
          </cell>
          <cell r="AO15131" t="str">
            <v>financeapproved</v>
          </cell>
          <cell r="AP15131" t="b">
            <v>0</v>
          </cell>
        </row>
        <row r="15132">
          <cell r="H15132" t="str">
            <v>Departmental</v>
          </cell>
          <cell r="K15132">
            <v>7211</v>
          </cell>
          <cell r="P15132">
            <v>4100011</v>
          </cell>
          <cell r="X15132">
            <v>0</v>
          </cell>
          <cell r="Y15132">
            <v>0</v>
          </cell>
          <cell r="Z15132">
            <v>0</v>
          </cell>
          <cell r="AA15132">
            <v>0</v>
          </cell>
          <cell r="AB15132">
            <v>0</v>
          </cell>
          <cell r="AC15132">
            <v>0</v>
          </cell>
          <cell r="AO15132" t="str">
            <v>financeapproved</v>
          </cell>
          <cell r="AP15132" t="b">
            <v>0</v>
          </cell>
        </row>
        <row r="15133">
          <cell r="H15133" t="str">
            <v>Departmental</v>
          </cell>
          <cell r="K15133">
            <v>7211</v>
          </cell>
          <cell r="P15133">
            <v>4100001</v>
          </cell>
          <cell r="X15133">
            <v>0</v>
          </cell>
          <cell r="Y15133">
            <v>0</v>
          </cell>
          <cell r="Z15133">
            <v>-35838</v>
          </cell>
          <cell r="AA15133">
            <v>-32678</v>
          </cell>
          <cell r="AB15133">
            <v>-29517</v>
          </cell>
          <cell r="AC15133">
            <v>-26353</v>
          </cell>
          <cell r="AO15133" t="str">
            <v>financeapproved</v>
          </cell>
          <cell r="AP15133" t="b">
            <v>0</v>
          </cell>
        </row>
        <row r="15134">
          <cell r="H15134" t="str">
            <v>Departmental</v>
          </cell>
          <cell r="K15134">
            <v>7211</v>
          </cell>
          <cell r="P15134">
            <v>4100001</v>
          </cell>
          <cell r="X15134">
            <v>0</v>
          </cell>
          <cell r="Y15134">
            <v>0</v>
          </cell>
          <cell r="Z15134">
            <v>0</v>
          </cell>
          <cell r="AA15134">
            <v>0</v>
          </cell>
          <cell r="AB15134">
            <v>0</v>
          </cell>
          <cell r="AC15134">
            <v>0</v>
          </cell>
          <cell r="AO15134" t="str">
            <v>financeapproved</v>
          </cell>
          <cell r="AP15134" t="b">
            <v>0</v>
          </cell>
        </row>
        <row r="15135">
          <cell r="H15135" t="str">
            <v>Departmental</v>
          </cell>
          <cell r="K15135">
            <v>7211</v>
          </cell>
          <cell r="P15135">
            <v>4100003</v>
          </cell>
          <cell r="X15135">
            <v>0</v>
          </cell>
          <cell r="Y15135">
            <v>0</v>
          </cell>
          <cell r="Z15135">
            <v>0</v>
          </cell>
          <cell r="AA15135">
            <v>0</v>
          </cell>
          <cell r="AB15135">
            <v>0</v>
          </cell>
          <cell r="AC15135">
            <v>0</v>
          </cell>
          <cell r="AO15135" t="str">
            <v>financeapproved</v>
          </cell>
          <cell r="AP15135" t="b">
            <v>0</v>
          </cell>
        </row>
        <row r="15136">
          <cell r="H15136" t="str">
            <v>Departmental</v>
          </cell>
          <cell r="K15136">
            <v>7211</v>
          </cell>
          <cell r="P15136">
            <v>4100003</v>
          </cell>
          <cell r="X15136">
            <v>0</v>
          </cell>
          <cell r="Y15136">
            <v>0</v>
          </cell>
          <cell r="Z15136">
            <v>20004</v>
          </cell>
          <cell r="AA15136">
            <v>20050</v>
          </cell>
          <cell r="AB15136">
            <v>20094</v>
          </cell>
          <cell r="AC15136">
            <v>16455</v>
          </cell>
          <cell r="AO15136" t="str">
            <v>financeapproved</v>
          </cell>
          <cell r="AP15136" t="b">
            <v>0</v>
          </cell>
        </row>
        <row r="15137">
          <cell r="H15137" t="str">
            <v>Departmental</v>
          </cell>
          <cell r="K15137">
            <v>7211</v>
          </cell>
          <cell r="P15137">
            <v>4100003</v>
          </cell>
          <cell r="X15137">
            <v>0</v>
          </cell>
          <cell r="Y15137">
            <v>0</v>
          </cell>
          <cell r="Z15137">
            <v>-2224</v>
          </cell>
          <cell r="AA15137">
            <v>-2234</v>
          </cell>
          <cell r="AB15137">
            <v>-2234</v>
          </cell>
          <cell r="AC15137">
            <v>-2234</v>
          </cell>
          <cell r="AO15137" t="str">
            <v>financeapproved</v>
          </cell>
          <cell r="AP15137" t="b">
            <v>0</v>
          </cell>
        </row>
        <row r="15138">
          <cell r="H15138" t="str">
            <v>Departmental</v>
          </cell>
          <cell r="K15138">
            <v>7211</v>
          </cell>
          <cell r="P15138">
            <v>4100003</v>
          </cell>
          <cell r="X15138">
            <v>0</v>
          </cell>
          <cell r="Y15138">
            <v>0</v>
          </cell>
          <cell r="Z15138">
            <v>0</v>
          </cell>
          <cell r="AA15138">
            <v>0</v>
          </cell>
          <cell r="AB15138">
            <v>0</v>
          </cell>
          <cell r="AC15138">
            <v>0</v>
          </cell>
          <cell r="AO15138" t="str">
            <v>financeapproved</v>
          </cell>
          <cell r="AP15138" t="b">
            <v>0</v>
          </cell>
        </row>
        <row r="15139">
          <cell r="H15139" t="str">
            <v>Departmental</v>
          </cell>
          <cell r="K15139">
            <v>7211</v>
          </cell>
          <cell r="P15139">
            <v>4100011</v>
          </cell>
          <cell r="X15139">
            <v>0</v>
          </cell>
          <cell r="Y15139">
            <v>0</v>
          </cell>
          <cell r="Z15139">
            <v>0</v>
          </cell>
          <cell r="AA15139">
            <v>0</v>
          </cell>
          <cell r="AB15139">
            <v>0</v>
          </cell>
          <cell r="AC15139">
            <v>0</v>
          </cell>
          <cell r="AO15139" t="str">
            <v>financeapproved</v>
          </cell>
          <cell r="AP15139" t="b">
            <v>0</v>
          </cell>
        </row>
        <row r="15140">
          <cell r="H15140" t="str">
            <v>Departmental</v>
          </cell>
          <cell r="K15140">
            <v>7211</v>
          </cell>
          <cell r="P15140">
            <v>4100011</v>
          </cell>
          <cell r="X15140">
            <v>0</v>
          </cell>
          <cell r="Y15140">
            <v>0</v>
          </cell>
          <cell r="Z15140">
            <v>335</v>
          </cell>
          <cell r="AA15140">
            <v>335</v>
          </cell>
          <cell r="AB15140">
            <v>335</v>
          </cell>
          <cell r="AC15140">
            <v>335</v>
          </cell>
          <cell r="AO15140" t="str">
            <v>financeapproved</v>
          </cell>
          <cell r="AP15140" t="b">
            <v>0</v>
          </cell>
        </row>
        <row r="15141">
          <cell r="H15141" t="str">
            <v>Departmental</v>
          </cell>
          <cell r="K15141">
            <v>7211</v>
          </cell>
          <cell r="P15141">
            <v>4100001</v>
          </cell>
          <cell r="X15141">
            <v>0</v>
          </cell>
          <cell r="Y15141">
            <v>0</v>
          </cell>
          <cell r="Z15141">
            <v>-4</v>
          </cell>
          <cell r="AA15141">
            <v>-4</v>
          </cell>
          <cell r="AB15141">
            <v>-4</v>
          </cell>
          <cell r="AC15141">
            <v>-4</v>
          </cell>
          <cell r="AO15141" t="str">
            <v>financeapproved</v>
          </cell>
          <cell r="AP15141" t="b">
            <v>0</v>
          </cell>
        </row>
        <row r="15142">
          <cell r="H15142" t="str">
            <v>Departmental</v>
          </cell>
          <cell r="K15142">
            <v>7211</v>
          </cell>
          <cell r="P15142">
            <v>4100001</v>
          </cell>
          <cell r="X15142">
            <v>0</v>
          </cell>
          <cell r="Y15142">
            <v>0</v>
          </cell>
          <cell r="Z15142">
            <v>0</v>
          </cell>
          <cell r="AA15142">
            <v>0</v>
          </cell>
          <cell r="AB15142">
            <v>0</v>
          </cell>
          <cell r="AC15142">
            <v>0</v>
          </cell>
          <cell r="AO15142" t="str">
            <v>financeapproved</v>
          </cell>
          <cell r="AP15142" t="b">
            <v>0</v>
          </cell>
        </row>
        <row r="15143">
          <cell r="H15143" t="str">
            <v>Departmental</v>
          </cell>
          <cell r="K15143">
            <v>7225</v>
          </cell>
          <cell r="P15143">
            <v>4100001</v>
          </cell>
          <cell r="X15143">
            <v>0</v>
          </cell>
          <cell r="Y15143">
            <v>0</v>
          </cell>
          <cell r="Z15143">
            <v>0</v>
          </cell>
          <cell r="AA15143">
            <v>0</v>
          </cell>
          <cell r="AB15143">
            <v>0</v>
          </cell>
          <cell r="AC15143">
            <v>0</v>
          </cell>
          <cell r="AO15143" t="str">
            <v>financeapproved</v>
          </cell>
          <cell r="AP15143" t="b">
            <v>0</v>
          </cell>
        </row>
        <row r="15144">
          <cell r="H15144" t="str">
            <v>Departmental</v>
          </cell>
          <cell r="K15144">
            <v>7225</v>
          </cell>
          <cell r="P15144">
            <v>4100001</v>
          </cell>
          <cell r="X15144">
            <v>0</v>
          </cell>
          <cell r="Y15144">
            <v>41976</v>
          </cell>
          <cell r="Z15144">
            <v>0</v>
          </cell>
          <cell r="AA15144">
            <v>0</v>
          </cell>
          <cell r="AB15144">
            <v>0</v>
          </cell>
          <cell r="AC15144">
            <v>0</v>
          </cell>
          <cell r="AO15144" t="str">
            <v>financeapproved</v>
          </cell>
          <cell r="AP15144" t="b">
            <v>0</v>
          </cell>
        </row>
        <row r="15145">
          <cell r="H15145" t="str">
            <v>Departmental</v>
          </cell>
          <cell r="K15145">
            <v>7225</v>
          </cell>
          <cell r="P15145">
            <v>4100003</v>
          </cell>
          <cell r="X15145">
            <v>0</v>
          </cell>
          <cell r="Y15145">
            <v>-23342</v>
          </cell>
          <cell r="Z15145">
            <v>0</v>
          </cell>
          <cell r="AA15145">
            <v>0</v>
          </cell>
          <cell r="AB15145">
            <v>0</v>
          </cell>
          <cell r="AC15145">
            <v>0</v>
          </cell>
          <cell r="AO15145" t="str">
            <v>financeapproved</v>
          </cell>
          <cell r="AP15145" t="b">
            <v>0</v>
          </cell>
        </row>
        <row r="15146">
          <cell r="H15146" t="str">
            <v>Departmental</v>
          </cell>
          <cell r="K15146">
            <v>7225</v>
          </cell>
          <cell r="P15146">
            <v>4100003</v>
          </cell>
          <cell r="X15146">
            <v>0</v>
          </cell>
          <cell r="Y15146">
            <v>0</v>
          </cell>
          <cell r="Z15146">
            <v>0</v>
          </cell>
          <cell r="AA15146">
            <v>0</v>
          </cell>
          <cell r="AB15146">
            <v>0</v>
          </cell>
          <cell r="AC15146">
            <v>0</v>
          </cell>
          <cell r="AO15146" t="str">
            <v>financeapproved</v>
          </cell>
          <cell r="AP15146" t="b">
            <v>0</v>
          </cell>
        </row>
        <row r="15147">
          <cell r="H15147" t="str">
            <v>Departmental</v>
          </cell>
          <cell r="K15147">
            <v>7225</v>
          </cell>
          <cell r="P15147">
            <v>4100011</v>
          </cell>
          <cell r="X15147">
            <v>0</v>
          </cell>
          <cell r="Y15147">
            <v>-335</v>
          </cell>
          <cell r="Z15147">
            <v>0</v>
          </cell>
          <cell r="AA15147">
            <v>0</v>
          </cell>
          <cell r="AB15147">
            <v>0</v>
          </cell>
          <cell r="AC15147">
            <v>0</v>
          </cell>
          <cell r="AO15147" t="str">
            <v>financeapproved</v>
          </cell>
          <cell r="AP15147" t="b">
            <v>0</v>
          </cell>
        </row>
        <row r="15148">
          <cell r="H15148" t="str">
            <v>Departmental</v>
          </cell>
          <cell r="K15148">
            <v>7225</v>
          </cell>
          <cell r="P15148">
            <v>4100011</v>
          </cell>
          <cell r="X15148">
            <v>0</v>
          </cell>
          <cell r="Y15148">
            <v>0</v>
          </cell>
          <cell r="Z15148">
            <v>0</v>
          </cell>
          <cell r="AA15148">
            <v>0</v>
          </cell>
          <cell r="AB15148">
            <v>0</v>
          </cell>
          <cell r="AC15148">
            <v>0</v>
          </cell>
          <cell r="AO15148" t="str">
            <v>financeapproved</v>
          </cell>
          <cell r="AP15148" t="b">
            <v>0</v>
          </cell>
        </row>
        <row r="15149">
          <cell r="H15149" t="str">
            <v>Departmental</v>
          </cell>
          <cell r="K15149">
            <v>7225</v>
          </cell>
          <cell r="P15149">
            <v>4100001</v>
          </cell>
          <cell r="X15149">
            <v>0</v>
          </cell>
          <cell r="Y15149">
            <v>-38978</v>
          </cell>
          <cell r="Z15149">
            <v>0</v>
          </cell>
          <cell r="AA15149">
            <v>0</v>
          </cell>
          <cell r="AB15149">
            <v>0</v>
          </cell>
          <cell r="AC15149">
            <v>0</v>
          </cell>
          <cell r="AO15149" t="str">
            <v>financeapproved</v>
          </cell>
          <cell r="AP15149" t="b">
            <v>0</v>
          </cell>
        </row>
        <row r="15150">
          <cell r="H15150" t="str">
            <v>Departmental</v>
          </cell>
          <cell r="K15150">
            <v>7225</v>
          </cell>
          <cell r="P15150">
            <v>4100001</v>
          </cell>
          <cell r="X15150">
            <v>0</v>
          </cell>
          <cell r="Y15150">
            <v>0</v>
          </cell>
          <cell r="Z15150">
            <v>0</v>
          </cell>
          <cell r="AA15150">
            <v>0</v>
          </cell>
          <cell r="AB15150">
            <v>0</v>
          </cell>
          <cell r="AC15150">
            <v>0</v>
          </cell>
          <cell r="AO15150" t="str">
            <v>financeapproved</v>
          </cell>
          <cell r="AP15150" t="b">
            <v>0</v>
          </cell>
        </row>
        <row r="15151">
          <cell r="H15151" t="str">
            <v>Departmental</v>
          </cell>
          <cell r="K15151">
            <v>7225</v>
          </cell>
          <cell r="P15151">
            <v>4100003</v>
          </cell>
          <cell r="X15151">
            <v>0</v>
          </cell>
          <cell r="Y15151">
            <v>0</v>
          </cell>
          <cell r="Z15151">
            <v>0</v>
          </cell>
          <cell r="AA15151">
            <v>0</v>
          </cell>
          <cell r="AB15151">
            <v>0</v>
          </cell>
          <cell r="AC15151">
            <v>0</v>
          </cell>
          <cell r="AO15151" t="str">
            <v>financeapproved</v>
          </cell>
          <cell r="AP15151" t="b">
            <v>0</v>
          </cell>
        </row>
        <row r="15152">
          <cell r="H15152" t="str">
            <v>Departmental</v>
          </cell>
          <cell r="K15152">
            <v>7225</v>
          </cell>
          <cell r="P15152">
            <v>4100003</v>
          </cell>
          <cell r="X15152">
            <v>0</v>
          </cell>
          <cell r="Y15152">
            <v>19095</v>
          </cell>
          <cell r="Z15152">
            <v>0</v>
          </cell>
          <cell r="AA15152">
            <v>0</v>
          </cell>
          <cell r="AB15152">
            <v>0</v>
          </cell>
          <cell r="AC15152">
            <v>0</v>
          </cell>
          <cell r="AO15152" t="str">
            <v>financeapproved</v>
          </cell>
          <cell r="AP15152" t="b">
            <v>0</v>
          </cell>
        </row>
        <row r="15153">
          <cell r="H15153" t="str">
            <v>Departmental</v>
          </cell>
          <cell r="K15153">
            <v>7225</v>
          </cell>
          <cell r="P15153">
            <v>4100011</v>
          </cell>
          <cell r="X15153">
            <v>0</v>
          </cell>
          <cell r="Y15153">
            <v>0</v>
          </cell>
          <cell r="Z15153">
            <v>0</v>
          </cell>
          <cell r="AA15153">
            <v>0</v>
          </cell>
          <cell r="AB15153">
            <v>0</v>
          </cell>
          <cell r="AC15153">
            <v>0</v>
          </cell>
          <cell r="AO15153" t="str">
            <v>financeapproved</v>
          </cell>
          <cell r="AP15153" t="b">
            <v>0</v>
          </cell>
        </row>
        <row r="15154">
          <cell r="H15154" t="str">
            <v>Departmental</v>
          </cell>
          <cell r="K15154">
            <v>7225</v>
          </cell>
          <cell r="P15154">
            <v>4100011</v>
          </cell>
          <cell r="X15154">
            <v>0</v>
          </cell>
          <cell r="Y15154">
            <v>335</v>
          </cell>
          <cell r="Z15154">
            <v>0</v>
          </cell>
          <cell r="AA15154">
            <v>0</v>
          </cell>
          <cell r="AB15154">
            <v>0</v>
          </cell>
          <cell r="AC15154">
            <v>0</v>
          </cell>
          <cell r="AO15154" t="str">
            <v>financeapproved</v>
          </cell>
          <cell r="AP15154" t="b">
            <v>0</v>
          </cell>
        </row>
        <row r="15155">
          <cell r="H15155" t="str">
            <v>Departmental</v>
          </cell>
          <cell r="K15155">
            <v>7225</v>
          </cell>
          <cell r="P15155">
            <v>4100001</v>
          </cell>
          <cell r="X15155">
            <v>0</v>
          </cell>
          <cell r="Y15155">
            <v>-4</v>
          </cell>
          <cell r="Z15155">
            <v>0</v>
          </cell>
          <cell r="AA15155">
            <v>0</v>
          </cell>
          <cell r="AB15155">
            <v>0</v>
          </cell>
          <cell r="AC15155">
            <v>0</v>
          </cell>
          <cell r="AO15155" t="str">
            <v>financeapproved</v>
          </cell>
          <cell r="AP15155" t="b">
            <v>0</v>
          </cell>
        </row>
        <row r="15156">
          <cell r="H15156" t="str">
            <v>Departmental</v>
          </cell>
          <cell r="K15156">
            <v>7225</v>
          </cell>
          <cell r="P15156">
            <v>4100001</v>
          </cell>
          <cell r="X15156">
            <v>0</v>
          </cell>
          <cell r="Y15156">
            <v>0</v>
          </cell>
          <cell r="Z15156">
            <v>0</v>
          </cell>
          <cell r="AA15156">
            <v>0</v>
          </cell>
          <cell r="AB15156">
            <v>0</v>
          </cell>
          <cell r="AC15156">
            <v>0</v>
          </cell>
          <cell r="AO15156" t="str">
            <v>financeapproved</v>
          </cell>
          <cell r="AP15156" t="b">
            <v>0</v>
          </cell>
        </row>
        <row r="15157">
          <cell r="H15157" t="str">
            <v>Administered</v>
          </cell>
          <cell r="K15157">
            <v>0</v>
          </cell>
          <cell r="P15157">
            <v>1140002</v>
          </cell>
          <cell r="X15157">
            <v>0</v>
          </cell>
          <cell r="Y15157">
            <v>-440000</v>
          </cell>
          <cell r="Z15157">
            <v>-300000</v>
          </cell>
          <cell r="AA15157">
            <v>-260000</v>
          </cell>
          <cell r="AB15157">
            <v>-270000</v>
          </cell>
          <cell r="AC15157">
            <v>0</v>
          </cell>
          <cell r="AO15157" t="str">
            <v>financeapproved</v>
          </cell>
          <cell r="AP15157" t="b">
            <v>0</v>
          </cell>
        </row>
        <row r="15158">
          <cell r="H15158" t="str">
            <v>Administered</v>
          </cell>
          <cell r="K15158">
            <v>0</v>
          </cell>
          <cell r="P15158">
            <v>1140002</v>
          </cell>
          <cell r="X15158">
            <v>0</v>
          </cell>
          <cell r="Y15158">
            <v>0</v>
          </cell>
          <cell r="Z15158">
            <v>0</v>
          </cell>
          <cell r="AA15158">
            <v>0</v>
          </cell>
          <cell r="AB15158">
            <v>0</v>
          </cell>
          <cell r="AC15158">
            <v>0</v>
          </cell>
          <cell r="AO15158" t="str">
            <v>financeapproved</v>
          </cell>
          <cell r="AP15158" t="b">
            <v>0</v>
          </cell>
        </row>
        <row r="15159">
          <cell r="H15159" t="str">
            <v>Administered</v>
          </cell>
          <cell r="K15159">
            <v>0</v>
          </cell>
          <cell r="P15159">
            <v>1140003</v>
          </cell>
          <cell r="X15159">
            <v>0</v>
          </cell>
          <cell r="Y15159">
            <v>-550000</v>
          </cell>
          <cell r="Z15159">
            <v>-590000</v>
          </cell>
          <cell r="AA15159">
            <v>-560000</v>
          </cell>
          <cell r="AB15159">
            <v>-600000</v>
          </cell>
          <cell r="AC15159">
            <v>0</v>
          </cell>
          <cell r="AO15159" t="str">
            <v>financeapproved</v>
          </cell>
          <cell r="AP15159" t="b">
            <v>0</v>
          </cell>
        </row>
        <row r="15160">
          <cell r="H15160" t="str">
            <v>Administered</v>
          </cell>
          <cell r="K15160">
            <v>0</v>
          </cell>
          <cell r="P15160">
            <v>1140003</v>
          </cell>
          <cell r="X15160">
            <v>0</v>
          </cell>
          <cell r="Y15160">
            <v>0</v>
          </cell>
          <cell r="Z15160">
            <v>0</v>
          </cell>
          <cell r="AA15160">
            <v>0</v>
          </cell>
          <cell r="AB15160">
            <v>0</v>
          </cell>
          <cell r="AC15160">
            <v>0</v>
          </cell>
          <cell r="AO15160" t="str">
            <v>financeapproved</v>
          </cell>
          <cell r="AP15160" t="b">
            <v>0</v>
          </cell>
        </row>
        <row r="15161">
          <cell r="H15161" t="str">
            <v>Administered</v>
          </cell>
          <cell r="K15161">
            <v>0</v>
          </cell>
          <cell r="P15161">
            <v>1140004</v>
          </cell>
          <cell r="X15161">
            <v>0</v>
          </cell>
          <cell r="Y15161">
            <v>-10970000</v>
          </cell>
          <cell r="Z15161">
            <v>-11890000</v>
          </cell>
          <cell r="AA15161">
            <v>-12250000</v>
          </cell>
          <cell r="AB15161">
            <v>-12620000</v>
          </cell>
          <cell r="AC15161">
            <v>0</v>
          </cell>
          <cell r="AO15161" t="str">
            <v>financeapproved</v>
          </cell>
          <cell r="AP15161" t="b">
            <v>0</v>
          </cell>
        </row>
        <row r="15162">
          <cell r="H15162" t="str">
            <v>Administered</v>
          </cell>
          <cell r="K15162">
            <v>0</v>
          </cell>
          <cell r="P15162">
            <v>1140004</v>
          </cell>
          <cell r="X15162">
            <v>0</v>
          </cell>
          <cell r="Y15162">
            <v>0</v>
          </cell>
          <cell r="Z15162">
            <v>0</v>
          </cell>
          <cell r="AA15162">
            <v>0</v>
          </cell>
          <cell r="AB15162">
            <v>0</v>
          </cell>
          <cell r="AC15162">
            <v>0</v>
          </cell>
          <cell r="AO15162" t="str">
            <v>financeapproved</v>
          </cell>
          <cell r="AP15162" t="b">
            <v>0</v>
          </cell>
        </row>
        <row r="15163">
          <cell r="H15163" t="str">
            <v>Administered</v>
          </cell>
          <cell r="K15163">
            <v>0</v>
          </cell>
          <cell r="P15163">
            <v>1140005</v>
          </cell>
          <cell r="X15163">
            <v>0</v>
          </cell>
          <cell r="Y15163">
            <v>-1368950</v>
          </cell>
          <cell r="Z15163">
            <v>-1138950</v>
          </cell>
          <cell r="AA15163">
            <v>-928950</v>
          </cell>
          <cell r="AB15163">
            <v>-988950</v>
          </cell>
          <cell r="AC15163">
            <v>0</v>
          </cell>
          <cell r="AO15163" t="str">
            <v>financeapproved</v>
          </cell>
          <cell r="AP15163" t="b">
            <v>0</v>
          </cell>
        </row>
        <row r="15164">
          <cell r="H15164" t="str">
            <v>Administered</v>
          </cell>
          <cell r="K15164">
            <v>0</v>
          </cell>
          <cell r="P15164">
            <v>1140005</v>
          </cell>
          <cell r="X15164">
            <v>0</v>
          </cell>
          <cell r="Y15164">
            <v>0</v>
          </cell>
          <cell r="Z15164">
            <v>0</v>
          </cell>
          <cell r="AA15164">
            <v>0</v>
          </cell>
          <cell r="AB15164">
            <v>0</v>
          </cell>
          <cell r="AC15164">
            <v>0</v>
          </cell>
          <cell r="AO15164" t="str">
            <v>financeapproved</v>
          </cell>
          <cell r="AP15164" t="b">
            <v>0</v>
          </cell>
        </row>
        <row r="15165">
          <cell r="H15165" t="str">
            <v>Administered</v>
          </cell>
          <cell r="K15165">
            <v>0</v>
          </cell>
          <cell r="P15165">
            <v>1150098</v>
          </cell>
          <cell r="X15165">
            <v>0</v>
          </cell>
          <cell r="Y15165">
            <v>-1315977</v>
          </cell>
          <cell r="Z15165">
            <v>-1390931</v>
          </cell>
          <cell r="AA15165">
            <v>-1451966</v>
          </cell>
          <cell r="AB15165">
            <v>-1515485</v>
          </cell>
          <cell r="AC15165">
            <v>0</v>
          </cell>
          <cell r="AO15165" t="str">
            <v>financeapproved</v>
          </cell>
          <cell r="AP15165" t="b">
            <v>0</v>
          </cell>
        </row>
        <row r="15166">
          <cell r="H15166" t="str">
            <v>Administered</v>
          </cell>
          <cell r="K15166">
            <v>0</v>
          </cell>
          <cell r="P15166">
            <v>1150098</v>
          </cell>
          <cell r="X15166">
            <v>0</v>
          </cell>
          <cell r="Y15166">
            <v>0</v>
          </cell>
          <cell r="Z15166">
            <v>0</v>
          </cell>
          <cell r="AA15166">
            <v>0</v>
          </cell>
          <cell r="AB15166">
            <v>0</v>
          </cell>
          <cell r="AC15166">
            <v>0</v>
          </cell>
          <cell r="AO15166" t="str">
            <v>financeapproved</v>
          </cell>
          <cell r="AP15166" t="b">
            <v>0</v>
          </cell>
        </row>
        <row r="15167">
          <cell r="H15167" t="str">
            <v>Administered</v>
          </cell>
          <cell r="K15167">
            <v>0</v>
          </cell>
          <cell r="P15167">
            <v>1220002</v>
          </cell>
          <cell r="X15167">
            <v>0</v>
          </cell>
          <cell r="Y15167">
            <v>0</v>
          </cell>
          <cell r="Z15167">
            <v>-2500</v>
          </cell>
          <cell r="AA15167">
            <v>-2500</v>
          </cell>
          <cell r="AB15167">
            <v>-2500</v>
          </cell>
          <cell r="AC15167">
            <v>0</v>
          </cell>
          <cell r="AO15167" t="str">
            <v>financeapproved</v>
          </cell>
          <cell r="AP15167" t="b">
            <v>0</v>
          </cell>
        </row>
        <row r="15168">
          <cell r="H15168" t="str">
            <v>Administered</v>
          </cell>
          <cell r="K15168">
            <v>0</v>
          </cell>
          <cell r="P15168">
            <v>1220002</v>
          </cell>
          <cell r="X15168">
            <v>0</v>
          </cell>
          <cell r="Y15168">
            <v>0</v>
          </cell>
          <cell r="Z15168">
            <v>0</v>
          </cell>
          <cell r="AA15168">
            <v>0</v>
          </cell>
          <cell r="AB15168">
            <v>0</v>
          </cell>
          <cell r="AC15168">
            <v>0</v>
          </cell>
          <cell r="AO15168" t="str">
            <v>financeapproved</v>
          </cell>
          <cell r="AP15168" t="b">
            <v>0</v>
          </cell>
        </row>
        <row r="15169">
          <cell r="H15169" t="str">
            <v>Administered</v>
          </cell>
          <cell r="K15169">
            <v>0</v>
          </cell>
          <cell r="P15169">
            <v>1220012</v>
          </cell>
          <cell r="X15169">
            <v>0</v>
          </cell>
          <cell r="Y15169">
            <v>-2500</v>
          </cell>
          <cell r="Z15169">
            <v>-2500</v>
          </cell>
          <cell r="AA15169">
            <v>-2500</v>
          </cell>
          <cell r="AB15169">
            <v>-2500</v>
          </cell>
          <cell r="AC15169">
            <v>0</v>
          </cell>
          <cell r="AO15169" t="str">
            <v>financeapproved</v>
          </cell>
          <cell r="AP15169" t="b">
            <v>0</v>
          </cell>
        </row>
        <row r="15170">
          <cell r="H15170" t="str">
            <v>Administered</v>
          </cell>
          <cell r="K15170">
            <v>0</v>
          </cell>
          <cell r="P15170">
            <v>1220012</v>
          </cell>
          <cell r="X15170">
            <v>0</v>
          </cell>
          <cell r="Y15170">
            <v>0</v>
          </cell>
          <cell r="Z15170">
            <v>0</v>
          </cell>
          <cell r="AA15170">
            <v>0</v>
          </cell>
          <cell r="AB15170">
            <v>0</v>
          </cell>
          <cell r="AC15170">
            <v>0</v>
          </cell>
          <cell r="AO15170" t="str">
            <v>financeapproved</v>
          </cell>
          <cell r="AP15170" t="b">
            <v>0</v>
          </cell>
        </row>
        <row r="15171">
          <cell r="H15171" t="str">
            <v>Administered</v>
          </cell>
          <cell r="K15171">
            <v>0</v>
          </cell>
          <cell r="P15171">
            <v>3270098</v>
          </cell>
          <cell r="X15171">
            <v>0</v>
          </cell>
          <cell r="Y15171">
            <v>-3078</v>
          </cell>
          <cell r="Z15171">
            <v>-3078</v>
          </cell>
          <cell r="AA15171">
            <v>-3078</v>
          </cell>
          <cell r="AB15171">
            <v>-3078</v>
          </cell>
          <cell r="AC15171">
            <v>-3078</v>
          </cell>
          <cell r="AO15171" t="str">
            <v>financeapproved</v>
          </cell>
          <cell r="AP15171" t="b">
            <v>0</v>
          </cell>
        </row>
        <row r="15172">
          <cell r="H15172" t="str">
            <v>Administered</v>
          </cell>
          <cell r="K15172">
            <v>0</v>
          </cell>
          <cell r="P15172">
            <v>3270098</v>
          </cell>
          <cell r="X15172">
            <v>0</v>
          </cell>
          <cell r="Y15172">
            <v>0</v>
          </cell>
          <cell r="Z15172">
            <v>0</v>
          </cell>
          <cell r="AA15172">
            <v>0</v>
          </cell>
          <cell r="AB15172">
            <v>0</v>
          </cell>
          <cell r="AC15172">
            <v>0</v>
          </cell>
          <cell r="AO15172" t="str">
            <v>financeapproved</v>
          </cell>
          <cell r="AP15172" t="b">
            <v>0</v>
          </cell>
        </row>
        <row r="15173">
          <cell r="H15173" t="str">
            <v>Administered</v>
          </cell>
          <cell r="K15173">
            <v>0</v>
          </cell>
          <cell r="P15173">
            <v>3390023</v>
          </cell>
          <cell r="X15173">
            <v>0</v>
          </cell>
          <cell r="Y15173">
            <v>-5875</v>
          </cell>
          <cell r="Z15173">
            <v>-5875</v>
          </cell>
          <cell r="AA15173">
            <v>-5875</v>
          </cell>
          <cell r="AB15173">
            <v>-5875</v>
          </cell>
          <cell r="AC15173">
            <v>-5875</v>
          </cell>
          <cell r="AO15173" t="str">
            <v>financeapproved</v>
          </cell>
          <cell r="AP15173" t="b">
            <v>0</v>
          </cell>
        </row>
        <row r="15174">
          <cell r="H15174" t="str">
            <v>Administered</v>
          </cell>
          <cell r="K15174">
            <v>0</v>
          </cell>
          <cell r="P15174">
            <v>3390023</v>
          </cell>
          <cell r="X15174">
            <v>0</v>
          </cell>
          <cell r="Y15174">
            <v>0</v>
          </cell>
          <cell r="Z15174">
            <v>0</v>
          </cell>
          <cell r="AA15174">
            <v>0</v>
          </cell>
          <cell r="AB15174">
            <v>0</v>
          </cell>
          <cell r="AC15174">
            <v>0</v>
          </cell>
          <cell r="AO15174" t="str">
            <v>financeapproved</v>
          </cell>
          <cell r="AP15174" t="b">
            <v>0</v>
          </cell>
        </row>
        <row r="15175">
          <cell r="H15175" t="str">
            <v>Administered</v>
          </cell>
          <cell r="K15175">
            <v>0</v>
          </cell>
          <cell r="P15175">
            <v>3390036</v>
          </cell>
          <cell r="X15175">
            <v>0</v>
          </cell>
          <cell r="Y15175">
            <v>-7274</v>
          </cell>
          <cell r="Z15175">
            <v>-7274</v>
          </cell>
          <cell r="AA15175">
            <v>-7274</v>
          </cell>
          <cell r="AB15175">
            <v>-7274</v>
          </cell>
          <cell r="AC15175">
            <v>-7274</v>
          </cell>
          <cell r="AO15175" t="str">
            <v>financeapproved</v>
          </cell>
          <cell r="AP15175" t="b">
            <v>0</v>
          </cell>
        </row>
        <row r="15176">
          <cell r="H15176" t="str">
            <v>Administered</v>
          </cell>
          <cell r="K15176">
            <v>0</v>
          </cell>
          <cell r="P15176">
            <v>3390036</v>
          </cell>
          <cell r="X15176">
            <v>0</v>
          </cell>
          <cell r="Y15176">
            <v>0</v>
          </cell>
          <cell r="Z15176">
            <v>0</v>
          </cell>
          <cell r="AA15176">
            <v>0</v>
          </cell>
          <cell r="AB15176">
            <v>0</v>
          </cell>
          <cell r="AC15176">
            <v>0</v>
          </cell>
          <cell r="AO15176" t="str">
            <v>financeapproved</v>
          </cell>
          <cell r="AP15176" t="b">
            <v>0</v>
          </cell>
        </row>
        <row r="15177">
          <cell r="H15177" t="str">
            <v>Administered</v>
          </cell>
          <cell r="K15177">
            <v>0</v>
          </cell>
          <cell r="P15177">
            <v>5220002</v>
          </cell>
          <cell r="X15177">
            <v>0</v>
          </cell>
          <cell r="Y15177">
            <v>0</v>
          </cell>
          <cell r="Z15177">
            <v>0</v>
          </cell>
          <cell r="AA15177">
            <v>0</v>
          </cell>
          <cell r="AB15177">
            <v>0</v>
          </cell>
          <cell r="AC15177">
            <v>0</v>
          </cell>
          <cell r="AO15177" t="str">
            <v>financeapproved</v>
          </cell>
          <cell r="AP15177" t="b">
            <v>0</v>
          </cell>
        </row>
        <row r="15178">
          <cell r="H15178" t="str">
            <v>Administered</v>
          </cell>
          <cell r="K15178">
            <v>0</v>
          </cell>
          <cell r="P15178">
            <v>5220002</v>
          </cell>
          <cell r="X15178">
            <v>0</v>
          </cell>
          <cell r="Y15178">
            <v>3206</v>
          </cell>
          <cell r="Z15178">
            <v>3206</v>
          </cell>
          <cell r="AA15178">
            <v>3206</v>
          </cell>
          <cell r="AB15178">
            <v>3206</v>
          </cell>
          <cell r="AC15178">
            <v>3206</v>
          </cell>
          <cell r="AO15178" t="str">
            <v>financeapproved</v>
          </cell>
          <cell r="AP15178" t="b">
            <v>0</v>
          </cell>
        </row>
        <row r="15179">
          <cell r="H15179" t="str">
            <v>Administered</v>
          </cell>
          <cell r="K15179">
            <v>0</v>
          </cell>
          <cell r="P15179">
            <v>5220003</v>
          </cell>
          <cell r="X15179">
            <v>0</v>
          </cell>
          <cell r="Y15179">
            <v>0</v>
          </cell>
          <cell r="Z15179">
            <v>0</v>
          </cell>
          <cell r="AA15179">
            <v>0</v>
          </cell>
          <cell r="AB15179">
            <v>0</v>
          </cell>
          <cell r="AC15179">
            <v>0</v>
          </cell>
          <cell r="AO15179" t="str">
            <v>financeapproved</v>
          </cell>
          <cell r="AP15179" t="b">
            <v>0</v>
          </cell>
        </row>
        <row r="15180">
          <cell r="H15180" t="str">
            <v>Administered</v>
          </cell>
          <cell r="K15180">
            <v>0</v>
          </cell>
          <cell r="P15180">
            <v>5220003</v>
          </cell>
          <cell r="X15180">
            <v>0</v>
          </cell>
          <cell r="Y15180">
            <v>14</v>
          </cell>
          <cell r="Z15180">
            <v>14</v>
          </cell>
          <cell r="AA15180">
            <v>14</v>
          </cell>
          <cell r="AB15180">
            <v>14</v>
          </cell>
          <cell r="AC15180">
            <v>14</v>
          </cell>
          <cell r="AO15180" t="str">
            <v>financeapproved</v>
          </cell>
          <cell r="AP15180" t="b">
            <v>0</v>
          </cell>
        </row>
        <row r="15181">
          <cell r="H15181" t="str">
            <v>Administered</v>
          </cell>
          <cell r="K15181">
            <v>0</v>
          </cell>
          <cell r="P15181">
            <v>5220004</v>
          </cell>
          <cell r="X15181">
            <v>0</v>
          </cell>
          <cell r="Y15181">
            <v>0</v>
          </cell>
          <cell r="Z15181">
            <v>0</v>
          </cell>
          <cell r="AA15181">
            <v>0</v>
          </cell>
          <cell r="AB15181">
            <v>0</v>
          </cell>
          <cell r="AC15181">
            <v>0</v>
          </cell>
          <cell r="AO15181" t="str">
            <v>financeapproved</v>
          </cell>
          <cell r="AP15181" t="b">
            <v>0</v>
          </cell>
        </row>
        <row r="15182">
          <cell r="H15182" t="str">
            <v>Administered</v>
          </cell>
          <cell r="K15182">
            <v>0</v>
          </cell>
          <cell r="P15182">
            <v>5220004</v>
          </cell>
          <cell r="X15182">
            <v>0</v>
          </cell>
          <cell r="Y15182">
            <v>3078</v>
          </cell>
          <cell r="Z15182">
            <v>3078</v>
          </cell>
          <cell r="AA15182">
            <v>3078</v>
          </cell>
          <cell r="AB15182">
            <v>3078</v>
          </cell>
          <cell r="AC15182">
            <v>3078</v>
          </cell>
          <cell r="AO15182" t="str">
            <v>financeapproved</v>
          </cell>
          <cell r="AP15182" t="b">
            <v>0</v>
          </cell>
        </row>
        <row r="15183">
          <cell r="H15183" t="str">
            <v>Administered</v>
          </cell>
          <cell r="K15183">
            <v>0</v>
          </cell>
          <cell r="P15183">
            <v>5231010</v>
          </cell>
          <cell r="X15183">
            <v>0</v>
          </cell>
          <cell r="Y15183">
            <v>0</v>
          </cell>
          <cell r="Z15183">
            <v>0</v>
          </cell>
          <cell r="AA15183">
            <v>0</v>
          </cell>
          <cell r="AB15183">
            <v>0</v>
          </cell>
          <cell r="AC15183">
            <v>0</v>
          </cell>
          <cell r="AO15183" t="str">
            <v>financeapproved</v>
          </cell>
          <cell r="AP15183" t="b">
            <v>0</v>
          </cell>
        </row>
        <row r="15184">
          <cell r="H15184" t="str">
            <v>Administered</v>
          </cell>
          <cell r="K15184">
            <v>0</v>
          </cell>
          <cell r="P15184">
            <v>5231010</v>
          </cell>
          <cell r="X15184">
            <v>0</v>
          </cell>
          <cell r="Y15184">
            <v>249263</v>
          </cell>
          <cell r="Z15184">
            <v>249263</v>
          </cell>
          <cell r="AA15184">
            <v>319263</v>
          </cell>
          <cell r="AB15184">
            <v>319263</v>
          </cell>
          <cell r="AC15184">
            <v>319263</v>
          </cell>
          <cell r="AO15184" t="str">
            <v>financeapproved</v>
          </cell>
          <cell r="AP15184" t="b">
            <v>0</v>
          </cell>
        </row>
        <row r="15185">
          <cell r="H15185" t="str">
            <v>Administered</v>
          </cell>
          <cell r="K15185">
            <v>0</v>
          </cell>
          <cell r="P15185">
            <v>5231023</v>
          </cell>
          <cell r="X15185">
            <v>0</v>
          </cell>
          <cell r="Y15185">
            <v>-31930</v>
          </cell>
          <cell r="Z15185">
            <v>-31930</v>
          </cell>
          <cell r="AA15185">
            <v>-31930</v>
          </cell>
          <cell r="AB15185">
            <v>-31930</v>
          </cell>
          <cell r="AC15185">
            <v>-31930</v>
          </cell>
          <cell r="AO15185" t="str">
            <v>financeapproved</v>
          </cell>
          <cell r="AP15185" t="b">
            <v>0</v>
          </cell>
        </row>
        <row r="15186">
          <cell r="H15186" t="str">
            <v>Administered</v>
          </cell>
          <cell r="K15186">
            <v>0</v>
          </cell>
          <cell r="P15186">
            <v>5231023</v>
          </cell>
          <cell r="X15186">
            <v>0</v>
          </cell>
          <cell r="Y15186">
            <v>0</v>
          </cell>
          <cell r="Z15186">
            <v>0</v>
          </cell>
          <cell r="AA15186">
            <v>0</v>
          </cell>
          <cell r="AB15186">
            <v>0</v>
          </cell>
          <cell r="AC15186">
            <v>0</v>
          </cell>
          <cell r="AO15186" t="str">
            <v>financeapproved</v>
          </cell>
          <cell r="AP15186" t="b">
            <v>0</v>
          </cell>
        </row>
        <row r="15187">
          <cell r="H15187" t="str">
            <v>Administered</v>
          </cell>
          <cell r="K15187">
            <v>0</v>
          </cell>
          <cell r="P15187">
            <v>5231025</v>
          </cell>
          <cell r="X15187">
            <v>0</v>
          </cell>
          <cell r="Y15187">
            <v>0</v>
          </cell>
          <cell r="Z15187">
            <v>0</v>
          </cell>
          <cell r="AA15187">
            <v>0</v>
          </cell>
          <cell r="AB15187">
            <v>0</v>
          </cell>
          <cell r="AC15187">
            <v>0</v>
          </cell>
          <cell r="AO15187" t="str">
            <v>financeapproved</v>
          </cell>
          <cell r="AP15187" t="b">
            <v>0</v>
          </cell>
        </row>
        <row r="15188">
          <cell r="H15188" t="str">
            <v>Administered</v>
          </cell>
          <cell r="K15188">
            <v>0</v>
          </cell>
          <cell r="P15188">
            <v>5231025</v>
          </cell>
          <cell r="X15188">
            <v>0</v>
          </cell>
          <cell r="Y15188">
            <v>3000</v>
          </cell>
          <cell r="Z15188">
            <v>3000</v>
          </cell>
          <cell r="AA15188">
            <v>3000</v>
          </cell>
          <cell r="AB15188">
            <v>3000</v>
          </cell>
          <cell r="AC15188">
            <v>3000</v>
          </cell>
          <cell r="AO15188" t="str">
            <v>financeapproved</v>
          </cell>
          <cell r="AP15188" t="b">
            <v>0</v>
          </cell>
        </row>
        <row r="15189">
          <cell r="H15189" t="str">
            <v>Administered</v>
          </cell>
          <cell r="K15189">
            <v>0</v>
          </cell>
          <cell r="P15189">
            <v>5231098</v>
          </cell>
          <cell r="X15189">
            <v>0</v>
          </cell>
          <cell r="Y15189">
            <v>0</v>
          </cell>
          <cell r="Z15189">
            <v>0</v>
          </cell>
          <cell r="AA15189">
            <v>0</v>
          </cell>
          <cell r="AB15189">
            <v>0</v>
          </cell>
          <cell r="AC15189">
            <v>0</v>
          </cell>
          <cell r="AO15189" t="str">
            <v>financeapproved</v>
          </cell>
          <cell r="AP15189" t="b">
            <v>0</v>
          </cell>
        </row>
        <row r="15190">
          <cell r="H15190" t="str">
            <v>Administered</v>
          </cell>
          <cell r="K15190">
            <v>0</v>
          </cell>
          <cell r="P15190">
            <v>5231098</v>
          </cell>
          <cell r="X15190">
            <v>0</v>
          </cell>
          <cell r="Y15190">
            <v>74444</v>
          </cell>
          <cell r="Z15190">
            <v>74444</v>
          </cell>
          <cell r="AA15190">
            <v>74444</v>
          </cell>
          <cell r="AB15190">
            <v>74444</v>
          </cell>
          <cell r="AC15190">
            <v>74444</v>
          </cell>
          <cell r="AO15190" t="str">
            <v>financeapproved</v>
          </cell>
          <cell r="AP15190" t="b">
            <v>0</v>
          </cell>
        </row>
        <row r="15191">
          <cell r="H15191" t="str">
            <v>Administered</v>
          </cell>
          <cell r="K15191">
            <v>0</v>
          </cell>
          <cell r="P15191">
            <v>5233002</v>
          </cell>
          <cell r="X15191">
            <v>0</v>
          </cell>
          <cell r="Y15191">
            <v>0</v>
          </cell>
          <cell r="Z15191">
            <v>0</v>
          </cell>
          <cell r="AA15191">
            <v>0</v>
          </cell>
          <cell r="AB15191">
            <v>0</v>
          </cell>
          <cell r="AC15191">
            <v>0</v>
          </cell>
          <cell r="AO15191" t="str">
            <v>financeapproved</v>
          </cell>
          <cell r="AP15191" t="b">
            <v>0</v>
          </cell>
        </row>
        <row r="15192">
          <cell r="H15192" t="str">
            <v>Administered</v>
          </cell>
          <cell r="K15192">
            <v>0</v>
          </cell>
          <cell r="P15192">
            <v>5233002</v>
          </cell>
          <cell r="X15192">
            <v>0</v>
          </cell>
          <cell r="Y15192">
            <v>15266</v>
          </cell>
          <cell r="Z15192">
            <v>15266</v>
          </cell>
          <cell r="AA15192">
            <v>15266</v>
          </cell>
          <cell r="AB15192">
            <v>15266</v>
          </cell>
          <cell r="AC15192">
            <v>15266</v>
          </cell>
          <cell r="AO15192" t="str">
            <v>financeapproved</v>
          </cell>
          <cell r="AP15192" t="b">
            <v>0</v>
          </cell>
        </row>
        <row r="15193">
          <cell r="H15193" t="str">
            <v>Administered</v>
          </cell>
          <cell r="K15193">
            <v>0</v>
          </cell>
          <cell r="P15193">
            <v>5233123</v>
          </cell>
          <cell r="X15193">
            <v>0</v>
          </cell>
          <cell r="Y15193">
            <v>-2628</v>
          </cell>
          <cell r="Z15193">
            <v>2372</v>
          </cell>
          <cell r="AA15193">
            <v>7372</v>
          </cell>
          <cell r="AB15193">
            <v>12372</v>
          </cell>
          <cell r="AC15193">
            <v>12372</v>
          </cell>
          <cell r="AO15193" t="str">
            <v>financeapproved</v>
          </cell>
          <cell r="AP15193" t="b">
            <v>0</v>
          </cell>
        </row>
        <row r="15194">
          <cell r="H15194" t="str">
            <v>Administered</v>
          </cell>
          <cell r="K15194">
            <v>0</v>
          </cell>
          <cell r="P15194">
            <v>5233123</v>
          </cell>
          <cell r="X15194">
            <v>0</v>
          </cell>
          <cell r="Y15194">
            <v>0</v>
          </cell>
          <cell r="Z15194">
            <v>0</v>
          </cell>
          <cell r="AA15194">
            <v>0</v>
          </cell>
          <cell r="AB15194">
            <v>0</v>
          </cell>
          <cell r="AC15194">
            <v>0</v>
          </cell>
          <cell r="AO15194" t="str">
            <v>financeapproved</v>
          </cell>
          <cell r="AP15194" t="b">
            <v>0</v>
          </cell>
        </row>
        <row r="15195">
          <cell r="H15195" t="str">
            <v>Administered</v>
          </cell>
          <cell r="K15195">
            <v>0</v>
          </cell>
          <cell r="P15195">
            <v>5351003</v>
          </cell>
          <cell r="X15195">
            <v>0</v>
          </cell>
          <cell r="Y15195">
            <v>0</v>
          </cell>
          <cell r="Z15195">
            <v>0</v>
          </cell>
          <cell r="AA15195">
            <v>0</v>
          </cell>
          <cell r="AB15195">
            <v>0</v>
          </cell>
          <cell r="AC15195">
            <v>0</v>
          </cell>
          <cell r="AO15195" t="str">
            <v>financeapproved</v>
          </cell>
          <cell r="AP15195" t="b">
            <v>0</v>
          </cell>
        </row>
        <row r="15196">
          <cell r="H15196" t="str">
            <v>Administered</v>
          </cell>
          <cell r="K15196">
            <v>0</v>
          </cell>
          <cell r="P15196">
            <v>5351003</v>
          </cell>
          <cell r="X15196">
            <v>0</v>
          </cell>
          <cell r="Y15196">
            <v>215</v>
          </cell>
          <cell r="Z15196">
            <v>215</v>
          </cell>
          <cell r="AA15196">
            <v>215</v>
          </cell>
          <cell r="AB15196">
            <v>215</v>
          </cell>
          <cell r="AC15196">
            <v>215</v>
          </cell>
          <cell r="AO15196" t="str">
            <v>financeapproved</v>
          </cell>
          <cell r="AP15196" t="b">
            <v>0</v>
          </cell>
        </row>
        <row r="15197">
          <cell r="H15197" t="str">
            <v>Administered</v>
          </cell>
          <cell r="K15197">
            <v>0</v>
          </cell>
          <cell r="P15197">
            <v>6100001</v>
          </cell>
          <cell r="X15197">
            <v>0</v>
          </cell>
          <cell r="Y15197">
            <v>0</v>
          </cell>
          <cell r="Z15197">
            <v>-562</v>
          </cell>
          <cell r="AA15197">
            <v>-3979</v>
          </cell>
          <cell r="AB15197">
            <v>-7405</v>
          </cell>
          <cell r="AC15197">
            <v>-10831</v>
          </cell>
          <cell r="AO15197" t="str">
            <v>financeapproved</v>
          </cell>
          <cell r="AP15197" t="b">
            <v>0</v>
          </cell>
        </row>
        <row r="15198">
          <cell r="H15198" t="str">
            <v>Administered</v>
          </cell>
          <cell r="K15198">
            <v>0</v>
          </cell>
          <cell r="P15198">
            <v>6100001</v>
          </cell>
          <cell r="X15198">
            <v>0</v>
          </cell>
          <cell r="Y15198">
            <v>0</v>
          </cell>
          <cell r="Z15198">
            <v>6298</v>
          </cell>
          <cell r="AA15198">
            <v>6298</v>
          </cell>
          <cell r="AB15198">
            <v>6298</v>
          </cell>
          <cell r="AC15198">
            <v>6298</v>
          </cell>
          <cell r="AO15198" t="str">
            <v>financeapproved</v>
          </cell>
          <cell r="AP15198" t="b">
            <v>1</v>
          </cell>
        </row>
        <row r="15199">
          <cell r="H15199" t="str">
            <v>Administered</v>
          </cell>
          <cell r="K15199">
            <v>0</v>
          </cell>
          <cell r="P15199">
            <v>6211001</v>
          </cell>
          <cell r="X15199">
            <v>0</v>
          </cell>
          <cell r="Y15199">
            <v>14356025</v>
          </cell>
          <cell r="Z15199">
            <v>15309881</v>
          </cell>
          <cell r="AA15199">
            <v>15380916</v>
          </cell>
          <cell r="AB15199">
            <v>15994435</v>
          </cell>
          <cell r="AC15199">
            <v>0</v>
          </cell>
          <cell r="AO15199" t="str">
            <v>financeapproved</v>
          </cell>
          <cell r="AP15199" t="b">
            <v>1</v>
          </cell>
        </row>
        <row r="15200">
          <cell r="H15200" t="str">
            <v>Administered</v>
          </cell>
          <cell r="K15200">
            <v>0</v>
          </cell>
          <cell r="P15200">
            <v>6211001</v>
          </cell>
          <cell r="X15200">
            <v>0</v>
          </cell>
          <cell r="Y15200">
            <v>14945477</v>
          </cell>
          <cell r="Z15200">
            <v>15610431</v>
          </cell>
          <cell r="AA15200">
            <v>15681466</v>
          </cell>
          <cell r="AB15200">
            <v>16294985</v>
          </cell>
          <cell r="AC15200">
            <v>0</v>
          </cell>
          <cell r="AO15200" t="str">
            <v>financeapproved</v>
          </cell>
          <cell r="AP15200" t="b">
            <v>0</v>
          </cell>
        </row>
        <row r="15201">
          <cell r="H15201" t="str">
            <v>Administered</v>
          </cell>
          <cell r="K15201">
            <v>0</v>
          </cell>
          <cell r="P15201">
            <v>6211002</v>
          </cell>
          <cell r="X15201">
            <v>0</v>
          </cell>
          <cell r="Y15201">
            <v>-10138</v>
          </cell>
          <cell r="Z15201">
            <v>0</v>
          </cell>
          <cell r="AA15201">
            <v>0</v>
          </cell>
          <cell r="AB15201">
            <v>0</v>
          </cell>
          <cell r="AC15201">
            <v>0</v>
          </cell>
          <cell r="AO15201" t="str">
            <v>financeapproved</v>
          </cell>
          <cell r="AP15201" t="b">
            <v>1</v>
          </cell>
        </row>
        <row r="15202">
          <cell r="H15202" t="str">
            <v>Administered</v>
          </cell>
          <cell r="K15202">
            <v>0</v>
          </cell>
          <cell r="P15202">
            <v>6211002</v>
          </cell>
          <cell r="X15202">
            <v>0</v>
          </cell>
          <cell r="Y15202">
            <v>2500</v>
          </cell>
          <cell r="Z15202">
            <v>2500</v>
          </cell>
          <cell r="AA15202">
            <v>2500</v>
          </cell>
          <cell r="AB15202">
            <v>2500</v>
          </cell>
          <cell r="AC15202">
            <v>0</v>
          </cell>
          <cell r="AO15202" t="str">
            <v>financeapproved</v>
          </cell>
          <cell r="AP15202" t="b">
            <v>0</v>
          </cell>
        </row>
        <row r="15203">
          <cell r="H15203" t="str">
            <v>Administered</v>
          </cell>
          <cell r="K15203">
            <v>0</v>
          </cell>
          <cell r="P15203">
            <v>6211006</v>
          </cell>
          <cell r="X15203">
            <v>0</v>
          </cell>
          <cell r="Y15203">
            <v>-100</v>
          </cell>
          <cell r="Z15203">
            <v>-100</v>
          </cell>
          <cell r="AA15203">
            <v>-100</v>
          </cell>
          <cell r="AB15203">
            <v>-100</v>
          </cell>
          <cell r="AC15203">
            <v>0</v>
          </cell>
          <cell r="AO15203" t="str">
            <v>financeapproved</v>
          </cell>
          <cell r="AP15203" t="b">
            <v>0</v>
          </cell>
        </row>
        <row r="15204">
          <cell r="H15204" t="str">
            <v>Administered</v>
          </cell>
          <cell r="K15204">
            <v>0</v>
          </cell>
          <cell r="P15204">
            <v>6211006</v>
          </cell>
          <cell r="X15204">
            <v>0</v>
          </cell>
          <cell r="Y15204">
            <v>12174</v>
          </cell>
          <cell r="Z15204">
            <v>4900</v>
          </cell>
          <cell r="AA15204">
            <v>4900</v>
          </cell>
          <cell r="AB15204">
            <v>4900</v>
          </cell>
          <cell r="AC15204">
            <v>0</v>
          </cell>
          <cell r="AO15204" t="str">
            <v>financeapproved</v>
          </cell>
          <cell r="AP15204" t="b">
            <v>1</v>
          </cell>
        </row>
        <row r="15205">
          <cell r="H15205" t="str">
            <v>Administered</v>
          </cell>
          <cell r="K15205">
            <v>0</v>
          </cell>
          <cell r="P15205">
            <v>6211098</v>
          </cell>
          <cell r="X15205">
            <v>0</v>
          </cell>
          <cell r="Y15205">
            <v>-2500</v>
          </cell>
          <cell r="Z15205">
            <v>-2500</v>
          </cell>
          <cell r="AA15205">
            <v>-2500</v>
          </cell>
          <cell r="AB15205">
            <v>-2500</v>
          </cell>
          <cell r="AC15205">
            <v>0</v>
          </cell>
          <cell r="AO15205" t="str">
            <v>financeapproved</v>
          </cell>
          <cell r="AP15205" t="b">
            <v>0</v>
          </cell>
        </row>
        <row r="15206">
          <cell r="H15206" t="str">
            <v>Administered</v>
          </cell>
          <cell r="K15206">
            <v>0</v>
          </cell>
          <cell r="P15206">
            <v>6211098</v>
          </cell>
          <cell r="X15206">
            <v>0</v>
          </cell>
          <cell r="Y15206">
            <v>0</v>
          </cell>
          <cell r="Z15206">
            <v>0</v>
          </cell>
          <cell r="AA15206">
            <v>0</v>
          </cell>
          <cell r="AB15206">
            <v>0</v>
          </cell>
          <cell r="AC15206">
            <v>0</v>
          </cell>
          <cell r="AO15206" t="str">
            <v>financeapproved</v>
          </cell>
          <cell r="AP15206" t="b">
            <v>1</v>
          </cell>
        </row>
        <row r="15207">
          <cell r="H15207" t="str">
            <v>Administered</v>
          </cell>
          <cell r="K15207">
            <v>0</v>
          </cell>
          <cell r="P15207">
            <v>6212003</v>
          </cell>
          <cell r="X15207">
            <v>0</v>
          </cell>
          <cell r="Y15207">
            <v>-215</v>
          </cell>
          <cell r="Z15207">
            <v>0</v>
          </cell>
          <cell r="AA15207">
            <v>0</v>
          </cell>
          <cell r="AB15207">
            <v>0</v>
          </cell>
          <cell r="AC15207">
            <v>0</v>
          </cell>
          <cell r="AO15207" t="str">
            <v>financeapproved</v>
          </cell>
          <cell r="AP15207" t="b">
            <v>1</v>
          </cell>
        </row>
        <row r="15208">
          <cell r="H15208" t="str">
            <v>Administered</v>
          </cell>
          <cell r="K15208">
            <v>0</v>
          </cell>
          <cell r="P15208">
            <v>6212003</v>
          </cell>
          <cell r="X15208">
            <v>0</v>
          </cell>
          <cell r="Y15208">
            <v>0</v>
          </cell>
          <cell r="Z15208">
            <v>0</v>
          </cell>
          <cell r="AA15208">
            <v>0</v>
          </cell>
          <cell r="AB15208">
            <v>0</v>
          </cell>
          <cell r="AC15208">
            <v>0</v>
          </cell>
          <cell r="AO15208" t="str">
            <v>financeapproved</v>
          </cell>
          <cell r="AP15208" t="b">
            <v>0</v>
          </cell>
        </row>
        <row r="15209">
          <cell r="H15209" t="str">
            <v>Administered</v>
          </cell>
          <cell r="K15209">
            <v>0</v>
          </cell>
          <cell r="P15209">
            <v>6212008</v>
          </cell>
          <cell r="X15209">
            <v>0</v>
          </cell>
          <cell r="Y15209">
            <v>-551937</v>
          </cell>
          <cell r="Z15209">
            <v>-677963</v>
          </cell>
          <cell r="AA15209">
            <v>-678870</v>
          </cell>
          <cell r="AB15209">
            <v>-679772</v>
          </cell>
          <cell r="AC15209">
            <v>0</v>
          </cell>
          <cell r="AO15209" t="str">
            <v>financeapproved</v>
          </cell>
          <cell r="AP15209" t="b">
            <v>0</v>
          </cell>
        </row>
        <row r="15210">
          <cell r="H15210" t="str">
            <v>Administered</v>
          </cell>
          <cell r="K15210">
            <v>0</v>
          </cell>
          <cell r="P15210">
            <v>6212008</v>
          </cell>
          <cell r="X15210">
            <v>0</v>
          </cell>
          <cell r="Y15210">
            <v>0</v>
          </cell>
          <cell r="Z15210">
            <v>0</v>
          </cell>
          <cell r="AA15210">
            <v>0</v>
          </cell>
          <cell r="AB15210">
            <v>0</v>
          </cell>
          <cell r="AC15210">
            <v>0</v>
          </cell>
          <cell r="AO15210" t="str">
            <v>financeapproved</v>
          </cell>
          <cell r="AP15210" t="b">
            <v>1</v>
          </cell>
        </row>
        <row r="15211">
          <cell r="H15211" t="str">
            <v>Administered</v>
          </cell>
          <cell r="K15211">
            <v>0</v>
          </cell>
          <cell r="P15211">
            <v>6212008</v>
          </cell>
          <cell r="X15211">
            <v>0</v>
          </cell>
          <cell r="Y15211">
            <v>-14647327</v>
          </cell>
          <cell r="Z15211">
            <v>-15314781</v>
          </cell>
          <cell r="AA15211">
            <v>-15385816</v>
          </cell>
          <cell r="AB15211">
            <v>-15999335</v>
          </cell>
          <cell r="AC15211">
            <v>0</v>
          </cell>
          <cell r="AO15211" t="str">
            <v>financeapproved</v>
          </cell>
          <cell r="AP15211" t="b">
            <v>1</v>
          </cell>
        </row>
        <row r="15212">
          <cell r="H15212" t="str">
            <v>Administered</v>
          </cell>
          <cell r="K15212">
            <v>0</v>
          </cell>
          <cell r="P15212">
            <v>6212008</v>
          </cell>
          <cell r="X15212">
            <v>0</v>
          </cell>
          <cell r="Y15212">
            <v>-14396868</v>
          </cell>
          <cell r="Z15212">
            <v>-14935785</v>
          </cell>
          <cell r="AA15212">
            <v>-15005922</v>
          </cell>
          <cell r="AB15212">
            <v>-15618539</v>
          </cell>
          <cell r="AC15212">
            <v>0</v>
          </cell>
          <cell r="AO15212" t="str">
            <v>financeapproved</v>
          </cell>
          <cell r="AP15212" t="b">
            <v>0</v>
          </cell>
        </row>
        <row r="15213">
          <cell r="H15213" t="str">
            <v>Administered</v>
          </cell>
          <cell r="K15213">
            <v>0</v>
          </cell>
          <cell r="P15213">
            <v>6231098</v>
          </cell>
          <cell r="X15213">
            <v>0</v>
          </cell>
          <cell r="Y15213">
            <v>0</v>
          </cell>
          <cell r="Z15213">
            <v>0</v>
          </cell>
          <cell r="AA15213">
            <v>0</v>
          </cell>
          <cell r="AB15213">
            <v>0</v>
          </cell>
          <cell r="AC15213">
            <v>0</v>
          </cell>
          <cell r="AO15213" t="str">
            <v>financeapproved</v>
          </cell>
          <cell r="AP15213" t="b">
            <v>0</v>
          </cell>
        </row>
        <row r="15214">
          <cell r="H15214" t="str">
            <v>Administered</v>
          </cell>
          <cell r="K15214">
            <v>0</v>
          </cell>
          <cell r="P15214">
            <v>6231098</v>
          </cell>
          <cell r="X15214">
            <v>0</v>
          </cell>
          <cell r="Y15214">
            <v>3078</v>
          </cell>
          <cell r="Z15214">
            <v>0</v>
          </cell>
          <cell r="AA15214">
            <v>0</v>
          </cell>
          <cell r="AB15214">
            <v>0</v>
          </cell>
          <cell r="AC15214">
            <v>0</v>
          </cell>
          <cell r="AO15214" t="str">
            <v>financeapproved</v>
          </cell>
          <cell r="AP15214" t="b">
            <v>1</v>
          </cell>
        </row>
        <row r="15215">
          <cell r="H15215" t="str">
            <v>Administered</v>
          </cell>
          <cell r="K15215">
            <v>0</v>
          </cell>
          <cell r="P15215">
            <v>6900002</v>
          </cell>
          <cell r="X15215">
            <v>0</v>
          </cell>
          <cell r="Y15215">
            <v>45614364</v>
          </cell>
          <cell r="Z15215">
            <v>0</v>
          </cell>
          <cell r="AA15215">
            <v>0</v>
          </cell>
          <cell r="AB15215">
            <v>0</v>
          </cell>
          <cell r="AC15215">
            <v>0</v>
          </cell>
          <cell r="AO15215" t="str">
            <v>financeapproved</v>
          </cell>
          <cell r="AP15215" t="b">
            <v>0</v>
          </cell>
        </row>
        <row r="15216">
          <cell r="H15216" t="str">
            <v>Administered</v>
          </cell>
          <cell r="K15216">
            <v>0</v>
          </cell>
          <cell r="P15216">
            <v>6900002</v>
          </cell>
          <cell r="X15216">
            <v>0</v>
          </cell>
          <cell r="Y15216">
            <v>45904199</v>
          </cell>
          <cell r="Z15216">
            <v>0</v>
          </cell>
          <cell r="AA15216">
            <v>0</v>
          </cell>
          <cell r="AB15216">
            <v>0</v>
          </cell>
          <cell r="AC15216">
            <v>0</v>
          </cell>
          <cell r="AO15216" t="str">
            <v>financeapproved</v>
          </cell>
          <cell r="AP15216" t="b">
            <v>1</v>
          </cell>
        </row>
        <row r="15217">
          <cell r="H15217" t="str">
            <v>Administered</v>
          </cell>
          <cell r="K15217">
            <v>0</v>
          </cell>
          <cell r="P15217">
            <v>6900002</v>
          </cell>
          <cell r="X15217">
            <v>0</v>
          </cell>
          <cell r="Y15217">
            <v>-45611498</v>
          </cell>
          <cell r="Z15217">
            <v>0</v>
          </cell>
          <cell r="AA15217">
            <v>0</v>
          </cell>
          <cell r="AB15217">
            <v>0</v>
          </cell>
          <cell r="AC15217">
            <v>0</v>
          </cell>
          <cell r="AO15217" t="str">
            <v>financeapproved</v>
          </cell>
          <cell r="AP15217" t="b">
            <v>0</v>
          </cell>
        </row>
        <row r="15218">
          <cell r="H15218" t="str">
            <v>Administered</v>
          </cell>
          <cell r="K15218">
            <v>0</v>
          </cell>
          <cell r="P15218">
            <v>6900002</v>
          </cell>
          <cell r="X15218">
            <v>0</v>
          </cell>
          <cell r="Y15218">
            <v>-45611498</v>
          </cell>
          <cell r="Z15218">
            <v>0</v>
          </cell>
          <cell r="AA15218">
            <v>0</v>
          </cell>
          <cell r="AB15218">
            <v>0</v>
          </cell>
          <cell r="AC15218">
            <v>0</v>
          </cell>
          <cell r="AO15218" t="str">
            <v>financeapproved</v>
          </cell>
          <cell r="AP15218" t="b">
            <v>1</v>
          </cell>
        </row>
        <row r="15219">
          <cell r="H15219" t="str">
            <v>Administered</v>
          </cell>
          <cell r="K15219">
            <v>0</v>
          </cell>
          <cell r="P15219">
            <v>1140005</v>
          </cell>
          <cell r="X15219">
            <v>0</v>
          </cell>
          <cell r="Y15219">
            <v>-500</v>
          </cell>
          <cell r="Z15219">
            <v>-500</v>
          </cell>
          <cell r="AA15219">
            <v>-500</v>
          </cell>
          <cell r="AB15219">
            <v>-500</v>
          </cell>
          <cell r="AC15219">
            <v>0</v>
          </cell>
          <cell r="AO15219" t="str">
            <v>financeapproved</v>
          </cell>
          <cell r="AP15219" t="b">
            <v>0</v>
          </cell>
        </row>
        <row r="15220">
          <cell r="H15220" t="str">
            <v>Administered</v>
          </cell>
          <cell r="K15220">
            <v>0</v>
          </cell>
          <cell r="P15220">
            <v>1140005</v>
          </cell>
          <cell r="X15220">
            <v>0</v>
          </cell>
          <cell r="Y15220">
            <v>0</v>
          </cell>
          <cell r="Z15220">
            <v>0</v>
          </cell>
          <cell r="AA15220">
            <v>0</v>
          </cell>
          <cell r="AB15220">
            <v>0</v>
          </cell>
          <cell r="AC15220">
            <v>0</v>
          </cell>
          <cell r="AO15220" t="str">
            <v>financeapproved</v>
          </cell>
          <cell r="AP15220" t="b">
            <v>0</v>
          </cell>
        </row>
        <row r="15221">
          <cell r="H15221" t="str">
            <v>Administered</v>
          </cell>
          <cell r="K15221">
            <v>0</v>
          </cell>
          <cell r="P15221">
            <v>3270098</v>
          </cell>
          <cell r="X15221">
            <v>0</v>
          </cell>
          <cell r="Y15221">
            <v>0</v>
          </cell>
          <cell r="Z15221">
            <v>0</v>
          </cell>
          <cell r="AA15221">
            <v>0</v>
          </cell>
          <cell r="AB15221">
            <v>0</v>
          </cell>
          <cell r="AC15221">
            <v>0</v>
          </cell>
          <cell r="AO15221" t="str">
            <v>financeapproved</v>
          </cell>
          <cell r="AP15221" t="b">
            <v>0</v>
          </cell>
        </row>
        <row r="15222">
          <cell r="H15222" t="str">
            <v>Administered</v>
          </cell>
          <cell r="K15222">
            <v>0</v>
          </cell>
          <cell r="P15222">
            <v>3270098</v>
          </cell>
          <cell r="X15222">
            <v>0</v>
          </cell>
          <cell r="Y15222">
            <v>3078</v>
          </cell>
          <cell r="Z15222">
            <v>3078</v>
          </cell>
          <cell r="AA15222">
            <v>3078</v>
          </cell>
          <cell r="AB15222">
            <v>3078</v>
          </cell>
          <cell r="AC15222">
            <v>3078</v>
          </cell>
          <cell r="AO15222" t="str">
            <v>financeapproved</v>
          </cell>
          <cell r="AP15222" t="b">
            <v>0</v>
          </cell>
        </row>
        <row r="15223">
          <cell r="H15223" t="str">
            <v>Administered</v>
          </cell>
          <cell r="K15223">
            <v>0</v>
          </cell>
          <cell r="P15223">
            <v>3390023</v>
          </cell>
          <cell r="X15223">
            <v>0</v>
          </cell>
          <cell r="Y15223">
            <v>0</v>
          </cell>
          <cell r="Z15223">
            <v>0</v>
          </cell>
          <cell r="AA15223">
            <v>0</v>
          </cell>
          <cell r="AB15223">
            <v>0</v>
          </cell>
          <cell r="AC15223">
            <v>0</v>
          </cell>
          <cell r="AO15223" t="str">
            <v>financeapproved</v>
          </cell>
          <cell r="AP15223" t="b">
            <v>0</v>
          </cell>
        </row>
        <row r="15224">
          <cell r="H15224" t="str">
            <v>Administered</v>
          </cell>
          <cell r="K15224">
            <v>0</v>
          </cell>
          <cell r="P15224">
            <v>3390023</v>
          </cell>
          <cell r="X15224">
            <v>0</v>
          </cell>
          <cell r="Y15224">
            <v>5875</v>
          </cell>
          <cell r="Z15224">
            <v>5875</v>
          </cell>
          <cell r="AA15224">
            <v>5875</v>
          </cell>
          <cell r="AB15224">
            <v>5875</v>
          </cell>
          <cell r="AC15224">
            <v>5875</v>
          </cell>
          <cell r="AO15224" t="str">
            <v>financeapproved</v>
          </cell>
          <cell r="AP15224" t="b">
            <v>0</v>
          </cell>
        </row>
        <row r="15225">
          <cell r="H15225" t="str">
            <v>Administered</v>
          </cell>
          <cell r="K15225">
            <v>0</v>
          </cell>
          <cell r="P15225">
            <v>3390036</v>
          </cell>
          <cell r="X15225">
            <v>0</v>
          </cell>
          <cell r="Y15225">
            <v>0</v>
          </cell>
          <cell r="Z15225">
            <v>0</v>
          </cell>
          <cell r="AA15225">
            <v>0</v>
          </cell>
          <cell r="AB15225">
            <v>0</v>
          </cell>
          <cell r="AC15225">
            <v>0</v>
          </cell>
          <cell r="AO15225" t="str">
            <v>financeapproved</v>
          </cell>
          <cell r="AP15225" t="b">
            <v>0</v>
          </cell>
        </row>
        <row r="15226">
          <cell r="H15226" t="str">
            <v>Administered</v>
          </cell>
          <cell r="K15226">
            <v>0</v>
          </cell>
          <cell r="P15226">
            <v>3390036</v>
          </cell>
          <cell r="X15226">
            <v>0</v>
          </cell>
          <cell r="Y15226">
            <v>7274</v>
          </cell>
          <cell r="Z15226">
            <v>7274</v>
          </cell>
          <cell r="AA15226">
            <v>7274</v>
          </cell>
          <cell r="AB15226">
            <v>7274</v>
          </cell>
          <cell r="AC15226">
            <v>7274</v>
          </cell>
          <cell r="AO15226" t="str">
            <v>financeapproved</v>
          </cell>
          <cell r="AP15226" t="b">
            <v>0</v>
          </cell>
        </row>
        <row r="15227">
          <cell r="H15227" t="str">
            <v>Administered</v>
          </cell>
          <cell r="K15227">
            <v>0</v>
          </cell>
          <cell r="P15227">
            <v>5220002</v>
          </cell>
          <cell r="X15227">
            <v>0</v>
          </cell>
          <cell r="Y15227">
            <v>-2926</v>
          </cell>
          <cell r="Z15227">
            <v>-2926</v>
          </cell>
          <cell r="AA15227">
            <v>-2926</v>
          </cell>
          <cell r="AB15227">
            <v>-2926</v>
          </cell>
          <cell r="AC15227">
            <v>-2926</v>
          </cell>
          <cell r="AO15227" t="str">
            <v>financeapproved</v>
          </cell>
          <cell r="AP15227" t="b">
            <v>0</v>
          </cell>
        </row>
        <row r="15228">
          <cell r="H15228" t="str">
            <v>Administered</v>
          </cell>
          <cell r="K15228">
            <v>0</v>
          </cell>
          <cell r="P15228">
            <v>5220002</v>
          </cell>
          <cell r="X15228">
            <v>0</v>
          </cell>
          <cell r="Y15228">
            <v>0</v>
          </cell>
          <cell r="Z15228">
            <v>0</v>
          </cell>
          <cell r="AA15228">
            <v>0</v>
          </cell>
          <cell r="AB15228">
            <v>0</v>
          </cell>
          <cell r="AC15228">
            <v>0</v>
          </cell>
          <cell r="AO15228" t="str">
            <v>financeapproved</v>
          </cell>
          <cell r="AP15228" t="b">
            <v>0</v>
          </cell>
        </row>
        <row r="15229">
          <cell r="H15229" t="str">
            <v>Administered</v>
          </cell>
          <cell r="K15229">
            <v>0</v>
          </cell>
          <cell r="P15229">
            <v>5220003</v>
          </cell>
          <cell r="X15229">
            <v>0</v>
          </cell>
          <cell r="Y15229">
            <v>-14</v>
          </cell>
          <cell r="Z15229">
            <v>-14</v>
          </cell>
          <cell r="AA15229">
            <v>-14</v>
          </cell>
          <cell r="AB15229">
            <v>-14</v>
          </cell>
          <cell r="AC15229">
            <v>-14</v>
          </cell>
          <cell r="AO15229" t="str">
            <v>financeapproved</v>
          </cell>
          <cell r="AP15229" t="b">
            <v>0</v>
          </cell>
        </row>
        <row r="15230">
          <cell r="H15230" t="str">
            <v>Administered</v>
          </cell>
          <cell r="K15230">
            <v>0</v>
          </cell>
          <cell r="P15230">
            <v>5220003</v>
          </cell>
          <cell r="X15230">
            <v>0</v>
          </cell>
          <cell r="Y15230">
            <v>0</v>
          </cell>
          <cell r="Z15230">
            <v>0</v>
          </cell>
          <cell r="AA15230">
            <v>0</v>
          </cell>
          <cell r="AB15230">
            <v>0</v>
          </cell>
          <cell r="AC15230">
            <v>0</v>
          </cell>
          <cell r="AO15230" t="str">
            <v>financeapproved</v>
          </cell>
          <cell r="AP15230" t="b">
            <v>0</v>
          </cell>
        </row>
        <row r="15231">
          <cell r="H15231" t="str">
            <v>Administered</v>
          </cell>
          <cell r="K15231">
            <v>0</v>
          </cell>
          <cell r="P15231">
            <v>5220004</v>
          </cell>
          <cell r="X15231">
            <v>0</v>
          </cell>
          <cell r="Y15231">
            <v>-3078</v>
          </cell>
          <cell r="Z15231">
            <v>-3078</v>
          </cell>
          <cell r="AA15231">
            <v>-3078</v>
          </cell>
          <cell r="AB15231">
            <v>-3078</v>
          </cell>
          <cell r="AC15231">
            <v>-3078</v>
          </cell>
          <cell r="AO15231" t="str">
            <v>financeapproved</v>
          </cell>
          <cell r="AP15231" t="b">
            <v>0</v>
          </cell>
        </row>
        <row r="15232">
          <cell r="H15232" t="str">
            <v>Administered</v>
          </cell>
          <cell r="K15232">
            <v>0</v>
          </cell>
          <cell r="P15232">
            <v>5220004</v>
          </cell>
          <cell r="X15232">
            <v>0</v>
          </cell>
          <cell r="Y15232">
            <v>0</v>
          </cell>
          <cell r="Z15232">
            <v>0</v>
          </cell>
          <cell r="AA15232">
            <v>0</v>
          </cell>
          <cell r="AB15232">
            <v>0</v>
          </cell>
          <cell r="AC15232">
            <v>0</v>
          </cell>
          <cell r="AO15232" t="str">
            <v>financeapproved</v>
          </cell>
          <cell r="AP15232" t="b">
            <v>0</v>
          </cell>
        </row>
        <row r="15233">
          <cell r="H15233" t="str">
            <v>Administered</v>
          </cell>
          <cell r="K15233">
            <v>0</v>
          </cell>
          <cell r="P15233">
            <v>5231010</v>
          </cell>
          <cell r="X15233">
            <v>0</v>
          </cell>
          <cell r="Y15233">
            <v>-79890</v>
          </cell>
          <cell r="Z15233">
            <v>-79890</v>
          </cell>
          <cell r="AA15233">
            <v>-79890</v>
          </cell>
          <cell r="AB15233">
            <v>-79890</v>
          </cell>
          <cell r="AC15233">
            <v>-79890</v>
          </cell>
          <cell r="AO15233" t="str">
            <v>financeapproved</v>
          </cell>
          <cell r="AP15233" t="b">
            <v>0</v>
          </cell>
        </row>
        <row r="15234">
          <cell r="H15234" t="str">
            <v>Administered</v>
          </cell>
          <cell r="K15234">
            <v>0</v>
          </cell>
          <cell r="P15234">
            <v>5231010</v>
          </cell>
          <cell r="X15234">
            <v>0</v>
          </cell>
          <cell r="Y15234">
            <v>0</v>
          </cell>
          <cell r="Z15234">
            <v>0</v>
          </cell>
          <cell r="AA15234">
            <v>0</v>
          </cell>
          <cell r="AB15234">
            <v>0</v>
          </cell>
          <cell r="AC15234">
            <v>0</v>
          </cell>
          <cell r="AO15234" t="str">
            <v>financeapproved</v>
          </cell>
          <cell r="AP15234" t="b">
            <v>0</v>
          </cell>
        </row>
        <row r="15235">
          <cell r="H15235" t="str">
            <v>Administered</v>
          </cell>
          <cell r="K15235">
            <v>0</v>
          </cell>
          <cell r="P15235">
            <v>5231023</v>
          </cell>
          <cell r="X15235">
            <v>0</v>
          </cell>
          <cell r="Y15235">
            <v>0</v>
          </cell>
          <cell r="Z15235">
            <v>0</v>
          </cell>
          <cell r="AA15235">
            <v>0</v>
          </cell>
          <cell r="AB15235">
            <v>0</v>
          </cell>
          <cell r="AC15235">
            <v>0</v>
          </cell>
          <cell r="AO15235" t="str">
            <v>financeapproved</v>
          </cell>
          <cell r="AP15235" t="b">
            <v>0</v>
          </cell>
        </row>
        <row r="15236">
          <cell r="H15236" t="str">
            <v>Administered</v>
          </cell>
          <cell r="K15236">
            <v>0</v>
          </cell>
          <cell r="P15236">
            <v>5231023</v>
          </cell>
          <cell r="X15236">
            <v>0</v>
          </cell>
          <cell r="Y15236">
            <v>25758</v>
          </cell>
          <cell r="Z15236">
            <v>25758</v>
          </cell>
          <cell r="AA15236">
            <v>25758</v>
          </cell>
          <cell r="AB15236">
            <v>25758</v>
          </cell>
          <cell r="AC15236">
            <v>25758</v>
          </cell>
          <cell r="AO15236" t="str">
            <v>financeapproved</v>
          </cell>
          <cell r="AP15236" t="b">
            <v>0</v>
          </cell>
        </row>
        <row r="15237">
          <cell r="H15237" t="str">
            <v>Administered</v>
          </cell>
          <cell r="K15237">
            <v>0</v>
          </cell>
          <cell r="P15237">
            <v>5231098</v>
          </cell>
          <cell r="X15237">
            <v>0</v>
          </cell>
          <cell r="Y15237">
            <v>-67334</v>
          </cell>
          <cell r="Z15237">
            <v>-67334</v>
          </cell>
          <cell r="AA15237">
            <v>-67334</v>
          </cell>
          <cell r="AB15237">
            <v>-67334</v>
          </cell>
          <cell r="AC15237">
            <v>-67334</v>
          </cell>
          <cell r="AO15237" t="str">
            <v>financeapproved</v>
          </cell>
          <cell r="AP15237" t="b">
            <v>0</v>
          </cell>
        </row>
        <row r="15238">
          <cell r="H15238" t="str">
            <v>Administered</v>
          </cell>
          <cell r="K15238">
            <v>0</v>
          </cell>
          <cell r="P15238">
            <v>5231098</v>
          </cell>
          <cell r="X15238">
            <v>0</v>
          </cell>
          <cell r="Y15238">
            <v>0</v>
          </cell>
          <cell r="Z15238">
            <v>0</v>
          </cell>
          <cell r="AA15238">
            <v>0</v>
          </cell>
          <cell r="AB15238">
            <v>0</v>
          </cell>
          <cell r="AC15238">
            <v>0</v>
          </cell>
          <cell r="AO15238" t="str">
            <v>financeapproved</v>
          </cell>
          <cell r="AP15238" t="b">
            <v>0</v>
          </cell>
        </row>
        <row r="15239">
          <cell r="H15239" t="str">
            <v>Administered</v>
          </cell>
          <cell r="K15239">
            <v>0</v>
          </cell>
          <cell r="P15239">
            <v>5233002</v>
          </cell>
          <cell r="X15239">
            <v>0</v>
          </cell>
          <cell r="Y15239">
            <v>-13266</v>
          </cell>
          <cell r="Z15239">
            <v>-13266</v>
          </cell>
          <cell r="AA15239">
            <v>-13266</v>
          </cell>
          <cell r="AB15239">
            <v>-13266</v>
          </cell>
          <cell r="AC15239">
            <v>-13266</v>
          </cell>
          <cell r="AO15239" t="str">
            <v>financeapproved</v>
          </cell>
          <cell r="AP15239" t="b">
            <v>0</v>
          </cell>
        </row>
        <row r="15240">
          <cell r="H15240" t="str">
            <v>Administered</v>
          </cell>
          <cell r="K15240">
            <v>0</v>
          </cell>
          <cell r="P15240">
            <v>5233002</v>
          </cell>
          <cell r="X15240">
            <v>0</v>
          </cell>
          <cell r="Y15240">
            <v>0</v>
          </cell>
          <cell r="Z15240">
            <v>0</v>
          </cell>
          <cell r="AA15240">
            <v>0</v>
          </cell>
          <cell r="AB15240">
            <v>0</v>
          </cell>
          <cell r="AC15240">
            <v>0</v>
          </cell>
          <cell r="AO15240" t="str">
            <v>financeapproved</v>
          </cell>
          <cell r="AP15240" t="b">
            <v>0</v>
          </cell>
        </row>
        <row r="15241">
          <cell r="H15241" t="str">
            <v>Administered</v>
          </cell>
          <cell r="K15241">
            <v>0</v>
          </cell>
          <cell r="P15241">
            <v>5351003</v>
          </cell>
          <cell r="X15241">
            <v>0</v>
          </cell>
          <cell r="Y15241">
            <v>-215</v>
          </cell>
          <cell r="Z15241">
            <v>-215</v>
          </cell>
          <cell r="AA15241">
            <v>-215</v>
          </cell>
          <cell r="AB15241">
            <v>-215</v>
          </cell>
          <cell r="AC15241">
            <v>-215</v>
          </cell>
          <cell r="AO15241" t="str">
            <v>financeapproved</v>
          </cell>
          <cell r="AP15241" t="b">
            <v>0</v>
          </cell>
        </row>
        <row r="15242">
          <cell r="H15242" t="str">
            <v>Administered</v>
          </cell>
          <cell r="K15242">
            <v>0</v>
          </cell>
          <cell r="P15242">
            <v>5351003</v>
          </cell>
          <cell r="X15242">
            <v>0</v>
          </cell>
          <cell r="Y15242">
            <v>0</v>
          </cell>
          <cell r="Z15242">
            <v>0</v>
          </cell>
          <cell r="AA15242">
            <v>0</v>
          </cell>
          <cell r="AB15242">
            <v>0</v>
          </cell>
          <cell r="AC15242">
            <v>0</v>
          </cell>
          <cell r="AO15242" t="str">
            <v>financeapproved</v>
          </cell>
          <cell r="AP15242" t="b">
            <v>0</v>
          </cell>
        </row>
        <row r="15243">
          <cell r="H15243" t="str">
            <v>Administered</v>
          </cell>
          <cell r="K15243">
            <v>0</v>
          </cell>
          <cell r="P15243">
            <v>6100001</v>
          </cell>
          <cell r="X15243">
            <v>0</v>
          </cell>
          <cell r="Y15243">
            <v>0</v>
          </cell>
          <cell r="Z15243">
            <v>-6018</v>
          </cell>
          <cell r="AA15243">
            <v>-6018</v>
          </cell>
          <cell r="AB15243">
            <v>-6018</v>
          </cell>
          <cell r="AC15243">
            <v>-6018</v>
          </cell>
          <cell r="AO15243" t="str">
            <v>financeapproved</v>
          </cell>
          <cell r="AP15243" t="b">
            <v>1</v>
          </cell>
        </row>
        <row r="15244">
          <cell r="H15244" t="str">
            <v>Administered</v>
          </cell>
          <cell r="K15244">
            <v>0</v>
          </cell>
          <cell r="P15244">
            <v>6100001</v>
          </cell>
          <cell r="X15244">
            <v>0</v>
          </cell>
          <cell r="Y15244">
            <v>0</v>
          </cell>
          <cell r="Z15244">
            <v>-3230</v>
          </cell>
          <cell r="AA15244">
            <v>-2313</v>
          </cell>
          <cell r="AB15244">
            <v>-1387</v>
          </cell>
          <cell r="AC15244">
            <v>-461</v>
          </cell>
          <cell r="AO15244" t="str">
            <v>financeapproved</v>
          </cell>
          <cell r="AP15244" t="b">
            <v>0</v>
          </cell>
        </row>
        <row r="15245">
          <cell r="H15245" t="str">
            <v>Administered</v>
          </cell>
          <cell r="K15245">
            <v>0</v>
          </cell>
          <cell r="P15245">
            <v>6211001</v>
          </cell>
          <cell r="X15245">
            <v>0</v>
          </cell>
          <cell r="Y15245">
            <v>1328</v>
          </cell>
          <cell r="Z15245">
            <v>1317</v>
          </cell>
          <cell r="AA15245">
            <v>1326</v>
          </cell>
          <cell r="AB15245">
            <v>1326</v>
          </cell>
          <cell r="AC15245">
            <v>0</v>
          </cell>
          <cell r="AO15245" t="str">
            <v>financeapproved</v>
          </cell>
          <cell r="AP15245" t="b">
            <v>0</v>
          </cell>
        </row>
        <row r="15246">
          <cell r="H15246" t="str">
            <v>Administered</v>
          </cell>
          <cell r="K15246">
            <v>0</v>
          </cell>
          <cell r="P15246">
            <v>6211001</v>
          </cell>
          <cell r="X15246">
            <v>0</v>
          </cell>
          <cell r="Y15246">
            <v>116091</v>
          </cell>
          <cell r="Z15246">
            <v>500</v>
          </cell>
          <cell r="AA15246">
            <v>500</v>
          </cell>
          <cell r="AB15246">
            <v>500</v>
          </cell>
          <cell r="AC15246">
            <v>0</v>
          </cell>
          <cell r="AO15246" t="str">
            <v>financeapproved</v>
          </cell>
          <cell r="AP15246" t="b">
            <v>1</v>
          </cell>
        </row>
        <row r="15247">
          <cell r="H15247" t="str">
            <v>Administered</v>
          </cell>
          <cell r="K15247">
            <v>0</v>
          </cell>
          <cell r="P15247">
            <v>6211002</v>
          </cell>
          <cell r="X15247">
            <v>0</v>
          </cell>
          <cell r="Y15247">
            <v>0</v>
          </cell>
          <cell r="Z15247">
            <v>0</v>
          </cell>
          <cell r="AA15247">
            <v>0</v>
          </cell>
          <cell r="AB15247">
            <v>0</v>
          </cell>
          <cell r="AC15247">
            <v>0</v>
          </cell>
          <cell r="AO15247" t="str">
            <v>financeapproved</v>
          </cell>
          <cell r="AP15247" t="b">
            <v>0</v>
          </cell>
        </row>
        <row r="15248">
          <cell r="H15248" t="str">
            <v>Administered</v>
          </cell>
          <cell r="K15248">
            <v>0</v>
          </cell>
          <cell r="P15248">
            <v>6211002</v>
          </cell>
          <cell r="X15248">
            <v>0</v>
          </cell>
          <cell r="Y15248">
            <v>13266</v>
          </cell>
          <cell r="Z15248">
            <v>0</v>
          </cell>
          <cell r="AA15248">
            <v>0</v>
          </cell>
          <cell r="AB15248">
            <v>0</v>
          </cell>
          <cell r="AC15248">
            <v>0</v>
          </cell>
          <cell r="AO15248" t="str">
            <v>financeapproved</v>
          </cell>
          <cell r="AP15248" t="b">
            <v>1</v>
          </cell>
        </row>
        <row r="15249">
          <cell r="H15249" t="str">
            <v>Administered</v>
          </cell>
          <cell r="K15249">
            <v>0</v>
          </cell>
          <cell r="P15249">
            <v>6211006</v>
          </cell>
          <cell r="X15249">
            <v>0</v>
          </cell>
          <cell r="Y15249">
            <v>0</v>
          </cell>
          <cell r="Z15249">
            <v>0</v>
          </cell>
          <cell r="AA15249">
            <v>0</v>
          </cell>
          <cell r="AB15249">
            <v>0</v>
          </cell>
          <cell r="AC15249">
            <v>0</v>
          </cell>
          <cell r="AO15249" t="str">
            <v>financeapproved</v>
          </cell>
          <cell r="AP15249" t="b">
            <v>1</v>
          </cell>
        </row>
        <row r="15250">
          <cell r="H15250" t="str">
            <v>Administered</v>
          </cell>
          <cell r="K15250">
            <v>0</v>
          </cell>
          <cell r="P15250">
            <v>6211006</v>
          </cell>
          <cell r="X15250">
            <v>0</v>
          </cell>
          <cell r="Y15250">
            <v>100</v>
          </cell>
          <cell r="Z15250">
            <v>100</v>
          </cell>
          <cell r="AA15250">
            <v>100</v>
          </cell>
          <cell r="AB15250">
            <v>100</v>
          </cell>
          <cell r="AC15250">
            <v>0</v>
          </cell>
          <cell r="AO15250" t="str">
            <v>financeapproved</v>
          </cell>
          <cell r="AP15250" t="b">
            <v>0</v>
          </cell>
        </row>
        <row r="15251">
          <cell r="H15251" t="str">
            <v>Administered</v>
          </cell>
          <cell r="K15251">
            <v>0</v>
          </cell>
          <cell r="P15251">
            <v>6211006</v>
          </cell>
          <cell r="X15251">
            <v>0</v>
          </cell>
          <cell r="Y15251">
            <v>-7274</v>
          </cell>
          <cell r="Z15251">
            <v>0</v>
          </cell>
          <cell r="AA15251">
            <v>0</v>
          </cell>
          <cell r="AB15251">
            <v>0</v>
          </cell>
          <cell r="AC15251">
            <v>0</v>
          </cell>
          <cell r="AO15251" t="str">
            <v>financeapproved</v>
          </cell>
          <cell r="AP15251" t="b">
            <v>1</v>
          </cell>
        </row>
        <row r="15252">
          <cell r="H15252" t="str">
            <v>Administered</v>
          </cell>
          <cell r="K15252">
            <v>0</v>
          </cell>
          <cell r="P15252">
            <v>6211006</v>
          </cell>
          <cell r="X15252">
            <v>0</v>
          </cell>
          <cell r="Y15252">
            <v>928</v>
          </cell>
          <cell r="Z15252">
            <v>917</v>
          </cell>
          <cell r="AA15252">
            <v>926</v>
          </cell>
          <cell r="AB15252">
            <v>926</v>
          </cell>
          <cell r="AC15252">
            <v>0</v>
          </cell>
          <cell r="AO15252" t="str">
            <v>financeapproved</v>
          </cell>
          <cell r="AP15252" t="b">
            <v>0</v>
          </cell>
        </row>
        <row r="15253">
          <cell r="H15253" t="str">
            <v>Administered</v>
          </cell>
          <cell r="K15253">
            <v>0</v>
          </cell>
          <cell r="P15253">
            <v>6212003</v>
          </cell>
          <cell r="X15253">
            <v>0</v>
          </cell>
          <cell r="Y15253">
            <v>0</v>
          </cell>
          <cell r="Z15253">
            <v>0</v>
          </cell>
          <cell r="AA15253">
            <v>0</v>
          </cell>
          <cell r="AB15253">
            <v>0</v>
          </cell>
          <cell r="AC15253">
            <v>0</v>
          </cell>
          <cell r="AO15253" t="str">
            <v>financeapproved</v>
          </cell>
          <cell r="AP15253" t="b">
            <v>0</v>
          </cell>
        </row>
        <row r="15254">
          <cell r="H15254" t="str">
            <v>Administered</v>
          </cell>
          <cell r="K15254">
            <v>0</v>
          </cell>
          <cell r="P15254">
            <v>6212003</v>
          </cell>
          <cell r="X15254">
            <v>0</v>
          </cell>
          <cell r="Y15254">
            <v>215</v>
          </cell>
          <cell r="Z15254">
            <v>0</v>
          </cell>
          <cell r="AA15254">
            <v>0</v>
          </cell>
          <cell r="AB15254">
            <v>0</v>
          </cell>
          <cell r="AC15254">
            <v>0</v>
          </cell>
          <cell r="AO15254" t="str">
            <v>financeapproved</v>
          </cell>
          <cell r="AP15254" t="b">
            <v>1</v>
          </cell>
        </row>
        <row r="15255">
          <cell r="H15255" t="str">
            <v>Administered</v>
          </cell>
          <cell r="K15255">
            <v>0</v>
          </cell>
          <cell r="P15255">
            <v>6212008</v>
          </cell>
          <cell r="X15255">
            <v>0</v>
          </cell>
          <cell r="Y15255">
            <v>-500</v>
          </cell>
          <cell r="Z15255">
            <v>-500</v>
          </cell>
          <cell r="AA15255">
            <v>-500</v>
          </cell>
          <cell r="AB15255">
            <v>-500</v>
          </cell>
          <cell r="AC15255">
            <v>0</v>
          </cell>
          <cell r="AO15255" t="str">
            <v>financeapproved</v>
          </cell>
          <cell r="AP15255" t="b">
            <v>0</v>
          </cell>
        </row>
        <row r="15256">
          <cell r="H15256" t="str">
            <v>Administered</v>
          </cell>
          <cell r="K15256">
            <v>0</v>
          </cell>
          <cell r="P15256">
            <v>6212008</v>
          </cell>
          <cell r="X15256">
            <v>0</v>
          </cell>
          <cell r="Y15256">
            <v>-500</v>
          </cell>
          <cell r="Z15256">
            <v>-500</v>
          </cell>
          <cell r="AA15256">
            <v>-500</v>
          </cell>
          <cell r="AB15256">
            <v>-500</v>
          </cell>
          <cell r="AC15256">
            <v>0</v>
          </cell>
          <cell r="AO15256" t="str">
            <v>financeapproved</v>
          </cell>
          <cell r="AP15256" t="b">
            <v>1</v>
          </cell>
        </row>
        <row r="15257">
          <cell r="H15257" t="str">
            <v>Administered</v>
          </cell>
          <cell r="K15257">
            <v>0</v>
          </cell>
          <cell r="P15257">
            <v>6231098</v>
          </cell>
          <cell r="X15257">
            <v>0</v>
          </cell>
          <cell r="Y15257">
            <v>-3078</v>
          </cell>
          <cell r="Z15257">
            <v>0</v>
          </cell>
          <cell r="AA15257">
            <v>0</v>
          </cell>
          <cell r="AB15257">
            <v>0</v>
          </cell>
          <cell r="AC15257">
            <v>0</v>
          </cell>
          <cell r="AO15257" t="str">
            <v>financeapproved</v>
          </cell>
          <cell r="AP15257" t="b">
            <v>1</v>
          </cell>
        </row>
        <row r="15258">
          <cell r="H15258" t="str">
            <v>Administered</v>
          </cell>
          <cell r="K15258">
            <v>0</v>
          </cell>
          <cell r="P15258">
            <v>6231098</v>
          </cell>
          <cell r="X15258">
            <v>0</v>
          </cell>
          <cell r="Y15258">
            <v>0</v>
          </cell>
          <cell r="Z15258">
            <v>0</v>
          </cell>
          <cell r="AA15258">
            <v>0</v>
          </cell>
          <cell r="AB15258">
            <v>0</v>
          </cell>
          <cell r="AC15258">
            <v>0</v>
          </cell>
          <cell r="AO15258" t="str">
            <v>financeapproved</v>
          </cell>
          <cell r="AP15258" t="b">
            <v>0</v>
          </cell>
        </row>
        <row r="15259">
          <cell r="H15259" t="str">
            <v>Administered</v>
          </cell>
          <cell r="K15259">
            <v>0</v>
          </cell>
          <cell r="P15259">
            <v>6900002</v>
          </cell>
          <cell r="X15259">
            <v>0</v>
          </cell>
          <cell r="Y15259">
            <v>-124738</v>
          </cell>
          <cell r="Z15259">
            <v>0</v>
          </cell>
          <cell r="AA15259">
            <v>0</v>
          </cell>
          <cell r="AB15259">
            <v>0</v>
          </cell>
          <cell r="AC15259">
            <v>0</v>
          </cell>
          <cell r="AO15259" t="str">
            <v>financeapproved</v>
          </cell>
          <cell r="AP15259" t="b">
            <v>1</v>
          </cell>
        </row>
        <row r="15260">
          <cell r="H15260" t="str">
            <v>Administered</v>
          </cell>
          <cell r="K15260">
            <v>0</v>
          </cell>
          <cell r="P15260">
            <v>6900002</v>
          </cell>
          <cell r="X15260">
            <v>0</v>
          </cell>
          <cell r="Y15260">
            <v>-5086</v>
          </cell>
          <cell r="Z15260">
            <v>-917</v>
          </cell>
          <cell r="AA15260">
            <v>-926</v>
          </cell>
          <cell r="AB15260">
            <v>-926</v>
          </cell>
          <cell r="AC15260">
            <v>0</v>
          </cell>
          <cell r="AO15260" t="str">
            <v>financeapproved</v>
          </cell>
          <cell r="AP15260" t="b">
            <v>0</v>
          </cell>
        </row>
        <row r="15261">
          <cell r="H15261" t="str">
            <v>Administered</v>
          </cell>
          <cell r="K15261">
            <v>0</v>
          </cell>
          <cell r="P15261">
            <v>1220002</v>
          </cell>
          <cell r="X15261">
            <v>0</v>
          </cell>
          <cell r="Y15261">
            <v>0</v>
          </cell>
          <cell r="Z15261">
            <v>0</v>
          </cell>
          <cell r="AA15261">
            <v>0</v>
          </cell>
          <cell r="AB15261">
            <v>0</v>
          </cell>
          <cell r="AC15261">
            <v>0</v>
          </cell>
          <cell r="AO15261" t="str">
            <v>financeapproved</v>
          </cell>
          <cell r="AP15261" t="b">
            <v>0</v>
          </cell>
        </row>
        <row r="15262">
          <cell r="H15262" t="str">
            <v>Administered</v>
          </cell>
          <cell r="K15262">
            <v>0</v>
          </cell>
          <cell r="P15262">
            <v>1220002</v>
          </cell>
          <cell r="X15262">
            <v>0</v>
          </cell>
          <cell r="Y15262">
            <v>0</v>
          </cell>
          <cell r="Z15262">
            <v>2500</v>
          </cell>
          <cell r="AA15262">
            <v>2500</v>
          </cell>
          <cell r="AB15262">
            <v>2500</v>
          </cell>
          <cell r="AC15262">
            <v>0</v>
          </cell>
          <cell r="AO15262" t="str">
            <v>financeapproved</v>
          </cell>
          <cell r="AP15262" t="b">
            <v>0</v>
          </cell>
        </row>
        <row r="15263">
          <cell r="H15263" t="str">
            <v>Administered</v>
          </cell>
          <cell r="K15263">
            <v>0</v>
          </cell>
          <cell r="P15263">
            <v>3250008</v>
          </cell>
          <cell r="X15263">
            <v>0</v>
          </cell>
          <cell r="Y15263">
            <v>-1413</v>
          </cell>
          <cell r="Z15263">
            <v>-1413</v>
          </cell>
          <cell r="AA15263">
            <v>-1413</v>
          </cell>
          <cell r="AB15263">
            <v>-1413</v>
          </cell>
          <cell r="AC15263">
            <v>-1413</v>
          </cell>
          <cell r="AO15263" t="str">
            <v>financeapproved</v>
          </cell>
          <cell r="AP15263" t="b">
            <v>0</v>
          </cell>
        </row>
        <row r="15264">
          <cell r="H15264" t="str">
            <v>Administered</v>
          </cell>
          <cell r="K15264">
            <v>0</v>
          </cell>
          <cell r="P15264">
            <v>3250008</v>
          </cell>
          <cell r="X15264">
            <v>0</v>
          </cell>
          <cell r="Y15264">
            <v>0</v>
          </cell>
          <cell r="Z15264">
            <v>0</v>
          </cell>
          <cell r="AA15264">
            <v>0</v>
          </cell>
          <cell r="AB15264">
            <v>0</v>
          </cell>
          <cell r="AC15264">
            <v>0</v>
          </cell>
          <cell r="AO15264" t="str">
            <v>financeapproved</v>
          </cell>
          <cell r="AP15264" t="b">
            <v>0</v>
          </cell>
        </row>
        <row r="15265">
          <cell r="H15265" t="str">
            <v>Administered</v>
          </cell>
          <cell r="K15265">
            <v>0</v>
          </cell>
          <cell r="P15265">
            <v>3390098</v>
          </cell>
          <cell r="X15265">
            <v>0</v>
          </cell>
          <cell r="Y15265">
            <v>-5960</v>
          </cell>
          <cell r="Z15265">
            <v>-5960</v>
          </cell>
          <cell r="AA15265">
            <v>-5960</v>
          </cell>
          <cell r="AB15265">
            <v>-5960</v>
          </cell>
          <cell r="AC15265">
            <v>-5960</v>
          </cell>
          <cell r="AO15265" t="str">
            <v>financeapproved</v>
          </cell>
          <cell r="AP15265" t="b">
            <v>0</v>
          </cell>
        </row>
        <row r="15266">
          <cell r="H15266" t="str">
            <v>Administered</v>
          </cell>
          <cell r="K15266">
            <v>0</v>
          </cell>
          <cell r="P15266">
            <v>3390098</v>
          </cell>
          <cell r="X15266">
            <v>0</v>
          </cell>
          <cell r="Y15266">
            <v>0</v>
          </cell>
          <cell r="Z15266">
            <v>0</v>
          </cell>
          <cell r="AA15266">
            <v>0</v>
          </cell>
          <cell r="AB15266">
            <v>0</v>
          </cell>
          <cell r="AC15266">
            <v>0</v>
          </cell>
          <cell r="AO15266" t="str">
            <v>financeapproved</v>
          </cell>
          <cell r="AP15266" t="b">
            <v>0</v>
          </cell>
        </row>
        <row r="15267">
          <cell r="H15267" t="str">
            <v>Administered</v>
          </cell>
          <cell r="K15267">
            <v>0</v>
          </cell>
          <cell r="P15267">
            <v>5220002</v>
          </cell>
          <cell r="X15267">
            <v>0</v>
          </cell>
          <cell r="Y15267">
            <v>0</v>
          </cell>
          <cell r="Z15267">
            <v>0</v>
          </cell>
          <cell r="AA15267">
            <v>0</v>
          </cell>
          <cell r="AB15267">
            <v>0</v>
          </cell>
          <cell r="AC15267">
            <v>0</v>
          </cell>
          <cell r="AO15267" t="str">
            <v>financeapproved</v>
          </cell>
          <cell r="AP15267" t="b">
            <v>0</v>
          </cell>
        </row>
        <row r="15268">
          <cell r="H15268" t="str">
            <v>Administered</v>
          </cell>
          <cell r="K15268">
            <v>0</v>
          </cell>
          <cell r="P15268">
            <v>5220002</v>
          </cell>
          <cell r="X15268">
            <v>0</v>
          </cell>
          <cell r="Y15268">
            <v>2387</v>
          </cell>
          <cell r="Z15268">
            <v>2387</v>
          </cell>
          <cell r="AA15268">
            <v>2387</v>
          </cell>
          <cell r="AB15268">
            <v>2387</v>
          </cell>
          <cell r="AC15268">
            <v>2387</v>
          </cell>
          <cell r="AO15268" t="str">
            <v>financeapproved</v>
          </cell>
          <cell r="AP15268" t="b">
            <v>0</v>
          </cell>
        </row>
        <row r="15269">
          <cell r="H15269" t="str">
            <v>Administered</v>
          </cell>
          <cell r="K15269">
            <v>0</v>
          </cell>
          <cell r="P15269">
            <v>5231010</v>
          </cell>
          <cell r="X15269">
            <v>0</v>
          </cell>
          <cell r="Y15269">
            <v>-6230</v>
          </cell>
          <cell r="Z15269">
            <v>-6230</v>
          </cell>
          <cell r="AA15269">
            <v>-6230</v>
          </cell>
          <cell r="AB15269">
            <v>-6230</v>
          </cell>
          <cell r="AC15269">
            <v>-6230</v>
          </cell>
          <cell r="AO15269" t="str">
            <v>financeapproved</v>
          </cell>
          <cell r="AP15269" t="b">
            <v>0</v>
          </cell>
        </row>
        <row r="15270">
          <cell r="H15270" t="str">
            <v>Administered</v>
          </cell>
          <cell r="K15270">
            <v>0</v>
          </cell>
          <cell r="P15270">
            <v>5231010</v>
          </cell>
          <cell r="X15270">
            <v>0</v>
          </cell>
          <cell r="Y15270">
            <v>0</v>
          </cell>
          <cell r="Z15270">
            <v>0</v>
          </cell>
          <cell r="AA15270">
            <v>0</v>
          </cell>
          <cell r="AB15270">
            <v>0</v>
          </cell>
          <cell r="AC15270">
            <v>0</v>
          </cell>
          <cell r="AO15270" t="str">
            <v>financeapproved</v>
          </cell>
          <cell r="AP15270" t="b">
            <v>0</v>
          </cell>
        </row>
        <row r="15271">
          <cell r="H15271" t="str">
            <v>Administered</v>
          </cell>
          <cell r="K15271">
            <v>0</v>
          </cell>
          <cell r="P15271">
            <v>5231023</v>
          </cell>
          <cell r="X15271">
            <v>0</v>
          </cell>
          <cell r="Y15271">
            <v>0</v>
          </cell>
          <cell r="Z15271">
            <v>0</v>
          </cell>
          <cell r="AA15271">
            <v>0</v>
          </cell>
          <cell r="AB15271">
            <v>0</v>
          </cell>
          <cell r="AC15271">
            <v>0</v>
          </cell>
          <cell r="AO15271" t="str">
            <v>financeapproved</v>
          </cell>
          <cell r="AP15271" t="b">
            <v>0</v>
          </cell>
        </row>
        <row r="15272">
          <cell r="H15272" t="str">
            <v>Administered</v>
          </cell>
          <cell r="K15272">
            <v>0</v>
          </cell>
          <cell r="P15272">
            <v>5231023</v>
          </cell>
          <cell r="X15272">
            <v>0</v>
          </cell>
          <cell r="Y15272">
            <v>6172</v>
          </cell>
          <cell r="Z15272">
            <v>6172</v>
          </cell>
          <cell r="AA15272">
            <v>6172</v>
          </cell>
          <cell r="AB15272">
            <v>6172</v>
          </cell>
          <cell r="AC15272">
            <v>6172</v>
          </cell>
          <cell r="AO15272" t="str">
            <v>financeapproved</v>
          </cell>
          <cell r="AP15272" t="b">
            <v>0</v>
          </cell>
        </row>
        <row r="15273">
          <cell r="H15273" t="str">
            <v>Administered</v>
          </cell>
          <cell r="K15273">
            <v>0</v>
          </cell>
          <cell r="P15273">
            <v>5231025</v>
          </cell>
          <cell r="X15273">
            <v>0</v>
          </cell>
          <cell r="Y15273">
            <v>-10294</v>
          </cell>
          <cell r="Z15273">
            <v>-10294</v>
          </cell>
          <cell r="AA15273">
            <v>-10294</v>
          </cell>
          <cell r="AB15273">
            <v>-10294</v>
          </cell>
          <cell r="AC15273">
            <v>-10294</v>
          </cell>
          <cell r="AO15273" t="str">
            <v>financeapproved</v>
          </cell>
          <cell r="AP15273" t="b">
            <v>0</v>
          </cell>
        </row>
        <row r="15274">
          <cell r="H15274" t="str">
            <v>Administered</v>
          </cell>
          <cell r="K15274">
            <v>0</v>
          </cell>
          <cell r="P15274">
            <v>5231025</v>
          </cell>
          <cell r="X15274">
            <v>0</v>
          </cell>
          <cell r="Y15274">
            <v>0</v>
          </cell>
          <cell r="Z15274">
            <v>0</v>
          </cell>
          <cell r="AA15274">
            <v>0</v>
          </cell>
          <cell r="AB15274">
            <v>0</v>
          </cell>
          <cell r="AC15274">
            <v>0</v>
          </cell>
          <cell r="AO15274" t="str">
            <v>financeapproved</v>
          </cell>
          <cell r="AP15274" t="b">
            <v>0</v>
          </cell>
        </row>
        <row r="15275">
          <cell r="H15275" t="str">
            <v>Administered</v>
          </cell>
          <cell r="K15275">
            <v>0</v>
          </cell>
          <cell r="P15275">
            <v>5231098</v>
          </cell>
          <cell r="X15275">
            <v>0</v>
          </cell>
          <cell r="Y15275">
            <v>0</v>
          </cell>
          <cell r="Z15275">
            <v>0</v>
          </cell>
          <cell r="AA15275">
            <v>0</v>
          </cell>
          <cell r="AB15275">
            <v>0</v>
          </cell>
          <cell r="AC15275">
            <v>0</v>
          </cell>
          <cell r="AO15275" t="str">
            <v>financeapproved</v>
          </cell>
          <cell r="AP15275" t="b">
            <v>0</v>
          </cell>
        </row>
        <row r="15276">
          <cell r="H15276" t="str">
            <v>Administered</v>
          </cell>
          <cell r="K15276">
            <v>0</v>
          </cell>
          <cell r="P15276">
            <v>5231098</v>
          </cell>
          <cell r="X15276">
            <v>0</v>
          </cell>
          <cell r="Y15276">
            <v>122258</v>
          </cell>
          <cell r="Z15276">
            <v>122258</v>
          </cell>
          <cell r="AA15276">
            <v>122258</v>
          </cell>
          <cell r="AB15276">
            <v>122258</v>
          </cell>
          <cell r="AC15276">
            <v>122258</v>
          </cell>
          <cell r="AO15276" t="str">
            <v>financeapproved</v>
          </cell>
          <cell r="AP15276" t="b">
            <v>0</v>
          </cell>
        </row>
        <row r="15277">
          <cell r="H15277" t="str">
            <v>Administered</v>
          </cell>
          <cell r="K15277">
            <v>0</v>
          </cell>
          <cell r="P15277">
            <v>5233002</v>
          </cell>
          <cell r="X15277">
            <v>0</v>
          </cell>
          <cell r="Y15277">
            <v>-679</v>
          </cell>
          <cell r="Z15277">
            <v>-679</v>
          </cell>
          <cell r="AA15277">
            <v>-679</v>
          </cell>
          <cell r="AB15277">
            <v>-679</v>
          </cell>
          <cell r="AC15277">
            <v>-679</v>
          </cell>
          <cell r="AO15277" t="str">
            <v>financeapproved</v>
          </cell>
          <cell r="AP15277" t="b">
            <v>0</v>
          </cell>
        </row>
        <row r="15278">
          <cell r="H15278" t="str">
            <v>Administered</v>
          </cell>
          <cell r="K15278">
            <v>0</v>
          </cell>
          <cell r="P15278">
            <v>5233002</v>
          </cell>
          <cell r="X15278">
            <v>0</v>
          </cell>
          <cell r="Y15278">
            <v>0</v>
          </cell>
          <cell r="Z15278">
            <v>0</v>
          </cell>
          <cell r="AA15278">
            <v>0</v>
          </cell>
          <cell r="AB15278">
            <v>0</v>
          </cell>
          <cell r="AC15278">
            <v>0</v>
          </cell>
          <cell r="AO15278" t="str">
            <v>financeapproved</v>
          </cell>
          <cell r="AP15278" t="b">
            <v>0</v>
          </cell>
        </row>
        <row r="15279">
          <cell r="H15279" t="str">
            <v>Administered</v>
          </cell>
          <cell r="K15279">
            <v>0</v>
          </cell>
          <cell r="P15279">
            <v>5233098</v>
          </cell>
          <cell r="X15279">
            <v>0</v>
          </cell>
          <cell r="Y15279">
            <v>0</v>
          </cell>
          <cell r="Z15279">
            <v>0</v>
          </cell>
          <cell r="AA15279">
            <v>0</v>
          </cell>
          <cell r="AB15279">
            <v>0</v>
          </cell>
          <cell r="AC15279">
            <v>0</v>
          </cell>
          <cell r="AO15279" t="str">
            <v>financeapproved</v>
          </cell>
          <cell r="AP15279" t="b">
            <v>0</v>
          </cell>
        </row>
        <row r="15280">
          <cell r="H15280" t="str">
            <v>Administered</v>
          </cell>
          <cell r="K15280">
            <v>0</v>
          </cell>
          <cell r="P15280">
            <v>5233098</v>
          </cell>
          <cell r="X15280">
            <v>0</v>
          </cell>
          <cell r="Y15280">
            <v>31379</v>
          </cell>
          <cell r="Z15280">
            <v>31379</v>
          </cell>
          <cell r="AA15280">
            <v>31379</v>
          </cell>
          <cell r="AB15280">
            <v>31379</v>
          </cell>
          <cell r="AC15280">
            <v>31379</v>
          </cell>
          <cell r="AO15280" t="str">
            <v>financeapproved</v>
          </cell>
          <cell r="AP15280" t="b">
            <v>0</v>
          </cell>
        </row>
        <row r="15281">
          <cell r="H15281" t="str">
            <v>Administered</v>
          </cell>
          <cell r="K15281">
            <v>0</v>
          </cell>
          <cell r="P15281">
            <v>5233123</v>
          </cell>
          <cell r="X15281">
            <v>0</v>
          </cell>
          <cell r="Y15281">
            <v>-15449</v>
          </cell>
          <cell r="Z15281">
            <v>-17949</v>
          </cell>
          <cell r="AA15281">
            <v>-20449</v>
          </cell>
          <cell r="AB15281">
            <v>-22949</v>
          </cell>
          <cell r="AC15281">
            <v>-22949</v>
          </cell>
          <cell r="AO15281" t="str">
            <v>financeapproved</v>
          </cell>
          <cell r="AP15281" t="b">
            <v>0</v>
          </cell>
        </row>
        <row r="15282">
          <cell r="H15282" t="str">
            <v>Administered</v>
          </cell>
          <cell r="K15282">
            <v>0</v>
          </cell>
          <cell r="P15282">
            <v>5233123</v>
          </cell>
          <cell r="X15282">
            <v>0</v>
          </cell>
          <cell r="Y15282">
            <v>0</v>
          </cell>
          <cell r="Z15282">
            <v>0</v>
          </cell>
          <cell r="AA15282">
            <v>0</v>
          </cell>
          <cell r="AB15282">
            <v>0</v>
          </cell>
          <cell r="AC15282">
            <v>0</v>
          </cell>
          <cell r="AO15282" t="str">
            <v>financeapproved</v>
          </cell>
          <cell r="AP15282" t="b">
            <v>0</v>
          </cell>
        </row>
        <row r="15283">
          <cell r="H15283" t="str">
            <v>Administered</v>
          </cell>
          <cell r="K15283">
            <v>0</v>
          </cell>
          <cell r="P15283">
            <v>6100001</v>
          </cell>
          <cell r="X15283">
            <v>0</v>
          </cell>
          <cell r="Y15283">
            <v>0</v>
          </cell>
          <cell r="Z15283">
            <v>2387</v>
          </cell>
          <cell r="AA15283">
            <v>2387</v>
          </cell>
          <cell r="AB15283">
            <v>2387</v>
          </cell>
          <cell r="AC15283">
            <v>2387</v>
          </cell>
          <cell r="AO15283" t="str">
            <v>financeapproved</v>
          </cell>
          <cell r="AP15283" t="b">
            <v>1</v>
          </cell>
        </row>
        <row r="15284">
          <cell r="H15284" t="str">
            <v>Administered</v>
          </cell>
          <cell r="K15284">
            <v>0</v>
          </cell>
          <cell r="P15284">
            <v>6100001</v>
          </cell>
          <cell r="X15284">
            <v>0</v>
          </cell>
          <cell r="Y15284">
            <v>581</v>
          </cell>
          <cell r="Z15284">
            <v>2801</v>
          </cell>
          <cell r="AA15284">
            <v>3718</v>
          </cell>
          <cell r="AB15284">
            <v>4644</v>
          </cell>
          <cell r="AC15284">
            <v>5570</v>
          </cell>
          <cell r="AO15284" t="str">
            <v>financeapproved</v>
          </cell>
          <cell r="AP15284" t="b">
            <v>0</v>
          </cell>
        </row>
        <row r="15285">
          <cell r="H15285" t="str">
            <v>Administered</v>
          </cell>
          <cell r="K15285">
            <v>0</v>
          </cell>
          <cell r="P15285">
            <v>6211001</v>
          </cell>
          <cell r="X15285">
            <v>0</v>
          </cell>
          <cell r="Y15285">
            <v>-111906</v>
          </cell>
          <cell r="Z15285">
            <v>0</v>
          </cell>
          <cell r="AA15285">
            <v>0</v>
          </cell>
          <cell r="AB15285">
            <v>0</v>
          </cell>
          <cell r="AC15285">
            <v>0</v>
          </cell>
          <cell r="AO15285" t="str">
            <v>financeapproved</v>
          </cell>
          <cell r="AP15285" t="b">
            <v>1</v>
          </cell>
        </row>
        <row r="15286">
          <cell r="H15286" t="str">
            <v>Administered</v>
          </cell>
          <cell r="K15286">
            <v>0</v>
          </cell>
          <cell r="P15286">
            <v>6211001</v>
          </cell>
          <cell r="X15286">
            <v>0</v>
          </cell>
          <cell r="Y15286">
            <v>0</v>
          </cell>
          <cell r="Z15286">
            <v>0</v>
          </cell>
          <cell r="AA15286">
            <v>0</v>
          </cell>
          <cell r="AB15286">
            <v>0</v>
          </cell>
          <cell r="AC15286">
            <v>0</v>
          </cell>
          <cell r="AO15286" t="str">
            <v>financeapproved</v>
          </cell>
          <cell r="AP15286" t="b">
            <v>0</v>
          </cell>
        </row>
        <row r="15287">
          <cell r="H15287" t="str">
            <v>Administered</v>
          </cell>
          <cell r="K15287">
            <v>0</v>
          </cell>
          <cell r="P15287">
            <v>6211002</v>
          </cell>
          <cell r="X15287">
            <v>0</v>
          </cell>
          <cell r="Y15287">
            <v>-2500</v>
          </cell>
          <cell r="Z15287">
            <v>-2500</v>
          </cell>
          <cell r="AA15287">
            <v>-2500</v>
          </cell>
          <cell r="AB15287">
            <v>-2500</v>
          </cell>
          <cell r="AC15287">
            <v>0</v>
          </cell>
          <cell r="AO15287" t="str">
            <v>financeapproved</v>
          </cell>
          <cell r="AP15287" t="b">
            <v>0</v>
          </cell>
        </row>
        <row r="15288">
          <cell r="H15288" t="str">
            <v>Administered</v>
          </cell>
          <cell r="K15288">
            <v>0</v>
          </cell>
          <cell r="P15288">
            <v>6211002</v>
          </cell>
          <cell r="X15288">
            <v>0</v>
          </cell>
          <cell r="Y15288">
            <v>16128</v>
          </cell>
          <cell r="Z15288">
            <v>0</v>
          </cell>
          <cell r="AA15288">
            <v>0</v>
          </cell>
          <cell r="AB15288">
            <v>0</v>
          </cell>
          <cell r="AC15288">
            <v>0</v>
          </cell>
          <cell r="AO15288" t="str">
            <v>financeapproved</v>
          </cell>
          <cell r="AP15288" t="b">
            <v>1</v>
          </cell>
        </row>
        <row r="15289">
          <cell r="H15289" t="str">
            <v>Administered</v>
          </cell>
          <cell r="K15289">
            <v>0</v>
          </cell>
          <cell r="P15289">
            <v>6211098</v>
          </cell>
          <cell r="X15289">
            <v>0</v>
          </cell>
          <cell r="Y15289">
            <v>-31379</v>
          </cell>
          <cell r="Z15289">
            <v>0</v>
          </cell>
          <cell r="AA15289">
            <v>0</v>
          </cell>
          <cell r="AB15289">
            <v>0</v>
          </cell>
          <cell r="AC15289">
            <v>0</v>
          </cell>
          <cell r="AO15289" t="str">
            <v>financeapproved</v>
          </cell>
          <cell r="AP15289" t="b">
            <v>1</v>
          </cell>
        </row>
        <row r="15290">
          <cell r="H15290" t="str">
            <v>Administered</v>
          </cell>
          <cell r="K15290">
            <v>0</v>
          </cell>
          <cell r="P15290">
            <v>6211098</v>
          </cell>
          <cell r="X15290">
            <v>0</v>
          </cell>
          <cell r="Y15290">
            <v>2500</v>
          </cell>
          <cell r="Z15290">
            <v>2500</v>
          </cell>
          <cell r="AA15290">
            <v>2500</v>
          </cell>
          <cell r="AB15290">
            <v>2500</v>
          </cell>
          <cell r="AC15290">
            <v>0</v>
          </cell>
          <cell r="AO15290" t="str">
            <v>financeapproved</v>
          </cell>
          <cell r="AP15290" t="b">
            <v>0</v>
          </cell>
        </row>
        <row r="15291">
          <cell r="H15291" t="str">
            <v>Administered</v>
          </cell>
          <cell r="K15291">
            <v>0</v>
          </cell>
          <cell r="P15291">
            <v>6212098</v>
          </cell>
          <cell r="X15291">
            <v>0</v>
          </cell>
          <cell r="Y15291">
            <v>0</v>
          </cell>
          <cell r="Z15291">
            <v>0</v>
          </cell>
          <cell r="AA15291">
            <v>0</v>
          </cell>
          <cell r="AB15291">
            <v>0</v>
          </cell>
          <cell r="AC15291">
            <v>0</v>
          </cell>
          <cell r="AO15291" t="str">
            <v>financeapproved</v>
          </cell>
          <cell r="AP15291" t="b">
            <v>0</v>
          </cell>
        </row>
        <row r="15292">
          <cell r="H15292" t="str">
            <v>Administered</v>
          </cell>
          <cell r="K15292">
            <v>0</v>
          </cell>
          <cell r="P15292">
            <v>6212098</v>
          </cell>
          <cell r="X15292">
            <v>0</v>
          </cell>
          <cell r="Y15292">
            <v>5960</v>
          </cell>
          <cell r="Z15292">
            <v>0</v>
          </cell>
          <cell r="AA15292">
            <v>0</v>
          </cell>
          <cell r="AB15292">
            <v>0</v>
          </cell>
          <cell r="AC15292">
            <v>0</v>
          </cell>
          <cell r="AO15292" t="str">
            <v>financeapproved</v>
          </cell>
          <cell r="AP15292" t="b">
            <v>1</v>
          </cell>
        </row>
        <row r="15293">
          <cell r="H15293" t="str">
            <v>Administered</v>
          </cell>
          <cell r="K15293">
            <v>0</v>
          </cell>
          <cell r="P15293">
            <v>6231008</v>
          </cell>
          <cell r="X15293">
            <v>0</v>
          </cell>
          <cell r="Y15293">
            <v>0</v>
          </cell>
          <cell r="Z15293">
            <v>0</v>
          </cell>
          <cell r="AA15293">
            <v>0</v>
          </cell>
          <cell r="AB15293">
            <v>0</v>
          </cell>
          <cell r="AC15293">
            <v>0</v>
          </cell>
          <cell r="AO15293" t="str">
            <v>financeapproved</v>
          </cell>
          <cell r="AP15293" t="b">
            <v>0</v>
          </cell>
        </row>
        <row r="15294">
          <cell r="H15294" t="str">
            <v>Administered</v>
          </cell>
          <cell r="K15294">
            <v>0</v>
          </cell>
          <cell r="P15294">
            <v>6231008</v>
          </cell>
          <cell r="X15294">
            <v>0</v>
          </cell>
          <cell r="Y15294">
            <v>1413</v>
          </cell>
          <cell r="Z15294">
            <v>0</v>
          </cell>
          <cell r="AA15294">
            <v>0</v>
          </cell>
          <cell r="AB15294">
            <v>0</v>
          </cell>
          <cell r="AC15294">
            <v>0</v>
          </cell>
          <cell r="AO15294" t="str">
            <v>financeapproved</v>
          </cell>
          <cell r="AP15294" t="b">
            <v>1</v>
          </cell>
        </row>
        <row r="15295">
          <cell r="H15295" t="str">
            <v>Administered</v>
          </cell>
          <cell r="K15295">
            <v>0</v>
          </cell>
          <cell r="P15295">
            <v>6900002</v>
          </cell>
          <cell r="X15295">
            <v>0</v>
          </cell>
          <cell r="Y15295">
            <v>2220</v>
          </cell>
          <cell r="Z15295">
            <v>917</v>
          </cell>
          <cell r="AA15295">
            <v>926</v>
          </cell>
          <cell r="AB15295">
            <v>926</v>
          </cell>
          <cell r="AC15295">
            <v>0</v>
          </cell>
          <cell r="AO15295" t="str">
            <v>financeapproved</v>
          </cell>
          <cell r="AP15295" t="b">
            <v>0</v>
          </cell>
        </row>
        <row r="15296">
          <cell r="H15296" t="str">
            <v>Administered</v>
          </cell>
          <cell r="K15296">
            <v>0</v>
          </cell>
          <cell r="P15296">
            <v>6900002</v>
          </cell>
          <cell r="X15296">
            <v>0</v>
          </cell>
          <cell r="Y15296">
            <v>8875103</v>
          </cell>
          <cell r="Z15296">
            <v>0</v>
          </cell>
          <cell r="AA15296">
            <v>0</v>
          </cell>
          <cell r="AB15296">
            <v>0</v>
          </cell>
          <cell r="AC15296">
            <v>0</v>
          </cell>
          <cell r="AO15296" t="str">
            <v>financeapproved</v>
          </cell>
          <cell r="AP15296" t="b">
            <v>1</v>
          </cell>
        </row>
        <row r="15297">
          <cell r="H15297" t="str">
            <v>Administered</v>
          </cell>
          <cell r="K15297">
            <v>0</v>
          </cell>
          <cell r="P15297">
            <v>6900002</v>
          </cell>
          <cell r="X15297">
            <v>0</v>
          </cell>
          <cell r="Y15297">
            <v>-8752932</v>
          </cell>
          <cell r="Z15297">
            <v>0</v>
          </cell>
          <cell r="AA15297">
            <v>0</v>
          </cell>
          <cell r="AB15297">
            <v>0</v>
          </cell>
          <cell r="AC15297">
            <v>0</v>
          </cell>
          <cell r="AO15297" t="str">
            <v>financeapproved</v>
          </cell>
          <cell r="AP15297" t="b">
            <v>1</v>
          </cell>
        </row>
        <row r="15298">
          <cell r="H15298" t="str">
            <v>Administered</v>
          </cell>
          <cell r="K15298">
            <v>0</v>
          </cell>
          <cell r="P15298">
            <v>6900002</v>
          </cell>
          <cell r="X15298">
            <v>0</v>
          </cell>
          <cell r="Y15298">
            <v>0</v>
          </cell>
          <cell r="Z15298">
            <v>0</v>
          </cell>
          <cell r="AA15298">
            <v>0</v>
          </cell>
          <cell r="AB15298">
            <v>0</v>
          </cell>
          <cell r="AC15298">
            <v>0</v>
          </cell>
          <cell r="AO15298" t="str">
            <v>financeapproved</v>
          </cell>
          <cell r="AP15298" t="b">
            <v>0</v>
          </cell>
        </row>
        <row r="15299">
          <cell r="H15299" t="str">
            <v>Administered</v>
          </cell>
          <cell r="K15299">
            <v>0</v>
          </cell>
          <cell r="P15299">
            <v>9000862</v>
          </cell>
          <cell r="X15299">
            <v>0</v>
          </cell>
          <cell r="Y15299">
            <v>0</v>
          </cell>
          <cell r="Z15299">
            <v>0</v>
          </cell>
          <cell r="AA15299">
            <v>0</v>
          </cell>
          <cell r="AB15299">
            <v>0</v>
          </cell>
          <cell r="AC15299">
            <v>0</v>
          </cell>
          <cell r="AO15299" t="str">
            <v>financeapproved</v>
          </cell>
          <cell r="AP15299" t="b">
            <v>0</v>
          </cell>
        </row>
        <row r="15300">
          <cell r="H15300" t="str">
            <v>Administered</v>
          </cell>
          <cell r="K15300">
            <v>0</v>
          </cell>
          <cell r="P15300">
            <v>9000862</v>
          </cell>
          <cell r="X15300">
            <v>0</v>
          </cell>
          <cell r="Y15300">
            <v>0</v>
          </cell>
          <cell r="Z15300">
            <v>0</v>
          </cell>
          <cell r="AA15300">
            <v>0</v>
          </cell>
          <cell r="AB15300">
            <v>0</v>
          </cell>
          <cell r="AC15300">
            <v>0</v>
          </cell>
          <cell r="AO15300" t="str">
            <v>financeapproved</v>
          </cell>
          <cell r="AP15300" t="b">
            <v>0</v>
          </cell>
        </row>
        <row r="15301">
          <cell r="H15301" t="str">
            <v>Administered</v>
          </cell>
          <cell r="K15301">
            <v>0</v>
          </cell>
          <cell r="P15301">
            <v>9000871</v>
          </cell>
          <cell r="X15301">
            <v>0</v>
          </cell>
          <cell r="Y15301">
            <v>0</v>
          </cell>
          <cell r="Z15301">
            <v>0</v>
          </cell>
          <cell r="AA15301">
            <v>0</v>
          </cell>
          <cell r="AB15301">
            <v>0</v>
          </cell>
          <cell r="AC15301">
            <v>0</v>
          </cell>
          <cell r="AO15301" t="str">
            <v>financeapproved</v>
          </cell>
          <cell r="AP15301" t="b">
            <v>0</v>
          </cell>
        </row>
        <row r="15302">
          <cell r="H15302" t="str">
            <v>Administered</v>
          </cell>
          <cell r="K15302">
            <v>0</v>
          </cell>
          <cell r="P15302">
            <v>9000871</v>
          </cell>
          <cell r="X15302">
            <v>0</v>
          </cell>
          <cell r="Y15302">
            <v>0</v>
          </cell>
          <cell r="Z15302">
            <v>0</v>
          </cell>
          <cell r="AA15302">
            <v>0</v>
          </cell>
          <cell r="AB15302">
            <v>0</v>
          </cell>
          <cell r="AC15302">
            <v>0</v>
          </cell>
          <cell r="AO15302" t="str">
            <v>financeapproved</v>
          </cell>
          <cell r="AP15302" t="b">
            <v>0</v>
          </cell>
        </row>
        <row r="15303">
          <cell r="H15303" t="str">
            <v>Administered</v>
          </cell>
          <cell r="K15303">
            <v>0</v>
          </cell>
          <cell r="P15303">
            <v>9000876</v>
          </cell>
          <cell r="X15303">
            <v>0</v>
          </cell>
          <cell r="Y15303">
            <v>0</v>
          </cell>
          <cell r="Z15303">
            <v>0</v>
          </cell>
          <cell r="AA15303">
            <v>0</v>
          </cell>
          <cell r="AB15303">
            <v>0</v>
          </cell>
          <cell r="AC15303">
            <v>0</v>
          </cell>
          <cell r="AO15303" t="str">
            <v>financeapproved</v>
          </cell>
          <cell r="AP15303" t="b">
            <v>0</v>
          </cell>
        </row>
        <row r="15304">
          <cell r="H15304" t="str">
            <v>Administered</v>
          </cell>
          <cell r="K15304">
            <v>0</v>
          </cell>
          <cell r="P15304">
            <v>9000876</v>
          </cell>
          <cell r="X15304">
            <v>0</v>
          </cell>
          <cell r="Y15304">
            <v>0</v>
          </cell>
          <cell r="Z15304">
            <v>0</v>
          </cell>
          <cell r="AA15304">
            <v>0</v>
          </cell>
          <cell r="AB15304">
            <v>0</v>
          </cell>
          <cell r="AC15304">
            <v>0</v>
          </cell>
          <cell r="AO15304" t="str">
            <v>financeapproved</v>
          </cell>
          <cell r="AP15304" t="b">
            <v>0</v>
          </cell>
        </row>
        <row r="15305">
          <cell r="H15305" t="str">
            <v>Administered</v>
          </cell>
          <cell r="K15305">
            <v>0</v>
          </cell>
          <cell r="P15305">
            <v>9000882</v>
          </cell>
          <cell r="X15305">
            <v>0</v>
          </cell>
          <cell r="Y15305">
            <v>0</v>
          </cell>
          <cell r="Z15305">
            <v>0</v>
          </cell>
          <cell r="AA15305">
            <v>0</v>
          </cell>
          <cell r="AB15305">
            <v>0</v>
          </cell>
          <cell r="AC15305">
            <v>0</v>
          </cell>
          <cell r="AO15305" t="str">
            <v>financeapproved</v>
          </cell>
          <cell r="AP15305" t="b">
            <v>0</v>
          </cell>
        </row>
        <row r="15306">
          <cell r="H15306" t="str">
            <v>Administered</v>
          </cell>
          <cell r="K15306">
            <v>0</v>
          </cell>
          <cell r="P15306">
            <v>9000882</v>
          </cell>
          <cell r="X15306">
            <v>0</v>
          </cell>
          <cell r="Y15306">
            <v>0</v>
          </cell>
          <cell r="Z15306">
            <v>0</v>
          </cell>
          <cell r="AA15306">
            <v>0</v>
          </cell>
          <cell r="AB15306">
            <v>0</v>
          </cell>
          <cell r="AC15306">
            <v>0</v>
          </cell>
          <cell r="AO15306" t="str">
            <v>financeapproved</v>
          </cell>
          <cell r="AP15306" t="b">
            <v>0</v>
          </cell>
        </row>
        <row r="15307">
          <cell r="H15307" t="str">
            <v>Administered</v>
          </cell>
          <cell r="K15307">
            <v>0</v>
          </cell>
          <cell r="P15307">
            <v>9000883</v>
          </cell>
          <cell r="X15307">
            <v>0</v>
          </cell>
          <cell r="Y15307">
            <v>0</v>
          </cell>
          <cell r="Z15307">
            <v>0</v>
          </cell>
          <cell r="AA15307">
            <v>0</v>
          </cell>
          <cell r="AB15307">
            <v>0</v>
          </cell>
          <cell r="AC15307">
            <v>0</v>
          </cell>
          <cell r="AO15307" t="str">
            <v>financeapproved</v>
          </cell>
          <cell r="AP15307" t="b">
            <v>0</v>
          </cell>
        </row>
        <row r="15308">
          <cell r="H15308" t="str">
            <v>Administered</v>
          </cell>
          <cell r="K15308">
            <v>0</v>
          </cell>
          <cell r="P15308">
            <v>9000883</v>
          </cell>
          <cell r="X15308">
            <v>0</v>
          </cell>
          <cell r="Y15308">
            <v>0</v>
          </cell>
          <cell r="Z15308">
            <v>0</v>
          </cell>
          <cell r="AA15308">
            <v>0</v>
          </cell>
          <cell r="AB15308">
            <v>0</v>
          </cell>
          <cell r="AC15308">
            <v>0</v>
          </cell>
          <cell r="AO15308" t="str">
            <v>financeapproved</v>
          </cell>
          <cell r="AP15308" t="b">
            <v>0</v>
          </cell>
        </row>
        <row r="15309">
          <cell r="H15309" t="str">
            <v>Administered</v>
          </cell>
          <cell r="K15309">
            <v>0</v>
          </cell>
          <cell r="P15309">
            <v>1140006</v>
          </cell>
          <cell r="X15309">
            <v>0</v>
          </cell>
          <cell r="Y15309">
            <v>0</v>
          </cell>
          <cell r="Z15309">
            <v>0</v>
          </cell>
          <cell r="AA15309">
            <v>0</v>
          </cell>
          <cell r="AB15309">
            <v>0</v>
          </cell>
          <cell r="AC15309">
            <v>0</v>
          </cell>
          <cell r="AO15309" t="str">
            <v>financeapproved</v>
          </cell>
          <cell r="AP15309" t="b">
            <v>0</v>
          </cell>
        </row>
        <row r="15310">
          <cell r="H15310" t="str">
            <v>Administered</v>
          </cell>
          <cell r="K15310">
            <v>0</v>
          </cell>
          <cell r="P15310">
            <v>1140006</v>
          </cell>
          <cell r="X15310">
            <v>0</v>
          </cell>
          <cell r="Y15310">
            <v>420000</v>
          </cell>
          <cell r="Z15310">
            <v>420000</v>
          </cell>
          <cell r="AA15310">
            <v>420000</v>
          </cell>
          <cell r="AB15310">
            <v>420000</v>
          </cell>
          <cell r="AC15310">
            <v>0</v>
          </cell>
          <cell r="AO15310" t="str">
            <v>financeapproved</v>
          </cell>
          <cell r="AP15310" t="b">
            <v>0</v>
          </cell>
        </row>
        <row r="15311">
          <cell r="H15311" t="str">
            <v>Administered</v>
          </cell>
          <cell r="K15311">
            <v>0</v>
          </cell>
          <cell r="P15311">
            <v>6211001</v>
          </cell>
          <cell r="X15311">
            <v>0</v>
          </cell>
          <cell r="Y15311">
            <v>-420000</v>
          </cell>
          <cell r="Z15311">
            <v>-420000</v>
          </cell>
          <cell r="AA15311">
            <v>-420000</v>
          </cell>
          <cell r="AB15311">
            <v>-420000</v>
          </cell>
          <cell r="AC15311">
            <v>0</v>
          </cell>
          <cell r="AO15311" t="str">
            <v>financeapproved</v>
          </cell>
          <cell r="AP15311" t="b">
            <v>0</v>
          </cell>
        </row>
        <row r="15312">
          <cell r="H15312" t="str">
            <v>Administered</v>
          </cell>
          <cell r="K15312">
            <v>0</v>
          </cell>
          <cell r="P15312">
            <v>6211001</v>
          </cell>
          <cell r="X15312">
            <v>0</v>
          </cell>
          <cell r="Y15312">
            <v>-420000</v>
          </cell>
          <cell r="Z15312">
            <v>-420000</v>
          </cell>
          <cell r="AA15312">
            <v>-420000</v>
          </cell>
          <cell r="AB15312">
            <v>-420000</v>
          </cell>
          <cell r="AC15312">
            <v>0</v>
          </cell>
          <cell r="AO15312" t="str">
            <v>financeapproved</v>
          </cell>
          <cell r="AP15312" t="b">
            <v>1</v>
          </cell>
        </row>
        <row r="15313">
          <cell r="H15313" t="str">
            <v>Administered</v>
          </cell>
          <cell r="K15313">
            <v>0</v>
          </cell>
          <cell r="P15313">
            <v>6211006</v>
          </cell>
          <cell r="X15313">
            <v>0</v>
          </cell>
          <cell r="Y15313">
            <v>0</v>
          </cell>
          <cell r="Z15313">
            <v>0</v>
          </cell>
          <cell r="AA15313">
            <v>0</v>
          </cell>
          <cell r="AB15313">
            <v>0</v>
          </cell>
          <cell r="AC15313">
            <v>0</v>
          </cell>
          <cell r="AO15313" t="str">
            <v>financeapproved</v>
          </cell>
          <cell r="AP15313" t="b">
            <v>0</v>
          </cell>
        </row>
        <row r="15314">
          <cell r="H15314" t="str">
            <v>Administered</v>
          </cell>
          <cell r="K15314">
            <v>0</v>
          </cell>
          <cell r="P15314">
            <v>6211006</v>
          </cell>
          <cell r="X15314">
            <v>0</v>
          </cell>
          <cell r="Y15314">
            <v>420000</v>
          </cell>
          <cell r="Z15314">
            <v>420000</v>
          </cell>
          <cell r="AA15314">
            <v>420000</v>
          </cell>
          <cell r="AB15314">
            <v>420000</v>
          </cell>
          <cell r="AC15314">
            <v>0</v>
          </cell>
          <cell r="AO15314" t="str">
            <v>financeapproved</v>
          </cell>
          <cell r="AP15314" t="b">
            <v>1</v>
          </cell>
        </row>
        <row r="15315">
          <cell r="H15315" t="str">
            <v>Administered</v>
          </cell>
          <cell r="K15315">
            <v>0</v>
          </cell>
          <cell r="P15315">
            <v>6211007</v>
          </cell>
          <cell r="X15315">
            <v>0</v>
          </cell>
          <cell r="Y15315">
            <v>0</v>
          </cell>
          <cell r="Z15315">
            <v>0</v>
          </cell>
          <cell r="AA15315">
            <v>0</v>
          </cell>
          <cell r="AB15315">
            <v>0</v>
          </cell>
          <cell r="AC15315">
            <v>0</v>
          </cell>
          <cell r="AO15315" t="str">
            <v>financeapproved</v>
          </cell>
          <cell r="AP15315" t="b">
            <v>1</v>
          </cell>
        </row>
        <row r="15316">
          <cell r="H15316" t="str">
            <v>Administered</v>
          </cell>
          <cell r="K15316">
            <v>0</v>
          </cell>
          <cell r="P15316">
            <v>6211007</v>
          </cell>
          <cell r="X15316">
            <v>0</v>
          </cell>
          <cell r="Y15316">
            <v>420000</v>
          </cell>
          <cell r="Z15316">
            <v>420000</v>
          </cell>
          <cell r="AA15316">
            <v>420000</v>
          </cell>
          <cell r="AB15316">
            <v>420000</v>
          </cell>
          <cell r="AC15316">
            <v>0</v>
          </cell>
          <cell r="AO15316" t="str">
            <v>financeapproved</v>
          </cell>
          <cell r="AP15316" t="b">
            <v>0</v>
          </cell>
        </row>
        <row r="15317">
          <cell r="H15317" t="str">
            <v>Administered</v>
          </cell>
          <cell r="K15317">
            <v>0</v>
          </cell>
          <cell r="P15317">
            <v>6212008</v>
          </cell>
          <cell r="X15317">
            <v>0</v>
          </cell>
          <cell r="Y15317">
            <v>0</v>
          </cell>
          <cell r="Z15317">
            <v>0</v>
          </cell>
          <cell r="AA15317">
            <v>0</v>
          </cell>
          <cell r="AB15317">
            <v>0</v>
          </cell>
          <cell r="AC15317">
            <v>0</v>
          </cell>
          <cell r="AO15317" t="str">
            <v>financeapproved</v>
          </cell>
          <cell r="AP15317" t="b">
            <v>1</v>
          </cell>
        </row>
        <row r="15318">
          <cell r="H15318" t="str">
            <v>Administered</v>
          </cell>
          <cell r="K15318">
            <v>0</v>
          </cell>
          <cell r="P15318">
            <v>6212008</v>
          </cell>
          <cell r="X15318">
            <v>0</v>
          </cell>
          <cell r="Y15318">
            <v>420000</v>
          </cell>
          <cell r="Z15318">
            <v>420000</v>
          </cell>
          <cell r="AA15318">
            <v>420000</v>
          </cell>
          <cell r="AB15318">
            <v>420000</v>
          </cell>
          <cell r="AC15318">
            <v>0</v>
          </cell>
          <cell r="AO15318" t="str">
            <v>financeapproved</v>
          </cell>
          <cell r="AP15318" t="b">
            <v>0</v>
          </cell>
        </row>
        <row r="15319">
          <cell r="H15319" t="str">
            <v>Administered</v>
          </cell>
          <cell r="K15319">
            <v>0</v>
          </cell>
          <cell r="P15319">
            <v>6212098</v>
          </cell>
          <cell r="X15319">
            <v>0</v>
          </cell>
          <cell r="Y15319">
            <v>-420000</v>
          </cell>
          <cell r="Z15319">
            <v>-420000</v>
          </cell>
          <cell r="AA15319">
            <v>-420000</v>
          </cell>
          <cell r="AB15319">
            <v>-420000</v>
          </cell>
          <cell r="AC15319">
            <v>0</v>
          </cell>
          <cell r="AO15319" t="str">
            <v>financeapproved</v>
          </cell>
          <cell r="AP15319" t="b">
            <v>0</v>
          </cell>
        </row>
        <row r="15320">
          <cell r="H15320" t="str">
            <v>Administered</v>
          </cell>
          <cell r="K15320">
            <v>0</v>
          </cell>
          <cell r="P15320">
            <v>6212098</v>
          </cell>
          <cell r="X15320">
            <v>0</v>
          </cell>
          <cell r="Y15320">
            <v>0</v>
          </cell>
          <cell r="Z15320">
            <v>0</v>
          </cell>
          <cell r="AA15320">
            <v>0</v>
          </cell>
          <cell r="AB15320">
            <v>0</v>
          </cell>
          <cell r="AC15320">
            <v>0</v>
          </cell>
          <cell r="AO15320" t="str">
            <v>financeapproved</v>
          </cell>
          <cell r="AP15320" t="b">
            <v>1</v>
          </cell>
        </row>
        <row r="15321">
          <cell r="H15321" t="str">
            <v>Administered</v>
          </cell>
          <cell r="K15321">
            <v>0</v>
          </cell>
          <cell r="P15321">
            <v>6211001</v>
          </cell>
          <cell r="X15321">
            <v>0</v>
          </cell>
          <cell r="Y15321">
            <v>-2500</v>
          </cell>
          <cell r="Z15321">
            <v>-2500</v>
          </cell>
          <cell r="AA15321">
            <v>-2500</v>
          </cell>
          <cell r="AB15321">
            <v>-2500</v>
          </cell>
          <cell r="AC15321">
            <v>0</v>
          </cell>
          <cell r="AO15321" t="str">
            <v>financeapproved</v>
          </cell>
          <cell r="AP15321" t="b">
            <v>0</v>
          </cell>
        </row>
        <row r="15322">
          <cell r="H15322" t="str">
            <v>Administered</v>
          </cell>
          <cell r="K15322">
            <v>0</v>
          </cell>
          <cell r="P15322">
            <v>6211001</v>
          </cell>
          <cell r="X15322">
            <v>0</v>
          </cell>
          <cell r="Y15322">
            <v>0</v>
          </cell>
          <cell r="Z15322">
            <v>0</v>
          </cell>
          <cell r="AA15322">
            <v>0</v>
          </cell>
          <cell r="AB15322">
            <v>0</v>
          </cell>
          <cell r="AC15322">
            <v>0</v>
          </cell>
          <cell r="AO15322" t="str">
            <v>financeapproved</v>
          </cell>
          <cell r="AP15322" t="b">
            <v>1</v>
          </cell>
        </row>
        <row r="15323">
          <cell r="H15323" t="str">
            <v>Administered</v>
          </cell>
          <cell r="K15323">
            <v>0</v>
          </cell>
          <cell r="P15323">
            <v>6212008</v>
          </cell>
          <cell r="X15323">
            <v>0</v>
          </cell>
          <cell r="Y15323">
            <v>0</v>
          </cell>
          <cell r="Z15323">
            <v>0</v>
          </cell>
          <cell r="AA15323">
            <v>0</v>
          </cell>
          <cell r="AB15323">
            <v>0</v>
          </cell>
          <cell r="AC15323">
            <v>0</v>
          </cell>
          <cell r="AO15323" t="str">
            <v>financeapproved</v>
          </cell>
          <cell r="AP15323" t="b">
            <v>1</v>
          </cell>
        </row>
        <row r="15324">
          <cell r="H15324" t="str">
            <v>Administered</v>
          </cell>
          <cell r="K15324">
            <v>0</v>
          </cell>
          <cell r="P15324">
            <v>6212008</v>
          </cell>
          <cell r="X15324">
            <v>0</v>
          </cell>
          <cell r="Y15324">
            <v>2500</v>
          </cell>
          <cell r="Z15324">
            <v>2500</v>
          </cell>
          <cell r="AA15324">
            <v>2500</v>
          </cell>
          <cell r="AB15324">
            <v>2500</v>
          </cell>
          <cell r="AC15324">
            <v>0</v>
          </cell>
          <cell r="AO15324" t="str">
            <v>financeapproved</v>
          </cell>
          <cell r="AP15324" t="b">
            <v>0</v>
          </cell>
        </row>
        <row r="15325">
          <cell r="H15325" t="str">
            <v>Administered</v>
          </cell>
          <cell r="K15325">
            <v>7201</v>
          </cell>
          <cell r="P15325">
            <v>4100001</v>
          </cell>
          <cell r="X15325">
            <v>0</v>
          </cell>
          <cell r="Y15325">
            <v>-14647427</v>
          </cell>
          <cell r="Z15325">
            <v>-15314881</v>
          </cell>
          <cell r="AA15325">
            <v>-15455916</v>
          </cell>
          <cell r="AB15325">
            <v>-15999435</v>
          </cell>
          <cell r="AC15325">
            <v>0</v>
          </cell>
          <cell r="AO15325" t="str">
            <v>financeapproved</v>
          </cell>
          <cell r="AP15325" t="b">
            <v>1</v>
          </cell>
        </row>
        <row r="15326">
          <cell r="H15326" t="str">
            <v>Administered</v>
          </cell>
          <cell r="K15326">
            <v>7201</v>
          </cell>
          <cell r="P15326">
            <v>4100001</v>
          </cell>
          <cell r="X15326">
            <v>0</v>
          </cell>
          <cell r="Y15326">
            <v>0</v>
          </cell>
          <cell r="Z15326">
            <v>0</v>
          </cell>
          <cell r="AA15326">
            <v>0</v>
          </cell>
          <cell r="AB15326">
            <v>0</v>
          </cell>
          <cell r="AC15326">
            <v>0</v>
          </cell>
          <cell r="AO15326" t="str">
            <v>financeapproved</v>
          </cell>
          <cell r="AP15326" t="b">
            <v>1</v>
          </cell>
        </row>
        <row r="15327">
          <cell r="H15327" t="str">
            <v>Administered</v>
          </cell>
          <cell r="K15327">
            <v>7201</v>
          </cell>
          <cell r="P15327">
            <v>4100001</v>
          </cell>
          <cell r="X15327">
            <v>0</v>
          </cell>
          <cell r="Y15327">
            <v>-500</v>
          </cell>
          <cell r="Z15327">
            <v>-500</v>
          </cell>
          <cell r="AA15327">
            <v>-500</v>
          </cell>
          <cell r="AB15327">
            <v>-500</v>
          </cell>
          <cell r="AC15327">
            <v>0</v>
          </cell>
          <cell r="AO15327" t="str">
            <v>financeapproved</v>
          </cell>
          <cell r="AP15327" t="b">
            <v>1</v>
          </cell>
        </row>
        <row r="15328">
          <cell r="H15328" t="str">
            <v>Administered</v>
          </cell>
          <cell r="K15328">
            <v>7201</v>
          </cell>
          <cell r="P15328">
            <v>4100001</v>
          </cell>
          <cell r="X15328">
            <v>0</v>
          </cell>
          <cell r="Y15328">
            <v>0</v>
          </cell>
          <cell r="Z15328">
            <v>0</v>
          </cell>
          <cell r="AA15328">
            <v>0</v>
          </cell>
          <cell r="AB15328">
            <v>0</v>
          </cell>
          <cell r="AC15328">
            <v>0</v>
          </cell>
          <cell r="AO15328" t="str">
            <v>financeapproved</v>
          </cell>
          <cell r="AP15328" t="b">
            <v>1</v>
          </cell>
        </row>
        <row r="15329">
          <cell r="H15329" t="str">
            <v>Administered</v>
          </cell>
          <cell r="K15329">
            <v>7201</v>
          </cell>
          <cell r="P15329">
            <v>4100001</v>
          </cell>
          <cell r="X15329">
            <v>0</v>
          </cell>
          <cell r="Y15329">
            <v>0</v>
          </cell>
          <cell r="Z15329">
            <v>0</v>
          </cell>
          <cell r="AA15329">
            <v>0</v>
          </cell>
          <cell r="AB15329">
            <v>0</v>
          </cell>
          <cell r="AC15329">
            <v>0</v>
          </cell>
          <cell r="AO15329" t="str">
            <v>financeapproved</v>
          </cell>
          <cell r="AP15329" t="b">
            <v>1</v>
          </cell>
        </row>
        <row r="15330">
          <cell r="H15330" t="str">
            <v>Administered</v>
          </cell>
          <cell r="K15330">
            <v>7201</v>
          </cell>
          <cell r="P15330">
            <v>4100001</v>
          </cell>
          <cell r="X15330">
            <v>0</v>
          </cell>
          <cell r="Y15330">
            <v>0</v>
          </cell>
          <cell r="Z15330">
            <v>2500</v>
          </cell>
          <cell r="AA15330">
            <v>2500</v>
          </cell>
          <cell r="AB15330">
            <v>2500</v>
          </cell>
          <cell r="AC15330">
            <v>0</v>
          </cell>
          <cell r="AO15330" t="str">
            <v>financeapproved</v>
          </cell>
          <cell r="AP15330" t="b">
            <v>1</v>
          </cell>
        </row>
        <row r="15331">
          <cell r="H15331" t="str">
            <v>Administered</v>
          </cell>
          <cell r="K15331">
            <v>7201</v>
          </cell>
          <cell r="P15331">
            <v>4100001</v>
          </cell>
          <cell r="X15331">
            <v>0</v>
          </cell>
          <cell r="Y15331">
            <v>0</v>
          </cell>
          <cell r="Z15331">
            <v>0</v>
          </cell>
          <cell r="AA15331">
            <v>0</v>
          </cell>
          <cell r="AB15331">
            <v>0</v>
          </cell>
          <cell r="AC15331">
            <v>0</v>
          </cell>
          <cell r="AO15331" t="str">
            <v>financeapproved</v>
          </cell>
          <cell r="AP15331" t="b">
            <v>1</v>
          </cell>
        </row>
        <row r="15332">
          <cell r="H15332" t="str">
            <v>Administered</v>
          </cell>
          <cell r="K15332">
            <v>7201</v>
          </cell>
          <cell r="P15332">
            <v>4100001</v>
          </cell>
          <cell r="X15332">
            <v>0</v>
          </cell>
          <cell r="Y15332">
            <v>420000</v>
          </cell>
          <cell r="Z15332">
            <v>420000</v>
          </cell>
          <cell r="AA15332">
            <v>420000</v>
          </cell>
          <cell r="AB15332">
            <v>420000</v>
          </cell>
          <cell r="AC15332">
            <v>0</v>
          </cell>
          <cell r="AO15332" t="str">
            <v>financeapproved</v>
          </cell>
          <cell r="AP15332" t="b">
            <v>1</v>
          </cell>
        </row>
        <row r="15333">
          <cell r="H15333" t="str">
            <v>Administered</v>
          </cell>
          <cell r="K15333">
            <v>7207</v>
          </cell>
          <cell r="P15333">
            <v>4100001</v>
          </cell>
          <cell r="X15333">
            <v>0</v>
          </cell>
          <cell r="Y15333">
            <v>-45611498</v>
          </cell>
          <cell r="Z15333">
            <v>0</v>
          </cell>
          <cell r="AA15333">
            <v>0</v>
          </cell>
          <cell r="AB15333">
            <v>0</v>
          </cell>
          <cell r="AC15333">
            <v>0</v>
          </cell>
          <cell r="AO15333" t="str">
            <v>financeapproved</v>
          </cell>
          <cell r="AP15333" t="b">
            <v>0</v>
          </cell>
        </row>
        <row r="15334">
          <cell r="H15334" t="str">
            <v>Administered</v>
          </cell>
          <cell r="K15334">
            <v>7207</v>
          </cell>
          <cell r="P15334">
            <v>4100001</v>
          </cell>
          <cell r="X15334">
            <v>0</v>
          </cell>
          <cell r="Y15334">
            <v>0</v>
          </cell>
          <cell r="Z15334">
            <v>0</v>
          </cell>
          <cell r="AA15334">
            <v>0</v>
          </cell>
          <cell r="AB15334">
            <v>0</v>
          </cell>
          <cell r="AC15334">
            <v>0</v>
          </cell>
          <cell r="AO15334" t="str">
            <v>financeapproved</v>
          </cell>
          <cell r="AP15334" t="b">
            <v>0</v>
          </cell>
        </row>
        <row r="15335">
          <cell r="H15335" t="str">
            <v>Administered</v>
          </cell>
          <cell r="K15335">
            <v>7207</v>
          </cell>
          <cell r="P15335">
            <v>4100001</v>
          </cell>
          <cell r="X15335">
            <v>0</v>
          </cell>
          <cell r="Y15335">
            <v>0</v>
          </cell>
          <cell r="Z15335">
            <v>0</v>
          </cell>
          <cell r="AA15335">
            <v>0</v>
          </cell>
          <cell r="AB15335">
            <v>0</v>
          </cell>
          <cell r="AC15335">
            <v>0</v>
          </cell>
          <cell r="AO15335" t="str">
            <v>financeapproved</v>
          </cell>
          <cell r="AP15335" t="b">
            <v>0</v>
          </cell>
        </row>
        <row r="15336">
          <cell r="H15336" t="str">
            <v>Administered</v>
          </cell>
          <cell r="K15336">
            <v>7207</v>
          </cell>
          <cell r="P15336">
            <v>4100001</v>
          </cell>
          <cell r="X15336">
            <v>0</v>
          </cell>
          <cell r="Y15336">
            <v>45611498</v>
          </cell>
          <cell r="Z15336">
            <v>0</v>
          </cell>
          <cell r="AA15336">
            <v>0</v>
          </cell>
          <cell r="AB15336">
            <v>0</v>
          </cell>
          <cell r="AC15336">
            <v>0</v>
          </cell>
          <cell r="AO15336" t="str">
            <v>financeapproved</v>
          </cell>
          <cell r="AP15336" t="b">
            <v>0</v>
          </cell>
        </row>
        <row r="15337">
          <cell r="H15337" t="str">
            <v>Administered</v>
          </cell>
          <cell r="K15337">
            <v>7207</v>
          </cell>
          <cell r="P15337">
            <v>4100001</v>
          </cell>
          <cell r="X15337">
            <v>0</v>
          </cell>
          <cell r="Y15337">
            <v>-8779547</v>
          </cell>
          <cell r="Z15337">
            <v>0</v>
          </cell>
          <cell r="AA15337">
            <v>0</v>
          </cell>
          <cell r="AB15337">
            <v>0</v>
          </cell>
          <cell r="AC15337">
            <v>0</v>
          </cell>
          <cell r="AO15337" t="str">
            <v>financeapproved</v>
          </cell>
          <cell r="AP15337" t="b">
            <v>0</v>
          </cell>
        </row>
        <row r="15338">
          <cell r="H15338" t="str">
            <v>Administered</v>
          </cell>
          <cell r="K15338">
            <v>7207</v>
          </cell>
          <cell r="P15338">
            <v>4100001</v>
          </cell>
          <cell r="X15338">
            <v>0</v>
          </cell>
          <cell r="Y15338">
            <v>0</v>
          </cell>
          <cell r="Z15338">
            <v>0</v>
          </cell>
          <cell r="AA15338">
            <v>0</v>
          </cell>
          <cell r="AB15338">
            <v>0</v>
          </cell>
          <cell r="AC15338">
            <v>0</v>
          </cell>
          <cell r="AO15338" t="str">
            <v>financeapproved</v>
          </cell>
          <cell r="AP15338" t="b">
            <v>0</v>
          </cell>
        </row>
        <row r="15339">
          <cell r="H15339" t="str">
            <v>Administered</v>
          </cell>
          <cell r="K15339">
            <v>7207</v>
          </cell>
          <cell r="P15339">
            <v>4100001</v>
          </cell>
          <cell r="X15339">
            <v>0</v>
          </cell>
          <cell r="Y15339">
            <v>0</v>
          </cell>
          <cell r="Z15339">
            <v>0</v>
          </cell>
          <cell r="AA15339">
            <v>0</v>
          </cell>
          <cell r="AB15339">
            <v>0</v>
          </cell>
          <cell r="AC15339">
            <v>0</v>
          </cell>
          <cell r="AO15339" t="str">
            <v>financeapproved</v>
          </cell>
          <cell r="AP15339" t="b">
            <v>0</v>
          </cell>
        </row>
        <row r="15340">
          <cell r="H15340" t="str">
            <v>Administered</v>
          </cell>
          <cell r="K15340">
            <v>7207</v>
          </cell>
          <cell r="P15340">
            <v>4100001</v>
          </cell>
          <cell r="X15340">
            <v>0</v>
          </cell>
          <cell r="Y15340">
            <v>8752932</v>
          </cell>
          <cell r="Z15340">
            <v>0</v>
          </cell>
          <cell r="AA15340">
            <v>0</v>
          </cell>
          <cell r="AB15340">
            <v>0</v>
          </cell>
          <cell r="AC15340">
            <v>0</v>
          </cell>
          <cell r="AO15340" t="str">
            <v>financeapproved</v>
          </cell>
          <cell r="AP15340" t="b">
            <v>0</v>
          </cell>
        </row>
        <row r="15341">
          <cell r="H15341" t="str">
            <v>Administered</v>
          </cell>
          <cell r="K15341">
            <v>7211</v>
          </cell>
          <cell r="P15341">
            <v>4100001</v>
          </cell>
          <cell r="X15341">
            <v>0</v>
          </cell>
          <cell r="Y15341">
            <v>0</v>
          </cell>
          <cell r="Z15341">
            <v>-60551626</v>
          </cell>
          <cell r="AA15341">
            <v>-75866507</v>
          </cell>
          <cell r="AB15341">
            <v>-91322423</v>
          </cell>
          <cell r="AC15341">
            <v>-107321858</v>
          </cell>
          <cell r="AO15341" t="str">
            <v>financeapproved</v>
          </cell>
          <cell r="AP15341" t="b">
            <v>0</v>
          </cell>
        </row>
        <row r="15342">
          <cell r="H15342" t="str">
            <v>Administered</v>
          </cell>
          <cell r="K15342">
            <v>7211</v>
          </cell>
          <cell r="P15342">
            <v>4100001</v>
          </cell>
          <cell r="X15342">
            <v>0</v>
          </cell>
          <cell r="Y15342">
            <v>0</v>
          </cell>
          <cell r="Z15342">
            <v>0</v>
          </cell>
          <cell r="AA15342">
            <v>0</v>
          </cell>
          <cell r="AB15342">
            <v>0</v>
          </cell>
          <cell r="AC15342">
            <v>0</v>
          </cell>
          <cell r="AO15342" t="str">
            <v>financeapproved</v>
          </cell>
          <cell r="AP15342" t="b">
            <v>0</v>
          </cell>
        </row>
        <row r="15343">
          <cell r="H15343" t="str">
            <v>Administered</v>
          </cell>
          <cell r="K15343">
            <v>7211</v>
          </cell>
          <cell r="P15343">
            <v>4100001</v>
          </cell>
          <cell r="X15343">
            <v>0</v>
          </cell>
          <cell r="Y15343">
            <v>0</v>
          </cell>
          <cell r="Z15343">
            <v>0</v>
          </cell>
          <cell r="AA15343">
            <v>0</v>
          </cell>
          <cell r="AB15343">
            <v>0</v>
          </cell>
          <cell r="AC15343">
            <v>0</v>
          </cell>
          <cell r="AO15343" t="str">
            <v>financeapproved</v>
          </cell>
          <cell r="AP15343" t="b">
            <v>0</v>
          </cell>
        </row>
        <row r="15344">
          <cell r="H15344" t="str">
            <v>Administered</v>
          </cell>
          <cell r="K15344">
            <v>7211</v>
          </cell>
          <cell r="P15344">
            <v>4100001</v>
          </cell>
          <cell r="X15344">
            <v>0</v>
          </cell>
          <cell r="Y15344">
            <v>0</v>
          </cell>
          <cell r="Z15344">
            <v>60253925</v>
          </cell>
          <cell r="AA15344">
            <v>75563806</v>
          </cell>
          <cell r="AB15344">
            <v>90944722</v>
          </cell>
          <cell r="AC15344">
            <v>106939157</v>
          </cell>
          <cell r="AO15344" t="str">
            <v>financeapproved</v>
          </cell>
          <cell r="AP15344" t="b">
            <v>0</v>
          </cell>
        </row>
        <row r="15345">
          <cell r="H15345" t="str">
            <v>Administered</v>
          </cell>
          <cell r="K15345">
            <v>7211</v>
          </cell>
          <cell r="P15345">
            <v>4100001</v>
          </cell>
          <cell r="X15345">
            <v>0</v>
          </cell>
          <cell r="Y15345">
            <v>0</v>
          </cell>
          <cell r="Z15345">
            <v>0</v>
          </cell>
          <cell r="AA15345">
            <v>0</v>
          </cell>
          <cell r="AB15345">
            <v>0</v>
          </cell>
          <cell r="AC15345">
            <v>0</v>
          </cell>
          <cell r="AO15345" t="str">
            <v>financeapproved</v>
          </cell>
          <cell r="AP15345" t="b">
            <v>0</v>
          </cell>
        </row>
        <row r="15346">
          <cell r="H15346" t="str">
            <v>Administered</v>
          </cell>
          <cell r="K15346">
            <v>7211</v>
          </cell>
          <cell r="P15346">
            <v>4100001</v>
          </cell>
          <cell r="X15346">
            <v>0</v>
          </cell>
          <cell r="Y15346">
            <v>0</v>
          </cell>
          <cell r="Z15346">
            <v>124238</v>
          </cell>
          <cell r="AA15346">
            <v>123738</v>
          </cell>
          <cell r="AB15346">
            <v>123238</v>
          </cell>
          <cell r="AC15346">
            <v>122738</v>
          </cell>
          <cell r="AO15346" t="str">
            <v>financeapproved</v>
          </cell>
          <cell r="AP15346" t="b">
            <v>0</v>
          </cell>
        </row>
        <row r="15347">
          <cell r="H15347" t="str">
            <v>Administered</v>
          </cell>
          <cell r="K15347">
            <v>7211</v>
          </cell>
          <cell r="P15347">
            <v>4100001</v>
          </cell>
          <cell r="X15347">
            <v>0</v>
          </cell>
          <cell r="Y15347">
            <v>0</v>
          </cell>
          <cell r="Z15347">
            <v>0</v>
          </cell>
          <cell r="AA15347">
            <v>0</v>
          </cell>
          <cell r="AB15347">
            <v>0</v>
          </cell>
          <cell r="AC15347">
            <v>0</v>
          </cell>
          <cell r="AO15347" t="str">
            <v>financeapproved</v>
          </cell>
          <cell r="AP15347" t="b">
            <v>0</v>
          </cell>
        </row>
        <row r="15348">
          <cell r="H15348" t="str">
            <v>Administered</v>
          </cell>
          <cell r="K15348">
            <v>7211</v>
          </cell>
          <cell r="P15348">
            <v>4100001</v>
          </cell>
          <cell r="X15348">
            <v>0</v>
          </cell>
          <cell r="Y15348">
            <v>0</v>
          </cell>
          <cell r="Z15348">
            <v>500</v>
          </cell>
          <cell r="AA15348">
            <v>1000</v>
          </cell>
          <cell r="AB15348">
            <v>1500</v>
          </cell>
          <cell r="AC15348">
            <v>2000</v>
          </cell>
          <cell r="AO15348" t="str">
            <v>financeapproved</v>
          </cell>
          <cell r="AP15348" t="b">
            <v>0</v>
          </cell>
        </row>
        <row r="15349">
          <cell r="H15349" t="str">
            <v>Administered</v>
          </cell>
          <cell r="K15349">
            <v>7211</v>
          </cell>
          <cell r="P15349">
            <v>4100001</v>
          </cell>
          <cell r="X15349">
            <v>0</v>
          </cell>
          <cell r="Y15349">
            <v>0</v>
          </cell>
          <cell r="Z15349">
            <v>-8875103</v>
          </cell>
          <cell r="AA15349">
            <v>-8872603</v>
          </cell>
          <cell r="AB15349">
            <v>-8870103</v>
          </cell>
          <cell r="AC15349">
            <v>-8867603</v>
          </cell>
          <cell r="AO15349" t="str">
            <v>financeapproved</v>
          </cell>
          <cell r="AP15349" t="b">
            <v>0</v>
          </cell>
        </row>
        <row r="15350">
          <cell r="H15350" t="str">
            <v>Administered</v>
          </cell>
          <cell r="K15350">
            <v>7211</v>
          </cell>
          <cell r="P15350">
            <v>4100001</v>
          </cell>
          <cell r="X15350">
            <v>0</v>
          </cell>
          <cell r="Y15350">
            <v>0</v>
          </cell>
          <cell r="Z15350">
            <v>0</v>
          </cell>
          <cell r="AA15350">
            <v>0</v>
          </cell>
          <cell r="AB15350">
            <v>0</v>
          </cell>
          <cell r="AC15350">
            <v>0</v>
          </cell>
          <cell r="AO15350" t="str">
            <v>financeapproved</v>
          </cell>
          <cell r="AP15350" t="b">
            <v>0</v>
          </cell>
        </row>
        <row r="15351">
          <cell r="H15351" t="str">
            <v>Administered</v>
          </cell>
          <cell r="K15351">
            <v>7211</v>
          </cell>
          <cell r="P15351">
            <v>4100001</v>
          </cell>
          <cell r="X15351">
            <v>0</v>
          </cell>
          <cell r="Y15351">
            <v>0</v>
          </cell>
          <cell r="Z15351">
            <v>0</v>
          </cell>
          <cell r="AA15351">
            <v>0</v>
          </cell>
          <cell r="AB15351">
            <v>0</v>
          </cell>
          <cell r="AC15351">
            <v>0</v>
          </cell>
          <cell r="AO15351" t="str">
            <v>financeapproved</v>
          </cell>
          <cell r="AP15351" t="b">
            <v>0</v>
          </cell>
        </row>
        <row r="15352">
          <cell r="H15352" t="str">
            <v>Administered</v>
          </cell>
          <cell r="K15352">
            <v>7211</v>
          </cell>
          <cell r="P15352">
            <v>4100001</v>
          </cell>
          <cell r="X15352">
            <v>0</v>
          </cell>
          <cell r="Y15352">
            <v>0</v>
          </cell>
          <cell r="Z15352">
            <v>8752932</v>
          </cell>
          <cell r="AA15352">
            <v>8752932</v>
          </cell>
          <cell r="AB15352">
            <v>8752932</v>
          </cell>
          <cell r="AC15352">
            <v>8752932</v>
          </cell>
          <cell r="AO15352" t="str">
            <v>financeapproved</v>
          </cell>
          <cell r="AP15352" t="b">
            <v>0</v>
          </cell>
        </row>
        <row r="15353">
          <cell r="H15353" t="str">
            <v>Administered</v>
          </cell>
          <cell r="K15353">
            <v>7211</v>
          </cell>
          <cell r="P15353">
            <v>4100001</v>
          </cell>
          <cell r="X15353">
            <v>0</v>
          </cell>
          <cell r="Y15353">
            <v>0</v>
          </cell>
          <cell r="Z15353">
            <v>0</v>
          </cell>
          <cell r="AA15353">
            <v>0</v>
          </cell>
          <cell r="AB15353">
            <v>0</v>
          </cell>
          <cell r="AC15353">
            <v>0</v>
          </cell>
          <cell r="AO15353" t="str">
            <v>financeapproved</v>
          </cell>
          <cell r="AP15353" t="b">
            <v>0</v>
          </cell>
        </row>
        <row r="15354">
          <cell r="H15354" t="str">
            <v>Administered</v>
          </cell>
          <cell r="K15354">
            <v>7211</v>
          </cell>
          <cell r="P15354">
            <v>4100001</v>
          </cell>
          <cell r="X15354">
            <v>0</v>
          </cell>
          <cell r="Y15354">
            <v>0</v>
          </cell>
          <cell r="Z15354">
            <v>420000</v>
          </cell>
          <cell r="AA15354">
            <v>840000</v>
          </cell>
          <cell r="AB15354">
            <v>1260000</v>
          </cell>
          <cell r="AC15354">
            <v>1680000</v>
          </cell>
          <cell r="AO15354" t="str">
            <v>financeapproved</v>
          </cell>
          <cell r="AP15354" t="b">
            <v>0</v>
          </cell>
        </row>
        <row r="15355">
          <cell r="H15355" t="str">
            <v>Administered</v>
          </cell>
          <cell r="K15355">
            <v>7211</v>
          </cell>
          <cell r="P15355">
            <v>4100001</v>
          </cell>
          <cell r="X15355">
            <v>0</v>
          </cell>
          <cell r="Y15355">
            <v>0</v>
          </cell>
          <cell r="Z15355">
            <v>-420000</v>
          </cell>
          <cell r="AA15355">
            <v>-840000</v>
          </cell>
          <cell r="AB15355">
            <v>-1260000</v>
          </cell>
          <cell r="AC15355">
            <v>-1680000</v>
          </cell>
          <cell r="AO15355" t="str">
            <v>financeapproved</v>
          </cell>
          <cell r="AP15355" t="b">
            <v>0</v>
          </cell>
        </row>
        <row r="15356">
          <cell r="H15356" t="str">
            <v>Administered</v>
          </cell>
          <cell r="K15356">
            <v>7211</v>
          </cell>
          <cell r="P15356">
            <v>4100001</v>
          </cell>
          <cell r="X15356">
            <v>0</v>
          </cell>
          <cell r="Y15356">
            <v>0</v>
          </cell>
          <cell r="Z15356">
            <v>0</v>
          </cell>
          <cell r="AA15356">
            <v>0</v>
          </cell>
          <cell r="AB15356">
            <v>0</v>
          </cell>
          <cell r="AC15356">
            <v>0</v>
          </cell>
          <cell r="AO15356" t="str">
            <v>financeapproved</v>
          </cell>
          <cell r="AP15356" t="b">
            <v>0</v>
          </cell>
        </row>
        <row r="15357">
          <cell r="H15357" t="str">
            <v>Administered</v>
          </cell>
          <cell r="K15357">
            <v>7225</v>
          </cell>
          <cell r="P15357">
            <v>4100001</v>
          </cell>
          <cell r="X15357">
            <v>0</v>
          </cell>
          <cell r="Y15357">
            <v>-292701</v>
          </cell>
          <cell r="Z15357">
            <v>0</v>
          </cell>
          <cell r="AA15357">
            <v>0</v>
          </cell>
          <cell r="AB15357">
            <v>0</v>
          </cell>
          <cell r="AC15357">
            <v>0</v>
          </cell>
          <cell r="AO15357" t="str">
            <v>financeapproved</v>
          </cell>
          <cell r="AP15357" t="b">
            <v>0</v>
          </cell>
        </row>
        <row r="15358">
          <cell r="H15358" t="str">
            <v>Administered</v>
          </cell>
          <cell r="K15358">
            <v>7225</v>
          </cell>
          <cell r="P15358">
            <v>4100001</v>
          </cell>
          <cell r="X15358">
            <v>0</v>
          </cell>
          <cell r="Y15358">
            <v>0</v>
          </cell>
          <cell r="Z15358">
            <v>0</v>
          </cell>
          <cell r="AA15358">
            <v>0</v>
          </cell>
          <cell r="AB15358">
            <v>0</v>
          </cell>
          <cell r="AC15358">
            <v>0</v>
          </cell>
          <cell r="AO15358" t="str">
            <v>financeapproved</v>
          </cell>
          <cell r="AP15358" t="b">
            <v>0</v>
          </cell>
        </row>
        <row r="15359">
          <cell r="H15359" t="str">
            <v>Administered</v>
          </cell>
          <cell r="K15359">
            <v>7225</v>
          </cell>
          <cell r="P15359">
            <v>4100001</v>
          </cell>
          <cell r="X15359">
            <v>0</v>
          </cell>
          <cell r="Y15359">
            <v>0</v>
          </cell>
          <cell r="Z15359">
            <v>0</v>
          </cell>
          <cell r="AA15359">
            <v>0</v>
          </cell>
          <cell r="AB15359">
            <v>0</v>
          </cell>
          <cell r="AC15359">
            <v>0</v>
          </cell>
          <cell r="AO15359" t="str">
            <v>financeapproved</v>
          </cell>
          <cell r="AP15359" t="b">
            <v>0</v>
          </cell>
        </row>
        <row r="15360">
          <cell r="H15360" t="str">
            <v>Administered</v>
          </cell>
          <cell r="K15360">
            <v>7225</v>
          </cell>
          <cell r="P15360">
            <v>4100001</v>
          </cell>
          <cell r="X15360">
            <v>0</v>
          </cell>
          <cell r="Y15360">
            <v>124738</v>
          </cell>
          <cell r="Z15360">
            <v>0</v>
          </cell>
          <cell r="AA15360">
            <v>0</v>
          </cell>
          <cell r="AB15360">
            <v>0</v>
          </cell>
          <cell r="AC15360">
            <v>0</v>
          </cell>
          <cell r="AO15360" t="str">
            <v>financeapproved</v>
          </cell>
          <cell r="AP15360" t="b">
            <v>0</v>
          </cell>
        </row>
        <row r="15361">
          <cell r="H15361" t="str">
            <v>Administered</v>
          </cell>
          <cell r="K15361">
            <v>7225</v>
          </cell>
          <cell r="P15361">
            <v>4100001</v>
          </cell>
          <cell r="X15361">
            <v>0</v>
          </cell>
          <cell r="Y15361">
            <v>-95556</v>
          </cell>
          <cell r="Z15361">
            <v>0</v>
          </cell>
          <cell r="AA15361">
            <v>0</v>
          </cell>
          <cell r="AB15361">
            <v>0</v>
          </cell>
          <cell r="AC15361">
            <v>0</v>
          </cell>
          <cell r="AO15361" t="str">
            <v>financeapproved</v>
          </cell>
          <cell r="AP15361" t="b">
            <v>0</v>
          </cell>
        </row>
        <row r="15362">
          <cell r="H15362" t="str">
            <v>Administered</v>
          </cell>
          <cell r="K15362">
            <v>7225</v>
          </cell>
          <cell r="P15362">
            <v>4100001</v>
          </cell>
          <cell r="X15362">
            <v>0</v>
          </cell>
          <cell r="Y15362">
            <v>0</v>
          </cell>
          <cell r="Z15362">
            <v>0</v>
          </cell>
          <cell r="AA15362">
            <v>0</v>
          </cell>
          <cell r="AB15362">
            <v>0</v>
          </cell>
          <cell r="AC15362">
            <v>0</v>
          </cell>
          <cell r="AO15362" t="str">
            <v>financeapproved</v>
          </cell>
          <cell r="AP15362" t="b">
            <v>0</v>
          </cell>
        </row>
        <row r="15363">
          <cell r="H15363" t="str">
            <v>Administered</v>
          </cell>
          <cell r="K15363">
            <v>7592</v>
          </cell>
          <cell r="P15363">
            <v>4100001</v>
          </cell>
          <cell r="X15363">
            <v>0</v>
          </cell>
          <cell r="Y15363">
            <v>0</v>
          </cell>
          <cell r="Z15363">
            <v>0</v>
          </cell>
          <cell r="AA15363">
            <v>0</v>
          </cell>
          <cell r="AB15363">
            <v>0</v>
          </cell>
          <cell r="AC15363">
            <v>0</v>
          </cell>
          <cell r="AO15363" t="str">
            <v>financeapproved</v>
          </cell>
          <cell r="AP15363" t="b">
            <v>0</v>
          </cell>
        </row>
        <row r="15364">
          <cell r="H15364" t="str">
            <v>Administered</v>
          </cell>
          <cell r="K15364">
            <v>7592</v>
          </cell>
          <cell r="P15364">
            <v>4100001</v>
          </cell>
          <cell r="X15364">
            <v>0</v>
          </cell>
          <cell r="Y15364">
            <v>14647327</v>
          </cell>
          <cell r="Z15364">
            <v>15314781</v>
          </cell>
          <cell r="AA15364">
            <v>15385816</v>
          </cell>
          <cell r="AB15364">
            <v>15999335</v>
          </cell>
          <cell r="AC15364">
            <v>0</v>
          </cell>
          <cell r="AO15364" t="str">
            <v>financeapproved</v>
          </cell>
          <cell r="AP15364" t="b">
            <v>0</v>
          </cell>
        </row>
        <row r="15365">
          <cell r="H15365" t="str">
            <v>Administered</v>
          </cell>
          <cell r="K15365">
            <v>7592</v>
          </cell>
          <cell r="P15365">
            <v>4100001</v>
          </cell>
          <cell r="X15365">
            <v>0</v>
          </cell>
          <cell r="Y15365">
            <v>0</v>
          </cell>
          <cell r="Z15365">
            <v>0</v>
          </cell>
          <cell r="AA15365">
            <v>0</v>
          </cell>
          <cell r="AB15365">
            <v>0</v>
          </cell>
          <cell r="AC15365">
            <v>0</v>
          </cell>
          <cell r="AO15365" t="str">
            <v>financeapproved</v>
          </cell>
          <cell r="AP15365" t="b">
            <v>0</v>
          </cell>
        </row>
        <row r="15366">
          <cell r="H15366" t="str">
            <v>Administered</v>
          </cell>
          <cell r="K15366">
            <v>7592</v>
          </cell>
          <cell r="P15366">
            <v>4100001</v>
          </cell>
          <cell r="X15366">
            <v>0</v>
          </cell>
          <cell r="Y15366">
            <v>500</v>
          </cell>
          <cell r="Z15366">
            <v>500</v>
          </cell>
          <cell r="AA15366">
            <v>500</v>
          </cell>
          <cell r="AB15366">
            <v>500</v>
          </cell>
          <cell r="AC15366">
            <v>0</v>
          </cell>
          <cell r="AO15366" t="str">
            <v>financeapproved</v>
          </cell>
          <cell r="AP15366" t="b">
            <v>0</v>
          </cell>
        </row>
        <row r="15367">
          <cell r="H15367" t="str">
            <v>Administered</v>
          </cell>
          <cell r="K15367">
            <v>7593</v>
          </cell>
          <cell r="P15367">
            <v>4100001</v>
          </cell>
          <cell r="X15367">
            <v>0</v>
          </cell>
          <cell r="Y15367">
            <v>-4900</v>
          </cell>
          <cell r="Z15367">
            <v>-4900</v>
          </cell>
          <cell r="AA15367">
            <v>-4900</v>
          </cell>
          <cell r="AB15367">
            <v>-4900</v>
          </cell>
          <cell r="AC15367">
            <v>0</v>
          </cell>
          <cell r="AO15367" t="str">
            <v>financeapproved</v>
          </cell>
          <cell r="AP15367" t="b">
            <v>0</v>
          </cell>
        </row>
        <row r="15368">
          <cell r="H15368" t="str">
            <v>Administered</v>
          </cell>
          <cell r="K15368">
            <v>7593</v>
          </cell>
          <cell r="P15368">
            <v>4100001</v>
          </cell>
          <cell r="X15368">
            <v>0</v>
          </cell>
          <cell r="Y15368">
            <v>0</v>
          </cell>
          <cell r="Z15368">
            <v>0</v>
          </cell>
          <cell r="AA15368">
            <v>0</v>
          </cell>
          <cell r="AB15368">
            <v>0</v>
          </cell>
          <cell r="AC15368">
            <v>0</v>
          </cell>
          <cell r="AO15368" t="str">
            <v>financeapproved</v>
          </cell>
          <cell r="AP15368" t="b">
            <v>0</v>
          </cell>
        </row>
        <row r="15369">
          <cell r="H15369" t="str">
            <v>Administered</v>
          </cell>
          <cell r="K15369">
            <v>7593</v>
          </cell>
          <cell r="P15369">
            <v>4100001</v>
          </cell>
          <cell r="X15369">
            <v>0</v>
          </cell>
          <cell r="Y15369">
            <v>-420000</v>
          </cell>
          <cell r="Z15369">
            <v>-420000</v>
          </cell>
          <cell r="AA15369">
            <v>-420000</v>
          </cell>
          <cell r="AB15369">
            <v>-420000</v>
          </cell>
          <cell r="AC15369">
            <v>0</v>
          </cell>
          <cell r="AO15369" t="str">
            <v>financeapproved</v>
          </cell>
          <cell r="AP15369" t="b">
            <v>0</v>
          </cell>
        </row>
        <row r="15370">
          <cell r="H15370" t="str">
            <v>Administered</v>
          </cell>
          <cell r="K15370">
            <v>7593</v>
          </cell>
          <cell r="P15370">
            <v>4100001</v>
          </cell>
          <cell r="X15370">
            <v>0</v>
          </cell>
          <cell r="Y15370">
            <v>0</v>
          </cell>
          <cell r="Z15370">
            <v>0</v>
          </cell>
          <cell r="AA15370">
            <v>0</v>
          </cell>
          <cell r="AB15370">
            <v>0</v>
          </cell>
          <cell r="AC15370">
            <v>0</v>
          </cell>
          <cell r="AO15370" t="str">
            <v>financeapproved</v>
          </cell>
          <cell r="AP15370" t="b">
            <v>0</v>
          </cell>
        </row>
        <row r="15371">
          <cell r="H15371" t="str">
            <v>Departmental</v>
          </cell>
          <cell r="K15371">
            <v>0</v>
          </cell>
          <cell r="P15371">
            <v>1220003</v>
          </cell>
          <cell r="X15371">
            <v>0</v>
          </cell>
          <cell r="Y15371">
            <v>-1923</v>
          </cell>
          <cell r="Z15371">
            <v>-1923</v>
          </cell>
          <cell r="AA15371">
            <v>-1923</v>
          </cell>
          <cell r="AB15371">
            <v>-1923</v>
          </cell>
          <cell r="AC15371">
            <v>0</v>
          </cell>
          <cell r="AO15371" t="str">
            <v>financeapproved</v>
          </cell>
          <cell r="AP15371" t="b">
            <v>0</v>
          </cell>
        </row>
        <row r="15372">
          <cell r="H15372" t="str">
            <v>Departmental</v>
          </cell>
          <cell r="K15372">
            <v>0</v>
          </cell>
          <cell r="P15372">
            <v>1220003</v>
          </cell>
          <cell r="X15372">
            <v>0</v>
          </cell>
          <cell r="Y15372">
            <v>0</v>
          </cell>
          <cell r="Z15372">
            <v>0</v>
          </cell>
          <cell r="AA15372">
            <v>0</v>
          </cell>
          <cell r="AB15372">
            <v>0</v>
          </cell>
          <cell r="AC15372">
            <v>0</v>
          </cell>
          <cell r="AO15372" t="str">
            <v>financeapproved</v>
          </cell>
          <cell r="AP15372" t="b">
            <v>0</v>
          </cell>
        </row>
        <row r="15373">
          <cell r="H15373" t="str">
            <v>Departmental</v>
          </cell>
          <cell r="K15373">
            <v>0</v>
          </cell>
          <cell r="P15373">
            <v>1270004</v>
          </cell>
          <cell r="X15373">
            <v>0</v>
          </cell>
          <cell r="Y15373">
            <v>-568</v>
          </cell>
          <cell r="Z15373">
            <v>-567</v>
          </cell>
          <cell r="AA15373">
            <v>-570</v>
          </cell>
          <cell r="AB15373">
            <v>-570</v>
          </cell>
          <cell r="AC15373">
            <v>0</v>
          </cell>
          <cell r="AO15373" t="str">
            <v>financeapproved</v>
          </cell>
          <cell r="AP15373" t="b">
            <v>0</v>
          </cell>
        </row>
        <row r="15374">
          <cell r="H15374" t="str">
            <v>Departmental</v>
          </cell>
          <cell r="K15374">
            <v>0</v>
          </cell>
          <cell r="P15374">
            <v>1270004</v>
          </cell>
          <cell r="X15374">
            <v>0</v>
          </cell>
          <cell r="Y15374">
            <v>0</v>
          </cell>
          <cell r="Z15374">
            <v>0</v>
          </cell>
          <cell r="AA15374">
            <v>0</v>
          </cell>
          <cell r="AB15374">
            <v>0</v>
          </cell>
          <cell r="AC15374">
            <v>0</v>
          </cell>
          <cell r="AO15374" t="str">
            <v>financeapproved</v>
          </cell>
          <cell r="AP15374" t="b">
            <v>0</v>
          </cell>
        </row>
        <row r="15375">
          <cell r="H15375" t="str">
            <v>Departmental</v>
          </cell>
          <cell r="K15375">
            <v>0</v>
          </cell>
          <cell r="P15375">
            <v>1280004</v>
          </cell>
          <cell r="X15375">
            <v>0</v>
          </cell>
          <cell r="Y15375">
            <v>-14738</v>
          </cell>
          <cell r="Z15375">
            <v>-11167</v>
          </cell>
          <cell r="AA15375">
            <v>-11682</v>
          </cell>
          <cell r="AB15375">
            <v>-11686</v>
          </cell>
          <cell r="AC15375">
            <v>-8966</v>
          </cell>
          <cell r="AO15375" t="str">
            <v>financeapproved</v>
          </cell>
          <cell r="AP15375" t="b">
            <v>0</v>
          </cell>
        </row>
        <row r="15376">
          <cell r="H15376" t="str">
            <v>Departmental</v>
          </cell>
          <cell r="K15376">
            <v>0</v>
          </cell>
          <cell r="P15376">
            <v>1280004</v>
          </cell>
          <cell r="X15376">
            <v>0</v>
          </cell>
          <cell r="Y15376">
            <v>0</v>
          </cell>
          <cell r="Z15376">
            <v>0</v>
          </cell>
          <cell r="AA15376">
            <v>0</v>
          </cell>
          <cell r="AB15376">
            <v>0</v>
          </cell>
          <cell r="AC15376">
            <v>0</v>
          </cell>
          <cell r="AO15376" t="str">
            <v>financeapproved</v>
          </cell>
          <cell r="AP15376" t="b">
            <v>0</v>
          </cell>
        </row>
        <row r="15377">
          <cell r="H15377" t="str">
            <v>Departmental</v>
          </cell>
          <cell r="K15377">
            <v>0</v>
          </cell>
          <cell r="P15377">
            <v>2220001</v>
          </cell>
          <cell r="X15377">
            <v>0</v>
          </cell>
          <cell r="Y15377">
            <v>0</v>
          </cell>
          <cell r="Z15377">
            <v>0</v>
          </cell>
          <cell r="AA15377">
            <v>0</v>
          </cell>
          <cell r="AB15377">
            <v>0</v>
          </cell>
          <cell r="AC15377">
            <v>0</v>
          </cell>
          <cell r="AO15377" t="str">
            <v>financeapproved</v>
          </cell>
          <cell r="AP15377" t="b">
            <v>0</v>
          </cell>
        </row>
        <row r="15378">
          <cell r="H15378" t="str">
            <v>Departmental</v>
          </cell>
          <cell r="K15378">
            <v>0</v>
          </cell>
          <cell r="P15378">
            <v>2220001</v>
          </cell>
          <cell r="X15378">
            <v>0</v>
          </cell>
          <cell r="Y15378">
            <v>367</v>
          </cell>
          <cell r="Z15378">
            <v>299</v>
          </cell>
          <cell r="AA15378">
            <v>660</v>
          </cell>
          <cell r="AB15378">
            <v>714</v>
          </cell>
          <cell r="AC15378">
            <v>3099</v>
          </cell>
          <cell r="AO15378" t="str">
            <v>financeapproved</v>
          </cell>
          <cell r="AP15378" t="b">
            <v>0</v>
          </cell>
        </row>
        <row r="15379">
          <cell r="H15379" t="str">
            <v>Departmental</v>
          </cell>
          <cell r="K15379">
            <v>0</v>
          </cell>
          <cell r="P15379">
            <v>2220004</v>
          </cell>
          <cell r="X15379">
            <v>0</v>
          </cell>
          <cell r="Y15379">
            <v>-30</v>
          </cell>
          <cell r="Z15379">
            <v>-29</v>
          </cell>
          <cell r="AA15379">
            <v>-35</v>
          </cell>
          <cell r="AB15379">
            <v>-55</v>
          </cell>
          <cell r="AC15379">
            <v>-33</v>
          </cell>
          <cell r="AO15379" t="str">
            <v>financeapproved</v>
          </cell>
          <cell r="AP15379" t="b">
            <v>0</v>
          </cell>
        </row>
        <row r="15380">
          <cell r="H15380" t="str">
            <v>Departmental</v>
          </cell>
          <cell r="K15380">
            <v>0</v>
          </cell>
          <cell r="P15380">
            <v>2220004</v>
          </cell>
          <cell r="X15380">
            <v>0</v>
          </cell>
          <cell r="Y15380">
            <v>0</v>
          </cell>
          <cell r="Z15380">
            <v>0</v>
          </cell>
          <cell r="AA15380">
            <v>0</v>
          </cell>
          <cell r="AB15380">
            <v>0</v>
          </cell>
          <cell r="AC15380">
            <v>0</v>
          </cell>
          <cell r="AO15380" t="str">
            <v>financeapproved</v>
          </cell>
          <cell r="AP15380" t="b">
            <v>0</v>
          </cell>
        </row>
        <row r="15381">
          <cell r="H15381" t="str">
            <v>Departmental</v>
          </cell>
          <cell r="K15381">
            <v>0</v>
          </cell>
          <cell r="P15381">
            <v>2220004</v>
          </cell>
          <cell r="X15381">
            <v>0</v>
          </cell>
          <cell r="Y15381">
            <v>0</v>
          </cell>
          <cell r="Z15381">
            <v>0</v>
          </cell>
          <cell r="AA15381">
            <v>0</v>
          </cell>
          <cell r="AB15381">
            <v>0</v>
          </cell>
          <cell r="AC15381">
            <v>0</v>
          </cell>
          <cell r="AO15381" t="str">
            <v>financeapproved</v>
          </cell>
          <cell r="AP15381" t="b">
            <v>0</v>
          </cell>
        </row>
        <row r="15382">
          <cell r="H15382" t="str">
            <v>Departmental</v>
          </cell>
          <cell r="K15382">
            <v>0</v>
          </cell>
          <cell r="P15382">
            <v>2220004</v>
          </cell>
          <cell r="X15382">
            <v>0</v>
          </cell>
          <cell r="Y15382">
            <v>4851</v>
          </cell>
          <cell r="Z15382">
            <v>4837</v>
          </cell>
          <cell r="AA15382">
            <v>4930</v>
          </cell>
          <cell r="AB15382">
            <v>4974</v>
          </cell>
          <cell r="AC15382">
            <v>654</v>
          </cell>
          <cell r="AO15382" t="str">
            <v>financeapproved</v>
          </cell>
          <cell r="AP15382" t="b">
            <v>0</v>
          </cell>
        </row>
        <row r="15383">
          <cell r="H15383" t="str">
            <v>Departmental</v>
          </cell>
          <cell r="K15383">
            <v>0</v>
          </cell>
          <cell r="P15383">
            <v>2220005</v>
          </cell>
          <cell r="X15383">
            <v>0</v>
          </cell>
          <cell r="Y15383">
            <v>-13</v>
          </cell>
          <cell r="Z15383">
            <v>-35</v>
          </cell>
          <cell r="AA15383">
            <v>112</v>
          </cell>
          <cell r="AB15383">
            <v>182</v>
          </cell>
          <cell r="AC15383">
            <v>738</v>
          </cell>
          <cell r="AO15383" t="str">
            <v>financeapproved</v>
          </cell>
          <cell r="AP15383" t="b">
            <v>0</v>
          </cell>
        </row>
        <row r="15384">
          <cell r="H15384" t="str">
            <v>Departmental</v>
          </cell>
          <cell r="K15384">
            <v>0</v>
          </cell>
          <cell r="P15384">
            <v>2220005</v>
          </cell>
          <cell r="X15384">
            <v>0</v>
          </cell>
          <cell r="Y15384">
            <v>0</v>
          </cell>
          <cell r="Z15384">
            <v>0</v>
          </cell>
          <cell r="AA15384">
            <v>0</v>
          </cell>
          <cell r="AB15384">
            <v>0</v>
          </cell>
          <cell r="AC15384">
            <v>0</v>
          </cell>
          <cell r="AO15384" t="str">
            <v>financeapproved</v>
          </cell>
          <cell r="AP15384" t="b">
            <v>0</v>
          </cell>
        </row>
        <row r="15385">
          <cell r="H15385" t="str">
            <v>Departmental</v>
          </cell>
          <cell r="K15385">
            <v>0</v>
          </cell>
          <cell r="P15385">
            <v>2220008</v>
          </cell>
          <cell r="X15385">
            <v>0</v>
          </cell>
          <cell r="Y15385">
            <v>0</v>
          </cell>
          <cell r="Z15385">
            <v>0</v>
          </cell>
          <cell r="AA15385">
            <v>-1</v>
          </cell>
          <cell r="AB15385">
            <v>-1</v>
          </cell>
          <cell r="AC15385">
            <v>-1</v>
          </cell>
          <cell r="AO15385" t="str">
            <v>financeapproved</v>
          </cell>
          <cell r="AP15385" t="b">
            <v>0</v>
          </cell>
        </row>
        <row r="15386">
          <cell r="H15386" t="str">
            <v>Departmental</v>
          </cell>
          <cell r="K15386">
            <v>0</v>
          </cell>
          <cell r="P15386">
            <v>2220008</v>
          </cell>
          <cell r="X15386">
            <v>0</v>
          </cell>
          <cell r="Y15386">
            <v>0</v>
          </cell>
          <cell r="Z15386">
            <v>0</v>
          </cell>
          <cell r="AA15386">
            <v>0</v>
          </cell>
          <cell r="AB15386">
            <v>0</v>
          </cell>
          <cell r="AC15386">
            <v>0</v>
          </cell>
          <cell r="AO15386" t="str">
            <v>financeapproved</v>
          </cell>
          <cell r="AP15386" t="b">
            <v>0</v>
          </cell>
        </row>
        <row r="15387">
          <cell r="H15387" t="str">
            <v>Departmental</v>
          </cell>
          <cell r="K15387">
            <v>0</v>
          </cell>
          <cell r="P15387">
            <v>2220008</v>
          </cell>
          <cell r="X15387">
            <v>0</v>
          </cell>
          <cell r="Y15387">
            <v>0</v>
          </cell>
          <cell r="Z15387">
            <v>0</v>
          </cell>
          <cell r="AA15387">
            <v>0</v>
          </cell>
          <cell r="AB15387">
            <v>0</v>
          </cell>
          <cell r="AC15387">
            <v>0</v>
          </cell>
          <cell r="AO15387" t="str">
            <v>financeapproved</v>
          </cell>
          <cell r="AP15387" t="b">
            <v>0</v>
          </cell>
        </row>
        <row r="15388">
          <cell r="H15388" t="str">
            <v>Departmental</v>
          </cell>
          <cell r="K15388">
            <v>0</v>
          </cell>
          <cell r="P15388">
            <v>2220008</v>
          </cell>
          <cell r="X15388">
            <v>0</v>
          </cell>
          <cell r="Y15388">
            <v>1008</v>
          </cell>
          <cell r="Z15388">
            <v>1006</v>
          </cell>
          <cell r="AA15388">
            <v>1027</v>
          </cell>
          <cell r="AB15388">
            <v>1037</v>
          </cell>
          <cell r="AC15388">
            <v>92</v>
          </cell>
          <cell r="AO15388" t="str">
            <v>financeapproved</v>
          </cell>
          <cell r="AP15388" t="b">
            <v>0</v>
          </cell>
        </row>
        <row r="15389">
          <cell r="H15389" t="str">
            <v>Departmental</v>
          </cell>
          <cell r="K15389">
            <v>0</v>
          </cell>
          <cell r="P15389">
            <v>2220011</v>
          </cell>
          <cell r="X15389">
            <v>0</v>
          </cell>
          <cell r="Y15389">
            <v>0</v>
          </cell>
          <cell r="Z15389">
            <v>0</v>
          </cell>
          <cell r="AA15389">
            <v>0</v>
          </cell>
          <cell r="AB15389">
            <v>0</v>
          </cell>
          <cell r="AC15389">
            <v>0</v>
          </cell>
          <cell r="AO15389" t="str">
            <v>financeapproved</v>
          </cell>
          <cell r="AP15389" t="b">
            <v>0</v>
          </cell>
        </row>
        <row r="15390">
          <cell r="H15390" t="str">
            <v>Departmental</v>
          </cell>
          <cell r="K15390">
            <v>0</v>
          </cell>
          <cell r="P15390">
            <v>2220011</v>
          </cell>
          <cell r="X15390">
            <v>0</v>
          </cell>
          <cell r="Y15390">
            <v>0</v>
          </cell>
          <cell r="Z15390">
            <v>0</v>
          </cell>
          <cell r="AA15390">
            <v>0</v>
          </cell>
          <cell r="AB15390">
            <v>0</v>
          </cell>
          <cell r="AC15390">
            <v>60</v>
          </cell>
          <cell r="AO15390" t="str">
            <v>financeapproved</v>
          </cell>
          <cell r="AP15390" t="b">
            <v>0</v>
          </cell>
        </row>
        <row r="15391">
          <cell r="H15391" t="str">
            <v>Departmental</v>
          </cell>
          <cell r="K15391">
            <v>0</v>
          </cell>
          <cell r="P15391">
            <v>2220012</v>
          </cell>
          <cell r="X15391">
            <v>0</v>
          </cell>
          <cell r="Y15391">
            <v>0</v>
          </cell>
          <cell r="Z15391">
            <v>0</v>
          </cell>
          <cell r="AA15391">
            <v>0</v>
          </cell>
          <cell r="AB15391">
            <v>0</v>
          </cell>
          <cell r="AC15391">
            <v>0</v>
          </cell>
          <cell r="AO15391" t="str">
            <v>financeapproved</v>
          </cell>
          <cell r="AP15391" t="b">
            <v>0</v>
          </cell>
        </row>
        <row r="15392">
          <cell r="H15392" t="str">
            <v>Departmental</v>
          </cell>
          <cell r="K15392">
            <v>0</v>
          </cell>
          <cell r="P15392">
            <v>2220012</v>
          </cell>
          <cell r="X15392">
            <v>0</v>
          </cell>
          <cell r="Y15392">
            <v>0</v>
          </cell>
          <cell r="Z15392">
            <v>0</v>
          </cell>
          <cell r="AA15392">
            <v>0</v>
          </cell>
          <cell r="AB15392">
            <v>0</v>
          </cell>
          <cell r="AC15392">
            <v>8</v>
          </cell>
          <cell r="AO15392" t="str">
            <v>financeapproved</v>
          </cell>
          <cell r="AP15392" t="b">
            <v>0</v>
          </cell>
        </row>
        <row r="15393">
          <cell r="H15393" t="str">
            <v>Departmental</v>
          </cell>
          <cell r="K15393">
            <v>0</v>
          </cell>
          <cell r="P15393">
            <v>2220098</v>
          </cell>
          <cell r="X15393">
            <v>0</v>
          </cell>
          <cell r="Y15393">
            <v>-2</v>
          </cell>
          <cell r="Z15393">
            <v>-4</v>
          </cell>
          <cell r="AA15393">
            <v>8</v>
          </cell>
          <cell r="AB15393">
            <v>13</v>
          </cell>
          <cell r="AC15393">
            <v>151</v>
          </cell>
          <cell r="AO15393" t="str">
            <v>financeapproved</v>
          </cell>
          <cell r="AP15393" t="b">
            <v>0</v>
          </cell>
        </row>
        <row r="15394">
          <cell r="H15394" t="str">
            <v>Departmental</v>
          </cell>
          <cell r="K15394">
            <v>0</v>
          </cell>
          <cell r="P15394">
            <v>2220098</v>
          </cell>
          <cell r="X15394">
            <v>0</v>
          </cell>
          <cell r="Y15394">
            <v>0</v>
          </cell>
          <cell r="Z15394">
            <v>0</v>
          </cell>
          <cell r="AA15394">
            <v>0</v>
          </cell>
          <cell r="AB15394">
            <v>0</v>
          </cell>
          <cell r="AC15394">
            <v>0</v>
          </cell>
          <cell r="AO15394" t="str">
            <v>financeapproved</v>
          </cell>
          <cell r="AP15394" t="b">
            <v>0</v>
          </cell>
        </row>
        <row r="15395">
          <cell r="H15395" t="str">
            <v>Departmental</v>
          </cell>
          <cell r="K15395">
            <v>0</v>
          </cell>
          <cell r="P15395">
            <v>2230002</v>
          </cell>
          <cell r="X15395">
            <v>0</v>
          </cell>
          <cell r="Y15395">
            <v>0</v>
          </cell>
          <cell r="Z15395">
            <v>0</v>
          </cell>
          <cell r="AA15395">
            <v>0</v>
          </cell>
          <cell r="AB15395">
            <v>0</v>
          </cell>
          <cell r="AC15395">
            <v>0</v>
          </cell>
          <cell r="AO15395" t="str">
            <v>financeapproved</v>
          </cell>
          <cell r="AP15395" t="b">
            <v>0</v>
          </cell>
        </row>
        <row r="15396">
          <cell r="H15396" t="str">
            <v>Departmental</v>
          </cell>
          <cell r="K15396">
            <v>0</v>
          </cell>
          <cell r="P15396">
            <v>2230002</v>
          </cell>
          <cell r="X15396">
            <v>0</v>
          </cell>
          <cell r="Y15396">
            <v>5131</v>
          </cell>
          <cell r="Z15396">
            <v>1621</v>
          </cell>
          <cell r="AA15396">
            <v>1385</v>
          </cell>
          <cell r="AB15396">
            <v>1111</v>
          </cell>
          <cell r="AC15396">
            <v>3342</v>
          </cell>
          <cell r="AO15396" t="str">
            <v>financeapproved</v>
          </cell>
          <cell r="AP15396" t="b">
            <v>0</v>
          </cell>
        </row>
        <row r="15397">
          <cell r="H15397" t="str">
            <v>Departmental</v>
          </cell>
          <cell r="K15397">
            <v>0</v>
          </cell>
          <cell r="P15397">
            <v>2230004</v>
          </cell>
          <cell r="X15397">
            <v>0</v>
          </cell>
          <cell r="Y15397">
            <v>0</v>
          </cell>
          <cell r="Z15397">
            <v>0</v>
          </cell>
          <cell r="AA15397">
            <v>0</v>
          </cell>
          <cell r="AB15397">
            <v>0</v>
          </cell>
          <cell r="AC15397">
            <v>0</v>
          </cell>
          <cell r="AO15397" t="str">
            <v>financeapproved</v>
          </cell>
          <cell r="AP15397" t="b">
            <v>0</v>
          </cell>
        </row>
        <row r="15398">
          <cell r="H15398" t="str">
            <v>Departmental</v>
          </cell>
          <cell r="K15398">
            <v>0</v>
          </cell>
          <cell r="P15398">
            <v>2230004</v>
          </cell>
          <cell r="X15398">
            <v>0</v>
          </cell>
          <cell r="Y15398">
            <v>5917</v>
          </cell>
          <cell r="Z15398">
            <v>5962</v>
          </cell>
          <cell r="AA15398">
            <v>6089</v>
          </cell>
          <cell r="AB15398">
            <v>6204</v>
          </cell>
          <cell r="AC15398">
            <v>832</v>
          </cell>
          <cell r="AO15398" t="str">
            <v>financeapproved</v>
          </cell>
          <cell r="AP15398" t="b">
            <v>0</v>
          </cell>
        </row>
        <row r="15399">
          <cell r="H15399" t="str">
            <v>Departmental</v>
          </cell>
          <cell r="K15399">
            <v>0</v>
          </cell>
          <cell r="P15399">
            <v>2230098</v>
          </cell>
          <cell r="X15399">
            <v>0</v>
          </cell>
          <cell r="Y15399">
            <v>0</v>
          </cell>
          <cell r="Z15399">
            <v>0</v>
          </cell>
          <cell r="AA15399">
            <v>0</v>
          </cell>
          <cell r="AB15399">
            <v>0</v>
          </cell>
          <cell r="AC15399">
            <v>0</v>
          </cell>
          <cell r="AO15399" t="str">
            <v>financeapproved</v>
          </cell>
          <cell r="AP15399" t="b">
            <v>0</v>
          </cell>
        </row>
        <row r="15400">
          <cell r="H15400" t="str">
            <v>Departmental</v>
          </cell>
          <cell r="K15400">
            <v>0</v>
          </cell>
          <cell r="P15400">
            <v>2230098</v>
          </cell>
          <cell r="X15400">
            <v>0</v>
          </cell>
          <cell r="Y15400">
            <v>0</v>
          </cell>
          <cell r="Z15400">
            <v>0</v>
          </cell>
          <cell r="AA15400">
            <v>0</v>
          </cell>
          <cell r="AB15400">
            <v>0</v>
          </cell>
          <cell r="AC15400">
            <v>24</v>
          </cell>
          <cell r="AO15400" t="str">
            <v>financeapproved</v>
          </cell>
          <cell r="AP15400" t="b">
            <v>0</v>
          </cell>
        </row>
        <row r="15401">
          <cell r="H15401" t="str">
            <v>Departmental</v>
          </cell>
          <cell r="K15401">
            <v>0</v>
          </cell>
          <cell r="P15401">
            <v>2241002</v>
          </cell>
          <cell r="X15401">
            <v>0</v>
          </cell>
          <cell r="Y15401">
            <v>0</v>
          </cell>
          <cell r="Z15401">
            <v>0</v>
          </cell>
          <cell r="AA15401">
            <v>0</v>
          </cell>
          <cell r="AB15401">
            <v>0</v>
          </cell>
          <cell r="AC15401">
            <v>0</v>
          </cell>
          <cell r="AO15401" t="str">
            <v>financeapproved</v>
          </cell>
          <cell r="AP15401" t="b">
            <v>0</v>
          </cell>
        </row>
        <row r="15402">
          <cell r="H15402" t="str">
            <v>Departmental</v>
          </cell>
          <cell r="K15402">
            <v>0</v>
          </cell>
          <cell r="P15402">
            <v>2241002</v>
          </cell>
          <cell r="X15402">
            <v>0</v>
          </cell>
          <cell r="Y15402">
            <v>1704</v>
          </cell>
          <cell r="Z15402">
            <v>1704</v>
          </cell>
          <cell r="AA15402">
            <v>1704</v>
          </cell>
          <cell r="AB15402">
            <v>1704</v>
          </cell>
          <cell r="AC15402">
            <v>0</v>
          </cell>
          <cell r="AO15402" t="str">
            <v>financeapproved</v>
          </cell>
          <cell r="AP15402" t="b">
            <v>0</v>
          </cell>
        </row>
        <row r="15403">
          <cell r="H15403" t="str">
            <v>Departmental</v>
          </cell>
          <cell r="K15403">
            <v>0</v>
          </cell>
          <cell r="P15403">
            <v>2241003</v>
          </cell>
          <cell r="X15403">
            <v>0</v>
          </cell>
          <cell r="Y15403">
            <v>0</v>
          </cell>
          <cell r="Z15403">
            <v>0</v>
          </cell>
          <cell r="AA15403">
            <v>0</v>
          </cell>
          <cell r="AB15403">
            <v>0</v>
          </cell>
          <cell r="AC15403">
            <v>0</v>
          </cell>
          <cell r="AO15403" t="str">
            <v>financeapproved</v>
          </cell>
          <cell r="AP15403" t="b">
            <v>0</v>
          </cell>
        </row>
        <row r="15404">
          <cell r="H15404" t="str">
            <v>Departmental</v>
          </cell>
          <cell r="K15404">
            <v>0</v>
          </cell>
          <cell r="P15404">
            <v>2241003</v>
          </cell>
          <cell r="X15404">
            <v>0</v>
          </cell>
          <cell r="Y15404">
            <v>3833</v>
          </cell>
          <cell r="Z15404">
            <v>4126</v>
          </cell>
          <cell r="AA15404">
            <v>278</v>
          </cell>
          <cell r="AB15404">
            <v>278</v>
          </cell>
          <cell r="AC15404">
            <v>0</v>
          </cell>
          <cell r="AO15404" t="str">
            <v>financeapproved</v>
          </cell>
          <cell r="AP15404" t="b">
            <v>0</v>
          </cell>
        </row>
        <row r="15405">
          <cell r="H15405" t="str">
            <v>Departmental</v>
          </cell>
          <cell r="K15405">
            <v>0</v>
          </cell>
          <cell r="P15405">
            <v>2242002</v>
          </cell>
          <cell r="X15405">
            <v>0</v>
          </cell>
          <cell r="Y15405">
            <v>0</v>
          </cell>
          <cell r="Z15405">
            <v>0</v>
          </cell>
          <cell r="AA15405">
            <v>0</v>
          </cell>
          <cell r="AB15405">
            <v>0</v>
          </cell>
          <cell r="AC15405">
            <v>0</v>
          </cell>
          <cell r="AO15405" t="str">
            <v>financeapproved</v>
          </cell>
          <cell r="AP15405" t="b">
            <v>0</v>
          </cell>
        </row>
        <row r="15406">
          <cell r="H15406" t="str">
            <v>Departmental</v>
          </cell>
          <cell r="K15406">
            <v>0</v>
          </cell>
          <cell r="P15406">
            <v>2242002</v>
          </cell>
          <cell r="X15406">
            <v>0</v>
          </cell>
          <cell r="Y15406">
            <v>4059</v>
          </cell>
          <cell r="Z15406">
            <v>4058</v>
          </cell>
          <cell r="AA15406">
            <v>18</v>
          </cell>
          <cell r="AB15406">
            <v>18</v>
          </cell>
          <cell r="AC15406">
            <v>0</v>
          </cell>
          <cell r="AO15406" t="str">
            <v>financeapproved</v>
          </cell>
          <cell r="AP15406" t="b">
            <v>0</v>
          </cell>
        </row>
        <row r="15407">
          <cell r="H15407" t="str">
            <v>Departmental</v>
          </cell>
          <cell r="K15407">
            <v>0</v>
          </cell>
          <cell r="P15407">
            <v>3320002</v>
          </cell>
          <cell r="X15407">
            <v>0</v>
          </cell>
          <cell r="Y15407">
            <v>-9244</v>
          </cell>
          <cell r="Z15407">
            <v>-9242</v>
          </cell>
          <cell r="AA15407">
            <v>-9243</v>
          </cell>
          <cell r="AB15407">
            <v>-9243</v>
          </cell>
          <cell r="AC15407">
            <v>-9243</v>
          </cell>
          <cell r="AO15407" t="str">
            <v>financeapproved</v>
          </cell>
          <cell r="AP15407" t="b">
            <v>0</v>
          </cell>
        </row>
        <row r="15408">
          <cell r="H15408" t="str">
            <v>Departmental</v>
          </cell>
          <cell r="K15408">
            <v>0</v>
          </cell>
          <cell r="P15408">
            <v>3320002</v>
          </cell>
          <cell r="X15408">
            <v>0</v>
          </cell>
          <cell r="Y15408">
            <v>0</v>
          </cell>
          <cell r="Z15408">
            <v>0</v>
          </cell>
          <cell r="AA15408">
            <v>0</v>
          </cell>
          <cell r="AB15408">
            <v>0</v>
          </cell>
          <cell r="AC15408">
            <v>0</v>
          </cell>
          <cell r="AO15408" t="str">
            <v>financeapproved</v>
          </cell>
          <cell r="AP15408" t="b">
            <v>0</v>
          </cell>
        </row>
        <row r="15409">
          <cell r="H15409" t="str">
            <v>Departmental</v>
          </cell>
          <cell r="K15409">
            <v>0</v>
          </cell>
          <cell r="P15409">
            <v>3320003</v>
          </cell>
          <cell r="X15409">
            <v>0</v>
          </cell>
          <cell r="Y15409">
            <v>-1147</v>
          </cell>
          <cell r="Z15409">
            <v>-1147</v>
          </cell>
          <cell r="AA15409">
            <v>-1147</v>
          </cell>
          <cell r="AB15409">
            <v>-1147</v>
          </cell>
          <cell r="AC15409">
            <v>-1147</v>
          </cell>
          <cell r="AO15409" t="str">
            <v>financeapproved</v>
          </cell>
          <cell r="AP15409" t="b">
            <v>0</v>
          </cell>
        </row>
        <row r="15410">
          <cell r="H15410" t="str">
            <v>Departmental</v>
          </cell>
          <cell r="K15410">
            <v>0</v>
          </cell>
          <cell r="P15410">
            <v>3320003</v>
          </cell>
          <cell r="X15410">
            <v>0</v>
          </cell>
          <cell r="Y15410">
            <v>0</v>
          </cell>
          <cell r="Z15410">
            <v>0</v>
          </cell>
          <cell r="AA15410">
            <v>0</v>
          </cell>
          <cell r="AB15410">
            <v>0</v>
          </cell>
          <cell r="AC15410">
            <v>0</v>
          </cell>
          <cell r="AO15410" t="str">
            <v>financeapproved</v>
          </cell>
          <cell r="AP15410" t="b">
            <v>0</v>
          </cell>
        </row>
        <row r="15411">
          <cell r="H15411" t="str">
            <v>Departmental</v>
          </cell>
          <cell r="K15411">
            <v>0</v>
          </cell>
          <cell r="P15411">
            <v>3320004</v>
          </cell>
          <cell r="X15411">
            <v>0</v>
          </cell>
          <cell r="Y15411">
            <v>-143</v>
          </cell>
          <cell r="Z15411">
            <v>-143</v>
          </cell>
          <cell r="AA15411">
            <v>-143</v>
          </cell>
          <cell r="AB15411">
            <v>-143</v>
          </cell>
          <cell r="AC15411">
            <v>-143</v>
          </cell>
          <cell r="AO15411" t="str">
            <v>financeapproved</v>
          </cell>
          <cell r="AP15411" t="b">
            <v>0</v>
          </cell>
        </row>
        <row r="15412">
          <cell r="H15412" t="str">
            <v>Departmental</v>
          </cell>
          <cell r="K15412">
            <v>0</v>
          </cell>
          <cell r="P15412">
            <v>3320004</v>
          </cell>
          <cell r="X15412">
            <v>0</v>
          </cell>
          <cell r="Y15412">
            <v>0</v>
          </cell>
          <cell r="Z15412">
            <v>0</v>
          </cell>
          <cell r="AA15412">
            <v>0</v>
          </cell>
          <cell r="AB15412">
            <v>0</v>
          </cell>
          <cell r="AC15412">
            <v>0</v>
          </cell>
          <cell r="AO15412" t="str">
            <v>financeapproved</v>
          </cell>
          <cell r="AP15412" t="b">
            <v>0</v>
          </cell>
        </row>
        <row r="15413">
          <cell r="H15413" t="str">
            <v>Departmental</v>
          </cell>
          <cell r="K15413">
            <v>0</v>
          </cell>
          <cell r="P15413">
            <v>3320098</v>
          </cell>
          <cell r="X15413">
            <v>0</v>
          </cell>
          <cell r="Y15413">
            <v>-164</v>
          </cell>
          <cell r="Z15413">
            <v>-164</v>
          </cell>
          <cell r="AA15413">
            <v>-164</v>
          </cell>
          <cell r="AB15413">
            <v>-164</v>
          </cell>
          <cell r="AC15413">
            <v>-164</v>
          </cell>
          <cell r="AO15413" t="str">
            <v>financeapproved</v>
          </cell>
          <cell r="AP15413" t="b">
            <v>0</v>
          </cell>
        </row>
        <row r="15414">
          <cell r="H15414" t="str">
            <v>Departmental</v>
          </cell>
          <cell r="K15414">
            <v>0</v>
          </cell>
          <cell r="P15414">
            <v>3320098</v>
          </cell>
          <cell r="X15414">
            <v>0</v>
          </cell>
          <cell r="Y15414">
            <v>0</v>
          </cell>
          <cell r="Z15414">
            <v>0</v>
          </cell>
          <cell r="AA15414">
            <v>0</v>
          </cell>
          <cell r="AB15414">
            <v>0</v>
          </cell>
          <cell r="AC15414">
            <v>0</v>
          </cell>
          <cell r="AO15414" t="str">
            <v>financeapproved</v>
          </cell>
          <cell r="AP15414" t="b">
            <v>0</v>
          </cell>
        </row>
        <row r="15415">
          <cell r="H15415" t="str">
            <v>Departmental</v>
          </cell>
          <cell r="K15415">
            <v>0</v>
          </cell>
          <cell r="P15415">
            <v>3330002</v>
          </cell>
          <cell r="X15415">
            <v>0</v>
          </cell>
          <cell r="Y15415">
            <v>-1749</v>
          </cell>
          <cell r="Z15415">
            <v>-1749</v>
          </cell>
          <cell r="AA15415">
            <v>-1749</v>
          </cell>
          <cell r="AB15415">
            <v>-1749</v>
          </cell>
          <cell r="AC15415">
            <v>-1749</v>
          </cell>
          <cell r="AO15415" t="str">
            <v>financeapproved</v>
          </cell>
          <cell r="AP15415" t="b">
            <v>0</v>
          </cell>
        </row>
        <row r="15416">
          <cell r="H15416" t="str">
            <v>Departmental</v>
          </cell>
          <cell r="K15416">
            <v>0</v>
          </cell>
          <cell r="P15416">
            <v>3330002</v>
          </cell>
          <cell r="X15416">
            <v>0</v>
          </cell>
          <cell r="Y15416">
            <v>0</v>
          </cell>
          <cell r="Z15416">
            <v>0</v>
          </cell>
          <cell r="AA15416">
            <v>0</v>
          </cell>
          <cell r="AB15416">
            <v>0</v>
          </cell>
          <cell r="AC15416">
            <v>0</v>
          </cell>
          <cell r="AO15416" t="str">
            <v>financeapproved</v>
          </cell>
          <cell r="AP15416" t="b">
            <v>0</v>
          </cell>
        </row>
        <row r="15417">
          <cell r="H15417" t="str">
            <v>Departmental</v>
          </cell>
          <cell r="K15417">
            <v>0</v>
          </cell>
          <cell r="P15417">
            <v>3330004</v>
          </cell>
          <cell r="X15417">
            <v>0</v>
          </cell>
          <cell r="Y15417">
            <v>-1226</v>
          </cell>
          <cell r="Z15417">
            <v>-1226</v>
          </cell>
          <cell r="AA15417">
            <v>-1226</v>
          </cell>
          <cell r="AB15417">
            <v>-1226</v>
          </cell>
          <cell r="AC15417">
            <v>-1226</v>
          </cell>
          <cell r="AO15417" t="str">
            <v>financeapproved</v>
          </cell>
          <cell r="AP15417" t="b">
            <v>0</v>
          </cell>
        </row>
        <row r="15418">
          <cell r="H15418" t="str">
            <v>Departmental</v>
          </cell>
          <cell r="K15418">
            <v>0</v>
          </cell>
          <cell r="P15418">
            <v>3330004</v>
          </cell>
          <cell r="X15418">
            <v>0</v>
          </cell>
          <cell r="Y15418">
            <v>0</v>
          </cell>
          <cell r="Z15418">
            <v>0</v>
          </cell>
          <cell r="AA15418">
            <v>0</v>
          </cell>
          <cell r="AB15418">
            <v>0</v>
          </cell>
          <cell r="AC15418">
            <v>0</v>
          </cell>
          <cell r="AO15418" t="str">
            <v>financeapproved</v>
          </cell>
          <cell r="AP15418" t="b">
            <v>0</v>
          </cell>
        </row>
        <row r="15419">
          <cell r="H15419" t="str">
            <v>Departmental</v>
          </cell>
          <cell r="K15419">
            <v>0</v>
          </cell>
          <cell r="P15419">
            <v>3381008</v>
          </cell>
          <cell r="X15419">
            <v>0</v>
          </cell>
          <cell r="Y15419">
            <v>-2076</v>
          </cell>
          <cell r="Z15419">
            <v>-2076</v>
          </cell>
          <cell r="AA15419">
            <v>-2076</v>
          </cell>
          <cell r="AB15419">
            <v>-2076</v>
          </cell>
          <cell r="AC15419">
            <v>-2076</v>
          </cell>
          <cell r="AO15419" t="str">
            <v>financeapproved</v>
          </cell>
          <cell r="AP15419" t="b">
            <v>0</v>
          </cell>
        </row>
        <row r="15420">
          <cell r="H15420" t="str">
            <v>Departmental</v>
          </cell>
          <cell r="K15420">
            <v>0</v>
          </cell>
          <cell r="P15420">
            <v>3381008</v>
          </cell>
          <cell r="X15420">
            <v>0</v>
          </cell>
          <cell r="Y15420">
            <v>0</v>
          </cell>
          <cell r="Z15420">
            <v>0</v>
          </cell>
          <cell r="AA15420">
            <v>0</v>
          </cell>
          <cell r="AB15420">
            <v>0</v>
          </cell>
          <cell r="AC15420">
            <v>0</v>
          </cell>
          <cell r="AO15420" t="str">
            <v>financeapproved</v>
          </cell>
          <cell r="AP15420" t="b">
            <v>0</v>
          </cell>
        </row>
        <row r="15421">
          <cell r="H15421" t="str">
            <v>Departmental</v>
          </cell>
          <cell r="K15421">
            <v>0</v>
          </cell>
          <cell r="P15421">
            <v>3390008</v>
          </cell>
          <cell r="X15421">
            <v>0</v>
          </cell>
          <cell r="Y15421">
            <v>-31</v>
          </cell>
          <cell r="Z15421">
            <v>-31</v>
          </cell>
          <cell r="AA15421">
            <v>-31</v>
          </cell>
          <cell r="AB15421">
            <v>-31</v>
          </cell>
          <cell r="AC15421">
            <v>-31</v>
          </cell>
          <cell r="AO15421" t="str">
            <v>financeapproved</v>
          </cell>
          <cell r="AP15421" t="b">
            <v>0</v>
          </cell>
        </row>
        <row r="15422">
          <cell r="H15422" t="str">
            <v>Departmental</v>
          </cell>
          <cell r="K15422">
            <v>0</v>
          </cell>
          <cell r="P15422">
            <v>3390008</v>
          </cell>
          <cell r="X15422">
            <v>0</v>
          </cell>
          <cell r="Y15422">
            <v>0</v>
          </cell>
          <cell r="Z15422">
            <v>0</v>
          </cell>
          <cell r="AA15422">
            <v>0</v>
          </cell>
          <cell r="AB15422">
            <v>0</v>
          </cell>
          <cell r="AC15422">
            <v>0</v>
          </cell>
          <cell r="AO15422" t="str">
            <v>financeapproved</v>
          </cell>
          <cell r="AP15422" t="b">
            <v>0</v>
          </cell>
        </row>
        <row r="15423">
          <cell r="H15423" t="str">
            <v>Departmental</v>
          </cell>
          <cell r="K15423">
            <v>0</v>
          </cell>
          <cell r="P15423">
            <v>3390019</v>
          </cell>
          <cell r="X15423">
            <v>0</v>
          </cell>
          <cell r="Y15423">
            <v>-2973</v>
          </cell>
          <cell r="Z15423">
            <v>-2973</v>
          </cell>
          <cell r="AA15423">
            <v>-2973</v>
          </cell>
          <cell r="AB15423">
            <v>-2973</v>
          </cell>
          <cell r="AC15423">
            <v>-2973</v>
          </cell>
          <cell r="AO15423" t="str">
            <v>financeapproved</v>
          </cell>
          <cell r="AP15423" t="b">
            <v>0</v>
          </cell>
        </row>
        <row r="15424">
          <cell r="H15424" t="str">
            <v>Departmental</v>
          </cell>
          <cell r="K15424">
            <v>0</v>
          </cell>
          <cell r="P15424">
            <v>3390019</v>
          </cell>
          <cell r="X15424">
            <v>0</v>
          </cell>
          <cell r="Y15424">
            <v>0</v>
          </cell>
          <cell r="Z15424">
            <v>0</v>
          </cell>
          <cell r="AA15424">
            <v>0</v>
          </cell>
          <cell r="AB15424">
            <v>0</v>
          </cell>
          <cell r="AC15424">
            <v>0</v>
          </cell>
          <cell r="AO15424" t="str">
            <v>financeapproved</v>
          </cell>
          <cell r="AP15424" t="b">
            <v>0</v>
          </cell>
        </row>
        <row r="15425">
          <cell r="H15425" t="str">
            <v>Departmental</v>
          </cell>
          <cell r="K15425">
            <v>0</v>
          </cell>
          <cell r="P15425">
            <v>3390033</v>
          </cell>
          <cell r="X15425">
            <v>0</v>
          </cell>
          <cell r="Y15425">
            <v>-3</v>
          </cell>
          <cell r="Z15425">
            <v>-3</v>
          </cell>
          <cell r="AA15425">
            <v>-3</v>
          </cell>
          <cell r="AB15425">
            <v>-3</v>
          </cell>
          <cell r="AC15425">
            <v>-3</v>
          </cell>
          <cell r="AO15425" t="str">
            <v>financeapproved</v>
          </cell>
          <cell r="AP15425" t="b">
            <v>0</v>
          </cell>
        </row>
        <row r="15426">
          <cell r="H15426" t="str">
            <v>Departmental</v>
          </cell>
          <cell r="K15426">
            <v>0</v>
          </cell>
          <cell r="P15426">
            <v>3390033</v>
          </cell>
          <cell r="X15426">
            <v>0</v>
          </cell>
          <cell r="Y15426">
            <v>0</v>
          </cell>
          <cell r="Z15426">
            <v>0</v>
          </cell>
          <cell r="AA15426">
            <v>0</v>
          </cell>
          <cell r="AB15426">
            <v>0</v>
          </cell>
          <cell r="AC15426">
            <v>0</v>
          </cell>
          <cell r="AO15426" t="str">
            <v>financeapproved</v>
          </cell>
          <cell r="AP15426" t="b">
            <v>0</v>
          </cell>
        </row>
        <row r="15427">
          <cell r="H15427" t="str">
            <v>Departmental</v>
          </cell>
          <cell r="K15427">
            <v>0</v>
          </cell>
          <cell r="P15427">
            <v>3390098</v>
          </cell>
          <cell r="X15427">
            <v>0</v>
          </cell>
          <cell r="Y15427">
            <v>-879</v>
          </cell>
          <cell r="Z15427">
            <v>-879</v>
          </cell>
          <cell r="AA15427">
            <v>-879</v>
          </cell>
          <cell r="AB15427">
            <v>-879</v>
          </cell>
          <cell r="AC15427">
            <v>-879</v>
          </cell>
          <cell r="AO15427" t="str">
            <v>financeapproved</v>
          </cell>
          <cell r="AP15427" t="b">
            <v>0</v>
          </cell>
        </row>
        <row r="15428">
          <cell r="H15428" t="str">
            <v>Departmental</v>
          </cell>
          <cell r="K15428">
            <v>0</v>
          </cell>
          <cell r="P15428">
            <v>3390098</v>
          </cell>
          <cell r="X15428">
            <v>0</v>
          </cell>
          <cell r="Y15428">
            <v>0</v>
          </cell>
          <cell r="Z15428">
            <v>0</v>
          </cell>
          <cell r="AA15428">
            <v>0</v>
          </cell>
          <cell r="AB15428">
            <v>0</v>
          </cell>
          <cell r="AC15428">
            <v>0</v>
          </cell>
          <cell r="AO15428" t="str">
            <v>financeapproved</v>
          </cell>
          <cell r="AP15428" t="b">
            <v>0</v>
          </cell>
        </row>
        <row r="15429">
          <cell r="H15429" t="str">
            <v>Departmental</v>
          </cell>
          <cell r="K15429">
            <v>0</v>
          </cell>
          <cell r="P15429">
            <v>3390205</v>
          </cell>
          <cell r="X15429">
            <v>0</v>
          </cell>
          <cell r="Y15429">
            <v>-82</v>
          </cell>
          <cell r="Z15429">
            <v>-82</v>
          </cell>
          <cell r="AA15429">
            <v>-82</v>
          </cell>
          <cell r="AB15429">
            <v>-82</v>
          </cell>
          <cell r="AC15429">
            <v>-82</v>
          </cell>
          <cell r="AO15429" t="str">
            <v>financeapproved</v>
          </cell>
          <cell r="AP15429" t="b">
            <v>0</v>
          </cell>
        </row>
        <row r="15430">
          <cell r="H15430" t="str">
            <v>Departmental</v>
          </cell>
          <cell r="K15430">
            <v>0</v>
          </cell>
          <cell r="P15430">
            <v>3390205</v>
          </cell>
          <cell r="X15430">
            <v>0</v>
          </cell>
          <cell r="Y15430">
            <v>0</v>
          </cell>
          <cell r="Z15430">
            <v>0</v>
          </cell>
          <cell r="AA15430">
            <v>0</v>
          </cell>
          <cell r="AB15430">
            <v>0</v>
          </cell>
          <cell r="AC15430">
            <v>0</v>
          </cell>
          <cell r="AO15430" t="str">
            <v>financeapproved</v>
          </cell>
          <cell r="AP15430" t="b">
            <v>0</v>
          </cell>
        </row>
        <row r="15431">
          <cell r="H15431" t="str">
            <v>Departmental</v>
          </cell>
          <cell r="K15431">
            <v>0</v>
          </cell>
          <cell r="P15431">
            <v>5220002</v>
          </cell>
          <cell r="X15431">
            <v>0</v>
          </cell>
          <cell r="Y15431">
            <v>0</v>
          </cell>
          <cell r="Z15431">
            <v>0</v>
          </cell>
          <cell r="AA15431">
            <v>0</v>
          </cell>
          <cell r="AB15431">
            <v>0</v>
          </cell>
          <cell r="AC15431">
            <v>0</v>
          </cell>
          <cell r="AO15431" t="str">
            <v>financeapproved</v>
          </cell>
          <cell r="AP15431" t="b">
            <v>0</v>
          </cell>
        </row>
        <row r="15432">
          <cell r="H15432" t="str">
            <v>Departmental</v>
          </cell>
          <cell r="K15432">
            <v>0</v>
          </cell>
          <cell r="P15432">
            <v>5220002</v>
          </cell>
          <cell r="X15432">
            <v>0</v>
          </cell>
          <cell r="Y15432">
            <v>437</v>
          </cell>
          <cell r="Z15432">
            <v>437</v>
          </cell>
          <cell r="AA15432">
            <v>437</v>
          </cell>
          <cell r="AB15432">
            <v>437</v>
          </cell>
          <cell r="AC15432">
            <v>437</v>
          </cell>
          <cell r="AO15432" t="str">
            <v>financeapproved</v>
          </cell>
          <cell r="AP15432" t="b">
            <v>0</v>
          </cell>
        </row>
        <row r="15433">
          <cell r="H15433" t="str">
            <v>Departmental</v>
          </cell>
          <cell r="K15433">
            <v>0</v>
          </cell>
          <cell r="P15433">
            <v>5220003</v>
          </cell>
          <cell r="X15433">
            <v>0</v>
          </cell>
          <cell r="Y15433">
            <v>0</v>
          </cell>
          <cell r="Z15433">
            <v>0</v>
          </cell>
          <cell r="AA15433">
            <v>0</v>
          </cell>
          <cell r="AB15433">
            <v>0</v>
          </cell>
          <cell r="AC15433">
            <v>0</v>
          </cell>
          <cell r="AO15433" t="str">
            <v>financeapproved</v>
          </cell>
          <cell r="AP15433" t="b">
            <v>0</v>
          </cell>
        </row>
        <row r="15434">
          <cell r="H15434" t="str">
            <v>Departmental</v>
          </cell>
          <cell r="K15434">
            <v>0</v>
          </cell>
          <cell r="P15434">
            <v>5220003</v>
          </cell>
          <cell r="X15434">
            <v>0</v>
          </cell>
          <cell r="Y15434">
            <v>1</v>
          </cell>
          <cell r="Z15434">
            <v>1</v>
          </cell>
          <cell r="AA15434">
            <v>1</v>
          </cell>
          <cell r="AB15434">
            <v>1</v>
          </cell>
          <cell r="AC15434">
            <v>1</v>
          </cell>
          <cell r="AO15434" t="str">
            <v>financeapproved</v>
          </cell>
          <cell r="AP15434" t="b">
            <v>0</v>
          </cell>
        </row>
        <row r="15435">
          <cell r="H15435" t="str">
            <v>Departmental</v>
          </cell>
          <cell r="K15435">
            <v>0</v>
          </cell>
          <cell r="P15435">
            <v>5233002</v>
          </cell>
          <cell r="X15435">
            <v>0</v>
          </cell>
          <cell r="Y15435">
            <v>0</v>
          </cell>
          <cell r="Z15435">
            <v>0</v>
          </cell>
          <cell r="AA15435">
            <v>0</v>
          </cell>
          <cell r="AB15435">
            <v>0</v>
          </cell>
          <cell r="AC15435">
            <v>0</v>
          </cell>
          <cell r="AO15435" t="str">
            <v>financeapproved</v>
          </cell>
          <cell r="AP15435" t="b">
            <v>0</v>
          </cell>
        </row>
        <row r="15436">
          <cell r="H15436" t="str">
            <v>Departmental</v>
          </cell>
          <cell r="K15436">
            <v>0</v>
          </cell>
          <cell r="P15436">
            <v>5233002</v>
          </cell>
          <cell r="X15436">
            <v>0</v>
          </cell>
          <cell r="Y15436">
            <v>109</v>
          </cell>
          <cell r="Z15436">
            <v>109</v>
          </cell>
          <cell r="AA15436">
            <v>109</v>
          </cell>
          <cell r="AB15436">
            <v>109</v>
          </cell>
          <cell r="AC15436">
            <v>109</v>
          </cell>
          <cell r="AO15436" t="str">
            <v>financeapproved</v>
          </cell>
          <cell r="AP15436" t="b">
            <v>0</v>
          </cell>
        </row>
        <row r="15437">
          <cell r="H15437" t="str">
            <v>Departmental</v>
          </cell>
          <cell r="K15437">
            <v>0</v>
          </cell>
          <cell r="P15437">
            <v>5233029</v>
          </cell>
          <cell r="X15437">
            <v>0</v>
          </cell>
          <cell r="Y15437">
            <v>0</v>
          </cell>
          <cell r="Z15437">
            <v>0</v>
          </cell>
          <cell r="AA15437">
            <v>0</v>
          </cell>
          <cell r="AB15437">
            <v>0</v>
          </cell>
          <cell r="AC15437">
            <v>0</v>
          </cell>
          <cell r="AO15437" t="str">
            <v>financeapproved</v>
          </cell>
          <cell r="AP15437" t="b">
            <v>0</v>
          </cell>
        </row>
        <row r="15438">
          <cell r="H15438" t="str">
            <v>Departmental</v>
          </cell>
          <cell r="K15438">
            <v>0</v>
          </cell>
          <cell r="P15438">
            <v>5233029</v>
          </cell>
          <cell r="X15438">
            <v>0</v>
          </cell>
          <cell r="Y15438">
            <v>10393</v>
          </cell>
          <cell r="Z15438">
            <v>10393</v>
          </cell>
          <cell r="AA15438">
            <v>10393</v>
          </cell>
          <cell r="AB15438">
            <v>10393</v>
          </cell>
          <cell r="AC15438">
            <v>10393</v>
          </cell>
          <cell r="AO15438" t="str">
            <v>financeapproved</v>
          </cell>
          <cell r="AP15438" t="b">
            <v>0</v>
          </cell>
        </row>
        <row r="15439">
          <cell r="H15439" t="str">
            <v>Departmental</v>
          </cell>
          <cell r="K15439">
            <v>0</v>
          </cell>
          <cell r="P15439">
            <v>5233033</v>
          </cell>
          <cell r="X15439">
            <v>0</v>
          </cell>
          <cell r="Y15439">
            <v>0</v>
          </cell>
          <cell r="Z15439">
            <v>0</v>
          </cell>
          <cell r="AA15439">
            <v>0</v>
          </cell>
          <cell r="AB15439">
            <v>0</v>
          </cell>
          <cell r="AC15439">
            <v>0</v>
          </cell>
          <cell r="AO15439" t="str">
            <v>financeapproved</v>
          </cell>
          <cell r="AP15439" t="b">
            <v>0</v>
          </cell>
        </row>
        <row r="15440">
          <cell r="H15440" t="str">
            <v>Departmental</v>
          </cell>
          <cell r="K15440">
            <v>0</v>
          </cell>
          <cell r="P15440">
            <v>5233033</v>
          </cell>
          <cell r="X15440">
            <v>0</v>
          </cell>
          <cell r="Y15440">
            <v>299</v>
          </cell>
          <cell r="Z15440">
            <v>299</v>
          </cell>
          <cell r="AA15440">
            <v>299</v>
          </cell>
          <cell r="AB15440">
            <v>299</v>
          </cell>
          <cell r="AC15440">
            <v>299</v>
          </cell>
          <cell r="AO15440" t="str">
            <v>financeapproved</v>
          </cell>
          <cell r="AP15440" t="b">
            <v>0</v>
          </cell>
        </row>
        <row r="15441">
          <cell r="H15441" t="str">
            <v>Departmental</v>
          </cell>
          <cell r="K15441">
            <v>0</v>
          </cell>
          <cell r="P15441">
            <v>5233098</v>
          </cell>
          <cell r="X15441">
            <v>0</v>
          </cell>
          <cell r="Y15441">
            <v>0</v>
          </cell>
          <cell r="Z15441">
            <v>0</v>
          </cell>
          <cell r="AA15441">
            <v>0</v>
          </cell>
          <cell r="AB15441">
            <v>0</v>
          </cell>
          <cell r="AC15441">
            <v>0</v>
          </cell>
          <cell r="AO15441" t="str">
            <v>financeapproved</v>
          </cell>
          <cell r="AP15441" t="b">
            <v>0</v>
          </cell>
        </row>
        <row r="15442">
          <cell r="H15442" t="str">
            <v>Departmental</v>
          </cell>
          <cell r="K15442">
            <v>0</v>
          </cell>
          <cell r="P15442">
            <v>5233098</v>
          </cell>
          <cell r="X15442">
            <v>0</v>
          </cell>
          <cell r="Y15442">
            <v>56</v>
          </cell>
          <cell r="Z15442">
            <v>56</v>
          </cell>
          <cell r="AA15442">
            <v>56</v>
          </cell>
          <cell r="AB15442">
            <v>56</v>
          </cell>
          <cell r="AC15442">
            <v>56</v>
          </cell>
          <cell r="AO15442" t="str">
            <v>financeapproved</v>
          </cell>
          <cell r="AP15442" t="b">
            <v>0</v>
          </cell>
        </row>
        <row r="15443">
          <cell r="H15443" t="str">
            <v>Departmental</v>
          </cell>
          <cell r="K15443">
            <v>0</v>
          </cell>
          <cell r="P15443">
            <v>5233098</v>
          </cell>
          <cell r="X15443">
            <v>0</v>
          </cell>
          <cell r="Y15443">
            <v>0</v>
          </cell>
          <cell r="Z15443">
            <v>0</v>
          </cell>
          <cell r="AA15443">
            <v>0</v>
          </cell>
          <cell r="AB15443">
            <v>0</v>
          </cell>
          <cell r="AC15443">
            <v>0</v>
          </cell>
          <cell r="AO15443" t="str">
            <v>financeapproved</v>
          </cell>
          <cell r="AP15443" t="b">
            <v>0</v>
          </cell>
        </row>
        <row r="15444">
          <cell r="H15444" t="str">
            <v>Departmental</v>
          </cell>
          <cell r="K15444">
            <v>0</v>
          </cell>
          <cell r="P15444">
            <v>5233098</v>
          </cell>
          <cell r="X15444">
            <v>0</v>
          </cell>
          <cell r="Y15444">
            <v>281</v>
          </cell>
          <cell r="Z15444">
            <v>281</v>
          </cell>
          <cell r="AA15444">
            <v>281</v>
          </cell>
          <cell r="AB15444">
            <v>281</v>
          </cell>
          <cell r="AC15444">
            <v>281</v>
          </cell>
          <cell r="AO15444" t="str">
            <v>financeapproved</v>
          </cell>
          <cell r="AP15444" t="b">
            <v>0</v>
          </cell>
        </row>
        <row r="15445">
          <cell r="H15445" t="str">
            <v>Departmental</v>
          </cell>
          <cell r="K15445">
            <v>0</v>
          </cell>
          <cell r="P15445">
            <v>5233123</v>
          </cell>
          <cell r="X15445">
            <v>0</v>
          </cell>
          <cell r="Y15445">
            <v>-98</v>
          </cell>
          <cell r="Z15445">
            <v>-98</v>
          </cell>
          <cell r="AA15445">
            <v>-98</v>
          </cell>
          <cell r="AB15445">
            <v>-98</v>
          </cell>
          <cell r="AC15445">
            <v>-98</v>
          </cell>
          <cell r="AO15445" t="str">
            <v>financeapproved</v>
          </cell>
          <cell r="AP15445" t="b">
            <v>0</v>
          </cell>
        </row>
        <row r="15446">
          <cell r="H15446" t="str">
            <v>Departmental</v>
          </cell>
          <cell r="K15446">
            <v>0</v>
          </cell>
          <cell r="P15446">
            <v>5233123</v>
          </cell>
          <cell r="X15446">
            <v>0</v>
          </cell>
          <cell r="Y15446">
            <v>0</v>
          </cell>
          <cell r="Z15446">
            <v>0</v>
          </cell>
          <cell r="AA15446">
            <v>0</v>
          </cell>
          <cell r="AB15446">
            <v>0</v>
          </cell>
          <cell r="AC15446">
            <v>0</v>
          </cell>
          <cell r="AO15446" t="str">
            <v>financeapproved</v>
          </cell>
          <cell r="AP15446" t="b">
            <v>0</v>
          </cell>
        </row>
        <row r="15447">
          <cell r="H15447" t="str">
            <v>Departmental</v>
          </cell>
          <cell r="K15447">
            <v>0</v>
          </cell>
          <cell r="P15447">
            <v>5250098</v>
          </cell>
          <cell r="X15447">
            <v>0</v>
          </cell>
          <cell r="Y15447">
            <v>0</v>
          </cell>
          <cell r="Z15447">
            <v>0</v>
          </cell>
          <cell r="AA15447">
            <v>0</v>
          </cell>
          <cell r="AB15447">
            <v>0</v>
          </cell>
          <cell r="AC15447">
            <v>0</v>
          </cell>
          <cell r="AO15447" t="str">
            <v>financeapproved</v>
          </cell>
          <cell r="AP15447" t="b">
            <v>0</v>
          </cell>
        </row>
        <row r="15448">
          <cell r="H15448" t="str">
            <v>Departmental</v>
          </cell>
          <cell r="K15448">
            <v>0</v>
          </cell>
          <cell r="P15448">
            <v>5250098</v>
          </cell>
          <cell r="X15448">
            <v>0</v>
          </cell>
          <cell r="Y15448">
            <v>45</v>
          </cell>
          <cell r="Z15448">
            <v>45</v>
          </cell>
          <cell r="AA15448">
            <v>45</v>
          </cell>
          <cell r="AB15448">
            <v>45</v>
          </cell>
          <cell r="AC15448">
            <v>45</v>
          </cell>
          <cell r="AO15448" t="str">
            <v>financeapproved</v>
          </cell>
          <cell r="AP15448" t="b">
            <v>0</v>
          </cell>
        </row>
        <row r="15449">
          <cell r="H15449" t="str">
            <v>Departmental</v>
          </cell>
          <cell r="K15449">
            <v>0</v>
          </cell>
          <cell r="P15449">
            <v>5352002</v>
          </cell>
          <cell r="X15449">
            <v>0</v>
          </cell>
          <cell r="Y15449">
            <v>0</v>
          </cell>
          <cell r="Z15449">
            <v>0</v>
          </cell>
          <cell r="AA15449">
            <v>0</v>
          </cell>
          <cell r="AB15449">
            <v>0</v>
          </cell>
          <cell r="AC15449">
            <v>0</v>
          </cell>
          <cell r="AO15449" t="str">
            <v>financeapproved</v>
          </cell>
          <cell r="AP15449" t="b">
            <v>0</v>
          </cell>
        </row>
        <row r="15450">
          <cell r="H15450" t="str">
            <v>Departmental</v>
          </cell>
          <cell r="K15450">
            <v>0</v>
          </cell>
          <cell r="P15450">
            <v>5352002</v>
          </cell>
          <cell r="X15450">
            <v>0</v>
          </cell>
          <cell r="Y15450">
            <v>131</v>
          </cell>
          <cell r="Z15450">
            <v>131</v>
          </cell>
          <cell r="AA15450">
            <v>131</v>
          </cell>
          <cell r="AB15450">
            <v>131</v>
          </cell>
          <cell r="AC15450">
            <v>131</v>
          </cell>
          <cell r="AO15450" t="str">
            <v>financeapproved</v>
          </cell>
          <cell r="AP15450" t="b">
            <v>0</v>
          </cell>
        </row>
        <row r="15451">
          <cell r="H15451" t="str">
            <v>Departmental</v>
          </cell>
          <cell r="K15451">
            <v>0</v>
          </cell>
          <cell r="P15451">
            <v>5360102</v>
          </cell>
          <cell r="X15451">
            <v>0</v>
          </cell>
          <cell r="Y15451">
            <v>0</v>
          </cell>
          <cell r="Z15451">
            <v>0</v>
          </cell>
          <cell r="AA15451">
            <v>0</v>
          </cell>
          <cell r="AB15451">
            <v>0</v>
          </cell>
          <cell r="AC15451">
            <v>0</v>
          </cell>
          <cell r="AO15451" t="str">
            <v>financeapproved</v>
          </cell>
          <cell r="AP15451" t="b">
            <v>0</v>
          </cell>
        </row>
        <row r="15452">
          <cell r="H15452" t="str">
            <v>Departmental</v>
          </cell>
          <cell r="K15452">
            <v>0</v>
          </cell>
          <cell r="P15452">
            <v>5360102</v>
          </cell>
          <cell r="X15452">
            <v>0</v>
          </cell>
          <cell r="Y15452">
            <v>700</v>
          </cell>
          <cell r="Z15452">
            <v>700</v>
          </cell>
          <cell r="AA15452">
            <v>700</v>
          </cell>
          <cell r="AB15452">
            <v>700</v>
          </cell>
          <cell r="AC15452">
            <v>700</v>
          </cell>
          <cell r="AO15452" t="str">
            <v>financeapproved</v>
          </cell>
          <cell r="AP15452" t="b">
            <v>0</v>
          </cell>
        </row>
        <row r="15453">
          <cell r="H15453" t="str">
            <v>Departmental</v>
          </cell>
          <cell r="K15453">
            <v>0</v>
          </cell>
          <cell r="P15453">
            <v>6100001</v>
          </cell>
          <cell r="X15453">
            <v>0</v>
          </cell>
          <cell r="Y15453">
            <v>0</v>
          </cell>
          <cell r="Z15453">
            <v>438</v>
          </cell>
          <cell r="AA15453">
            <v>438</v>
          </cell>
          <cell r="AB15453">
            <v>438</v>
          </cell>
          <cell r="AC15453">
            <v>438</v>
          </cell>
          <cell r="AO15453" t="str">
            <v>financeapproved</v>
          </cell>
          <cell r="AP15453" t="b">
            <v>1</v>
          </cell>
        </row>
        <row r="15454">
          <cell r="H15454" t="str">
            <v>Departmental</v>
          </cell>
          <cell r="K15454">
            <v>0</v>
          </cell>
          <cell r="P15454">
            <v>6100001</v>
          </cell>
          <cell r="X15454">
            <v>0</v>
          </cell>
          <cell r="Y15454">
            <v>0</v>
          </cell>
          <cell r="Z15454">
            <v>5530</v>
          </cell>
          <cell r="AA15454">
            <v>3607</v>
          </cell>
          <cell r="AB15454">
            <v>1682</v>
          </cell>
          <cell r="AC15454">
            <v>1682</v>
          </cell>
          <cell r="AO15454" t="str">
            <v>financeapproved</v>
          </cell>
          <cell r="AP15454" t="b">
            <v>0</v>
          </cell>
        </row>
        <row r="15455">
          <cell r="H15455" t="str">
            <v>Departmental</v>
          </cell>
          <cell r="K15455">
            <v>0</v>
          </cell>
          <cell r="P15455">
            <v>6211002</v>
          </cell>
          <cell r="X15455">
            <v>0</v>
          </cell>
          <cell r="Y15455">
            <v>0</v>
          </cell>
          <cell r="Z15455">
            <v>0</v>
          </cell>
          <cell r="AA15455">
            <v>0</v>
          </cell>
          <cell r="AB15455">
            <v>1923</v>
          </cell>
          <cell r="AC15455">
            <v>0</v>
          </cell>
          <cell r="AO15455" t="str">
            <v>financeapproved</v>
          </cell>
          <cell r="AP15455" t="b">
            <v>0</v>
          </cell>
        </row>
        <row r="15456">
          <cell r="H15456" t="str">
            <v>Departmental</v>
          </cell>
          <cell r="K15456">
            <v>0</v>
          </cell>
          <cell r="P15456">
            <v>6211002</v>
          </cell>
          <cell r="X15456">
            <v>0</v>
          </cell>
          <cell r="Y15456">
            <v>1994</v>
          </cell>
          <cell r="Z15456">
            <v>1923</v>
          </cell>
          <cell r="AA15456">
            <v>1923</v>
          </cell>
          <cell r="AB15456">
            <v>1923</v>
          </cell>
          <cell r="AC15456">
            <v>0</v>
          </cell>
          <cell r="AO15456" t="str">
            <v>financeapproved</v>
          </cell>
          <cell r="AP15456" t="b">
            <v>1</v>
          </cell>
        </row>
        <row r="15457">
          <cell r="H15457" t="str">
            <v>Departmental</v>
          </cell>
          <cell r="K15457">
            <v>0</v>
          </cell>
          <cell r="P15457">
            <v>6211006</v>
          </cell>
          <cell r="X15457">
            <v>0</v>
          </cell>
          <cell r="Y15457">
            <v>4345</v>
          </cell>
          <cell r="Z15457">
            <v>11167</v>
          </cell>
          <cell r="AA15457">
            <v>11682</v>
          </cell>
          <cell r="AB15457">
            <v>11686</v>
          </cell>
          <cell r="AC15457">
            <v>8966</v>
          </cell>
          <cell r="AO15457" t="str">
            <v>financeapproved</v>
          </cell>
          <cell r="AP15457" t="b">
            <v>1</v>
          </cell>
        </row>
        <row r="15458">
          <cell r="H15458" t="str">
            <v>Departmental</v>
          </cell>
          <cell r="K15458">
            <v>0</v>
          </cell>
          <cell r="P15458">
            <v>6211006</v>
          </cell>
          <cell r="X15458">
            <v>0</v>
          </cell>
          <cell r="Y15458">
            <v>14738</v>
          </cell>
          <cell r="Z15458">
            <v>11167</v>
          </cell>
          <cell r="AA15458">
            <v>11682</v>
          </cell>
          <cell r="AB15458">
            <v>11686</v>
          </cell>
          <cell r="AC15458">
            <v>8966</v>
          </cell>
          <cell r="AO15458" t="str">
            <v>financeapproved</v>
          </cell>
          <cell r="AP15458" t="b">
            <v>0</v>
          </cell>
        </row>
        <row r="15459">
          <cell r="H15459" t="str">
            <v>Departmental</v>
          </cell>
          <cell r="K15459">
            <v>0</v>
          </cell>
          <cell r="P15459">
            <v>6211013</v>
          </cell>
          <cell r="X15459">
            <v>0</v>
          </cell>
          <cell r="Y15459">
            <v>-299</v>
          </cell>
          <cell r="Z15459">
            <v>0</v>
          </cell>
          <cell r="AA15459">
            <v>0</v>
          </cell>
          <cell r="AB15459">
            <v>0</v>
          </cell>
          <cell r="AC15459">
            <v>0</v>
          </cell>
          <cell r="AO15459" t="str">
            <v>financeapproved</v>
          </cell>
          <cell r="AP15459" t="b">
            <v>1</v>
          </cell>
        </row>
        <row r="15460">
          <cell r="H15460" t="str">
            <v>Departmental</v>
          </cell>
          <cell r="K15460">
            <v>0</v>
          </cell>
          <cell r="P15460">
            <v>6211013</v>
          </cell>
          <cell r="X15460">
            <v>0</v>
          </cell>
          <cell r="Y15460">
            <v>0</v>
          </cell>
          <cell r="Z15460">
            <v>0</v>
          </cell>
          <cell r="AA15460">
            <v>0</v>
          </cell>
          <cell r="AB15460">
            <v>0</v>
          </cell>
          <cell r="AC15460">
            <v>0</v>
          </cell>
          <cell r="AO15460" t="str">
            <v>financeapproved</v>
          </cell>
          <cell r="AP15460" t="b">
            <v>0</v>
          </cell>
        </row>
        <row r="15461">
          <cell r="H15461" t="str">
            <v>Departmental</v>
          </cell>
          <cell r="K15461">
            <v>0</v>
          </cell>
          <cell r="P15461">
            <v>6211013</v>
          </cell>
          <cell r="X15461">
            <v>0</v>
          </cell>
          <cell r="Y15461">
            <v>0</v>
          </cell>
          <cell r="Z15461">
            <v>0</v>
          </cell>
          <cell r="AA15461">
            <v>0</v>
          </cell>
          <cell r="AB15461">
            <v>0</v>
          </cell>
          <cell r="AC15461">
            <v>0</v>
          </cell>
          <cell r="AO15461" t="str">
            <v>financeapproved</v>
          </cell>
          <cell r="AP15461" t="b">
            <v>1</v>
          </cell>
        </row>
        <row r="15462">
          <cell r="H15462" t="str">
            <v>Departmental</v>
          </cell>
          <cell r="K15462">
            <v>0</v>
          </cell>
          <cell r="P15462">
            <v>6211013</v>
          </cell>
          <cell r="X15462">
            <v>0</v>
          </cell>
          <cell r="Y15462">
            <v>1946</v>
          </cell>
          <cell r="Z15462">
            <v>1946</v>
          </cell>
          <cell r="AA15462">
            <v>1946</v>
          </cell>
          <cell r="AB15462">
            <v>1946</v>
          </cell>
          <cell r="AC15462">
            <v>0</v>
          </cell>
          <cell r="AO15462" t="str">
            <v>financeapproved</v>
          </cell>
          <cell r="AP15462" t="b">
            <v>0</v>
          </cell>
        </row>
        <row r="15463">
          <cell r="H15463" t="str">
            <v>Departmental</v>
          </cell>
          <cell r="K15463">
            <v>0</v>
          </cell>
          <cell r="P15463">
            <v>6211098</v>
          </cell>
          <cell r="X15463">
            <v>0</v>
          </cell>
          <cell r="Y15463">
            <v>-101</v>
          </cell>
          <cell r="Z15463">
            <v>0</v>
          </cell>
          <cell r="AA15463">
            <v>0</v>
          </cell>
          <cell r="AB15463">
            <v>0</v>
          </cell>
          <cell r="AC15463">
            <v>0</v>
          </cell>
          <cell r="AO15463" t="str">
            <v>financeapproved</v>
          </cell>
          <cell r="AP15463" t="b">
            <v>1</v>
          </cell>
        </row>
        <row r="15464">
          <cell r="H15464" t="str">
            <v>Departmental</v>
          </cell>
          <cell r="K15464">
            <v>0</v>
          </cell>
          <cell r="P15464">
            <v>6211098</v>
          </cell>
          <cell r="X15464">
            <v>0</v>
          </cell>
          <cell r="Y15464">
            <v>0</v>
          </cell>
          <cell r="Z15464">
            <v>0</v>
          </cell>
          <cell r="AA15464">
            <v>0</v>
          </cell>
          <cell r="AB15464">
            <v>0</v>
          </cell>
          <cell r="AC15464">
            <v>0</v>
          </cell>
          <cell r="AO15464" t="str">
            <v>financeapproved</v>
          </cell>
          <cell r="AP15464" t="b">
            <v>0</v>
          </cell>
        </row>
        <row r="15465">
          <cell r="H15465" t="str">
            <v>Departmental</v>
          </cell>
          <cell r="K15465">
            <v>0</v>
          </cell>
          <cell r="P15465">
            <v>6211098</v>
          </cell>
          <cell r="X15465">
            <v>0</v>
          </cell>
          <cell r="Y15465">
            <v>-281</v>
          </cell>
          <cell r="Z15465">
            <v>0</v>
          </cell>
          <cell r="AA15465">
            <v>0</v>
          </cell>
          <cell r="AB15465">
            <v>0</v>
          </cell>
          <cell r="AC15465">
            <v>0</v>
          </cell>
          <cell r="AO15465" t="str">
            <v>financeapproved</v>
          </cell>
          <cell r="AP15465" t="b">
            <v>1</v>
          </cell>
        </row>
        <row r="15466">
          <cell r="H15466" t="str">
            <v>Departmental</v>
          </cell>
          <cell r="K15466">
            <v>0</v>
          </cell>
          <cell r="P15466">
            <v>6211098</v>
          </cell>
          <cell r="X15466">
            <v>0</v>
          </cell>
          <cell r="Y15466">
            <v>0</v>
          </cell>
          <cell r="Z15466">
            <v>0</v>
          </cell>
          <cell r="AA15466">
            <v>0</v>
          </cell>
          <cell r="AB15466">
            <v>0</v>
          </cell>
          <cell r="AC15466">
            <v>0</v>
          </cell>
          <cell r="AO15466" t="str">
            <v>financeapproved</v>
          </cell>
          <cell r="AP15466" t="b">
            <v>0</v>
          </cell>
        </row>
        <row r="15467">
          <cell r="H15467" t="str">
            <v>Departmental</v>
          </cell>
          <cell r="K15467">
            <v>0</v>
          </cell>
          <cell r="P15467">
            <v>6212001</v>
          </cell>
          <cell r="X15467">
            <v>0</v>
          </cell>
          <cell r="Y15467">
            <v>0</v>
          </cell>
          <cell r="Z15467">
            <v>0</v>
          </cell>
          <cell r="AA15467">
            <v>0</v>
          </cell>
          <cell r="AB15467">
            <v>0</v>
          </cell>
          <cell r="AC15467">
            <v>0</v>
          </cell>
          <cell r="AO15467" t="str">
            <v>financeapproved</v>
          </cell>
          <cell r="AP15467" t="b">
            <v>0</v>
          </cell>
        </row>
        <row r="15468">
          <cell r="H15468" t="str">
            <v>Departmental</v>
          </cell>
          <cell r="K15468">
            <v>0</v>
          </cell>
          <cell r="P15468">
            <v>6212001</v>
          </cell>
          <cell r="X15468">
            <v>0</v>
          </cell>
          <cell r="Y15468">
            <v>31</v>
          </cell>
          <cell r="Z15468">
            <v>0</v>
          </cell>
          <cell r="AA15468">
            <v>0</v>
          </cell>
          <cell r="AB15468">
            <v>0</v>
          </cell>
          <cell r="AC15468">
            <v>0</v>
          </cell>
          <cell r="AO15468" t="str">
            <v>financeapproved</v>
          </cell>
          <cell r="AP15468" t="b">
            <v>1</v>
          </cell>
        </row>
        <row r="15469">
          <cell r="H15469" t="str">
            <v>Departmental</v>
          </cell>
          <cell r="K15469">
            <v>0</v>
          </cell>
          <cell r="P15469">
            <v>6212002</v>
          </cell>
          <cell r="X15469">
            <v>0</v>
          </cell>
          <cell r="Y15469">
            <v>-367</v>
          </cell>
          <cell r="Z15469">
            <v>-274</v>
          </cell>
          <cell r="AA15469">
            <v>-779</v>
          </cell>
          <cell r="AB15469">
            <v>-864</v>
          </cell>
          <cell r="AC15469">
            <v>-4666</v>
          </cell>
          <cell r="AO15469" t="str">
            <v>financeapproved</v>
          </cell>
          <cell r="AP15469" t="b">
            <v>0</v>
          </cell>
        </row>
        <row r="15470">
          <cell r="H15470" t="str">
            <v>Departmental</v>
          </cell>
          <cell r="K15470">
            <v>0</v>
          </cell>
          <cell r="P15470">
            <v>6212002</v>
          </cell>
          <cell r="X15470">
            <v>0</v>
          </cell>
          <cell r="Y15470">
            <v>10376</v>
          </cell>
          <cell r="Z15470">
            <v>-233</v>
          </cell>
          <cell r="AA15470">
            <v>-744</v>
          </cell>
          <cell r="AB15470">
            <v>-854</v>
          </cell>
          <cell r="AC15470">
            <v>-4023</v>
          </cell>
          <cell r="AO15470" t="str">
            <v>financeapproved</v>
          </cell>
          <cell r="AP15470" t="b">
            <v>1</v>
          </cell>
        </row>
        <row r="15471">
          <cell r="H15471" t="str">
            <v>Departmental</v>
          </cell>
          <cell r="K15471">
            <v>0</v>
          </cell>
          <cell r="P15471">
            <v>6212002</v>
          </cell>
          <cell r="X15471">
            <v>0</v>
          </cell>
          <cell r="Y15471">
            <v>-4851</v>
          </cell>
          <cell r="Z15471">
            <v>-4837</v>
          </cell>
          <cell r="AA15471">
            <v>-4930</v>
          </cell>
          <cell r="AB15471">
            <v>-4974</v>
          </cell>
          <cell r="AC15471">
            <v>-654</v>
          </cell>
          <cell r="AO15471" t="str">
            <v>financeapproved</v>
          </cell>
          <cell r="AP15471" t="b">
            <v>1</v>
          </cell>
        </row>
        <row r="15472">
          <cell r="H15472" t="str">
            <v>Departmental</v>
          </cell>
          <cell r="K15472">
            <v>0</v>
          </cell>
          <cell r="P15472">
            <v>6212002</v>
          </cell>
          <cell r="X15472">
            <v>0</v>
          </cell>
          <cell r="Y15472">
            <v>-4806</v>
          </cell>
          <cell r="Z15472">
            <v>-4795</v>
          </cell>
          <cell r="AA15472">
            <v>-4896</v>
          </cell>
          <cell r="AB15472">
            <v>-4962</v>
          </cell>
          <cell r="AC15472">
            <v>-11</v>
          </cell>
          <cell r="AO15472" t="str">
            <v>financeapproved</v>
          </cell>
          <cell r="AP15472" t="b">
            <v>0</v>
          </cell>
        </row>
        <row r="15473">
          <cell r="H15473" t="str">
            <v>Departmental</v>
          </cell>
          <cell r="K15473">
            <v>0</v>
          </cell>
          <cell r="P15473">
            <v>6212003</v>
          </cell>
          <cell r="X15473">
            <v>0</v>
          </cell>
          <cell r="Y15473">
            <v>-11048</v>
          </cell>
          <cell r="Z15473">
            <v>-7582</v>
          </cell>
          <cell r="AA15473">
            <v>-7475</v>
          </cell>
          <cell r="AB15473">
            <v>-7314</v>
          </cell>
          <cell r="AC15473">
            <v>-4200</v>
          </cell>
          <cell r="AO15473" t="str">
            <v>financeapproved</v>
          </cell>
          <cell r="AP15473" t="b">
            <v>0</v>
          </cell>
        </row>
        <row r="15474">
          <cell r="H15474" t="str">
            <v>Departmental</v>
          </cell>
          <cell r="K15474">
            <v>0</v>
          </cell>
          <cell r="P15474">
            <v>6212003</v>
          </cell>
          <cell r="X15474">
            <v>0</v>
          </cell>
          <cell r="Y15474">
            <v>-5931</v>
          </cell>
          <cell r="Z15474">
            <v>-7583</v>
          </cell>
          <cell r="AA15474">
            <v>-7473</v>
          </cell>
          <cell r="AB15474">
            <v>-7314</v>
          </cell>
          <cell r="AC15474">
            <v>-4197</v>
          </cell>
          <cell r="AO15474" t="str">
            <v>financeapproved</v>
          </cell>
          <cell r="AP15474" t="b">
            <v>1</v>
          </cell>
        </row>
        <row r="15475">
          <cell r="H15475" t="str">
            <v>Departmental</v>
          </cell>
          <cell r="K15475">
            <v>0</v>
          </cell>
          <cell r="P15475">
            <v>6212003</v>
          </cell>
          <cell r="X15475">
            <v>0</v>
          </cell>
          <cell r="Y15475">
            <v>568</v>
          </cell>
          <cell r="Z15475">
            <v>567</v>
          </cell>
          <cell r="AA15475">
            <v>570</v>
          </cell>
          <cell r="AB15475">
            <v>570</v>
          </cell>
          <cell r="AC15475">
            <v>0</v>
          </cell>
          <cell r="AO15475" t="str">
            <v>financeapproved</v>
          </cell>
          <cell r="AP15475" t="b">
            <v>0</v>
          </cell>
        </row>
        <row r="15476">
          <cell r="H15476" t="str">
            <v>Departmental</v>
          </cell>
          <cell r="K15476">
            <v>0</v>
          </cell>
          <cell r="P15476">
            <v>6212003</v>
          </cell>
          <cell r="X15476">
            <v>0</v>
          </cell>
          <cell r="Y15476">
            <v>568</v>
          </cell>
          <cell r="Z15476">
            <v>567</v>
          </cell>
          <cell r="AA15476">
            <v>570</v>
          </cell>
          <cell r="AB15476">
            <v>570</v>
          </cell>
          <cell r="AC15476">
            <v>0</v>
          </cell>
          <cell r="AO15476" t="str">
            <v>financeapproved</v>
          </cell>
          <cell r="AP15476" t="b">
            <v>1</v>
          </cell>
        </row>
        <row r="15477">
          <cell r="H15477" t="str">
            <v>Departmental</v>
          </cell>
          <cell r="K15477">
            <v>0</v>
          </cell>
          <cell r="P15477">
            <v>6212003</v>
          </cell>
          <cell r="X15477">
            <v>0</v>
          </cell>
          <cell r="Y15477">
            <v>-1008</v>
          </cell>
          <cell r="Z15477">
            <v>-1006</v>
          </cell>
          <cell r="AA15477">
            <v>-1027</v>
          </cell>
          <cell r="AB15477">
            <v>-1039</v>
          </cell>
          <cell r="AC15477">
            <v>-89</v>
          </cell>
          <cell r="AO15477" t="str">
            <v>financeapproved</v>
          </cell>
          <cell r="AP15477" t="b">
            <v>0</v>
          </cell>
        </row>
        <row r="15478">
          <cell r="H15478" t="str">
            <v>Departmental</v>
          </cell>
          <cell r="K15478">
            <v>0</v>
          </cell>
          <cell r="P15478">
            <v>6212003</v>
          </cell>
          <cell r="X15478">
            <v>0</v>
          </cell>
          <cell r="Y15478">
            <v>-1008</v>
          </cell>
          <cell r="Z15478">
            <v>-1006</v>
          </cell>
          <cell r="AA15478">
            <v>-1027</v>
          </cell>
          <cell r="AB15478">
            <v>-1037</v>
          </cell>
          <cell r="AC15478">
            <v>-92</v>
          </cell>
          <cell r="AO15478" t="str">
            <v>financeapproved</v>
          </cell>
          <cell r="AP15478" t="b">
            <v>1</v>
          </cell>
        </row>
        <row r="15479">
          <cell r="H15479" t="str">
            <v>Departmental</v>
          </cell>
          <cell r="K15479">
            <v>0</v>
          </cell>
          <cell r="P15479">
            <v>6212013</v>
          </cell>
          <cell r="X15479">
            <v>0</v>
          </cell>
          <cell r="Y15479">
            <v>-1946</v>
          </cell>
          <cell r="Z15479">
            <v>-1946</v>
          </cell>
          <cell r="AA15479">
            <v>-1946</v>
          </cell>
          <cell r="AB15479">
            <v>-1946</v>
          </cell>
          <cell r="AC15479">
            <v>0</v>
          </cell>
          <cell r="AO15479" t="str">
            <v>financeapproved</v>
          </cell>
          <cell r="AP15479" t="b">
            <v>0</v>
          </cell>
        </row>
        <row r="15480">
          <cell r="H15480" t="str">
            <v>Departmental</v>
          </cell>
          <cell r="K15480">
            <v>0</v>
          </cell>
          <cell r="P15480">
            <v>6212013</v>
          </cell>
          <cell r="X15480">
            <v>0</v>
          </cell>
          <cell r="Y15480">
            <v>3</v>
          </cell>
          <cell r="Z15480">
            <v>0</v>
          </cell>
          <cell r="AA15480">
            <v>0</v>
          </cell>
          <cell r="AB15480">
            <v>0</v>
          </cell>
          <cell r="AC15480">
            <v>0</v>
          </cell>
          <cell r="AO15480" t="str">
            <v>financeapproved</v>
          </cell>
          <cell r="AP15480" t="b">
            <v>1</v>
          </cell>
        </row>
        <row r="15481">
          <cell r="H15481" t="str">
            <v>Departmental</v>
          </cell>
          <cell r="K15481">
            <v>0</v>
          </cell>
          <cell r="P15481">
            <v>6212098</v>
          </cell>
          <cell r="X15481">
            <v>0</v>
          </cell>
          <cell r="Y15481">
            <v>0</v>
          </cell>
          <cell r="Z15481">
            <v>0</v>
          </cell>
          <cell r="AA15481">
            <v>0</v>
          </cell>
          <cell r="AB15481">
            <v>0</v>
          </cell>
          <cell r="AC15481">
            <v>0</v>
          </cell>
          <cell r="AO15481" t="str">
            <v>financeapproved</v>
          </cell>
          <cell r="AP15481" t="b">
            <v>0</v>
          </cell>
        </row>
        <row r="15482">
          <cell r="H15482" t="str">
            <v>Departmental</v>
          </cell>
          <cell r="K15482">
            <v>0</v>
          </cell>
          <cell r="P15482">
            <v>6212098</v>
          </cell>
          <cell r="X15482">
            <v>0</v>
          </cell>
          <cell r="Y15482">
            <v>879</v>
          </cell>
          <cell r="Z15482">
            <v>0</v>
          </cell>
          <cell r="AA15482">
            <v>0</v>
          </cell>
          <cell r="AB15482">
            <v>0</v>
          </cell>
          <cell r="AC15482">
            <v>0</v>
          </cell>
          <cell r="AO15482" t="str">
            <v>financeapproved</v>
          </cell>
          <cell r="AP15482" t="b">
            <v>1</v>
          </cell>
        </row>
        <row r="15483">
          <cell r="H15483" t="str">
            <v>Departmental</v>
          </cell>
          <cell r="K15483">
            <v>0</v>
          </cell>
          <cell r="P15483">
            <v>6221201</v>
          </cell>
          <cell r="X15483">
            <v>0</v>
          </cell>
          <cell r="Y15483">
            <v>-2171</v>
          </cell>
          <cell r="Z15483">
            <v>-1993</v>
          </cell>
          <cell r="AA15483">
            <v>-1812</v>
          </cell>
          <cell r="AB15483">
            <v>-1812</v>
          </cell>
          <cell r="AC15483">
            <v>0</v>
          </cell>
          <cell r="AO15483" t="str">
            <v>financeapproved</v>
          </cell>
          <cell r="AP15483" t="b">
            <v>0</v>
          </cell>
        </row>
        <row r="15484">
          <cell r="H15484" t="str">
            <v>Departmental</v>
          </cell>
          <cell r="K15484">
            <v>0</v>
          </cell>
          <cell r="P15484">
            <v>6221201</v>
          </cell>
          <cell r="X15484">
            <v>0</v>
          </cell>
          <cell r="Y15484">
            <v>-95</v>
          </cell>
          <cell r="Z15484">
            <v>-1993</v>
          </cell>
          <cell r="AA15484">
            <v>-1812</v>
          </cell>
          <cell r="AB15484">
            <v>-1812</v>
          </cell>
          <cell r="AC15484">
            <v>0</v>
          </cell>
          <cell r="AO15484" t="str">
            <v>financeapproved</v>
          </cell>
          <cell r="AP15484" t="b">
            <v>1</v>
          </cell>
        </row>
        <row r="15485">
          <cell r="H15485" t="str">
            <v>Departmental</v>
          </cell>
          <cell r="K15485">
            <v>0</v>
          </cell>
          <cell r="P15485">
            <v>6231010</v>
          </cell>
          <cell r="X15485">
            <v>0</v>
          </cell>
          <cell r="Y15485">
            <v>2171</v>
          </cell>
          <cell r="Z15485">
            <v>1993</v>
          </cell>
          <cell r="AA15485">
            <v>1812</v>
          </cell>
          <cell r="AB15485">
            <v>1812</v>
          </cell>
          <cell r="AC15485">
            <v>0</v>
          </cell>
          <cell r="AO15485" t="str">
            <v>financeapproved</v>
          </cell>
          <cell r="AP15485" t="b">
            <v>0</v>
          </cell>
        </row>
        <row r="15486">
          <cell r="H15486" t="str">
            <v>Departmental</v>
          </cell>
          <cell r="K15486">
            <v>0</v>
          </cell>
          <cell r="P15486">
            <v>6231010</v>
          </cell>
          <cell r="X15486">
            <v>0</v>
          </cell>
          <cell r="Y15486">
            <v>2171</v>
          </cell>
          <cell r="Z15486">
            <v>1993</v>
          </cell>
          <cell r="AA15486">
            <v>1812</v>
          </cell>
          <cell r="AB15486">
            <v>1812</v>
          </cell>
          <cell r="AC15486">
            <v>0</v>
          </cell>
          <cell r="AO15486" t="str">
            <v>financeapproved</v>
          </cell>
          <cell r="AP15486" t="b">
            <v>1</v>
          </cell>
        </row>
        <row r="15487">
          <cell r="H15487" t="str">
            <v>Departmental</v>
          </cell>
          <cell r="K15487">
            <v>0</v>
          </cell>
          <cell r="P15487">
            <v>6900002</v>
          </cell>
          <cell r="X15487">
            <v>0</v>
          </cell>
          <cell r="Y15487">
            <v>-7363</v>
          </cell>
          <cell r="Z15487">
            <v>2</v>
          </cell>
          <cell r="AA15487">
            <v>-1</v>
          </cell>
          <cell r="AB15487">
            <v>0</v>
          </cell>
          <cell r="AC15487">
            <v>0</v>
          </cell>
          <cell r="AO15487" t="str">
            <v>financeapproved</v>
          </cell>
          <cell r="AP15487" t="b">
            <v>1</v>
          </cell>
        </row>
        <row r="15488">
          <cell r="H15488" t="str">
            <v>Departmental</v>
          </cell>
          <cell r="K15488">
            <v>0</v>
          </cell>
          <cell r="P15488">
            <v>6900002</v>
          </cell>
          <cell r="X15488">
            <v>0</v>
          </cell>
          <cell r="Y15488">
            <v>7453</v>
          </cell>
          <cell r="Z15488">
            <v>0</v>
          </cell>
          <cell r="AA15488">
            <v>0</v>
          </cell>
          <cell r="AB15488">
            <v>0</v>
          </cell>
          <cell r="AC15488">
            <v>0</v>
          </cell>
          <cell r="AO15488" t="str">
            <v>financeapproved</v>
          </cell>
          <cell r="AP15488" t="b">
            <v>0</v>
          </cell>
        </row>
        <row r="15489">
          <cell r="H15489" t="str">
            <v>Departmental</v>
          </cell>
          <cell r="K15489">
            <v>0</v>
          </cell>
          <cell r="P15489">
            <v>9170000</v>
          </cell>
          <cell r="X15489">
            <v>0</v>
          </cell>
          <cell r="Y15489">
            <v>-484</v>
          </cell>
          <cell r="Z15489">
            <v>538</v>
          </cell>
          <cell r="AA15489">
            <v>174</v>
          </cell>
          <cell r="AB15489">
            <v>114</v>
          </cell>
          <cell r="AC15489">
            <v>419</v>
          </cell>
          <cell r="AO15489" t="str">
            <v>financeapproved</v>
          </cell>
          <cell r="AP15489" t="b">
            <v>0</v>
          </cell>
        </row>
        <row r="15490">
          <cell r="H15490" t="str">
            <v>Departmental</v>
          </cell>
          <cell r="K15490">
            <v>0</v>
          </cell>
          <cell r="P15490">
            <v>9170000</v>
          </cell>
          <cell r="X15490">
            <v>0</v>
          </cell>
          <cell r="Y15490">
            <v>0</v>
          </cell>
          <cell r="Z15490">
            <v>0</v>
          </cell>
          <cell r="AA15490">
            <v>0</v>
          </cell>
          <cell r="AB15490">
            <v>0</v>
          </cell>
          <cell r="AC15490">
            <v>0</v>
          </cell>
          <cell r="AO15490" t="str">
            <v>financeapproved</v>
          </cell>
          <cell r="AP15490" t="b">
            <v>0</v>
          </cell>
        </row>
        <row r="15491">
          <cell r="H15491" t="str">
            <v>Departmental</v>
          </cell>
          <cell r="K15491">
            <v>0</v>
          </cell>
          <cell r="P15491">
            <v>9210000</v>
          </cell>
          <cell r="X15491">
            <v>0</v>
          </cell>
          <cell r="Y15491">
            <v>0</v>
          </cell>
          <cell r="Z15491">
            <v>0</v>
          </cell>
          <cell r="AA15491">
            <v>0</v>
          </cell>
          <cell r="AB15491">
            <v>0</v>
          </cell>
          <cell r="AC15491">
            <v>0</v>
          </cell>
          <cell r="AO15491" t="str">
            <v>financeapproved</v>
          </cell>
          <cell r="AP15491" t="b">
            <v>0</v>
          </cell>
        </row>
        <row r="15492">
          <cell r="H15492" t="str">
            <v>Departmental</v>
          </cell>
          <cell r="K15492">
            <v>0</v>
          </cell>
          <cell r="P15492">
            <v>9210000</v>
          </cell>
          <cell r="X15492">
            <v>0</v>
          </cell>
          <cell r="Y15492">
            <v>484</v>
          </cell>
          <cell r="Z15492">
            <v>-538</v>
          </cell>
          <cell r="AA15492">
            <v>-174</v>
          </cell>
          <cell r="AB15492">
            <v>-114</v>
          </cell>
          <cell r="AC15492">
            <v>-419</v>
          </cell>
          <cell r="AO15492" t="str">
            <v>financeapproved</v>
          </cell>
          <cell r="AP15492" t="b">
            <v>0</v>
          </cell>
        </row>
        <row r="15493">
          <cell r="H15493" t="str">
            <v>Departmental</v>
          </cell>
          <cell r="K15493">
            <v>0</v>
          </cell>
          <cell r="P15493">
            <v>9330000</v>
          </cell>
          <cell r="X15493">
            <v>0</v>
          </cell>
          <cell r="Y15493">
            <v>0</v>
          </cell>
          <cell r="Z15493">
            <v>0</v>
          </cell>
          <cell r="AA15493">
            <v>0</v>
          </cell>
          <cell r="AB15493">
            <v>0</v>
          </cell>
          <cell r="AC15493">
            <v>0</v>
          </cell>
          <cell r="AO15493" t="str">
            <v>financeapproved</v>
          </cell>
          <cell r="AP15493" t="b">
            <v>0</v>
          </cell>
        </row>
        <row r="15494">
          <cell r="H15494" t="str">
            <v>Departmental</v>
          </cell>
          <cell r="K15494">
            <v>0</v>
          </cell>
          <cell r="P15494">
            <v>9330000</v>
          </cell>
          <cell r="X15494">
            <v>0</v>
          </cell>
          <cell r="Y15494">
            <v>484</v>
          </cell>
          <cell r="Z15494">
            <v>-538</v>
          </cell>
          <cell r="AA15494">
            <v>-174</v>
          </cell>
          <cell r="AB15494">
            <v>-114</v>
          </cell>
          <cell r="AC15494">
            <v>-419</v>
          </cell>
          <cell r="AO15494" t="str">
            <v>financeapproved</v>
          </cell>
          <cell r="AP15494" t="b">
            <v>0</v>
          </cell>
        </row>
        <row r="15495">
          <cell r="H15495" t="str">
            <v>Departmental</v>
          </cell>
          <cell r="K15495">
            <v>0</v>
          </cell>
          <cell r="P15495">
            <v>2220004</v>
          </cell>
          <cell r="X15495">
            <v>0</v>
          </cell>
          <cell r="Y15495">
            <v>0</v>
          </cell>
          <cell r="Z15495">
            <v>0</v>
          </cell>
          <cell r="AA15495">
            <v>0</v>
          </cell>
          <cell r="AB15495">
            <v>0</v>
          </cell>
          <cell r="AC15495">
            <v>0</v>
          </cell>
          <cell r="AO15495" t="str">
            <v>financeapproved</v>
          </cell>
          <cell r="AP15495" t="b">
            <v>0</v>
          </cell>
        </row>
        <row r="15496">
          <cell r="H15496" t="str">
            <v>Departmental</v>
          </cell>
          <cell r="K15496">
            <v>0</v>
          </cell>
          <cell r="P15496">
            <v>2220004</v>
          </cell>
          <cell r="X15496">
            <v>0</v>
          </cell>
          <cell r="Y15496">
            <v>3140</v>
          </cell>
          <cell r="Z15496">
            <v>3274</v>
          </cell>
          <cell r="AA15496">
            <v>3403</v>
          </cell>
          <cell r="AB15496">
            <v>3439</v>
          </cell>
          <cell r="AC15496">
            <v>-751</v>
          </cell>
          <cell r="AO15496" t="str">
            <v>financeapproved</v>
          </cell>
          <cell r="AP15496" t="b">
            <v>0</v>
          </cell>
        </row>
        <row r="15497">
          <cell r="H15497" t="str">
            <v>Departmental</v>
          </cell>
          <cell r="K15497">
            <v>0</v>
          </cell>
          <cell r="P15497">
            <v>2220004</v>
          </cell>
          <cell r="X15497">
            <v>0</v>
          </cell>
          <cell r="Y15497">
            <v>-3140</v>
          </cell>
          <cell r="Z15497">
            <v>-3274</v>
          </cell>
          <cell r="AA15497">
            <v>-3403</v>
          </cell>
          <cell r="AB15497">
            <v>-3439</v>
          </cell>
          <cell r="AC15497">
            <v>751</v>
          </cell>
          <cell r="AO15497" t="str">
            <v>financeapproved</v>
          </cell>
          <cell r="AP15497" t="b">
            <v>0</v>
          </cell>
        </row>
        <row r="15498">
          <cell r="H15498" t="str">
            <v>Departmental</v>
          </cell>
          <cell r="K15498">
            <v>0</v>
          </cell>
          <cell r="P15498">
            <v>2220004</v>
          </cell>
          <cell r="X15498">
            <v>0</v>
          </cell>
          <cell r="Y15498">
            <v>0</v>
          </cell>
          <cell r="Z15498">
            <v>0</v>
          </cell>
          <cell r="AA15498">
            <v>0</v>
          </cell>
          <cell r="AB15498">
            <v>0</v>
          </cell>
          <cell r="AC15498">
            <v>0</v>
          </cell>
          <cell r="AO15498" t="str">
            <v>financeapproved</v>
          </cell>
          <cell r="AP15498" t="b">
            <v>0</v>
          </cell>
        </row>
        <row r="15499">
          <cell r="H15499" t="str">
            <v>Departmental</v>
          </cell>
          <cell r="K15499">
            <v>0</v>
          </cell>
          <cell r="P15499">
            <v>2220008</v>
          </cell>
          <cell r="X15499">
            <v>0</v>
          </cell>
          <cell r="Y15499">
            <v>0</v>
          </cell>
          <cell r="Z15499">
            <v>0</v>
          </cell>
          <cell r="AA15499">
            <v>0</v>
          </cell>
          <cell r="AB15499">
            <v>0</v>
          </cell>
          <cell r="AC15499">
            <v>0</v>
          </cell>
          <cell r="AO15499" t="str">
            <v>financeapproved</v>
          </cell>
          <cell r="AP15499" t="b">
            <v>0</v>
          </cell>
        </row>
        <row r="15500">
          <cell r="H15500" t="str">
            <v>Departmental</v>
          </cell>
          <cell r="K15500">
            <v>0</v>
          </cell>
          <cell r="P15500">
            <v>2220008</v>
          </cell>
          <cell r="X15500">
            <v>0</v>
          </cell>
          <cell r="Y15500">
            <v>0</v>
          </cell>
          <cell r="Z15500">
            <v>0</v>
          </cell>
          <cell r="AA15500">
            <v>1</v>
          </cell>
          <cell r="AB15500">
            <v>1</v>
          </cell>
          <cell r="AC15500">
            <v>0</v>
          </cell>
          <cell r="AO15500" t="str">
            <v>financeapproved</v>
          </cell>
          <cell r="AP15500" t="b">
            <v>0</v>
          </cell>
        </row>
        <row r="15501">
          <cell r="H15501" t="str">
            <v>Departmental</v>
          </cell>
          <cell r="K15501">
            <v>0</v>
          </cell>
          <cell r="P15501">
            <v>2220008</v>
          </cell>
          <cell r="X15501">
            <v>0</v>
          </cell>
          <cell r="Y15501">
            <v>0</v>
          </cell>
          <cell r="Z15501">
            <v>0</v>
          </cell>
          <cell r="AA15501">
            <v>-1</v>
          </cell>
          <cell r="AB15501">
            <v>-1</v>
          </cell>
          <cell r="AC15501">
            <v>0</v>
          </cell>
          <cell r="AO15501" t="str">
            <v>financeapproved</v>
          </cell>
          <cell r="AP15501" t="b">
            <v>0</v>
          </cell>
        </row>
        <row r="15502">
          <cell r="H15502" t="str">
            <v>Departmental</v>
          </cell>
          <cell r="K15502">
            <v>0</v>
          </cell>
          <cell r="P15502">
            <v>2220008</v>
          </cell>
          <cell r="X15502">
            <v>0</v>
          </cell>
          <cell r="Y15502">
            <v>0</v>
          </cell>
          <cell r="Z15502">
            <v>0</v>
          </cell>
          <cell r="AA15502">
            <v>0</v>
          </cell>
          <cell r="AB15502">
            <v>0</v>
          </cell>
          <cell r="AC15502">
            <v>0</v>
          </cell>
          <cell r="AO15502" t="str">
            <v>financeapproved</v>
          </cell>
          <cell r="AP15502" t="b">
            <v>0</v>
          </cell>
        </row>
        <row r="15503">
          <cell r="H15503" t="str">
            <v>Departmental</v>
          </cell>
          <cell r="K15503">
            <v>0</v>
          </cell>
          <cell r="P15503">
            <v>2241002</v>
          </cell>
          <cell r="X15503">
            <v>0</v>
          </cell>
          <cell r="Y15503">
            <v>0</v>
          </cell>
          <cell r="Z15503">
            <v>0</v>
          </cell>
          <cell r="AA15503">
            <v>0</v>
          </cell>
          <cell r="AB15503">
            <v>0</v>
          </cell>
          <cell r="AC15503">
            <v>0</v>
          </cell>
          <cell r="AO15503" t="str">
            <v>financeapproved</v>
          </cell>
          <cell r="AP15503" t="b">
            <v>0</v>
          </cell>
        </row>
        <row r="15504">
          <cell r="H15504" t="str">
            <v>Departmental</v>
          </cell>
          <cell r="K15504">
            <v>0</v>
          </cell>
          <cell r="P15504">
            <v>2241002</v>
          </cell>
          <cell r="X15504">
            <v>0</v>
          </cell>
          <cell r="Y15504">
            <v>45</v>
          </cell>
          <cell r="Z15504">
            <v>180</v>
          </cell>
          <cell r="AA15504">
            <v>248</v>
          </cell>
          <cell r="AB15504">
            <v>248</v>
          </cell>
          <cell r="AC15504">
            <v>182</v>
          </cell>
          <cell r="AO15504" t="str">
            <v>financeapproved</v>
          </cell>
          <cell r="AP15504" t="b">
            <v>0</v>
          </cell>
        </row>
        <row r="15505">
          <cell r="H15505" t="str">
            <v>Departmental</v>
          </cell>
          <cell r="K15505">
            <v>0</v>
          </cell>
          <cell r="P15505">
            <v>2241003</v>
          </cell>
          <cell r="X15505">
            <v>0</v>
          </cell>
          <cell r="Y15505">
            <v>0</v>
          </cell>
          <cell r="Z15505">
            <v>0</v>
          </cell>
          <cell r="AA15505">
            <v>0</v>
          </cell>
          <cell r="AB15505">
            <v>0</v>
          </cell>
          <cell r="AC15505">
            <v>0</v>
          </cell>
          <cell r="AO15505" t="str">
            <v>financeapproved</v>
          </cell>
          <cell r="AP15505" t="b">
            <v>0</v>
          </cell>
        </row>
        <row r="15506">
          <cell r="H15506" t="str">
            <v>Departmental</v>
          </cell>
          <cell r="K15506">
            <v>0</v>
          </cell>
          <cell r="P15506">
            <v>2241003</v>
          </cell>
          <cell r="X15506">
            <v>0</v>
          </cell>
          <cell r="Y15506">
            <v>60</v>
          </cell>
          <cell r="Z15506">
            <v>195</v>
          </cell>
          <cell r="AA15506">
            <v>242</v>
          </cell>
          <cell r="AB15506">
            <v>128</v>
          </cell>
          <cell r="AC15506">
            <v>109</v>
          </cell>
          <cell r="AO15506" t="str">
            <v>financeapproved</v>
          </cell>
          <cell r="AP15506" t="b">
            <v>0</v>
          </cell>
        </row>
        <row r="15507">
          <cell r="H15507" t="str">
            <v>Departmental</v>
          </cell>
          <cell r="K15507">
            <v>0</v>
          </cell>
          <cell r="P15507">
            <v>2242002</v>
          </cell>
          <cell r="X15507">
            <v>0</v>
          </cell>
          <cell r="Y15507">
            <v>0</v>
          </cell>
          <cell r="Z15507">
            <v>0</v>
          </cell>
          <cell r="AA15507">
            <v>0</v>
          </cell>
          <cell r="AB15507">
            <v>0</v>
          </cell>
          <cell r="AC15507">
            <v>0</v>
          </cell>
          <cell r="AO15507" t="str">
            <v>financeapproved</v>
          </cell>
          <cell r="AP15507" t="b">
            <v>0</v>
          </cell>
        </row>
        <row r="15508">
          <cell r="H15508" t="str">
            <v>Departmental</v>
          </cell>
          <cell r="K15508">
            <v>0</v>
          </cell>
          <cell r="P15508">
            <v>2242002</v>
          </cell>
          <cell r="X15508">
            <v>0</v>
          </cell>
          <cell r="Y15508">
            <v>27</v>
          </cell>
          <cell r="Z15508">
            <v>98</v>
          </cell>
          <cell r="AA15508">
            <v>184</v>
          </cell>
          <cell r="AB15508">
            <v>592</v>
          </cell>
          <cell r="AC15508">
            <v>-45</v>
          </cell>
          <cell r="AO15508" t="str">
            <v>financeapproved</v>
          </cell>
          <cell r="AP15508" t="b">
            <v>0</v>
          </cell>
        </row>
        <row r="15509">
          <cell r="H15509" t="str">
            <v>Departmental</v>
          </cell>
          <cell r="K15509">
            <v>0</v>
          </cell>
          <cell r="P15509">
            <v>3320002</v>
          </cell>
          <cell r="X15509">
            <v>0</v>
          </cell>
          <cell r="Y15509">
            <v>-16383</v>
          </cell>
          <cell r="Z15509">
            <v>-16383</v>
          </cell>
          <cell r="AA15509">
            <v>-16383</v>
          </cell>
          <cell r="AB15509">
            <v>-16383</v>
          </cell>
          <cell r="AC15509">
            <v>-16383</v>
          </cell>
          <cell r="AO15509" t="str">
            <v>financeapproved</v>
          </cell>
          <cell r="AP15509" t="b">
            <v>0</v>
          </cell>
        </row>
        <row r="15510">
          <cell r="H15510" t="str">
            <v>Departmental</v>
          </cell>
          <cell r="K15510">
            <v>0</v>
          </cell>
          <cell r="P15510">
            <v>3320002</v>
          </cell>
          <cell r="X15510">
            <v>0</v>
          </cell>
          <cell r="Y15510">
            <v>0</v>
          </cell>
          <cell r="Z15510">
            <v>0</v>
          </cell>
          <cell r="AA15510">
            <v>0</v>
          </cell>
          <cell r="AB15510">
            <v>0</v>
          </cell>
          <cell r="AC15510">
            <v>0</v>
          </cell>
          <cell r="AO15510" t="str">
            <v>financeapproved</v>
          </cell>
          <cell r="AP15510" t="b">
            <v>0</v>
          </cell>
        </row>
        <row r="15511">
          <cell r="H15511" t="str">
            <v>Departmental</v>
          </cell>
          <cell r="K15511">
            <v>0</v>
          </cell>
          <cell r="P15511">
            <v>3320003</v>
          </cell>
          <cell r="X15511">
            <v>0</v>
          </cell>
          <cell r="Y15511">
            <v>-83</v>
          </cell>
          <cell r="Z15511">
            <v>-83</v>
          </cell>
          <cell r="AA15511">
            <v>-83</v>
          </cell>
          <cell r="AB15511">
            <v>-83</v>
          </cell>
          <cell r="AC15511">
            <v>-83</v>
          </cell>
          <cell r="AO15511" t="str">
            <v>financeapproved</v>
          </cell>
          <cell r="AP15511" t="b">
            <v>0</v>
          </cell>
        </row>
        <row r="15512">
          <cell r="H15512" t="str">
            <v>Departmental</v>
          </cell>
          <cell r="K15512">
            <v>0</v>
          </cell>
          <cell r="P15512">
            <v>3320003</v>
          </cell>
          <cell r="X15512">
            <v>0</v>
          </cell>
          <cell r="Y15512">
            <v>0</v>
          </cell>
          <cell r="Z15512">
            <v>0</v>
          </cell>
          <cell r="AA15512">
            <v>0</v>
          </cell>
          <cell r="AB15512">
            <v>0</v>
          </cell>
          <cell r="AC15512">
            <v>0</v>
          </cell>
          <cell r="AO15512" t="str">
            <v>financeapproved</v>
          </cell>
          <cell r="AP15512" t="b">
            <v>0</v>
          </cell>
        </row>
        <row r="15513">
          <cell r="H15513" t="str">
            <v>Departmental</v>
          </cell>
          <cell r="K15513">
            <v>0</v>
          </cell>
          <cell r="P15513">
            <v>3320004</v>
          </cell>
          <cell r="X15513">
            <v>0</v>
          </cell>
          <cell r="Y15513">
            <v>-70</v>
          </cell>
          <cell r="Z15513">
            <v>-70</v>
          </cell>
          <cell r="AA15513">
            <v>-70</v>
          </cell>
          <cell r="AB15513">
            <v>-70</v>
          </cell>
          <cell r="AC15513">
            <v>-70</v>
          </cell>
          <cell r="AO15513" t="str">
            <v>financeapproved</v>
          </cell>
          <cell r="AP15513" t="b">
            <v>0</v>
          </cell>
        </row>
        <row r="15514">
          <cell r="H15514" t="str">
            <v>Departmental</v>
          </cell>
          <cell r="K15514">
            <v>0</v>
          </cell>
          <cell r="P15514">
            <v>3320004</v>
          </cell>
          <cell r="X15514">
            <v>0</v>
          </cell>
          <cell r="Y15514">
            <v>0</v>
          </cell>
          <cell r="Z15514">
            <v>0</v>
          </cell>
          <cell r="AA15514">
            <v>0</v>
          </cell>
          <cell r="AB15514">
            <v>0</v>
          </cell>
          <cell r="AC15514">
            <v>0</v>
          </cell>
          <cell r="AO15514" t="str">
            <v>financeapproved</v>
          </cell>
          <cell r="AP15514" t="b">
            <v>0</v>
          </cell>
        </row>
        <row r="15515">
          <cell r="H15515" t="str">
            <v>Departmental</v>
          </cell>
          <cell r="K15515">
            <v>0</v>
          </cell>
          <cell r="P15515">
            <v>3320098</v>
          </cell>
          <cell r="X15515">
            <v>0</v>
          </cell>
          <cell r="Y15515">
            <v>0</v>
          </cell>
          <cell r="Z15515">
            <v>0</v>
          </cell>
          <cell r="AA15515">
            <v>0</v>
          </cell>
          <cell r="AB15515">
            <v>0</v>
          </cell>
          <cell r="AC15515">
            <v>0</v>
          </cell>
          <cell r="AO15515" t="str">
            <v>financeapproved</v>
          </cell>
          <cell r="AP15515" t="b">
            <v>0</v>
          </cell>
        </row>
        <row r="15516">
          <cell r="H15516" t="str">
            <v>Departmental</v>
          </cell>
          <cell r="K15516">
            <v>0</v>
          </cell>
          <cell r="P15516">
            <v>3320098</v>
          </cell>
          <cell r="X15516">
            <v>0</v>
          </cell>
          <cell r="Y15516">
            <v>45</v>
          </cell>
          <cell r="Z15516">
            <v>45</v>
          </cell>
          <cell r="AA15516">
            <v>45</v>
          </cell>
          <cell r="AB15516">
            <v>45</v>
          </cell>
          <cell r="AC15516">
            <v>45</v>
          </cell>
          <cell r="AO15516" t="str">
            <v>financeapproved</v>
          </cell>
          <cell r="AP15516" t="b">
            <v>0</v>
          </cell>
        </row>
        <row r="15517">
          <cell r="H15517" t="str">
            <v>Departmental</v>
          </cell>
          <cell r="K15517">
            <v>0</v>
          </cell>
          <cell r="P15517">
            <v>3330002</v>
          </cell>
          <cell r="X15517">
            <v>0</v>
          </cell>
          <cell r="Y15517">
            <v>-2870</v>
          </cell>
          <cell r="Z15517">
            <v>-2870</v>
          </cell>
          <cell r="AA15517">
            <v>-2870</v>
          </cell>
          <cell r="AB15517">
            <v>-2870</v>
          </cell>
          <cell r="AC15517">
            <v>-2870</v>
          </cell>
          <cell r="AO15517" t="str">
            <v>financeapproved</v>
          </cell>
          <cell r="AP15517" t="b">
            <v>0</v>
          </cell>
        </row>
        <row r="15518">
          <cell r="H15518" t="str">
            <v>Departmental</v>
          </cell>
          <cell r="K15518">
            <v>0</v>
          </cell>
          <cell r="P15518">
            <v>3330002</v>
          </cell>
          <cell r="X15518">
            <v>0</v>
          </cell>
          <cell r="Y15518">
            <v>0</v>
          </cell>
          <cell r="Z15518">
            <v>0</v>
          </cell>
          <cell r="AA15518">
            <v>0</v>
          </cell>
          <cell r="AB15518">
            <v>0</v>
          </cell>
          <cell r="AC15518">
            <v>0</v>
          </cell>
          <cell r="AO15518" t="str">
            <v>financeapproved</v>
          </cell>
          <cell r="AP15518" t="b">
            <v>0</v>
          </cell>
        </row>
        <row r="15519">
          <cell r="H15519" t="str">
            <v>Departmental</v>
          </cell>
          <cell r="K15519">
            <v>0</v>
          </cell>
          <cell r="P15519">
            <v>3330004</v>
          </cell>
          <cell r="X15519">
            <v>0</v>
          </cell>
          <cell r="Y15519">
            <v>0</v>
          </cell>
          <cell r="Z15519">
            <v>0</v>
          </cell>
          <cell r="AA15519">
            <v>0</v>
          </cell>
          <cell r="AB15519">
            <v>0</v>
          </cell>
          <cell r="AC15519">
            <v>0</v>
          </cell>
          <cell r="AO15519" t="str">
            <v>financeapproved</v>
          </cell>
          <cell r="AP15519" t="b">
            <v>0</v>
          </cell>
        </row>
        <row r="15520">
          <cell r="H15520" t="str">
            <v>Departmental</v>
          </cell>
          <cell r="K15520">
            <v>0</v>
          </cell>
          <cell r="P15520">
            <v>3330004</v>
          </cell>
          <cell r="X15520">
            <v>0</v>
          </cell>
          <cell r="Y15520">
            <v>647</v>
          </cell>
          <cell r="Z15520">
            <v>647</v>
          </cell>
          <cell r="AA15520">
            <v>647</v>
          </cell>
          <cell r="AB15520">
            <v>647</v>
          </cell>
          <cell r="AC15520">
            <v>647</v>
          </cell>
          <cell r="AO15520" t="str">
            <v>financeapproved</v>
          </cell>
          <cell r="AP15520" t="b">
            <v>0</v>
          </cell>
        </row>
        <row r="15521">
          <cell r="H15521" t="str">
            <v>Departmental</v>
          </cell>
          <cell r="K15521">
            <v>0</v>
          </cell>
          <cell r="P15521">
            <v>3381008</v>
          </cell>
          <cell r="X15521">
            <v>0</v>
          </cell>
          <cell r="Y15521">
            <v>0</v>
          </cell>
          <cell r="Z15521">
            <v>0</v>
          </cell>
          <cell r="AA15521">
            <v>0</v>
          </cell>
          <cell r="AB15521">
            <v>0</v>
          </cell>
          <cell r="AC15521">
            <v>0</v>
          </cell>
          <cell r="AO15521" t="str">
            <v>financeapproved</v>
          </cell>
          <cell r="AP15521" t="b">
            <v>0</v>
          </cell>
        </row>
        <row r="15522">
          <cell r="H15522" t="str">
            <v>Departmental</v>
          </cell>
          <cell r="K15522">
            <v>0</v>
          </cell>
          <cell r="P15522">
            <v>3381008</v>
          </cell>
          <cell r="X15522">
            <v>0</v>
          </cell>
          <cell r="Y15522">
            <v>1182</v>
          </cell>
          <cell r="Z15522">
            <v>1182</v>
          </cell>
          <cell r="AA15522">
            <v>1182</v>
          </cell>
          <cell r="AB15522">
            <v>1182</v>
          </cell>
          <cell r="AC15522">
            <v>1182</v>
          </cell>
          <cell r="AO15522" t="str">
            <v>financeapproved</v>
          </cell>
          <cell r="AP15522" t="b">
            <v>0</v>
          </cell>
        </row>
        <row r="15523">
          <cell r="H15523" t="str">
            <v>Departmental</v>
          </cell>
          <cell r="K15523">
            <v>0</v>
          </cell>
          <cell r="P15523">
            <v>3390008</v>
          </cell>
          <cell r="X15523">
            <v>0</v>
          </cell>
          <cell r="Y15523">
            <v>-48</v>
          </cell>
          <cell r="Z15523">
            <v>-48</v>
          </cell>
          <cell r="AA15523">
            <v>-48</v>
          </cell>
          <cell r="AB15523">
            <v>-48</v>
          </cell>
          <cell r="AC15523">
            <v>-48</v>
          </cell>
          <cell r="AO15523" t="str">
            <v>financeapproved</v>
          </cell>
          <cell r="AP15523" t="b">
            <v>0</v>
          </cell>
        </row>
        <row r="15524">
          <cell r="H15524" t="str">
            <v>Departmental</v>
          </cell>
          <cell r="K15524">
            <v>0</v>
          </cell>
          <cell r="P15524">
            <v>3390008</v>
          </cell>
          <cell r="X15524">
            <v>0</v>
          </cell>
          <cell r="Y15524">
            <v>0</v>
          </cell>
          <cell r="Z15524">
            <v>0</v>
          </cell>
          <cell r="AA15524">
            <v>0</v>
          </cell>
          <cell r="AB15524">
            <v>0</v>
          </cell>
          <cell r="AC15524">
            <v>0</v>
          </cell>
          <cell r="AO15524" t="str">
            <v>financeapproved</v>
          </cell>
          <cell r="AP15524" t="b">
            <v>0</v>
          </cell>
        </row>
        <row r="15525">
          <cell r="H15525" t="str">
            <v>Departmental</v>
          </cell>
          <cell r="K15525">
            <v>0</v>
          </cell>
          <cell r="P15525">
            <v>3390019</v>
          </cell>
          <cell r="X15525">
            <v>0</v>
          </cell>
          <cell r="Y15525">
            <v>0</v>
          </cell>
          <cell r="Z15525">
            <v>0</v>
          </cell>
          <cell r="AA15525">
            <v>0</v>
          </cell>
          <cell r="AB15525">
            <v>0</v>
          </cell>
          <cell r="AC15525">
            <v>0</v>
          </cell>
          <cell r="AO15525" t="str">
            <v>financeapproved</v>
          </cell>
          <cell r="AP15525" t="b">
            <v>0</v>
          </cell>
        </row>
        <row r="15526">
          <cell r="H15526" t="str">
            <v>Departmental</v>
          </cell>
          <cell r="K15526">
            <v>0</v>
          </cell>
          <cell r="P15526">
            <v>3390019</v>
          </cell>
          <cell r="X15526">
            <v>0</v>
          </cell>
          <cell r="Y15526">
            <v>2973</v>
          </cell>
          <cell r="Z15526">
            <v>2973</v>
          </cell>
          <cell r="AA15526">
            <v>2973</v>
          </cell>
          <cell r="AB15526">
            <v>2973</v>
          </cell>
          <cell r="AC15526">
            <v>2973</v>
          </cell>
          <cell r="AO15526" t="str">
            <v>financeapproved</v>
          </cell>
          <cell r="AP15526" t="b">
            <v>0</v>
          </cell>
        </row>
        <row r="15527">
          <cell r="H15527" t="str">
            <v>Departmental</v>
          </cell>
          <cell r="K15527">
            <v>0</v>
          </cell>
          <cell r="P15527">
            <v>3390033</v>
          </cell>
          <cell r="X15527">
            <v>0</v>
          </cell>
          <cell r="Y15527">
            <v>0</v>
          </cell>
          <cell r="Z15527">
            <v>0</v>
          </cell>
          <cell r="AA15527">
            <v>0</v>
          </cell>
          <cell r="AB15527">
            <v>0</v>
          </cell>
          <cell r="AC15527">
            <v>0</v>
          </cell>
          <cell r="AO15527" t="str">
            <v>financeapproved</v>
          </cell>
          <cell r="AP15527" t="b">
            <v>0</v>
          </cell>
        </row>
        <row r="15528">
          <cell r="H15528" t="str">
            <v>Departmental</v>
          </cell>
          <cell r="K15528">
            <v>0</v>
          </cell>
          <cell r="P15528">
            <v>3390033</v>
          </cell>
          <cell r="X15528">
            <v>0</v>
          </cell>
          <cell r="Y15528">
            <v>3</v>
          </cell>
          <cell r="Z15528">
            <v>3</v>
          </cell>
          <cell r="AA15528">
            <v>3</v>
          </cell>
          <cell r="AB15528">
            <v>3</v>
          </cell>
          <cell r="AC15528">
            <v>3</v>
          </cell>
          <cell r="AO15528" t="str">
            <v>financeapproved</v>
          </cell>
          <cell r="AP15528" t="b">
            <v>0</v>
          </cell>
        </row>
        <row r="15529">
          <cell r="H15529" t="str">
            <v>Departmental</v>
          </cell>
          <cell r="K15529">
            <v>0</v>
          </cell>
          <cell r="P15529">
            <v>3390098</v>
          </cell>
          <cell r="X15529">
            <v>0</v>
          </cell>
          <cell r="Y15529">
            <v>0</v>
          </cell>
          <cell r="Z15529">
            <v>0</v>
          </cell>
          <cell r="AA15529">
            <v>0</v>
          </cell>
          <cell r="AB15529">
            <v>0</v>
          </cell>
          <cell r="AC15529">
            <v>0</v>
          </cell>
          <cell r="AO15529" t="str">
            <v>financeapproved</v>
          </cell>
          <cell r="AP15529" t="b">
            <v>0</v>
          </cell>
        </row>
        <row r="15530">
          <cell r="H15530" t="str">
            <v>Departmental</v>
          </cell>
          <cell r="K15530">
            <v>0</v>
          </cell>
          <cell r="P15530">
            <v>3390098</v>
          </cell>
          <cell r="X15530">
            <v>0</v>
          </cell>
          <cell r="Y15530">
            <v>257</v>
          </cell>
          <cell r="Z15530">
            <v>257</v>
          </cell>
          <cell r="AA15530">
            <v>257</v>
          </cell>
          <cell r="AB15530">
            <v>257</v>
          </cell>
          <cell r="AC15530">
            <v>257</v>
          </cell>
          <cell r="AO15530" t="str">
            <v>financeapproved</v>
          </cell>
          <cell r="AP15530" t="b">
            <v>0</v>
          </cell>
        </row>
        <row r="15531">
          <cell r="H15531" t="str">
            <v>Departmental</v>
          </cell>
          <cell r="K15531">
            <v>0</v>
          </cell>
          <cell r="P15531">
            <v>3390205</v>
          </cell>
          <cell r="X15531">
            <v>0</v>
          </cell>
          <cell r="Y15531">
            <v>-23</v>
          </cell>
          <cell r="Z15531">
            <v>-23</v>
          </cell>
          <cell r="AA15531">
            <v>-23</v>
          </cell>
          <cell r="AB15531">
            <v>-23</v>
          </cell>
          <cell r="AC15531">
            <v>-23</v>
          </cell>
          <cell r="AO15531" t="str">
            <v>financeapproved</v>
          </cell>
          <cell r="AP15531" t="b">
            <v>0</v>
          </cell>
        </row>
        <row r="15532">
          <cell r="H15532" t="str">
            <v>Departmental</v>
          </cell>
          <cell r="K15532">
            <v>0</v>
          </cell>
          <cell r="P15532">
            <v>3390205</v>
          </cell>
          <cell r="X15532">
            <v>0</v>
          </cell>
          <cell r="Y15532">
            <v>0</v>
          </cell>
          <cell r="Z15532">
            <v>0</v>
          </cell>
          <cell r="AA15532">
            <v>0</v>
          </cell>
          <cell r="AB15532">
            <v>0</v>
          </cell>
          <cell r="AC15532">
            <v>0</v>
          </cell>
          <cell r="AO15532" t="str">
            <v>financeapproved</v>
          </cell>
          <cell r="AP15532" t="b">
            <v>0</v>
          </cell>
        </row>
        <row r="15533">
          <cell r="H15533" t="str">
            <v>Departmental</v>
          </cell>
          <cell r="K15533">
            <v>0</v>
          </cell>
          <cell r="P15533">
            <v>5220002</v>
          </cell>
          <cell r="X15533">
            <v>0</v>
          </cell>
          <cell r="Y15533">
            <v>-176</v>
          </cell>
          <cell r="Z15533">
            <v>-176</v>
          </cell>
          <cell r="AA15533">
            <v>-176</v>
          </cell>
          <cell r="AB15533">
            <v>-176</v>
          </cell>
          <cell r="AC15533">
            <v>-176</v>
          </cell>
          <cell r="AO15533" t="str">
            <v>financeapproved</v>
          </cell>
          <cell r="AP15533" t="b">
            <v>0</v>
          </cell>
        </row>
        <row r="15534">
          <cell r="H15534" t="str">
            <v>Departmental</v>
          </cell>
          <cell r="K15534">
            <v>0</v>
          </cell>
          <cell r="P15534">
            <v>5220002</v>
          </cell>
          <cell r="X15534">
            <v>0</v>
          </cell>
          <cell r="Y15534">
            <v>0</v>
          </cell>
          <cell r="Z15534">
            <v>0</v>
          </cell>
          <cell r="AA15534">
            <v>0</v>
          </cell>
          <cell r="AB15534">
            <v>0</v>
          </cell>
          <cell r="AC15534">
            <v>0</v>
          </cell>
          <cell r="AO15534" t="str">
            <v>financeapproved</v>
          </cell>
          <cell r="AP15534" t="b">
            <v>0</v>
          </cell>
        </row>
        <row r="15535">
          <cell r="H15535" t="str">
            <v>Departmental</v>
          </cell>
          <cell r="K15535">
            <v>0</v>
          </cell>
          <cell r="P15535">
            <v>5232005</v>
          </cell>
          <cell r="X15535">
            <v>0</v>
          </cell>
          <cell r="Y15535">
            <v>0</v>
          </cell>
          <cell r="Z15535">
            <v>0</v>
          </cell>
          <cell r="AA15535">
            <v>0</v>
          </cell>
          <cell r="AB15535">
            <v>0</v>
          </cell>
          <cell r="AC15535">
            <v>0</v>
          </cell>
          <cell r="AO15535" t="str">
            <v>financeapproved</v>
          </cell>
          <cell r="AP15535" t="b">
            <v>0</v>
          </cell>
        </row>
        <row r="15536">
          <cell r="H15536" t="str">
            <v>Departmental</v>
          </cell>
          <cell r="K15536">
            <v>0</v>
          </cell>
          <cell r="P15536">
            <v>5232005</v>
          </cell>
          <cell r="X15536">
            <v>0</v>
          </cell>
          <cell r="Y15536">
            <v>153</v>
          </cell>
          <cell r="Z15536">
            <v>153</v>
          </cell>
          <cell r="AA15536">
            <v>153</v>
          </cell>
          <cell r="AB15536">
            <v>153</v>
          </cell>
          <cell r="AC15536">
            <v>153</v>
          </cell>
          <cell r="AO15536" t="str">
            <v>financeapproved</v>
          </cell>
          <cell r="AP15536" t="b">
            <v>0</v>
          </cell>
        </row>
        <row r="15537">
          <cell r="H15537" t="str">
            <v>Departmental</v>
          </cell>
          <cell r="K15537">
            <v>0</v>
          </cell>
          <cell r="P15537">
            <v>5233002</v>
          </cell>
          <cell r="X15537">
            <v>0</v>
          </cell>
          <cell r="Y15537">
            <v>0</v>
          </cell>
          <cell r="Z15537">
            <v>0</v>
          </cell>
          <cell r="AA15537">
            <v>0</v>
          </cell>
          <cell r="AB15537">
            <v>0</v>
          </cell>
          <cell r="AC15537">
            <v>0</v>
          </cell>
          <cell r="AO15537" t="str">
            <v>financeapproved</v>
          </cell>
          <cell r="AP15537" t="b">
            <v>0</v>
          </cell>
        </row>
        <row r="15538">
          <cell r="H15538" t="str">
            <v>Departmental</v>
          </cell>
          <cell r="K15538">
            <v>0</v>
          </cell>
          <cell r="P15538">
            <v>5233002</v>
          </cell>
          <cell r="X15538">
            <v>0</v>
          </cell>
          <cell r="Y15538">
            <v>173</v>
          </cell>
          <cell r="Z15538">
            <v>173</v>
          </cell>
          <cell r="AA15538">
            <v>173</v>
          </cell>
          <cell r="AB15538">
            <v>173</v>
          </cell>
          <cell r="AC15538">
            <v>173</v>
          </cell>
          <cell r="AO15538" t="str">
            <v>financeapproved</v>
          </cell>
          <cell r="AP15538" t="b">
            <v>0</v>
          </cell>
        </row>
        <row r="15539">
          <cell r="H15539" t="str">
            <v>Departmental</v>
          </cell>
          <cell r="K15539">
            <v>0</v>
          </cell>
          <cell r="P15539">
            <v>5233029</v>
          </cell>
          <cell r="X15539">
            <v>0</v>
          </cell>
          <cell r="Y15539">
            <v>-9618</v>
          </cell>
          <cell r="Z15539">
            <v>-9618</v>
          </cell>
          <cell r="AA15539">
            <v>-9618</v>
          </cell>
          <cell r="AB15539">
            <v>-9618</v>
          </cell>
          <cell r="AC15539">
            <v>-9618</v>
          </cell>
          <cell r="AO15539" t="str">
            <v>financeapproved</v>
          </cell>
          <cell r="AP15539" t="b">
            <v>0</v>
          </cell>
        </row>
        <row r="15540">
          <cell r="H15540" t="str">
            <v>Departmental</v>
          </cell>
          <cell r="K15540">
            <v>0</v>
          </cell>
          <cell r="P15540">
            <v>5233029</v>
          </cell>
          <cell r="X15540">
            <v>0</v>
          </cell>
          <cell r="Y15540">
            <v>0</v>
          </cell>
          <cell r="Z15540">
            <v>0</v>
          </cell>
          <cell r="AA15540">
            <v>0</v>
          </cell>
          <cell r="AB15540">
            <v>0</v>
          </cell>
          <cell r="AC15540">
            <v>0</v>
          </cell>
          <cell r="AO15540" t="str">
            <v>financeapproved</v>
          </cell>
          <cell r="AP15540" t="b">
            <v>0</v>
          </cell>
        </row>
        <row r="15541">
          <cell r="H15541" t="str">
            <v>Departmental</v>
          </cell>
          <cell r="K15541">
            <v>0</v>
          </cell>
          <cell r="P15541">
            <v>5233033</v>
          </cell>
          <cell r="X15541">
            <v>0</v>
          </cell>
          <cell r="Y15541">
            <v>0</v>
          </cell>
          <cell r="Z15541">
            <v>0</v>
          </cell>
          <cell r="AA15541">
            <v>0</v>
          </cell>
          <cell r="AB15541">
            <v>0</v>
          </cell>
          <cell r="AC15541">
            <v>0</v>
          </cell>
          <cell r="AO15541" t="str">
            <v>financeapproved</v>
          </cell>
          <cell r="AP15541" t="b">
            <v>0</v>
          </cell>
        </row>
        <row r="15542">
          <cell r="H15542" t="str">
            <v>Departmental</v>
          </cell>
          <cell r="K15542">
            <v>0</v>
          </cell>
          <cell r="P15542">
            <v>5233033</v>
          </cell>
          <cell r="X15542">
            <v>0</v>
          </cell>
          <cell r="Y15542">
            <v>73</v>
          </cell>
          <cell r="Z15542">
            <v>73</v>
          </cell>
          <cell r="AA15542">
            <v>73</v>
          </cell>
          <cell r="AB15542">
            <v>73</v>
          </cell>
          <cell r="AC15542">
            <v>73</v>
          </cell>
          <cell r="AO15542" t="str">
            <v>financeapproved</v>
          </cell>
          <cell r="AP15542" t="b">
            <v>0</v>
          </cell>
        </row>
        <row r="15543">
          <cell r="H15543" t="str">
            <v>Departmental</v>
          </cell>
          <cell r="K15543">
            <v>0</v>
          </cell>
          <cell r="P15543">
            <v>5233098</v>
          </cell>
          <cell r="X15543">
            <v>0</v>
          </cell>
          <cell r="Y15543">
            <v>0</v>
          </cell>
          <cell r="Z15543">
            <v>0</v>
          </cell>
          <cell r="AA15543">
            <v>0</v>
          </cell>
          <cell r="AB15543">
            <v>0</v>
          </cell>
          <cell r="AC15543">
            <v>0</v>
          </cell>
          <cell r="AO15543" t="str">
            <v>financeapproved</v>
          </cell>
          <cell r="AP15543" t="b">
            <v>0</v>
          </cell>
        </row>
        <row r="15544">
          <cell r="H15544" t="str">
            <v>Departmental</v>
          </cell>
          <cell r="K15544">
            <v>0</v>
          </cell>
          <cell r="P15544">
            <v>5233098</v>
          </cell>
          <cell r="X15544">
            <v>0</v>
          </cell>
          <cell r="Y15544">
            <v>90</v>
          </cell>
          <cell r="Z15544">
            <v>90</v>
          </cell>
          <cell r="AA15544">
            <v>90</v>
          </cell>
          <cell r="AB15544">
            <v>90</v>
          </cell>
          <cell r="AC15544">
            <v>90</v>
          </cell>
          <cell r="AO15544" t="str">
            <v>financeapproved</v>
          </cell>
          <cell r="AP15544" t="b">
            <v>0</v>
          </cell>
        </row>
        <row r="15545">
          <cell r="H15545" t="str">
            <v>Departmental</v>
          </cell>
          <cell r="K15545">
            <v>0</v>
          </cell>
          <cell r="P15545">
            <v>5233098</v>
          </cell>
          <cell r="X15545">
            <v>0</v>
          </cell>
          <cell r="Y15545">
            <v>-150</v>
          </cell>
          <cell r="Z15545">
            <v>-150</v>
          </cell>
          <cell r="AA15545">
            <v>-150</v>
          </cell>
          <cell r="AB15545">
            <v>-150</v>
          </cell>
          <cell r="AC15545">
            <v>-150</v>
          </cell>
          <cell r="AO15545" t="str">
            <v>financeapproved</v>
          </cell>
          <cell r="AP15545" t="b">
            <v>0</v>
          </cell>
        </row>
        <row r="15546">
          <cell r="H15546" t="str">
            <v>Departmental</v>
          </cell>
          <cell r="K15546">
            <v>0</v>
          </cell>
          <cell r="P15546">
            <v>5233098</v>
          </cell>
          <cell r="X15546">
            <v>0</v>
          </cell>
          <cell r="Y15546">
            <v>0</v>
          </cell>
          <cell r="Z15546">
            <v>0</v>
          </cell>
          <cell r="AA15546">
            <v>0</v>
          </cell>
          <cell r="AB15546">
            <v>0</v>
          </cell>
          <cell r="AC15546">
            <v>0</v>
          </cell>
          <cell r="AO15546" t="str">
            <v>financeapproved</v>
          </cell>
          <cell r="AP15546" t="b">
            <v>0</v>
          </cell>
        </row>
        <row r="15547">
          <cell r="H15547" t="str">
            <v>Departmental</v>
          </cell>
          <cell r="K15547">
            <v>0</v>
          </cell>
          <cell r="P15547">
            <v>5233123</v>
          </cell>
          <cell r="X15547">
            <v>0</v>
          </cell>
          <cell r="Y15547">
            <v>0</v>
          </cell>
          <cell r="Z15547">
            <v>0</v>
          </cell>
          <cell r="AA15547">
            <v>0</v>
          </cell>
          <cell r="AB15547">
            <v>0</v>
          </cell>
          <cell r="AC15547">
            <v>0</v>
          </cell>
          <cell r="AO15547" t="str">
            <v>financeapproved</v>
          </cell>
          <cell r="AP15547" t="b">
            <v>0</v>
          </cell>
        </row>
        <row r="15548">
          <cell r="H15548" t="str">
            <v>Departmental</v>
          </cell>
          <cell r="K15548">
            <v>0</v>
          </cell>
          <cell r="P15548">
            <v>5233123</v>
          </cell>
          <cell r="X15548">
            <v>0</v>
          </cell>
          <cell r="Y15548">
            <v>22</v>
          </cell>
          <cell r="Z15548">
            <v>22</v>
          </cell>
          <cell r="AA15548">
            <v>22</v>
          </cell>
          <cell r="AB15548">
            <v>22</v>
          </cell>
          <cell r="AC15548">
            <v>22</v>
          </cell>
          <cell r="AO15548" t="str">
            <v>financeapproved</v>
          </cell>
          <cell r="AP15548" t="b">
            <v>0</v>
          </cell>
        </row>
        <row r="15549">
          <cell r="H15549" t="str">
            <v>Departmental</v>
          </cell>
          <cell r="K15549">
            <v>0</v>
          </cell>
          <cell r="P15549">
            <v>5250098</v>
          </cell>
          <cell r="X15549">
            <v>0</v>
          </cell>
          <cell r="Y15549">
            <v>0</v>
          </cell>
          <cell r="Z15549">
            <v>0</v>
          </cell>
          <cell r="AA15549">
            <v>0</v>
          </cell>
          <cell r="AB15549">
            <v>0</v>
          </cell>
          <cell r="AC15549">
            <v>0</v>
          </cell>
          <cell r="AO15549" t="str">
            <v>financeapproved</v>
          </cell>
          <cell r="AP15549" t="b">
            <v>0</v>
          </cell>
        </row>
        <row r="15550">
          <cell r="H15550" t="str">
            <v>Departmental</v>
          </cell>
          <cell r="K15550">
            <v>0</v>
          </cell>
          <cell r="P15550">
            <v>5250098</v>
          </cell>
          <cell r="X15550">
            <v>0</v>
          </cell>
          <cell r="Y15550">
            <v>83</v>
          </cell>
          <cell r="Z15550">
            <v>83</v>
          </cell>
          <cell r="AA15550">
            <v>83</v>
          </cell>
          <cell r="AB15550">
            <v>83</v>
          </cell>
          <cell r="AC15550">
            <v>83</v>
          </cell>
          <cell r="AO15550" t="str">
            <v>financeapproved</v>
          </cell>
          <cell r="AP15550" t="b">
            <v>0</v>
          </cell>
        </row>
        <row r="15551">
          <cell r="H15551" t="str">
            <v>Departmental</v>
          </cell>
          <cell r="K15551">
            <v>0</v>
          </cell>
          <cell r="P15551">
            <v>5352002</v>
          </cell>
          <cell r="X15551">
            <v>0</v>
          </cell>
          <cell r="Y15551">
            <v>0</v>
          </cell>
          <cell r="Z15551">
            <v>0</v>
          </cell>
          <cell r="AA15551">
            <v>0</v>
          </cell>
          <cell r="AB15551">
            <v>0</v>
          </cell>
          <cell r="AC15551">
            <v>0</v>
          </cell>
          <cell r="AO15551" t="str">
            <v>financeapproved</v>
          </cell>
          <cell r="AP15551" t="b">
            <v>0</v>
          </cell>
        </row>
        <row r="15552">
          <cell r="H15552" t="str">
            <v>Departmental</v>
          </cell>
          <cell r="K15552">
            <v>0</v>
          </cell>
          <cell r="P15552">
            <v>5352002</v>
          </cell>
          <cell r="X15552">
            <v>0</v>
          </cell>
          <cell r="Y15552">
            <v>565</v>
          </cell>
          <cell r="Z15552">
            <v>565</v>
          </cell>
          <cell r="AA15552">
            <v>565</v>
          </cell>
          <cell r="AB15552">
            <v>565</v>
          </cell>
          <cell r="AC15552">
            <v>565</v>
          </cell>
          <cell r="AO15552" t="str">
            <v>financeapproved</v>
          </cell>
          <cell r="AP15552" t="b">
            <v>0</v>
          </cell>
        </row>
        <row r="15553">
          <cell r="H15553" t="str">
            <v>Departmental</v>
          </cell>
          <cell r="K15553">
            <v>0</v>
          </cell>
          <cell r="P15553">
            <v>5360102</v>
          </cell>
          <cell r="X15553">
            <v>0</v>
          </cell>
          <cell r="Y15553">
            <v>0</v>
          </cell>
          <cell r="Z15553">
            <v>0</v>
          </cell>
          <cell r="AA15553">
            <v>0</v>
          </cell>
          <cell r="AB15553">
            <v>0</v>
          </cell>
          <cell r="AC15553">
            <v>0</v>
          </cell>
          <cell r="AO15553" t="str">
            <v>financeapproved</v>
          </cell>
          <cell r="AP15553" t="b">
            <v>0</v>
          </cell>
        </row>
        <row r="15554">
          <cell r="H15554" t="str">
            <v>Departmental</v>
          </cell>
          <cell r="K15554">
            <v>0</v>
          </cell>
          <cell r="P15554">
            <v>5360102</v>
          </cell>
          <cell r="X15554">
            <v>0</v>
          </cell>
          <cell r="Y15554">
            <v>394</v>
          </cell>
          <cell r="Z15554">
            <v>394</v>
          </cell>
          <cell r="AA15554">
            <v>394</v>
          </cell>
          <cell r="AB15554">
            <v>394</v>
          </cell>
          <cell r="AC15554">
            <v>394</v>
          </cell>
          <cell r="AO15554" t="str">
            <v>financeapproved</v>
          </cell>
          <cell r="AP15554" t="b">
            <v>0</v>
          </cell>
        </row>
        <row r="15555">
          <cell r="H15555" t="str">
            <v>Departmental</v>
          </cell>
          <cell r="K15555">
            <v>0</v>
          </cell>
          <cell r="P15555">
            <v>6100001</v>
          </cell>
          <cell r="X15555">
            <v>0</v>
          </cell>
          <cell r="Y15555">
            <v>0</v>
          </cell>
          <cell r="Z15555">
            <v>-176</v>
          </cell>
          <cell r="AA15555">
            <v>-176</v>
          </cell>
          <cell r="AB15555">
            <v>-176</v>
          </cell>
          <cell r="AC15555">
            <v>-176</v>
          </cell>
          <cell r="AO15555" t="str">
            <v>financeapproved</v>
          </cell>
          <cell r="AP15555" t="b">
            <v>1</v>
          </cell>
        </row>
        <row r="15556">
          <cell r="H15556" t="str">
            <v>Departmental</v>
          </cell>
          <cell r="K15556">
            <v>0</v>
          </cell>
          <cell r="P15556">
            <v>6100001</v>
          </cell>
          <cell r="X15556">
            <v>0</v>
          </cell>
          <cell r="Y15556">
            <v>3299</v>
          </cell>
          <cell r="Z15556">
            <v>4125</v>
          </cell>
          <cell r="AA15556">
            <v>4125</v>
          </cell>
          <cell r="AB15556">
            <v>4125</v>
          </cell>
          <cell r="AC15556">
            <v>4125</v>
          </cell>
          <cell r="AO15556" t="str">
            <v>financeapproved</v>
          </cell>
          <cell r="AP15556" t="b">
            <v>0</v>
          </cell>
        </row>
        <row r="15557">
          <cell r="H15557" t="str">
            <v>Departmental</v>
          </cell>
          <cell r="K15557">
            <v>0</v>
          </cell>
          <cell r="P15557">
            <v>6211002</v>
          </cell>
          <cell r="X15557">
            <v>0</v>
          </cell>
          <cell r="Y15557">
            <v>-172</v>
          </cell>
          <cell r="Z15557">
            <v>0</v>
          </cell>
          <cell r="AA15557">
            <v>0</v>
          </cell>
          <cell r="AB15557">
            <v>0</v>
          </cell>
          <cell r="AC15557">
            <v>0</v>
          </cell>
          <cell r="AO15557" t="str">
            <v>financeapproved</v>
          </cell>
          <cell r="AP15557" t="b">
            <v>1</v>
          </cell>
        </row>
        <row r="15558">
          <cell r="H15558" t="str">
            <v>Departmental</v>
          </cell>
          <cell r="K15558">
            <v>0</v>
          </cell>
          <cell r="P15558">
            <v>6211002</v>
          </cell>
          <cell r="X15558">
            <v>0</v>
          </cell>
          <cell r="Y15558">
            <v>0</v>
          </cell>
          <cell r="Z15558">
            <v>0</v>
          </cell>
          <cell r="AA15558">
            <v>0</v>
          </cell>
          <cell r="AB15558">
            <v>0</v>
          </cell>
          <cell r="AC15558">
            <v>0</v>
          </cell>
          <cell r="AO15558" t="str">
            <v>financeapproved</v>
          </cell>
          <cell r="AP15558" t="b">
            <v>0</v>
          </cell>
        </row>
        <row r="15559">
          <cell r="H15559" t="str">
            <v>Departmental</v>
          </cell>
          <cell r="K15559">
            <v>0</v>
          </cell>
          <cell r="P15559">
            <v>6211006</v>
          </cell>
          <cell r="X15559">
            <v>0</v>
          </cell>
          <cell r="Y15559">
            <v>0</v>
          </cell>
          <cell r="Z15559">
            <v>0</v>
          </cell>
          <cell r="AA15559">
            <v>0</v>
          </cell>
          <cell r="AB15559">
            <v>0</v>
          </cell>
          <cell r="AC15559">
            <v>0</v>
          </cell>
          <cell r="AO15559" t="str">
            <v>financeapproved</v>
          </cell>
          <cell r="AP15559" t="b">
            <v>0</v>
          </cell>
        </row>
        <row r="15560">
          <cell r="H15560" t="str">
            <v>Departmental</v>
          </cell>
          <cell r="K15560">
            <v>0</v>
          </cell>
          <cell r="P15560">
            <v>6211006</v>
          </cell>
          <cell r="X15560">
            <v>0</v>
          </cell>
          <cell r="Y15560">
            <v>9618</v>
          </cell>
          <cell r="Z15560">
            <v>0</v>
          </cell>
          <cell r="AA15560">
            <v>0</v>
          </cell>
          <cell r="AB15560">
            <v>0</v>
          </cell>
          <cell r="AC15560">
            <v>0</v>
          </cell>
          <cell r="AO15560" t="str">
            <v>financeapproved</v>
          </cell>
          <cell r="AP15560" t="b">
            <v>1</v>
          </cell>
        </row>
        <row r="15561">
          <cell r="H15561" t="str">
            <v>Departmental</v>
          </cell>
          <cell r="K15561">
            <v>0</v>
          </cell>
          <cell r="P15561">
            <v>6211013</v>
          </cell>
          <cell r="X15561">
            <v>0</v>
          </cell>
          <cell r="Y15561">
            <v>-73</v>
          </cell>
          <cell r="Z15561">
            <v>0</v>
          </cell>
          <cell r="AA15561">
            <v>0</v>
          </cell>
          <cell r="AB15561">
            <v>0</v>
          </cell>
          <cell r="AC15561">
            <v>0</v>
          </cell>
          <cell r="AO15561" t="str">
            <v>financeapproved</v>
          </cell>
          <cell r="AP15561" t="b">
            <v>1</v>
          </cell>
        </row>
        <row r="15562">
          <cell r="H15562" t="str">
            <v>Departmental</v>
          </cell>
          <cell r="K15562">
            <v>0</v>
          </cell>
          <cell r="P15562">
            <v>6211013</v>
          </cell>
          <cell r="X15562">
            <v>0</v>
          </cell>
          <cell r="Y15562">
            <v>0</v>
          </cell>
          <cell r="Z15562">
            <v>0</v>
          </cell>
          <cell r="AA15562">
            <v>0</v>
          </cell>
          <cell r="AB15562">
            <v>0</v>
          </cell>
          <cell r="AC15562">
            <v>0</v>
          </cell>
          <cell r="AO15562" t="str">
            <v>financeapproved</v>
          </cell>
          <cell r="AP15562" t="b">
            <v>0</v>
          </cell>
        </row>
        <row r="15563">
          <cell r="H15563" t="str">
            <v>Departmental</v>
          </cell>
          <cell r="K15563">
            <v>0</v>
          </cell>
          <cell r="P15563">
            <v>6211013</v>
          </cell>
          <cell r="X15563">
            <v>0</v>
          </cell>
          <cell r="Y15563">
            <v>-2149</v>
          </cell>
          <cell r="Z15563">
            <v>-2506</v>
          </cell>
          <cell r="AA15563">
            <v>-2539</v>
          </cell>
          <cell r="AB15563">
            <v>-2441</v>
          </cell>
          <cell r="AC15563">
            <v>528</v>
          </cell>
          <cell r="AO15563" t="str">
            <v>financeapproved</v>
          </cell>
          <cell r="AP15563" t="b">
            <v>0</v>
          </cell>
        </row>
        <row r="15564">
          <cell r="H15564" t="str">
            <v>Departmental</v>
          </cell>
          <cell r="K15564">
            <v>0</v>
          </cell>
          <cell r="P15564">
            <v>6211013</v>
          </cell>
          <cell r="X15564">
            <v>0</v>
          </cell>
          <cell r="Y15564">
            <v>0</v>
          </cell>
          <cell r="Z15564">
            <v>0</v>
          </cell>
          <cell r="AA15564">
            <v>0</v>
          </cell>
          <cell r="AB15564">
            <v>0</v>
          </cell>
          <cell r="AC15564">
            <v>0</v>
          </cell>
          <cell r="AO15564" t="str">
            <v>financeapproved</v>
          </cell>
          <cell r="AP15564" t="b">
            <v>1</v>
          </cell>
        </row>
        <row r="15565">
          <cell r="H15565" t="str">
            <v>Departmental</v>
          </cell>
          <cell r="K15565">
            <v>0</v>
          </cell>
          <cell r="P15565">
            <v>6211098</v>
          </cell>
          <cell r="X15565">
            <v>0</v>
          </cell>
          <cell r="Y15565">
            <v>-173</v>
          </cell>
          <cell r="Z15565">
            <v>0</v>
          </cell>
          <cell r="AA15565">
            <v>0</v>
          </cell>
          <cell r="AB15565">
            <v>0</v>
          </cell>
          <cell r="AC15565">
            <v>0</v>
          </cell>
          <cell r="AO15565" t="str">
            <v>financeapproved</v>
          </cell>
          <cell r="AP15565" t="b">
            <v>1</v>
          </cell>
        </row>
        <row r="15566">
          <cell r="H15566" t="str">
            <v>Departmental</v>
          </cell>
          <cell r="K15566">
            <v>0</v>
          </cell>
          <cell r="P15566">
            <v>6211098</v>
          </cell>
          <cell r="X15566">
            <v>0</v>
          </cell>
          <cell r="Y15566">
            <v>0</v>
          </cell>
          <cell r="Z15566">
            <v>0</v>
          </cell>
          <cell r="AA15566">
            <v>0</v>
          </cell>
          <cell r="AB15566">
            <v>0</v>
          </cell>
          <cell r="AC15566">
            <v>0</v>
          </cell>
          <cell r="AO15566" t="str">
            <v>financeapproved</v>
          </cell>
          <cell r="AP15566" t="b">
            <v>0</v>
          </cell>
        </row>
        <row r="15567">
          <cell r="H15567" t="str">
            <v>Departmental</v>
          </cell>
          <cell r="K15567">
            <v>0</v>
          </cell>
          <cell r="P15567">
            <v>6211098</v>
          </cell>
          <cell r="X15567">
            <v>0</v>
          </cell>
          <cell r="Y15567">
            <v>0</v>
          </cell>
          <cell r="Z15567">
            <v>0</v>
          </cell>
          <cell r="AA15567">
            <v>0</v>
          </cell>
          <cell r="AB15567">
            <v>0</v>
          </cell>
          <cell r="AC15567">
            <v>0</v>
          </cell>
          <cell r="AO15567" t="str">
            <v>financeapproved</v>
          </cell>
          <cell r="AP15567" t="b">
            <v>0</v>
          </cell>
        </row>
        <row r="15568">
          <cell r="H15568" t="str">
            <v>Departmental</v>
          </cell>
          <cell r="K15568">
            <v>0</v>
          </cell>
          <cell r="P15568">
            <v>6211098</v>
          </cell>
          <cell r="X15568">
            <v>0</v>
          </cell>
          <cell r="Y15568">
            <v>150</v>
          </cell>
          <cell r="Z15568">
            <v>0</v>
          </cell>
          <cell r="AA15568">
            <v>0</v>
          </cell>
          <cell r="AB15568">
            <v>0</v>
          </cell>
          <cell r="AC15568">
            <v>0</v>
          </cell>
          <cell r="AO15568" t="str">
            <v>financeapproved</v>
          </cell>
          <cell r="AP15568" t="b">
            <v>1</v>
          </cell>
        </row>
        <row r="15569">
          <cell r="H15569" t="str">
            <v>Departmental</v>
          </cell>
          <cell r="K15569">
            <v>0</v>
          </cell>
          <cell r="P15569">
            <v>6212001</v>
          </cell>
          <cell r="X15569">
            <v>0</v>
          </cell>
          <cell r="Y15569">
            <v>0</v>
          </cell>
          <cell r="Z15569">
            <v>0</v>
          </cell>
          <cell r="AA15569">
            <v>0</v>
          </cell>
          <cell r="AB15569">
            <v>0</v>
          </cell>
          <cell r="AC15569">
            <v>0</v>
          </cell>
          <cell r="AO15569" t="str">
            <v>financeapproved</v>
          </cell>
          <cell r="AP15569" t="b">
            <v>0</v>
          </cell>
        </row>
        <row r="15570">
          <cell r="H15570" t="str">
            <v>Departmental</v>
          </cell>
          <cell r="K15570">
            <v>0</v>
          </cell>
          <cell r="P15570">
            <v>6212001</v>
          </cell>
          <cell r="X15570">
            <v>0</v>
          </cell>
          <cell r="Y15570">
            <v>48</v>
          </cell>
          <cell r="Z15570">
            <v>0</v>
          </cell>
          <cell r="AA15570">
            <v>0</v>
          </cell>
          <cell r="AB15570">
            <v>0</v>
          </cell>
          <cell r="AC15570">
            <v>0</v>
          </cell>
          <cell r="AO15570" t="str">
            <v>financeapproved</v>
          </cell>
          <cell r="AP15570" t="b">
            <v>1</v>
          </cell>
        </row>
        <row r="15571">
          <cell r="H15571" t="str">
            <v>Departmental</v>
          </cell>
          <cell r="K15571">
            <v>0</v>
          </cell>
          <cell r="P15571">
            <v>6212002</v>
          </cell>
          <cell r="X15571">
            <v>0</v>
          </cell>
          <cell r="Y15571">
            <v>0</v>
          </cell>
          <cell r="Z15571">
            <v>0</v>
          </cell>
          <cell r="AA15571">
            <v>0</v>
          </cell>
          <cell r="AB15571">
            <v>0</v>
          </cell>
          <cell r="AC15571">
            <v>0</v>
          </cell>
          <cell r="AO15571" t="str">
            <v>financeapproved</v>
          </cell>
          <cell r="AP15571" t="b">
            <v>0</v>
          </cell>
        </row>
        <row r="15572">
          <cell r="H15572" t="str">
            <v>Departmental</v>
          </cell>
          <cell r="K15572">
            <v>0</v>
          </cell>
          <cell r="P15572">
            <v>6212002</v>
          </cell>
          <cell r="X15572">
            <v>0</v>
          </cell>
          <cell r="Y15572">
            <v>13351</v>
          </cell>
          <cell r="Z15572">
            <v>-3274</v>
          </cell>
          <cell r="AA15572">
            <v>-3403</v>
          </cell>
          <cell r="AB15572">
            <v>-3439</v>
          </cell>
          <cell r="AC15572">
            <v>751</v>
          </cell>
          <cell r="AO15572" t="str">
            <v>financeapproved</v>
          </cell>
          <cell r="AP15572" t="b">
            <v>1</v>
          </cell>
        </row>
        <row r="15573">
          <cell r="H15573" t="str">
            <v>Departmental</v>
          </cell>
          <cell r="K15573">
            <v>0</v>
          </cell>
          <cell r="P15573">
            <v>6212002</v>
          </cell>
          <cell r="X15573">
            <v>0</v>
          </cell>
          <cell r="Y15573">
            <v>0</v>
          </cell>
          <cell r="Z15573">
            <v>0</v>
          </cell>
          <cell r="AA15573">
            <v>0</v>
          </cell>
          <cell r="AB15573">
            <v>0</v>
          </cell>
          <cell r="AC15573">
            <v>0</v>
          </cell>
          <cell r="AO15573" t="str">
            <v>financeapproved</v>
          </cell>
          <cell r="AP15573" t="b">
            <v>0</v>
          </cell>
        </row>
        <row r="15574">
          <cell r="H15574" t="str">
            <v>Departmental</v>
          </cell>
          <cell r="K15574">
            <v>0</v>
          </cell>
          <cell r="P15574">
            <v>6212002</v>
          </cell>
          <cell r="X15574">
            <v>0</v>
          </cell>
          <cell r="Y15574">
            <v>3140</v>
          </cell>
          <cell r="Z15574">
            <v>3274</v>
          </cell>
          <cell r="AA15574">
            <v>3403</v>
          </cell>
          <cell r="AB15574">
            <v>3439</v>
          </cell>
          <cell r="AC15574">
            <v>-751</v>
          </cell>
          <cell r="AO15574" t="str">
            <v>financeapproved</v>
          </cell>
          <cell r="AP15574" t="b">
            <v>1</v>
          </cell>
        </row>
        <row r="15575">
          <cell r="H15575" t="str">
            <v>Departmental</v>
          </cell>
          <cell r="K15575">
            <v>0</v>
          </cell>
          <cell r="P15575">
            <v>6212003</v>
          </cell>
          <cell r="X15575">
            <v>0</v>
          </cell>
          <cell r="Y15575">
            <v>-1709</v>
          </cell>
          <cell r="Z15575">
            <v>0</v>
          </cell>
          <cell r="AA15575">
            <v>-1</v>
          </cell>
          <cell r="AB15575">
            <v>-1</v>
          </cell>
          <cell r="AC15575">
            <v>0</v>
          </cell>
          <cell r="AO15575" t="str">
            <v>financeapproved</v>
          </cell>
          <cell r="AP15575" t="b">
            <v>1</v>
          </cell>
        </row>
        <row r="15576">
          <cell r="H15576" t="str">
            <v>Departmental</v>
          </cell>
          <cell r="K15576">
            <v>0</v>
          </cell>
          <cell r="P15576">
            <v>6212003</v>
          </cell>
          <cell r="X15576">
            <v>0</v>
          </cell>
          <cell r="Y15576">
            <v>0</v>
          </cell>
          <cell r="Z15576">
            <v>0</v>
          </cell>
          <cell r="AA15576">
            <v>0</v>
          </cell>
          <cell r="AB15576">
            <v>0</v>
          </cell>
          <cell r="AC15576">
            <v>0</v>
          </cell>
          <cell r="AO15576" t="str">
            <v>financeapproved</v>
          </cell>
          <cell r="AP15576" t="b">
            <v>0</v>
          </cell>
        </row>
        <row r="15577">
          <cell r="H15577" t="str">
            <v>Departmental</v>
          </cell>
          <cell r="K15577">
            <v>0</v>
          </cell>
          <cell r="P15577">
            <v>6212003</v>
          </cell>
          <cell r="X15577">
            <v>0</v>
          </cell>
          <cell r="Y15577">
            <v>0</v>
          </cell>
          <cell r="Z15577">
            <v>0</v>
          </cell>
          <cell r="AA15577">
            <v>0</v>
          </cell>
          <cell r="AB15577">
            <v>0</v>
          </cell>
          <cell r="AC15577">
            <v>0</v>
          </cell>
          <cell r="AO15577" t="str">
            <v>financeapproved</v>
          </cell>
          <cell r="AP15577" t="b">
            <v>0</v>
          </cell>
        </row>
        <row r="15578">
          <cell r="H15578" t="str">
            <v>Departmental</v>
          </cell>
          <cell r="K15578">
            <v>0</v>
          </cell>
          <cell r="P15578">
            <v>6212003</v>
          </cell>
          <cell r="X15578">
            <v>0</v>
          </cell>
          <cell r="Y15578">
            <v>0</v>
          </cell>
          <cell r="Z15578">
            <v>0</v>
          </cell>
          <cell r="AA15578">
            <v>1</v>
          </cell>
          <cell r="AB15578">
            <v>1</v>
          </cell>
          <cell r="AC15578">
            <v>0</v>
          </cell>
          <cell r="AO15578" t="str">
            <v>financeapproved</v>
          </cell>
          <cell r="AP15578" t="b">
            <v>1</v>
          </cell>
        </row>
        <row r="15579">
          <cell r="H15579" t="str">
            <v>Departmental</v>
          </cell>
          <cell r="K15579">
            <v>0</v>
          </cell>
          <cell r="P15579">
            <v>6212013</v>
          </cell>
          <cell r="X15579">
            <v>0</v>
          </cell>
          <cell r="Y15579">
            <v>-3</v>
          </cell>
          <cell r="Z15579">
            <v>0</v>
          </cell>
          <cell r="AA15579">
            <v>0</v>
          </cell>
          <cell r="AB15579">
            <v>0</v>
          </cell>
          <cell r="AC15579">
            <v>0</v>
          </cell>
          <cell r="AO15579" t="str">
            <v>financeapproved</v>
          </cell>
          <cell r="AP15579" t="b">
            <v>1</v>
          </cell>
        </row>
        <row r="15580">
          <cell r="H15580" t="str">
            <v>Departmental</v>
          </cell>
          <cell r="K15580">
            <v>0</v>
          </cell>
          <cell r="P15580">
            <v>6212013</v>
          </cell>
          <cell r="X15580">
            <v>0</v>
          </cell>
          <cell r="Y15580">
            <v>2149</v>
          </cell>
          <cell r="Z15580">
            <v>2506</v>
          </cell>
          <cell r="AA15580">
            <v>2539</v>
          </cell>
          <cell r="AB15580">
            <v>2441</v>
          </cell>
          <cell r="AC15580">
            <v>-528</v>
          </cell>
          <cell r="AO15580" t="str">
            <v>financeapproved</v>
          </cell>
          <cell r="AP15580" t="b">
            <v>0</v>
          </cell>
        </row>
        <row r="15581">
          <cell r="H15581" t="str">
            <v>Departmental</v>
          </cell>
          <cell r="K15581">
            <v>0</v>
          </cell>
          <cell r="P15581">
            <v>6212098</v>
          </cell>
          <cell r="X15581">
            <v>0</v>
          </cell>
          <cell r="Y15581">
            <v>-257</v>
          </cell>
          <cell r="Z15581">
            <v>0</v>
          </cell>
          <cell r="AA15581">
            <v>0</v>
          </cell>
          <cell r="AB15581">
            <v>0</v>
          </cell>
          <cell r="AC15581">
            <v>0</v>
          </cell>
          <cell r="AO15581" t="str">
            <v>financeapproved</v>
          </cell>
          <cell r="AP15581" t="b">
            <v>1</v>
          </cell>
        </row>
        <row r="15582">
          <cell r="H15582" t="str">
            <v>Departmental</v>
          </cell>
          <cell r="K15582">
            <v>0</v>
          </cell>
          <cell r="P15582">
            <v>6212098</v>
          </cell>
          <cell r="X15582">
            <v>0</v>
          </cell>
          <cell r="Y15582">
            <v>0</v>
          </cell>
          <cell r="Z15582">
            <v>0</v>
          </cell>
          <cell r="AA15582">
            <v>0</v>
          </cell>
          <cell r="AB15582">
            <v>0</v>
          </cell>
          <cell r="AC15582">
            <v>0</v>
          </cell>
          <cell r="AO15582" t="str">
            <v>financeapproved</v>
          </cell>
          <cell r="AP15582" t="b">
            <v>0</v>
          </cell>
        </row>
        <row r="15583">
          <cell r="H15583" t="str">
            <v>Departmental</v>
          </cell>
          <cell r="K15583">
            <v>0</v>
          </cell>
          <cell r="P15583">
            <v>6221201</v>
          </cell>
          <cell r="X15583">
            <v>0</v>
          </cell>
          <cell r="Y15583">
            <v>-1832</v>
          </cell>
          <cell r="Z15583">
            <v>-70</v>
          </cell>
          <cell r="AA15583">
            <v>1045</v>
          </cell>
          <cell r="AB15583">
            <v>303</v>
          </cell>
          <cell r="AC15583">
            <v>-1437</v>
          </cell>
          <cell r="AO15583" t="str">
            <v>financeapproved</v>
          </cell>
          <cell r="AP15583" t="b">
            <v>1</v>
          </cell>
        </row>
        <row r="15584">
          <cell r="H15584" t="str">
            <v>Departmental</v>
          </cell>
          <cell r="K15584">
            <v>0</v>
          </cell>
          <cell r="P15584">
            <v>6221201</v>
          </cell>
          <cell r="X15584">
            <v>0</v>
          </cell>
          <cell r="Y15584">
            <v>-650</v>
          </cell>
          <cell r="Z15584">
            <v>-70</v>
          </cell>
          <cell r="AA15584">
            <v>1045</v>
          </cell>
          <cell r="AB15584">
            <v>303</v>
          </cell>
          <cell r="AC15584">
            <v>-1437</v>
          </cell>
          <cell r="AO15584" t="str">
            <v>financeapproved</v>
          </cell>
          <cell r="AP15584" t="b">
            <v>0</v>
          </cell>
        </row>
        <row r="15585">
          <cell r="H15585" t="str">
            <v>Departmental</v>
          </cell>
          <cell r="K15585">
            <v>0</v>
          </cell>
          <cell r="P15585">
            <v>6222109</v>
          </cell>
          <cell r="X15585">
            <v>0</v>
          </cell>
          <cell r="Y15585">
            <v>-153</v>
          </cell>
          <cell r="Z15585">
            <v>0</v>
          </cell>
          <cell r="AA15585">
            <v>0</v>
          </cell>
          <cell r="AB15585">
            <v>0</v>
          </cell>
          <cell r="AC15585">
            <v>0</v>
          </cell>
          <cell r="AO15585" t="str">
            <v>financeapproved</v>
          </cell>
          <cell r="AP15585" t="b">
            <v>1</v>
          </cell>
        </row>
        <row r="15586">
          <cell r="H15586" t="str">
            <v>Departmental</v>
          </cell>
          <cell r="K15586">
            <v>0</v>
          </cell>
          <cell r="P15586">
            <v>6222109</v>
          </cell>
          <cell r="X15586">
            <v>0</v>
          </cell>
          <cell r="Y15586">
            <v>0</v>
          </cell>
          <cell r="Z15586">
            <v>0</v>
          </cell>
          <cell r="AA15586">
            <v>0</v>
          </cell>
          <cell r="AB15586">
            <v>0</v>
          </cell>
          <cell r="AC15586">
            <v>0</v>
          </cell>
          <cell r="AO15586" t="str">
            <v>financeapproved</v>
          </cell>
          <cell r="AP15586" t="b">
            <v>0</v>
          </cell>
        </row>
        <row r="15587">
          <cell r="H15587" t="str">
            <v>Departmental</v>
          </cell>
          <cell r="K15587">
            <v>0</v>
          </cell>
          <cell r="P15587">
            <v>6231010</v>
          </cell>
          <cell r="X15587">
            <v>0</v>
          </cell>
          <cell r="Y15587">
            <v>-1655</v>
          </cell>
          <cell r="Z15587">
            <v>-1455</v>
          </cell>
          <cell r="AA15587">
            <v>-1638</v>
          </cell>
          <cell r="AB15587">
            <v>-1698</v>
          </cell>
          <cell r="AC15587">
            <v>419</v>
          </cell>
          <cell r="AO15587" t="str">
            <v>financeapproved</v>
          </cell>
          <cell r="AP15587" t="b">
            <v>1</v>
          </cell>
        </row>
        <row r="15588">
          <cell r="H15588" t="str">
            <v>Departmental</v>
          </cell>
          <cell r="K15588">
            <v>0</v>
          </cell>
          <cell r="P15588">
            <v>6231010</v>
          </cell>
          <cell r="X15588">
            <v>0</v>
          </cell>
          <cell r="Y15588">
            <v>207</v>
          </cell>
          <cell r="Z15588">
            <v>412</v>
          </cell>
          <cell r="AA15588">
            <v>759</v>
          </cell>
          <cell r="AB15588">
            <v>2596</v>
          </cell>
          <cell r="AC15588">
            <v>2316</v>
          </cell>
          <cell r="AO15588" t="str">
            <v>financeapproved</v>
          </cell>
          <cell r="AP15588" t="b">
            <v>0</v>
          </cell>
        </row>
        <row r="15589">
          <cell r="H15589" t="str">
            <v>Departmental</v>
          </cell>
          <cell r="K15589">
            <v>0</v>
          </cell>
          <cell r="P15589">
            <v>6231010</v>
          </cell>
          <cell r="X15589">
            <v>0</v>
          </cell>
          <cell r="Y15589">
            <v>443</v>
          </cell>
          <cell r="Z15589">
            <v>-342</v>
          </cell>
          <cell r="AA15589">
            <v>-1804</v>
          </cell>
          <cell r="AB15589">
            <v>-2899</v>
          </cell>
          <cell r="AC15589">
            <v>-879</v>
          </cell>
          <cell r="AO15589" t="str">
            <v>financeapproved</v>
          </cell>
          <cell r="AP15589" t="b">
            <v>0</v>
          </cell>
        </row>
        <row r="15590">
          <cell r="H15590" t="str">
            <v>Departmental</v>
          </cell>
          <cell r="K15590">
            <v>0</v>
          </cell>
          <cell r="P15590">
            <v>6231010</v>
          </cell>
          <cell r="X15590">
            <v>0</v>
          </cell>
          <cell r="Y15590">
            <v>2305</v>
          </cell>
          <cell r="Z15590">
            <v>1525</v>
          </cell>
          <cell r="AA15590">
            <v>593</v>
          </cell>
          <cell r="AB15590">
            <v>1395</v>
          </cell>
          <cell r="AC15590">
            <v>1018</v>
          </cell>
          <cell r="AO15590" t="str">
            <v>financeapproved</v>
          </cell>
          <cell r="AP15590" t="b">
            <v>1</v>
          </cell>
        </row>
        <row r="15591">
          <cell r="H15591" t="str">
            <v>Departmental</v>
          </cell>
          <cell r="K15591">
            <v>0</v>
          </cell>
          <cell r="P15591">
            <v>6900002</v>
          </cell>
          <cell r="X15591">
            <v>0</v>
          </cell>
          <cell r="Y15591">
            <v>-29195</v>
          </cell>
          <cell r="Z15591">
            <v>0</v>
          </cell>
          <cell r="AA15591">
            <v>0</v>
          </cell>
          <cell r="AB15591">
            <v>0</v>
          </cell>
          <cell r="AC15591">
            <v>0</v>
          </cell>
          <cell r="AO15591" t="str">
            <v>financeapproved</v>
          </cell>
          <cell r="AP15591" t="b">
            <v>1</v>
          </cell>
        </row>
        <row r="15592">
          <cell r="H15592" t="str">
            <v>Departmental</v>
          </cell>
          <cell r="K15592">
            <v>0</v>
          </cell>
          <cell r="P15592">
            <v>6900002</v>
          </cell>
          <cell r="X15592">
            <v>0</v>
          </cell>
          <cell r="Y15592">
            <v>826</v>
          </cell>
          <cell r="Z15592">
            <v>0</v>
          </cell>
          <cell r="AA15592">
            <v>0</v>
          </cell>
          <cell r="AB15592">
            <v>0</v>
          </cell>
          <cell r="AC15592">
            <v>0</v>
          </cell>
          <cell r="AO15592" t="str">
            <v>financeapproved</v>
          </cell>
          <cell r="AP15592" t="b">
            <v>0</v>
          </cell>
        </row>
        <row r="15593">
          <cell r="H15593" t="str">
            <v>Departmental</v>
          </cell>
          <cell r="K15593">
            <v>0</v>
          </cell>
          <cell r="P15593">
            <v>6900002</v>
          </cell>
          <cell r="X15593">
            <v>0</v>
          </cell>
          <cell r="Y15593">
            <v>0</v>
          </cell>
          <cell r="Z15593">
            <v>0</v>
          </cell>
          <cell r="AA15593">
            <v>0</v>
          </cell>
          <cell r="AB15593">
            <v>0</v>
          </cell>
          <cell r="AC15593">
            <v>0</v>
          </cell>
          <cell r="AO15593" t="str">
            <v>financeapproved</v>
          </cell>
          <cell r="AP15593" t="b">
            <v>0</v>
          </cell>
        </row>
        <row r="15594">
          <cell r="H15594" t="str">
            <v>Departmental</v>
          </cell>
          <cell r="K15594">
            <v>0</v>
          </cell>
          <cell r="P15594">
            <v>6900002</v>
          </cell>
          <cell r="X15594">
            <v>0</v>
          </cell>
          <cell r="Y15594">
            <v>6434</v>
          </cell>
          <cell r="Z15594">
            <v>0</v>
          </cell>
          <cell r="AA15594">
            <v>0</v>
          </cell>
          <cell r="AB15594">
            <v>0</v>
          </cell>
          <cell r="AC15594">
            <v>0</v>
          </cell>
          <cell r="AO15594" t="str">
            <v>financeapproved</v>
          </cell>
          <cell r="AP15594" t="b">
            <v>1</v>
          </cell>
        </row>
        <row r="15595">
          <cell r="H15595" t="str">
            <v>Departmental</v>
          </cell>
          <cell r="K15595">
            <v>0</v>
          </cell>
          <cell r="P15595">
            <v>9110000</v>
          </cell>
          <cell r="X15595">
            <v>0</v>
          </cell>
          <cell r="Y15595">
            <v>0</v>
          </cell>
          <cell r="Z15595">
            <v>0</v>
          </cell>
          <cell r="AA15595">
            <v>0</v>
          </cell>
          <cell r="AB15595">
            <v>0</v>
          </cell>
          <cell r="AC15595">
            <v>0</v>
          </cell>
          <cell r="AO15595" t="str">
            <v>financeapproved</v>
          </cell>
          <cell r="AP15595" t="b">
            <v>0</v>
          </cell>
        </row>
        <row r="15596">
          <cell r="H15596" t="str">
            <v>Departmental</v>
          </cell>
          <cell r="K15596">
            <v>0</v>
          </cell>
          <cell r="P15596">
            <v>9110000</v>
          </cell>
          <cell r="X15596">
            <v>0</v>
          </cell>
          <cell r="Y15596">
            <v>3305</v>
          </cell>
          <cell r="Z15596">
            <v>1525</v>
          </cell>
          <cell r="AA15596">
            <v>593</v>
          </cell>
          <cell r="AB15596">
            <v>1395</v>
          </cell>
          <cell r="AC15596">
            <v>1018</v>
          </cell>
          <cell r="AO15596" t="str">
            <v>financeapproved</v>
          </cell>
          <cell r="AP15596" t="b">
            <v>0</v>
          </cell>
        </row>
        <row r="15597">
          <cell r="H15597" t="str">
            <v>Departmental</v>
          </cell>
          <cell r="K15597">
            <v>0</v>
          </cell>
          <cell r="P15597">
            <v>9210000</v>
          </cell>
          <cell r="X15597">
            <v>0</v>
          </cell>
          <cell r="Y15597">
            <v>-3305</v>
          </cell>
          <cell r="Z15597">
            <v>-1525</v>
          </cell>
          <cell r="AA15597">
            <v>-593</v>
          </cell>
          <cell r="AB15597">
            <v>-1395</v>
          </cell>
          <cell r="AC15597">
            <v>-1018</v>
          </cell>
          <cell r="AO15597" t="str">
            <v>financeapproved</v>
          </cell>
          <cell r="AP15597" t="b">
            <v>0</v>
          </cell>
        </row>
        <row r="15598">
          <cell r="H15598" t="str">
            <v>Departmental</v>
          </cell>
          <cell r="K15598">
            <v>0</v>
          </cell>
          <cell r="P15598">
            <v>9210000</v>
          </cell>
          <cell r="X15598">
            <v>0</v>
          </cell>
          <cell r="Y15598">
            <v>0</v>
          </cell>
          <cell r="Z15598">
            <v>0</v>
          </cell>
          <cell r="AA15598">
            <v>0</v>
          </cell>
          <cell r="AB15598">
            <v>0</v>
          </cell>
          <cell r="AC15598">
            <v>0</v>
          </cell>
          <cell r="AO15598" t="str">
            <v>financeapproved</v>
          </cell>
          <cell r="AP15598" t="b">
            <v>0</v>
          </cell>
        </row>
        <row r="15599">
          <cell r="H15599" t="str">
            <v>Departmental</v>
          </cell>
          <cell r="K15599">
            <v>0</v>
          </cell>
          <cell r="P15599">
            <v>9310000</v>
          </cell>
          <cell r="X15599">
            <v>0</v>
          </cell>
          <cell r="Y15599">
            <v>-3305</v>
          </cell>
          <cell r="Z15599">
            <v>-1525</v>
          </cell>
          <cell r="AA15599">
            <v>-593</v>
          </cell>
          <cell r="AB15599">
            <v>-1395</v>
          </cell>
          <cell r="AC15599">
            <v>-1018</v>
          </cell>
          <cell r="AO15599" t="str">
            <v>financeapproved</v>
          </cell>
          <cell r="AP15599" t="b">
            <v>0</v>
          </cell>
        </row>
        <row r="15600">
          <cell r="H15600" t="str">
            <v>Departmental</v>
          </cell>
          <cell r="K15600">
            <v>0</v>
          </cell>
          <cell r="P15600">
            <v>9310000</v>
          </cell>
          <cell r="X15600">
            <v>0</v>
          </cell>
          <cell r="Y15600">
            <v>0</v>
          </cell>
          <cell r="Z15600">
            <v>0</v>
          </cell>
          <cell r="AA15600">
            <v>0</v>
          </cell>
          <cell r="AB15600">
            <v>0</v>
          </cell>
          <cell r="AC15600">
            <v>0</v>
          </cell>
          <cell r="AO15600" t="str">
            <v>financeapproved</v>
          </cell>
          <cell r="AP15600" t="b">
            <v>0</v>
          </cell>
        </row>
        <row r="15601">
          <cell r="H15601" t="str">
            <v>Departmental</v>
          </cell>
          <cell r="K15601">
            <v>0</v>
          </cell>
          <cell r="P15601">
            <v>1220002</v>
          </cell>
          <cell r="X15601">
            <v>0</v>
          </cell>
          <cell r="Y15601">
            <v>-6</v>
          </cell>
          <cell r="Z15601">
            <v>-6</v>
          </cell>
          <cell r="AA15601">
            <v>-6</v>
          </cell>
          <cell r="AB15601">
            <v>-6</v>
          </cell>
          <cell r="AC15601">
            <v>-6</v>
          </cell>
          <cell r="AO15601" t="str">
            <v>financeapproved</v>
          </cell>
          <cell r="AP15601" t="b">
            <v>0</v>
          </cell>
        </row>
        <row r="15602">
          <cell r="H15602" t="str">
            <v>Departmental</v>
          </cell>
          <cell r="K15602">
            <v>0</v>
          </cell>
          <cell r="P15602">
            <v>1220002</v>
          </cell>
          <cell r="X15602">
            <v>0</v>
          </cell>
          <cell r="Y15602">
            <v>0</v>
          </cell>
          <cell r="Z15602">
            <v>0</v>
          </cell>
          <cell r="AA15602">
            <v>0</v>
          </cell>
          <cell r="AB15602">
            <v>0</v>
          </cell>
          <cell r="AC15602">
            <v>0</v>
          </cell>
          <cell r="AO15602" t="str">
            <v>financeapproved</v>
          </cell>
          <cell r="AP15602" t="b">
            <v>0</v>
          </cell>
        </row>
        <row r="15603">
          <cell r="H15603" t="str">
            <v>Departmental</v>
          </cell>
          <cell r="K15603">
            <v>0</v>
          </cell>
          <cell r="P15603">
            <v>1220003</v>
          </cell>
          <cell r="X15603">
            <v>0</v>
          </cell>
          <cell r="Y15603">
            <v>0</v>
          </cell>
          <cell r="Z15603">
            <v>0</v>
          </cell>
          <cell r="AA15603">
            <v>0</v>
          </cell>
          <cell r="AB15603">
            <v>0</v>
          </cell>
          <cell r="AC15603">
            <v>0</v>
          </cell>
          <cell r="AO15603" t="str">
            <v>financeapproved</v>
          </cell>
          <cell r="AP15603" t="b">
            <v>0</v>
          </cell>
        </row>
        <row r="15604">
          <cell r="H15604" t="str">
            <v>Departmental</v>
          </cell>
          <cell r="K15604">
            <v>0</v>
          </cell>
          <cell r="P15604">
            <v>1220003</v>
          </cell>
          <cell r="X15604">
            <v>0</v>
          </cell>
          <cell r="Y15604">
            <v>1689</v>
          </cell>
          <cell r="Z15604">
            <v>1689</v>
          </cell>
          <cell r="AA15604">
            <v>1689</v>
          </cell>
          <cell r="AB15604">
            <v>1689</v>
          </cell>
          <cell r="AC15604">
            <v>-234</v>
          </cell>
          <cell r="AO15604" t="str">
            <v>financeapproved</v>
          </cell>
          <cell r="AP15604" t="b">
            <v>0</v>
          </cell>
        </row>
        <row r="15605">
          <cell r="H15605" t="str">
            <v>Departmental</v>
          </cell>
          <cell r="K15605">
            <v>0</v>
          </cell>
          <cell r="P15605">
            <v>1220008</v>
          </cell>
          <cell r="X15605">
            <v>0</v>
          </cell>
          <cell r="Y15605">
            <v>0</v>
          </cell>
          <cell r="Z15605">
            <v>0</v>
          </cell>
          <cell r="AA15605">
            <v>0</v>
          </cell>
          <cell r="AB15605">
            <v>0</v>
          </cell>
          <cell r="AC15605">
            <v>0</v>
          </cell>
          <cell r="AO15605" t="str">
            <v>financeapproved</v>
          </cell>
          <cell r="AP15605" t="b">
            <v>0</v>
          </cell>
        </row>
        <row r="15606">
          <cell r="H15606" t="str">
            <v>Departmental</v>
          </cell>
          <cell r="K15606">
            <v>0</v>
          </cell>
          <cell r="P15606">
            <v>1220008</v>
          </cell>
          <cell r="X15606">
            <v>0</v>
          </cell>
          <cell r="Y15606">
            <v>43389</v>
          </cell>
          <cell r="Z15606">
            <v>43715</v>
          </cell>
          <cell r="AA15606">
            <v>43742</v>
          </cell>
          <cell r="AB15606">
            <v>43742</v>
          </cell>
          <cell r="AC15606">
            <v>-687</v>
          </cell>
          <cell r="AO15606" t="str">
            <v>financeapproved</v>
          </cell>
          <cell r="AP15606" t="b">
            <v>0</v>
          </cell>
        </row>
        <row r="15607">
          <cell r="H15607" t="str">
            <v>Departmental</v>
          </cell>
          <cell r="K15607">
            <v>0</v>
          </cell>
          <cell r="P15607">
            <v>1220008</v>
          </cell>
          <cell r="X15607">
            <v>0</v>
          </cell>
          <cell r="Y15607">
            <v>-1193</v>
          </cell>
          <cell r="Z15607">
            <v>-1193</v>
          </cell>
          <cell r="AA15607">
            <v>-1193</v>
          </cell>
          <cell r="AB15607">
            <v>-1193</v>
          </cell>
          <cell r="AC15607">
            <v>0</v>
          </cell>
          <cell r="AO15607" t="str">
            <v>financeapproved</v>
          </cell>
          <cell r="AP15607" t="b">
            <v>0</v>
          </cell>
        </row>
        <row r="15608">
          <cell r="H15608" t="str">
            <v>Departmental</v>
          </cell>
          <cell r="K15608">
            <v>0</v>
          </cell>
          <cell r="P15608">
            <v>1220008</v>
          </cell>
          <cell r="X15608">
            <v>0</v>
          </cell>
          <cell r="Y15608">
            <v>0</v>
          </cell>
          <cell r="Z15608">
            <v>0</v>
          </cell>
          <cell r="AA15608">
            <v>0</v>
          </cell>
          <cell r="AB15608">
            <v>0</v>
          </cell>
          <cell r="AC15608">
            <v>0</v>
          </cell>
          <cell r="AO15608" t="str">
            <v>financeapproved</v>
          </cell>
          <cell r="AP15608" t="b">
            <v>0</v>
          </cell>
        </row>
        <row r="15609">
          <cell r="H15609" t="str">
            <v>Departmental</v>
          </cell>
          <cell r="K15609">
            <v>0</v>
          </cell>
          <cell r="P15609">
            <v>1220008</v>
          </cell>
          <cell r="X15609">
            <v>0</v>
          </cell>
          <cell r="Y15609">
            <v>-41432</v>
          </cell>
          <cell r="Z15609">
            <v>-41758</v>
          </cell>
          <cell r="AA15609">
            <v>-41785</v>
          </cell>
          <cell r="AB15609">
            <v>-41785</v>
          </cell>
          <cell r="AC15609">
            <v>0</v>
          </cell>
          <cell r="AO15609" t="str">
            <v>financeapproved</v>
          </cell>
          <cell r="AP15609" t="b">
            <v>0</v>
          </cell>
        </row>
        <row r="15610">
          <cell r="H15610" t="str">
            <v>Departmental</v>
          </cell>
          <cell r="K15610">
            <v>0</v>
          </cell>
          <cell r="P15610">
            <v>1220008</v>
          </cell>
          <cell r="X15610">
            <v>0</v>
          </cell>
          <cell r="Y15610">
            <v>0</v>
          </cell>
          <cell r="Z15610">
            <v>0</v>
          </cell>
          <cell r="AA15610">
            <v>0</v>
          </cell>
          <cell r="AB15610">
            <v>0</v>
          </cell>
          <cell r="AC15610">
            <v>0</v>
          </cell>
          <cell r="AO15610" t="str">
            <v>financeapproved</v>
          </cell>
          <cell r="AP15610" t="b">
            <v>0</v>
          </cell>
        </row>
        <row r="15611">
          <cell r="H15611" t="str">
            <v>Departmental</v>
          </cell>
          <cell r="K15611">
            <v>0</v>
          </cell>
          <cell r="P15611">
            <v>1220008</v>
          </cell>
          <cell r="X15611">
            <v>0</v>
          </cell>
          <cell r="Y15611">
            <v>-1451</v>
          </cell>
          <cell r="Z15611">
            <v>-1451</v>
          </cell>
          <cell r="AA15611">
            <v>-1451</v>
          </cell>
          <cell r="AB15611">
            <v>-1451</v>
          </cell>
          <cell r="AC15611">
            <v>0</v>
          </cell>
          <cell r="AO15611" t="str">
            <v>financeapproved</v>
          </cell>
          <cell r="AP15611" t="b">
            <v>0</v>
          </cell>
        </row>
        <row r="15612">
          <cell r="H15612" t="str">
            <v>Departmental</v>
          </cell>
          <cell r="K15612">
            <v>0</v>
          </cell>
          <cell r="P15612">
            <v>1220008</v>
          </cell>
          <cell r="X15612">
            <v>0</v>
          </cell>
          <cell r="Y15612">
            <v>0</v>
          </cell>
          <cell r="Z15612">
            <v>0</v>
          </cell>
          <cell r="AA15612">
            <v>0</v>
          </cell>
          <cell r="AB15612">
            <v>0</v>
          </cell>
          <cell r="AC15612">
            <v>0</v>
          </cell>
          <cell r="AO15612" t="str">
            <v>financeapproved</v>
          </cell>
          <cell r="AP15612" t="b">
            <v>0</v>
          </cell>
        </row>
        <row r="15613">
          <cell r="H15613" t="str">
            <v>Departmental</v>
          </cell>
          <cell r="K15613">
            <v>0</v>
          </cell>
          <cell r="P15613">
            <v>1270004</v>
          </cell>
          <cell r="X15613">
            <v>0</v>
          </cell>
          <cell r="Y15613">
            <v>0</v>
          </cell>
          <cell r="Z15613">
            <v>0</v>
          </cell>
          <cell r="AA15613">
            <v>0</v>
          </cell>
          <cell r="AB15613">
            <v>0</v>
          </cell>
          <cell r="AC15613">
            <v>0</v>
          </cell>
          <cell r="AO15613" t="str">
            <v>financeapproved</v>
          </cell>
          <cell r="AP15613" t="b">
            <v>0</v>
          </cell>
        </row>
        <row r="15614">
          <cell r="H15614" t="str">
            <v>Departmental</v>
          </cell>
          <cell r="K15614">
            <v>0</v>
          </cell>
          <cell r="P15614">
            <v>1270004</v>
          </cell>
          <cell r="X15614">
            <v>0</v>
          </cell>
          <cell r="Y15614">
            <v>521</v>
          </cell>
          <cell r="Z15614">
            <v>520</v>
          </cell>
          <cell r="AA15614">
            <v>523</v>
          </cell>
          <cell r="AB15614">
            <v>523</v>
          </cell>
          <cell r="AC15614">
            <v>-47</v>
          </cell>
          <cell r="AO15614" t="str">
            <v>financeapproved</v>
          </cell>
          <cell r="AP15614" t="b">
            <v>0</v>
          </cell>
        </row>
        <row r="15615">
          <cell r="H15615" t="str">
            <v>Departmental</v>
          </cell>
          <cell r="K15615">
            <v>0</v>
          </cell>
          <cell r="P15615">
            <v>1270095</v>
          </cell>
          <cell r="X15615">
            <v>0</v>
          </cell>
          <cell r="Y15615">
            <v>-68</v>
          </cell>
          <cell r="Z15615">
            <v>-68</v>
          </cell>
          <cell r="AA15615">
            <v>-65</v>
          </cell>
          <cell r="AB15615">
            <v>-65</v>
          </cell>
          <cell r="AC15615">
            <v>-65</v>
          </cell>
          <cell r="AO15615" t="str">
            <v>financeapproved</v>
          </cell>
          <cell r="AP15615" t="b">
            <v>0</v>
          </cell>
        </row>
        <row r="15616">
          <cell r="H15616" t="str">
            <v>Departmental</v>
          </cell>
          <cell r="K15616">
            <v>0</v>
          </cell>
          <cell r="P15616">
            <v>1270095</v>
          </cell>
          <cell r="X15616">
            <v>0</v>
          </cell>
          <cell r="Y15616">
            <v>0</v>
          </cell>
          <cell r="Z15616">
            <v>0</v>
          </cell>
          <cell r="AA15616">
            <v>0</v>
          </cell>
          <cell r="AB15616">
            <v>0</v>
          </cell>
          <cell r="AC15616">
            <v>0</v>
          </cell>
          <cell r="AO15616" t="str">
            <v>financeapproved</v>
          </cell>
          <cell r="AP15616" t="b">
            <v>0</v>
          </cell>
        </row>
        <row r="15617">
          <cell r="H15617" t="str">
            <v>Departmental</v>
          </cell>
          <cell r="K15617">
            <v>0</v>
          </cell>
          <cell r="P15617">
            <v>2220001</v>
          </cell>
          <cell r="X15617">
            <v>0</v>
          </cell>
          <cell r="Y15617">
            <v>-5272</v>
          </cell>
          <cell r="Z15617">
            <v>-5151</v>
          </cell>
          <cell r="AA15617">
            <v>-4925</v>
          </cell>
          <cell r="AB15617">
            <v>-4925</v>
          </cell>
          <cell r="AC15617">
            <v>683</v>
          </cell>
          <cell r="AO15617" t="str">
            <v>financeapproved</v>
          </cell>
          <cell r="AP15617" t="b">
            <v>0</v>
          </cell>
        </row>
        <row r="15618">
          <cell r="H15618" t="str">
            <v>Departmental</v>
          </cell>
          <cell r="K15618">
            <v>0</v>
          </cell>
          <cell r="P15618">
            <v>2220001</v>
          </cell>
          <cell r="X15618">
            <v>0</v>
          </cell>
          <cell r="Y15618">
            <v>0</v>
          </cell>
          <cell r="Z15618">
            <v>0</v>
          </cell>
          <cell r="AA15618">
            <v>0</v>
          </cell>
          <cell r="AB15618">
            <v>0</v>
          </cell>
          <cell r="AC15618">
            <v>0</v>
          </cell>
          <cell r="AO15618" t="str">
            <v>financeapproved</v>
          </cell>
          <cell r="AP15618" t="b">
            <v>0</v>
          </cell>
        </row>
        <row r="15619">
          <cell r="H15619" t="str">
            <v>Departmental</v>
          </cell>
          <cell r="K15619">
            <v>0</v>
          </cell>
          <cell r="P15619">
            <v>2220004</v>
          </cell>
          <cell r="X15619">
            <v>0</v>
          </cell>
          <cell r="Y15619">
            <v>-12</v>
          </cell>
          <cell r="Z15619">
            <v>-17</v>
          </cell>
          <cell r="AA15619">
            <v>-14</v>
          </cell>
          <cell r="AB15619">
            <v>-14</v>
          </cell>
          <cell r="AC15619">
            <v>0</v>
          </cell>
          <cell r="AO15619" t="str">
            <v>financeapproved</v>
          </cell>
          <cell r="AP15619" t="b">
            <v>0</v>
          </cell>
        </row>
        <row r="15620">
          <cell r="H15620" t="str">
            <v>Departmental</v>
          </cell>
          <cell r="K15620">
            <v>0</v>
          </cell>
          <cell r="P15620">
            <v>2220004</v>
          </cell>
          <cell r="X15620">
            <v>0</v>
          </cell>
          <cell r="Y15620">
            <v>0</v>
          </cell>
          <cell r="Z15620">
            <v>0</v>
          </cell>
          <cell r="AA15620">
            <v>0</v>
          </cell>
          <cell r="AB15620">
            <v>0</v>
          </cell>
          <cell r="AC15620">
            <v>0</v>
          </cell>
          <cell r="AO15620" t="str">
            <v>financeapproved</v>
          </cell>
          <cell r="AP15620" t="b">
            <v>0</v>
          </cell>
        </row>
        <row r="15621">
          <cell r="H15621" t="str">
            <v>Departmental</v>
          </cell>
          <cell r="K15621">
            <v>0</v>
          </cell>
          <cell r="P15621">
            <v>2220005</v>
          </cell>
          <cell r="X15621">
            <v>0</v>
          </cell>
          <cell r="Y15621">
            <v>0</v>
          </cell>
          <cell r="Z15621">
            <v>0</v>
          </cell>
          <cell r="AA15621">
            <v>0</v>
          </cell>
          <cell r="AB15621">
            <v>0</v>
          </cell>
          <cell r="AC15621">
            <v>0</v>
          </cell>
          <cell r="AO15621" t="str">
            <v>financeapproved</v>
          </cell>
          <cell r="AP15621" t="b">
            <v>0</v>
          </cell>
        </row>
        <row r="15622">
          <cell r="H15622" t="str">
            <v>Departmental</v>
          </cell>
          <cell r="K15622">
            <v>0</v>
          </cell>
          <cell r="P15622">
            <v>2220005</v>
          </cell>
          <cell r="X15622">
            <v>0</v>
          </cell>
          <cell r="Y15622">
            <v>7376</v>
          </cell>
          <cell r="Z15622">
            <v>7368</v>
          </cell>
          <cell r="AA15622">
            <v>7373</v>
          </cell>
          <cell r="AB15622">
            <v>7373</v>
          </cell>
          <cell r="AC15622">
            <v>0</v>
          </cell>
          <cell r="AO15622" t="str">
            <v>financeapproved</v>
          </cell>
          <cell r="AP15622" t="b">
            <v>0</v>
          </cell>
        </row>
        <row r="15623">
          <cell r="H15623" t="str">
            <v>Departmental</v>
          </cell>
          <cell r="K15623">
            <v>0</v>
          </cell>
          <cell r="P15623">
            <v>2220098</v>
          </cell>
          <cell r="X15623">
            <v>0</v>
          </cell>
          <cell r="Y15623">
            <v>0</v>
          </cell>
          <cell r="Z15623">
            <v>0</v>
          </cell>
          <cell r="AA15623">
            <v>0</v>
          </cell>
          <cell r="AB15623">
            <v>0</v>
          </cell>
          <cell r="AC15623">
            <v>0</v>
          </cell>
          <cell r="AO15623" t="str">
            <v>financeapproved</v>
          </cell>
          <cell r="AP15623" t="b">
            <v>0</v>
          </cell>
        </row>
        <row r="15624">
          <cell r="H15624" t="str">
            <v>Departmental</v>
          </cell>
          <cell r="K15624">
            <v>0</v>
          </cell>
          <cell r="P15624">
            <v>2220098</v>
          </cell>
          <cell r="X15624">
            <v>0</v>
          </cell>
          <cell r="Y15624">
            <v>611</v>
          </cell>
          <cell r="Z15624">
            <v>611</v>
          </cell>
          <cell r="AA15624">
            <v>611</v>
          </cell>
          <cell r="AB15624">
            <v>611</v>
          </cell>
          <cell r="AC15624">
            <v>0</v>
          </cell>
          <cell r="AO15624" t="str">
            <v>financeapproved</v>
          </cell>
          <cell r="AP15624" t="b">
            <v>0</v>
          </cell>
        </row>
        <row r="15625">
          <cell r="H15625" t="str">
            <v>Departmental</v>
          </cell>
          <cell r="K15625">
            <v>0</v>
          </cell>
          <cell r="P15625">
            <v>2230002</v>
          </cell>
          <cell r="X15625">
            <v>0</v>
          </cell>
          <cell r="Y15625">
            <v>-11854</v>
          </cell>
          <cell r="Z15625">
            <v>-11874</v>
          </cell>
          <cell r="AA15625">
            <v>-12224</v>
          </cell>
          <cell r="AB15625">
            <v>-12224</v>
          </cell>
          <cell r="AC15625">
            <v>356</v>
          </cell>
          <cell r="AO15625" t="str">
            <v>financeapproved</v>
          </cell>
          <cell r="AP15625" t="b">
            <v>0</v>
          </cell>
        </row>
        <row r="15626">
          <cell r="H15626" t="str">
            <v>Departmental</v>
          </cell>
          <cell r="K15626">
            <v>0</v>
          </cell>
          <cell r="P15626">
            <v>2230002</v>
          </cell>
          <cell r="X15626">
            <v>0</v>
          </cell>
          <cell r="Y15626">
            <v>0</v>
          </cell>
          <cell r="Z15626">
            <v>0</v>
          </cell>
          <cell r="AA15626">
            <v>0</v>
          </cell>
          <cell r="AB15626">
            <v>0</v>
          </cell>
          <cell r="AC15626">
            <v>0</v>
          </cell>
          <cell r="AO15626" t="str">
            <v>financeapproved</v>
          </cell>
          <cell r="AP15626" t="b">
            <v>0</v>
          </cell>
        </row>
        <row r="15627">
          <cell r="H15627" t="str">
            <v>Departmental</v>
          </cell>
          <cell r="K15627">
            <v>0</v>
          </cell>
          <cell r="P15627">
            <v>2230002</v>
          </cell>
          <cell r="X15627">
            <v>0</v>
          </cell>
          <cell r="Y15627">
            <v>0</v>
          </cell>
          <cell r="Z15627">
            <v>0</v>
          </cell>
          <cell r="AA15627">
            <v>0</v>
          </cell>
          <cell r="AB15627">
            <v>0</v>
          </cell>
          <cell r="AC15627">
            <v>0</v>
          </cell>
          <cell r="AO15627" t="str">
            <v>financeapproved</v>
          </cell>
          <cell r="AP15627" t="b">
            <v>0</v>
          </cell>
        </row>
        <row r="15628">
          <cell r="H15628" t="str">
            <v>Departmental</v>
          </cell>
          <cell r="K15628">
            <v>0</v>
          </cell>
          <cell r="P15628">
            <v>2230002</v>
          </cell>
          <cell r="X15628">
            <v>0</v>
          </cell>
          <cell r="Y15628">
            <v>23</v>
          </cell>
          <cell r="Z15628">
            <v>23</v>
          </cell>
          <cell r="AA15628">
            <v>22</v>
          </cell>
          <cell r="AB15628">
            <v>22</v>
          </cell>
          <cell r="AC15628">
            <v>0</v>
          </cell>
          <cell r="AO15628" t="str">
            <v>financeapproved</v>
          </cell>
          <cell r="AP15628" t="b">
            <v>0</v>
          </cell>
        </row>
        <row r="15629">
          <cell r="H15629" t="str">
            <v>Departmental</v>
          </cell>
          <cell r="K15629">
            <v>0</v>
          </cell>
          <cell r="P15629">
            <v>2230002</v>
          </cell>
          <cell r="X15629">
            <v>0</v>
          </cell>
          <cell r="Y15629">
            <v>0</v>
          </cell>
          <cell r="Z15629">
            <v>0</v>
          </cell>
          <cell r="AA15629">
            <v>0</v>
          </cell>
          <cell r="AB15629">
            <v>0</v>
          </cell>
          <cell r="AC15629">
            <v>0</v>
          </cell>
          <cell r="AO15629" t="str">
            <v>financeapproved</v>
          </cell>
          <cell r="AP15629" t="b">
            <v>0</v>
          </cell>
        </row>
        <row r="15630">
          <cell r="H15630" t="str">
            <v>Departmental</v>
          </cell>
          <cell r="K15630">
            <v>0</v>
          </cell>
          <cell r="P15630">
            <v>2230002</v>
          </cell>
          <cell r="X15630">
            <v>0</v>
          </cell>
          <cell r="Y15630">
            <v>36</v>
          </cell>
          <cell r="Z15630">
            <v>35</v>
          </cell>
          <cell r="AA15630">
            <v>34</v>
          </cell>
          <cell r="AB15630">
            <v>34</v>
          </cell>
          <cell r="AC15630">
            <v>0</v>
          </cell>
          <cell r="AO15630" t="str">
            <v>financeapproved</v>
          </cell>
          <cell r="AP15630" t="b">
            <v>0</v>
          </cell>
        </row>
        <row r="15631">
          <cell r="H15631" t="str">
            <v>Departmental</v>
          </cell>
          <cell r="K15631">
            <v>0</v>
          </cell>
          <cell r="P15631">
            <v>2230002</v>
          </cell>
          <cell r="X15631">
            <v>0</v>
          </cell>
          <cell r="Y15631">
            <v>0</v>
          </cell>
          <cell r="Z15631">
            <v>0</v>
          </cell>
          <cell r="AA15631">
            <v>0</v>
          </cell>
          <cell r="AB15631">
            <v>0</v>
          </cell>
          <cell r="AC15631">
            <v>0</v>
          </cell>
          <cell r="AO15631" t="str">
            <v>financeapproved</v>
          </cell>
          <cell r="AP15631" t="b">
            <v>0</v>
          </cell>
        </row>
        <row r="15632">
          <cell r="H15632" t="str">
            <v>Departmental</v>
          </cell>
          <cell r="K15632">
            <v>0</v>
          </cell>
          <cell r="P15632">
            <v>2230002</v>
          </cell>
          <cell r="X15632">
            <v>0</v>
          </cell>
          <cell r="Y15632">
            <v>109</v>
          </cell>
          <cell r="Z15632">
            <v>108</v>
          </cell>
          <cell r="AA15632">
            <v>105</v>
          </cell>
          <cell r="AB15632">
            <v>105</v>
          </cell>
          <cell r="AC15632">
            <v>0</v>
          </cell>
          <cell r="AO15632" t="str">
            <v>financeapproved</v>
          </cell>
          <cell r="AP15632" t="b">
            <v>0</v>
          </cell>
        </row>
        <row r="15633">
          <cell r="H15633" t="str">
            <v>Departmental</v>
          </cell>
          <cell r="K15633">
            <v>0</v>
          </cell>
          <cell r="P15633">
            <v>2230002</v>
          </cell>
          <cell r="X15633">
            <v>0</v>
          </cell>
          <cell r="Y15633">
            <v>0</v>
          </cell>
          <cell r="Z15633">
            <v>0</v>
          </cell>
          <cell r="AA15633">
            <v>0</v>
          </cell>
          <cell r="AB15633">
            <v>0</v>
          </cell>
          <cell r="AC15633">
            <v>0</v>
          </cell>
          <cell r="AO15633" t="str">
            <v>financeapproved</v>
          </cell>
          <cell r="AP15633" t="b">
            <v>0</v>
          </cell>
        </row>
        <row r="15634">
          <cell r="H15634" t="str">
            <v>Departmental</v>
          </cell>
          <cell r="K15634">
            <v>0</v>
          </cell>
          <cell r="P15634">
            <v>2230002</v>
          </cell>
          <cell r="X15634">
            <v>0</v>
          </cell>
          <cell r="Y15634">
            <v>35</v>
          </cell>
          <cell r="Z15634">
            <v>35</v>
          </cell>
          <cell r="AA15634">
            <v>34</v>
          </cell>
          <cell r="AB15634">
            <v>34</v>
          </cell>
          <cell r="AC15634">
            <v>0</v>
          </cell>
          <cell r="AO15634" t="str">
            <v>financeapproved</v>
          </cell>
          <cell r="AP15634" t="b">
            <v>0</v>
          </cell>
        </row>
        <row r="15635">
          <cell r="H15635" t="str">
            <v>Departmental</v>
          </cell>
          <cell r="K15635">
            <v>0</v>
          </cell>
          <cell r="P15635">
            <v>2230002</v>
          </cell>
          <cell r="X15635">
            <v>0</v>
          </cell>
          <cell r="Y15635">
            <v>0</v>
          </cell>
          <cell r="Z15635">
            <v>0</v>
          </cell>
          <cell r="AA15635">
            <v>0</v>
          </cell>
          <cell r="AB15635">
            <v>0</v>
          </cell>
          <cell r="AC15635">
            <v>0</v>
          </cell>
          <cell r="AO15635" t="str">
            <v>financeapproved</v>
          </cell>
          <cell r="AP15635" t="b">
            <v>0</v>
          </cell>
        </row>
        <row r="15636">
          <cell r="H15636" t="str">
            <v>Departmental</v>
          </cell>
          <cell r="K15636">
            <v>0</v>
          </cell>
          <cell r="P15636">
            <v>2230002</v>
          </cell>
          <cell r="X15636">
            <v>0</v>
          </cell>
          <cell r="Y15636">
            <v>49</v>
          </cell>
          <cell r="Z15636">
            <v>49</v>
          </cell>
          <cell r="AA15636">
            <v>47</v>
          </cell>
          <cell r="AB15636">
            <v>47</v>
          </cell>
          <cell r="AC15636">
            <v>0</v>
          </cell>
          <cell r="AO15636" t="str">
            <v>financeapproved</v>
          </cell>
          <cell r="AP15636" t="b">
            <v>0</v>
          </cell>
        </row>
        <row r="15637">
          <cell r="H15637" t="str">
            <v>Departmental</v>
          </cell>
          <cell r="K15637">
            <v>0</v>
          </cell>
          <cell r="P15637">
            <v>2230002</v>
          </cell>
          <cell r="X15637">
            <v>0</v>
          </cell>
          <cell r="Y15637">
            <v>0</v>
          </cell>
          <cell r="Z15637">
            <v>0</v>
          </cell>
          <cell r="AA15637">
            <v>0</v>
          </cell>
          <cell r="AB15637">
            <v>0</v>
          </cell>
          <cell r="AC15637">
            <v>0</v>
          </cell>
          <cell r="AO15637" t="str">
            <v>financeapproved</v>
          </cell>
          <cell r="AP15637" t="b">
            <v>0</v>
          </cell>
        </row>
        <row r="15638">
          <cell r="H15638" t="str">
            <v>Departmental</v>
          </cell>
          <cell r="K15638">
            <v>0</v>
          </cell>
          <cell r="P15638">
            <v>2230002</v>
          </cell>
          <cell r="X15638">
            <v>0</v>
          </cell>
          <cell r="Y15638">
            <v>126</v>
          </cell>
          <cell r="Z15638">
            <v>126</v>
          </cell>
          <cell r="AA15638">
            <v>122</v>
          </cell>
          <cell r="AB15638">
            <v>122</v>
          </cell>
          <cell r="AC15638">
            <v>0</v>
          </cell>
          <cell r="AO15638" t="str">
            <v>financeapproved</v>
          </cell>
          <cell r="AP15638" t="b">
            <v>0</v>
          </cell>
        </row>
        <row r="15639">
          <cell r="H15639" t="str">
            <v>Departmental</v>
          </cell>
          <cell r="K15639">
            <v>0</v>
          </cell>
          <cell r="P15639">
            <v>2230004</v>
          </cell>
          <cell r="X15639">
            <v>0</v>
          </cell>
          <cell r="Y15639">
            <v>0</v>
          </cell>
          <cell r="Z15639">
            <v>0</v>
          </cell>
          <cell r="AA15639">
            <v>0</v>
          </cell>
          <cell r="AB15639">
            <v>0</v>
          </cell>
          <cell r="AC15639">
            <v>0</v>
          </cell>
          <cell r="AO15639" t="str">
            <v>financeapproved</v>
          </cell>
          <cell r="AP15639" t="b">
            <v>0</v>
          </cell>
        </row>
        <row r="15640">
          <cell r="H15640" t="str">
            <v>Departmental</v>
          </cell>
          <cell r="K15640">
            <v>0</v>
          </cell>
          <cell r="P15640">
            <v>2230004</v>
          </cell>
          <cell r="X15640">
            <v>0</v>
          </cell>
          <cell r="Y15640">
            <v>7023</v>
          </cell>
          <cell r="Z15640">
            <v>6938</v>
          </cell>
          <cell r="AA15640">
            <v>7060</v>
          </cell>
          <cell r="AB15640">
            <v>7060</v>
          </cell>
          <cell r="AC15640">
            <v>0</v>
          </cell>
          <cell r="AO15640" t="str">
            <v>financeapproved</v>
          </cell>
          <cell r="AP15640" t="b">
            <v>0</v>
          </cell>
        </row>
        <row r="15641">
          <cell r="H15641" t="str">
            <v>Departmental</v>
          </cell>
          <cell r="K15641">
            <v>0</v>
          </cell>
          <cell r="P15641">
            <v>2230098</v>
          </cell>
          <cell r="X15641">
            <v>0</v>
          </cell>
          <cell r="Y15641">
            <v>0</v>
          </cell>
          <cell r="Z15641">
            <v>0</v>
          </cell>
          <cell r="AA15641">
            <v>0</v>
          </cell>
          <cell r="AB15641">
            <v>0</v>
          </cell>
          <cell r="AC15641">
            <v>0</v>
          </cell>
          <cell r="AO15641" t="str">
            <v>financeapproved</v>
          </cell>
          <cell r="AP15641" t="b">
            <v>0</v>
          </cell>
        </row>
        <row r="15642">
          <cell r="H15642" t="str">
            <v>Departmental</v>
          </cell>
          <cell r="K15642">
            <v>0</v>
          </cell>
          <cell r="P15642">
            <v>2230098</v>
          </cell>
          <cell r="X15642">
            <v>0</v>
          </cell>
          <cell r="Y15642">
            <v>301</v>
          </cell>
          <cell r="Z15642">
            <v>301</v>
          </cell>
          <cell r="AA15642">
            <v>301</v>
          </cell>
          <cell r="AB15642">
            <v>301</v>
          </cell>
          <cell r="AC15642">
            <v>0</v>
          </cell>
          <cell r="AO15642" t="str">
            <v>financeapproved</v>
          </cell>
          <cell r="AP15642" t="b">
            <v>0</v>
          </cell>
        </row>
        <row r="15643">
          <cell r="H15643" t="str">
            <v>Departmental</v>
          </cell>
          <cell r="K15643">
            <v>0</v>
          </cell>
          <cell r="P15643">
            <v>6100001</v>
          </cell>
          <cell r="X15643">
            <v>0</v>
          </cell>
          <cell r="Y15643">
            <v>0</v>
          </cell>
          <cell r="Z15643">
            <v>-6356</v>
          </cell>
          <cell r="AA15643">
            <v>-4433</v>
          </cell>
          <cell r="AB15643">
            <v>-2508</v>
          </cell>
          <cell r="AC15643">
            <v>-2508</v>
          </cell>
          <cell r="AO15643" t="str">
            <v>financeapproved</v>
          </cell>
          <cell r="AP15643" t="b">
            <v>0</v>
          </cell>
        </row>
        <row r="15644">
          <cell r="H15644" t="str">
            <v>Departmental</v>
          </cell>
          <cell r="K15644">
            <v>0</v>
          </cell>
          <cell r="P15644">
            <v>6100001</v>
          </cell>
          <cell r="X15644">
            <v>0</v>
          </cell>
          <cell r="Y15644">
            <v>0</v>
          </cell>
          <cell r="Z15644">
            <v>0</v>
          </cell>
          <cell r="AA15644">
            <v>0</v>
          </cell>
          <cell r="AB15644">
            <v>0</v>
          </cell>
          <cell r="AC15644">
            <v>0</v>
          </cell>
          <cell r="AO15644" t="str">
            <v>financeapproved</v>
          </cell>
          <cell r="AP15644" t="b">
            <v>1</v>
          </cell>
        </row>
        <row r="15645">
          <cell r="H15645" t="str">
            <v>Departmental</v>
          </cell>
          <cell r="K15645">
            <v>0</v>
          </cell>
          <cell r="P15645">
            <v>6211002</v>
          </cell>
          <cell r="X15645">
            <v>0</v>
          </cell>
          <cell r="Y15645">
            <v>-45072</v>
          </cell>
          <cell r="Z15645">
            <v>-45398</v>
          </cell>
          <cell r="AA15645">
            <v>-45425</v>
          </cell>
          <cell r="AB15645">
            <v>-45425</v>
          </cell>
          <cell r="AC15645">
            <v>927</v>
          </cell>
          <cell r="AO15645" t="str">
            <v>financeapproved</v>
          </cell>
          <cell r="AP15645" t="b">
            <v>1</v>
          </cell>
        </row>
        <row r="15646">
          <cell r="H15646" t="str">
            <v>Departmental</v>
          </cell>
          <cell r="K15646">
            <v>0</v>
          </cell>
          <cell r="P15646">
            <v>6211002</v>
          </cell>
          <cell r="X15646">
            <v>0</v>
          </cell>
          <cell r="Y15646">
            <v>-41538</v>
          </cell>
          <cell r="Z15646">
            <v>-41101</v>
          </cell>
          <cell r="AA15646">
            <v>-41642</v>
          </cell>
          <cell r="AB15646">
            <v>-43565</v>
          </cell>
          <cell r="AC15646">
            <v>992</v>
          </cell>
          <cell r="AO15646" t="str">
            <v>financeapproved</v>
          </cell>
          <cell r="AP15646" t="b">
            <v>0</v>
          </cell>
        </row>
        <row r="15647">
          <cell r="H15647" t="str">
            <v>Departmental</v>
          </cell>
          <cell r="K15647">
            <v>0</v>
          </cell>
          <cell r="P15647">
            <v>6211002</v>
          </cell>
          <cell r="X15647">
            <v>0</v>
          </cell>
          <cell r="Y15647">
            <v>1193</v>
          </cell>
          <cell r="Z15647">
            <v>1193</v>
          </cell>
          <cell r="AA15647">
            <v>1193</v>
          </cell>
          <cell r="AB15647">
            <v>1193</v>
          </cell>
          <cell r="AC15647">
            <v>0</v>
          </cell>
          <cell r="AO15647" t="str">
            <v>financeapproved</v>
          </cell>
          <cell r="AP15647" t="b">
            <v>0</v>
          </cell>
        </row>
        <row r="15648">
          <cell r="H15648" t="str">
            <v>Departmental</v>
          </cell>
          <cell r="K15648">
            <v>0</v>
          </cell>
          <cell r="P15648">
            <v>6211002</v>
          </cell>
          <cell r="X15648">
            <v>0</v>
          </cell>
          <cell r="Y15648">
            <v>1193</v>
          </cell>
          <cell r="Z15648">
            <v>1193</v>
          </cell>
          <cell r="AA15648">
            <v>1193</v>
          </cell>
          <cell r="AB15648">
            <v>1193</v>
          </cell>
          <cell r="AC15648">
            <v>0</v>
          </cell>
          <cell r="AO15648" t="str">
            <v>financeapproved</v>
          </cell>
          <cell r="AP15648" t="b">
            <v>1</v>
          </cell>
        </row>
        <row r="15649">
          <cell r="H15649" t="str">
            <v>Departmental</v>
          </cell>
          <cell r="K15649">
            <v>0</v>
          </cell>
          <cell r="P15649">
            <v>6211002</v>
          </cell>
          <cell r="X15649">
            <v>0</v>
          </cell>
          <cell r="Y15649">
            <v>39889</v>
          </cell>
          <cell r="Z15649">
            <v>39452</v>
          </cell>
          <cell r="AA15649">
            <v>39990</v>
          </cell>
          <cell r="AB15649">
            <v>39990</v>
          </cell>
          <cell r="AC15649">
            <v>0</v>
          </cell>
          <cell r="AO15649" t="str">
            <v>financeapproved</v>
          </cell>
          <cell r="AP15649" t="b">
            <v>0</v>
          </cell>
        </row>
        <row r="15650">
          <cell r="H15650" t="str">
            <v>Departmental</v>
          </cell>
          <cell r="K15650">
            <v>0</v>
          </cell>
          <cell r="P15650">
            <v>6211002</v>
          </cell>
          <cell r="X15650">
            <v>0</v>
          </cell>
          <cell r="Y15650">
            <v>41432</v>
          </cell>
          <cell r="Z15650">
            <v>41758</v>
          </cell>
          <cell r="AA15650">
            <v>41785</v>
          </cell>
          <cell r="AB15650">
            <v>41785</v>
          </cell>
          <cell r="AC15650">
            <v>0</v>
          </cell>
          <cell r="AO15650" t="str">
            <v>financeapproved</v>
          </cell>
          <cell r="AP15650" t="b">
            <v>1</v>
          </cell>
        </row>
        <row r="15651">
          <cell r="H15651" t="str">
            <v>Departmental</v>
          </cell>
          <cell r="K15651">
            <v>0</v>
          </cell>
          <cell r="P15651">
            <v>6211002</v>
          </cell>
          <cell r="X15651">
            <v>0</v>
          </cell>
          <cell r="Y15651">
            <v>1451</v>
          </cell>
          <cell r="Z15651">
            <v>1451</v>
          </cell>
          <cell r="AA15651">
            <v>1451</v>
          </cell>
          <cell r="AB15651">
            <v>1451</v>
          </cell>
          <cell r="AC15651">
            <v>0</v>
          </cell>
          <cell r="AO15651" t="str">
            <v>financeapproved</v>
          </cell>
          <cell r="AP15651" t="b">
            <v>0</v>
          </cell>
        </row>
        <row r="15652">
          <cell r="H15652" t="str">
            <v>Departmental</v>
          </cell>
          <cell r="K15652">
            <v>0</v>
          </cell>
          <cell r="P15652">
            <v>6211002</v>
          </cell>
          <cell r="X15652">
            <v>0</v>
          </cell>
          <cell r="Y15652">
            <v>1451</v>
          </cell>
          <cell r="Z15652">
            <v>1451</v>
          </cell>
          <cell r="AA15652">
            <v>1451</v>
          </cell>
          <cell r="AB15652">
            <v>1451</v>
          </cell>
          <cell r="AC15652">
            <v>0</v>
          </cell>
          <cell r="AO15652" t="str">
            <v>financeapproved</v>
          </cell>
          <cell r="AP15652" t="b">
            <v>1</v>
          </cell>
        </row>
        <row r="15653">
          <cell r="H15653" t="str">
            <v>Departmental</v>
          </cell>
          <cell r="K15653">
            <v>0</v>
          </cell>
          <cell r="P15653">
            <v>6211098</v>
          </cell>
          <cell r="X15653">
            <v>0</v>
          </cell>
          <cell r="Y15653">
            <v>0</v>
          </cell>
          <cell r="Z15653">
            <v>0</v>
          </cell>
          <cell r="AA15653">
            <v>0</v>
          </cell>
          <cell r="AB15653">
            <v>1923</v>
          </cell>
          <cell r="AC15653">
            <v>0</v>
          </cell>
          <cell r="AO15653" t="str">
            <v>financeapproved</v>
          </cell>
          <cell r="AP15653" t="b">
            <v>0</v>
          </cell>
        </row>
        <row r="15654">
          <cell r="H15654" t="str">
            <v>Departmental</v>
          </cell>
          <cell r="K15654">
            <v>0</v>
          </cell>
          <cell r="P15654">
            <v>6211098</v>
          </cell>
          <cell r="X15654">
            <v>0</v>
          </cell>
          <cell r="Y15654">
            <v>68</v>
          </cell>
          <cell r="Z15654">
            <v>68</v>
          </cell>
          <cell r="AA15654">
            <v>65</v>
          </cell>
          <cell r="AB15654">
            <v>65</v>
          </cell>
          <cell r="AC15654">
            <v>65</v>
          </cell>
          <cell r="AO15654" t="str">
            <v>financeapproved</v>
          </cell>
          <cell r="AP15654" t="b">
            <v>1</v>
          </cell>
        </row>
        <row r="15655">
          <cell r="H15655" t="str">
            <v>Departmental</v>
          </cell>
          <cell r="K15655">
            <v>0</v>
          </cell>
          <cell r="P15655">
            <v>6212002</v>
          </cell>
          <cell r="X15655">
            <v>0</v>
          </cell>
          <cell r="Y15655">
            <v>-12601</v>
          </cell>
          <cell r="Z15655">
            <v>-12707</v>
          </cell>
          <cell r="AA15655">
            <v>-12945</v>
          </cell>
          <cell r="AB15655">
            <v>-13741</v>
          </cell>
          <cell r="AC15655">
            <v>0</v>
          </cell>
          <cell r="AO15655" t="str">
            <v>financeapproved</v>
          </cell>
          <cell r="AP15655" t="b">
            <v>0</v>
          </cell>
        </row>
        <row r="15656">
          <cell r="H15656" t="str">
            <v>Departmental</v>
          </cell>
          <cell r="K15656">
            <v>0</v>
          </cell>
          <cell r="P15656">
            <v>6212002</v>
          </cell>
          <cell r="X15656">
            <v>0</v>
          </cell>
          <cell r="Y15656">
            <v>-2715</v>
          </cell>
          <cell r="Z15656">
            <v>-2828</v>
          </cell>
          <cell r="AA15656">
            <v>-3059</v>
          </cell>
          <cell r="AB15656">
            <v>-3059</v>
          </cell>
          <cell r="AC15656">
            <v>-683</v>
          </cell>
          <cell r="AO15656" t="str">
            <v>financeapproved</v>
          </cell>
          <cell r="AP15656" t="b">
            <v>1</v>
          </cell>
        </row>
        <row r="15657">
          <cell r="H15657" t="str">
            <v>Departmental</v>
          </cell>
          <cell r="K15657">
            <v>0</v>
          </cell>
          <cell r="P15657">
            <v>6212002</v>
          </cell>
          <cell r="X15657">
            <v>0</v>
          </cell>
          <cell r="Y15657">
            <v>12</v>
          </cell>
          <cell r="Z15657">
            <v>17</v>
          </cell>
          <cell r="AA15657">
            <v>14</v>
          </cell>
          <cell r="AB15657">
            <v>14</v>
          </cell>
          <cell r="AC15657">
            <v>0</v>
          </cell>
          <cell r="AO15657" t="str">
            <v>financeapproved</v>
          </cell>
          <cell r="AP15657" t="b">
            <v>0</v>
          </cell>
        </row>
        <row r="15658">
          <cell r="H15658" t="str">
            <v>Departmental</v>
          </cell>
          <cell r="K15658">
            <v>0</v>
          </cell>
          <cell r="P15658">
            <v>6212002</v>
          </cell>
          <cell r="X15658">
            <v>0</v>
          </cell>
          <cell r="Y15658">
            <v>12</v>
          </cell>
          <cell r="Z15658">
            <v>17</v>
          </cell>
          <cell r="AA15658">
            <v>14</v>
          </cell>
          <cell r="AB15658">
            <v>14</v>
          </cell>
          <cell r="AC15658">
            <v>0</v>
          </cell>
          <cell r="AO15658" t="str">
            <v>financeapproved</v>
          </cell>
          <cell r="AP15658" t="b">
            <v>1</v>
          </cell>
        </row>
        <row r="15659">
          <cell r="H15659" t="str">
            <v>Departmental</v>
          </cell>
          <cell r="K15659">
            <v>0</v>
          </cell>
          <cell r="P15659">
            <v>6212003</v>
          </cell>
          <cell r="X15659">
            <v>0</v>
          </cell>
          <cell r="Y15659">
            <v>4009</v>
          </cell>
          <cell r="Z15659">
            <v>4115</v>
          </cell>
          <cell r="AA15659">
            <v>4340</v>
          </cell>
          <cell r="AB15659">
            <v>4340</v>
          </cell>
          <cell r="AC15659">
            <v>-309</v>
          </cell>
          <cell r="AO15659" t="str">
            <v>financeapproved</v>
          </cell>
          <cell r="AP15659" t="b">
            <v>1</v>
          </cell>
        </row>
        <row r="15660">
          <cell r="H15660" t="str">
            <v>Departmental</v>
          </cell>
          <cell r="K15660">
            <v>0</v>
          </cell>
          <cell r="P15660">
            <v>6212003</v>
          </cell>
          <cell r="X15660">
            <v>0</v>
          </cell>
          <cell r="Y15660">
            <v>12352</v>
          </cell>
          <cell r="Z15660">
            <v>11688</v>
          </cell>
          <cell r="AA15660">
            <v>12433</v>
          </cell>
          <cell r="AB15660">
            <v>11304</v>
          </cell>
          <cell r="AC15660">
            <v>-992</v>
          </cell>
          <cell r="AO15660" t="str">
            <v>financeapproved</v>
          </cell>
          <cell r="AP15660" t="b">
            <v>0</v>
          </cell>
        </row>
        <row r="15661">
          <cell r="H15661" t="str">
            <v>Departmental</v>
          </cell>
          <cell r="K15661">
            <v>0</v>
          </cell>
          <cell r="P15661">
            <v>6212003</v>
          </cell>
          <cell r="X15661">
            <v>0</v>
          </cell>
          <cell r="Y15661">
            <v>-23</v>
          </cell>
          <cell r="Z15661">
            <v>-23</v>
          </cell>
          <cell r="AA15661">
            <v>-22</v>
          </cell>
          <cell r="AB15661">
            <v>-22</v>
          </cell>
          <cell r="AC15661">
            <v>0</v>
          </cell>
          <cell r="AO15661" t="str">
            <v>financeapproved</v>
          </cell>
          <cell r="AP15661" t="b">
            <v>0</v>
          </cell>
        </row>
        <row r="15662">
          <cell r="H15662" t="str">
            <v>Departmental</v>
          </cell>
          <cell r="K15662">
            <v>0</v>
          </cell>
          <cell r="P15662">
            <v>6212003</v>
          </cell>
          <cell r="X15662">
            <v>0</v>
          </cell>
          <cell r="Y15662">
            <v>-23</v>
          </cell>
          <cell r="Z15662">
            <v>-23</v>
          </cell>
          <cell r="AA15662">
            <v>-22</v>
          </cell>
          <cell r="AB15662">
            <v>-22</v>
          </cell>
          <cell r="AC15662">
            <v>0</v>
          </cell>
          <cell r="AO15662" t="str">
            <v>financeapproved</v>
          </cell>
          <cell r="AP15662" t="b">
            <v>1</v>
          </cell>
        </row>
        <row r="15663">
          <cell r="H15663" t="str">
            <v>Departmental</v>
          </cell>
          <cell r="K15663">
            <v>0</v>
          </cell>
          <cell r="P15663">
            <v>6212003</v>
          </cell>
          <cell r="X15663">
            <v>0</v>
          </cell>
          <cell r="Y15663">
            <v>-36</v>
          </cell>
          <cell r="Z15663">
            <v>-35</v>
          </cell>
          <cell r="AA15663">
            <v>-34</v>
          </cell>
          <cell r="AB15663">
            <v>-34</v>
          </cell>
          <cell r="AC15663">
            <v>0</v>
          </cell>
          <cell r="AO15663" t="str">
            <v>financeapproved</v>
          </cell>
          <cell r="AP15663" t="b">
            <v>0</v>
          </cell>
        </row>
        <row r="15664">
          <cell r="H15664" t="str">
            <v>Departmental</v>
          </cell>
          <cell r="K15664">
            <v>0</v>
          </cell>
          <cell r="P15664">
            <v>6212003</v>
          </cell>
          <cell r="X15664">
            <v>0</v>
          </cell>
          <cell r="Y15664">
            <v>-36</v>
          </cell>
          <cell r="Z15664">
            <v>-35</v>
          </cell>
          <cell r="AA15664">
            <v>-34</v>
          </cell>
          <cell r="AB15664">
            <v>-34</v>
          </cell>
          <cell r="AC15664">
            <v>0</v>
          </cell>
          <cell r="AO15664" t="str">
            <v>financeapproved</v>
          </cell>
          <cell r="AP15664" t="b">
            <v>1</v>
          </cell>
        </row>
        <row r="15665">
          <cell r="H15665" t="str">
            <v>Departmental</v>
          </cell>
          <cell r="K15665">
            <v>0</v>
          </cell>
          <cell r="P15665">
            <v>6212003</v>
          </cell>
          <cell r="X15665">
            <v>0</v>
          </cell>
          <cell r="Y15665">
            <v>-109</v>
          </cell>
          <cell r="Z15665">
            <v>-108</v>
          </cell>
          <cell r="AA15665">
            <v>-105</v>
          </cell>
          <cell r="AB15665">
            <v>-105</v>
          </cell>
          <cell r="AC15665">
            <v>0</v>
          </cell>
          <cell r="AO15665" t="str">
            <v>financeapproved</v>
          </cell>
          <cell r="AP15665" t="b">
            <v>0</v>
          </cell>
        </row>
        <row r="15666">
          <cell r="H15666" t="str">
            <v>Departmental</v>
          </cell>
          <cell r="K15666">
            <v>0</v>
          </cell>
          <cell r="P15666">
            <v>6212003</v>
          </cell>
          <cell r="X15666">
            <v>0</v>
          </cell>
          <cell r="Y15666">
            <v>-109</v>
          </cell>
          <cell r="Z15666">
            <v>-108</v>
          </cell>
          <cell r="AA15666">
            <v>-105</v>
          </cell>
          <cell r="AB15666">
            <v>-105</v>
          </cell>
          <cell r="AC15666">
            <v>0</v>
          </cell>
          <cell r="AO15666" t="str">
            <v>financeapproved</v>
          </cell>
          <cell r="AP15666" t="b">
            <v>1</v>
          </cell>
        </row>
        <row r="15667">
          <cell r="H15667" t="str">
            <v>Departmental</v>
          </cell>
          <cell r="K15667">
            <v>0</v>
          </cell>
          <cell r="P15667">
            <v>6212003</v>
          </cell>
          <cell r="X15667">
            <v>0</v>
          </cell>
          <cell r="Y15667">
            <v>-35</v>
          </cell>
          <cell r="Z15667">
            <v>-35</v>
          </cell>
          <cell r="AA15667">
            <v>-34</v>
          </cell>
          <cell r="AB15667">
            <v>-34</v>
          </cell>
          <cell r="AC15667">
            <v>0</v>
          </cell>
          <cell r="AO15667" t="str">
            <v>financeapproved</v>
          </cell>
          <cell r="AP15667" t="b">
            <v>0</v>
          </cell>
        </row>
        <row r="15668">
          <cell r="H15668" t="str">
            <v>Departmental</v>
          </cell>
          <cell r="K15668">
            <v>0</v>
          </cell>
          <cell r="P15668">
            <v>6212003</v>
          </cell>
          <cell r="X15668">
            <v>0</v>
          </cell>
          <cell r="Y15668">
            <v>-35</v>
          </cell>
          <cell r="Z15668">
            <v>-35</v>
          </cell>
          <cell r="AA15668">
            <v>-34</v>
          </cell>
          <cell r="AB15668">
            <v>-34</v>
          </cell>
          <cell r="AC15668">
            <v>0</v>
          </cell>
          <cell r="AO15668" t="str">
            <v>financeapproved</v>
          </cell>
          <cell r="AP15668" t="b">
            <v>1</v>
          </cell>
        </row>
        <row r="15669">
          <cell r="H15669" t="str">
            <v>Departmental</v>
          </cell>
          <cell r="K15669">
            <v>0</v>
          </cell>
          <cell r="P15669">
            <v>6212003</v>
          </cell>
          <cell r="X15669">
            <v>0</v>
          </cell>
          <cell r="Y15669">
            <v>-49</v>
          </cell>
          <cell r="Z15669">
            <v>-49</v>
          </cell>
          <cell r="AA15669">
            <v>-47</v>
          </cell>
          <cell r="AB15669">
            <v>-47</v>
          </cell>
          <cell r="AC15669">
            <v>0</v>
          </cell>
          <cell r="AO15669" t="str">
            <v>financeapproved</v>
          </cell>
          <cell r="AP15669" t="b">
            <v>0</v>
          </cell>
        </row>
        <row r="15670">
          <cell r="H15670" t="str">
            <v>Departmental</v>
          </cell>
          <cell r="K15670">
            <v>0</v>
          </cell>
          <cell r="P15670">
            <v>6212003</v>
          </cell>
          <cell r="X15670">
            <v>0</v>
          </cell>
          <cell r="Y15670">
            <v>-49</v>
          </cell>
          <cell r="Z15670">
            <v>-49</v>
          </cell>
          <cell r="AA15670">
            <v>-47</v>
          </cell>
          <cell r="AB15670">
            <v>-47</v>
          </cell>
          <cell r="AC15670">
            <v>0</v>
          </cell>
          <cell r="AO15670" t="str">
            <v>financeapproved</v>
          </cell>
          <cell r="AP15670" t="b">
            <v>1</v>
          </cell>
        </row>
        <row r="15671">
          <cell r="H15671" t="str">
            <v>Departmental</v>
          </cell>
          <cell r="K15671">
            <v>0</v>
          </cell>
          <cell r="P15671">
            <v>6212003</v>
          </cell>
          <cell r="X15671">
            <v>0</v>
          </cell>
          <cell r="Y15671">
            <v>0</v>
          </cell>
          <cell r="Z15671">
            <v>0</v>
          </cell>
          <cell r="AA15671">
            <v>0</v>
          </cell>
          <cell r="AB15671">
            <v>0</v>
          </cell>
          <cell r="AC15671">
            <v>0</v>
          </cell>
          <cell r="AO15671" t="str">
            <v>financeapproved</v>
          </cell>
          <cell r="AP15671" t="b">
            <v>1</v>
          </cell>
        </row>
        <row r="15672">
          <cell r="H15672" t="str">
            <v>Departmental</v>
          </cell>
          <cell r="K15672">
            <v>0</v>
          </cell>
          <cell r="P15672">
            <v>6212003</v>
          </cell>
          <cell r="X15672">
            <v>0</v>
          </cell>
          <cell r="Y15672">
            <v>1543</v>
          </cell>
          <cell r="Z15672">
            <v>2306</v>
          </cell>
          <cell r="AA15672">
            <v>1795</v>
          </cell>
          <cell r="AB15672">
            <v>1795</v>
          </cell>
          <cell r="AC15672">
            <v>0</v>
          </cell>
          <cell r="AO15672" t="str">
            <v>financeapproved</v>
          </cell>
          <cell r="AP15672" t="b">
            <v>0</v>
          </cell>
        </row>
        <row r="15673">
          <cell r="H15673" t="str">
            <v>Departmental</v>
          </cell>
          <cell r="K15673">
            <v>0</v>
          </cell>
          <cell r="P15673">
            <v>6212003</v>
          </cell>
          <cell r="X15673">
            <v>0</v>
          </cell>
          <cell r="Y15673">
            <v>-126</v>
          </cell>
          <cell r="Z15673">
            <v>-126</v>
          </cell>
          <cell r="AA15673">
            <v>-122</v>
          </cell>
          <cell r="AB15673">
            <v>-122</v>
          </cell>
          <cell r="AC15673">
            <v>0</v>
          </cell>
          <cell r="AO15673" t="str">
            <v>financeapproved</v>
          </cell>
          <cell r="AP15673" t="b">
            <v>0</v>
          </cell>
        </row>
        <row r="15674">
          <cell r="H15674" t="str">
            <v>Departmental</v>
          </cell>
          <cell r="K15674">
            <v>0</v>
          </cell>
          <cell r="P15674">
            <v>6212003</v>
          </cell>
          <cell r="X15674">
            <v>0</v>
          </cell>
          <cell r="Y15674">
            <v>-126</v>
          </cell>
          <cell r="Z15674">
            <v>-126</v>
          </cell>
          <cell r="AA15674">
            <v>-122</v>
          </cell>
          <cell r="AB15674">
            <v>-122</v>
          </cell>
          <cell r="AC15674">
            <v>0</v>
          </cell>
          <cell r="AO15674" t="str">
            <v>financeapproved</v>
          </cell>
          <cell r="AP15674" t="b">
            <v>1</v>
          </cell>
        </row>
        <row r="15675">
          <cell r="H15675" t="str">
            <v>Departmental</v>
          </cell>
          <cell r="K15675">
            <v>0</v>
          </cell>
          <cell r="P15675">
            <v>6212008</v>
          </cell>
          <cell r="X15675">
            <v>0</v>
          </cell>
          <cell r="Y15675">
            <v>0</v>
          </cell>
          <cell r="Z15675">
            <v>0</v>
          </cell>
          <cell r="AA15675">
            <v>0</v>
          </cell>
          <cell r="AB15675">
            <v>0</v>
          </cell>
          <cell r="AC15675">
            <v>0</v>
          </cell>
          <cell r="AO15675" t="str">
            <v>financeapproved</v>
          </cell>
          <cell r="AP15675" t="b">
            <v>1</v>
          </cell>
        </row>
        <row r="15676">
          <cell r="H15676" t="str">
            <v>Departmental</v>
          </cell>
          <cell r="K15676">
            <v>0</v>
          </cell>
          <cell r="P15676">
            <v>6212008</v>
          </cell>
          <cell r="X15676">
            <v>0</v>
          </cell>
          <cell r="Y15676">
            <v>164</v>
          </cell>
          <cell r="Z15676">
            <v>319</v>
          </cell>
          <cell r="AA15676">
            <v>319</v>
          </cell>
          <cell r="AB15676">
            <v>319</v>
          </cell>
          <cell r="AC15676">
            <v>0</v>
          </cell>
          <cell r="AO15676" t="str">
            <v>financeapproved</v>
          </cell>
          <cell r="AP15676" t="b">
            <v>0</v>
          </cell>
        </row>
        <row r="15677">
          <cell r="H15677" t="str">
            <v>Departmental</v>
          </cell>
          <cell r="K15677">
            <v>0</v>
          </cell>
          <cell r="P15677">
            <v>6212008</v>
          </cell>
          <cell r="X15677">
            <v>0</v>
          </cell>
          <cell r="Y15677">
            <v>-164</v>
          </cell>
          <cell r="Z15677">
            <v>-319</v>
          </cell>
          <cell r="AA15677">
            <v>-319</v>
          </cell>
          <cell r="AB15677">
            <v>-319</v>
          </cell>
          <cell r="AC15677">
            <v>0</v>
          </cell>
          <cell r="AO15677" t="str">
            <v>financeapproved</v>
          </cell>
          <cell r="AP15677" t="b">
            <v>0</v>
          </cell>
        </row>
        <row r="15678">
          <cell r="H15678" t="str">
            <v>Departmental</v>
          </cell>
          <cell r="K15678">
            <v>0</v>
          </cell>
          <cell r="P15678">
            <v>6212008</v>
          </cell>
          <cell r="X15678">
            <v>0</v>
          </cell>
          <cell r="Y15678">
            <v>0</v>
          </cell>
          <cell r="Z15678">
            <v>0</v>
          </cell>
          <cell r="AA15678">
            <v>0</v>
          </cell>
          <cell r="AB15678">
            <v>0</v>
          </cell>
          <cell r="AC15678">
            <v>0</v>
          </cell>
          <cell r="AO15678" t="str">
            <v>financeapproved</v>
          </cell>
          <cell r="AP15678" t="b">
            <v>1</v>
          </cell>
        </row>
        <row r="15679">
          <cell r="H15679" t="str">
            <v>Departmental</v>
          </cell>
          <cell r="K15679">
            <v>0</v>
          </cell>
          <cell r="P15679">
            <v>6900002</v>
          </cell>
          <cell r="X15679">
            <v>0</v>
          </cell>
          <cell r="Y15679">
            <v>-8279</v>
          </cell>
          <cell r="Z15679">
            <v>0</v>
          </cell>
          <cell r="AA15679">
            <v>0</v>
          </cell>
          <cell r="AB15679">
            <v>0</v>
          </cell>
          <cell r="AC15679">
            <v>0</v>
          </cell>
          <cell r="AO15679" t="str">
            <v>financeapproved</v>
          </cell>
          <cell r="AP15679" t="b">
            <v>0</v>
          </cell>
        </row>
        <row r="15680">
          <cell r="H15680" t="str">
            <v>Departmental</v>
          </cell>
          <cell r="K15680">
            <v>0</v>
          </cell>
          <cell r="P15680">
            <v>6900002</v>
          </cell>
          <cell r="X15680">
            <v>0</v>
          </cell>
          <cell r="Y15680">
            <v>0</v>
          </cell>
          <cell r="Z15680">
            <v>0</v>
          </cell>
          <cell r="AA15680">
            <v>0</v>
          </cell>
          <cell r="AB15680">
            <v>0</v>
          </cell>
          <cell r="AC15680">
            <v>0</v>
          </cell>
          <cell r="AO15680" t="str">
            <v>financeapproved</v>
          </cell>
          <cell r="AP15680" t="b">
            <v>1</v>
          </cell>
        </row>
        <row r="15681">
          <cell r="H15681" t="str">
            <v>Departmental</v>
          </cell>
          <cell r="K15681">
            <v>7121</v>
          </cell>
          <cell r="P15681">
            <v>5311001</v>
          </cell>
          <cell r="X15681">
            <v>0</v>
          </cell>
          <cell r="Y15681">
            <v>-270</v>
          </cell>
          <cell r="Z15681">
            <v>-212</v>
          </cell>
          <cell r="AA15681">
            <v>-414</v>
          </cell>
          <cell r="AB15681">
            <v>-414</v>
          </cell>
          <cell r="AC15681">
            <v>0</v>
          </cell>
          <cell r="AO15681" t="str">
            <v>financeapproved</v>
          </cell>
          <cell r="AP15681" t="b">
            <v>0</v>
          </cell>
        </row>
        <row r="15682">
          <cell r="H15682" t="str">
            <v>Departmental</v>
          </cell>
          <cell r="K15682">
            <v>7121</v>
          </cell>
          <cell r="P15682">
            <v>5311001</v>
          </cell>
          <cell r="X15682">
            <v>0</v>
          </cell>
          <cell r="Y15682">
            <v>0</v>
          </cell>
          <cell r="Z15682">
            <v>0</v>
          </cell>
          <cell r="AA15682">
            <v>0</v>
          </cell>
          <cell r="AB15682">
            <v>0</v>
          </cell>
          <cell r="AC15682">
            <v>0</v>
          </cell>
          <cell r="AO15682" t="str">
            <v>financeapproved</v>
          </cell>
          <cell r="AP15682" t="b">
            <v>0</v>
          </cell>
        </row>
        <row r="15683">
          <cell r="H15683" t="str">
            <v>Departmental</v>
          </cell>
          <cell r="K15683">
            <v>7121</v>
          </cell>
          <cell r="P15683">
            <v>5311002</v>
          </cell>
          <cell r="X15683">
            <v>0</v>
          </cell>
          <cell r="Y15683">
            <v>-44</v>
          </cell>
          <cell r="Z15683">
            <v>525</v>
          </cell>
          <cell r="AA15683">
            <v>363</v>
          </cell>
          <cell r="AB15683">
            <v>363</v>
          </cell>
          <cell r="AC15683">
            <v>0</v>
          </cell>
          <cell r="AO15683" t="str">
            <v>financeapproved</v>
          </cell>
          <cell r="AP15683" t="b">
            <v>0</v>
          </cell>
        </row>
        <row r="15684">
          <cell r="H15684" t="str">
            <v>Departmental</v>
          </cell>
          <cell r="K15684">
            <v>7121</v>
          </cell>
          <cell r="P15684">
            <v>5311002</v>
          </cell>
          <cell r="X15684">
            <v>0</v>
          </cell>
          <cell r="Y15684">
            <v>0</v>
          </cell>
          <cell r="Z15684">
            <v>0</v>
          </cell>
          <cell r="AA15684">
            <v>0</v>
          </cell>
          <cell r="AB15684">
            <v>0</v>
          </cell>
          <cell r="AC15684">
            <v>0</v>
          </cell>
          <cell r="AO15684" t="str">
            <v>financeapproved</v>
          </cell>
          <cell r="AP15684" t="b">
            <v>0</v>
          </cell>
        </row>
        <row r="15685">
          <cell r="H15685" t="str">
            <v>Departmental</v>
          </cell>
          <cell r="K15685">
            <v>7121</v>
          </cell>
          <cell r="P15685">
            <v>5312001</v>
          </cell>
          <cell r="X15685">
            <v>0</v>
          </cell>
          <cell r="Y15685">
            <v>0</v>
          </cell>
          <cell r="Z15685">
            <v>0</v>
          </cell>
          <cell r="AA15685">
            <v>0</v>
          </cell>
          <cell r="AB15685">
            <v>0</v>
          </cell>
          <cell r="AC15685">
            <v>0</v>
          </cell>
          <cell r="AO15685" t="str">
            <v>financeapproved</v>
          </cell>
          <cell r="AP15685" t="b">
            <v>0</v>
          </cell>
        </row>
        <row r="15686">
          <cell r="H15686" t="str">
            <v>Departmental</v>
          </cell>
          <cell r="K15686">
            <v>7121</v>
          </cell>
          <cell r="P15686">
            <v>5312001</v>
          </cell>
          <cell r="X15686">
            <v>0</v>
          </cell>
          <cell r="Y15686">
            <v>2850</v>
          </cell>
          <cell r="Z15686">
            <v>1279</v>
          </cell>
          <cell r="AA15686">
            <v>-510</v>
          </cell>
          <cell r="AB15686">
            <v>-899</v>
          </cell>
          <cell r="AC15686">
            <v>0</v>
          </cell>
          <cell r="AO15686" t="str">
            <v>financeapproved</v>
          </cell>
          <cell r="AP15686" t="b">
            <v>0</v>
          </cell>
        </row>
        <row r="15687">
          <cell r="H15687" t="str">
            <v>Departmental</v>
          </cell>
          <cell r="K15687">
            <v>7121</v>
          </cell>
          <cell r="P15687">
            <v>5312002</v>
          </cell>
          <cell r="X15687">
            <v>0</v>
          </cell>
          <cell r="Y15687">
            <v>-1571</v>
          </cell>
          <cell r="Z15687">
            <v>-1789</v>
          </cell>
          <cell r="AA15687">
            <v>121</v>
          </cell>
          <cell r="AB15687">
            <v>510</v>
          </cell>
          <cell r="AC15687">
            <v>0</v>
          </cell>
          <cell r="AO15687" t="str">
            <v>financeapproved</v>
          </cell>
          <cell r="AP15687" t="b">
            <v>0</v>
          </cell>
        </row>
        <row r="15688">
          <cell r="H15688" t="str">
            <v>Departmental</v>
          </cell>
          <cell r="K15688">
            <v>7121</v>
          </cell>
          <cell r="P15688">
            <v>5312002</v>
          </cell>
          <cell r="X15688">
            <v>0</v>
          </cell>
          <cell r="Y15688">
            <v>0</v>
          </cell>
          <cell r="Z15688">
            <v>0</v>
          </cell>
          <cell r="AA15688">
            <v>0</v>
          </cell>
          <cell r="AB15688">
            <v>0</v>
          </cell>
          <cell r="AC15688">
            <v>0</v>
          </cell>
          <cell r="AO15688" t="str">
            <v>financeapproved</v>
          </cell>
          <cell r="AP15688" t="b">
            <v>0</v>
          </cell>
        </row>
        <row r="15689">
          <cell r="H15689" t="str">
            <v>Departmental</v>
          </cell>
          <cell r="K15689">
            <v>7121</v>
          </cell>
          <cell r="P15689">
            <v>5313001</v>
          </cell>
          <cell r="X15689">
            <v>0</v>
          </cell>
          <cell r="Y15689">
            <v>0</v>
          </cell>
          <cell r="Z15689">
            <v>0</v>
          </cell>
          <cell r="AA15689">
            <v>0</v>
          </cell>
          <cell r="AB15689">
            <v>0</v>
          </cell>
          <cell r="AC15689">
            <v>0</v>
          </cell>
          <cell r="AO15689" t="str">
            <v>financeapproved</v>
          </cell>
          <cell r="AP15689" t="b">
            <v>0</v>
          </cell>
        </row>
        <row r="15690">
          <cell r="H15690" t="str">
            <v>Departmental</v>
          </cell>
          <cell r="K15690">
            <v>7121</v>
          </cell>
          <cell r="P15690">
            <v>5313001</v>
          </cell>
          <cell r="X15690">
            <v>0</v>
          </cell>
          <cell r="Y15690">
            <v>1206</v>
          </cell>
          <cell r="Z15690">
            <v>2190</v>
          </cell>
          <cell r="AA15690">
            <v>2252</v>
          </cell>
          <cell r="AB15690">
            <v>2252</v>
          </cell>
          <cell r="AC15690">
            <v>0</v>
          </cell>
          <cell r="AO15690" t="str">
            <v>financeapproved</v>
          </cell>
          <cell r="AP15690" t="b">
            <v>0</v>
          </cell>
        </row>
        <row r="15691">
          <cell r="H15691" t="str">
            <v>Departmental</v>
          </cell>
          <cell r="K15691">
            <v>7121</v>
          </cell>
          <cell r="P15691">
            <v>5311001</v>
          </cell>
          <cell r="X15691">
            <v>0</v>
          </cell>
          <cell r="Y15691">
            <v>-117</v>
          </cell>
          <cell r="Z15691">
            <v>-77</v>
          </cell>
          <cell r="AA15691">
            <v>-45</v>
          </cell>
          <cell r="AB15691">
            <v>-31</v>
          </cell>
          <cell r="AC15691">
            <v>-74</v>
          </cell>
          <cell r="AO15691" t="str">
            <v>financeapproved</v>
          </cell>
          <cell r="AP15691" t="b">
            <v>0</v>
          </cell>
        </row>
        <row r="15692">
          <cell r="H15692" t="str">
            <v>Departmental</v>
          </cell>
          <cell r="K15692">
            <v>7121</v>
          </cell>
          <cell r="P15692">
            <v>5311001</v>
          </cell>
          <cell r="X15692">
            <v>0</v>
          </cell>
          <cell r="Y15692">
            <v>0</v>
          </cell>
          <cell r="Z15692">
            <v>0</v>
          </cell>
          <cell r="AA15692">
            <v>0</v>
          </cell>
          <cell r="AB15692">
            <v>0</v>
          </cell>
          <cell r="AC15692">
            <v>0</v>
          </cell>
          <cell r="AO15692" t="str">
            <v>financeapproved</v>
          </cell>
          <cell r="AP15692" t="b">
            <v>0</v>
          </cell>
        </row>
        <row r="15693">
          <cell r="H15693" t="str">
            <v>Departmental</v>
          </cell>
          <cell r="K15693">
            <v>7121</v>
          </cell>
          <cell r="P15693">
            <v>5311002</v>
          </cell>
          <cell r="X15693">
            <v>0</v>
          </cell>
          <cell r="Y15693">
            <v>0</v>
          </cell>
          <cell r="Z15693">
            <v>0</v>
          </cell>
          <cell r="AA15693">
            <v>0</v>
          </cell>
          <cell r="AB15693">
            <v>0</v>
          </cell>
          <cell r="AC15693">
            <v>0</v>
          </cell>
          <cell r="AO15693" t="str">
            <v>financeapproved</v>
          </cell>
          <cell r="AP15693" t="b">
            <v>0</v>
          </cell>
        </row>
        <row r="15694">
          <cell r="H15694" t="str">
            <v>Departmental</v>
          </cell>
          <cell r="K15694">
            <v>7121</v>
          </cell>
          <cell r="P15694">
            <v>5311002</v>
          </cell>
          <cell r="X15694">
            <v>0</v>
          </cell>
          <cell r="Y15694">
            <v>1106</v>
          </cell>
          <cell r="Z15694">
            <v>226</v>
          </cell>
          <cell r="AA15694">
            <v>-937</v>
          </cell>
          <cell r="AB15694">
            <v>-897</v>
          </cell>
          <cell r="AC15694">
            <v>163</v>
          </cell>
          <cell r="AO15694" t="str">
            <v>financeapproved</v>
          </cell>
          <cell r="AP15694" t="b">
            <v>0</v>
          </cell>
        </row>
        <row r="15695">
          <cell r="H15695" t="str">
            <v>Departmental</v>
          </cell>
          <cell r="K15695">
            <v>7121</v>
          </cell>
          <cell r="P15695">
            <v>5312002</v>
          </cell>
          <cell r="X15695">
            <v>0</v>
          </cell>
          <cell r="Y15695">
            <v>-549</v>
          </cell>
          <cell r="Z15695">
            <v>-584</v>
          </cell>
          <cell r="AA15695">
            <v>-267</v>
          </cell>
          <cell r="AB15695">
            <v>-110</v>
          </cell>
          <cell r="AC15695">
            <v>-371</v>
          </cell>
          <cell r="AO15695" t="str">
            <v>financeapproved</v>
          </cell>
          <cell r="AP15695" t="b">
            <v>0</v>
          </cell>
        </row>
        <row r="15696">
          <cell r="H15696" t="str">
            <v>Departmental</v>
          </cell>
          <cell r="K15696">
            <v>7121</v>
          </cell>
          <cell r="P15696">
            <v>5312002</v>
          </cell>
          <cell r="X15696">
            <v>0</v>
          </cell>
          <cell r="Y15696">
            <v>0</v>
          </cell>
          <cell r="Z15696">
            <v>0</v>
          </cell>
          <cell r="AA15696">
            <v>0</v>
          </cell>
          <cell r="AB15696">
            <v>0</v>
          </cell>
          <cell r="AC15696">
            <v>0</v>
          </cell>
          <cell r="AO15696" t="str">
            <v>financeapproved</v>
          </cell>
          <cell r="AP15696" t="b">
            <v>0</v>
          </cell>
        </row>
        <row r="15697">
          <cell r="H15697" t="str">
            <v>Departmental</v>
          </cell>
          <cell r="K15697">
            <v>7121</v>
          </cell>
          <cell r="P15697">
            <v>5313001</v>
          </cell>
          <cell r="X15697">
            <v>0</v>
          </cell>
          <cell r="Y15697">
            <v>0</v>
          </cell>
          <cell r="Z15697">
            <v>0</v>
          </cell>
          <cell r="AA15697">
            <v>0</v>
          </cell>
          <cell r="AB15697">
            <v>0</v>
          </cell>
          <cell r="AC15697">
            <v>0</v>
          </cell>
          <cell r="AO15697" t="str">
            <v>financeapproved</v>
          </cell>
          <cell r="AP15697" t="b">
            <v>0</v>
          </cell>
        </row>
        <row r="15698">
          <cell r="H15698" t="str">
            <v>Departmental</v>
          </cell>
          <cell r="K15698">
            <v>7121</v>
          </cell>
          <cell r="P15698">
            <v>5313001</v>
          </cell>
          <cell r="X15698">
            <v>0</v>
          </cell>
          <cell r="Y15698">
            <v>210</v>
          </cell>
          <cell r="Z15698">
            <v>505</v>
          </cell>
          <cell r="AA15698">
            <v>204</v>
          </cell>
          <cell r="AB15698">
            <v>735</v>
          </cell>
          <cell r="AC15698">
            <v>1719</v>
          </cell>
          <cell r="AO15698" t="str">
            <v>financeapproved</v>
          </cell>
          <cell r="AP15698" t="b">
            <v>0</v>
          </cell>
        </row>
        <row r="15699">
          <cell r="H15699" t="str">
            <v>Departmental</v>
          </cell>
          <cell r="K15699">
            <v>7131</v>
          </cell>
          <cell r="P15699">
            <v>5311001</v>
          </cell>
          <cell r="X15699">
            <v>0</v>
          </cell>
          <cell r="Y15699">
            <v>0</v>
          </cell>
          <cell r="Z15699">
            <v>0</v>
          </cell>
          <cell r="AA15699">
            <v>0</v>
          </cell>
          <cell r="AB15699">
            <v>0</v>
          </cell>
          <cell r="AC15699">
            <v>0</v>
          </cell>
          <cell r="AO15699" t="str">
            <v>financeapproved</v>
          </cell>
          <cell r="AP15699" t="b">
            <v>0</v>
          </cell>
        </row>
        <row r="15700">
          <cell r="H15700" t="str">
            <v>Departmental</v>
          </cell>
          <cell r="K15700">
            <v>7131</v>
          </cell>
          <cell r="P15700">
            <v>5311001</v>
          </cell>
          <cell r="X15700">
            <v>0</v>
          </cell>
          <cell r="Y15700">
            <v>0</v>
          </cell>
          <cell r="Z15700">
            <v>1344</v>
          </cell>
          <cell r="AA15700">
            <v>1132</v>
          </cell>
          <cell r="AB15700">
            <v>718</v>
          </cell>
          <cell r="AC15700">
            <v>304</v>
          </cell>
          <cell r="AO15700" t="str">
            <v>financeapproved</v>
          </cell>
          <cell r="AP15700" t="b">
            <v>0</v>
          </cell>
        </row>
        <row r="15701">
          <cell r="H15701" t="str">
            <v>Departmental</v>
          </cell>
          <cell r="K15701">
            <v>7131</v>
          </cell>
          <cell r="P15701">
            <v>5311002</v>
          </cell>
          <cell r="X15701">
            <v>0</v>
          </cell>
          <cell r="Y15701">
            <v>0</v>
          </cell>
          <cell r="Z15701">
            <v>0</v>
          </cell>
          <cell r="AA15701">
            <v>0</v>
          </cell>
          <cell r="AB15701">
            <v>0</v>
          </cell>
          <cell r="AC15701">
            <v>0</v>
          </cell>
          <cell r="AO15701" t="str">
            <v>financeapproved</v>
          </cell>
          <cell r="AP15701" t="b">
            <v>0</v>
          </cell>
        </row>
        <row r="15702">
          <cell r="H15702" t="str">
            <v>Departmental</v>
          </cell>
          <cell r="K15702">
            <v>7131</v>
          </cell>
          <cell r="P15702">
            <v>5311002</v>
          </cell>
          <cell r="X15702">
            <v>0</v>
          </cell>
          <cell r="Y15702">
            <v>0</v>
          </cell>
          <cell r="Z15702">
            <v>11218</v>
          </cell>
          <cell r="AA15702">
            <v>11743</v>
          </cell>
          <cell r="AB15702">
            <v>12106</v>
          </cell>
          <cell r="AC15702">
            <v>12469</v>
          </cell>
          <cell r="AO15702" t="str">
            <v>financeapproved</v>
          </cell>
          <cell r="AP15702" t="b">
            <v>0</v>
          </cell>
        </row>
        <row r="15703">
          <cell r="H15703" t="str">
            <v>Departmental</v>
          </cell>
          <cell r="K15703">
            <v>7131</v>
          </cell>
          <cell r="P15703">
            <v>5312001</v>
          </cell>
          <cell r="X15703">
            <v>0</v>
          </cell>
          <cell r="Y15703">
            <v>0</v>
          </cell>
          <cell r="Z15703">
            <v>0</v>
          </cell>
          <cell r="AA15703">
            <v>0</v>
          </cell>
          <cell r="AB15703">
            <v>0</v>
          </cell>
          <cell r="AC15703">
            <v>0</v>
          </cell>
          <cell r="AO15703" t="str">
            <v>financeapproved</v>
          </cell>
          <cell r="AP15703" t="b">
            <v>0</v>
          </cell>
        </row>
        <row r="15704">
          <cell r="H15704" t="str">
            <v>Departmental</v>
          </cell>
          <cell r="K15704">
            <v>7131</v>
          </cell>
          <cell r="P15704">
            <v>5312001</v>
          </cell>
          <cell r="X15704">
            <v>0</v>
          </cell>
          <cell r="Y15704">
            <v>0</v>
          </cell>
          <cell r="Z15704">
            <v>25577</v>
          </cell>
          <cell r="AA15704">
            <v>25577</v>
          </cell>
          <cell r="AB15704">
            <v>25577</v>
          </cell>
          <cell r="AC15704">
            <v>25067</v>
          </cell>
          <cell r="AO15704" t="str">
            <v>financeapproved</v>
          </cell>
          <cell r="AP15704" t="b">
            <v>0</v>
          </cell>
        </row>
        <row r="15705">
          <cell r="H15705" t="str">
            <v>Departmental</v>
          </cell>
          <cell r="K15705">
            <v>7131</v>
          </cell>
          <cell r="P15705">
            <v>5312002</v>
          </cell>
          <cell r="X15705">
            <v>0</v>
          </cell>
          <cell r="Y15705">
            <v>0</v>
          </cell>
          <cell r="Z15705">
            <v>0</v>
          </cell>
          <cell r="AA15705">
            <v>0</v>
          </cell>
          <cell r="AB15705">
            <v>0</v>
          </cell>
          <cell r="AC15705">
            <v>0</v>
          </cell>
          <cell r="AO15705" t="str">
            <v>financeapproved</v>
          </cell>
          <cell r="AP15705" t="b">
            <v>0</v>
          </cell>
        </row>
        <row r="15706">
          <cell r="H15706" t="str">
            <v>Departmental</v>
          </cell>
          <cell r="K15706">
            <v>7131</v>
          </cell>
          <cell r="P15706">
            <v>5312002</v>
          </cell>
          <cell r="X15706">
            <v>0</v>
          </cell>
          <cell r="Y15706">
            <v>0</v>
          </cell>
          <cell r="Z15706">
            <v>4129</v>
          </cell>
          <cell r="AA15706">
            <v>3619</v>
          </cell>
          <cell r="AB15706">
            <v>3230</v>
          </cell>
          <cell r="AC15706">
            <v>3351</v>
          </cell>
          <cell r="AO15706" t="str">
            <v>financeapproved</v>
          </cell>
          <cell r="AP15706" t="b">
            <v>0</v>
          </cell>
        </row>
        <row r="15707">
          <cell r="H15707" t="str">
            <v>Departmental</v>
          </cell>
          <cell r="K15707">
            <v>7131</v>
          </cell>
          <cell r="P15707">
            <v>5313001</v>
          </cell>
          <cell r="X15707">
            <v>0</v>
          </cell>
          <cell r="Y15707">
            <v>0</v>
          </cell>
          <cell r="Z15707">
            <v>0</v>
          </cell>
          <cell r="AA15707">
            <v>0</v>
          </cell>
          <cell r="AB15707">
            <v>0</v>
          </cell>
          <cell r="AC15707">
            <v>0</v>
          </cell>
          <cell r="AO15707" t="str">
            <v>financeapproved</v>
          </cell>
          <cell r="AP15707" t="b">
            <v>0</v>
          </cell>
        </row>
        <row r="15708">
          <cell r="H15708" t="str">
            <v>Departmental</v>
          </cell>
          <cell r="K15708">
            <v>7131</v>
          </cell>
          <cell r="P15708">
            <v>5313001</v>
          </cell>
          <cell r="X15708">
            <v>0</v>
          </cell>
          <cell r="Y15708">
            <v>0</v>
          </cell>
          <cell r="Z15708">
            <v>39904</v>
          </cell>
          <cell r="AA15708">
            <v>42094</v>
          </cell>
          <cell r="AB15708">
            <v>44346</v>
          </cell>
          <cell r="AC15708">
            <v>46598</v>
          </cell>
          <cell r="AO15708" t="str">
            <v>financeapproved</v>
          </cell>
          <cell r="AP15708" t="b">
            <v>0</v>
          </cell>
        </row>
        <row r="15709">
          <cell r="H15709" t="str">
            <v>Departmental</v>
          </cell>
          <cell r="K15709">
            <v>7131</v>
          </cell>
          <cell r="P15709">
            <v>5311001</v>
          </cell>
          <cell r="X15709">
            <v>0</v>
          </cell>
          <cell r="Y15709">
            <v>0</v>
          </cell>
          <cell r="Z15709">
            <v>-74</v>
          </cell>
          <cell r="AA15709">
            <v>-151</v>
          </cell>
          <cell r="AB15709">
            <v>-196</v>
          </cell>
          <cell r="AC15709">
            <v>-227</v>
          </cell>
          <cell r="AO15709" t="str">
            <v>financeapproved</v>
          </cell>
          <cell r="AP15709" t="b">
            <v>0</v>
          </cell>
        </row>
        <row r="15710">
          <cell r="H15710" t="str">
            <v>Departmental</v>
          </cell>
          <cell r="K15710">
            <v>7131</v>
          </cell>
          <cell r="P15710">
            <v>5311001</v>
          </cell>
          <cell r="X15710">
            <v>0</v>
          </cell>
          <cell r="Y15710">
            <v>0</v>
          </cell>
          <cell r="Z15710">
            <v>0</v>
          </cell>
          <cell r="AA15710">
            <v>0</v>
          </cell>
          <cell r="AB15710">
            <v>0</v>
          </cell>
          <cell r="AC15710">
            <v>0</v>
          </cell>
          <cell r="AO15710" t="str">
            <v>financeapproved</v>
          </cell>
          <cell r="AP15710" t="b">
            <v>0</v>
          </cell>
        </row>
        <row r="15711">
          <cell r="H15711" t="str">
            <v>Departmental</v>
          </cell>
          <cell r="K15711">
            <v>7131</v>
          </cell>
          <cell r="P15711">
            <v>5311002</v>
          </cell>
          <cell r="X15711">
            <v>0</v>
          </cell>
          <cell r="Y15711">
            <v>0</v>
          </cell>
          <cell r="Z15711">
            <v>-1726</v>
          </cell>
          <cell r="AA15711">
            <v>-1500</v>
          </cell>
          <cell r="AB15711">
            <v>-2437</v>
          </cell>
          <cell r="AC15711">
            <v>-3334</v>
          </cell>
          <cell r="AO15711" t="str">
            <v>financeapproved</v>
          </cell>
          <cell r="AP15711" t="b">
            <v>0</v>
          </cell>
        </row>
        <row r="15712">
          <cell r="H15712" t="str">
            <v>Departmental</v>
          </cell>
          <cell r="K15712">
            <v>7131</v>
          </cell>
          <cell r="P15712">
            <v>5311002</v>
          </cell>
          <cell r="X15712">
            <v>0</v>
          </cell>
          <cell r="Y15712">
            <v>0</v>
          </cell>
          <cell r="Z15712">
            <v>0</v>
          </cell>
          <cell r="AA15712">
            <v>0</v>
          </cell>
          <cell r="AB15712">
            <v>0</v>
          </cell>
          <cell r="AC15712">
            <v>0</v>
          </cell>
          <cell r="AO15712" t="str">
            <v>financeapproved</v>
          </cell>
          <cell r="AP15712" t="b">
            <v>0</v>
          </cell>
        </row>
        <row r="15713">
          <cell r="H15713" t="str">
            <v>Departmental</v>
          </cell>
          <cell r="K15713">
            <v>7131</v>
          </cell>
          <cell r="P15713">
            <v>5312001</v>
          </cell>
          <cell r="X15713">
            <v>0</v>
          </cell>
          <cell r="Y15713">
            <v>0</v>
          </cell>
          <cell r="Z15713">
            <v>-25577</v>
          </cell>
          <cell r="AA15713">
            <v>-25577</v>
          </cell>
          <cell r="AB15713">
            <v>-25577</v>
          </cell>
          <cell r="AC15713">
            <v>-25577</v>
          </cell>
          <cell r="AO15713" t="str">
            <v>financeapproved</v>
          </cell>
          <cell r="AP15713" t="b">
            <v>0</v>
          </cell>
        </row>
        <row r="15714">
          <cell r="H15714" t="str">
            <v>Departmental</v>
          </cell>
          <cell r="K15714">
            <v>7131</v>
          </cell>
          <cell r="P15714">
            <v>5312001</v>
          </cell>
          <cell r="X15714">
            <v>0</v>
          </cell>
          <cell r="Y15714">
            <v>0</v>
          </cell>
          <cell r="Z15714">
            <v>0</v>
          </cell>
          <cell r="AA15714">
            <v>0</v>
          </cell>
          <cell r="AB15714">
            <v>0</v>
          </cell>
          <cell r="AC15714">
            <v>0</v>
          </cell>
          <cell r="AO15714" t="str">
            <v>financeapproved</v>
          </cell>
          <cell r="AP15714" t="b">
            <v>0</v>
          </cell>
        </row>
        <row r="15715">
          <cell r="H15715" t="str">
            <v>Departmental</v>
          </cell>
          <cell r="K15715">
            <v>7131</v>
          </cell>
          <cell r="P15715">
            <v>5312002</v>
          </cell>
          <cell r="X15715">
            <v>0</v>
          </cell>
          <cell r="Y15715">
            <v>0</v>
          </cell>
          <cell r="Z15715">
            <v>0</v>
          </cell>
          <cell r="AA15715">
            <v>0</v>
          </cell>
          <cell r="AB15715">
            <v>0</v>
          </cell>
          <cell r="AC15715">
            <v>0</v>
          </cell>
          <cell r="AO15715" t="str">
            <v>financeapproved</v>
          </cell>
          <cell r="AP15715" t="b">
            <v>0</v>
          </cell>
        </row>
        <row r="15716">
          <cell r="H15716" t="str">
            <v>Departmental</v>
          </cell>
          <cell r="K15716">
            <v>7131</v>
          </cell>
          <cell r="P15716">
            <v>5312002</v>
          </cell>
          <cell r="X15716">
            <v>0</v>
          </cell>
          <cell r="Y15716">
            <v>0</v>
          </cell>
          <cell r="Z15716">
            <v>29789</v>
          </cell>
          <cell r="AA15716">
            <v>29205</v>
          </cell>
          <cell r="AB15716">
            <v>28938</v>
          </cell>
          <cell r="AC15716">
            <v>28828</v>
          </cell>
          <cell r="AO15716" t="str">
            <v>financeapproved</v>
          </cell>
          <cell r="AP15716" t="b">
            <v>0</v>
          </cell>
        </row>
        <row r="15717">
          <cell r="H15717" t="str">
            <v>Departmental</v>
          </cell>
          <cell r="K15717">
            <v>7131</v>
          </cell>
          <cell r="P15717">
            <v>5313001</v>
          </cell>
          <cell r="X15717">
            <v>0</v>
          </cell>
          <cell r="Y15717">
            <v>0</v>
          </cell>
          <cell r="Z15717">
            <v>-5802</v>
          </cell>
          <cell r="AA15717">
            <v>-5297</v>
          </cell>
          <cell r="AB15717">
            <v>-5093</v>
          </cell>
          <cell r="AC15717">
            <v>-4358</v>
          </cell>
          <cell r="AO15717" t="str">
            <v>financeapproved</v>
          </cell>
          <cell r="AP15717" t="b">
            <v>0</v>
          </cell>
        </row>
        <row r="15718">
          <cell r="H15718" t="str">
            <v>Departmental</v>
          </cell>
          <cell r="K15718">
            <v>7131</v>
          </cell>
          <cell r="P15718">
            <v>5313001</v>
          </cell>
          <cell r="X15718">
            <v>0</v>
          </cell>
          <cell r="Y15718">
            <v>0</v>
          </cell>
          <cell r="Z15718">
            <v>0</v>
          </cell>
          <cell r="AA15718">
            <v>0</v>
          </cell>
          <cell r="AB15718">
            <v>0</v>
          </cell>
          <cell r="AC15718">
            <v>0</v>
          </cell>
          <cell r="AO15718" t="str">
            <v>financeapproved</v>
          </cell>
          <cell r="AP15718" t="b">
            <v>0</v>
          </cell>
        </row>
        <row r="15719">
          <cell r="H15719" t="str">
            <v>Departmental</v>
          </cell>
          <cell r="K15719">
            <v>7132</v>
          </cell>
          <cell r="P15719">
            <v>5311001</v>
          </cell>
          <cell r="X15719">
            <v>0</v>
          </cell>
          <cell r="Y15719">
            <v>0</v>
          </cell>
          <cell r="Z15719">
            <v>0</v>
          </cell>
          <cell r="AA15719">
            <v>0</v>
          </cell>
          <cell r="AB15719">
            <v>0</v>
          </cell>
          <cell r="AC15719">
            <v>0</v>
          </cell>
          <cell r="AO15719" t="str">
            <v>financeapproved</v>
          </cell>
          <cell r="AP15719" t="b">
            <v>0</v>
          </cell>
        </row>
        <row r="15720">
          <cell r="H15720" t="str">
            <v>Departmental</v>
          </cell>
          <cell r="K15720">
            <v>7132</v>
          </cell>
          <cell r="P15720">
            <v>5311001</v>
          </cell>
          <cell r="X15720">
            <v>0</v>
          </cell>
          <cell r="Y15720">
            <v>1614</v>
          </cell>
          <cell r="Z15720">
            <v>0</v>
          </cell>
          <cell r="AA15720">
            <v>0</v>
          </cell>
          <cell r="AB15720">
            <v>0</v>
          </cell>
          <cell r="AC15720">
            <v>0</v>
          </cell>
          <cell r="AO15720" t="str">
            <v>financeapproved</v>
          </cell>
          <cell r="AP15720" t="b">
            <v>0</v>
          </cell>
        </row>
        <row r="15721">
          <cell r="H15721" t="str">
            <v>Departmental</v>
          </cell>
          <cell r="K15721">
            <v>7132</v>
          </cell>
          <cell r="P15721">
            <v>5311002</v>
          </cell>
          <cell r="X15721">
            <v>0</v>
          </cell>
          <cell r="Y15721">
            <v>0</v>
          </cell>
          <cell r="Z15721">
            <v>0</v>
          </cell>
          <cell r="AA15721">
            <v>0</v>
          </cell>
          <cell r="AB15721">
            <v>0</v>
          </cell>
          <cell r="AC15721">
            <v>0</v>
          </cell>
          <cell r="AO15721" t="str">
            <v>financeapproved</v>
          </cell>
          <cell r="AP15721" t="b">
            <v>0</v>
          </cell>
        </row>
        <row r="15722">
          <cell r="H15722" t="str">
            <v>Departmental</v>
          </cell>
          <cell r="K15722">
            <v>7132</v>
          </cell>
          <cell r="P15722">
            <v>5311002</v>
          </cell>
          <cell r="X15722">
            <v>0</v>
          </cell>
          <cell r="Y15722">
            <v>11262</v>
          </cell>
          <cell r="Z15722">
            <v>0</v>
          </cell>
          <cell r="AA15722">
            <v>0</v>
          </cell>
          <cell r="AB15722">
            <v>0</v>
          </cell>
          <cell r="AC15722">
            <v>0</v>
          </cell>
          <cell r="AO15722" t="str">
            <v>financeapproved</v>
          </cell>
          <cell r="AP15722" t="b">
            <v>0</v>
          </cell>
        </row>
        <row r="15723">
          <cell r="H15723" t="str">
            <v>Departmental</v>
          </cell>
          <cell r="K15723">
            <v>7132</v>
          </cell>
          <cell r="P15723">
            <v>5312001</v>
          </cell>
          <cell r="X15723">
            <v>0</v>
          </cell>
          <cell r="Y15723">
            <v>0</v>
          </cell>
          <cell r="Z15723">
            <v>0</v>
          </cell>
          <cell r="AA15723">
            <v>0</v>
          </cell>
          <cell r="AB15723">
            <v>0</v>
          </cell>
          <cell r="AC15723">
            <v>0</v>
          </cell>
          <cell r="AO15723" t="str">
            <v>financeapproved</v>
          </cell>
          <cell r="AP15723" t="b">
            <v>0</v>
          </cell>
        </row>
        <row r="15724">
          <cell r="H15724" t="str">
            <v>Departmental</v>
          </cell>
          <cell r="K15724">
            <v>7132</v>
          </cell>
          <cell r="P15724">
            <v>5312001</v>
          </cell>
          <cell r="X15724">
            <v>0</v>
          </cell>
          <cell r="Y15724">
            <v>25577</v>
          </cell>
          <cell r="Z15724">
            <v>0</v>
          </cell>
          <cell r="AA15724">
            <v>0</v>
          </cell>
          <cell r="AB15724">
            <v>0</v>
          </cell>
          <cell r="AC15724">
            <v>0</v>
          </cell>
          <cell r="AO15724" t="str">
            <v>financeapproved</v>
          </cell>
          <cell r="AP15724" t="b">
            <v>0</v>
          </cell>
        </row>
        <row r="15725">
          <cell r="H15725" t="str">
            <v>Departmental</v>
          </cell>
          <cell r="K15725">
            <v>7132</v>
          </cell>
          <cell r="P15725">
            <v>5312002</v>
          </cell>
          <cell r="X15725">
            <v>0</v>
          </cell>
          <cell r="Y15725">
            <v>0</v>
          </cell>
          <cell r="Z15725">
            <v>0</v>
          </cell>
          <cell r="AA15725">
            <v>0</v>
          </cell>
          <cell r="AB15725">
            <v>0</v>
          </cell>
          <cell r="AC15725">
            <v>0</v>
          </cell>
          <cell r="AO15725" t="str">
            <v>financeapproved</v>
          </cell>
          <cell r="AP15725" t="b">
            <v>0</v>
          </cell>
        </row>
        <row r="15726">
          <cell r="H15726" t="str">
            <v>Departmental</v>
          </cell>
          <cell r="K15726">
            <v>7132</v>
          </cell>
          <cell r="P15726">
            <v>5312002</v>
          </cell>
          <cell r="X15726">
            <v>0</v>
          </cell>
          <cell r="Y15726">
            <v>2850</v>
          </cell>
          <cell r="Z15726">
            <v>0</v>
          </cell>
          <cell r="AA15726">
            <v>0</v>
          </cell>
          <cell r="AB15726">
            <v>0</v>
          </cell>
          <cell r="AC15726">
            <v>0</v>
          </cell>
          <cell r="AO15726" t="str">
            <v>financeapproved</v>
          </cell>
          <cell r="AP15726" t="b">
            <v>0</v>
          </cell>
        </row>
        <row r="15727">
          <cell r="H15727" t="str">
            <v>Departmental</v>
          </cell>
          <cell r="K15727">
            <v>7132</v>
          </cell>
          <cell r="P15727">
            <v>5313001</v>
          </cell>
          <cell r="X15727">
            <v>0</v>
          </cell>
          <cell r="Y15727">
            <v>0</v>
          </cell>
          <cell r="Z15727">
            <v>0</v>
          </cell>
          <cell r="AA15727">
            <v>0</v>
          </cell>
          <cell r="AB15727">
            <v>0</v>
          </cell>
          <cell r="AC15727">
            <v>0</v>
          </cell>
          <cell r="AO15727" t="str">
            <v>financeapproved</v>
          </cell>
          <cell r="AP15727" t="b">
            <v>0</v>
          </cell>
        </row>
        <row r="15728">
          <cell r="H15728" t="str">
            <v>Departmental</v>
          </cell>
          <cell r="K15728">
            <v>7132</v>
          </cell>
          <cell r="P15728">
            <v>5313001</v>
          </cell>
          <cell r="X15728">
            <v>0</v>
          </cell>
          <cell r="Y15728">
            <v>38698</v>
          </cell>
          <cell r="Z15728">
            <v>0</v>
          </cell>
          <cell r="AA15728">
            <v>0</v>
          </cell>
          <cell r="AB15728">
            <v>0</v>
          </cell>
          <cell r="AC15728">
            <v>0</v>
          </cell>
          <cell r="AO15728" t="str">
            <v>financeapproved</v>
          </cell>
          <cell r="AP15728" t="b">
            <v>0</v>
          </cell>
        </row>
        <row r="15729">
          <cell r="H15729" t="str">
            <v>Departmental</v>
          </cell>
          <cell r="K15729">
            <v>7132</v>
          </cell>
          <cell r="P15729">
            <v>5311001</v>
          </cell>
          <cell r="X15729">
            <v>0</v>
          </cell>
          <cell r="Y15729">
            <v>-151</v>
          </cell>
          <cell r="Z15729">
            <v>0</v>
          </cell>
          <cell r="AA15729">
            <v>0</v>
          </cell>
          <cell r="AB15729">
            <v>0</v>
          </cell>
          <cell r="AC15729">
            <v>0</v>
          </cell>
          <cell r="AO15729" t="str">
            <v>financeapproved</v>
          </cell>
          <cell r="AP15729" t="b">
            <v>0</v>
          </cell>
        </row>
        <row r="15730">
          <cell r="H15730" t="str">
            <v>Departmental</v>
          </cell>
          <cell r="K15730">
            <v>7132</v>
          </cell>
          <cell r="P15730">
            <v>5311001</v>
          </cell>
          <cell r="X15730">
            <v>0</v>
          </cell>
          <cell r="Y15730">
            <v>0</v>
          </cell>
          <cell r="Z15730">
            <v>0</v>
          </cell>
          <cell r="AA15730">
            <v>0</v>
          </cell>
          <cell r="AB15730">
            <v>0</v>
          </cell>
          <cell r="AC15730">
            <v>0</v>
          </cell>
          <cell r="AO15730" t="str">
            <v>financeapproved</v>
          </cell>
          <cell r="AP15730" t="b">
            <v>0</v>
          </cell>
        </row>
        <row r="15731">
          <cell r="H15731" t="str">
            <v>Departmental</v>
          </cell>
          <cell r="K15731">
            <v>7132</v>
          </cell>
          <cell r="P15731">
            <v>5311002</v>
          </cell>
          <cell r="X15731">
            <v>0</v>
          </cell>
          <cell r="Y15731">
            <v>-2356</v>
          </cell>
          <cell r="Z15731">
            <v>0</v>
          </cell>
          <cell r="AA15731">
            <v>0</v>
          </cell>
          <cell r="AB15731">
            <v>0</v>
          </cell>
          <cell r="AC15731">
            <v>0</v>
          </cell>
          <cell r="AO15731" t="str">
            <v>financeapproved</v>
          </cell>
          <cell r="AP15731" t="b">
            <v>0</v>
          </cell>
        </row>
        <row r="15732">
          <cell r="H15732" t="str">
            <v>Departmental</v>
          </cell>
          <cell r="K15732">
            <v>7132</v>
          </cell>
          <cell r="P15732">
            <v>5311002</v>
          </cell>
          <cell r="X15732">
            <v>0</v>
          </cell>
          <cell r="Y15732">
            <v>0</v>
          </cell>
          <cell r="Z15732">
            <v>0</v>
          </cell>
          <cell r="AA15732">
            <v>0</v>
          </cell>
          <cell r="AB15732">
            <v>0</v>
          </cell>
          <cell r="AC15732">
            <v>0</v>
          </cell>
          <cell r="AO15732" t="str">
            <v>financeapproved</v>
          </cell>
          <cell r="AP15732" t="b">
            <v>0</v>
          </cell>
        </row>
        <row r="15733">
          <cell r="H15733" t="str">
            <v>Departmental</v>
          </cell>
          <cell r="K15733">
            <v>7132</v>
          </cell>
          <cell r="P15733">
            <v>5312001</v>
          </cell>
          <cell r="X15733">
            <v>0</v>
          </cell>
          <cell r="Y15733">
            <v>-25577</v>
          </cell>
          <cell r="Z15733">
            <v>0</v>
          </cell>
          <cell r="AA15733">
            <v>0</v>
          </cell>
          <cell r="AB15733">
            <v>0</v>
          </cell>
          <cell r="AC15733">
            <v>0</v>
          </cell>
          <cell r="AO15733" t="str">
            <v>financeapproved</v>
          </cell>
          <cell r="AP15733" t="b">
            <v>0</v>
          </cell>
        </row>
        <row r="15734">
          <cell r="H15734" t="str">
            <v>Departmental</v>
          </cell>
          <cell r="K15734">
            <v>7132</v>
          </cell>
          <cell r="P15734">
            <v>5312001</v>
          </cell>
          <cell r="X15734">
            <v>0</v>
          </cell>
          <cell r="Y15734">
            <v>0</v>
          </cell>
          <cell r="Z15734">
            <v>0</v>
          </cell>
          <cell r="AA15734">
            <v>0</v>
          </cell>
          <cell r="AB15734">
            <v>0</v>
          </cell>
          <cell r="AC15734">
            <v>0</v>
          </cell>
          <cell r="AO15734" t="str">
            <v>financeapproved</v>
          </cell>
          <cell r="AP15734" t="b">
            <v>0</v>
          </cell>
        </row>
        <row r="15735">
          <cell r="H15735" t="str">
            <v>Departmental</v>
          </cell>
          <cell r="K15735">
            <v>7132</v>
          </cell>
          <cell r="P15735">
            <v>5312002</v>
          </cell>
          <cell r="X15735">
            <v>0</v>
          </cell>
          <cell r="Y15735">
            <v>0</v>
          </cell>
          <cell r="Z15735">
            <v>0</v>
          </cell>
          <cell r="AA15735">
            <v>0</v>
          </cell>
          <cell r="AB15735">
            <v>0</v>
          </cell>
          <cell r="AC15735">
            <v>0</v>
          </cell>
          <cell r="AO15735" t="str">
            <v>financeapproved</v>
          </cell>
          <cell r="AP15735" t="b">
            <v>0</v>
          </cell>
        </row>
        <row r="15736">
          <cell r="H15736" t="str">
            <v>Departmental</v>
          </cell>
          <cell r="K15736">
            <v>7132</v>
          </cell>
          <cell r="P15736">
            <v>5312002</v>
          </cell>
          <cell r="X15736">
            <v>0</v>
          </cell>
          <cell r="Y15736">
            <v>18404</v>
          </cell>
          <cell r="Z15736">
            <v>0</v>
          </cell>
          <cell r="AA15736">
            <v>0</v>
          </cell>
          <cell r="AB15736">
            <v>0</v>
          </cell>
          <cell r="AC15736">
            <v>0</v>
          </cell>
          <cell r="AO15736" t="str">
            <v>financeapproved</v>
          </cell>
          <cell r="AP15736" t="b">
            <v>0</v>
          </cell>
        </row>
        <row r="15737">
          <cell r="H15737" t="str">
            <v>Departmental</v>
          </cell>
          <cell r="K15737">
            <v>7132</v>
          </cell>
          <cell r="P15737">
            <v>5313001</v>
          </cell>
          <cell r="X15737">
            <v>0</v>
          </cell>
          <cell r="Y15737">
            <v>-7203</v>
          </cell>
          <cell r="Z15737">
            <v>0</v>
          </cell>
          <cell r="AA15737">
            <v>0</v>
          </cell>
          <cell r="AB15737">
            <v>0</v>
          </cell>
          <cell r="AC15737">
            <v>0</v>
          </cell>
          <cell r="AO15737" t="str">
            <v>financeapproved</v>
          </cell>
          <cell r="AP15737" t="b">
            <v>0</v>
          </cell>
        </row>
        <row r="15738">
          <cell r="H15738" t="str">
            <v>Departmental</v>
          </cell>
          <cell r="K15738">
            <v>7132</v>
          </cell>
          <cell r="P15738">
            <v>5313001</v>
          </cell>
          <cell r="X15738">
            <v>0</v>
          </cell>
          <cell r="Y15738">
            <v>0</v>
          </cell>
          <cell r="Z15738">
            <v>0</v>
          </cell>
          <cell r="AA15738">
            <v>0</v>
          </cell>
          <cell r="AB15738">
            <v>0</v>
          </cell>
          <cell r="AC15738">
            <v>0</v>
          </cell>
          <cell r="AO15738" t="str">
            <v>financeapproved</v>
          </cell>
          <cell r="AP15738" t="b">
            <v>0</v>
          </cell>
        </row>
        <row r="15739">
          <cell r="H15739" t="str">
            <v>Departmental</v>
          </cell>
          <cell r="K15739">
            <v>7132</v>
          </cell>
          <cell r="P15739">
            <v>5356010</v>
          </cell>
          <cell r="X15739">
            <v>0</v>
          </cell>
          <cell r="Y15739">
            <v>0</v>
          </cell>
          <cell r="Z15739">
            <v>0</v>
          </cell>
          <cell r="AA15739">
            <v>0</v>
          </cell>
          <cell r="AB15739">
            <v>0</v>
          </cell>
          <cell r="AC15739">
            <v>0</v>
          </cell>
          <cell r="AO15739" t="str">
            <v>financeapproved</v>
          </cell>
          <cell r="AP15739" t="b">
            <v>0</v>
          </cell>
        </row>
        <row r="15740">
          <cell r="H15740" t="str">
            <v>Departmental</v>
          </cell>
          <cell r="K15740">
            <v>7132</v>
          </cell>
          <cell r="P15740">
            <v>5356010</v>
          </cell>
          <cell r="X15740">
            <v>0</v>
          </cell>
          <cell r="Y15740">
            <v>32</v>
          </cell>
          <cell r="Z15740">
            <v>0</v>
          </cell>
          <cell r="AA15740">
            <v>0</v>
          </cell>
          <cell r="AB15740">
            <v>0</v>
          </cell>
          <cell r="AC15740">
            <v>0</v>
          </cell>
          <cell r="AO15740" t="str">
            <v>financeapproved</v>
          </cell>
          <cell r="AP15740" t="b">
            <v>0</v>
          </cell>
        </row>
        <row r="15741">
          <cell r="H15741" t="str">
            <v>Departmental</v>
          </cell>
          <cell r="K15741">
            <v>7141</v>
          </cell>
          <cell r="P15741">
            <v>5312001</v>
          </cell>
          <cell r="X15741">
            <v>0</v>
          </cell>
          <cell r="Y15741">
            <v>-2850</v>
          </cell>
          <cell r="Z15741">
            <v>-1279</v>
          </cell>
          <cell r="AA15741">
            <v>510</v>
          </cell>
          <cell r="AB15741">
            <v>389</v>
          </cell>
          <cell r="AC15741">
            <v>0</v>
          </cell>
          <cell r="AO15741" t="str">
            <v>financeapproved</v>
          </cell>
          <cell r="AP15741" t="b">
            <v>0</v>
          </cell>
        </row>
        <row r="15742">
          <cell r="H15742" t="str">
            <v>Departmental</v>
          </cell>
          <cell r="K15742">
            <v>7141</v>
          </cell>
          <cell r="P15742">
            <v>5312001</v>
          </cell>
          <cell r="X15742">
            <v>0</v>
          </cell>
          <cell r="Y15742">
            <v>0</v>
          </cell>
          <cell r="Z15742">
            <v>0</v>
          </cell>
          <cell r="AA15742">
            <v>0</v>
          </cell>
          <cell r="AB15742">
            <v>0</v>
          </cell>
          <cell r="AC15742">
            <v>0</v>
          </cell>
          <cell r="AO15742" t="str">
            <v>financeapproved</v>
          </cell>
          <cell r="AP15742" t="b">
            <v>0</v>
          </cell>
        </row>
        <row r="15743">
          <cell r="H15743" t="str">
            <v>Departmental</v>
          </cell>
          <cell r="K15743">
            <v>7141</v>
          </cell>
          <cell r="P15743">
            <v>5312002</v>
          </cell>
          <cell r="X15743">
            <v>0</v>
          </cell>
          <cell r="Y15743">
            <v>0</v>
          </cell>
          <cell r="Z15743">
            <v>0</v>
          </cell>
          <cell r="AA15743">
            <v>0</v>
          </cell>
          <cell r="AB15743">
            <v>0</v>
          </cell>
          <cell r="AC15743">
            <v>0</v>
          </cell>
          <cell r="AO15743" t="str">
            <v>financeapproved</v>
          </cell>
          <cell r="AP15743" t="b">
            <v>0</v>
          </cell>
        </row>
        <row r="15744">
          <cell r="H15744" t="str">
            <v>Departmental</v>
          </cell>
          <cell r="K15744">
            <v>7141</v>
          </cell>
          <cell r="P15744">
            <v>5312002</v>
          </cell>
          <cell r="X15744">
            <v>0</v>
          </cell>
          <cell r="Y15744">
            <v>2850</v>
          </cell>
          <cell r="Z15744">
            <v>1279</v>
          </cell>
          <cell r="AA15744">
            <v>-510</v>
          </cell>
          <cell r="AB15744">
            <v>-389</v>
          </cell>
          <cell r="AC15744">
            <v>0</v>
          </cell>
          <cell r="AO15744" t="str">
            <v>financeapproved</v>
          </cell>
          <cell r="AP15744" t="b">
            <v>0</v>
          </cell>
        </row>
        <row r="15745">
          <cell r="H15745" t="str">
            <v>Departmental</v>
          </cell>
          <cell r="K15745">
            <v>7141</v>
          </cell>
          <cell r="P15745">
            <v>5311001</v>
          </cell>
          <cell r="X15745">
            <v>0</v>
          </cell>
          <cell r="Y15745">
            <v>0</v>
          </cell>
          <cell r="Z15745">
            <v>0</v>
          </cell>
          <cell r="AA15745">
            <v>0</v>
          </cell>
          <cell r="AB15745">
            <v>0</v>
          </cell>
          <cell r="AC15745">
            <v>0</v>
          </cell>
          <cell r="AO15745" t="str">
            <v>financeapproved</v>
          </cell>
          <cell r="AP15745" t="b">
            <v>0</v>
          </cell>
        </row>
        <row r="15746">
          <cell r="H15746" t="str">
            <v>Departmental</v>
          </cell>
          <cell r="K15746">
            <v>7141</v>
          </cell>
          <cell r="P15746">
            <v>5311001</v>
          </cell>
          <cell r="X15746">
            <v>0</v>
          </cell>
          <cell r="Y15746">
            <v>194</v>
          </cell>
          <cell r="Z15746">
            <v>0</v>
          </cell>
          <cell r="AA15746">
            <v>0</v>
          </cell>
          <cell r="AB15746">
            <v>0</v>
          </cell>
          <cell r="AC15746">
            <v>0</v>
          </cell>
          <cell r="AO15746" t="str">
            <v>financeapproved</v>
          </cell>
          <cell r="AP15746" t="b">
            <v>0</v>
          </cell>
        </row>
        <row r="15747">
          <cell r="H15747" t="str">
            <v>Departmental</v>
          </cell>
          <cell r="K15747">
            <v>7141</v>
          </cell>
          <cell r="P15747">
            <v>5311002</v>
          </cell>
          <cell r="X15747">
            <v>0</v>
          </cell>
          <cell r="Y15747">
            <v>-476</v>
          </cell>
          <cell r="Z15747">
            <v>0</v>
          </cell>
          <cell r="AA15747">
            <v>0</v>
          </cell>
          <cell r="AB15747">
            <v>0</v>
          </cell>
          <cell r="AC15747">
            <v>0</v>
          </cell>
          <cell r="AO15747" t="str">
            <v>financeapproved</v>
          </cell>
          <cell r="AP15747" t="b">
            <v>0</v>
          </cell>
        </row>
        <row r="15748">
          <cell r="H15748" t="str">
            <v>Departmental</v>
          </cell>
          <cell r="K15748">
            <v>7141</v>
          </cell>
          <cell r="P15748">
            <v>5311002</v>
          </cell>
          <cell r="X15748">
            <v>0</v>
          </cell>
          <cell r="Y15748">
            <v>0</v>
          </cell>
          <cell r="Z15748">
            <v>0</v>
          </cell>
          <cell r="AA15748">
            <v>0</v>
          </cell>
          <cell r="AB15748">
            <v>0</v>
          </cell>
          <cell r="AC15748">
            <v>0</v>
          </cell>
          <cell r="AO15748" t="str">
            <v>financeapproved</v>
          </cell>
          <cell r="AP15748" t="b">
            <v>0</v>
          </cell>
        </row>
        <row r="15749">
          <cell r="H15749" t="str">
            <v>Departmental</v>
          </cell>
          <cell r="K15749">
            <v>7141</v>
          </cell>
          <cell r="P15749">
            <v>5312002</v>
          </cell>
          <cell r="X15749">
            <v>0</v>
          </cell>
          <cell r="Y15749">
            <v>0</v>
          </cell>
          <cell r="Z15749">
            <v>0</v>
          </cell>
          <cell r="AA15749">
            <v>0</v>
          </cell>
          <cell r="AB15749">
            <v>0</v>
          </cell>
          <cell r="AC15749">
            <v>0</v>
          </cell>
          <cell r="AO15749" t="str">
            <v>financeapproved</v>
          </cell>
          <cell r="AP15749" t="b">
            <v>0</v>
          </cell>
        </row>
        <row r="15750">
          <cell r="H15750" t="str">
            <v>Departmental</v>
          </cell>
          <cell r="K15750">
            <v>7141</v>
          </cell>
          <cell r="P15750">
            <v>5312002</v>
          </cell>
          <cell r="X15750">
            <v>0</v>
          </cell>
          <cell r="Y15750">
            <v>11934</v>
          </cell>
          <cell r="Z15750">
            <v>0</v>
          </cell>
          <cell r="AA15750">
            <v>0</v>
          </cell>
          <cell r="AB15750">
            <v>0</v>
          </cell>
          <cell r="AC15750">
            <v>0</v>
          </cell>
          <cell r="AO15750" t="str">
            <v>financeapproved</v>
          </cell>
          <cell r="AP15750" t="b">
            <v>0</v>
          </cell>
        </row>
        <row r="15751">
          <cell r="H15751" t="str">
            <v>Departmental</v>
          </cell>
          <cell r="K15751">
            <v>7141</v>
          </cell>
          <cell r="P15751">
            <v>5313001</v>
          </cell>
          <cell r="X15751">
            <v>0</v>
          </cell>
          <cell r="Y15751">
            <v>0</v>
          </cell>
          <cell r="Z15751">
            <v>0</v>
          </cell>
          <cell r="AA15751">
            <v>0</v>
          </cell>
          <cell r="AB15751">
            <v>0</v>
          </cell>
          <cell r="AC15751">
            <v>0</v>
          </cell>
          <cell r="AO15751" t="str">
            <v>financeapproved</v>
          </cell>
          <cell r="AP15751" t="b">
            <v>0</v>
          </cell>
        </row>
        <row r="15752">
          <cell r="H15752" t="str">
            <v>Departmental</v>
          </cell>
          <cell r="K15752">
            <v>7141</v>
          </cell>
          <cell r="P15752">
            <v>5313001</v>
          </cell>
          <cell r="X15752">
            <v>0</v>
          </cell>
          <cell r="Y15752">
            <v>1191</v>
          </cell>
          <cell r="Z15752">
            <v>0</v>
          </cell>
          <cell r="AA15752">
            <v>0</v>
          </cell>
          <cell r="AB15752">
            <v>0</v>
          </cell>
          <cell r="AC15752">
            <v>0</v>
          </cell>
          <cell r="AO15752" t="str">
            <v>financeapproved</v>
          </cell>
          <cell r="AP15752" t="b">
            <v>0</v>
          </cell>
        </row>
        <row r="15753">
          <cell r="H15753" t="str">
            <v>Departmental</v>
          </cell>
          <cell r="K15753">
            <v>7141</v>
          </cell>
          <cell r="P15753">
            <v>5356010</v>
          </cell>
          <cell r="X15753">
            <v>0</v>
          </cell>
          <cell r="Y15753">
            <v>-32</v>
          </cell>
          <cell r="Z15753">
            <v>0</v>
          </cell>
          <cell r="AA15753">
            <v>0</v>
          </cell>
          <cell r="AB15753">
            <v>0</v>
          </cell>
          <cell r="AC15753">
            <v>0</v>
          </cell>
          <cell r="AO15753" t="str">
            <v>financeapproved</v>
          </cell>
          <cell r="AP15753" t="b">
            <v>0</v>
          </cell>
        </row>
        <row r="15754">
          <cell r="H15754" t="str">
            <v>Departmental</v>
          </cell>
          <cell r="K15754">
            <v>7141</v>
          </cell>
          <cell r="P15754">
            <v>5356010</v>
          </cell>
          <cell r="X15754">
            <v>0</v>
          </cell>
          <cell r="Y15754">
            <v>0</v>
          </cell>
          <cell r="Z15754">
            <v>0</v>
          </cell>
          <cell r="AA15754">
            <v>0</v>
          </cell>
          <cell r="AB15754">
            <v>0</v>
          </cell>
          <cell r="AC15754">
            <v>0</v>
          </cell>
          <cell r="AO15754" t="str">
            <v>financeapproved</v>
          </cell>
          <cell r="AP15754" t="b">
            <v>0</v>
          </cell>
        </row>
        <row r="15755">
          <cell r="H15755" t="str">
            <v>Departmental</v>
          </cell>
          <cell r="K15755">
            <v>7153</v>
          </cell>
          <cell r="P15755">
            <v>5311002</v>
          </cell>
          <cell r="X15755">
            <v>0</v>
          </cell>
          <cell r="Y15755">
            <v>-1704</v>
          </cell>
          <cell r="Z15755">
            <v>-1704</v>
          </cell>
          <cell r="AA15755">
            <v>-1704</v>
          </cell>
          <cell r="AB15755">
            <v>-1704</v>
          </cell>
          <cell r="AC15755">
            <v>0</v>
          </cell>
          <cell r="AO15755" t="str">
            <v>financeapproved</v>
          </cell>
          <cell r="AP15755" t="b">
            <v>0</v>
          </cell>
        </row>
        <row r="15756">
          <cell r="H15756" t="str">
            <v>Departmental</v>
          </cell>
          <cell r="K15756">
            <v>7153</v>
          </cell>
          <cell r="P15756">
            <v>5311002</v>
          </cell>
          <cell r="X15756">
            <v>0</v>
          </cell>
          <cell r="Y15756">
            <v>0</v>
          </cell>
          <cell r="Z15756">
            <v>0</v>
          </cell>
          <cell r="AA15756">
            <v>0</v>
          </cell>
          <cell r="AB15756">
            <v>0</v>
          </cell>
          <cell r="AC15756">
            <v>0</v>
          </cell>
          <cell r="AO15756" t="str">
            <v>financeapproved</v>
          </cell>
          <cell r="AP15756" t="b">
            <v>0</v>
          </cell>
        </row>
        <row r="15757">
          <cell r="H15757" t="str">
            <v>Departmental</v>
          </cell>
          <cell r="K15757">
            <v>7153</v>
          </cell>
          <cell r="P15757">
            <v>5312001</v>
          </cell>
          <cell r="X15757">
            <v>0</v>
          </cell>
          <cell r="Y15757">
            <v>-3422</v>
          </cell>
          <cell r="Z15757">
            <v>-3833</v>
          </cell>
          <cell r="AA15757">
            <v>-4126</v>
          </cell>
          <cell r="AB15757">
            <v>-4404</v>
          </cell>
          <cell r="AC15757">
            <v>0</v>
          </cell>
          <cell r="AO15757" t="str">
            <v>financeapproved</v>
          </cell>
          <cell r="AP15757" t="b">
            <v>0</v>
          </cell>
        </row>
        <row r="15758">
          <cell r="H15758" t="str">
            <v>Departmental</v>
          </cell>
          <cell r="K15758">
            <v>7153</v>
          </cell>
          <cell r="P15758">
            <v>5312001</v>
          </cell>
          <cell r="X15758">
            <v>0</v>
          </cell>
          <cell r="Y15758">
            <v>0</v>
          </cell>
          <cell r="Z15758">
            <v>0</v>
          </cell>
          <cell r="AA15758">
            <v>0</v>
          </cell>
          <cell r="AB15758">
            <v>0</v>
          </cell>
          <cell r="AC15758">
            <v>0</v>
          </cell>
          <cell r="AO15758" t="str">
            <v>financeapproved</v>
          </cell>
          <cell r="AP15758" t="b">
            <v>0</v>
          </cell>
        </row>
        <row r="15759">
          <cell r="H15759" t="str">
            <v>Departmental</v>
          </cell>
          <cell r="K15759">
            <v>7153</v>
          </cell>
          <cell r="P15759">
            <v>5312002</v>
          </cell>
          <cell r="X15759">
            <v>0</v>
          </cell>
          <cell r="Y15759">
            <v>-411</v>
          </cell>
          <cell r="Z15759">
            <v>-293</v>
          </cell>
          <cell r="AA15759">
            <v>3848</v>
          </cell>
          <cell r="AB15759">
            <v>4126</v>
          </cell>
          <cell r="AC15759">
            <v>0</v>
          </cell>
          <cell r="AO15759" t="str">
            <v>financeapproved</v>
          </cell>
          <cell r="AP15759" t="b">
            <v>0</v>
          </cell>
        </row>
        <row r="15760">
          <cell r="H15760" t="str">
            <v>Departmental</v>
          </cell>
          <cell r="K15760">
            <v>7153</v>
          </cell>
          <cell r="P15760">
            <v>5312002</v>
          </cell>
          <cell r="X15760">
            <v>0</v>
          </cell>
          <cell r="Y15760">
            <v>0</v>
          </cell>
          <cell r="Z15760">
            <v>0</v>
          </cell>
          <cell r="AA15760">
            <v>0</v>
          </cell>
          <cell r="AB15760">
            <v>0</v>
          </cell>
          <cell r="AC15760">
            <v>0</v>
          </cell>
          <cell r="AO15760" t="str">
            <v>financeapproved</v>
          </cell>
          <cell r="AP15760" t="b">
            <v>0</v>
          </cell>
        </row>
        <row r="15761">
          <cell r="H15761" t="str">
            <v>Departmental</v>
          </cell>
          <cell r="K15761">
            <v>7153</v>
          </cell>
          <cell r="P15761">
            <v>5313001</v>
          </cell>
          <cell r="X15761">
            <v>0</v>
          </cell>
          <cell r="Y15761">
            <v>-4059</v>
          </cell>
          <cell r="Z15761">
            <v>-4058</v>
          </cell>
          <cell r="AA15761">
            <v>-18</v>
          </cell>
          <cell r="AB15761">
            <v>-18</v>
          </cell>
          <cell r="AC15761">
            <v>0</v>
          </cell>
          <cell r="AO15761" t="str">
            <v>financeapproved</v>
          </cell>
          <cell r="AP15761" t="b">
            <v>0</v>
          </cell>
        </row>
        <row r="15762">
          <cell r="H15762" t="str">
            <v>Departmental</v>
          </cell>
          <cell r="K15762">
            <v>7153</v>
          </cell>
          <cell r="P15762">
            <v>5313001</v>
          </cell>
          <cell r="X15762">
            <v>0</v>
          </cell>
          <cell r="Y15762">
            <v>0</v>
          </cell>
          <cell r="Z15762">
            <v>0</v>
          </cell>
          <cell r="AA15762">
            <v>0</v>
          </cell>
          <cell r="AB15762">
            <v>0</v>
          </cell>
          <cell r="AC15762">
            <v>0</v>
          </cell>
          <cell r="AO15762" t="str">
            <v>financeapproved</v>
          </cell>
          <cell r="AP15762" t="b">
            <v>0</v>
          </cell>
        </row>
        <row r="15763">
          <cell r="H15763" t="str">
            <v>Departmental</v>
          </cell>
          <cell r="K15763">
            <v>7153</v>
          </cell>
          <cell r="P15763">
            <v>5311002</v>
          </cell>
          <cell r="X15763">
            <v>0</v>
          </cell>
          <cell r="Y15763">
            <v>-45</v>
          </cell>
          <cell r="Z15763">
            <v>-180</v>
          </cell>
          <cell r="AA15763">
            <v>-248</v>
          </cell>
          <cell r="AB15763">
            <v>-248</v>
          </cell>
          <cell r="AC15763">
            <v>-182</v>
          </cell>
          <cell r="AO15763" t="str">
            <v>financeapproved</v>
          </cell>
          <cell r="AP15763" t="b">
            <v>0</v>
          </cell>
        </row>
        <row r="15764">
          <cell r="H15764" t="str">
            <v>Departmental</v>
          </cell>
          <cell r="K15764">
            <v>7153</v>
          </cell>
          <cell r="P15764">
            <v>5311002</v>
          </cell>
          <cell r="X15764">
            <v>0</v>
          </cell>
          <cell r="Y15764">
            <v>0</v>
          </cell>
          <cell r="Z15764">
            <v>0</v>
          </cell>
          <cell r="AA15764">
            <v>0</v>
          </cell>
          <cell r="AB15764">
            <v>0</v>
          </cell>
          <cell r="AC15764">
            <v>0</v>
          </cell>
          <cell r="AO15764" t="str">
            <v>financeapproved</v>
          </cell>
          <cell r="AP15764" t="b">
            <v>0</v>
          </cell>
        </row>
        <row r="15765">
          <cell r="H15765" t="str">
            <v>Departmental</v>
          </cell>
          <cell r="K15765">
            <v>7153</v>
          </cell>
          <cell r="P15765">
            <v>5312002</v>
          </cell>
          <cell r="X15765">
            <v>0</v>
          </cell>
          <cell r="Y15765">
            <v>-60</v>
          </cell>
          <cell r="Z15765">
            <v>-195</v>
          </cell>
          <cell r="AA15765">
            <v>-242</v>
          </cell>
          <cell r="AB15765">
            <v>-128</v>
          </cell>
          <cell r="AC15765">
            <v>-109</v>
          </cell>
          <cell r="AO15765" t="str">
            <v>financeapproved</v>
          </cell>
          <cell r="AP15765" t="b">
            <v>0</v>
          </cell>
        </row>
        <row r="15766">
          <cell r="H15766" t="str">
            <v>Departmental</v>
          </cell>
          <cell r="K15766">
            <v>7153</v>
          </cell>
          <cell r="P15766">
            <v>5312002</v>
          </cell>
          <cell r="X15766">
            <v>0</v>
          </cell>
          <cell r="Y15766">
            <v>0</v>
          </cell>
          <cell r="Z15766">
            <v>0</v>
          </cell>
          <cell r="AA15766">
            <v>0</v>
          </cell>
          <cell r="AB15766">
            <v>0</v>
          </cell>
          <cell r="AC15766">
            <v>0</v>
          </cell>
          <cell r="AO15766" t="str">
            <v>financeapproved</v>
          </cell>
          <cell r="AP15766" t="b">
            <v>0</v>
          </cell>
        </row>
        <row r="15767">
          <cell r="H15767" t="str">
            <v>Departmental</v>
          </cell>
          <cell r="K15767">
            <v>7153</v>
          </cell>
          <cell r="P15767">
            <v>5313001</v>
          </cell>
          <cell r="X15767">
            <v>0</v>
          </cell>
          <cell r="Y15767">
            <v>-27</v>
          </cell>
          <cell r="Z15767">
            <v>-98</v>
          </cell>
          <cell r="AA15767">
            <v>-184</v>
          </cell>
          <cell r="AB15767">
            <v>-592</v>
          </cell>
          <cell r="AC15767">
            <v>45</v>
          </cell>
          <cell r="AO15767" t="str">
            <v>financeapproved</v>
          </cell>
          <cell r="AP15767" t="b">
            <v>0</v>
          </cell>
        </row>
        <row r="15768">
          <cell r="H15768" t="str">
            <v>Departmental</v>
          </cell>
          <cell r="K15768">
            <v>7153</v>
          </cell>
          <cell r="P15768">
            <v>5313001</v>
          </cell>
          <cell r="X15768">
            <v>0</v>
          </cell>
          <cell r="Y15768">
            <v>0</v>
          </cell>
          <cell r="Z15768">
            <v>0</v>
          </cell>
          <cell r="AA15768">
            <v>0</v>
          </cell>
          <cell r="AB15768">
            <v>0</v>
          </cell>
          <cell r="AC15768">
            <v>0</v>
          </cell>
          <cell r="AO15768" t="str">
            <v>financeapproved</v>
          </cell>
          <cell r="AP15768" t="b">
            <v>0</v>
          </cell>
        </row>
        <row r="15769">
          <cell r="H15769" t="str">
            <v>Departmental</v>
          </cell>
          <cell r="K15769">
            <v>7161</v>
          </cell>
          <cell r="P15769">
            <v>5311002</v>
          </cell>
          <cell r="X15769">
            <v>0</v>
          </cell>
          <cell r="Y15769">
            <v>0</v>
          </cell>
          <cell r="Z15769">
            <v>-6830</v>
          </cell>
          <cell r="AA15769">
            <v>-8534</v>
          </cell>
          <cell r="AB15769">
            <v>-10238</v>
          </cell>
          <cell r="AC15769">
            <v>-11942</v>
          </cell>
          <cell r="AO15769" t="str">
            <v>financeapproved</v>
          </cell>
          <cell r="AP15769" t="b">
            <v>0</v>
          </cell>
        </row>
        <row r="15770">
          <cell r="H15770" t="str">
            <v>Departmental</v>
          </cell>
          <cell r="K15770">
            <v>7161</v>
          </cell>
          <cell r="P15770">
            <v>5311002</v>
          </cell>
          <cell r="X15770">
            <v>0</v>
          </cell>
          <cell r="Y15770">
            <v>0</v>
          </cell>
          <cell r="Z15770">
            <v>0</v>
          </cell>
          <cell r="AA15770">
            <v>0</v>
          </cell>
          <cell r="AB15770">
            <v>0</v>
          </cell>
          <cell r="AC15770">
            <v>0</v>
          </cell>
          <cell r="AO15770" t="str">
            <v>financeapproved</v>
          </cell>
          <cell r="AP15770" t="b">
            <v>0</v>
          </cell>
        </row>
        <row r="15771">
          <cell r="H15771" t="str">
            <v>Departmental</v>
          </cell>
          <cell r="K15771">
            <v>7161</v>
          </cell>
          <cell r="P15771">
            <v>5312001</v>
          </cell>
          <cell r="X15771">
            <v>0</v>
          </cell>
          <cell r="Y15771">
            <v>0</v>
          </cell>
          <cell r="Z15771">
            <v>-6111</v>
          </cell>
          <cell r="AA15771">
            <v>-6111</v>
          </cell>
          <cell r="AB15771">
            <v>-6111</v>
          </cell>
          <cell r="AC15771">
            <v>-10237</v>
          </cell>
          <cell r="AO15771" t="str">
            <v>financeapproved</v>
          </cell>
          <cell r="AP15771" t="b">
            <v>0</v>
          </cell>
        </row>
        <row r="15772">
          <cell r="H15772" t="str">
            <v>Departmental</v>
          </cell>
          <cell r="K15772">
            <v>7161</v>
          </cell>
          <cell r="P15772">
            <v>5312001</v>
          </cell>
          <cell r="X15772">
            <v>0</v>
          </cell>
          <cell r="Y15772">
            <v>0</v>
          </cell>
          <cell r="Z15772">
            <v>0</v>
          </cell>
          <cell r="AA15772">
            <v>0</v>
          </cell>
          <cell r="AB15772">
            <v>0</v>
          </cell>
          <cell r="AC15772">
            <v>0</v>
          </cell>
          <cell r="AO15772" t="str">
            <v>financeapproved</v>
          </cell>
          <cell r="AP15772" t="b">
            <v>0</v>
          </cell>
        </row>
        <row r="15773">
          <cell r="H15773" t="str">
            <v>Departmental</v>
          </cell>
          <cell r="K15773">
            <v>7161</v>
          </cell>
          <cell r="P15773">
            <v>5312002</v>
          </cell>
          <cell r="X15773">
            <v>0</v>
          </cell>
          <cell r="Y15773">
            <v>0</v>
          </cell>
          <cell r="Z15773">
            <v>-7255</v>
          </cell>
          <cell r="AA15773">
            <v>-11381</v>
          </cell>
          <cell r="AB15773">
            <v>-11659</v>
          </cell>
          <cell r="AC15773">
            <v>-7811</v>
          </cell>
          <cell r="AO15773" t="str">
            <v>financeapproved</v>
          </cell>
          <cell r="AP15773" t="b">
            <v>0</v>
          </cell>
        </row>
        <row r="15774">
          <cell r="H15774" t="str">
            <v>Departmental</v>
          </cell>
          <cell r="K15774">
            <v>7161</v>
          </cell>
          <cell r="P15774">
            <v>5312002</v>
          </cell>
          <cell r="X15774">
            <v>0</v>
          </cell>
          <cell r="Y15774">
            <v>0</v>
          </cell>
          <cell r="Z15774">
            <v>0</v>
          </cell>
          <cell r="AA15774">
            <v>0</v>
          </cell>
          <cell r="AB15774">
            <v>0</v>
          </cell>
          <cell r="AC15774">
            <v>0</v>
          </cell>
          <cell r="AO15774" t="str">
            <v>financeapproved</v>
          </cell>
          <cell r="AP15774" t="b">
            <v>0</v>
          </cell>
        </row>
        <row r="15775">
          <cell r="H15775" t="str">
            <v>Departmental</v>
          </cell>
          <cell r="K15775">
            <v>7161</v>
          </cell>
          <cell r="P15775">
            <v>5313001</v>
          </cell>
          <cell r="X15775">
            <v>0</v>
          </cell>
          <cell r="Y15775">
            <v>0</v>
          </cell>
          <cell r="Z15775">
            <v>-34590</v>
          </cell>
          <cell r="AA15775">
            <v>-38648</v>
          </cell>
          <cell r="AB15775">
            <v>-38666</v>
          </cell>
          <cell r="AC15775">
            <v>-38684</v>
          </cell>
          <cell r="AO15775" t="str">
            <v>financeapproved</v>
          </cell>
          <cell r="AP15775" t="b">
            <v>0</v>
          </cell>
        </row>
        <row r="15776">
          <cell r="H15776" t="str">
            <v>Departmental</v>
          </cell>
          <cell r="K15776">
            <v>7161</v>
          </cell>
          <cell r="P15776">
            <v>5313001</v>
          </cell>
          <cell r="X15776">
            <v>0</v>
          </cell>
          <cell r="Y15776">
            <v>0</v>
          </cell>
          <cell r="Z15776">
            <v>0</v>
          </cell>
          <cell r="AA15776">
            <v>0</v>
          </cell>
          <cell r="AB15776">
            <v>0</v>
          </cell>
          <cell r="AC15776">
            <v>0</v>
          </cell>
          <cell r="AO15776" t="str">
            <v>financeapproved</v>
          </cell>
          <cell r="AP15776" t="b">
            <v>0</v>
          </cell>
        </row>
        <row r="15777">
          <cell r="H15777" t="str">
            <v>Departmental</v>
          </cell>
          <cell r="K15777">
            <v>7161</v>
          </cell>
          <cell r="P15777">
            <v>5311002</v>
          </cell>
          <cell r="X15777">
            <v>0</v>
          </cell>
          <cell r="Y15777">
            <v>0</v>
          </cell>
          <cell r="Z15777">
            <v>0</v>
          </cell>
          <cell r="AA15777">
            <v>0</v>
          </cell>
          <cell r="AB15777">
            <v>0</v>
          </cell>
          <cell r="AC15777">
            <v>0</v>
          </cell>
          <cell r="AO15777" t="str">
            <v>financeapproved</v>
          </cell>
          <cell r="AP15777" t="b">
            <v>0</v>
          </cell>
        </row>
        <row r="15778">
          <cell r="H15778" t="str">
            <v>Departmental</v>
          </cell>
          <cell r="K15778">
            <v>7161</v>
          </cell>
          <cell r="P15778">
            <v>5311002</v>
          </cell>
          <cell r="X15778">
            <v>0</v>
          </cell>
          <cell r="Y15778">
            <v>0</v>
          </cell>
          <cell r="Z15778">
            <v>5082</v>
          </cell>
          <cell r="AA15778">
            <v>4902</v>
          </cell>
          <cell r="AB15778">
            <v>4654</v>
          </cell>
          <cell r="AC15778">
            <v>4406</v>
          </cell>
          <cell r="AO15778" t="str">
            <v>financeapproved</v>
          </cell>
          <cell r="AP15778" t="b">
            <v>0</v>
          </cell>
        </row>
        <row r="15779">
          <cell r="H15779" t="str">
            <v>Departmental</v>
          </cell>
          <cell r="K15779">
            <v>7161</v>
          </cell>
          <cell r="P15779">
            <v>5312001</v>
          </cell>
          <cell r="X15779">
            <v>0</v>
          </cell>
          <cell r="Y15779">
            <v>0</v>
          </cell>
          <cell r="Z15779">
            <v>0</v>
          </cell>
          <cell r="AA15779">
            <v>0</v>
          </cell>
          <cell r="AB15779">
            <v>0</v>
          </cell>
          <cell r="AC15779">
            <v>0</v>
          </cell>
          <cell r="AO15779" t="str">
            <v>financeapproved</v>
          </cell>
          <cell r="AP15779" t="b">
            <v>0</v>
          </cell>
        </row>
        <row r="15780">
          <cell r="H15780" t="str">
            <v>Departmental</v>
          </cell>
          <cell r="K15780">
            <v>7161</v>
          </cell>
          <cell r="P15780">
            <v>5312001</v>
          </cell>
          <cell r="X15780">
            <v>0</v>
          </cell>
          <cell r="Y15780">
            <v>0</v>
          </cell>
          <cell r="Z15780">
            <v>6111</v>
          </cell>
          <cell r="AA15780">
            <v>6111</v>
          </cell>
          <cell r="AB15780">
            <v>6111</v>
          </cell>
          <cell r="AC15780">
            <v>6111</v>
          </cell>
          <cell r="AO15780" t="str">
            <v>financeapproved</v>
          </cell>
          <cell r="AP15780" t="b">
            <v>0</v>
          </cell>
        </row>
        <row r="15781">
          <cell r="H15781" t="str">
            <v>Departmental</v>
          </cell>
          <cell r="K15781">
            <v>7161</v>
          </cell>
          <cell r="P15781">
            <v>5312002</v>
          </cell>
          <cell r="X15781">
            <v>0</v>
          </cell>
          <cell r="Y15781">
            <v>0</v>
          </cell>
          <cell r="Z15781">
            <v>0</v>
          </cell>
          <cell r="AA15781">
            <v>0</v>
          </cell>
          <cell r="AB15781">
            <v>0</v>
          </cell>
          <cell r="AC15781">
            <v>0</v>
          </cell>
          <cell r="AO15781" t="str">
            <v>financeapproved</v>
          </cell>
          <cell r="AP15781" t="b">
            <v>0</v>
          </cell>
        </row>
        <row r="15782">
          <cell r="H15782" t="str">
            <v>Departmental</v>
          </cell>
          <cell r="K15782">
            <v>7161</v>
          </cell>
          <cell r="P15782">
            <v>5312002</v>
          </cell>
          <cell r="X15782">
            <v>0</v>
          </cell>
          <cell r="Y15782">
            <v>0</v>
          </cell>
          <cell r="Z15782">
            <v>3362</v>
          </cell>
          <cell r="AA15782">
            <v>3167</v>
          </cell>
          <cell r="AB15782">
            <v>2925</v>
          </cell>
          <cell r="AC15782">
            <v>2797</v>
          </cell>
          <cell r="AO15782" t="str">
            <v>financeapproved</v>
          </cell>
          <cell r="AP15782" t="b">
            <v>0</v>
          </cell>
        </row>
        <row r="15783">
          <cell r="H15783" t="str">
            <v>Departmental</v>
          </cell>
          <cell r="K15783">
            <v>7161</v>
          </cell>
          <cell r="P15783">
            <v>5313001</v>
          </cell>
          <cell r="X15783">
            <v>0</v>
          </cell>
          <cell r="Y15783">
            <v>0</v>
          </cell>
          <cell r="Z15783">
            <v>0</v>
          </cell>
          <cell r="AA15783">
            <v>0</v>
          </cell>
          <cell r="AB15783">
            <v>0</v>
          </cell>
          <cell r="AC15783">
            <v>0</v>
          </cell>
          <cell r="AO15783" t="str">
            <v>financeapproved</v>
          </cell>
          <cell r="AP15783" t="b">
            <v>0</v>
          </cell>
        </row>
        <row r="15784">
          <cell r="H15784" t="str">
            <v>Departmental</v>
          </cell>
          <cell r="K15784">
            <v>7161</v>
          </cell>
          <cell r="P15784">
            <v>5313001</v>
          </cell>
          <cell r="X15784">
            <v>0</v>
          </cell>
          <cell r="Y15784">
            <v>0</v>
          </cell>
          <cell r="Z15784">
            <v>2367</v>
          </cell>
          <cell r="AA15784">
            <v>2269</v>
          </cell>
          <cell r="AB15784">
            <v>2085</v>
          </cell>
          <cell r="AC15784">
            <v>1493</v>
          </cell>
          <cell r="AO15784" t="str">
            <v>financeapproved</v>
          </cell>
          <cell r="AP15784" t="b">
            <v>0</v>
          </cell>
        </row>
        <row r="15785">
          <cell r="H15785" t="str">
            <v>Departmental</v>
          </cell>
          <cell r="K15785">
            <v>7162</v>
          </cell>
          <cell r="P15785">
            <v>5311002</v>
          </cell>
          <cell r="X15785">
            <v>0</v>
          </cell>
          <cell r="Y15785">
            <v>-5126</v>
          </cell>
          <cell r="Z15785">
            <v>0</v>
          </cell>
          <cell r="AA15785">
            <v>0</v>
          </cell>
          <cell r="AB15785">
            <v>0</v>
          </cell>
          <cell r="AC15785">
            <v>0</v>
          </cell>
          <cell r="AO15785" t="str">
            <v>financeapproved</v>
          </cell>
          <cell r="AP15785" t="b">
            <v>0</v>
          </cell>
        </row>
        <row r="15786">
          <cell r="H15786" t="str">
            <v>Departmental</v>
          </cell>
          <cell r="K15786">
            <v>7162</v>
          </cell>
          <cell r="P15786">
            <v>5311002</v>
          </cell>
          <cell r="X15786">
            <v>0</v>
          </cell>
          <cell r="Y15786">
            <v>0</v>
          </cell>
          <cell r="Z15786">
            <v>0</v>
          </cell>
          <cell r="AA15786">
            <v>0</v>
          </cell>
          <cell r="AB15786">
            <v>0</v>
          </cell>
          <cell r="AC15786">
            <v>0</v>
          </cell>
          <cell r="AO15786" t="str">
            <v>financeapproved</v>
          </cell>
          <cell r="AP15786" t="b">
            <v>0</v>
          </cell>
        </row>
        <row r="15787">
          <cell r="H15787" t="str">
            <v>Departmental</v>
          </cell>
          <cell r="K15787">
            <v>7162</v>
          </cell>
          <cell r="P15787">
            <v>5312001</v>
          </cell>
          <cell r="X15787">
            <v>0</v>
          </cell>
          <cell r="Y15787">
            <v>-6111</v>
          </cell>
          <cell r="Z15787">
            <v>0</v>
          </cell>
          <cell r="AA15787">
            <v>0</v>
          </cell>
          <cell r="AB15787">
            <v>0</v>
          </cell>
          <cell r="AC15787">
            <v>0</v>
          </cell>
          <cell r="AO15787" t="str">
            <v>financeapproved</v>
          </cell>
          <cell r="AP15787" t="b">
            <v>0</v>
          </cell>
        </row>
        <row r="15788">
          <cell r="H15788" t="str">
            <v>Departmental</v>
          </cell>
          <cell r="K15788">
            <v>7162</v>
          </cell>
          <cell r="P15788">
            <v>5312001</v>
          </cell>
          <cell r="X15788">
            <v>0</v>
          </cell>
          <cell r="Y15788">
            <v>0</v>
          </cell>
          <cell r="Z15788">
            <v>0</v>
          </cell>
          <cell r="AA15788">
            <v>0</v>
          </cell>
          <cell r="AB15788">
            <v>0</v>
          </cell>
          <cell r="AC15788">
            <v>0</v>
          </cell>
          <cell r="AO15788" t="str">
            <v>financeapproved</v>
          </cell>
          <cell r="AP15788" t="b">
            <v>0</v>
          </cell>
        </row>
        <row r="15789">
          <cell r="H15789" t="str">
            <v>Departmental</v>
          </cell>
          <cell r="K15789">
            <v>7162</v>
          </cell>
          <cell r="P15789">
            <v>5312002</v>
          </cell>
          <cell r="X15789">
            <v>0</v>
          </cell>
          <cell r="Y15789">
            <v>-3422</v>
          </cell>
          <cell r="Z15789">
            <v>0</v>
          </cell>
          <cell r="AA15789">
            <v>0</v>
          </cell>
          <cell r="AB15789">
            <v>0</v>
          </cell>
          <cell r="AC15789">
            <v>0</v>
          </cell>
          <cell r="AO15789" t="str">
            <v>financeapproved</v>
          </cell>
          <cell r="AP15789" t="b">
            <v>0</v>
          </cell>
        </row>
        <row r="15790">
          <cell r="H15790" t="str">
            <v>Departmental</v>
          </cell>
          <cell r="K15790">
            <v>7162</v>
          </cell>
          <cell r="P15790">
            <v>5312002</v>
          </cell>
          <cell r="X15790">
            <v>0</v>
          </cell>
          <cell r="Y15790">
            <v>0</v>
          </cell>
          <cell r="Z15790">
            <v>0</v>
          </cell>
          <cell r="AA15790">
            <v>0</v>
          </cell>
          <cell r="AB15790">
            <v>0</v>
          </cell>
          <cell r="AC15790">
            <v>0</v>
          </cell>
          <cell r="AO15790" t="str">
            <v>financeapproved</v>
          </cell>
          <cell r="AP15790" t="b">
            <v>0</v>
          </cell>
        </row>
        <row r="15791">
          <cell r="H15791" t="str">
            <v>Departmental</v>
          </cell>
          <cell r="K15791">
            <v>7162</v>
          </cell>
          <cell r="P15791">
            <v>5313001</v>
          </cell>
          <cell r="X15791">
            <v>0</v>
          </cell>
          <cell r="Y15791">
            <v>-30531</v>
          </cell>
          <cell r="Z15791">
            <v>0</v>
          </cell>
          <cell r="AA15791">
            <v>0</v>
          </cell>
          <cell r="AB15791">
            <v>0</v>
          </cell>
          <cell r="AC15791">
            <v>0</v>
          </cell>
          <cell r="AO15791" t="str">
            <v>financeapproved</v>
          </cell>
          <cell r="AP15791" t="b">
            <v>0</v>
          </cell>
        </row>
        <row r="15792">
          <cell r="H15792" t="str">
            <v>Departmental</v>
          </cell>
          <cell r="K15792">
            <v>7162</v>
          </cell>
          <cell r="P15792">
            <v>5313001</v>
          </cell>
          <cell r="X15792">
            <v>0</v>
          </cell>
          <cell r="Y15792">
            <v>0</v>
          </cell>
          <cell r="Z15792">
            <v>0</v>
          </cell>
          <cell r="AA15792">
            <v>0</v>
          </cell>
          <cell r="AB15792">
            <v>0</v>
          </cell>
          <cell r="AC15792">
            <v>0</v>
          </cell>
          <cell r="AO15792" t="str">
            <v>financeapproved</v>
          </cell>
          <cell r="AP15792" t="b">
            <v>0</v>
          </cell>
        </row>
        <row r="15793">
          <cell r="H15793" t="str">
            <v>Departmental</v>
          </cell>
          <cell r="K15793">
            <v>7162</v>
          </cell>
          <cell r="P15793">
            <v>5311002</v>
          </cell>
          <cell r="X15793">
            <v>0</v>
          </cell>
          <cell r="Y15793">
            <v>0</v>
          </cell>
          <cell r="Z15793">
            <v>0</v>
          </cell>
          <cell r="AA15793">
            <v>0</v>
          </cell>
          <cell r="AB15793">
            <v>0</v>
          </cell>
          <cell r="AC15793">
            <v>0</v>
          </cell>
          <cell r="AO15793" t="str">
            <v>financeapproved</v>
          </cell>
          <cell r="AP15793" t="b">
            <v>0</v>
          </cell>
        </row>
        <row r="15794">
          <cell r="H15794" t="str">
            <v>Departmental</v>
          </cell>
          <cell r="K15794">
            <v>7162</v>
          </cell>
          <cell r="P15794">
            <v>5311002</v>
          </cell>
          <cell r="X15794">
            <v>0</v>
          </cell>
          <cell r="Y15794">
            <v>3589</v>
          </cell>
          <cell r="Z15794">
            <v>0</v>
          </cell>
          <cell r="AA15794">
            <v>0</v>
          </cell>
          <cell r="AB15794">
            <v>0</v>
          </cell>
          <cell r="AC15794">
            <v>0</v>
          </cell>
          <cell r="AO15794" t="str">
            <v>financeapproved</v>
          </cell>
          <cell r="AP15794" t="b">
            <v>0</v>
          </cell>
        </row>
        <row r="15795">
          <cell r="H15795" t="str">
            <v>Departmental</v>
          </cell>
          <cell r="K15795">
            <v>7162</v>
          </cell>
          <cell r="P15795">
            <v>5312001</v>
          </cell>
          <cell r="X15795">
            <v>0</v>
          </cell>
          <cell r="Y15795">
            <v>0</v>
          </cell>
          <cell r="Z15795">
            <v>0</v>
          </cell>
          <cell r="AA15795">
            <v>0</v>
          </cell>
          <cell r="AB15795">
            <v>0</v>
          </cell>
          <cell r="AC15795">
            <v>0</v>
          </cell>
          <cell r="AO15795" t="str">
            <v>financeapproved</v>
          </cell>
          <cell r="AP15795" t="b">
            <v>0</v>
          </cell>
        </row>
        <row r="15796">
          <cell r="H15796" t="str">
            <v>Departmental</v>
          </cell>
          <cell r="K15796">
            <v>7162</v>
          </cell>
          <cell r="P15796">
            <v>5312001</v>
          </cell>
          <cell r="X15796">
            <v>0</v>
          </cell>
          <cell r="Y15796">
            <v>6111</v>
          </cell>
          <cell r="Z15796">
            <v>0</v>
          </cell>
          <cell r="AA15796">
            <v>0</v>
          </cell>
          <cell r="AB15796">
            <v>0</v>
          </cell>
          <cell r="AC15796">
            <v>0</v>
          </cell>
          <cell r="AO15796" t="str">
            <v>financeapproved</v>
          </cell>
          <cell r="AP15796" t="b">
            <v>0</v>
          </cell>
        </row>
        <row r="15797">
          <cell r="H15797" t="str">
            <v>Departmental</v>
          </cell>
          <cell r="K15797">
            <v>7162</v>
          </cell>
          <cell r="P15797">
            <v>5313001</v>
          </cell>
          <cell r="X15797">
            <v>0</v>
          </cell>
          <cell r="Y15797">
            <v>0</v>
          </cell>
          <cell r="Z15797">
            <v>0</v>
          </cell>
          <cell r="AA15797">
            <v>0</v>
          </cell>
          <cell r="AB15797">
            <v>0</v>
          </cell>
          <cell r="AC15797">
            <v>0</v>
          </cell>
          <cell r="AO15797" t="str">
            <v>financeapproved</v>
          </cell>
          <cell r="AP15797" t="b">
            <v>0</v>
          </cell>
        </row>
        <row r="15798">
          <cell r="H15798" t="str">
            <v>Departmental</v>
          </cell>
          <cell r="K15798">
            <v>7162</v>
          </cell>
          <cell r="P15798">
            <v>5313001</v>
          </cell>
          <cell r="X15798">
            <v>0</v>
          </cell>
          <cell r="Y15798">
            <v>194</v>
          </cell>
          <cell r="Z15798">
            <v>0</v>
          </cell>
          <cell r="AA15798">
            <v>0</v>
          </cell>
          <cell r="AB15798">
            <v>0</v>
          </cell>
          <cell r="AC15798">
            <v>0</v>
          </cell>
          <cell r="AO15798" t="str">
            <v>financeapproved</v>
          </cell>
          <cell r="AP15798" t="b">
            <v>0</v>
          </cell>
        </row>
        <row r="15799">
          <cell r="H15799" t="str">
            <v>Departmental</v>
          </cell>
          <cell r="K15799">
            <v>7165</v>
          </cell>
          <cell r="P15799">
            <v>5312001</v>
          </cell>
          <cell r="X15799">
            <v>0</v>
          </cell>
          <cell r="Y15799">
            <v>0</v>
          </cell>
          <cell r="Z15799">
            <v>0</v>
          </cell>
          <cell r="AA15799">
            <v>0</v>
          </cell>
          <cell r="AB15799">
            <v>0</v>
          </cell>
          <cell r="AC15799">
            <v>0</v>
          </cell>
          <cell r="AO15799" t="str">
            <v>financeapproved</v>
          </cell>
          <cell r="AP15799" t="b">
            <v>0</v>
          </cell>
        </row>
        <row r="15800">
          <cell r="H15800" t="str">
            <v>Departmental</v>
          </cell>
          <cell r="K15800">
            <v>7165</v>
          </cell>
          <cell r="P15800">
            <v>5312001</v>
          </cell>
          <cell r="X15800">
            <v>0</v>
          </cell>
          <cell r="Y15800">
            <v>3422</v>
          </cell>
          <cell r="Z15800">
            <v>3833</v>
          </cell>
          <cell r="AA15800">
            <v>4126</v>
          </cell>
          <cell r="AB15800">
            <v>278</v>
          </cell>
          <cell r="AC15800">
            <v>0</v>
          </cell>
          <cell r="AO15800" t="str">
            <v>financeapproved</v>
          </cell>
          <cell r="AP15800" t="b">
            <v>0</v>
          </cell>
        </row>
        <row r="15801">
          <cell r="H15801" t="str">
            <v>Departmental</v>
          </cell>
          <cell r="K15801">
            <v>7165</v>
          </cell>
          <cell r="P15801">
            <v>5312002</v>
          </cell>
          <cell r="X15801">
            <v>0</v>
          </cell>
          <cell r="Y15801">
            <v>-3422</v>
          </cell>
          <cell r="Z15801">
            <v>-3833</v>
          </cell>
          <cell r="AA15801">
            <v>-4126</v>
          </cell>
          <cell r="AB15801">
            <v>-278</v>
          </cell>
          <cell r="AC15801">
            <v>0</v>
          </cell>
          <cell r="AO15801" t="str">
            <v>financeapproved</v>
          </cell>
          <cell r="AP15801" t="b">
            <v>0</v>
          </cell>
        </row>
        <row r="15802">
          <cell r="H15802" t="str">
            <v>Departmental</v>
          </cell>
          <cell r="K15802">
            <v>7165</v>
          </cell>
          <cell r="P15802">
            <v>5312002</v>
          </cell>
          <cell r="X15802">
            <v>0</v>
          </cell>
          <cell r="Y15802">
            <v>0</v>
          </cell>
          <cell r="Z15802">
            <v>0</v>
          </cell>
          <cell r="AA15802">
            <v>0</v>
          </cell>
          <cell r="AB15802">
            <v>0</v>
          </cell>
          <cell r="AC15802">
            <v>0</v>
          </cell>
          <cell r="AO15802" t="str">
            <v>financeapproved</v>
          </cell>
          <cell r="AP15802" t="b">
            <v>0</v>
          </cell>
        </row>
        <row r="15803">
          <cell r="H15803" t="str">
            <v>Departmental</v>
          </cell>
          <cell r="K15803">
            <v>7165</v>
          </cell>
          <cell r="P15803">
            <v>5311002</v>
          </cell>
          <cell r="X15803">
            <v>0</v>
          </cell>
          <cell r="Y15803">
            <v>0</v>
          </cell>
          <cell r="Z15803">
            <v>0</v>
          </cell>
          <cell r="AA15803">
            <v>0</v>
          </cell>
          <cell r="AB15803">
            <v>0</v>
          </cell>
          <cell r="AC15803">
            <v>0</v>
          </cell>
          <cell r="AO15803" t="str">
            <v>financeapproved</v>
          </cell>
          <cell r="AP15803" t="b">
            <v>0</v>
          </cell>
        </row>
        <row r="15804">
          <cell r="H15804" t="str">
            <v>Departmental</v>
          </cell>
          <cell r="K15804">
            <v>7165</v>
          </cell>
          <cell r="P15804">
            <v>5311002</v>
          </cell>
          <cell r="X15804">
            <v>0</v>
          </cell>
          <cell r="Y15804">
            <v>1538</v>
          </cell>
          <cell r="Z15804">
            <v>0</v>
          </cell>
          <cell r="AA15804">
            <v>0</v>
          </cell>
          <cell r="AB15804">
            <v>0</v>
          </cell>
          <cell r="AC15804">
            <v>0</v>
          </cell>
          <cell r="AO15804" t="str">
            <v>financeapproved</v>
          </cell>
          <cell r="AP15804" t="b">
            <v>0</v>
          </cell>
        </row>
        <row r="15805">
          <cell r="H15805" t="str">
            <v>Departmental</v>
          </cell>
          <cell r="K15805">
            <v>7165</v>
          </cell>
          <cell r="P15805">
            <v>5312002</v>
          </cell>
          <cell r="X15805">
            <v>0</v>
          </cell>
          <cell r="Y15805">
            <v>0</v>
          </cell>
          <cell r="Z15805">
            <v>0</v>
          </cell>
          <cell r="AA15805">
            <v>0</v>
          </cell>
          <cell r="AB15805">
            <v>0</v>
          </cell>
          <cell r="AC15805">
            <v>0</v>
          </cell>
          <cell r="AO15805" t="str">
            <v>financeapproved</v>
          </cell>
          <cell r="AP15805" t="b">
            <v>0</v>
          </cell>
        </row>
        <row r="15806">
          <cell r="H15806" t="str">
            <v>Departmental</v>
          </cell>
          <cell r="K15806">
            <v>7165</v>
          </cell>
          <cell r="P15806">
            <v>5312002</v>
          </cell>
          <cell r="X15806">
            <v>0</v>
          </cell>
          <cell r="Y15806">
            <v>3422</v>
          </cell>
          <cell r="Z15806">
            <v>0</v>
          </cell>
          <cell r="AA15806">
            <v>0</v>
          </cell>
          <cell r="AB15806">
            <v>0</v>
          </cell>
          <cell r="AC15806">
            <v>0</v>
          </cell>
          <cell r="AO15806" t="str">
            <v>financeapproved</v>
          </cell>
          <cell r="AP15806" t="b">
            <v>0</v>
          </cell>
        </row>
        <row r="15807">
          <cell r="H15807" t="str">
            <v>Departmental</v>
          </cell>
          <cell r="K15807">
            <v>7165</v>
          </cell>
          <cell r="P15807">
            <v>5313001</v>
          </cell>
          <cell r="X15807">
            <v>0</v>
          </cell>
          <cell r="Y15807">
            <v>0</v>
          </cell>
          <cell r="Z15807">
            <v>0</v>
          </cell>
          <cell r="AA15807">
            <v>0</v>
          </cell>
          <cell r="AB15807">
            <v>0</v>
          </cell>
          <cell r="AC15807">
            <v>0</v>
          </cell>
          <cell r="AO15807" t="str">
            <v>financeapproved</v>
          </cell>
          <cell r="AP15807" t="b">
            <v>0</v>
          </cell>
        </row>
        <row r="15808">
          <cell r="H15808" t="str">
            <v>Departmental</v>
          </cell>
          <cell r="K15808">
            <v>7165</v>
          </cell>
          <cell r="P15808">
            <v>5313001</v>
          </cell>
          <cell r="X15808">
            <v>0</v>
          </cell>
          <cell r="Y15808">
            <v>2200</v>
          </cell>
          <cell r="Z15808">
            <v>0</v>
          </cell>
          <cell r="AA15808">
            <v>0</v>
          </cell>
          <cell r="AB15808">
            <v>0</v>
          </cell>
          <cell r="AC15808">
            <v>0</v>
          </cell>
          <cell r="AO15808" t="str">
            <v>financeapproved</v>
          </cell>
          <cell r="AP15808" t="b">
            <v>0</v>
          </cell>
        </row>
        <row r="15809">
          <cell r="H15809" t="str">
            <v>Departmental</v>
          </cell>
          <cell r="K15809">
            <v>7201</v>
          </cell>
          <cell r="P15809">
            <v>4100001</v>
          </cell>
          <cell r="X15809">
            <v>0</v>
          </cell>
          <cell r="Y15809">
            <v>0</v>
          </cell>
          <cell r="Z15809">
            <v>0</v>
          </cell>
          <cell r="AA15809">
            <v>0</v>
          </cell>
          <cell r="AB15809">
            <v>0</v>
          </cell>
          <cell r="AC15809">
            <v>0</v>
          </cell>
          <cell r="AO15809" t="str">
            <v>financeapproved</v>
          </cell>
          <cell r="AP15809" t="b">
            <v>1</v>
          </cell>
        </row>
        <row r="15810">
          <cell r="H15810" t="str">
            <v>Departmental</v>
          </cell>
          <cell r="K15810">
            <v>7201</v>
          </cell>
          <cell r="P15810">
            <v>4100001</v>
          </cell>
          <cell r="X15810">
            <v>0</v>
          </cell>
          <cell r="Y15810">
            <v>9596</v>
          </cell>
          <cell r="Z15810">
            <v>9888</v>
          </cell>
          <cell r="AA15810">
            <v>2000</v>
          </cell>
          <cell r="AB15810">
            <v>2000</v>
          </cell>
          <cell r="AC15810">
            <v>0</v>
          </cell>
          <cell r="AO15810" t="str">
            <v>financeapproved</v>
          </cell>
          <cell r="AP15810" t="b">
            <v>1</v>
          </cell>
        </row>
        <row r="15811">
          <cell r="H15811" t="str">
            <v>Departmental</v>
          </cell>
          <cell r="K15811">
            <v>7201</v>
          </cell>
          <cell r="P15811">
            <v>4100001</v>
          </cell>
          <cell r="X15811">
            <v>0</v>
          </cell>
          <cell r="Y15811">
            <v>0</v>
          </cell>
          <cell r="Z15811">
            <v>0</v>
          </cell>
          <cell r="AA15811">
            <v>0</v>
          </cell>
          <cell r="AB15811">
            <v>0</v>
          </cell>
          <cell r="AC15811">
            <v>0</v>
          </cell>
          <cell r="AO15811" t="str">
            <v>financeapproved</v>
          </cell>
          <cell r="AP15811" t="b">
            <v>1</v>
          </cell>
        </row>
        <row r="15812">
          <cell r="H15812" t="str">
            <v>Departmental</v>
          </cell>
          <cell r="K15812">
            <v>7201</v>
          </cell>
          <cell r="P15812">
            <v>4100001</v>
          </cell>
          <cell r="X15812">
            <v>0</v>
          </cell>
          <cell r="Y15812">
            <v>132</v>
          </cell>
          <cell r="Z15812">
            <v>473</v>
          </cell>
          <cell r="AA15812">
            <v>674</v>
          </cell>
          <cell r="AB15812">
            <v>968</v>
          </cell>
          <cell r="AC15812">
            <v>246</v>
          </cell>
          <cell r="AO15812" t="str">
            <v>financeapproved</v>
          </cell>
          <cell r="AP15812" t="b">
            <v>1</v>
          </cell>
        </row>
        <row r="15813">
          <cell r="H15813" t="str">
            <v>Departmental</v>
          </cell>
          <cell r="K15813">
            <v>7206</v>
          </cell>
          <cell r="P15813">
            <v>4100003</v>
          </cell>
          <cell r="X15813">
            <v>0</v>
          </cell>
          <cell r="Y15813">
            <v>-1000</v>
          </cell>
          <cell r="Z15813">
            <v>0</v>
          </cell>
          <cell r="AA15813">
            <v>0</v>
          </cell>
          <cell r="AB15813">
            <v>0</v>
          </cell>
          <cell r="AC15813">
            <v>0</v>
          </cell>
          <cell r="AO15813" t="str">
            <v>financeapproved</v>
          </cell>
          <cell r="AP15813" t="b">
            <v>0</v>
          </cell>
        </row>
        <row r="15814">
          <cell r="H15814" t="str">
            <v>Departmental</v>
          </cell>
          <cell r="K15814">
            <v>7206</v>
          </cell>
          <cell r="P15814">
            <v>4100003</v>
          </cell>
          <cell r="X15814">
            <v>0</v>
          </cell>
          <cell r="Y15814">
            <v>0</v>
          </cell>
          <cell r="Z15814">
            <v>0</v>
          </cell>
          <cell r="AA15814">
            <v>0</v>
          </cell>
          <cell r="AB15814">
            <v>0</v>
          </cell>
          <cell r="AC15814">
            <v>0</v>
          </cell>
          <cell r="AO15814" t="str">
            <v>financeapproved</v>
          </cell>
          <cell r="AP15814" t="b">
            <v>0</v>
          </cell>
        </row>
        <row r="15815">
          <cell r="H15815" t="str">
            <v>Departmental</v>
          </cell>
          <cell r="K15815">
            <v>7206</v>
          </cell>
          <cell r="P15815">
            <v>4100003</v>
          </cell>
          <cell r="X15815">
            <v>0</v>
          </cell>
          <cell r="Y15815">
            <v>-2305</v>
          </cell>
          <cell r="Z15815">
            <v>-1525</v>
          </cell>
          <cell r="AA15815">
            <v>-593</v>
          </cell>
          <cell r="AB15815">
            <v>-1395</v>
          </cell>
          <cell r="AC15815">
            <v>-1018</v>
          </cell>
          <cell r="AO15815" t="str">
            <v>financeapproved</v>
          </cell>
          <cell r="AP15815" t="b">
            <v>0</v>
          </cell>
        </row>
        <row r="15816">
          <cell r="H15816" t="str">
            <v>Departmental</v>
          </cell>
          <cell r="K15816">
            <v>7206</v>
          </cell>
          <cell r="P15816">
            <v>4100003</v>
          </cell>
          <cell r="X15816">
            <v>0</v>
          </cell>
          <cell r="Y15816">
            <v>0</v>
          </cell>
          <cell r="Z15816">
            <v>0</v>
          </cell>
          <cell r="AA15816">
            <v>0</v>
          </cell>
          <cell r="AB15816">
            <v>0</v>
          </cell>
          <cell r="AC15816">
            <v>0</v>
          </cell>
          <cell r="AO15816" t="str">
            <v>financeapproved</v>
          </cell>
          <cell r="AP15816" t="b">
            <v>0</v>
          </cell>
        </row>
        <row r="15817">
          <cell r="H15817" t="str">
            <v>Departmental</v>
          </cell>
          <cell r="K15817">
            <v>7207</v>
          </cell>
          <cell r="P15817">
            <v>4100001</v>
          </cell>
          <cell r="X15817">
            <v>0</v>
          </cell>
          <cell r="Y15817">
            <v>0</v>
          </cell>
          <cell r="Z15817">
            <v>0</v>
          </cell>
          <cell r="AA15817">
            <v>0</v>
          </cell>
          <cell r="AB15817">
            <v>0</v>
          </cell>
          <cell r="AC15817">
            <v>0</v>
          </cell>
          <cell r="AO15817" t="str">
            <v>financeapproved</v>
          </cell>
          <cell r="AP15817" t="b">
            <v>0</v>
          </cell>
        </row>
        <row r="15818">
          <cell r="H15818" t="str">
            <v>Departmental</v>
          </cell>
          <cell r="K15818">
            <v>7207</v>
          </cell>
          <cell r="P15818">
            <v>4100001</v>
          </cell>
          <cell r="X15818">
            <v>0</v>
          </cell>
          <cell r="Y15818">
            <v>1916</v>
          </cell>
          <cell r="Z15818">
            <v>0</v>
          </cell>
          <cell r="AA15818">
            <v>0</v>
          </cell>
          <cell r="AB15818">
            <v>0</v>
          </cell>
          <cell r="AC15818">
            <v>0</v>
          </cell>
          <cell r="AO15818" t="str">
            <v>financeapproved</v>
          </cell>
          <cell r="AP15818" t="b">
            <v>0</v>
          </cell>
        </row>
        <row r="15819">
          <cell r="H15819" t="str">
            <v>Departmental</v>
          </cell>
          <cell r="K15819">
            <v>7207</v>
          </cell>
          <cell r="P15819">
            <v>4100003</v>
          </cell>
          <cell r="X15819">
            <v>0</v>
          </cell>
          <cell r="Y15819">
            <v>-6434</v>
          </cell>
          <cell r="Z15819">
            <v>0</v>
          </cell>
          <cell r="AA15819">
            <v>0</v>
          </cell>
          <cell r="AB15819">
            <v>0</v>
          </cell>
          <cell r="AC15819">
            <v>0</v>
          </cell>
          <cell r="AO15819" t="str">
            <v>financeapproved</v>
          </cell>
          <cell r="AP15819" t="b">
            <v>0</v>
          </cell>
        </row>
        <row r="15820">
          <cell r="H15820" t="str">
            <v>Departmental</v>
          </cell>
          <cell r="K15820">
            <v>7207</v>
          </cell>
          <cell r="P15820">
            <v>4100003</v>
          </cell>
          <cell r="X15820">
            <v>0</v>
          </cell>
          <cell r="Y15820">
            <v>0</v>
          </cell>
          <cell r="Z15820">
            <v>0</v>
          </cell>
          <cell r="AA15820">
            <v>0</v>
          </cell>
          <cell r="AB15820">
            <v>0</v>
          </cell>
          <cell r="AC15820">
            <v>0</v>
          </cell>
          <cell r="AO15820" t="str">
            <v>financeapproved</v>
          </cell>
          <cell r="AP15820" t="b">
            <v>0</v>
          </cell>
        </row>
        <row r="15821">
          <cell r="H15821" t="str">
            <v>Departmental</v>
          </cell>
          <cell r="K15821">
            <v>7207</v>
          </cell>
          <cell r="P15821">
            <v>4100011</v>
          </cell>
          <cell r="X15821">
            <v>0</v>
          </cell>
          <cell r="Y15821">
            <v>-394</v>
          </cell>
          <cell r="Z15821">
            <v>0</v>
          </cell>
          <cell r="AA15821">
            <v>0</v>
          </cell>
          <cell r="AB15821">
            <v>0</v>
          </cell>
          <cell r="AC15821">
            <v>0</v>
          </cell>
          <cell r="AO15821" t="str">
            <v>financeapproved</v>
          </cell>
          <cell r="AP15821" t="b">
            <v>0</v>
          </cell>
        </row>
        <row r="15822">
          <cell r="H15822" t="str">
            <v>Departmental</v>
          </cell>
          <cell r="K15822">
            <v>7207</v>
          </cell>
          <cell r="P15822">
            <v>4100011</v>
          </cell>
          <cell r="X15822">
            <v>0</v>
          </cell>
          <cell r="Y15822">
            <v>0</v>
          </cell>
          <cell r="Z15822">
            <v>0</v>
          </cell>
          <cell r="AA15822">
            <v>0</v>
          </cell>
          <cell r="AB15822">
            <v>0</v>
          </cell>
          <cell r="AC15822">
            <v>0</v>
          </cell>
          <cell r="AO15822" t="str">
            <v>financeapproved</v>
          </cell>
          <cell r="AP15822" t="b">
            <v>0</v>
          </cell>
        </row>
        <row r="15823">
          <cell r="H15823" t="str">
            <v>Departmental</v>
          </cell>
          <cell r="K15823">
            <v>7209</v>
          </cell>
          <cell r="P15823">
            <v>4100003</v>
          </cell>
          <cell r="X15823">
            <v>0</v>
          </cell>
          <cell r="Y15823">
            <v>-1171</v>
          </cell>
          <cell r="Z15823">
            <v>-1993</v>
          </cell>
          <cell r="AA15823">
            <v>-1812</v>
          </cell>
          <cell r="AB15823">
            <v>-1812</v>
          </cell>
          <cell r="AC15823">
            <v>0</v>
          </cell>
          <cell r="AO15823" t="str">
            <v>financeapproved</v>
          </cell>
          <cell r="AP15823" t="b">
            <v>0</v>
          </cell>
        </row>
        <row r="15824">
          <cell r="H15824" t="str">
            <v>Departmental</v>
          </cell>
          <cell r="K15824">
            <v>7209</v>
          </cell>
          <cell r="P15824">
            <v>4100003</v>
          </cell>
          <cell r="X15824">
            <v>0</v>
          </cell>
          <cell r="Y15824">
            <v>0</v>
          </cell>
          <cell r="Z15824">
            <v>0</v>
          </cell>
          <cell r="AA15824">
            <v>0</v>
          </cell>
          <cell r="AB15824">
            <v>0</v>
          </cell>
          <cell r="AC15824">
            <v>0</v>
          </cell>
          <cell r="AO15824" t="str">
            <v>financeapproved</v>
          </cell>
          <cell r="AP15824" t="b">
            <v>0</v>
          </cell>
        </row>
        <row r="15825">
          <cell r="H15825" t="str">
            <v>Departmental</v>
          </cell>
          <cell r="K15825">
            <v>7209</v>
          </cell>
          <cell r="P15825">
            <v>4100003</v>
          </cell>
          <cell r="X15825">
            <v>0</v>
          </cell>
          <cell r="Y15825">
            <v>0</v>
          </cell>
          <cell r="Z15825">
            <v>0</v>
          </cell>
          <cell r="AA15825">
            <v>0</v>
          </cell>
          <cell r="AB15825">
            <v>0</v>
          </cell>
          <cell r="AC15825">
            <v>0</v>
          </cell>
          <cell r="AO15825" t="str">
            <v>financeapproved</v>
          </cell>
          <cell r="AP15825" t="b">
            <v>0</v>
          </cell>
        </row>
        <row r="15826">
          <cell r="H15826" t="str">
            <v>Departmental</v>
          </cell>
          <cell r="K15826">
            <v>7209</v>
          </cell>
          <cell r="P15826">
            <v>4100003</v>
          </cell>
          <cell r="X15826">
            <v>0</v>
          </cell>
          <cell r="Y15826">
            <v>1655</v>
          </cell>
          <cell r="Z15826">
            <v>1455</v>
          </cell>
          <cell r="AA15826">
            <v>1638</v>
          </cell>
          <cell r="AB15826">
            <v>1698</v>
          </cell>
          <cell r="AC15826">
            <v>-419</v>
          </cell>
          <cell r="AO15826" t="str">
            <v>financeapproved</v>
          </cell>
          <cell r="AP15826" t="b">
            <v>0</v>
          </cell>
        </row>
        <row r="15827">
          <cell r="H15827" t="str">
            <v>Departmental</v>
          </cell>
          <cell r="K15827">
            <v>7211</v>
          </cell>
          <cell r="P15827">
            <v>4100001</v>
          </cell>
          <cell r="X15827">
            <v>0</v>
          </cell>
          <cell r="Y15827">
            <v>0</v>
          </cell>
          <cell r="Z15827">
            <v>0</v>
          </cell>
          <cell r="AA15827">
            <v>0</v>
          </cell>
          <cell r="AB15827">
            <v>0</v>
          </cell>
          <cell r="AC15827">
            <v>0</v>
          </cell>
          <cell r="AO15827" t="str">
            <v>financeapproved</v>
          </cell>
          <cell r="AP15827" t="b">
            <v>0</v>
          </cell>
        </row>
        <row r="15828">
          <cell r="H15828" t="str">
            <v>Departmental</v>
          </cell>
          <cell r="K15828">
            <v>7211</v>
          </cell>
          <cell r="P15828">
            <v>4100001</v>
          </cell>
          <cell r="X15828">
            <v>0</v>
          </cell>
          <cell r="Y15828">
            <v>0</v>
          </cell>
          <cell r="Z15828">
            <v>45925</v>
          </cell>
          <cell r="AA15828">
            <v>55811</v>
          </cell>
          <cell r="AB15828">
            <v>57812</v>
          </cell>
          <cell r="AC15828">
            <v>59812</v>
          </cell>
          <cell r="AO15828" t="str">
            <v>financeapproved</v>
          </cell>
          <cell r="AP15828" t="b">
            <v>0</v>
          </cell>
        </row>
        <row r="15829">
          <cell r="H15829" t="str">
            <v>Departmental</v>
          </cell>
          <cell r="K15829">
            <v>7211</v>
          </cell>
          <cell r="P15829">
            <v>4100003</v>
          </cell>
          <cell r="X15829">
            <v>0</v>
          </cell>
          <cell r="Y15829">
            <v>0</v>
          </cell>
          <cell r="Z15829">
            <v>-58494</v>
          </cell>
          <cell r="AA15829">
            <v>-58494</v>
          </cell>
          <cell r="AB15829">
            <v>-58494</v>
          </cell>
          <cell r="AC15829">
            <v>-58494</v>
          </cell>
          <cell r="AO15829" t="str">
            <v>financeapproved</v>
          </cell>
          <cell r="AP15829" t="b">
            <v>0</v>
          </cell>
        </row>
        <row r="15830">
          <cell r="H15830" t="str">
            <v>Departmental</v>
          </cell>
          <cell r="K15830">
            <v>7211</v>
          </cell>
          <cell r="P15830">
            <v>4100003</v>
          </cell>
          <cell r="X15830">
            <v>0</v>
          </cell>
          <cell r="Y15830">
            <v>0</v>
          </cell>
          <cell r="Z15830">
            <v>0</v>
          </cell>
          <cell r="AA15830">
            <v>0</v>
          </cell>
          <cell r="AB15830">
            <v>0</v>
          </cell>
          <cell r="AC15830">
            <v>0</v>
          </cell>
          <cell r="AO15830" t="str">
            <v>financeapproved</v>
          </cell>
          <cell r="AP15830" t="b">
            <v>0</v>
          </cell>
        </row>
        <row r="15831">
          <cell r="H15831" t="str">
            <v>Departmental</v>
          </cell>
          <cell r="K15831">
            <v>7211</v>
          </cell>
          <cell r="P15831">
            <v>4100003</v>
          </cell>
          <cell r="X15831">
            <v>0</v>
          </cell>
          <cell r="Y15831">
            <v>0</v>
          </cell>
          <cell r="Z15831">
            <v>-2171</v>
          </cell>
          <cell r="AA15831">
            <v>-4164</v>
          </cell>
          <cell r="AB15831">
            <v>-5976</v>
          </cell>
          <cell r="AC15831">
            <v>-7788</v>
          </cell>
          <cell r="AO15831" t="str">
            <v>financeapproved</v>
          </cell>
          <cell r="AP15831" t="b">
            <v>0</v>
          </cell>
        </row>
        <row r="15832">
          <cell r="H15832" t="str">
            <v>Departmental</v>
          </cell>
          <cell r="K15832">
            <v>7211</v>
          </cell>
          <cell r="P15832">
            <v>4100003</v>
          </cell>
          <cell r="X15832">
            <v>0</v>
          </cell>
          <cell r="Y15832">
            <v>0</v>
          </cell>
          <cell r="Z15832">
            <v>0</v>
          </cell>
          <cell r="AA15832">
            <v>0</v>
          </cell>
          <cell r="AB15832">
            <v>0</v>
          </cell>
          <cell r="AC15832">
            <v>0</v>
          </cell>
          <cell r="AO15832" t="str">
            <v>financeapproved</v>
          </cell>
          <cell r="AP15832" t="b">
            <v>0</v>
          </cell>
        </row>
        <row r="15833">
          <cell r="H15833" t="str">
            <v>Departmental</v>
          </cell>
          <cell r="K15833">
            <v>7211</v>
          </cell>
          <cell r="P15833">
            <v>4100011</v>
          </cell>
          <cell r="X15833">
            <v>0</v>
          </cell>
          <cell r="Y15833">
            <v>0</v>
          </cell>
          <cell r="Z15833">
            <v>-5283</v>
          </cell>
          <cell r="AA15833">
            <v>-5283</v>
          </cell>
          <cell r="AB15833">
            <v>-5283</v>
          </cell>
          <cell r="AC15833">
            <v>-5283</v>
          </cell>
          <cell r="AO15833" t="str">
            <v>financeapproved</v>
          </cell>
          <cell r="AP15833" t="b">
            <v>0</v>
          </cell>
        </row>
        <row r="15834">
          <cell r="H15834" t="str">
            <v>Departmental</v>
          </cell>
          <cell r="K15834">
            <v>7211</v>
          </cell>
          <cell r="P15834">
            <v>4100011</v>
          </cell>
          <cell r="X15834">
            <v>0</v>
          </cell>
          <cell r="Y15834">
            <v>0</v>
          </cell>
          <cell r="Z15834">
            <v>0</v>
          </cell>
          <cell r="AA15834">
            <v>0</v>
          </cell>
          <cell r="AB15834">
            <v>0</v>
          </cell>
          <cell r="AC15834">
            <v>0</v>
          </cell>
          <cell r="AO15834" t="str">
            <v>financeapproved</v>
          </cell>
          <cell r="AP15834" t="b">
            <v>0</v>
          </cell>
        </row>
        <row r="15835">
          <cell r="H15835" t="str">
            <v>Departmental</v>
          </cell>
          <cell r="K15835">
            <v>7211</v>
          </cell>
          <cell r="P15835">
            <v>4100001</v>
          </cell>
          <cell r="X15835">
            <v>0</v>
          </cell>
          <cell r="Y15835">
            <v>0</v>
          </cell>
          <cell r="Z15835">
            <v>0</v>
          </cell>
          <cell r="AA15835">
            <v>0</v>
          </cell>
          <cell r="AB15835">
            <v>0</v>
          </cell>
          <cell r="AC15835">
            <v>0</v>
          </cell>
          <cell r="AO15835" t="str">
            <v>financeapproved</v>
          </cell>
          <cell r="AP15835" t="b">
            <v>0</v>
          </cell>
        </row>
        <row r="15836">
          <cell r="H15836" t="str">
            <v>Departmental</v>
          </cell>
          <cell r="K15836">
            <v>7211</v>
          </cell>
          <cell r="P15836">
            <v>4100001</v>
          </cell>
          <cell r="X15836">
            <v>0</v>
          </cell>
          <cell r="Y15836">
            <v>0</v>
          </cell>
          <cell r="Z15836">
            <v>859</v>
          </cell>
          <cell r="AA15836">
            <v>1332</v>
          </cell>
          <cell r="AB15836">
            <v>2006</v>
          </cell>
          <cell r="AC15836">
            <v>2974</v>
          </cell>
          <cell r="AO15836" t="str">
            <v>financeapproved</v>
          </cell>
          <cell r="AP15836" t="b">
            <v>0</v>
          </cell>
        </row>
        <row r="15837">
          <cell r="H15837" t="str">
            <v>Departmental</v>
          </cell>
          <cell r="K15837">
            <v>7211</v>
          </cell>
          <cell r="P15837">
            <v>4100003</v>
          </cell>
          <cell r="X15837">
            <v>0</v>
          </cell>
          <cell r="Y15837">
            <v>0</v>
          </cell>
          <cell r="Z15837">
            <v>0</v>
          </cell>
          <cell r="AA15837">
            <v>0</v>
          </cell>
          <cell r="AB15837">
            <v>0</v>
          </cell>
          <cell r="AC15837">
            <v>0</v>
          </cell>
          <cell r="AO15837" t="str">
            <v>financeapproved</v>
          </cell>
          <cell r="AP15837" t="b">
            <v>0</v>
          </cell>
        </row>
        <row r="15838">
          <cell r="H15838" t="str">
            <v>Departmental</v>
          </cell>
          <cell r="K15838">
            <v>7211</v>
          </cell>
          <cell r="P15838">
            <v>4100003</v>
          </cell>
          <cell r="X15838">
            <v>0</v>
          </cell>
          <cell r="Y15838">
            <v>0</v>
          </cell>
          <cell r="Z15838">
            <v>23433</v>
          </cell>
          <cell r="AA15838">
            <v>24888</v>
          </cell>
          <cell r="AB15838">
            <v>26526</v>
          </cell>
          <cell r="AC15838">
            <v>28224</v>
          </cell>
          <cell r="AO15838" t="str">
            <v>financeapproved</v>
          </cell>
          <cell r="AP15838" t="b">
            <v>0</v>
          </cell>
        </row>
        <row r="15839">
          <cell r="H15839" t="str">
            <v>Departmental</v>
          </cell>
          <cell r="K15839">
            <v>7211</v>
          </cell>
          <cell r="P15839">
            <v>4100003</v>
          </cell>
          <cell r="X15839">
            <v>0</v>
          </cell>
          <cell r="Y15839">
            <v>0</v>
          </cell>
          <cell r="Z15839">
            <v>-8739</v>
          </cell>
          <cell r="AA15839">
            <v>-10264</v>
          </cell>
          <cell r="AB15839">
            <v>-10857</v>
          </cell>
          <cell r="AC15839">
            <v>-12252</v>
          </cell>
          <cell r="AO15839" t="str">
            <v>financeapproved</v>
          </cell>
          <cell r="AP15839" t="b">
            <v>0</v>
          </cell>
        </row>
        <row r="15840">
          <cell r="H15840" t="str">
            <v>Departmental</v>
          </cell>
          <cell r="K15840">
            <v>7211</v>
          </cell>
          <cell r="P15840">
            <v>4100003</v>
          </cell>
          <cell r="X15840">
            <v>0</v>
          </cell>
          <cell r="Y15840">
            <v>0</v>
          </cell>
          <cell r="Z15840">
            <v>0</v>
          </cell>
          <cell r="AA15840">
            <v>0</v>
          </cell>
          <cell r="AB15840">
            <v>0</v>
          </cell>
          <cell r="AC15840">
            <v>0</v>
          </cell>
          <cell r="AO15840" t="str">
            <v>financeapproved</v>
          </cell>
          <cell r="AP15840" t="b">
            <v>0</v>
          </cell>
        </row>
        <row r="15841">
          <cell r="H15841" t="str">
            <v>Departmental</v>
          </cell>
          <cell r="K15841">
            <v>7211</v>
          </cell>
          <cell r="P15841">
            <v>4100011</v>
          </cell>
          <cell r="X15841">
            <v>0</v>
          </cell>
          <cell r="Y15841">
            <v>0</v>
          </cell>
          <cell r="Z15841">
            <v>-6324</v>
          </cell>
          <cell r="AA15841">
            <v>-6324</v>
          </cell>
          <cell r="AB15841">
            <v>-6324</v>
          </cell>
          <cell r="AC15841">
            <v>-6324</v>
          </cell>
          <cell r="AO15841" t="str">
            <v>financeapproved</v>
          </cell>
          <cell r="AP15841" t="b">
            <v>0</v>
          </cell>
        </row>
        <row r="15842">
          <cell r="H15842" t="str">
            <v>Departmental</v>
          </cell>
          <cell r="K15842">
            <v>7211</v>
          </cell>
          <cell r="P15842">
            <v>4100011</v>
          </cell>
          <cell r="X15842">
            <v>0</v>
          </cell>
          <cell r="Y15842">
            <v>0</v>
          </cell>
          <cell r="Z15842">
            <v>0</v>
          </cell>
          <cell r="AA15842">
            <v>0</v>
          </cell>
          <cell r="AB15842">
            <v>0</v>
          </cell>
          <cell r="AC15842">
            <v>0</v>
          </cell>
          <cell r="AO15842" t="str">
            <v>financeapproved</v>
          </cell>
          <cell r="AP15842" t="b">
            <v>0</v>
          </cell>
        </row>
        <row r="15843">
          <cell r="H15843" t="str">
            <v>Departmental</v>
          </cell>
          <cell r="K15843">
            <v>7212</v>
          </cell>
          <cell r="P15843">
            <v>4100001</v>
          </cell>
          <cell r="X15843">
            <v>0</v>
          </cell>
          <cell r="Y15843">
            <v>-1</v>
          </cell>
          <cell r="Z15843">
            <v>-2</v>
          </cell>
          <cell r="AA15843">
            <v>1</v>
          </cell>
          <cell r="AB15843">
            <v>0</v>
          </cell>
          <cell r="AC15843">
            <v>0</v>
          </cell>
          <cell r="AO15843" t="str">
            <v>financeapproved</v>
          </cell>
          <cell r="AP15843" t="b">
            <v>0</v>
          </cell>
        </row>
        <row r="15844">
          <cell r="H15844" t="str">
            <v>Departmental</v>
          </cell>
          <cell r="K15844">
            <v>7212</v>
          </cell>
          <cell r="P15844">
            <v>4100001</v>
          </cell>
          <cell r="X15844">
            <v>0</v>
          </cell>
          <cell r="Y15844">
            <v>0</v>
          </cell>
          <cell r="Z15844">
            <v>0</v>
          </cell>
          <cell r="AA15844">
            <v>0</v>
          </cell>
          <cell r="AB15844">
            <v>0</v>
          </cell>
          <cell r="AC15844">
            <v>0</v>
          </cell>
          <cell r="AO15844" t="str">
            <v>financeapproved</v>
          </cell>
          <cell r="AP15844" t="b">
            <v>0</v>
          </cell>
        </row>
        <row r="15845">
          <cell r="H15845" t="str">
            <v>Departmental</v>
          </cell>
          <cell r="K15845">
            <v>7225</v>
          </cell>
          <cell r="P15845">
            <v>4100001</v>
          </cell>
          <cell r="X15845">
            <v>0</v>
          </cell>
          <cell r="Y15845">
            <v>0</v>
          </cell>
          <cell r="Z15845">
            <v>0</v>
          </cell>
          <cell r="AA15845">
            <v>0</v>
          </cell>
          <cell r="AB15845">
            <v>0</v>
          </cell>
          <cell r="AC15845">
            <v>0</v>
          </cell>
          <cell r="AO15845" t="str">
            <v>financeapproved</v>
          </cell>
          <cell r="AP15845" t="b">
            <v>0</v>
          </cell>
        </row>
        <row r="15846">
          <cell r="H15846" t="str">
            <v>Departmental</v>
          </cell>
          <cell r="K15846">
            <v>7225</v>
          </cell>
          <cell r="P15846">
            <v>4100001</v>
          </cell>
          <cell r="X15846">
            <v>0</v>
          </cell>
          <cell r="Y15846">
            <v>36330</v>
          </cell>
          <cell r="Z15846">
            <v>0</v>
          </cell>
          <cell r="AA15846">
            <v>0</v>
          </cell>
          <cell r="AB15846">
            <v>0</v>
          </cell>
          <cell r="AC15846">
            <v>0</v>
          </cell>
          <cell r="AO15846" t="str">
            <v>financeapproved</v>
          </cell>
          <cell r="AP15846" t="b">
            <v>0</v>
          </cell>
        </row>
        <row r="15847">
          <cell r="H15847" t="str">
            <v>Departmental</v>
          </cell>
          <cell r="K15847">
            <v>7225</v>
          </cell>
          <cell r="P15847">
            <v>4100003</v>
          </cell>
          <cell r="X15847">
            <v>0</v>
          </cell>
          <cell r="Y15847">
            <v>-58494</v>
          </cell>
          <cell r="Z15847">
            <v>0</v>
          </cell>
          <cell r="AA15847">
            <v>0</v>
          </cell>
          <cell r="AB15847">
            <v>0</v>
          </cell>
          <cell r="AC15847">
            <v>0</v>
          </cell>
          <cell r="AO15847" t="str">
            <v>financeapproved</v>
          </cell>
          <cell r="AP15847" t="b">
            <v>0</v>
          </cell>
        </row>
        <row r="15848">
          <cell r="H15848" t="str">
            <v>Departmental</v>
          </cell>
          <cell r="K15848">
            <v>7225</v>
          </cell>
          <cell r="P15848">
            <v>4100003</v>
          </cell>
          <cell r="X15848">
            <v>0</v>
          </cell>
          <cell r="Y15848">
            <v>0</v>
          </cell>
          <cell r="Z15848">
            <v>0</v>
          </cell>
          <cell r="AA15848">
            <v>0</v>
          </cell>
          <cell r="AB15848">
            <v>0</v>
          </cell>
          <cell r="AC15848">
            <v>0</v>
          </cell>
          <cell r="AO15848" t="str">
            <v>financeapproved</v>
          </cell>
          <cell r="AP15848" t="b">
            <v>0</v>
          </cell>
        </row>
        <row r="15849">
          <cell r="H15849" t="str">
            <v>Departmental</v>
          </cell>
          <cell r="K15849">
            <v>7225</v>
          </cell>
          <cell r="P15849">
            <v>4100011</v>
          </cell>
          <cell r="X15849">
            <v>0</v>
          </cell>
          <cell r="Y15849">
            <v>-5283</v>
          </cell>
          <cell r="Z15849">
            <v>0</v>
          </cell>
          <cell r="AA15849">
            <v>0</v>
          </cell>
          <cell r="AB15849">
            <v>0</v>
          </cell>
          <cell r="AC15849">
            <v>0</v>
          </cell>
          <cell r="AO15849" t="str">
            <v>financeapproved</v>
          </cell>
          <cell r="AP15849" t="b">
            <v>0</v>
          </cell>
        </row>
        <row r="15850">
          <cell r="H15850" t="str">
            <v>Departmental</v>
          </cell>
          <cell r="K15850">
            <v>7225</v>
          </cell>
          <cell r="P15850">
            <v>4100011</v>
          </cell>
          <cell r="X15850">
            <v>0</v>
          </cell>
          <cell r="Y15850">
            <v>0</v>
          </cell>
          <cell r="Z15850">
            <v>0</v>
          </cell>
          <cell r="AA15850">
            <v>0</v>
          </cell>
          <cell r="AB15850">
            <v>0</v>
          </cell>
          <cell r="AC15850">
            <v>0</v>
          </cell>
          <cell r="AO15850" t="str">
            <v>financeapproved</v>
          </cell>
          <cell r="AP15850" t="b">
            <v>0</v>
          </cell>
        </row>
        <row r="15851">
          <cell r="H15851" t="str">
            <v>Departmental</v>
          </cell>
          <cell r="K15851">
            <v>7225</v>
          </cell>
          <cell r="P15851">
            <v>4100001</v>
          </cell>
          <cell r="X15851">
            <v>0</v>
          </cell>
          <cell r="Y15851">
            <v>-1189</v>
          </cell>
          <cell r="Z15851">
            <v>0</v>
          </cell>
          <cell r="AA15851">
            <v>0</v>
          </cell>
          <cell r="AB15851">
            <v>0</v>
          </cell>
          <cell r="AC15851">
            <v>0</v>
          </cell>
          <cell r="AO15851" t="str">
            <v>financeapproved</v>
          </cell>
          <cell r="AP15851" t="b">
            <v>0</v>
          </cell>
        </row>
        <row r="15852">
          <cell r="H15852" t="str">
            <v>Departmental</v>
          </cell>
          <cell r="K15852">
            <v>7225</v>
          </cell>
          <cell r="P15852">
            <v>4100001</v>
          </cell>
          <cell r="X15852">
            <v>0</v>
          </cell>
          <cell r="Y15852">
            <v>0</v>
          </cell>
          <cell r="Z15852">
            <v>0</v>
          </cell>
          <cell r="AA15852">
            <v>0</v>
          </cell>
          <cell r="AB15852">
            <v>0</v>
          </cell>
          <cell r="AC15852">
            <v>0</v>
          </cell>
          <cell r="AO15852" t="str">
            <v>financeapproved</v>
          </cell>
          <cell r="AP15852" t="b">
            <v>0</v>
          </cell>
        </row>
        <row r="15853">
          <cell r="H15853" t="str">
            <v>Departmental</v>
          </cell>
          <cell r="K15853">
            <v>7225</v>
          </cell>
          <cell r="P15853">
            <v>4100003</v>
          </cell>
          <cell r="X15853">
            <v>0</v>
          </cell>
          <cell r="Y15853">
            <v>0</v>
          </cell>
          <cell r="Z15853">
            <v>0</v>
          </cell>
          <cell r="AA15853">
            <v>0</v>
          </cell>
          <cell r="AB15853">
            <v>0</v>
          </cell>
          <cell r="AC15853">
            <v>0</v>
          </cell>
          <cell r="AO15853" t="str">
            <v>financeapproved</v>
          </cell>
          <cell r="AP15853" t="b">
            <v>0</v>
          </cell>
        </row>
        <row r="15854">
          <cell r="H15854" t="str">
            <v>Departmental</v>
          </cell>
          <cell r="K15854">
            <v>7225</v>
          </cell>
          <cell r="P15854">
            <v>4100003</v>
          </cell>
          <cell r="X15854">
            <v>0</v>
          </cell>
          <cell r="Y15854">
            <v>21778</v>
          </cell>
          <cell r="Z15854">
            <v>0</v>
          </cell>
          <cell r="AA15854">
            <v>0</v>
          </cell>
          <cell r="AB15854">
            <v>0</v>
          </cell>
          <cell r="AC15854">
            <v>0</v>
          </cell>
          <cell r="AO15854" t="str">
            <v>financeapproved</v>
          </cell>
          <cell r="AP15854" t="b">
            <v>0</v>
          </cell>
        </row>
        <row r="15855">
          <cell r="H15855" t="str">
            <v>Departmental</v>
          </cell>
          <cell r="K15855">
            <v>7225</v>
          </cell>
          <cell r="P15855">
            <v>4100011</v>
          </cell>
          <cell r="X15855">
            <v>0</v>
          </cell>
          <cell r="Y15855">
            <v>-5930</v>
          </cell>
          <cell r="Z15855">
            <v>0</v>
          </cell>
          <cell r="AA15855">
            <v>0</v>
          </cell>
          <cell r="AB15855">
            <v>0</v>
          </cell>
          <cell r="AC15855">
            <v>0</v>
          </cell>
          <cell r="AO15855" t="str">
            <v>financeapproved</v>
          </cell>
          <cell r="AP15855" t="b">
            <v>0</v>
          </cell>
        </row>
        <row r="15856">
          <cell r="H15856" t="str">
            <v>Departmental</v>
          </cell>
          <cell r="K15856">
            <v>7225</v>
          </cell>
          <cell r="P15856">
            <v>4100011</v>
          </cell>
          <cell r="X15856">
            <v>0</v>
          </cell>
          <cell r="Y15856">
            <v>0</v>
          </cell>
          <cell r="Z15856">
            <v>0</v>
          </cell>
          <cell r="AA15856">
            <v>0</v>
          </cell>
          <cell r="AB15856">
            <v>0</v>
          </cell>
          <cell r="AC15856">
            <v>0</v>
          </cell>
          <cell r="AO15856" t="str">
            <v>financeapproved</v>
          </cell>
          <cell r="AP15856" t="b">
            <v>0</v>
          </cell>
        </row>
        <row r="15857">
          <cell r="H15857" t="str">
            <v>Departmental</v>
          </cell>
          <cell r="K15857">
            <v>0</v>
          </cell>
          <cell r="P15857">
            <v>1280004</v>
          </cell>
          <cell r="X15857">
            <v>0</v>
          </cell>
          <cell r="Y15857">
            <v>0</v>
          </cell>
          <cell r="Z15857">
            <v>0</v>
          </cell>
          <cell r="AA15857">
            <v>0</v>
          </cell>
          <cell r="AB15857">
            <v>0</v>
          </cell>
          <cell r="AC15857">
            <v>0</v>
          </cell>
          <cell r="AO15857" t="str">
            <v>financeapproved</v>
          </cell>
          <cell r="AP15857" t="b">
            <v>0</v>
          </cell>
        </row>
        <row r="15858">
          <cell r="H15858" t="str">
            <v>Departmental</v>
          </cell>
          <cell r="K15858">
            <v>0</v>
          </cell>
          <cell r="P15858">
            <v>1280004</v>
          </cell>
          <cell r="X15858">
            <v>0</v>
          </cell>
          <cell r="Y15858">
            <v>3</v>
          </cell>
          <cell r="Z15858">
            <v>83</v>
          </cell>
          <cell r="AA15858">
            <v>128</v>
          </cell>
          <cell r="AB15858">
            <v>209</v>
          </cell>
          <cell r="AC15858">
            <v>-40715</v>
          </cell>
          <cell r="AO15858" t="str">
            <v>financeapproved</v>
          </cell>
          <cell r="AP15858" t="b">
            <v>0</v>
          </cell>
        </row>
        <row r="15859">
          <cell r="H15859" t="str">
            <v>Departmental</v>
          </cell>
          <cell r="K15859">
            <v>0</v>
          </cell>
          <cell r="P15859">
            <v>2220001</v>
          </cell>
          <cell r="X15859">
            <v>0</v>
          </cell>
          <cell r="Y15859">
            <v>0</v>
          </cell>
          <cell r="Z15859">
            <v>-28</v>
          </cell>
          <cell r="AA15859">
            <v>-45</v>
          </cell>
          <cell r="AB15859">
            <v>-72</v>
          </cell>
          <cell r="AC15859">
            <v>14231</v>
          </cell>
          <cell r="AO15859" t="str">
            <v>financeapproved</v>
          </cell>
          <cell r="AP15859" t="b">
            <v>0</v>
          </cell>
        </row>
        <row r="15860">
          <cell r="H15860" t="str">
            <v>Departmental</v>
          </cell>
          <cell r="K15860">
            <v>0</v>
          </cell>
          <cell r="P15860">
            <v>2220001</v>
          </cell>
          <cell r="X15860">
            <v>0</v>
          </cell>
          <cell r="Y15860">
            <v>0</v>
          </cell>
          <cell r="Z15860">
            <v>0</v>
          </cell>
          <cell r="AA15860">
            <v>0</v>
          </cell>
          <cell r="AB15860">
            <v>0</v>
          </cell>
          <cell r="AC15860">
            <v>0</v>
          </cell>
          <cell r="AO15860" t="str">
            <v>financeapproved</v>
          </cell>
          <cell r="AP15860" t="b">
            <v>0</v>
          </cell>
        </row>
        <row r="15861">
          <cell r="H15861" t="str">
            <v>Departmental</v>
          </cell>
          <cell r="K15861">
            <v>0</v>
          </cell>
          <cell r="P15861">
            <v>2220004</v>
          </cell>
          <cell r="X15861">
            <v>0</v>
          </cell>
          <cell r="Y15861">
            <v>-3</v>
          </cell>
          <cell r="Z15861">
            <v>-3</v>
          </cell>
          <cell r="AA15861">
            <v>-3</v>
          </cell>
          <cell r="AB15861">
            <v>-3</v>
          </cell>
          <cell r="AC15861">
            <v>-34</v>
          </cell>
          <cell r="AO15861" t="str">
            <v>financeapproved</v>
          </cell>
          <cell r="AP15861" t="b">
            <v>0</v>
          </cell>
        </row>
        <row r="15862">
          <cell r="H15862" t="str">
            <v>Departmental</v>
          </cell>
          <cell r="K15862">
            <v>0</v>
          </cell>
          <cell r="P15862">
            <v>2220004</v>
          </cell>
          <cell r="X15862">
            <v>0</v>
          </cell>
          <cell r="Y15862">
            <v>0</v>
          </cell>
          <cell r="Z15862">
            <v>0</v>
          </cell>
          <cell r="AA15862">
            <v>0</v>
          </cell>
          <cell r="AB15862">
            <v>0</v>
          </cell>
          <cell r="AC15862">
            <v>0</v>
          </cell>
          <cell r="AO15862" t="str">
            <v>financeapproved</v>
          </cell>
          <cell r="AP15862" t="b">
            <v>0</v>
          </cell>
        </row>
        <row r="15863">
          <cell r="H15863" t="str">
            <v>Departmental</v>
          </cell>
          <cell r="K15863">
            <v>0</v>
          </cell>
          <cell r="P15863">
            <v>2220004</v>
          </cell>
          <cell r="X15863">
            <v>0</v>
          </cell>
          <cell r="Y15863">
            <v>0</v>
          </cell>
          <cell r="Z15863">
            <v>-6</v>
          </cell>
          <cell r="AA15863">
            <v>-9</v>
          </cell>
          <cell r="AB15863">
            <v>-15</v>
          </cell>
          <cell r="AC15863">
            <v>3082</v>
          </cell>
          <cell r="AO15863" t="str">
            <v>financeapproved</v>
          </cell>
          <cell r="AP15863" t="b">
            <v>0</v>
          </cell>
        </row>
        <row r="15864">
          <cell r="H15864" t="str">
            <v>Departmental</v>
          </cell>
          <cell r="K15864">
            <v>0</v>
          </cell>
          <cell r="P15864">
            <v>2220004</v>
          </cell>
          <cell r="X15864">
            <v>0</v>
          </cell>
          <cell r="Y15864">
            <v>0</v>
          </cell>
          <cell r="Z15864">
            <v>0</v>
          </cell>
          <cell r="AA15864">
            <v>0</v>
          </cell>
          <cell r="AB15864">
            <v>0</v>
          </cell>
          <cell r="AC15864">
            <v>0</v>
          </cell>
          <cell r="AO15864" t="str">
            <v>financeapproved</v>
          </cell>
          <cell r="AP15864" t="b">
            <v>0</v>
          </cell>
        </row>
        <row r="15865">
          <cell r="H15865" t="str">
            <v>Departmental</v>
          </cell>
          <cell r="K15865">
            <v>0</v>
          </cell>
          <cell r="P15865">
            <v>2220005</v>
          </cell>
          <cell r="X15865">
            <v>0</v>
          </cell>
          <cell r="Y15865">
            <v>0</v>
          </cell>
          <cell r="Z15865">
            <v>-7</v>
          </cell>
          <cell r="AA15865">
            <v>-11</v>
          </cell>
          <cell r="AB15865">
            <v>-19</v>
          </cell>
          <cell r="AC15865">
            <v>3615</v>
          </cell>
          <cell r="AO15865" t="str">
            <v>financeapproved</v>
          </cell>
          <cell r="AP15865" t="b">
            <v>0</v>
          </cell>
        </row>
        <row r="15866">
          <cell r="H15866" t="str">
            <v>Departmental</v>
          </cell>
          <cell r="K15866">
            <v>0</v>
          </cell>
          <cell r="P15866">
            <v>2220005</v>
          </cell>
          <cell r="X15866">
            <v>0</v>
          </cell>
          <cell r="Y15866">
            <v>0</v>
          </cell>
          <cell r="Z15866">
            <v>0</v>
          </cell>
          <cell r="AA15866">
            <v>0</v>
          </cell>
          <cell r="AB15866">
            <v>0</v>
          </cell>
          <cell r="AC15866">
            <v>0</v>
          </cell>
          <cell r="AO15866" t="str">
            <v>financeapproved</v>
          </cell>
          <cell r="AP15866" t="b">
            <v>0</v>
          </cell>
        </row>
        <row r="15867">
          <cell r="H15867" t="str">
            <v>Departmental</v>
          </cell>
          <cell r="K15867">
            <v>0</v>
          </cell>
          <cell r="P15867">
            <v>2220008</v>
          </cell>
          <cell r="X15867">
            <v>0</v>
          </cell>
          <cell r="Y15867">
            <v>0</v>
          </cell>
          <cell r="Z15867">
            <v>0</v>
          </cell>
          <cell r="AA15867">
            <v>0</v>
          </cell>
          <cell r="AB15867">
            <v>0</v>
          </cell>
          <cell r="AC15867">
            <v>-5</v>
          </cell>
          <cell r="AO15867" t="str">
            <v>financeapproved</v>
          </cell>
          <cell r="AP15867" t="b">
            <v>0</v>
          </cell>
        </row>
        <row r="15868">
          <cell r="H15868" t="str">
            <v>Departmental</v>
          </cell>
          <cell r="K15868">
            <v>0</v>
          </cell>
          <cell r="P15868">
            <v>2220008</v>
          </cell>
          <cell r="X15868">
            <v>0</v>
          </cell>
          <cell r="Y15868">
            <v>0</v>
          </cell>
          <cell r="Z15868">
            <v>0</v>
          </cell>
          <cell r="AA15868">
            <v>0</v>
          </cell>
          <cell r="AB15868">
            <v>0</v>
          </cell>
          <cell r="AC15868">
            <v>0</v>
          </cell>
          <cell r="AO15868" t="str">
            <v>financeapproved</v>
          </cell>
          <cell r="AP15868" t="b">
            <v>0</v>
          </cell>
        </row>
        <row r="15869">
          <cell r="H15869" t="str">
            <v>Departmental</v>
          </cell>
          <cell r="K15869">
            <v>0</v>
          </cell>
          <cell r="P15869">
            <v>2220008</v>
          </cell>
          <cell r="X15869">
            <v>0</v>
          </cell>
          <cell r="Y15869">
            <v>0</v>
          </cell>
          <cell r="Z15869">
            <v>-1</v>
          </cell>
          <cell r="AA15869">
            <v>-1</v>
          </cell>
          <cell r="AB15869">
            <v>-2</v>
          </cell>
          <cell r="AC15869">
            <v>455</v>
          </cell>
          <cell r="AO15869" t="str">
            <v>financeapproved</v>
          </cell>
          <cell r="AP15869" t="b">
            <v>0</v>
          </cell>
        </row>
        <row r="15870">
          <cell r="H15870" t="str">
            <v>Departmental</v>
          </cell>
          <cell r="K15870">
            <v>0</v>
          </cell>
          <cell r="P15870">
            <v>2220008</v>
          </cell>
          <cell r="X15870">
            <v>0</v>
          </cell>
          <cell r="Y15870">
            <v>0</v>
          </cell>
          <cell r="Z15870">
            <v>0</v>
          </cell>
          <cell r="AA15870">
            <v>0</v>
          </cell>
          <cell r="AB15870">
            <v>0</v>
          </cell>
          <cell r="AC15870">
            <v>0</v>
          </cell>
          <cell r="AO15870" t="str">
            <v>financeapproved</v>
          </cell>
          <cell r="AP15870" t="b">
            <v>0</v>
          </cell>
        </row>
        <row r="15871">
          <cell r="H15871" t="str">
            <v>Departmental</v>
          </cell>
          <cell r="K15871">
            <v>0</v>
          </cell>
          <cell r="P15871">
            <v>2220011</v>
          </cell>
          <cell r="X15871">
            <v>0</v>
          </cell>
          <cell r="Y15871">
            <v>0</v>
          </cell>
          <cell r="Z15871">
            <v>-1</v>
          </cell>
          <cell r="AA15871">
            <v>-1</v>
          </cell>
          <cell r="AB15871">
            <v>-1</v>
          </cell>
          <cell r="AC15871">
            <v>293</v>
          </cell>
          <cell r="AO15871" t="str">
            <v>financeapproved</v>
          </cell>
          <cell r="AP15871" t="b">
            <v>0</v>
          </cell>
        </row>
        <row r="15872">
          <cell r="H15872" t="str">
            <v>Departmental</v>
          </cell>
          <cell r="K15872">
            <v>0</v>
          </cell>
          <cell r="P15872">
            <v>2220011</v>
          </cell>
          <cell r="X15872">
            <v>0</v>
          </cell>
          <cell r="Y15872">
            <v>0</v>
          </cell>
          <cell r="Z15872">
            <v>0</v>
          </cell>
          <cell r="AA15872">
            <v>0</v>
          </cell>
          <cell r="AB15872">
            <v>0</v>
          </cell>
          <cell r="AC15872">
            <v>0</v>
          </cell>
          <cell r="AO15872" t="str">
            <v>financeapproved</v>
          </cell>
          <cell r="AP15872" t="b">
            <v>0</v>
          </cell>
        </row>
        <row r="15873">
          <cell r="H15873" t="str">
            <v>Departmental</v>
          </cell>
          <cell r="K15873">
            <v>0</v>
          </cell>
          <cell r="P15873">
            <v>2220012</v>
          </cell>
          <cell r="X15873">
            <v>0</v>
          </cell>
          <cell r="Y15873">
            <v>0</v>
          </cell>
          <cell r="Z15873">
            <v>0</v>
          </cell>
          <cell r="AA15873">
            <v>0</v>
          </cell>
          <cell r="AB15873">
            <v>0</v>
          </cell>
          <cell r="AC15873">
            <v>0</v>
          </cell>
          <cell r="AO15873" t="str">
            <v>financeapproved</v>
          </cell>
          <cell r="AP15873" t="b">
            <v>0</v>
          </cell>
        </row>
        <row r="15874">
          <cell r="H15874" t="str">
            <v>Departmental</v>
          </cell>
          <cell r="K15874">
            <v>0</v>
          </cell>
          <cell r="P15874">
            <v>2220012</v>
          </cell>
          <cell r="X15874">
            <v>0</v>
          </cell>
          <cell r="Y15874">
            <v>0</v>
          </cell>
          <cell r="Z15874">
            <v>0</v>
          </cell>
          <cell r="AA15874">
            <v>0</v>
          </cell>
          <cell r="AB15874">
            <v>0</v>
          </cell>
          <cell r="AC15874">
            <v>41</v>
          </cell>
          <cell r="AO15874" t="str">
            <v>financeapproved</v>
          </cell>
          <cell r="AP15874" t="b">
            <v>0</v>
          </cell>
        </row>
        <row r="15875">
          <cell r="H15875" t="str">
            <v>Departmental</v>
          </cell>
          <cell r="K15875">
            <v>0</v>
          </cell>
          <cell r="P15875">
            <v>2220098</v>
          </cell>
          <cell r="X15875">
            <v>0</v>
          </cell>
          <cell r="Y15875">
            <v>0</v>
          </cell>
          <cell r="Z15875">
            <v>-1</v>
          </cell>
          <cell r="AA15875">
            <v>-2</v>
          </cell>
          <cell r="AB15875">
            <v>-4</v>
          </cell>
          <cell r="AC15875">
            <v>747</v>
          </cell>
          <cell r="AO15875" t="str">
            <v>financeapproved</v>
          </cell>
          <cell r="AP15875" t="b">
            <v>0</v>
          </cell>
        </row>
        <row r="15876">
          <cell r="H15876" t="str">
            <v>Departmental</v>
          </cell>
          <cell r="K15876">
            <v>0</v>
          </cell>
          <cell r="P15876">
            <v>2220098</v>
          </cell>
          <cell r="X15876">
            <v>0</v>
          </cell>
          <cell r="Y15876">
            <v>0</v>
          </cell>
          <cell r="Z15876">
            <v>0</v>
          </cell>
          <cell r="AA15876">
            <v>0</v>
          </cell>
          <cell r="AB15876">
            <v>0</v>
          </cell>
          <cell r="AC15876">
            <v>0</v>
          </cell>
          <cell r="AO15876" t="str">
            <v>financeapproved</v>
          </cell>
          <cell r="AP15876" t="b">
            <v>0</v>
          </cell>
        </row>
        <row r="15877">
          <cell r="H15877" t="str">
            <v>Departmental</v>
          </cell>
          <cell r="K15877">
            <v>0</v>
          </cell>
          <cell r="P15877">
            <v>2230002</v>
          </cell>
          <cell r="X15877">
            <v>0</v>
          </cell>
          <cell r="Y15877">
            <v>0</v>
          </cell>
          <cell r="Z15877">
            <v>-27</v>
          </cell>
          <cell r="AA15877">
            <v>-42</v>
          </cell>
          <cell r="AB15877">
            <v>-69</v>
          </cell>
          <cell r="AC15877">
            <v>13599</v>
          </cell>
          <cell r="AO15877" t="str">
            <v>financeapproved</v>
          </cell>
          <cell r="AP15877" t="b">
            <v>0</v>
          </cell>
        </row>
        <row r="15878">
          <cell r="H15878" t="str">
            <v>Departmental</v>
          </cell>
          <cell r="K15878">
            <v>0</v>
          </cell>
          <cell r="P15878">
            <v>2230002</v>
          </cell>
          <cell r="X15878">
            <v>0</v>
          </cell>
          <cell r="Y15878">
            <v>0</v>
          </cell>
          <cell r="Z15878">
            <v>0</v>
          </cell>
          <cell r="AA15878">
            <v>0</v>
          </cell>
          <cell r="AB15878">
            <v>0</v>
          </cell>
          <cell r="AC15878">
            <v>0</v>
          </cell>
          <cell r="AO15878" t="str">
            <v>financeapproved</v>
          </cell>
          <cell r="AP15878" t="b">
            <v>0</v>
          </cell>
        </row>
        <row r="15879">
          <cell r="H15879" t="str">
            <v>Departmental</v>
          </cell>
          <cell r="K15879">
            <v>0</v>
          </cell>
          <cell r="P15879">
            <v>2230004</v>
          </cell>
          <cell r="X15879">
            <v>0</v>
          </cell>
          <cell r="Y15879">
            <v>0</v>
          </cell>
          <cell r="Z15879">
            <v>-9</v>
          </cell>
          <cell r="AA15879">
            <v>-14</v>
          </cell>
          <cell r="AB15879">
            <v>-23</v>
          </cell>
          <cell r="AC15879">
            <v>4578</v>
          </cell>
          <cell r="AO15879" t="str">
            <v>financeapproved</v>
          </cell>
          <cell r="AP15879" t="b">
            <v>0</v>
          </cell>
        </row>
        <row r="15880">
          <cell r="H15880" t="str">
            <v>Departmental</v>
          </cell>
          <cell r="K15880">
            <v>0</v>
          </cell>
          <cell r="P15880">
            <v>2230004</v>
          </cell>
          <cell r="X15880">
            <v>0</v>
          </cell>
          <cell r="Y15880">
            <v>0</v>
          </cell>
          <cell r="Z15880">
            <v>0</v>
          </cell>
          <cell r="AA15880">
            <v>0</v>
          </cell>
          <cell r="AB15880">
            <v>0</v>
          </cell>
          <cell r="AC15880">
            <v>0</v>
          </cell>
          <cell r="AO15880" t="str">
            <v>financeapproved</v>
          </cell>
          <cell r="AP15880" t="b">
            <v>0</v>
          </cell>
        </row>
        <row r="15881">
          <cell r="H15881" t="str">
            <v>Departmental</v>
          </cell>
          <cell r="K15881">
            <v>0</v>
          </cell>
          <cell r="P15881">
            <v>2230098</v>
          </cell>
          <cell r="X15881">
            <v>0</v>
          </cell>
          <cell r="Y15881">
            <v>0</v>
          </cell>
          <cell r="Z15881">
            <v>0</v>
          </cell>
          <cell r="AA15881">
            <v>0</v>
          </cell>
          <cell r="AB15881">
            <v>-1</v>
          </cell>
          <cell r="AC15881">
            <v>113</v>
          </cell>
          <cell r="AO15881" t="str">
            <v>financeapproved</v>
          </cell>
          <cell r="AP15881" t="b">
            <v>0</v>
          </cell>
        </row>
        <row r="15882">
          <cell r="H15882" t="str">
            <v>Departmental</v>
          </cell>
          <cell r="K15882">
            <v>0</v>
          </cell>
          <cell r="P15882">
            <v>2230098</v>
          </cell>
          <cell r="X15882">
            <v>0</v>
          </cell>
          <cell r="Y15882">
            <v>0</v>
          </cell>
          <cell r="Z15882">
            <v>0</v>
          </cell>
          <cell r="AA15882">
            <v>0</v>
          </cell>
          <cell r="AB15882">
            <v>0</v>
          </cell>
          <cell r="AC15882">
            <v>0</v>
          </cell>
          <cell r="AO15882" t="str">
            <v>financeapproved</v>
          </cell>
          <cell r="AP15882" t="b">
            <v>0</v>
          </cell>
        </row>
        <row r="15883">
          <cell r="H15883" t="str">
            <v>Departmental</v>
          </cell>
          <cell r="K15883">
            <v>0</v>
          </cell>
          <cell r="P15883">
            <v>6211006</v>
          </cell>
          <cell r="X15883">
            <v>0</v>
          </cell>
          <cell r="Y15883">
            <v>-3</v>
          </cell>
          <cell r="Z15883">
            <v>-83</v>
          </cell>
          <cell r="AA15883">
            <v>-128</v>
          </cell>
          <cell r="AB15883">
            <v>-209</v>
          </cell>
          <cell r="AC15883">
            <v>40715</v>
          </cell>
          <cell r="AO15883" t="str">
            <v>financeapproved</v>
          </cell>
          <cell r="AP15883" t="b">
            <v>0</v>
          </cell>
        </row>
        <row r="15884">
          <cell r="H15884" t="str">
            <v>Departmental</v>
          </cell>
          <cell r="K15884">
            <v>0</v>
          </cell>
          <cell r="P15884">
            <v>6211006</v>
          </cell>
          <cell r="X15884">
            <v>0</v>
          </cell>
          <cell r="Y15884">
            <v>-3</v>
          </cell>
          <cell r="Z15884">
            <v>-83</v>
          </cell>
          <cell r="AA15884">
            <v>-128</v>
          </cell>
          <cell r="AB15884">
            <v>-209</v>
          </cell>
          <cell r="AC15884">
            <v>40715</v>
          </cell>
          <cell r="AO15884" t="str">
            <v>financeapproved</v>
          </cell>
          <cell r="AP15884" t="b">
            <v>1</v>
          </cell>
        </row>
        <row r="15885">
          <cell r="H15885" t="str">
            <v>Departmental</v>
          </cell>
          <cell r="K15885">
            <v>0</v>
          </cell>
          <cell r="P15885">
            <v>6212002</v>
          </cell>
          <cell r="X15885">
            <v>0</v>
          </cell>
          <cell r="Y15885">
            <v>3</v>
          </cell>
          <cell r="Z15885">
            <v>40</v>
          </cell>
          <cell r="AA15885">
            <v>62</v>
          </cell>
          <cell r="AB15885">
            <v>99</v>
          </cell>
          <cell r="AC15885">
            <v>-18893</v>
          </cell>
          <cell r="AO15885" t="str">
            <v>financeapproved</v>
          </cell>
          <cell r="AP15885" t="b">
            <v>1</v>
          </cell>
        </row>
        <row r="15886">
          <cell r="H15886" t="str">
            <v>Departmental</v>
          </cell>
          <cell r="K15886">
            <v>0</v>
          </cell>
          <cell r="P15886">
            <v>6212002</v>
          </cell>
          <cell r="X15886">
            <v>0</v>
          </cell>
          <cell r="Y15886">
            <v>3</v>
          </cell>
          <cell r="Z15886">
            <v>46</v>
          </cell>
          <cell r="AA15886">
            <v>71</v>
          </cell>
          <cell r="AB15886">
            <v>114</v>
          </cell>
          <cell r="AC15886">
            <v>-21975</v>
          </cell>
          <cell r="AO15886" t="str">
            <v>financeapproved</v>
          </cell>
          <cell r="AP15886" t="b">
            <v>0</v>
          </cell>
        </row>
        <row r="15887">
          <cell r="H15887" t="str">
            <v>Departmental</v>
          </cell>
          <cell r="K15887">
            <v>0</v>
          </cell>
          <cell r="P15887">
            <v>6212002</v>
          </cell>
          <cell r="X15887">
            <v>0</v>
          </cell>
          <cell r="Y15887">
            <v>0</v>
          </cell>
          <cell r="Z15887">
            <v>0</v>
          </cell>
          <cell r="AA15887">
            <v>0</v>
          </cell>
          <cell r="AB15887">
            <v>0</v>
          </cell>
          <cell r="AC15887">
            <v>0</v>
          </cell>
          <cell r="AO15887" t="str">
            <v>financeapproved</v>
          </cell>
          <cell r="AP15887" t="b">
            <v>0</v>
          </cell>
        </row>
        <row r="15888">
          <cell r="H15888" t="str">
            <v>Departmental</v>
          </cell>
          <cell r="K15888">
            <v>0</v>
          </cell>
          <cell r="P15888">
            <v>6212002</v>
          </cell>
          <cell r="X15888">
            <v>0</v>
          </cell>
          <cell r="Y15888">
            <v>0</v>
          </cell>
          <cell r="Z15888">
            <v>6</v>
          </cell>
          <cell r="AA15888">
            <v>9</v>
          </cell>
          <cell r="AB15888">
            <v>15</v>
          </cell>
          <cell r="AC15888">
            <v>-3082</v>
          </cell>
          <cell r="AO15888" t="str">
            <v>financeapproved</v>
          </cell>
          <cell r="AP15888" t="b">
            <v>1</v>
          </cell>
        </row>
        <row r="15889">
          <cell r="H15889" t="str">
            <v>Departmental</v>
          </cell>
          <cell r="K15889">
            <v>0</v>
          </cell>
          <cell r="P15889">
            <v>6212003</v>
          </cell>
          <cell r="X15889">
            <v>0</v>
          </cell>
          <cell r="Y15889">
            <v>0</v>
          </cell>
          <cell r="Z15889">
            <v>36</v>
          </cell>
          <cell r="AA15889">
            <v>56</v>
          </cell>
          <cell r="AB15889">
            <v>93</v>
          </cell>
          <cell r="AC15889">
            <v>-18285</v>
          </cell>
          <cell r="AO15889" t="str">
            <v>financeapproved</v>
          </cell>
          <cell r="AP15889" t="b">
            <v>0</v>
          </cell>
        </row>
        <row r="15890">
          <cell r="H15890" t="str">
            <v>Departmental</v>
          </cell>
          <cell r="K15890">
            <v>0</v>
          </cell>
          <cell r="P15890">
            <v>6212003</v>
          </cell>
          <cell r="X15890">
            <v>0</v>
          </cell>
          <cell r="Y15890">
            <v>0</v>
          </cell>
          <cell r="Z15890">
            <v>36</v>
          </cell>
          <cell r="AA15890">
            <v>56</v>
          </cell>
          <cell r="AB15890">
            <v>93</v>
          </cell>
          <cell r="AC15890">
            <v>-18285</v>
          </cell>
          <cell r="AO15890" t="str">
            <v>financeapproved</v>
          </cell>
          <cell r="AP15890" t="b">
            <v>1</v>
          </cell>
        </row>
        <row r="15891">
          <cell r="H15891" t="str">
            <v>Departmental</v>
          </cell>
          <cell r="K15891">
            <v>0</v>
          </cell>
          <cell r="P15891">
            <v>6212003</v>
          </cell>
          <cell r="X15891">
            <v>0</v>
          </cell>
          <cell r="Y15891">
            <v>0</v>
          </cell>
          <cell r="Z15891">
            <v>1</v>
          </cell>
          <cell r="AA15891">
            <v>1</v>
          </cell>
          <cell r="AB15891">
            <v>2</v>
          </cell>
          <cell r="AC15891">
            <v>-455</v>
          </cell>
          <cell r="AO15891" t="str">
            <v>financeapproved</v>
          </cell>
          <cell r="AP15891" t="b">
            <v>0</v>
          </cell>
        </row>
        <row r="15892">
          <cell r="H15892" t="str">
            <v>Departmental</v>
          </cell>
          <cell r="K15892">
            <v>0</v>
          </cell>
          <cell r="P15892">
            <v>6212003</v>
          </cell>
          <cell r="X15892">
            <v>0</v>
          </cell>
          <cell r="Y15892">
            <v>0</v>
          </cell>
          <cell r="Z15892">
            <v>1</v>
          </cell>
          <cell r="AA15892">
            <v>1</v>
          </cell>
          <cell r="AB15892">
            <v>2</v>
          </cell>
          <cell r="AC15892">
            <v>-455</v>
          </cell>
          <cell r="AO15892" t="str">
            <v>financeapproved</v>
          </cell>
          <cell r="AP15892" t="b">
            <v>1</v>
          </cell>
        </row>
        <row r="15893">
          <cell r="H15893" t="str">
            <v>Departmental</v>
          </cell>
          <cell r="K15893">
            <v>0</v>
          </cell>
          <cell r="P15893">
            <v>2220008</v>
          </cell>
          <cell r="X15893">
            <v>0</v>
          </cell>
          <cell r="Y15893">
            <v>0</v>
          </cell>
          <cell r="Z15893">
            <v>0</v>
          </cell>
          <cell r="AA15893">
            <v>0</v>
          </cell>
          <cell r="AB15893">
            <v>0</v>
          </cell>
          <cell r="AC15893">
            <v>0</v>
          </cell>
          <cell r="AO15893" t="str">
            <v>financeapproved</v>
          </cell>
          <cell r="AP15893" t="b">
            <v>0</v>
          </cell>
        </row>
        <row r="15894">
          <cell r="H15894" t="str">
            <v>Departmental</v>
          </cell>
          <cell r="K15894">
            <v>0</v>
          </cell>
          <cell r="P15894">
            <v>2220008</v>
          </cell>
          <cell r="X15894">
            <v>0</v>
          </cell>
          <cell r="Y15894">
            <v>0</v>
          </cell>
          <cell r="Z15894">
            <v>0</v>
          </cell>
          <cell r="AA15894">
            <v>0</v>
          </cell>
          <cell r="AB15894">
            <v>0</v>
          </cell>
          <cell r="AC15894">
            <v>5</v>
          </cell>
          <cell r="AO15894" t="str">
            <v>financeapproved</v>
          </cell>
          <cell r="AP15894" t="b">
            <v>0</v>
          </cell>
        </row>
        <row r="15895">
          <cell r="H15895" t="str">
            <v>Departmental</v>
          </cell>
          <cell r="K15895">
            <v>0</v>
          </cell>
          <cell r="P15895">
            <v>2220008</v>
          </cell>
          <cell r="X15895">
            <v>0</v>
          </cell>
          <cell r="Y15895">
            <v>0</v>
          </cell>
          <cell r="Z15895">
            <v>0</v>
          </cell>
          <cell r="AA15895">
            <v>0</v>
          </cell>
          <cell r="AB15895">
            <v>0</v>
          </cell>
          <cell r="AC15895">
            <v>-5</v>
          </cell>
          <cell r="AO15895" t="str">
            <v>financeapproved</v>
          </cell>
          <cell r="AP15895" t="b">
            <v>0</v>
          </cell>
        </row>
        <row r="15896">
          <cell r="H15896" t="str">
            <v>Departmental</v>
          </cell>
          <cell r="K15896">
            <v>0</v>
          </cell>
          <cell r="P15896">
            <v>2220008</v>
          </cell>
          <cell r="X15896">
            <v>0</v>
          </cell>
          <cell r="Y15896">
            <v>0</v>
          </cell>
          <cell r="Z15896">
            <v>0</v>
          </cell>
          <cell r="AA15896">
            <v>0</v>
          </cell>
          <cell r="AB15896">
            <v>0</v>
          </cell>
          <cell r="AC15896">
            <v>0</v>
          </cell>
          <cell r="AO15896" t="str">
            <v>financeapproved</v>
          </cell>
          <cell r="AP15896" t="b">
            <v>0</v>
          </cell>
        </row>
        <row r="15897">
          <cell r="H15897" t="str">
            <v>Departmental</v>
          </cell>
          <cell r="K15897">
            <v>0</v>
          </cell>
          <cell r="P15897">
            <v>6100001</v>
          </cell>
          <cell r="X15897">
            <v>0</v>
          </cell>
          <cell r="Y15897">
            <v>-1474</v>
          </cell>
          <cell r="Z15897">
            <v>-1474</v>
          </cell>
          <cell r="AA15897">
            <v>-1474</v>
          </cell>
          <cell r="AB15897">
            <v>-1474</v>
          </cell>
          <cell r="AC15897">
            <v>-1474</v>
          </cell>
          <cell r="AO15897" t="str">
            <v>financeapproved</v>
          </cell>
          <cell r="AP15897" t="b">
            <v>0</v>
          </cell>
        </row>
        <row r="15898">
          <cell r="H15898" t="str">
            <v>Departmental</v>
          </cell>
          <cell r="K15898">
            <v>0</v>
          </cell>
          <cell r="P15898">
            <v>6100001</v>
          </cell>
          <cell r="X15898">
            <v>0</v>
          </cell>
          <cell r="Y15898">
            <v>0</v>
          </cell>
          <cell r="Z15898">
            <v>0</v>
          </cell>
          <cell r="AA15898">
            <v>0</v>
          </cell>
          <cell r="AB15898">
            <v>0</v>
          </cell>
          <cell r="AC15898">
            <v>0</v>
          </cell>
          <cell r="AO15898" t="str">
            <v>financeapproved</v>
          </cell>
          <cell r="AP15898" t="b">
            <v>1</v>
          </cell>
        </row>
        <row r="15899">
          <cell r="H15899" t="str">
            <v>Departmental</v>
          </cell>
          <cell r="K15899">
            <v>0</v>
          </cell>
          <cell r="P15899">
            <v>6211013</v>
          </cell>
          <cell r="X15899">
            <v>0</v>
          </cell>
          <cell r="Y15899">
            <v>0</v>
          </cell>
          <cell r="Z15899">
            <v>0</v>
          </cell>
          <cell r="AA15899">
            <v>0</v>
          </cell>
          <cell r="AB15899">
            <v>0</v>
          </cell>
          <cell r="AC15899">
            <v>0</v>
          </cell>
          <cell r="AO15899" t="str">
            <v>financeapproved</v>
          </cell>
          <cell r="AP15899" t="b">
            <v>1</v>
          </cell>
        </row>
        <row r="15900">
          <cell r="H15900" t="str">
            <v>Departmental</v>
          </cell>
          <cell r="K15900">
            <v>0</v>
          </cell>
          <cell r="P15900">
            <v>6211013</v>
          </cell>
          <cell r="X15900">
            <v>0</v>
          </cell>
          <cell r="Y15900">
            <v>1884</v>
          </cell>
          <cell r="Z15900">
            <v>1731</v>
          </cell>
          <cell r="AA15900">
            <v>1738</v>
          </cell>
          <cell r="AB15900">
            <v>1730</v>
          </cell>
          <cell r="AC15900">
            <v>1884</v>
          </cell>
          <cell r="AO15900" t="str">
            <v>financeapproved</v>
          </cell>
          <cell r="AP15900" t="b">
            <v>0</v>
          </cell>
        </row>
        <row r="15901">
          <cell r="H15901" t="str">
            <v>Departmental</v>
          </cell>
          <cell r="K15901">
            <v>0</v>
          </cell>
          <cell r="P15901">
            <v>6212003</v>
          </cell>
          <cell r="X15901">
            <v>0</v>
          </cell>
          <cell r="Y15901">
            <v>0</v>
          </cell>
          <cell r="Z15901">
            <v>0</v>
          </cell>
          <cell r="AA15901">
            <v>0</v>
          </cell>
          <cell r="AB15901">
            <v>0</v>
          </cell>
          <cell r="AC15901">
            <v>-5</v>
          </cell>
          <cell r="AO15901" t="str">
            <v>financeapproved</v>
          </cell>
          <cell r="AP15901" t="b">
            <v>0</v>
          </cell>
        </row>
        <row r="15902">
          <cell r="H15902" t="str">
            <v>Departmental</v>
          </cell>
          <cell r="K15902">
            <v>0</v>
          </cell>
          <cell r="P15902">
            <v>6212003</v>
          </cell>
          <cell r="X15902">
            <v>0</v>
          </cell>
          <cell r="Y15902">
            <v>0</v>
          </cell>
          <cell r="Z15902">
            <v>0</v>
          </cell>
          <cell r="AA15902">
            <v>0</v>
          </cell>
          <cell r="AB15902">
            <v>0</v>
          </cell>
          <cell r="AC15902">
            <v>-5</v>
          </cell>
          <cell r="AO15902" t="str">
            <v>financeapproved</v>
          </cell>
          <cell r="AP15902" t="b">
            <v>1</v>
          </cell>
        </row>
        <row r="15903">
          <cell r="H15903" t="str">
            <v>Departmental</v>
          </cell>
          <cell r="K15903">
            <v>0</v>
          </cell>
          <cell r="P15903">
            <v>6212003</v>
          </cell>
          <cell r="X15903">
            <v>0</v>
          </cell>
          <cell r="Y15903">
            <v>0</v>
          </cell>
          <cell r="Z15903">
            <v>0</v>
          </cell>
          <cell r="AA15903">
            <v>0</v>
          </cell>
          <cell r="AB15903">
            <v>0</v>
          </cell>
          <cell r="AC15903">
            <v>5</v>
          </cell>
          <cell r="AO15903" t="str">
            <v>financeapproved</v>
          </cell>
          <cell r="AP15903" t="b">
            <v>0</v>
          </cell>
        </row>
        <row r="15904">
          <cell r="H15904" t="str">
            <v>Departmental</v>
          </cell>
          <cell r="K15904">
            <v>0</v>
          </cell>
          <cell r="P15904">
            <v>6212003</v>
          </cell>
          <cell r="X15904">
            <v>0</v>
          </cell>
          <cell r="Y15904">
            <v>0</v>
          </cell>
          <cell r="Z15904">
            <v>0</v>
          </cell>
          <cell r="AA15904">
            <v>0</v>
          </cell>
          <cell r="AB15904">
            <v>0</v>
          </cell>
          <cell r="AC15904">
            <v>5</v>
          </cell>
          <cell r="AO15904" t="str">
            <v>financeapproved</v>
          </cell>
          <cell r="AP15904" t="b">
            <v>1</v>
          </cell>
        </row>
        <row r="15905">
          <cell r="H15905" t="str">
            <v>Departmental</v>
          </cell>
          <cell r="K15905">
            <v>0</v>
          </cell>
          <cell r="P15905">
            <v>6212013</v>
          </cell>
          <cell r="X15905">
            <v>0</v>
          </cell>
          <cell r="Y15905">
            <v>-1884</v>
          </cell>
          <cell r="Z15905">
            <v>-1731</v>
          </cell>
          <cell r="AA15905">
            <v>-1738</v>
          </cell>
          <cell r="AB15905">
            <v>-1730</v>
          </cell>
          <cell r="AC15905">
            <v>-1884</v>
          </cell>
          <cell r="AO15905" t="str">
            <v>financeapproved</v>
          </cell>
          <cell r="AP15905" t="b">
            <v>0</v>
          </cell>
        </row>
        <row r="15906">
          <cell r="H15906" t="str">
            <v>Departmental</v>
          </cell>
          <cell r="K15906">
            <v>0</v>
          </cell>
          <cell r="P15906">
            <v>6212013</v>
          </cell>
          <cell r="X15906">
            <v>0</v>
          </cell>
          <cell r="Y15906">
            <v>0</v>
          </cell>
          <cell r="Z15906">
            <v>0</v>
          </cell>
          <cell r="AA15906">
            <v>0</v>
          </cell>
          <cell r="AB15906">
            <v>0</v>
          </cell>
          <cell r="AC15906">
            <v>0</v>
          </cell>
          <cell r="AO15906" t="str">
            <v>financeapproved</v>
          </cell>
          <cell r="AP15906" t="b">
            <v>1</v>
          </cell>
        </row>
        <row r="15907">
          <cell r="H15907" t="str">
            <v>Departmental</v>
          </cell>
          <cell r="K15907">
            <v>0</v>
          </cell>
          <cell r="P15907">
            <v>1220002</v>
          </cell>
          <cell r="X15907">
            <v>0</v>
          </cell>
          <cell r="Y15907">
            <v>-1</v>
          </cell>
          <cell r="Z15907">
            <v>-1</v>
          </cell>
          <cell r="AA15907">
            <v>-1</v>
          </cell>
          <cell r="AB15907">
            <v>-1</v>
          </cell>
          <cell r="AC15907">
            <v>-1</v>
          </cell>
          <cell r="AO15907" t="str">
            <v>financeapproved</v>
          </cell>
          <cell r="AP15907" t="b">
            <v>0</v>
          </cell>
        </row>
        <row r="15908">
          <cell r="H15908" t="str">
            <v>Departmental</v>
          </cell>
          <cell r="K15908">
            <v>0</v>
          </cell>
          <cell r="P15908">
            <v>1220002</v>
          </cell>
          <cell r="X15908">
            <v>0</v>
          </cell>
          <cell r="Y15908">
            <v>0</v>
          </cell>
          <cell r="Z15908">
            <v>0</v>
          </cell>
          <cell r="AA15908">
            <v>0</v>
          </cell>
          <cell r="AB15908">
            <v>0</v>
          </cell>
          <cell r="AC15908">
            <v>0</v>
          </cell>
          <cell r="AO15908" t="str">
            <v>financeapproved</v>
          </cell>
          <cell r="AP15908" t="b">
            <v>0</v>
          </cell>
        </row>
        <row r="15909">
          <cell r="H15909" t="str">
            <v>Departmental</v>
          </cell>
          <cell r="K15909">
            <v>0</v>
          </cell>
          <cell r="P15909">
            <v>1220003</v>
          </cell>
          <cell r="X15909">
            <v>0</v>
          </cell>
          <cell r="Y15909">
            <v>-24</v>
          </cell>
          <cell r="Z15909">
            <v>-24</v>
          </cell>
          <cell r="AA15909">
            <v>-24</v>
          </cell>
          <cell r="AB15909">
            <v>-24</v>
          </cell>
          <cell r="AC15909">
            <v>-24</v>
          </cell>
          <cell r="AO15909" t="str">
            <v>financeapproved</v>
          </cell>
          <cell r="AP15909" t="b">
            <v>0</v>
          </cell>
        </row>
        <row r="15910">
          <cell r="H15910" t="str">
            <v>Departmental</v>
          </cell>
          <cell r="K15910">
            <v>0</v>
          </cell>
          <cell r="P15910">
            <v>1220003</v>
          </cell>
          <cell r="X15910">
            <v>0</v>
          </cell>
          <cell r="Y15910">
            <v>0</v>
          </cell>
          <cell r="Z15910">
            <v>0</v>
          </cell>
          <cell r="AA15910">
            <v>0</v>
          </cell>
          <cell r="AB15910">
            <v>0</v>
          </cell>
          <cell r="AC15910">
            <v>0</v>
          </cell>
          <cell r="AO15910" t="str">
            <v>financeapproved</v>
          </cell>
          <cell r="AP15910" t="b">
            <v>0</v>
          </cell>
        </row>
        <row r="15911">
          <cell r="H15911" t="str">
            <v>Departmental</v>
          </cell>
          <cell r="K15911">
            <v>0</v>
          </cell>
          <cell r="P15911">
            <v>1220008</v>
          </cell>
          <cell r="X15911">
            <v>0</v>
          </cell>
          <cell r="Y15911">
            <v>-71</v>
          </cell>
          <cell r="Z15911">
            <v>-71</v>
          </cell>
          <cell r="AA15911">
            <v>-71</v>
          </cell>
          <cell r="AB15911">
            <v>-71</v>
          </cell>
          <cell r="AC15911">
            <v>-71</v>
          </cell>
          <cell r="AO15911" t="str">
            <v>financeapproved</v>
          </cell>
          <cell r="AP15911" t="b">
            <v>0</v>
          </cell>
        </row>
        <row r="15912">
          <cell r="H15912" t="str">
            <v>Departmental</v>
          </cell>
          <cell r="K15912">
            <v>0</v>
          </cell>
          <cell r="P15912">
            <v>1220008</v>
          </cell>
          <cell r="X15912">
            <v>0</v>
          </cell>
          <cell r="Y15912">
            <v>0</v>
          </cell>
          <cell r="Z15912">
            <v>0</v>
          </cell>
          <cell r="AA15912">
            <v>0</v>
          </cell>
          <cell r="AB15912">
            <v>0</v>
          </cell>
          <cell r="AC15912">
            <v>0</v>
          </cell>
          <cell r="AO15912" t="str">
            <v>financeapproved</v>
          </cell>
          <cell r="AP15912" t="b">
            <v>0</v>
          </cell>
        </row>
        <row r="15913">
          <cell r="H15913" t="str">
            <v>Departmental</v>
          </cell>
          <cell r="K15913">
            <v>0</v>
          </cell>
          <cell r="P15913">
            <v>1270004</v>
          </cell>
          <cell r="X15913">
            <v>0</v>
          </cell>
          <cell r="Y15913">
            <v>-5</v>
          </cell>
          <cell r="Z15913">
            <v>-5</v>
          </cell>
          <cell r="AA15913">
            <v>-5</v>
          </cell>
          <cell r="AB15913">
            <v>-5</v>
          </cell>
          <cell r="AC15913">
            <v>-5</v>
          </cell>
          <cell r="AO15913" t="str">
            <v>financeapproved</v>
          </cell>
          <cell r="AP15913" t="b">
            <v>0</v>
          </cell>
        </row>
        <row r="15914">
          <cell r="H15914" t="str">
            <v>Departmental</v>
          </cell>
          <cell r="K15914">
            <v>0</v>
          </cell>
          <cell r="P15914">
            <v>1270004</v>
          </cell>
          <cell r="X15914">
            <v>0</v>
          </cell>
          <cell r="Y15914">
            <v>0</v>
          </cell>
          <cell r="Z15914">
            <v>0</v>
          </cell>
          <cell r="AA15914">
            <v>0</v>
          </cell>
          <cell r="AB15914">
            <v>0</v>
          </cell>
          <cell r="AC15914">
            <v>0</v>
          </cell>
          <cell r="AO15914" t="str">
            <v>financeapproved</v>
          </cell>
          <cell r="AP15914" t="b">
            <v>0</v>
          </cell>
        </row>
        <row r="15915">
          <cell r="H15915" t="str">
            <v>Departmental</v>
          </cell>
          <cell r="K15915">
            <v>0</v>
          </cell>
          <cell r="P15915">
            <v>1270095</v>
          </cell>
          <cell r="X15915">
            <v>0</v>
          </cell>
          <cell r="Y15915">
            <v>-6</v>
          </cell>
          <cell r="Z15915">
            <v>-6</v>
          </cell>
          <cell r="AA15915">
            <v>-6</v>
          </cell>
          <cell r="AB15915">
            <v>-6</v>
          </cell>
          <cell r="AC15915">
            <v>-6</v>
          </cell>
          <cell r="AO15915" t="str">
            <v>financeapproved</v>
          </cell>
          <cell r="AP15915" t="b">
            <v>0</v>
          </cell>
        </row>
        <row r="15916">
          <cell r="H15916" t="str">
            <v>Departmental</v>
          </cell>
          <cell r="K15916">
            <v>0</v>
          </cell>
          <cell r="P15916">
            <v>1270095</v>
          </cell>
          <cell r="X15916">
            <v>0</v>
          </cell>
          <cell r="Y15916">
            <v>0</v>
          </cell>
          <cell r="Z15916">
            <v>0</v>
          </cell>
          <cell r="AA15916">
            <v>0</v>
          </cell>
          <cell r="AB15916">
            <v>0</v>
          </cell>
          <cell r="AC15916">
            <v>0</v>
          </cell>
          <cell r="AO15916" t="str">
            <v>financeapproved</v>
          </cell>
          <cell r="AP15916" t="b">
            <v>0</v>
          </cell>
        </row>
        <row r="15917">
          <cell r="H15917" t="str">
            <v>Departmental</v>
          </cell>
          <cell r="K15917">
            <v>0</v>
          </cell>
          <cell r="P15917">
            <v>2220001</v>
          </cell>
          <cell r="X15917">
            <v>0</v>
          </cell>
          <cell r="Y15917">
            <v>0</v>
          </cell>
          <cell r="Z15917">
            <v>0</v>
          </cell>
          <cell r="AA15917">
            <v>0</v>
          </cell>
          <cell r="AB15917">
            <v>0</v>
          </cell>
          <cell r="AC15917">
            <v>0</v>
          </cell>
          <cell r="AO15917" t="str">
            <v>financeapproved</v>
          </cell>
          <cell r="AP15917" t="b">
            <v>0</v>
          </cell>
        </row>
        <row r="15918">
          <cell r="H15918" t="str">
            <v>Departmental</v>
          </cell>
          <cell r="K15918">
            <v>0</v>
          </cell>
          <cell r="P15918">
            <v>2220001</v>
          </cell>
          <cell r="X15918">
            <v>0</v>
          </cell>
          <cell r="Y15918">
            <v>70</v>
          </cell>
          <cell r="Z15918">
            <v>70</v>
          </cell>
          <cell r="AA15918">
            <v>70</v>
          </cell>
          <cell r="AB15918">
            <v>70</v>
          </cell>
          <cell r="AC15918">
            <v>70</v>
          </cell>
          <cell r="AO15918" t="str">
            <v>financeapproved</v>
          </cell>
          <cell r="AP15918" t="b">
            <v>0</v>
          </cell>
        </row>
        <row r="15919">
          <cell r="H15919" t="str">
            <v>Departmental</v>
          </cell>
          <cell r="K15919">
            <v>0</v>
          </cell>
          <cell r="P15919">
            <v>2230002</v>
          </cell>
          <cell r="X15919">
            <v>0</v>
          </cell>
          <cell r="Y15919">
            <v>0</v>
          </cell>
          <cell r="Z15919">
            <v>0</v>
          </cell>
          <cell r="AA15919">
            <v>0</v>
          </cell>
          <cell r="AB15919">
            <v>0</v>
          </cell>
          <cell r="AC15919">
            <v>0</v>
          </cell>
          <cell r="AO15919" t="str">
            <v>financeapproved</v>
          </cell>
          <cell r="AP15919" t="b">
            <v>0</v>
          </cell>
        </row>
        <row r="15920">
          <cell r="H15920" t="str">
            <v>Departmental</v>
          </cell>
          <cell r="K15920">
            <v>0</v>
          </cell>
          <cell r="P15920">
            <v>2230002</v>
          </cell>
          <cell r="X15920">
            <v>0</v>
          </cell>
          <cell r="Y15920">
            <v>37</v>
          </cell>
          <cell r="Z15920">
            <v>37</v>
          </cell>
          <cell r="AA15920">
            <v>37</v>
          </cell>
          <cell r="AB15920">
            <v>37</v>
          </cell>
          <cell r="AC15920">
            <v>37</v>
          </cell>
          <cell r="AO15920" t="str">
            <v>financeapproved</v>
          </cell>
          <cell r="AP15920" t="b">
            <v>0</v>
          </cell>
        </row>
        <row r="15921">
          <cell r="H15921" t="str">
            <v>Departmental</v>
          </cell>
          <cell r="K15921">
            <v>0</v>
          </cell>
          <cell r="P15921">
            <v>6211002</v>
          </cell>
          <cell r="X15921">
            <v>0</v>
          </cell>
          <cell r="Y15921">
            <v>96</v>
          </cell>
          <cell r="Z15921">
            <v>96</v>
          </cell>
          <cell r="AA15921">
            <v>96</v>
          </cell>
          <cell r="AB15921">
            <v>96</v>
          </cell>
          <cell r="AC15921">
            <v>96</v>
          </cell>
          <cell r="AO15921" t="str">
            <v>financeapproved</v>
          </cell>
          <cell r="AP15921" t="b">
            <v>1</v>
          </cell>
        </row>
        <row r="15922">
          <cell r="H15922" t="str">
            <v>Departmental</v>
          </cell>
          <cell r="K15922">
            <v>0</v>
          </cell>
          <cell r="P15922">
            <v>6211002</v>
          </cell>
          <cell r="X15922">
            <v>0</v>
          </cell>
          <cell r="Y15922">
            <v>102</v>
          </cell>
          <cell r="Z15922">
            <v>102</v>
          </cell>
          <cell r="AA15922">
            <v>102</v>
          </cell>
          <cell r="AB15922">
            <v>102</v>
          </cell>
          <cell r="AC15922">
            <v>102</v>
          </cell>
          <cell r="AO15922" t="str">
            <v>financeapproved</v>
          </cell>
          <cell r="AP15922" t="b">
            <v>0</v>
          </cell>
        </row>
        <row r="15923">
          <cell r="H15923" t="str">
            <v>Departmental</v>
          </cell>
          <cell r="K15923">
            <v>0</v>
          </cell>
          <cell r="P15923">
            <v>6211098</v>
          </cell>
          <cell r="X15923">
            <v>0</v>
          </cell>
          <cell r="Y15923">
            <v>0</v>
          </cell>
          <cell r="Z15923">
            <v>0</v>
          </cell>
          <cell r="AA15923">
            <v>0</v>
          </cell>
          <cell r="AB15923">
            <v>0</v>
          </cell>
          <cell r="AC15923">
            <v>0</v>
          </cell>
          <cell r="AO15923" t="str">
            <v>financeapproved</v>
          </cell>
          <cell r="AP15923" t="b">
            <v>0</v>
          </cell>
        </row>
        <row r="15924">
          <cell r="H15924" t="str">
            <v>Departmental</v>
          </cell>
          <cell r="K15924">
            <v>0</v>
          </cell>
          <cell r="P15924">
            <v>6211098</v>
          </cell>
          <cell r="X15924">
            <v>0</v>
          </cell>
          <cell r="Y15924">
            <v>6</v>
          </cell>
          <cell r="Z15924">
            <v>6</v>
          </cell>
          <cell r="AA15924">
            <v>6</v>
          </cell>
          <cell r="AB15924">
            <v>6</v>
          </cell>
          <cell r="AC15924">
            <v>6</v>
          </cell>
          <cell r="AO15924" t="str">
            <v>financeapproved</v>
          </cell>
          <cell r="AP15924" t="b">
            <v>1</v>
          </cell>
        </row>
        <row r="15925">
          <cell r="H15925" t="str">
            <v>Departmental</v>
          </cell>
          <cell r="K15925">
            <v>0</v>
          </cell>
          <cell r="P15925">
            <v>6212002</v>
          </cell>
          <cell r="X15925">
            <v>0</v>
          </cell>
          <cell r="Y15925">
            <v>-70</v>
          </cell>
          <cell r="Z15925">
            <v>-70</v>
          </cell>
          <cell r="AA15925">
            <v>-70</v>
          </cell>
          <cell r="AB15925">
            <v>-70</v>
          </cell>
          <cell r="AC15925">
            <v>-70</v>
          </cell>
          <cell r="AO15925" t="str">
            <v>financeapproved</v>
          </cell>
          <cell r="AP15925" t="b">
            <v>1</v>
          </cell>
        </row>
        <row r="15926">
          <cell r="H15926" t="str">
            <v>Departmental</v>
          </cell>
          <cell r="K15926">
            <v>0</v>
          </cell>
          <cell r="P15926">
            <v>6212002</v>
          </cell>
          <cell r="X15926">
            <v>0</v>
          </cell>
          <cell r="Y15926">
            <v>0</v>
          </cell>
          <cell r="Z15926">
            <v>0</v>
          </cell>
          <cell r="AA15926">
            <v>0</v>
          </cell>
          <cell r="AB15926">
            <v>0</v>
          </cell>
          <cell r="AC15926">
            <v>0</v>
          </cell>
          <cell r="AO15926" t="str">
            <v>financeapproved</v>
          </cell>
          <cell r="AP15926" t="b">
            <v>0</v>
          </cell>
        </row>
        <row r="15927">
          <cell r="H15927" t="str">
            <v>Departmental</v>
          </cell>
          <cell r="K15927">
            <v>0</v>
          </cell>
          <cell r="P15927">
            <v>6212003</v>
          </cell>
          <cell r="X15927">
            <v>0</v>
          </cell>
          <cell r="Y15927">
            <v>-102</v>
          </cell>
          <cell r="Z15927">
            <v>-102</v>
          </cell>
          <cell r="AA15927">
            <v>-102</v>
          </cell>
          <cell r="AB15927">
            <v>-102</v>
          </cell>
          <cell r="AC15927">
            <v>-102</v>
          </cell>
          <cell r="AO15927" t="str">
            <v>financeapproved</v>
          </cell>
          <cell r="AP15927" t="b">
            <v>0</v>
          </cell>
        </row>
        <row r="15928">
          <cell r="H15928" t="str">
            <v>Departmental</v>
          </cell>
          <cell r="K15928">
            <v>0</v>
          </cell>
          <cell r="P15928">
            <v>6212003</v>
          </cell>
          <cell r="X15928">
            <v>0</v>
          </cell>
          <cell r="Y15928">
            <v>-32</v>
          </cell>
          <cell r="Z15928">
            <v>-32</v>
          </cell>
          <cell r="AA15928">
            <v>-32</v>
          </cell>
          <cell r="AB15928">
            <v>-32</v>
          </cell>
          <cell r="AC15928">
            <v>-32</v>
          </cell>
          <cell r="AO15928" t="str">
            <v>financeapproved</v>
          </cell>
          <cell r="AP15928" t="b">
            <v>1</v>
          </cell>
        </row>
        <row r="15929">
          <cell r="H15929" t="str">
            <v>Departmental</v>
          </cell>
          <cell r="K15929">
            <v>0</v>
          </cell>
          <cell r="P15929">
            <v>1280004</v>
          </cell>
          <cell r="X15929">
            <v>0</v>
          </cell>
          <cell r="Y15929">
            <v>-44296</v>
          </cell>
          <cell r="Z15929">
            <v>-40780</v>
          </cell>
          <cell r="AA15929">
            <v>-40987</v>
          </cell>
          <cell r="AB15929">
            <v>-40891</v>
          </cell>
          <cell r="AC15929">
            <v>0</v>
          </cell>
          <cell r="AO15929" t="str">
            <v>financeapproved</v>
          </cell>
          <cell r="AP15929" t="b">
            <v>0</v>
          </cell>
        </row>
        <row r="15930">
          <cell r="H15930" t="str">
            <v>Departmental</v>
          </cell>
          <cell r="K15930">
            <v>0</v>
          </cell>
          <cell r="P15930">
            <v>1280004</v>
          </cell>
          <cell r="X15930">
            <v>0</v>
          </cell>
          <cell r="Y15930">
            <v>0</v>
          </cell>
          <cell r="Z15930">
            <v>0</v>
          </cell>
          <cell r="AA15930">
            <v>0</v>
          </cell>
          <cell r="AB15930">
            <v>0</v>
          </cell>
          <cell r="AC15930">
            <v>0</v>
          </cell>
          <cell r="AO15930" t="str">
            <v>financeapproved</v>
          </cell>
          <cell r="AP15930" t="b">
            <v>0</v>
          </cell>
        </row>
        <row r="15931">
          <cell r="H15931" t="str">
            <v>Departmental</v>
          </cell>
          <cell r="K15931">
            <v>0</v>
          </cell>
          <cell r="P15931">
            <v>2220001</v>
          </cell>
          <cell r="X15931">
            <v>0</v>
          </cell>
          <cell r="Y15931">
            <v>0</v>
          </cell>
          <cell r="Z15931">
            <v>0</v>
          </cell>
          <cell r="AA15931">
            <v>0</v>
          </cell>
          <cell r="AB15931">
            <v>0</v>
          </cell>
          <cell r="AC15931">
            <v>0</v>
          </cell>
          <cell r="AO15931" t="str">
            <v>financeapproved</v>
          </cell>
          <cell r="AP15931" t="b">
            <v>0</v>
          </cell>
        </row>
        <row r="15932">
          <cell r="H15932" t="str">
            <v>Departmental</v>
          </cell>
          <cell r="K15932">
            <v>0</v>
          </cell>
          <cell r="P15932">
            <v>2220001</v>
          </cell>
          <cell r="X15932">
            <v>0</v>
          </cell>
          <cell r="Y15932">
            <v>14740</v>
          </cell>
          <cell r="Z15932">
            <v>14509</v>
          </cell>
          <cell r="AA15932">
            <v>14563</v>
          </cell>
          <cell r="AB15932">
            <v>15041</v>
          </cell>
          <cell r="AC15932">
            <v>0</v>
          </cell>
          <cell r="AO15932" t="str">
            <v>financeapproved</v>
          </cell>
          <cell r="AP15932" t="b">
            <v>0</v>
          </cell>
        </row>
        <row r="15933">
          <cell r="H15933" t="str">
            <v>Departmental</v>
          </cell>
          <cell r="K15933">
            <v>0</v>
          </cell>
          <cell r="P15933">
            <v>2220004</v>
          </cell>
          <cell r="X15933">
            <v>0</v>
          </cell>
          <cell r="Y15933">
            <v>0</v>
          </cell>
          <cell r="Z15933">
            <v>0</v>
          </cell>
          <cell r="AA15933">
            <v>0</v>
          </cell>
          <cell r="AB15933">
            <v>0</v>
          </cell>
          <cell r="AC15933">
            <v>0</v>
          </cell>
          <cell r="AO15933" t="str">
            <v>financeapproved</v>
          </cell>
          <cell r="AP15933" t="b">
            <v>0</v>
          </cell>
        </row>
        <row r="15934">
          <cell r="H15934" t="str">
            <v>Departmental</v>
          </cell>
          <cell r="K15934">
            <v>0</v>
          </cell>
          <cell r="P15934">
            <v>2220004</v>
          </cell>
          <cell r="X15934">
            <v>0</v>
          </cell>
          <cell r="Y15934">
            <v>3380</v>
          </cell>
          <cell r="Z15934">
            <v>3271</v>
          </cell>
          <cell r="AA15934">
            <v>3333</v>
          </cell>
          <cell r="AB15934">
            <v>3272</v>
          </cell>
          <cell r="AC15934">
            <v>0</v>
          </cell>
          <cell r="AO15934" t="str">
            <v>financeapproved</v>
          </cell>
          <cell r="AP15934" t="b">
            <v>0</v>
          </cell>
        </row>
        <row r="15935">
          <cell r="H15935" t="str">
            <v>Departmental</v>
          </cell>
          <cell r="K15935">
            <v>0</v>
          </cell>
          <cell r="P15935">
            <v>2220005</v>
          </cell>
          <cell r="X15935">
            <v>0</v>
          </cell>
          <cell r="Y15935">
            <v>0</v>
          </cell>
          <cell r="Z15935">
            <v>0</v>
          </cell>
          <cell r="AA15935">
            <v>0</v>
          </cell>
          <cell r="AB15935">
            <v>0</v>
          </cell>
          <cell r="AC15935">
            <v>0</v>
          </cell>
          <cell r="AO15935" t="str">
            <v>financeapproved</v>
          </cell>
          <cell r="AP15935" t="b">
            <v>0</v>
          </cell>
        </row>
        <row r="15936">
          <cell r="H15936" t="str">
            <v>Departmental</v>
          </cell>
          <cell r="K15936">
            <v>0</v>
          </cell>
          <cell r="P15936">
            <v>2220005</v>
          </cell>
          <cell r="X15936">
            <v>0</v>
          </cell>
          <cell r="Y15936">
            <v>5037</v>
          </cell>
          <cell r="Z15936">
            <v>4371</v>
          </cell>
          <cell r="AA15936">
            <v>4387</v>
          </cell>
          <cell r="AB15936">
            <v>4182</v>
          </cell>
          <cell r="AC15936">
            <v>0</v>
          </cell>
          <cell r="AO15936" t="str">
            <v>financeapproved</v>
          </cell>
          <cell r="AP15936" t="b">
            <v>0</v>
          </cell>
        </row>
        <row r="15937">
          <cell r="H15937" t="str">
            <v>Departmental</v>
          </cell>
          <cell r="K15937">
            <v>0</v>
          </cell>
          <cell r="P15937">
            <v>2220008</v>
          </cell>
          <cell r="X15937">
            <v>0</v>
          </cell>
          <cell r="Y15937">
            <v>0</v>
          </cell>
          <cell r="Z15937">
            <v>0</v>
          </cell>
          <cell r="AA15937">
            <v>0</v>
          </cell>
          <cell r="AB15937">
            <v>0</v>
          </cell>
          <cell r="AC15937">
            <v>0</v>
          </cell>
          <cell r="AO15937" t="str">
            <v>financeapproved</v>
          </cell>
          <cell r="AP15937" t="b">
            <v>0</v>
          </cell>
        </row>
        <row r="15938">
          <cell r="H15938" t="str">
            <v>Departmental</v>
          </cell>
          <cell r="K15938">
            <v>0</v>
          </cell>
          <cell r="P15938">
            <v>2220008</v>
          </cell>
          <cell r="X15938">
            <v>0</v>
          </cell>
          <cell r="Y15938">
            <v>485</v>
          </cell>
          <cell r="Z15938">
            <v>656</v>
          </cell>
          <cell r="AA15938">
            <v>655</v>
          </cell>
          <cell r="AB15938">
            <v>560</v>
          </cell>
          <cell r="AC15938">
            <v>0</v>
          </cell>
          <cell r="AO15938" t="str">
            <v>financeapproved</v>
          </cell>
          <cell r="AP15938" t="b">
            <v>0</v>
          </cell>
        </row>
        <row r="15939">
          <cell r="H15939" t="str">
            <v>Departmental</v>
          </cell>
          <cell r="K15939">
            <v>0</v>
          </cell>
          <cell r="P15939">
            <v>2220011</v>
          </cell>
          <cell r="X15939">
            <v>0</v>
          </cell>
          <cell r="Y15939">
            <v>0</v>
          </cell>
          <cell r="Z15939">
            <v>0</v>
          </cell>
          <cell r="AA15939">
            <v>0</v>
          </cell>
          <cell r="AB15939">
            <v>0</v>
          </cell>
          <cell r="AC15939">
            <v>0</v>
          </cell>
          <cell r="AO15939" t="str">
            <v>financeapproved</v>
          </cell>
          <cell r="AP15939" t="b">
            <v>0</v>
          </cell>
        </row>
        <row r="15940">
          <cell r="H15940" t="str">
            <v>Departmental</v>
          </cell>
          <cell r="K15940">
            <v>0</v>
          </cell>
          <cell r="P15940">
            <v>2220011</v>
          </cell>
          <cell r="X15940">
            <v>0</v>
          </cell>
          <cell r="Y15940">
            <v>505</v>
          </cell>
          <cell r="Z15940">
            <v>430</v>
          </cell>
          <cell r="AA15940">
            <v>424</v>
          </cell>
          <cell r="AB15940">
            <v>288</v>
          </cell>
          <cell r="AC15940">
            <v>0</v>
          </cell>
          <cell r="AO15940" t="str">
            <v>financeapproved</v>
          </cell>
          <cell r="AP15940" t="b">
            <v>0</v>
          </cell>
        </row>
        <row r="15941">
          <cell r="H15941" t="str">
            <v>Departmental</v>
          </cell>
          <cell r="K15941">
            <v>0</v>
          </cell>
          <cell r="P15941">
            <v>2220012</v>
          </cell>
          <cell r="X15941">
            <v>0</v>
          </cell>
          <cell r="Y15941">
            <v>0</v>
          </cell>
          <cell r="Z15941">
            <v>0</v>
          </cell>
          <cell r="AA15941">
            <v>0</v>
          </cell>
          <cell r="AB15941">
            <v>0</v>
          </cell>
          <cell r="AC15941">
            <v>0</v>
          </cell>
          <cell r="AO15941" t="str">
            <v>financeapproved</v>
          </cell>
          <cell r="AP15941" t="b">
            <v>0</v>
          </cell>
        </row>
        <row r="15942">
          <cell r="H15942" t="str">
            <v>Departmental</v>
          </cell>
          <cell r="K15942">
            <v>0</v>
          </cell>
          <cell r="P15942">
            <v>2220012</v>
          </cell>
          <cell r="X15942">
            <v>0</v>
          </cell>
          <cell r="Y15942">
            <v>50</v>
          </cell>
          <cell r="Z15942">
            <v>43</v>
          </cell>
          <cell r="AA15942">
            <v>43</v>
          </cell>
          <cell r="AB15942">
            <v>41</v>
          </cell>
          <cell r="AC15942">
            <v>0</v>
          </cell>
          <cell r="AO15942" t="str">
            <v>financeapproved</v>
          </cell>
          <cell r="AP15942" t="b">
            <v>0</v>
          </cell>
        </row>
        <row r="15943">
          <cell r="H15943" t="str">
            <v>Departmental</v>
          </cell>
          <cell r="K15943">
            <v>0</v>
          </cell>
          <cell r="P15943">
            <v>2220098</v>
          </cell>
          <cell r="X15943">
            <v>0</v>
          </cell>
          <cell r="Y15943">
            <v>0</v>
          </cell>
          <cell r="Z15943">
            <v>0</v>
          </cell>
          <cell r="AA15943">
            <v>0</v>
          </cell>
          <cell r="AB15943">
            <v>0</v>
          </cell>
          <cell r="AC15943">
            <v>0</v>
          </cell>
          <cell r="AO15943" t="str">
            <v>financeapproved</v>
          </cell>
          <cell r="AP15943" t="b">
            <v>0</v>
          </cell>
        </row>
        <row r="15944">
          <cell r="H15944" t="str">
            <v>Departmental</v>
          </cell>
          <cell r="K15944">
            <v>0</v>
          </cell>
          <cell r="P15944">
            <v>2220098</v>
          </cell>
          <cell r="X15944">
            <v>0</v>
          </cell>
          <cell r="Y15944">
            <v>1850</v>
          </cell>
          <cell r="Z15944">
            <v>908</v>
          </cell>
          <cell r="AA15944">
            <v>902</v>
          </cell>
          <cell r="AB15944">
            <v>772</v>
          </cell>
          <cell r="AC15944">
            <v>0</v>
          </cell>
          <cell r="AO15944" t="str">
            <v>financeapproved</v>
          </cell>
          <cell r="AP15944" t="b">
            <v>0</v>
          </cell>
        </row>
        <row r="15945">
          <cell r="H15945" t="str">
            <v>Departmental</v>
          </cell>
          <cell r="K15945">
            <v>0</v>
          </cell>
          <cell r="P15945">
            <v>2230002</v>
          </cell>
          <cell r="X15945">
            <v>0</v>
          </cell>
          <cell r="Y15945">
            <v>0</v>
          </cell>
          <cell r="Z15945">
            <v>0</v>
          </cell>
          <cell r="AA15945">
            <v>0</v>
          </cell>
          <cell r="AB15945">
            <v>0</v>
          </cell>
          <cell r="AC15945">
            <v>0</v>
          </cell>
          <cell r="AO15945" t="str">
            <v>financeapproved</v>
          </cell>
          <cell r="AP15945" t="b">
            <v>0</v>
          </cell>
        </row>
        <row r="15946">
          <cell r="H15946" t="str">
            <v>Departmental</v>
          </cell>
          <cell r="K15946">
            <v>0</v>
          </cell>
          <cell r="P15946">
            <v>2230002</v>
          </cell>
          <cell r="X15946">
            <v>0</v>
          </cell>
          <cell r="Y15946">
            <v>12475</v>
          </cell>
          <cell r="Z15946">
            <v>10392</v>
          </cell>
          <cell r="AA15946">
            <v>10465</v>
          </cell>
          <cell r="AB15946">
            <v>11364</v>
          </cell>
          <cell r="AC15946">
            <v>0</v>
          </cell>
          <cell r="AO15946" t="str">
            <v>financeapproved</v>
          </cell>
          <cell r="AP15946" t="b">
            <v>0</v>
          </cell>
        </row>
        <row r="15947">
          <cell r="H15947" t="str">
            <v>Departmental</v>
          </cell>
          <cell r="K15947">
            <v>0</v>
          </cell>
          <cell r="P15947">
            <v>2230004</v>
          </cell>
          <cell r="X15947">
            <v>0</v>
          </cell>
          <cell r="Y15947">
            <v>0</v>
          </cell>
          <cell r="Z15947">
            <v>0</v>
          </cell>
          <cell r="AA15947">
            <v>0</v>
          </cell>
          <cell r="AB15947">
            <v>0</v>
          </cell>
          <cell r="AC15947">
            <v>0</v>
          </cell>
          <cell r="AO15947" t="str">
            <v>financeapproved</v>
          </cell>
          <cell r="AP15947" t="b">
            <v>0</v>
          </cell>
        </row>
        <row r="15948">
          <cell r="H15948" t="str">
            <v>Departmental</v>
          </cell>
          <cell r="K15948">
            <v>0</v>
          </cell>
          <cell r="P15948">
            <v>2230004</v>
          </cell>
          <cell r="X15948">
            <v>0</v>
          </cell>
          <cell r="Y15948">
            <v>5712</v>
          </cell>
          <cell r="Z15948">
            <v>6131</v>
          </cell>
          <cell r="AA15948">
            <v>6123</v>
          </cell>
          <cell r="AB15948">
            <v>5286</v>
          </cell>
          <cell r="AC15948">
            <v>0</v>
          </cell>
          <cell r="AO15948" t="str">
            <v>financeapproved</v>
          </cell>
          <cell r="AP15948" t="b">
            <v>0</v>
          </cell>
        </row>
        <row r="15949">
          <cell r="H15949" t="str">
            <v>Departmental</v>
          </cell>
          <cell r="K15949">
            <v>0</v>
          </cell>
          <cell r="P15949">
            <v>2230098</v>
          </cell>
          <cell r="X15949">
            <v>0</v>
          </cell>
          <cell r="Y15949">
            <v>0</v>
          </cell>
          <cell r="Z15949">
            <v>0</v>
          </cell>
          <cell r="AA15949">
            <v>0</v>
          </cell>
          <cell r="AB15949">
            <v>0</v>
          </cell>
          <cell r="AC15949">
            <v>0</v>
          </cell>
          <cell r="AO15949" t="str">
            <v>financeapproved</v>
          </cell>
          <cell r="AP15949" t="b">
            <v>0</v>
          </cell>
        </row>
        <row r="15950">
          <cell r="H15950" t="str">
            <v>Departmental</v>
          </cell>
          <cell r="K15950">
            <v>0</v>
          </cell>
          <cell r="P15950">
            <v>2230098</v>
          </cell>
          <cell r="X15950">
            <v>0</v>
          </cell>
          <cell r="Y15950">
            <v>62</v>
          </cell>
          <cell r="Z15950">
            <v>69</v>
          </cell>
          <cell r="AA15950">
            <v>92</v>
          </cell>
          <cell r="AB15950">
            <v>85</v>
          </cell>
          <cell r="AC15950">
            <v>0</v>
          </cell>
          <cell r="AO15950" t="str">
            <v>financeapproved</v>
          </cell>
          <cell r="AP15950" t="b">
            <v>0</v>
          </cell>
        </row>
        <row r="15951">
          <cell r="H15951" t="str">
            <v>Departmental</v>
          </cell>
          <cell r="K15951">
            <v>0</v>
          </cell>
          <cell r="P15951">
            <v>2242002</v>
          </cell>
          <cell r="X15951">
            <v>0</v>
          </cell>
          <cell r="Y15951">
            <v>0</v>
          </cell>
          <cell r="Z15951">
            <v>0</v>
          </cell>
          <cell r="AA15951">
            <v>0</v>
          </cell>
          <cell r="AB15951">
            <v>0</v>
          </cell>
          <cell r="AC15951">
            <v>0</v>
          </cell>
          <cell r="AO15951" t="str">
            <v>financeapproved</v>
          </cell>
          <cell r="AP15951" t="b">
            <v>0</v>
          </cell>
        </row>
        <row r="15952">
          <cell r="H15952" t="str">
            <v>Departmental</v>
          </cell>
          <cell r="K15952">
            <v>0</v>
          </cell>
          <cell r="P15952">
            <v>2242002</v>
          </cell>
          <cell r="X15952">
            <v>0</v>
          </cell>
          <cell r="Y15952">
            <v>8750</v>
          </cell>
          <cell r="Z15952">
            <v>8056</v>
          </cell>
          <cell r="AA15952">
            <v>8097</v>
          </cell>
          <cell r="AB15952">
            <v>8078</v>
          </cell>
          <cell r="AC15952">
            <v>0</v>
          </cell>
          <cell r="AO15952" t="str">
            <v>financeapproved</v>
          </cell>
          <cell r="AP15952" t="b">
            <v>0</v>
          </cell>
        </row>
        <row r="15953">
          <cell r="H15953" t="str">
            <v>Departmental</v>
          </cell>
          <cell r="K15953">
            <v>0</v>
          </cell>
          <cell r="P15953">
            <v>6211006</v>
          </cell>
          <cell r="X15953">
            <v>0</v>
          </cell>
          <cell r="Y15953">
            <v>44296</v>
          </cell>
          <cell r="Z15953">
            <v>40780</v>
          </cell>
          <cell r="AA15953">
            <v>40987</v>
          </cell>
          <cell r="AB15953">
            <v>40891</v>
          </cell>
          <cell r="AC15953">
            <v>0</v>
          </cell>
          <cell r="AO15953" t="str">
            <v>financeapproved</v>
          </cell>
          <cell r="AP15953" t="b">
            <v>0</v>
          </cell>
        </row>
        <row r="15954">
          <cell r="H15954" t="str">
            <v>Departmental</v>
          </cell>
          <cell r="K15954">
            <v>0</v>
          </cell>
          <cell r="P15954">
            <v>6211006</v>
          </cell>
          <cell r="X15954">
            <v>0</v>
          </cell>
          <cell r="Y15954">
            <v>44296</v>
          </cell>
          <cell r="Z15954">
            <v>40780</v>
          </cell>
          <cell r="AA15954">
            <v>40987</v>
          </cell>
          <cell r="AB15954">
            <v>40891</v>
          </cell>
          <cell r="AC15954">
            <v>0</v>
          </cell>
          <cell r="AO15954" t="str">
            <v>financeapproved</v>
          </cell>
          <cell r="AP15954" t="b">
            <v>1</v>
          </cell>
        </row>
        <row r="15955">
          <cell r="H15955" t="str">
            <v>Departmental</v>
          </cell>
          <cell r="K15955">
            <v>0</v>
          </cell>
          <cell r="P15955">
            <v>6212002</v>
          </cell>
          <cell r="X15955">
            <v>0</v>
          </cell>
          <cell r="Y15955">
            <v>-22182</v>
          </cell>
          <cell r="Z15955">
            <v>-20261</v>
          </cell>
          <cell r="AA15955">
            <v>-20319</v>
          </cell>
          <cell r="AB15955">
            <v>-20324</v>
          </cell>
          <cell r="AC15955">
            <v>0</v>
          </cell>
          <cell r="AO15955" t="str">
            <v>financeapproved</v>
          </cell>
          <cell r="AP15955" t="b">
            <v>0</v>
          </cell>
        </row>
        <row r="15956">
          <cell r="H15956" t="str">
            <v>Departmental</v>
          </cell>
          <cell r="K15956">
            <v>0</v>
          </cell>
          <cell r="P15956">
            <v>6212002</v>
          </cell>
          <cell r="X15956">
            <v>0</v>
          </cell>
          <cell r="Y15956">
            <v>-22182</v>
          </cell>
          <cell r="Z15956">
            <v>-20261</v>
          </cell>
          <cell r="AA15956">
            <v>-20319</v>
          </cell>
          <cell r="AB15956">
            <v>-20324</v>
          </cell>
          <cell r="AC15956">
            <v>0</v>
          </cell>
          <cell r="AO15956" t="str">
            <v>financeapproved</v>
          </cell>
          <cell r="AP15956" t="b">
            <v>1</v>
          </cell>
        </row>
        <row r="15957">
          <cell r="H15957" t="str">
            <v>Departmental</v>
          </cell>
          <cell r="K15957">
            <v>0</v>
          </cell>
          <cell r="P15957">
            <v>6212002</v>
          </cell>
          <cell r="X15957">
            <v>0</v>
          </cell>
          <cell r="Y15957">
            <v>-3380</v>
          </cell>
          <cell r="Z15957">
            <v>-3271</v>
          </cell>
          <cell r="AA15957">
            <v>-3333</v>
          </cell>
          <cell r="AB15957">
            <v>-3272</v>
          </cell>
          <cell r="AC15957">
            <v>0</v>
          </cell>
          <cell r="AO15957" t="str">
            <v>financeapproved</v>
          </cell>
          <cell r="AP15957" t="b">
            <v>0</v>
          </cell>
        </row>
        <row r="15958">
          <cell r="H15958" t="str">
            <v>Departmental</v>
          </cell>
          <cell r="K15958">
            <v>0</v>
          </cell>
          <cell r="P15958">
            <v>6212002</v>
          </cell>
          <cell r="X15958">
            <v>0</v>
          </cell>
          <cell r="Y15958">
            <v>-3380</v>
          </cell>
          <cell r="Z15958">
            <v>-3271</v>
          </cell>
          <cell r="AA15958">
            <v>-3333</v>
          </cell>
          <cell r="AB15958">
            <v>-3272</v>
          </cell>
          <cell r="AC15958">
            <v>0</v>
          </cell>
          <cell r="AO15958" t="str">
            <v>financeapproved</v>
          </cell>
          <cell r="AP15958" t="b">
            <v>1</v>
          </cell>
        </row>
        <row r="15959">
          <cell r="H15959" t="str">
            <v>Departmental</v>
          </cell>
          <cell r="K15959">
            <v>0</v>
          </cell>
          <cell r="P15959">
            <v>6212003</v>
          </cell>
          <cell r="X15959">
            <v>0</v>
          </cell>
          <cell r="Y15959">
            <v>-18249</v>
          </cell>
          <cell r="Z15959">
            <v>-16592</v>
          </cell>
          <cell r="AA15959">
            <v>-16680</v>
          </cell>
          <cell r="AB15959">
            <v>-16735</v>
          </cell>
          <cell r="AC15959">
            <v>0</v>
          </cell>
          <cell r="AO15959" t="str">
            <v>financeapproved</v>
          </cell>
          <cell r="AP15959" t="b">
            <v>0</v>
          </cell>
        </row>
        <row r="15960">
          <cell r="H15960" t="str">
            <v>Departmental</v>
          </cell>
          <cell r="K15960">
            <v>0</v>
          </cell>
          <cell r="P15960">
            <v>6212003</v>
          </cell>
          <cell r="X15960">
            <v>0</v>
          </cell>
          <cell r="Y15960">
            <v>-18249</v>
          </cell>
          <cell r="Z15960">
            <v>-16592</v>
          </cell>
          <cell r="AA15960">
            <v>-16680</v>
          </cell>
          <cell r="AB15960">
            <v>-16735</v>
          </cell>
          <cell r="AC15960">
            <v>0</v>
          </cell>
          <cell r="AO15960" t="str">
            <v>financeapproved</v>
          </cell>
          <cell r="AP15960" t="b">
            <v>1</v>
          </cell>
        </row>
        <row r="15961">
          <cell r="H15961" t="str">
            <v>Departmental</v>
          </cell>
          <cell r="K15961">
            <v>0</v>
          </cell>
          <cell r="P15961">
            <v>6212003</v>
          </cell>
          <cell r="X15961">
            <v>0</v>
          </cell>
          <cell r="Y15961">
            <v>-485</v>
          </cell>
          <cell r="Z15961">
            <v>-656</v>
          </cell>
          <cell r="AA15961">
            <v>-655</v>
          </cell>
          <cell r="AB15961">
            <v>-560</v>
          </cell>
          <cell r="AC15961">
            <v>0</v>
          </cell>
          <cell r="AO15961" t="str">
            <v>financeapproved</v>
          </cell>
          <cell r="AP15961" t="b">
            <v>0</v>
          </cell>
        </row>
        <row r="15962">
          <cell r="H15962" t="str">
            <v>Departmental</v>
          </cell>
          <cell r="K15962">
            <v>0</v>
          </cell>
          <cell r="P15962">
            <v>6212003</v>
          </cell>
          <cell r="X15962">
            <v>0</v>
          </cell>
          <cell r="Y15962">
            <v>-485</v>
          </cell>
          <cell r="Z15962">
            <v>-656</v>
          </cell>
          <cell r="AA15962">
            <v>-655</v>
          </cell>
          <cell r="AB15962">
            <v>-560</v>
          </cell>
          <cell r="AC15962">
            <v>0</v>
          </cell>
          <cell r="AO15962" t="str">
            <v>financeapproved</v>
          </cell>
          <cell r="AP15962" t="b">
            <v>1</v>
          </cell>
        </row>
        <row r="15963">
          <cell r="H15963" t="str">
            <v>Departmental</v>
          </cell>
          <cell r="K15963">
            <v>0</v>
          </cell>
          <cell r="P15963">
            <v>2220004</v>
          </cell>
          <cell r="X15963">
            <v>0</v>
          </cell>
          <cell r="Y15963">
            <v>-160</v>
          </cell>
          <cell r="Z15963">
            <v>44</v>
          </cell>
          <cell r="AA15963">
            <v>171</v>
          </cell>
          <cell r="AB15963">
            <v>88</v>
          </cell>
          <cell r="AC15963">
            <v>155</v>
          </cell>
          <cell r="AO15963" t="str">
            <v>financeapproved</v>
          </cell>
          <cell r="AP15963" t="b">
            <v>0</v>
          </cell>
        </row>
        <row r="15964">
          <cell r="H15964" t="str">
            <v>Departmental</v>
          </cell>
          <cell r="K15964">
            <v>0</v>
          </cell>
          <cell r="P15964">
            <v>2220004</v>
          </cell>
          <cell r="X15964">
            <v>0</v>
          </cell>
          <cell r="Y15964">
            <v>0</v>
          </cell>
          <cell r="Z15964">
            <v>0</v>
          </cell>
          <cell r="AA15964">
            <v>0</v>
          </cell>
          <cell r="AB15964">
            <v>0</v>
          </cell>
          <cell r="AC15964">
            <v>0</v>
          </cell>
          <cell r="AO15964" t="str">
            <v>financeapproved</v>
          </cell>
          <cell r="AP15964" t="b">
            <v>0</v>
          </cell>
        </row>
        <row r="15965">
          <cell r="H15965" t="str">
            <v>Departmental</v>
          </cell>
          <cell r="K15965">
            <v>0</v>
          </cell>
          <cell r="P15965">
            <v>2220004</v>
          </cell>
          <cell r="X15965">
            <v>0</v>
          </cell>
          <cell r="Y15965">
            <v>0</v>
          </cell>
          <cell r="Z15965">
            <v>0</v>
          </cell>
          <cell r="AA15965">
            <v>0</v>
          </cell>
          <cell r="AB15965">
            <v>0</v>
          </cell>
          <cell r="AC15965">
            <v>0</v>
          </cell>
          <cell r="AO15965" t="str">
            <v>financeapproved</v>
          </cell>
          <cell r="AP15965" t="b">
            <v>0</v>
          </cell>
        </row>
        <row r="15966">
          <cell r="H15966" t="str">
            <v>Departmental</v>
          </cell>
          <cell r="K15966">
            <v>0</v>
          </cell>
          <cell r="P15966">
            <v>2220004</v>
          </cell>
          <cell r="X15966">
            <v>0</v>
          </cell>
          <cell r="Y15966">
            <v>160</v>
          </cell>
          <cell r="Z15966">
            <v>-44</v>
          </cell>
          <cell r="AA15966">
            <v>-171</v>
          </cell>
          <cell r="AB15966">
            <v>-88</v>
          </cell>
          <cell r="AC15966">
            <v>-155</v>
          </cell>
          <cell r="AO15966" t="str">
            <v>financeapproved</v>
          </cell>
          <cell r="AP15966" t="b">
            <v>0</v>
          </cell>
        </row>
        <row r="15967">
          <cell r="H15967" t="str">
            <v>Departmental</v>
          </cell>
          <cell r="K15967">
            <v>0</v>
          </cell>
          <cell r="P15967">
            <v>2242002</v>
          </cell>
          <cell r="X15967">
            <v>0</v>
          </cell>
          <cell r="Y15967">
            <v>0</v>
          </cell>
          <cell r="Z15967">
            <v>0</v>
          </cell>
          <cell r="AA15967">
            <v>0</v>
          </cell>
          <cell r="AB15967">
            <v>0</v>
          </cell>
          <cell r="AC15967">
            <v>0</v>
          </cell>
          <cell r="AO15967" t="str">
            <v>financeapproved</v>
          </cell>
          <cell r="AP15967" t="b">
            <v>0</v>
          </cell>
        </row>
        <row r="15968">
          <cell r="H15968" t="str">
            <v>Departmental</v>
          </cell>
          <cell r="K15968">
            <v>0</v>
          </cell>
          <cell r="P15968">
            <v>2242002</v>
          </cell>
          <cell r="X15968">
            <v>0</v>
          </cell>
          <cell r="Y15968">
            <v>0</v>
          </cell>
          <cell r="Z15968">
            <v>0</v>
          </cell>
          <cell r="AA15968">
            <v>0</v>
          </cell>
          <cell r="AB15968">
            <v>0</v>
          </cell>
          <cell r="AC15968">
            <v>8078</v>
          </cell>
          <cell r="AO15968" t="str">
            <v>financeapproved</v>
          </cell>
          <cell r="AP15968" t="b">
            <v>0</v>
          </cell>
        </row>
        <row r="15969">
          <cell r="H15969" t="str">
            <v>Departmental</v>
          </cell>
          <cell r="K15969">
            <v>0</v>
          </cell>
          <cell r="P15969">
            <v>6212002</v>
          </cell>
          <cell r="X15969">
            <v>0</v>
          </cell>
          <cell r="Y15969">
            <v>0</v>
          </cell>
          <cell r="Z15969">
            <v>0</v>
          </cell>
          <cell r="AA15969">
            <v>0</v>
          </cell>
          <cell r="AB15969">
            <v>0</v>
          </cell>
          <cell r="AC15969">
            <v>0</v>
          </cell>
          <cell r="AO15969" t="str">
            <v>financeapproved</v>
          </cell>
          <cell r="AP15969" t="b">
            <v>0</v>
          </cell>
        </row>
        <row r="15970">
          <cell r="H15970" t="str">
            <v>Departmental</v>
          </cell>
          <cell r="K15970">
            <v>0</v>
          </cell>
          <cell r="P15970">
            <v>6212002</v>
          </cell>
          <cell r="X15970">
            <v>0</v>
          </cell>
          <cell r="Y15970">
            <v>160</v>
          </cell>
          <cell r="Z15970">
            <v>-44</v>
          </cell>
          <cell r="AA15970">
            <v>-171</v>
          </cell>
          <cell r="AB15970">
            <v>-88</v>
          </cell>
          <cell r="AC15970">
            <v>-155</v>
          </cell>
          <cell r="AO15970" t="str">
            <v>financeapproved</v>
          </cell>
          <cell r="AP15970" t="b">
            <v>1</v>
          </cell>
        </row>
        <row r="15971">
          <cell r="H15971" t="str">
            <v>Departmental</v>
          </cell>
          <cell r="K15971">
            <v>0</v>
          </cell>
          <cell r="P15971">
            <v>6212002</v>
          </cell>
          <cell r="X15971">
            <v>0</v>
          </cell>
          <cell r="Y15971">
            <v>-160</v>
          </cell>
          <cell r="Z15971">
            <v>44</v>
          </cell>
          <cell r="AA15971">
            <v>171</v>
          </cell>
          <cell r="AB15971">
            <v>88</v>
          </cell>
          <cell r="AC15971">
            <v>155</v>
          </cell>
          <cell r="AO15971" t="str">
            <v>financeapproved</v>
          </cell>
          <cell r="AP15971" t="b">
            <v>1</v>
          </cell>
        </row>
        <row r="15972">
          <cell r="H15972" t="str">
            <v>Departmental</v>
          </cell>
          <cell r="K15972">
            <v>0</v>
          </cell>
          <cell r="P15972">
            <v>6212002</v>
          </cell>
          <cell r="X15972">
            <v>0</v>
          </cell>
          <cell r="Y15972">
            <v>0</v>
          </cell>
          <cell r="Z15972">
            <v>0</v>
          </cell>
          <cell r="AA15972">
            <v>0</v>
          </cell>
          <cell r="AB15972">
            <v>0</v>
          </cell>
          <cell r="AC15972">
            <v>0</v>
          </cell>
          <cell r="AO15972" t="str">
            <v>financeapproved</v>
          </cell>
          <cell r="AP15972" t="b">
            <v>0</v>
          </cell>
        </row>
        <row r="15973">
          <cell r="H15973" t="str">
            <v>Departmental</v>
          </cell>
          <cell r="K15973">
            <v>7131</v>
          </cell>
          <cell r="P15973">
            <v>5313001</v>
          </cell>
          <cell r="X15973">
            <v>0</v>
          </cell>
          <cell r="Y15973">
            <v>0</v>
          </cell>
          <cell r="Z15973">
            <v>0</v>
          </cell>
          <cell r="AA15973">
            <v>0</v>
          </cell>
          <cell r="AB15973">
            <v>0</v>
          </cell>
          <cell r="AC15973">
            <v>0</v>
          </cell>
          <cell r="AO15973" t="str">
            <v>financeapproved</v>
          </cell>
          <cell r="AP15973" t="b">
            <v>0</v>
          </cell>
        </row>
        <row r="15974">
          <cell r="H15974" t="str">
            <v>Departmental</v>
          </cell>
          <cell r="K15974">
            <v>7131</v>
          </cell>
          <cell r="P15974">
            <v>5313001</v>
          </cell>
          <cell r="X15974">
            <v>0</v>
          </cell>
          <cell r="Y15974">
            <v>0</v>
          </cell>
          <cell r="Z15974">
            <v>34443</v>
          </cell>
          <cell r="AA15974">
            <v>39319</v>
          </cell>
          <cell r="AB15974">
            <v>42911</v>
          </cell>
          <cell r="AC15974">
            <v>47581</v>
          </cell>
          <cell r="AO15974" t="str">
            <v>financeapproved</v>
          </cell>
          <cell r="AP15974" t="b">
            <v>0</v>
          </cell>
        </row>
        <row r="15975">
          <cell r="H15975" t="str">
            <v>Departmental</v>
          </cell>
          <cell r="K15975">
            <v>7132</v>
          </cell>
          <cell r="P15975">
            <v>5313001</v>
          </cell>
          <cell r="X15975">
            <v>0</v>
          </cell>
          <cell r="Y15975">
            <v>0</v>
          </cell>
          <cell r="Z15975">
            <v>0</v>
          </cell>
          <cell r="AA15975">
            <v>0</v>
          </cell>
          <cell r="AB15975">
            <v>0</v>
          </cell>
          <cell r="AC15975">
            <v>0</v>
          </cell>
          <cell r="AO15975" t="str">
            <v>financeapproved</v>
          </cell>
          <cell r="AP15975" t="b">
            <v>0</v>
          </cell>
        </row>
        <row r="15976">
          <cell r="H15976" t="str">
            <v>Departmental</v>
          </cell>
          <cell r="K15976">
            <v>7132</v>
          </cell>
          <cell r="P15976">
            <v>5313001</v>
          </cell>
          <cell r="X15976">
            <v>0</v>
          </cell>
          <cell r="Y15976">
            <v>34443</v>
          </cell>
          <cell r="Z15976">
            <v>4876</v>
          </cell>
          <cell r="AA15976">
            <v>3592</v>
          </cell>
          <cell r="AB15976">
            <v>4670</v>
          </cell>
          <cell r="AC15976">
            <v>0</v>
          </cell>
          <cell r="AO15976" t="str">
            <v>financeapproved</v>
          </cell>
          <cell r="AP15976" t="b">
            <v>0</v>
          </cell>
        </row>
        <row r="15977">
          <cell r="H15977" t="str">
            <v>Departmental</v>
          </cell>
          <cell r="K15977">
            <v>7153</v>
          </cell>
          <cell r="P15977">
            <v>5313001</v>
          </cell>
          <cell r="X15977">
            <v>0</v>
          </cell>
          <cell r="Y15977">
            <v>-8750</v>
          </cell>
          <cell r="Z15977">
            <v>-8056</v>
          </cell>
          <cell r="AA15977">
            <v>-8097</v>
          </cell>
          <cell r="AB15977">
            <v>-8078</v>
          </cell>
          <cell r="AC15977">
            <v>0</v>
          </cell>
          <cell r="AO15977" t="str">
            <v>financeapproved</v>
          </cell>
          <cell r="AP15977" t="b">
            <v>0</v>
          </cell>
        </row>
        <row r="15978">
          <cell r="H15978" t="str">
            <v>Departmental</v>
          </cell>
          <cell r="K15978">
            <v>7153</v>
          </cell>
          <cell r="P15978">
            <v>5313001</v>
          </cell>
          <cell r="X15978">
            <v>0</v>
          </cell>
          <cell r="Y15978">
            <v>0</v>
          </cell>
          <cell r="Z15978">
            <v>0</v>
          </cell>
          <cell r="AA15978">
            <v>0</v>
          </cell>
          <cell r="AB15978">
            <v>0</v>
          </cell>
          <cell r="AC15978">
            <v>0</v>
          </cell>
          <cell r="AO15978" t="str">
            <v>financeapproved</v>
          </cell>
          <cell r="AP15978" t="b">
            <v>0</v>
          </cell>
        </row>
        <row r="15979">
          <cell r="H15979" t="str">
            <v>Departmental</v>
          </cell>
          <cell r="K15979">
            <v>7153</v>
          </cell>
          <cell r="P15979">
            <v>5313001</v>
          </cell>
          <cell r="X15979">
            <v>0</v>
          </cell>
          <cell r="Y15979">
            <v>0</v>
          </cell>
          <cell r="Z15979">
            <v>0</v>
          </cell>
          <cell r="AA15979">
            <v>0</v>
          </cell>
          <cell r="AB15979">
            <v>0</v>
          </cell>
          <cell r="AC15979">
            <v>-8078</v>
          </cell>
          <cell r="AO15979" t="str">
            <v>financeapproved</v>
          </cell>
          <cell r="AP15979" t="b">
            <v>0</v>
          </cell>
        </row>
        <row r="15980">
          <cell r="H15980" t="str">
            <v>Departmental</v>
          </cell>
          <cell r="K15980">
            <v>7153</v>
          </cell>
          <cell r="P15980">
            <v>5313001</v>
          </cell>
          <cell r="X15980">
            <v>0</v>
          </cell>
          <cell r="Y15980">
            <v>0</v>
          </cell>
          <cell r="Z15980">
            <v>0</v>
          </cell>
          <cell r="AA15980">
            <v>0</v>
          </cell>
          <cell r="AB15980">
            <v>0</v>
          </cell>
          <cell r="AC15980">
            <v>0</v>
          </cell>
          <cell r="AO15980" t="str">
            <v>financeapproved</v>
          </cell>
          <cell r="AP15980" t="b">
            <v>0</v>
          </cell>
        </row>
        <row r="15981">
          <cell r="H15981" t="str">
            <v>Departmental</v>
          </cell>
          <cell r="K15981">
            <v>7161</v>
          </cell>
          <cell r="P15981">
            <v>5313001</v>
          </cell>
          <cell r="X15981">
            <v>0</v>
          </cell>
          <cell r="Y15981">
            <v>0</v>
          </cell>
          <cell r="Z15981">
            <v>-8750</v>
          </cell>
          <cell r="AA15981">
            <v>-16806</v>
          </cell>
          <cell r="AB15981">
            <v>-24903</v>
          </cell>
          <cell r="AC15981">
            <v>-32981</v>
          </cell>
          <cell r="AO15981" t="str">
            <v>financeapproved</v>
          </cell>
          <cell r="AP15981" t="b">
            <v>0</v>
          </cell>
        </row>
        <row r="15982">
          <cell r="H15982" t="str">
            <v>Departmental</v>
          </cell>
          <cell r="K15982">
            <v>7161</v>
          </cell>
          <cell r="P15982">
            <v>5313001</v>
          </cell>
          <cell r="X15982">
            <v>0</v>
          </cell>
          <cell r="Y15982">
            <v>0</v>
          </cell>
          <cell r="Z15982">
            <v>0</v>
          </cell>
          <cell r="AA15982">
            <v>0</v>
          </cell>
          <cell r="AB15982">
            <v>0</v>
          </cell>
          <cell r="AC15982">
            <v>0</v>
          </cell>
          <cell r="AO15982" t="str">
            <v>financeapproved</v>
          </cell>
          <cell r="AP15982" t="b">
            <v>0</v>
          </cell>
        </row>
        <row r="15983">
          <cell r="H15983" t="str">
            <v>Departmental</v>
          </cell>
          <cell r="K15983">
            <v>7161</v>
          </cell>
          <cell r="P15983">
            <v>5313001</v>
          </cell>
          <cell r="X15983">
            <v>0</v>
          </cell>
          <cell r="Y15983">
            <v>0</v>
          </cell>
          <cell r="Z15983">
            <v>0</v>
          </cell>
          <cell r="AA15983">
            <v>0</v>
          </cell>
          <cell r="AB15983">
            <v>0</v>
          </cell>
          <cell r="AC15983">
            <v>0</v>
          </cell>
          <cell r="AO15983" t="str">
            <v>financeapproved</v>
          </cell>
          <cell r="AP15983" t="b">
            <v>0</v>
          </cell>
        </row>
        <row r="15984">
          <cell r="H15984" t="str">
            <v>Departmental</v>
          </cell>
          <cell r="K15984">
            <v>7161</v>
          </cell>
          <cell r="P15984">
            <v>5313001</v>
          </cell>
          <cell r="X15984">
            <v>0</v>
          </cell>
          <cell r="Y15984">
            <v>0</v>
          </cell>
          <cell r="Z15984">
            <v>0</v>
          </cell>
          <cell r="AA15984">
            <v>0</v>
          </cell>
          <cell r="AB15984">
            <v>0</v>
          </cell>
          <cell r="AC15984">
            <v>0</v>
          </cell>
          <cell r="AO15984" t="str">
            <v>financeapproved</v>
          </cell>
          <cell r="AP15984" t="b">
            <v>0</v>
          </cell>
        </row>
        <row r="15985">
          <cell r="H15985" t="str">
            <v>Departmental</v>
          </cell>
          <cell r="K15985">
            <v>7201</v>
          </cell>
          <cell r="P15985">
            <v>4100001</v>
          </cell>
          <cell r="X15985">
            <v>0</v>
          </cell>
          <cell r="Y15985">
            <v>0</v>
          </cell>
          <cell r="Z15985">
            <v>0</v>
          </cell>
          <cell r="AA15985">
            <v>0</v>
          </cell>
          <cell r="AB15985">
            <v>0</v>
          </cell>
          <cell r="AC15985">
            <v>0</v>
          </cell>
          <cell r="AO15985" t="str">
            <v>financeapproved</v>
          </cell>
          <cell r="AP15985" t="b">
            <v>1</v>
          </cell>
        </row>
        <row r="15986">
          <cell r="H15986" t="str">
            <v>Departmental</v>
          </cell>
          <cell r="K15986">
            <v>7201</v>
          </cell>
          <cell r="P15986">
            <v>4100001</v>
          </cell>
          <cell r="X15986">
            <v>0</v>
          </cell>
          <cell r="Y15986">
            <v>8750</v>
          </cell>
          <cell r="Z15986">
            <v>8056</v>
          </cell>
          <cell r="AA15986">
            <v>8097</v>
          </cell>
          <cell r="AB15986">
            <v>8078</v>
          </cell>
          <cell r="AC15986">
            <v>0</v>
          </cell>
          <cell r="AO15986" t="str">
            <v>financeapproved</v>
          </cell>
          <cell r="AP15986" t="b">
            <v>1</v>
          </cell>
        </row>
        <row r="15987">
          <cell r="H15987" t="str">
            <v>Departmental</v>
          </cell>
          <cell r="K15987">
            <v>7201</v>
          </cell>
          <cell r="P15987">
            <v>4100001</v>
          </cell>
          <cell r="X15987">
            <v>0</v>
          </cell>
          <cell r="Y15987">
            <v>0</v>
          </cell>
          <cell r="Z15987">
            <v>0</v>
          </cell>
          <cell r="AA15987">
            <v>0</v>
          </cell>
          <cell r="AB15987">
            <v>0</v>
          </cell>
          <cell r="AC15987">
            <v>0</v>
          </cell>
          <cell r="AO15987" t="str">
            <v>financeapproved</v>
          </cell>
          <cell r="AP15987" t="b">
            <v>1</v>
          </cell>
        </row>
        <row r="15988">
          <cell r="H15988" t="str">
            <v>Departmental</v>
          </cell>
          <cell r="K15988">
            <v>7201</v>
          </cell>
          <cell r="P15988">
            <v>4100001</v>
          </cell>
          <cell r="X15988">
            <v>0</v>
          </cell>
          <cell r="Y15988">
            <v>0</v>
          </cell>
          <cell r="Z15988">
            <v>0</v>
          </cell>
          <cell r="AA15988">
            <v>0</v>
          </cell>
          <cell r="AB15988">
            <v>0</v>
          </cell>
          <cell r="AC15988">
            <v>8078</v>
          </cell>
          <cell r="AO15988" t="str">
            <v>financeapproved</v>
          </cell>
          <cell r="AP15988" t="b">
            <v>1</v>
          </cell>
        </row>
        <row r="15989">
          <cell r="H15989" t="str">
            <v>Departmental</v>
          </cell>
          <cell r="K15989">
            <v>7211</v>
          </cell>
          <cell r="P15989">
            <v>4100001</v>
          </cell>
          <cell r="X15989">
            <v>0</v>
          </cell>
          <cell r="Y15989">
            <v>0</v>
          </cell>
          <cell r="Z15989">
            <v>0</v>
          </cell>
          <cell r="AA15989">
            <v>0</v>
          </cell>
          <cell r="AB15989">
            <v>0</v>
          </cell>
          <cell r="AC15989">
            <v>0</v>
          </cell>
          <cell r="AO15989" t="str">
            <v>financeapproved</v>
          </cell>
          <cell r="AP15989" t="b">
            <v>0</v>
          </cell>
        </row>
        <row r="15990">
          <cell r="H15990" t="str">
            <v>Departmental</v>
          </cell>
          <cell r="K15990">
            <v>7211</v>
          </cell>
          <cell r="P15990">
            <v>4100001</v>
          </cell>
          <cell r="X15990">
            <v>0</v>
          </cell>
          <cell r="Y15990">
            <v>0</v>
          </cell>
          <cell r="Z15990">
            <v>8750</v>
          </cell>
          <cell r="AA15990">
            <v>16806</v>
          </cell>
          <cell r="AB15990">
            <v>24903</v>
          </cell>
          <cell r="AC15990">
            <v>32981</v>
          </cell>
          <cell r="AO15990" t="str">
            <v>financeapproved</v>
          </cell>
          <cell r="AP15990" t="b">
            <v>0</v>
          </cell>
        </row>
        <row r="15991">
          <cell r="H15991" t="str">
            <v>Departmental</v>
          </cell>
          <cell r="K15991">
            <v>7211</v>
          </cell>
          <cell r="P15991">
            <v>4100001</v>
          </cell>
          <cell r="X15991">
            <v>0</v>
          </cell>
          <cell r="Y15991">
            <v>0</v>
          </cell>
          <cell r="Z15991">
            <v>0</v>
          </cell>
          <cell r="AA15991">
            <v>0</v>
          </cell>
          <cell r="AB15991">
            <v>0</v>
          </cell>
          <cell r="AC15991">
            <v>0</v>
          </cell>
          <cell r="AO15991" t="str">
            <v>financeapproved</v>
          </cell>
          <cell r="AP15991" t="b">
            <v>0</v>
          </cell>
        </row>
        <row r="15992">
          <cell r="H15992" t="str">
            <v>Departmental</v>
          </cell>
          <cell r="K15992">
            <v>7211</v>
          </cell>
          <cell r="P15992">
            <v>4100001</v>
          </cell>
          <cell r="X15992">
            <v>0</v>
          </cell>
          <cell r="Y15992">
            <v>0</v>
          </cell>
          <cell r="Z15992">
            <v>0</v>
          </cell>
          <cell r="AA15992">
            <v>0</v>
          </cell>
          <cell r="AB15992">
            <v>0</v>
          </cell>
          <cell r="AC15992">
            <v>0</v>
          </cell>
          <cell r="AO15992" t="str">
            <v>financeapproved</v>
          </cell>
          <cell r="AP15992" t="b">
            <v>0</v>
          </cell>
        </row>
        <row r="15993">
          <cell r="H15993" t="str">
            <v>Departmental</v>
          </cell>
          <cell r="K15993">
            <v>7211</v>
          </cell>
          <cell r="P15993">
            <v>4100003</v>
          </cell>
          <cell r="X15993">
            <v>0</v>
          </cell>
          <cell r="Y15993">
            <v>0</v>
          </cell>
          <cell r="Z15993">
            <v>-34443</v>
          </cell>
          <cell r="AA15993">
            <v>-39319</v>
          </cell>
          <cell r="AB15993">
            <v>-42911</v>
          </cell>
          <cell r="AC15993">
            <v>-47581</v>
          </cell>
          <cell r="AO15993" t="str">
            <v>financeapproved</v>
          </cell>
          <cell r="AP15993" t="b">
            <v>0</v>
          </cell>
        </row>
        <row r="15994">
          <cell r="H15994" t="str">
            <v>Departmental</v>
          </cell>
          <cell r="K15994">
            <v>7211</v>
          </cell>
          <cell r="P15994">
            <v>4100003</v>
          </cell>
          <cell r="X15994">
            <v>0</v>
          </cell>
          <cell r="Y15994">
            <v>0</v>
          </cell>
          <cell r="Z15994">
            <v>0</v>
          </cell>
          <cell r="AA15994">
            <v>0</v>
          </cell>
          <cell r="AB15994">
            <v>0</v>
          </cell>
          <cell r="AC15994">
            <v>0</v>
          </cell>
          <cell r="AO15994" t="str">
            <v>financeapproved</v>
          </cell>
          <cell r="AP15994" t="b">
            <v>0</v>
          </cell>
        </row>
        <row r="15995">
          <cell r="H15995" t="str">
            <v>Departmental</v>
          </cell>
          <cell r="K15995">
            <v>7225</v>
          </cell>
          <cell r="P15995">
            <v>4100003</v>
          </cell>
          <cell r="X15995">
            <v>0</v>
          </cell>
          <cell r="Y15995">
            <v>-34443</v>
          </cell>
          <cell r="Z15995">
            <v>-4876</v>
          </cell>
          <cell r="AA15995">
            <v>-3592</v>
          </cell>
          <cell r="AB15995">
            <v>-4670</v>
          </cell>
          <cell r="AC15995">
            <v>0</v>
          </cell>
          <cell r="AO15995" t="str">
            <v>financeapproved</v>
          </cell>
          <cell r="AP15995" t="b">
            <v>0</v>
          </cell>
        </row>
        <row r="15996">
          <cell r="H15996" t="str">
            <v>Departmental</v>
          </cell>
          <cell r="K15996">
            <v>7225</v>
          </cell>
          <cell r="P15996">
            <v>4100003</v>
          </cell>
          <cell r="X15996">
            <v>0</v>
          </cell>
          <cell r="Y15996">
            <v>0</v>
          </cell>
          <cell r="Z15996">
            <v>0</v>
          </cell>
          <cell r="AA15996">
            <v>0</v>
          </cell>
          <cell r="AB15996">
            <v>0</v>
          </cell>
          <cell r="AC15996">
            <v>0</v>
          </cell>
          <cell r="AO15996" t="str">
            <v>financeapproved</v>
          </cell>
          <cell r="AP15996" t="b">
            <v>0</v>
          </cell>
        </row>
        <row r="15997">
          <cell r="H15997" t="str">
            <v>Departmental</v>
          </cell>
          <cell r="K15997">
            <v>0</v>
          </cell>
          <cell r="P15997">
            <v>6100001</v>
          </cell>
          <cell r="X15997">
            <v>-424458</v>
          </cell>
          <cell r="Y15997">
            <v>-424458</v>
          </cell>
          <cell r="Z15997">
            <v>-424458</v>
          </cell>
          <cell r="AA15997">
            <v>-424458</v>
          </cell>
          <cell r="AB15997">
            <v>-424458</v>
          </cell>
          <cell r="AC15997">
            <v>-424458</v>
          </cell>
          <cell r="AO15997" t="str">
            <v>financeapproved</v>
          </cell>
          <cell r="AP15997" t="b">
            <v>1</v>
          </cell>
        </row>
        <row r="15998">
          <cell r="H15998" t="str">
            <v>Departmental</v>
          </cell>
          <cell r="K15998">
            <v>0</v>
          </cell>
          <cell r="P15998">
            <v>6100001</v>
          </cell>
          <cell r="X15998">
            <v>0</v>
          </cell>
          <cell r="Y15998">
            <v>0</v>
          </cell>
          <cell r="Z15998">
            <v>0</v>
          </cell>
          <cell r="AA15998">
            <v>0</v>
          </cell>
          <cell r="AB15998">
            <v>0</v>
          </cell>
          <cell r="AC15998">
            <v>0</v>
          </cell>
          <cell r="AO15998" t="str">
            <v>financeapproved</v>
          </cell>
          <cell r="AP15998" t="b">
            <v>0</v>
          </cell>
        </row>
        <row r="15999">
          <cell r="H15999" t="str">
            <v>Departmental</v>
          </cell>
          <cell r="K15999">
            <v>0</v>
          </cell>
          <cell r="P15999">
            <v>6100001</v>
          </cell>
          <cell r="X15999">
            <v>0</v>
          </cell>
          <cell r="Y15999">
            <v>0</v>
          </cell>
          <cell r="Z15999">
            <v>0</v>
          </cell>
          <cell r="AA15999">
            <v>0</v>
          </cell>
          <cell r="AB15999">
            <v>0</v>
          </cell>
          <cell r="AC15999">
            <v>0</v>
          </cell>
          <cell r="AO15999" t="str">
            <v>financeapproved</v>
          </cell>
          <cell r="AP15999" t="b">
            <v>0</v>
          </cell>
        </row>
        <row r="16000">
          <cell r="H16000" t="str">
            <v>Departmental</v>
          </cell>
          <cell r="K16000">
            <v>0</v>
          </cell>
          <cell r="P16000">
            <v>6100001</v>
          </cell>
          <cell r="X16000">
            <v>227508</v>
          </cell>
          <cell r="Y16000">
            <v>227508</v>
          </cell>
          <cell r="Z16000">
            <v>227508</v>
          </cell>
          <cell r="AA16000">
            <v>227508</v>
          </cell>
          <cell r="AB16000">
            <v>227508</v>
          </cell>
          <cell r="AC16000">
            <v>227508</v>
          </cell>
          <cell r="AO16000" t="str">
            <v>financeapproved</v>
          </cell>
          <cell r="AP16000" t="b">
            <v>1</v>
          </cell>
        </row>
        <row r="16001">
          <cell r="H16001" t="str">
            <v>Departmental</v>
          </cell>
          <cell r="K16001">
            <v>0</v>
          </cell>
          <cell r="P16001">
            <v>6100001</v>
          </cell>
          <cell r="X16001">
            <v>0</v>
          </cell>
          <cell r="Y16001">
            <v>0</v>
          </cell>
          <cell r="Z16001">
            <v>0</v>
          </cell>
          <cell r="AA16001">
            <v>0</v>
          </cell>
          <cell r="AB16001">
            <v>0</v>
          </cell>
          <cell r="AC16001">
            <v>0</v>
          </cell>
          <cell r="AO16001" t="str">
            <v>financeapproved</v>
          </cell>
          <cell r="AP16001" t="b">
            <v>0</v>
          </cell>
        </row>
        <row r="16002">
          <cell r="H16002" t="str">
            <v>Departmental</v>
          </cell>
          <cell r="K16002">
            <v>0</v>
          </cell>
          <cell r="P16002">
            <v>6100001</v>
          </cell>
          <cell r="X16002">
            <v>412</v>
          </cell>
          <cell r="Y16002">
            <v>412</v>
          </cell>
          <cell r="Z16002">
            <v>412</v>
          </cell>
          <cell r="AA16002">
            <v>412</v>
          </cell>
          <cell r="AB16002">
            <v>412</v>
          </cell>
          <cell r="AC16002">
            <v>412</v>
          </cell>
          <cell r="AO16002" t="str">
            <v>financeapproved</v>
          </cell>
          <cell r="AP16002" t="b">
            <v>1</v>
          </cell>
        </row>
        <row r="16003">
          <cell r="H16003" t="str">
            <v>Departmental</v>
          </cell>
          <cell r="K16003">
            <v>0</v>
          </cell>
          <cell r="P16003">
            <v>9000801</v>
          </cell>
          <cell r="X16003">
            <v>4903</v>
          </cell>
          <cell r="Y16003">
            <v>0</v>
          </cell>
          <cell r="Z16003">
            <v>0</v>
          </cell>
          <cell r="AA16003">
            <v>0</v>
          </cell>
          <cell r="AB16003">
            <v>0</v>
          </cell>
          <cell r="AC16003">
            <v>0</v>
          </cell>
          <cell r="AO16003" t="str">
            <v>financeapproved</v>
          </cell>
          <cell r="AP16003" t="b">
            <v>0</v>
          </cell>
        </row>
        <row r="16004">
          <cell r="H16004" t="str">
            <v>Departmental</v>
          </cell>
          <cell r="K16004">
            <v>0</v>
          </cell>
          <cell r="P16004">
            <v>9000801</v>
          </cell>
          <cell r="X16004">
            <v>-4.9029999999999996</v>
          </cell>
          <cell r="Y16004">
            <v>0</v>
          </cell>
          <cell r="Z16004">
            <v>0</v>
          </cell>
          <cell r="AA16004">
            <v>0</v>
          </cell>
          <cell r="AB16004">
            <v>0</v>
          </cell>
          <cell r="AC16004">
            <v>0</v>
          </cell>
          <cell r="AO16004" t="str">
            <v>financeapproved</v>
          </cell>
          <cell r="AP16004" t="b">
            <v>0</v>
          </cell>
        </row>
        <row r="16005">
          <cell r="H16005" t="str">
            <v>Departmental</v>
          </cell>
          <cell r="K16005">
            <v>0</v>
          </cell>
          <cell r="P16005">
            <v>6100001</v>
          </cell>
          <cell r="X16005">
            <v>0</v>
          </cell>
          <cell r="Y16005">
            <v>0</v>
          </cell>
          <cell r="Z16005">
            <v>0</v>
          </cell>
          <cell r="AA16005">
            <v>0</v>
          </cell>
          <cell r="AB16005">
            <v>0</v>
          </cell>
          <cell r="AC16005">
            <v>0</v>
          </cell>
          <cell r="AO16005" t="str">
            <v>financeapproved</v>
          </cell>
          <cell r="AP16005" t="b">
            <v>0</v>
          </cell>
        </row>
        <row r="16006">
          <cell r="H16006" t="str">
            <v>Departmental</v>
          </cell>
          <cell r="K16006">
            <v>0</v>
          </cell>
          <cell r="P16006">
            <v>6100001</v>
          </cell>
          <cell r="X16006">
            <v>1176</v>
          </cell>
          <cell r="Y16006">
            <v>1176</v>
          </cell>
          <cell r="Z16006">
            <v>1176</v>
          </cell>
          <cell r="AA16006">
            <v>1176</v>
          </cell>
          <cell r="AB16006">
            <v>1176</v>
          </cell>
          <cell r="AC16006">
            <v>1176</v>
          </cell>
          <cell r="AO16006" t="str">
            <v>financeapproved</v>
          </cell>
          <cell r="AP16006" t="b">
            <v>1</v>
          </cell>
        </row>
        <row r="16007">
          <cell r="H16007" t="str">
            <v>Departmental</v>
          </cell>
          <cell r="K16007">
            <v>0</v>
          </cell>
          <cell r="P16007">
            <v>6100001</v>
          </cell>
          <cell r="X16007">
            <v>-1256</v>
          </cell>
          <cell r="Y16007">
            <v>-1256</v>
          </cell>
          <cell r="Z16007">
            <v>-1256</v>
          </cell>
          <cell r="AA16007">
            <v>-1256</v>
          </cell>
          <cell r="AB16007">
            <v>-1256</v>
          </cell>
          <cell r="AC16007">
            <v>-1256</v>
          </cell>
          <cell r="AO16007" t="str">
            <v>financeapproved</v>
          </cell>
          <cell r="AP16007" t="b">
            <v>1</v>
          </cell>
        </row>
        <row r="16008">
          <cell r="H16008" t="str">
            <v>Departmental</v>
          </cell>
          <cell r="K16008">
            <v>0</v>
          </cell>
          <cell r="P16008">
            <v>6100001</v>
          </cell>
          <cell r="X16008">
            <v>0</v>
          </cell>
          <cell r="Y16008">
            <v>0</v>
          </cell>
          <cell r="Z16008">
            <v>0</v>
          </cell>
          <cell r="AA16008">
            <v>0</v>
          </cell>
          <cell r="AB16008">
            <v>0</v>
          </cell>
          <cell r="AC16008">
            <v>0</v>
          </cell>
          <cell r="AO16008" t="str">
            <v>financeapproved</v>
          </cell>
          <cell r="AP16008" t="b">
            <v>0</v>
          </cell>
        </row>
        <row r="16009">
          <cell r="H16009" t="str">
            <v>Departmental</v>
          </cell>
          <cell r="K16009">
            <v>0</v>
          </cell>
          <cell r="P16009">
            <v>6100001</v>
          </cell>
          <cell r="X16009">
            <v>0</v>
          </cell>
          <cell r="Y16009">
            <v>0</v>
          </cell>
          <cell r="Z16009">
            <v>0</v>
          </cell>
          <cell r="AA16009">
            <v>0</v>
          </cell>
          <cell r="AB16009">
            <v>0</v>
          </cell>
          <cell r="AC16009">
            <v>0</v>
          </cell>
          <cell r="AO16009" t="str">
            <v>financeapproved</v>
          </cell>
          <cell r="AP16009" t="b">
            <v>0</v>
          </cell>
        </row>
        <row r="16010">
          <cell r="H16010" t="str">
            <v>Departmental</v>
          </cell>
          <cell r="K16010">
            <v>0</v>
          </cell>
          <cell r="P16010">
            <v>6100001</v>
          </cell>
          <cell r="X16010">
            <v>1073</v>
          </cell>
          <cell r="Y16010">
            <v>1073</v>
          </cell>
          <cell r="Z16010">
            <v>1073</v>
          </cell>
          <cell r="AA16010">
            <v>1073</v>
          </cell>
          <cell r="AB16010">
            <v>1073</v>
          </cell>
          <cell r="AC16010">
            <v>1073</v>
          </cell>
          <cell r="AO16010" t="str">
            <v>financeapproved</v>
          </cell>
          <cell r="AP16010" t="b">
            <v>1</v>
          </cell>
        </row>
        <row r="16011">
          <cell r="H16011" t="str">
            <v>Departmental</v>
          </cell>
          <cell r="K16011">
            <v>0</v>
          </cell>
          <cell r="P16011">
            <v>6100001</v>
          </cell>
          <cell r="X16011">
            <v>-1146</v>
          </cell>
          <cell r="Y16011">
            <v>-1146</v>
          </cell>
          <cell r="Z16011">
            <v>-1146</v>
          </cell>
          <cell r="AA16011">
            <v>-1146</v>
          </cell>
          <cell r="AB16011">
            <v>-1146</v>
          </cell>
          <cell r="AC16011">
            <v>-1146</v>
          </cell>
          <cell r="AO16011" t="str">
            <v>financeapproved</v>
          </cell>
          <cell r="AP16011" t="b">
            <v>1</v>
          </cell>
        </row>
        <row r="16012">
          <cell r="H16012" t="str">
            <v>Departmental</v>
          </cell>
          <cell r="K16012">
            <v>0</v>
          </cell>
          <cell r="P16012">
            <v>6100001</v>
          </cell>
          <cell r="X16012">
            <v>0</v>
          </cell>
          <cell r="Y16012">
            <v>0</v>
          </cell>
          <cell r="Z16012">
            <v>0</v>
          </cell>
          <cell r="AA16012">
            <v>0</v>
          </cell>
          <cell r="AB16012">
            <v>0</v>
          </cell>
          <cell r="AC16012">
            <v>0</v>
          </cell>
          <cell r="AO16012" t="str">
            <v>financeapproved</v>
          </cell>
          <cell r="AP16012" t="b">
            <v>0</v>
          </cell>
        </row>
        <row r="16013">
          <cell r="H16013" t="str">
            <v>Departmental</v>
          </cell>
          <cell r="K16013">
            <v>0</v>
          </cell>
          <cell r="P16013">
            <v>6100001</v>
          </cell>
          <cell r="X16013">
            <v>0</v>
          </cell>
          <cell r="Y16013">
            <v>0</v>
          </cell>
          <cell r="Z16013">
            <v>0</v>
          </cell>
          <cell r="AA16013">
            <v>0</v>
          </cell>
          <cell r="AB16013">
            <v>0</v>
          </cell>
          <cell r="AC16013">
            <v>0</v>
          </cell>
          <cell r="AO16013" t="str">
            <v>financeapproved</v>
          </cell>
          <cell r="AP16013" t="b">
            <v>0</v>
          </cell>
        </row>
        <row r="16014">
          <cell r="H16014" t="str">
            <v>Departmental</v>
          </cell>
          <cell r="K16014">
            <v>0</v>
          </cell>
          <cell r="P16014">
            <v>6100001</v>
          </cell>
          <cell r="X16014">
            <v>5672</v>
          </cell>
          <cell r="Y16014">
            <v>5672</v>
          </cell>
          <cell r="Z16014">
            <v>5672</v>
          </cell>
          <cell r="AA16014">
            <v>5672</v>
          </cell>
          <cell r="AB16014">
            <v>5672</v>
          </cell>
          <cell r="AC16014">
            <v>5672</v>
          </cell>
          <cell r="AO16014" t="str">
            <v>financeapproved</v>
          </cell>
          <cell r="AP16014" t="b">
            <v>1</v>
          </cell>
        </row>
        <row r="16015">
          <cell r="H16015" t="str">
            <v>Departmental</v>
          </cell>
          <cell r="K16015">
            <v>0</v>
          </cell>
          <cell r="P16015">
            <v>6100001</v>
          </cell>
          <cell r="X16015">
            <v>-5948</v>
          </cell>
          <cell r="Y16015">
            <v>-5948</v>
          </cell>
          <cell r="Z16015">
            <v>-5948</v>
          </cell>
          <cell r="AA16015">
            <v>-5948</v>
          </cell>
          <cell r="AB16015">
            <v>-5948</v>
          </cell>
          <cell r="AC16015">
            <v>-5948</v>
          </cell>
          <cell r="AO16015" t="str">
            <v>financeapproved</v>
          </cell>
          <cell r="AP16015" t="b">
            <v>1</v>
          </cell>
        </row>
        <row r="16016">
          <cell r="H16016" t="str">
            <v>Departmental</v>
          </cell>
          <cell r="K16016">
            <v>0</v>
          </cell>
          <cell r="P16016">
            <v>6100001</v>
          </cell>
          <cell r="X16016">
            <v>0</v>
          </cell>
          <cell r="Y16016">
            <v>0</v>
          </cell>
          <cell r="Z16016">
            <v>0</v>
          </cell>
          <cell r="AA16016">
            <v>0</v>
          </cell>
          <cell r="AB16016">
            <v>0</v>
          </cell>
          <cell r="AC16016">
            <v>0</v>
          </cell>
          <cell r="AO16016" t="str">
            <v>financeapproved</v>
          </cell>
          <cell r="AP16016" t="b">
            <v>0</v>
          </cell>
        </row>
        <row r="16017">
          <cell r="H16017" t="str">
            <v>Departmental</v>
          </cell>
          <cell r="K16017">
            <v>0</v>
          </cell>
          <cell r="P16017">
            <v>6100001</v>
          </cell>
          <cell r="X16017">
            <v>0</v>
          </cell>
          <cell r="Y16017">
            <v>0</v>
          </cell>
          <cell r="Z16017">
            <v>0</v>
          </cell>
          <cell r="AA16017">
            <v>0</v>
          </cell>
          <cell r="AB16017">
            <v>0</v>
          </cell>
          <cell r="AC16017">
            <v>0</v>
          </cell>
          <cell r="AO16017" t="str">
            <v>financeapproved</v>
          </cell>
          <cell r="AP16017" t="b">
            <v>0</v>
          </cell>
        </row>
        <row r="16018">
          <cell r="H16018" t="str">
            <v>Departmental</v>
          </cell>
          <cell r="K16018">
            <v>0</v>
          </cell>
          <cell r="P16018">
            <v>6100001</v>
          </cell>
          <cell r="X16018">
            <v>992</v>
          </cell>
          <cell r="Y16018">
            <v>992</v>
          </cell>
          <cell r="Z16018">
            <v>992</v>
          </cell>
          <cell r="AA16018">
            <v>992</v>
          </cell>
          <cell r="AB16018">
            <v>992</v>
          </cell>
          <cell r="AC16018">
            <v>992</v>
          </cell>
          <cell r="AO16018" t="str">
            <v>financeapproved</v>
          </cell>
          <cell r="AP16018" t="b">
            <v>1</v>
          </cell>
        </row>
        <row r="16019">
          <cell r="H16019" t="str">
            <v>Departmental</v>
          </cell>
          <cell r="K16019">
            <v>0</v>
          </cell>
          <cell r="P16019">
            <v>6100001</v>
          </cell>
          <cell r="X16019">
            <v>-1066</v>
          </cell>
          <cell r="Y16019">
            <v>-1066</v>
          </cell>
          <cell r="Z16019">
            <v>-1066</v>
          </cell>
          <cell r="AA16019">
            <v>-1066</v>
          </cell>
          <cell r="AB16019">
            <v>-1066</v>
          </cell>
          <cell r="AC16019">
            <v>-1066</v>
          </cell>
          <cell r="AO16019" t="str">
            <v>financeapproved</v>
          </cell>
          <cell r="AP16019" t="b">
            <v>1</v>
          </cell>
        </row>
        <row r="16020">
          <cell r="H16020" t="str">
            <v>Departmental</v>
          </cell>
          <cell r="K16020">
            <v>0</v>
          </cell>
          <cell r="P16020">
            <v>6100001</v>
          </cell>
          <cell r="X16020">
            <v>0</v>
          </cell>
          <cell r="Y16020">
            <v>0</v>
          </cell>
          <cell r="Z16020">
            <v>0</v>
          </cell>
          <cell r="AA16020">
            <v>0</v>
          </cell>
          <cell r="AB16020">
            <v>0</v>
          </cell>
          <cell r="AC16020">
            <v>0</v>
          </cell>
          <cell r="AO16020" t="str">
            <v>financeapproved</v>
          </cell>
          <cell r="AP16020" t="b">
            <v>0</v>
          </cell>
        </row>
        <row r="16021">
          <cell r="H16021" t="str">
            <v>Departmental</v>
          </cell>
          <cell r="K16021">
            <v>0</v>
          </cell>
          <cell r="P16021">
            <v>6100001</v>
          </cell>
          <cell r="X16021">
            <v>0</v>
          </cell>
          <cell r="Y16021">
            <v>0</v>
          </cell>
          <cell r="Z16021">
            <v>0</v>
          </cell>
          <cell r="AA16021">
            <v>0</v>
          </cell>
          <cell r="AB16021">
            <v>0</v>
          </cell>
          <cell r="AC16021">
            <v>0</v>
          </cell>
          <cell r="AO16021" t="str">
            <v>financeapproved</v>
          </cell>
          <cell r="AP16021" t="b">
            <v>0</v>
          </cell>
        </row>
        <row r="16022">
          <cell r="H16022" t="str">
            <v>Departmental</v>
          </cell>
          <cell r="K16022">
            <v>0</v>
          </cell>
          <cell r="P16022">
            <v>6100001</v>
          </cell>
          <cell r="X16022">
            <v>875</v>
          </cell>
          <cell r="Y16022">
            <v>875</v>
          </cell>
          <cell r="Z16022">
            <v>875</v>
          </cell>
          <cell r="AA16022">
            <v>875</v>
          </cell>
          <cell r="AB16022">
            <v>875</v>
          </cell>
          <cell r="AC16022">
            <v>875</v>
          </cell>
          <cell r="AO16022" t="str">
            <v>financeapproved</v>
          </cell>
          <cell r="AP16022" t="b">
            <v>1</v>
          </cell>
        </row>
        <row r="16023">
          <cell r="H16023" t="str">
            <v>Departmental</v>
          </cell>
          <cell r="K16023">
            <v>0</v>
          </cell>
          <cell r="P16023">
            <v>6100001</v>
          </cell>
          <cell r="X16023">
            <v>-948</v>
          </cell>
          <cell r="Y16023">
            <v>-948</v>
          </cell>
          <cell r="Z16023">
            <v>-948</v>
          </cell>
          <cell r="AA16023">
            <v>-948</v>
          </cell>
          <cell r="AB16023">
            <v>-948</v>
          </cell>
          <cell r="AC16023">
            <v>-948</v>
          </cell>
          <cell r="AO16023" t="str">
            <v>financeapproved</v>
          </cell>
          <cell r="AP16023" t="b">
            <v>1</v>
          </cell>
        </row>
        <row r="16024">
          <cell r="H16024" t="str">
            <v>Departmental</v>
          </cell>
          <cell r="K16024">
            <v>0</v>
          </cell>
          <cell r="P16024">
            <v>6100001</v>
          </cell>
          <cell r="X16024">
            <v>0</v>
          </cell>
          <cell r="Y16024">
            <v>0</v>
          </cell>
          <cell r="Z16024">
            <v>0</v>
          </cell>
          <cell r="AA16024">
            <v>0</v>
          </cell>
          <cell r="AB16024">
            <v>0</v>
          </cell>
          <cell r="AC16024">
            <v>0</v>
          </cell>
          <cell r="AO16024" t="str">
            <v>financeapproved</v>
          </cell>
          <cell r="AP16024" t="b">
            <v>0</v>
          </cell>
        </row>
        <row r="16025">
          <cell r="H16025" t="str">
            <v>Administered</v>
          </cell>
          <cell r="K16025">
            <v>0</v>
          </cell>
          <cell r="P16025">
            <v>1140002</v>
          </cell>
          <cell r="X16025">
            <v>-650000</v>
          </cell>
          <cell r="Y16025">
            <v>0</v>
          </cell>
          <cell r="Z16025">
            <v>0</v>
          </cell>
          <cell r="AA16025">
            <v>0</v>
          </cell>
          <cell r="AB16025">
            <v>0</v>
          </cell>
          <cell r="AC16025">
            <v>0</v>
          </cell>
          <cell r="AO16025" t="str">
            <v>financeapproved</v>
          </cell>
          <cell r="AP16025" t="b">
            <v>0</v>
          </cell>
        </row>
        <row r="16026">
          <cell r="H16026" t="str">
            <v>Administered</v>
          </cell>
          <cell r="K16026">
            <v>0</v>
          </cell>
          <cell r="P16026">
            <v>1140002</v>
          </cell>
          <cell r="X16026">
            <v>0</v>
          </cell>
          <cell r="Y16026">
            <v>0</v>
          </cell>
          <cell r="Z16026">
            <v>0</v>
          </cell>
          <cell r="AA16026">
            <v>0</v>
          </cell>
          <cell r="AB16026">
            <v>0</v>
          </cell>
          <cell r="AC16026">
            <v>0</v>
          </cell>
          <cell r="AO16026" t="str">
            <v>financeapproved</v>
          </cell>
          <cell r="AP16026" t="b">
            <v>0</v>
          </cell>
        </row>
        <row r="16027">
          <cell r="H16027" t="str">
            <v>Administered</v>
          </cell>
          <cell r="K16027">
            <v>0</v>
          </cell>
          <cell r="P16027">
            <v>1140003</v>
          </cell>
          <cell r="X16027">
            <v>-700000</v>
          </cell>
          <cell r="Y16027">
            <v>0</v>
          </cell>
          <cell r="Z16027">
            <v>0</v>
          </cell>
          <cell r="AA16027">
            <v>0</v>
          </cell>
          <cell r="AB16027">
            <v>0</v>
          </cell>
          <cell r="AC16027">
            <v>0</v>
          </cell>
          <cell r="AO16027" t="str">
            <v>financeapproved</v>
          </cell>
          <cell r="AP16027" t="b">
            <v>0</v>
          </cell>
        </row>
        <row r="16028">
          <cell r="H16028" t="str">
            <v>Administered</v>
          </cell>
          <cell r="K16028">
            <v>0</v>
          </cell>
          <cell r="P16028">
            <v>1140003</v>
          </cell>
          <cell r="X16028">
            <v>0</v>
          </cell>
          <cell r="Y16028">
            <v>0</v>
          </cell>
          <cell r="Z16028">
            <v>0</v>
          </cell>
          <cell r="AA16028">
            <v>0</v>
          </cell>
          <cell r="AB16028">
            <v>0</v>
          </cell>
          <cell r="AC16028">
            <v>0</v>
          </cell>
          <cell r="AO16028" t="str">
            <v>financeapproved</v>
          </cell>
          <cell r="AP16028" t="b">
            <v>0</v>
          </cell>
        </row>
        <row r="16029">
          <cell r="H16029" t="str">
            <v>Administered</v>
          </cell>
          <cell r="K16029">
            <v>0</v>
          </cell>
          <cell r="P16029">
            <v>1140004</v>
          </cell>
          <cell r="X16029">
            <v>-7220000</v>
          </cell>
          <cell r="Y16029">
            <v>0</v>
          </cell>
          <cell r="Z16029">
            <v>0</v>
          </cell>
          <cell r="AA16029">
            <v>0</v>
          </cell>
          <cell r="AB16029">
            <v>0</v>
          </cell>
          <cell r="AC16029">
            <v>0</v>
          </cell>
          <cell r="AO16029" t="str">
            <v>financeapproved</v>
          </cell>
          <cell r="AP16029" t="b">
            <v>0</v>
          </cell>
        </row>
        <row r="16030">
          <cell r="H16030" t="str">
            <v>Administered</v>
          </cell>
          <cell r="K16030">
            <v>0</v>
          </cell>
          <cell r="P16030">
            <v>1140004</v>
          </cell>
          <cell r="X16030">
            <v>0</v>
          </cell>
          <cell r="Y16030">
            <v>0</v>
          </cell>
          <cell r="Z16030">
            <v>0</v>
          </cell>
          <cell r="AA16030">
            <v>0</v>
          </cell>
          <cell r="AB16030">
            <v>0</v>
          </cell>
          <cell r="AC16030">
            <v>0</v>
          </cell>
          <cell r="AO16030" t="str">
            <v>financeapproved</v>
          </cell>
          <cell r="AP16030" t="b">
            <v>0</v>
          </cell>
        </row>
        <row r="16031">
          <cell r="H16031" t="str">
            <v>Administered</v>
          </cell>
          <cell r="K16031">
            <v>0</v>
          </cell>
          <cell r="P16031">
            <v>1140005</v>
          </cell>
          <cell r="X16031">
            <v>-1598750</v>
          </cell>
          <cell r="Y16031">
            <v>0</v>
          </cell>
          <cell r="Z16031">
            <v>0</v>
          </cell>
          <cell r="AA16031">
            <v>0</v>
          </cell>
          <cell r="AB16031">
            <v>0</v>
          </cell>
          <cell r="AC16031">
            <v>0</v>
          </cell>
          <cell r="AO16031" t="str">
            <v>financeapproved</v>
          </cell>
          <cell r="AP16031" t="b">
            <v>0</v>
          </cell>
        </row>
        <row r="16032">
          <cell r="H16032" t="str">
            <v>Administered</v>
          </cell>
          <cell r="K16032">
            <v>0</v>
          </cell>
          <cell r="P16032">
            <v>1140005</v>
          </cell>
          <cell r="X16032">
            <v>0</v>
          </cell>
          <cell r="Y16032">
            <v>0</v>
          </cell>
          <cell r="Z16032">
            <v>0</v>
          </cell>
          <cell r="AA16032">
            <v>0</v>
          </cell>
          <cell r="AB16032">
            <v>0</v>
          </cell>
          <cell r="AC16032">
            <v>0</v>
          </cell>
          <cell r="AO16032" t="str">
            <v>financeapproved</v>
          </cell>
          <cell r="AP16032" t="b">
            <v>0</v>
          </cell>
        </row>
        <row r="16033">
          <cell r="H16033" t="str">
            <v>Administered</v>
          </cell>
          <cell r="K16033">
            <v>0</v>
          </cell>
          <cell r="P16033">
            <v>1150098</v>
          </cell>
          <cell r="X16033">
            <v>-1125907</v>
          </cell>
          <cell r="Y16033">
            <v>0</v>
          </cell>
          <cell r="Z16033">
            <v>0</v>
          </cell>
          <cell r="AA16033">
            <v>0</v>
          </cell>
          <cell r="AB16033">
            <v>0</v>
          </cell>
          <cell r="AC16033">
            <v>0</v>
          </cell>
          <cell r="AO16033" t="str">
            <v>financeapproved</v>
          </cell>
          <cell r="AP16033" t="b">
            <v>0</v>
          </cell>
        </row>
        <row r="16034">
          <cell r="H16034" t="str">
            <v>Administered</v>
          </cell>
          <cell r="K16034">
            <v>0</v>
          </cell>
          <cell r="P16034">
            <v>1150098</v>
          </cell>
          <cell r="X16034">
            <v>0</v>
          </cell>
          <cell r="Y16034">
            <v>0</v>
          </cell>
          <cell r="Z16034">
            <v>0</v>
          </cell>
          <cell r="AA16034">
            <v>0</v>
          </cell>
          <cell r="AB16034">
            <v>0</v>
          </cell>
          <cell r="AC16034">
            <v>0</v>
          </cell>
          <cell r="AO16034" t="str">
            <v>financeapproved</v>
          </cell>
          <cell r="AP16034" t="b">
            <v>0</v>
          </cell>
        </row>
        <row r="16035">
          <cell r="H16035" t="str">
            <v>Administered</v>
          </cell>
          <cell r="K16035">
            <v>0</v>
          </cell>
          <cell r="P16035">
            <v>1220012</v>
          </cell>
          <cell r="X16035">
            <v>-2500</v>
          </cell>
          <cell r="Y16035">
            <v>0</v>
          </cell>
          <cell r="Z16035">
            <v>0</v>
          </cell>
          <cell r="AA16035">
            <v>0</v>
          </cell>
          <cell r="AB16035">
            <v>0</v>
          </cell>
          <cell r="AC16035">
            <v>0</v>
          </cell>
          <cell r="AO16035" t="str">
            <v>financeapproved</v>
          </cell>
          <cell r="AP16035" t="b">
            <v>0</v>
          </cell>
        </row>
        <row r="16036">
          <cell r="H16036" t="str">
            <v>Administered</v>
          </cell>
          <cell r="K16036">
            <v>0</v>
          </cell>
          <cell r="P16036">
            <v>1220012</v>
          </cell>
          <cell r="X16036">
            <v>0</v>
          </cell>
          <cell r="Y16036">
            <v>0</v>
          </cell>
          <cell r="Z16036">
            <v>0</v>
          </cell>
          <cell r="AA16036">
            <v>0</v>
          </cell>
          <cell r="AB16036">
            <v>0</v>
          </cell>
          <cell r="AC16036">
            <v>0</v>
          </cell>
          <cell r="AO16036" t="str">
            <v>financeapproved</v>
          </cell>
          <cell r="AP16036" t="b">
            <v>0</v>
          </cell>
        </row>
        <row r="16037">
          <cell r="H16037" t="str">
            <v>Administered</v>
          </cell>
          <cell r="K16037">
            <v>0</v>
          </cell>
          <cell r="P16037">
            <v>2251098</v>
          </cell>
          <cell r="X16037">
            <v>0</v>
          </cell>
          <cell r="Y16037">
            <v>0</v>
          </cell>
          <cell r="Z16037">
            <v>0</v>
          </cell>
          <cell r="AA16037">
            <v>0</v>
          </cell>
          <cell r="AB16037">
            <v>0</v>
          </cell>
          <cell r="AC16037">
            <v>0</v>
          </cell>
          <cell r="AO16037" t="str">
            <v>financeapproved</v>
          </cell>
          <cell r="AP16037" t="b">
            <v>0</v>
          </cell>
        </row>
        <row r="16038">
          <cell r="H16038" t="str">
            <v>Administered</v>
          </cell>
          <cell r="K16038">
            <v>0</v>
          </cell>
          <cell r="P16038">
            <v>2251098</v>
          </cell>
          <cell r="X16038">
            <v>5000</v>
          </cell>
          <cell r="Y16038">
            <v>0</v>
          </cell>
          <cell r="Z16038">
            <v>0</v>
          </cell>
          <cell r="AA16038">
            <v>0</v>
          </cell>
          <cell r="AB16038">
            <v>0</v>
          </cell>
          <cell r="AC16038">
            <v>0</v>
          </cell>
          <cell r="AO16038" t="str">
            <v>financeapproved</v>
          </cell>
          <cell r="AP16038" t="b">
            <v>0</v>
          </cell>
        </row>
        <row r="16039">
          <cell r="H16039" t="str">
            <v>Administered</v>
          </cell>
          <cell r="K16039">
            <v>0</v>
          </cell>
          <cell r="P16039">
            <v>3270098</v>
          </cell>
          <cell r="X16039">
            <v>-3078</v>
          </cell>
          <cell r="Y16039">
            <v>0</v>
          </cell>
          <cell r="Z16039">
            <v>0</v>
          </cell>
          <cell r="AA16039">
            <v>0</v>
          </cell>
          <cell r="AB16039">
            <v>0</v>
          </cell>
          <cell r="AC16039">
            <v>0</v>
          </cell>
          <cell r="AO16039" t="str">
            <v>financeapproved</v>
          </cell>
          <cell r="AP16039" t="b">
            <v>0</v>
          </cell>
        </row>
        <row r="16040">
          <cell r="H16040" t="str">
            <v>Administered</v>
          </cell>
          <cell r="K16040">
            <v>0</v>
          </cell>
          <cell r="P16040">
            <v>3270098</v>
          </cell>
          <cell r="X16040">
            <v>0</v>
          </cell>
          <cell r="Y16040">
            <v>0</v>
          </cell>
          <cell r="Z16040">
            <v>0</v>
          </cell>
          <cell r="AA16040">
            <v>0</v>
          </cell>
          <cell r="AB16040">
            <v>0</v>
          </cell>
          <cell r="AC16040">
            <v>0</v>
          </cell>
          <cell r="AO16040" t="str">
            <v>financeapproved</v>
          </cell>
          <cell r="AP16040" t="b">
            <v>0</v>
          </cell>
        </row>
        <row r="16041">
          <cell r="H16041" t="str">
            <v>Administered</v>
          </cell>
          <cell r="K16041">
            <v>0</v>
          </cell>
          <cell r="P16041">
            <v>3390023</v>
          </cell>
          <cell r="X16041">
            <v>-5875</v>
          </cell>
          <cell r="Y16041">
            <v>0</v>
          </cell>
          <cell r="Z16041">
            <v>0</v>
          </cell>
          <cell r="AA16041">
            <v>0</v>
          </cell>
          <cell r="AB16041">
            <v>0</v>
          </cell>
          <cell r="AC16041">
            <v>0</v>
          </cell>
          <cell r="AO16041" t="str">
            <v>financeapproved</v>
          </cell>
          <cell r="AP16041" t="b">
            <v>0</v>
          </cell>
        </row>
        <row r="16042">
          <cell r="H16042" t="str">
            <v>Administered</v>
          </cell>
          <cell r="K16042">
            <v>0</v>
          </cell>
          <cell r="P16042">
            <v>3390023</v>
          </cell>
          <cell r="X16042">
            <v>0</v>
          </cell>
          <cell r="Y16042">
            <v>0</v>
          </cell>
          <cell r="Z16042">
            <v>0</v>
          </cell>
          <cell r="AA16042">
            <v>0</v>
          </cell>
          <cell r="AB16042">
            <v>0</v>
          </cell>
          <cell r="AC16042">
            <v>0</v>
          </cell>
          <cell r="AO16042" t="str">
            <v>financeapproved</v>
          </cell>
          <cell r="AP16042" t="b">
            <v>0</v>
          </cell>
        </row>
        <row r="16043">
          <cell r="H16043" t="str">
            <v>Administered</v>
          </cell>
          <cell r="K16043">
            <v>0</v>
          </cell>
          <cell r="P16043">
            <v>3390036</v>
          </cell>
          <cell r="X16043">
            <v>-7274</v>
          </cell>
          <cell r="Y16043">
            <v>0</v>
          </cell>
          <cell r="Z16043">
            <v>0</v>
          </cell>
          <cell r="AA16043">
            <v>0</v>
          </cell>
          <cell r="AB16043">
            <v>0</v>
          </cell>
          <cell r="AC16043">
            <v>0</v>
          </cell>
          <cell r="AO16043" t="str">
            <v>financeapproved</v>
          </cell>
          <cell r="AP16043" t="b">
            <v>0</v>
          </cell>
        </row>
        <row r="16044">
          <cell r="H16044" t="str">
            <v>Administered</v>
          </cell>
          <cell r="K16044">
            <v>0</v>
          </cell>
          <cell r="P16044">
            <v>3390036</v>
          </cell>
          <cell r="X16044">
            <v>0</v>
          </cell>
          <cell r="Y16044">
            <v>0</v>
          </cell>
          <cell r="Z16044">
            <v>0</v>
          </cell>
          <cell r="AA16044">
            <v>0</v>
          </cell>
          <cell r="AB16044">
            <v>0</v>
          </cell>
          <cell r="AC16044">
            <v>0</v>
          </cell>
          <cell r="AO16044" t="str">
            <v>financeapproved</v>
          </cell>
          <cell r="AP16044" t="b">
            <v>0</v>
          </cell>
        </row>
        <row r="16045">
          <cell r="H16045" t="str">
            <v>Administered</v>
          </cell>
          <cell r="K16045">
            <v>0</v>
          </cell>
          <cell r="P16045">
            <v>5220002</v>
          </cell>
          <cell r="X16045">
            <v>-13466268</v>
          </cell>
          <cell r="Y16045">
            <v>0</v>
          </cell>
          <cell r="Z16045">
            <v>0</v>
          </cell>
          <cell r="AA16045">
            <v>0</v>
          </cell>
          <cell r="AB16045">
            <v>0</v>
          </cell>
          <cell r="AC16045">
            <v>0</v>
          </cell>
          <cell r="AO16045" t="str">
            <v>financeapproved</v>
          </cell>
          <cell r="AP16045" t="b">
            <v>0</v>
          </cell>
        </row>
        <row r="16046">
          <cell r="H16046" t="str">
            <v>Administered</v>
          </cell>
          <cell r="K16046">
            <v>0</v>
          </cell>
          <cell r="P16046">
            <v>5220002</v>
          </cell>
          <cell r="X16046">
            <v>0</v>
          </cell>
          <cell r="Y16046">
            <v>0</v>
          </cell>
          <cell r="Z16046">
            <v>0</v>
          </cell>
          <cell r="AA16046">
            <v>0</v>
          </cell>
          <cell r="AB16046">
            <v>0</v>
          </cell>
          <cell r="AC16046">
            <v>0</v>
          </cell>
          <cell r="AO16046" t="str">
            <v>financeapproved</v>
          </cell>
          <cell r="AP16046" t="b">
            <v>0</v>
          </cell>
        </row>
        <row r="16047">
          <cell r="H16047" t="str">
            <v>Administered</v>
          </cell>
          <cell r="K16047">
            <v>0</v>
          </cell>
          <cell r="P16047">
            <v>5220002</v>
          </cell>
          <cell r="X16047">
            <v>0</v>
          </cell>
          <cell r="Y16047">
            <v>0</v>
          </cell>
          <cell r="Z16047">
            <v>0</v>
          </cell>
          <cell r="AA16047">
            <v>0</v>
          </cell>
          <cell r="AB16047">
            <v>0</v>
          </cell>
          <cell r="AC16047">
            <v>0</v>
          </cell>
          <cell r="AO16047" t="str">
            <v>financeapproved</v>
          </cell>
          <cell r="AP16047" t="b">
            <v>0</v>
          </cell>
        </row>
        <row r="16048">
          <cell r="H16048" t="str">
            <v>Administered</v>
          </cell>
          <cell r="K16048">
            <v>0</v>
          </cell>
          <cell r="P16048">
            <v>5220002</v>
          </cell>
          <cell r="X16048">
            <v>13469474</v>
          </cell>
          <cell r="Y16048">
            <v>0</v>
          </cell>
          <cell r="Z16048">
            <v>0</v>
          </cell>
          <cell r="AA16048">
            <v>0</v>
          </cell>
          <cell r="AB16048">
            <v>0</v>
          </cell>
          <cell r="AC16048">
            <v>0</v>
          </cell>
          <cell r="AO16048" t="str">
            <v>financeapproved</v>
          </cell>
          <cell r="AP16048" t="b">
            <v>0</v>
          </cell>
        </row>
        <row r="16049">
          <cell r="H16049" t="str">
            <v>Administered</v>
          </cell>
          <cell r="K16049">
            <v>0</v>
          </cell>
          <cell r="P16049">
            <v>5220003</v>
          </cell>
          <cell r="X16049">
            <v>0</v>
          </cell>
          <cell r="Y16049">
            <v>0</v>
          </cell>
          <cell r="Z16049">
            <v>0</v>
          </cell>
          <cell r="AA16049">
            <v>0</v>
          </cell>
          <cell r="AB16049">
            <v>0</v>
          </cell>
          <cell r="AC16049">
            <v>0</v>
          </cell>
          <cell r="AO16049" t="str">
            <v>financeapproved</v>
          </cell>
          <cell r="AP16049" t="b">
            <v>0</v>
          </cell>
        </row>
        <row r="16050">
          <cell r="H16050" t="str">
            <v>Administered</v>
          </cell>
          <cell r="K16050">
            <v>0</v>
          </cell>
          <cell r="P16050">
            <v>5220003</v>
          </cell>
          <cell r="X16050">
            <v>14</v>
          </cell>
          <cell r="Y16050">
            <v>0</v>
          </cell>
          <cell r="Z16050">
            <v>0</v>
          </cell>
          <cell r="AA16050">
            <v>0</v>
          </cell>
          <cell r="AB16050">
            <v>0</v>
          </cell>
          <cell r="AC16050">
            <v>0</v>
          </cell>
          <cell r="AO16050" t="str">
            <v>financeapproved</v>
          </cell>
          <cell r="AP16050" t="b">
            <v>0</v>
          </cell>
        </row>
        <row r="16051">
          <cell r="H16051" t="str">
            <v>Administered</v>
          </cell>
          <cell r="K16051">
            <v>0</v>
          </cell>
          <cell r="P16051">
            <v>5220004</v>
          </cell>
          <cell r="X16051">
            <v>0</v>
          </cell>
          <cell r="Y16051">
            <v>0</v>
          </cell>
          <cell r="Z16051">
            <v>0</v>
          </cell>
          <cell r="AA16051">
            <v>0</v>
          </cell>
          <cell r="AB16051">
            <v>0</v>
          </cell>
          <cell r="AC16051">
            <v>0</v>
          </cell>
          <cell r="AO16051" t="str">
            <v>financeapproved</v>
          </cell>
          <cell r="AP16051" t="b">
            <v>0</v>
          </cell>
        </row>
        <row r="16052">
          <cell r="H16052" t="str">
            <v>Administered</v>
          </cell>
          <cell r="K16052">
            <v>0</v>
          </cell>
          <cell r="P16052">
            <v>5220004</v>
          </cell>
          <cell r="X16052">
            <v>3078</v>
          </cell>
          <cell r="Y16052">
            <v>0</v>
          </cell>
          <cell r="Z16052">
            <v>0</v>
          </cell>
          <cell r="AA16052">
            <v>0</v>
          </cell>
          <cell r="AB16052">
            <v>0</v>
          </cell>
          <cell r="AC16052">
            <v>0</v>
          </cell>
          <cell r="AO16052" t="str">
            <v>financeapproved</v>
          </cell>
          <cell r="AP16052" t="b">
            <v>0</v>
          </cell>
        </row>
        <row r="16053">
          <cell r="H16053" t="str">
            <v>Administered</v>
          </cell>
          <cell r="K16053">
            <v>0</v>
          </cell>
          <cell r="P16053">
            <v>5231010</v>
          </cell>
          <cell r="X16053">
            <v>0</v>
          </cell>
          <cell r="Y16053">
            <v>0</v>
          </cell>
          <cell r="Z16053">
            <v>0</v>
          </cell>
          <cell r="AA16053">
            <v>0</v>
          </cell>
          <cell r="AB16053">
            <v>0</v>
          </cell>
          <cell r="AC16053">
            <v>0</v>
          </cell>
          <cell r="AO16053" t="str">
            <v>financeapproved</v>
          </cell>
          <cell r="AP16053" t="b">
            <v>0</v>
          </cell>
        </row>
        <row r="16054">
          <cell r="H16054" t="str">
            <v>Administered</v>
          </cell>
          <cell r="K16054">
            <v>0</v>
          </cell>
          <cell r="P16054">
            <v>5231010</v>
          </cell>
          <cell r="X16054">
            <v>196850</v>
          </cell>
          <cell r="Y16054">
            <v>0</v>
          </cell>
          <cell r="Z16054">
            <v>0</v>
          </cell>
          <cell r="AA16054">
            <v>0</v>
          </cell>
          <cell r="AB16054">
            <v>0</v>
          </cell>
          <cell r="AC16054">
            <v>0</v>
          </cell>
          <cell r="AO16054" t="str">
            <v>financeapproved</v>
          </cell>
          <cell r="AP16054" t="b">
            <v>0</v>
          </cell>
        </row>
        <row r="16055">
          <cell r="H16055" t="str">
            <v>Administered</v>
          </cell>
          <cell r="K16055">
            <v>0</v>
          </cell>
          <cell r="P16055">
            <v>5231023</v>
          </cell>
          <cell r="X16055">
            <v>-25758</v>
          </cell>
          <cell r="Y16055">
            <v>0</v>
          </cell>
          <cell r="Z16055">
            <v>0</v>
          </cell>
          <cell r="AA16055">
            <v>0</v>
          </cell>
          <cell r="AB16055">
            <v>0</v>
          </cell>
          <cell r="AC16055">
            <v>0</v>
          </cell>
          <cell r="AO16055" t="str">
            <v>financeapproved</v>
          </cell>
          <cell r="AP16055" t="b">
            <v>0</v>
          </cell>
        </row>
        <row r="16056">
          <cell r="H16056" t="str">
            <v>Administered</v>
          </cell>
          <cell r="K16056">
            <v>0</v>
          </cell>
          <cell r="P16056">
            <v>5231023</v>
          </cell>
          <cell r="X16056">
            <v>0</v>
          </cell>
          <cell r="Y16056">
            <v>0</v>
          </cell>
          <cell r="Z16056">
            <v>0</v>
          </cell>
          <cell r="AA16056">
            <v>0</v>
          </cell>
          <cell r="AB16056">
            <v>0</v>
          </cell>
          <cell r="AC16056">
            <v>0</v>
          </cell>
          <cell r="AO16056" t="str">
            <v>financeapproved</v>
          </cell>
          <cell r="AP16056" t="b">
            <v>0</v>
          </cell>
        </row>
        <row r="16057">
          <cell r="H16057" t="str">
            <v>Administered</v>
          </cell>
          <cell r="K16057">
            <v>0</v>
          </cell>
          <cell r="P16057">
            <v>5231098</v>
          </cell>
          <cell r="X16057">
            <v>0</v>
          </cell>
          <cell r="Y16057">
            <v>0</v>
          </cell>
          <cell r="Z16057">
            <v>0</v>
          </cell>
          <cell r="AA16057">
            <v>0</v>
          </cell>
          <cell r="AB16057">
            <v>0</v>
          </cell>
          <cell r="AC16057">
            <v>0</v>
          </cell>
          <cell r="AO16057" t="str">
            <v>financeapproved</v>
          </cell>
          <cell r="AP16057" t="b">
            <v>0</v>
          </cell>
        </row>
        <row r="16058">
          <cell r="H16058" t="str">
            <v>Administered</v>
          </cell>
          <cell r="K16058">
            <v>0</v>
          </cell>
          <cell r="P16058">
            <v>5231098</v>
          </cell>
          <cell r="X16058">
            <v>67334</v>
          </cell>
          <cell r="Y16058">
            <v>0</v>
          </cell>
          <cell r="Z16058">
            <v>0</v>
          </cell>
          <cell r="AA16058">
            <v>0</v>
          </cell>
          <cell r="AB16058">
            <v>0</v>
          </cell>
          <cell r="AC16058">
            <v>0</v>
          </cell>
          <cell r="AO16058" t="str">
            <v>financeapproved</v>
          </cell>
          <cell r="AP16058" t="b">
            <v>0</v>
          </cell>
        </row>
        <row r="16059">
          <cell r="H16059" t="str">
            <v>Administered</v>
          </cell>
          <cell r="K16059">
            <v>0</v>
          </cell>
          <cell r="P16059">
            <v>5233002</v>
          </cell>
          <cell r="X16059">
            <v>0</v>
          </cell>
          <cell r="Y16059">
            <v>0</v>
          </cell>
          <cell r="Z16059">
            <v>0</v>
          </cell>
          <cell r="AA16059">
            <v>0</v>
          </cell>
          <cell r="AB16059">
            <v>0</v>
          </cell>
          <cell r="AC16059">
            <v>0</v>
          </cell>
          <cell r="AO16059" t="str">
            <v>financeapproved</v>
          </cell>
          <cell r="AP16059" t="b">
            <v>0</v>
          </cell>
        </row>
        <row r="16060">
          <cell r="H16060" t="str">
            <v>Administered</v>
          </cell>
          <cell r="K16060">
            <v>0</v>
          </cell>
          <cell r="P16060">
            <v>5233002</v>
          </cell>
          <cell r="X16060">
            <v>13266</v>
          </cell>
          <cell r="Y16060">
            <v>0</v>
          </cell>
          <cell r="Z16060">
            <v>0</v>
          </cell>
          <cell r="AA16060">
            <v>0</v>
          </cell>
          <cell r="AB16060">
            <v>0</v>
          </cell>
          <cell r="AC16060">
            <v>0</v>
          </cell>
          <cell r="AO16060" t="str">
            <v>financeapproved</v>
          </cell>
          <cell r="AP16060" t="b">
            <v>0</v>
          </cell>
        </row>
        <row r="16061">
          <cell r="H16061" t="str">
            <v>Administered</v>
          </cell>
          <cell r="K16061">
            <v>0</v>
          </cell>
          <cell r="P16061">
            <v>5351003</v>
          </cell>
          <cell r="X16061">
            <v>0</v>
          </cell>
          <cell r="Y16061">
            <v>0</v>
          </cell>
          <cell r="Z16061">
            <v>0</v>
          </cell>
          <cell r="AA16061">
            <v>0</v>
          </cell>
          <cell r="AB16061">
            <v>0</v>
          </cell>
          <cell r="AC16061">
            <v>0</v>
          </cell>
          <cell r="AO16061" t="str">
            <v>financeapproved</v>
          </cell>
          <cell r="AP16061" t="b">
            <v>0</v>
          </cell>
        </row>
        <row r="16062">
          <cell r="H16062" t="str">
            <v>Administered</v>
          </cell>
          <cell r="K16062">
            <v>0</v>
          </cell>
          <cell r="P16062">
            <v>5351003</v>
          </cell>
          <cell r="X16062">
            <v>215</v>
          </cell>
          <cell r="Y16062">
            <v>0</v>
          </cell>
          <cell r="Z16062">
            <v>0</v>
          </cell>
          <cell r="AA16062">
            <v>0</v>
          </cell>
          <cell r="AB16062">
            <v>0</v>
          </cell>
          <cell r="AC16062">
            <v>0</v>
          </cell>
          <cell r="AO16062" t="str">
            <v>financeapproved</v>
          </cell>
          <cell r="AP16062" t="b">
            <v>0</v>
          </cell>
        </row>
        <row r="16063">
          <cell r="H16063" t="str">
            <v>Administered</v>
          </cell>
          <cell r="K16063">
            <v>0</v>
          </cell>
          <cell r="P16063">
            <v>6100001</v>
          </cell>
          <cell r="X16063">
            <v>6298</v>
          </cell>
          <cell r="Y16063">
            <v>6298</v>
          </cell>
          <cell r="Z16063">
            <v>0</v>
          </cell>
          <cell r="AA16063">
            <v>0</v>
          </cell>
          <cell r="AB16063">
            <v>0</v>
          </cell>
          <cell r="AC16063">
            <v>0</v>
          </cell>
          <cell r="AO16063" t="str">
            <v>financeapproved</v>
          </cell>
          <cell r="AP16063" t="b">
            <v>1</v>
          </cell>
        </row>
        <row r="16064">
          <cell r="H16064" t="str">
            <v>Administered</v>
          </cell>
          <cell r="K16064">
            <v>0</v>
          </cell>
          <cell r="P16064">
            <v>6100001</v>
          </cell>
          <cell r="X16064">
            <v>6299</v>
          </cell>
          <cell r="Y16064">
            <v>5366</v>
          </cell>
          <cell r="Z16064">
            <v>0</v>
          </cell>
          <cell r="AA16064">
            <v>0</v>
          </cell>
          <cell r="AB16064">
            <v>0</v>
          </cell>
          <cell r="AC16064">
            <v>0</v>
          </cell>
          <cell r="AO16064" t="str">
            <v>financeapproved</v>
          </cell>
          <cell r="AP16064" t="b">
            <v>0</v>
          </cell>
        </row>
        <row r="16065">
          <cell r="H16065" t="str">
            <v>Administered</v>
          </cell>
          <cell r="K16065">
            <v>0</v>
          </cell>
          <cell r="P16065">
            <v>6211001</v>
          </cell>
          <cell r="X16065">
            <v>11294657</v>
          </cell>
          <cell r="Y16065">
            <v>232551</v>
          </cell>
          <cell r="Z16065">
            <v>0</v>
          </cell>
          <cell r="AA16065">
            <v>0</v>
          </cell>
          <cell r="AB16065">
            <v>0</v>
          </cell>
          <cell r="AC16065">
            <v>0</v>
          </cell>
          <cell r="AO16065" t="str">
            <v>financeapproved</v>
          </cell>
          <cell r="AP16065" t="b">
            <v>1</v>
          </cell>
        </row>
        <row r="16066">
          <cell r="H16066" t="str">
            <v>Administered</v>
          </cell>
          <cell r="K16066">
            <v>0</v>
          </cell>
          <cell r="P16066">
            <v>6211001</v>
          </cell>
          <cell r="X16066">
            <v>11595407</v>
          </cell>
          <cell r="Y16066">
            <v>0</v>
          </cell>
          <cell r="Z16066">
            <v>0</v>
          </cell>
          <cell r="AA16066">
            <v>0</v>
          </cell>
          <cell r="AB16066">
            <v>0</v>
          </cell>
          <cell r="AC16066">
            <v>0</v>
          </cell>
          <cell r="AO16066" t="str">
            <v>financeapproved</v>
          </cell>
          <cell r="AP16066" t="b">
            <v>0</v>
          </cell>
        </row>
        <row r="16067">
          <cell r="H16067" t="str">
            <v>Administered</v>
          </cell>
          <cell r="K16067">
            <v>0</v>
          </cell>
          <cell r="P16067">
            <v>6211002</v>
          </cell>
          <cell r="X16067">
            <v>2500</v>
          </cell>
          <cell r="Y16067">
            <v>13266</v>
          </cell>
          <cell r="Z16067">
            <v>0</v>
          </cell>
          <cell r="AA16067">
            <v>0</v>
          </cell>
          <cell r="AB16067">
            <v>0</v>
          </cell>
          <cell r="AC16067">
            <v>0</v>
          </cell>
          <cell r="AO16067" t="str">
            <v>financeapproved</v>
          </cell>
          <cell r="AP16067" t="b">
            <v>1</v>
          </cell>
        </row>
        <row r="16068">
          <cell r="H16068" t="str">
            <v>Administered</v>
          </cell>
          <cell r="K16068">
            <v>0</v>
          </cell>
          <cell r="P16068">
            <v>6211002</v>
          </cell>
          <cell r="X16068">
            <v>5000</v>
          </cell>
          <cell r="Y16068">
            <v>0</v>
          </cell>
          <cell r="Z16068">
            <v>0</v>
          </cell>
          <cell r="AA16068">
            <v>0</v>
          </cell>
          <cell r="AB16068">
            <v>0</v>
          </cell>
          <cell r="AC16068">
            <v>0</v>
          </cell>
          <cell r="AO16068" t="str">
            <v>financeapproved</v>
          </cell>
          <cell r="AP16068" t="b">
            <v>0</v>
          </cell>
        </row>
        <row r="16069">
          <cell r="H16069" t="str">
            <v>Administered</v>
          </cell>
          <cell r="K16069">
            <v>0</v>
          </cell>
          <cell r="P16069">
            <v>6211006</v>
          </cell>
          <cell r="X16069">
            <v>4900</v>
          </cell>
          <cell r="Y16069">
            <v>-7274</v>
          </cell>
          <cell r="Z16069">
            <v>0</v>
          </cell>
          <cell r="AA16069">
            <v>0</v>
          </cell>
          <cell r="AB16069">
            <v>0</v>
          </cell>
          <cell r="AC16069">
            <v>0</v>
          </cell>
          <cell r="AO16069" t="str">
            <v>financeapproved</v>
          </cell>
          <cell r="AP16069" t="b">
            <v>1</v>
          </cell>
        </row>
        <row r="16070">
          <cell r="H16070" t="str">
            <v>Administered</v>
          </cell>
          <cell r="K16070">
            <v>0</v>
          </cell>
          <cell r="P16070">
            <v>6211006</v>
          </cell>
          <cell r="X16070">
            <v>4900</v>
          </cell>
          <cell r="Y16070">
            <v>0</v>
          </cell>
          <cell r="Z16070">
            <v>0</v>
          </cell>
          <cell r="AA16070">
            <v>0</v>
          </cell>
          <cell r="AB16070">
            <v>0</v>
          </cell>
          <cell r="AC16070">
            <v>0</v>
          </cell>
          <cell r="AO16070" t="str">
            <v>financeapproved</v>
          </cell>
          <cell r="AP16070" t="b">
            <v>0</v>
          </cell>
        </row>
        <row r="16071">
          <cell r="H16071" t="str">
            <v>Administered</v>
          </cell>
          <cell r="K16071">
            <v>0</v>
          </cell>
          <cell r="P16071">
            <v>6211098</v>
          </cell>
          <cell r="X16071">
            <v>-7500</v>
          </cell>
          <cell r="Y16071">
            <v>0</v>
          </cell>
          <cell r="Z16071">
            <v>0</v>
          </cell>
          <cell r="AA16071">
            <v>0</v>
          </cell>
          <cell r="AB16071">
            <v>0</v>
          </cell>
          <cell r="AC16071">
            <v>0</v>
          </cell>
          <cell r="AO16071" t="str">
            <v>financeapproved</v>
          </cell>
          <cell r="AP16071" t="b">
            <v>0</v>
          </cell>
        </row>
        <row r="16072">
          <cell r="H16072" t="str">
            <v>Administered</v>
          </cell>
          <cell r="K16072">
            <v>0</v>
          </cell>
          <cell r="P16072">
            <v>6211098</v>
          </cell>
          <cell r="X16072">
            <v>-5000</v>
          </cell>
          <cell r="Y16072">
            <v>0</v>
          </cell>
          <cell r="Z16072">
            <v>0</v>
          </cell>
          <cell r="AA16072">
            <v>0</v>
          </cell>
          <cell r="AB16072">
            <v>0</v>
          </cell>
          <cell r="AC16072">
            <v>0</v>
          </cell>
          <cell r="AO16072" t="str">
            <v>financeapproved</v>
          </cell>
          <cell r="AP16072" t="b">
            <v>1</v>
          </cell>
        </row>
        <row r="16073">
          <cell r="H16073" t="str">
            <v>Administered</v>
          </cell>
          <cell r="K16073">
            <v>0</v>
          </cell>
          <cell r="P16073">
            <v>6212003</v>
          </cell>
          <cell r="X16073">
            <v>0</v>
          </cell>
          <cell r="Y16073">
            <v>0</v>
          </cell>
          <cell r="Z16073">
            <v>0</v>
          </cell>
          <cell r="AA16073">
            <v>0</v>
          </cell>
          <cell r="AB16073">
            <v>0</v>
          </cell>
          <cell r="AC16073">
            <v>0</v>
          </cell>
          <cell r="AO16073" t="str">
            <v>financeapproved</v>
          </cell>
          <cell r="AP16073" t="b">
            <v>0</v>
          </cell>
        </row>
        <row r="16074">
          <cell r="H16074" t="str">
            <v>Administered</v>
          </cell>
          <cell r="K16074">
            <v>0</v>
          </cell>
          <cell r="P16074">
            <v>6212003</v>
          </cell>
          <cell r="X16074">
            <v>0</v>
          </cell>
          <cell r="Y16074">
            <v>215</v>
          </cell>
          <cell r="Z16074">
            <v>0</v>
          </cell>
          <cell r="AA16074">
            <v>0</v>
          </cell>
          <cell r="AB16074">
            <v>0</v>
          </cell>
          <cell r="AC16074">
            <v>0</v>
          </cell>
          <cell r="AO16074" t="str">
            <v>financeapproved</v>
          </cell>
          <cell r="AP16074" t="b">
            <v>1</v>
          </cell>
        </row>
        <row r="16075">
          <cell r="H16075" t="str">
            <v>Administered</v>
          </cell>
          <cell r="K16075">
            <v>0</v>
          </cell>
          <cell r="P16075">
            <v>6212008</v>
          </cell>
          <cell r="X16075">
            <v>-523033</v>
          </cell>
          <cell r="Y16075">
            <v>0</v>
          </cell>
          <cell r="Z16075">
            <v>0</v>
          </cell>
          <cell r="AA16075">
            <v>0</v>
          </cell>
          <cell r="AB16075">
            <v>0</v>
          </cell>
          <cell r="AC16075">
            <v>0</v>
          </cell>
          <cell r="AO16075" t="str">
            <v>financeapproved</v>
          </cell>
          <cell r="AP16075" t="b">
            <v>0</v>
          </cell>
        </row>
        <row r="16076">
          <cell r="H16076" t="str">
            <v>Administered</v>
          </cell>
          <cell r="K16076">
            <v>0</v>
          </cell>
          <cell r="P16076">
            <v>6212008</v>
          </cell>
          <cell r="X16076">
            <v>0</v>
          </cell>
          <cell r="Y16076">
            <v>0</v>
          </cell>
          <cell r="Z16076">
            <v>0</v>
          </cell>
          <cell r="AA16076">
            <v>0</v>
          </cell>
          <cell r="AB16076">
            <v>0</v>
          </cell>
          <cell r="AC16076">
            <v>0</v>
          </cell>
          <cell r="AO16076" t="str">
            <v>financeapproved</v>
          </cell>
          <cell r="AP16076" t="b">
            <v>1</v>
          </cell>
        </row>
        <row r="16077">
          <cell r="H16077" t="str">
            <v>Administered</v>
          </cell>
          <cell r="K16077">
            <v>0</v>
          </cell>
          <cell r="P16077">
            <v>6212008</v>
          </cell>
          <cell r="X16077">
            <v>-11297057</v>
          </cell>
          <cell r="Y16077">
            <v>0</v>
          </cell>
          <cell r="Z16077">
            <v>0</v>
          </cell>
          <cell r="AA16077">
            <v>0</v>
          </cell>
          <cell r="AB16077">
            <v>0</v>
          </cell>
          <cell r="AC16077">
            <v>0</v>
          </cell>
          <cell r="AO16077" t="str">
            <v>financeapproved</v>
          </cell>
          <cell r="AP16077" t="b">
            <v>1</v>
          </cell>
        </row>
        <row r="16078">
          <cell r="H16078" t="str">
            <v>Administered</v>
          </cell>
          <cell r="K16078">
            <v>0</v>
          </cell>
          <cell r="P16078">
            <v>6212008</v>
          </cell>
          <cell r="X16078">
            <v>-11075707</v>
          </cell>
          <cell r="Y16078">
            <v>0</v>
          </cell>
          <cell r="Z16078">
            <v>0</v>
          </cell>
          <cell r="AA16078">
            <v>0</v>
          </cell>
          <cell r="AB16078">
            <v>0</v>
          </cell>
          <cell r="AC16078">
            <v>0</v>
          </cell>
          <cell r="AO16078" t="str">
            <v>financeapproved</v>
          </cell>
          <cell r="AP16078" t="b">
            <v>0</v>
          </cell>
        </row>
        <row r="16079">
          <cell r="H16079" t="str">
            <v>Administered</v>
          </cell>
          <cell r="K16079">
            <v>0</v>
          </cell>
          <cell r="P16079">
            <v>6231098</v>
          </cell>
          <cell r="X16079">
            <v>0</v>
          </cell>
          <cell r="Y16079">
            <v>-3078</v>
          </cell>
          <cell r="Z16079">
            <v>0</v>
          </cell>
          <cell r="AA16079">
            <v>0</v>
          </cell>
          <cell r="AB16079">
            <v>0</v>
          </cell>
          <cell r="AC16079">
            <v>0</v>
          </cell>
          <cell r="AO16079" t="str">
            <v>financeapproved</v>
          </cell>
          <cell r="AP16079" t="b">
            <v>1</v>
          </cell>
        </row>
        <row r="16080">
          <cell r="H16080" t="str">
            <v>Administered</v>
          </cell>
          <cell r="K16080">
            <v>0</v>
          </cell>
          <cell r="P16080">
            <v>6231098</v>
          </cell>
          <cell r="X16080">
            <v>0</v>
          </cell>
          <cell r="Y16080">
            <v>0</v>
          </cell>
          <cell r="Z16080">
            <v>0</v>
          </cell>
          <cell r="AA16080">
            <v>0</v>
          </cell>
          <cell r="AB16080">
            <v>0</v>
          </cell>
          <cell r="AC16080">
            <v>0</v>
          </cell>
          <cell r="AO16080" t="str">
            <v>financeapproved</v>
          </cell>
          <cell r="AP16080" t="b">
            <v>0</v>
          </cell>
        </row>
        <row r="16081">
          <cell r="H16081" t="str">
            <v>Administered</v>
          </cell>
          <cell r="K16081">
            <v>0</v>
          </cell>
          <cell r="P16081">
            <v>6900002</v>
          </cell>
          <cell r="X16081">
            <v>0</v>
          </cell>
          <cell r="Y16081">
            <v>-25128320</v>
          </cell>
          <cell r="Z16081">
            <v>0</v>
          </cell>
          <cell r="AA16081">
            <v>0</v>
          </cell>
          <cell r="AB16081">
            <v>0</v>
          </cell>
          <cell r="AC16081">
            <v>0</v>
          </cell>
          <cell r="AO16081" t="str">
            <v>financeapproved</v>
          </cell>
          <cell r="AP16081" t="b">
            <v>1</v>
          </cell>
        </row>
        <row r="16082">
          <cell r="H16082" t="str">
            <v>Administered</v>
          </cell>
          <cell r="K16082">
            <v>0</v>
          </cell>
          <cell r="P16082">
            <v>6900002</v>
          </cell>
          <cell r="X16082">
            <v>0</v>
          </cell>
          <cell r="Y16082">
            <v>-5366</v>
          </cell>
          <cell r="Z16082">
            <v>0</v>
          </cell>
          <cell r="AA16082">
            <v>0</v>
          </cell>
          <cell r="AB16082">
            <v>0</v>
          </cell>
          <cell r="AC16082">
            <v>0</v>
          </cell>
          <cell r="AO16082" t="str">
            <v>financeapproved</v>
          </cell>
          <cell r="AP16082" t="b">
            <v>0</v>
          </cell>
        </row>
        <row r="16083">
          <cell r="H16083" t="str">
            <v>Administered</v>
          </cell>
          <cell r="K16083">
            <v>0</v>
          </cell>
          <cell r="P16083">
            <v>6900002</v>
          </cell>
          <cell r="X16083">
            <v>0</v>
          </cell>
          <cell r="Y16083">
            <v>0</v>
          </cell>
          <cell r="Z16083">
            <v>0</v>
          </cell>
          <cell r="AA16083">
            <v>0</v>
          </cell>
          <cell r="AB16083">
            <v>0</v>
          </cell>
          <cell r="AC16083">
            <v>0</v>
          </cell>
          <cell r="AO16083" t="str">
            <v>financeapproved</v>
          </cell>
          <cell r="AP16083" t="b">
            <v>0</v>
          </cell>
        </row>
        <row r="16084">
          <cell r="H16084" t="str">
            <v>Administered</v>
          </cell>
          <cell r="K16084">
            <v>0</v>
          </cell>
          <cell r="P16084">
            <v>6900002</v>
          </cell>
          <cell r="X16084">
            <v>0</v>
          </cell>
          <cell r="Y16084">
            <v>24886342</v>
          </cell>
          <cell r="Z16084">
            <v>0</v>
          </cell>
          <cell r="AA16084">
            <v>0</v>
          </cell>
          <cell r="AB16084">
            <v>0</v>
          </cell>
          <cell r="AC16084">
            <v>0</v>
          </cell>
          <cell r="AO16084" t="str">
            <v>financeapproved</v>
          </cell>
          <cell r="AP16084" t="b">
            <v>1</v>
          </cell>
        </row>
        <row r="16085">
          <cell r="H16085" t="str">
            <v>Administered</v>
          </cell>
          <cell r="K16085">
            <v>0</v>
          </cell>
          <cell r="P16085">
            <v>1140005</v>
          </cell>
          <cell r="X16085">
            <v>-500</v>
          </cell>
          <cell r="Y16085">
            <v>0</v>
          </cell>
          <cell r="Z16085">
            <v>0</v>
          </cell>
          <cell r="AA16085">
            <v>0</v>
          </cell>
          <cell r="AB16085">
            <v>0</v>
          </cell>
          <cell r="AC16085">
            <v>0</v>
          </cell>
          <cell r="AO16085" t="str">
            <v>financeapproved</v>
          </cell>
          <cell r="AP16085" t="b">
            <v>0</v>
          </cell>
        </row>
        <row r="16086">
          <cell r="H16086" t="str">
            <v>Administered</v>
          </cell>
          <cell r="K16086">
            <v>0</v>
          </cell>
          <cell r="P16086">
            <v>1140005</v>
          </cell>
          <cell r="X16086">
            <v>0</v>
          </cell>
          <cell r="Y16086">
            <v>0</v>
          </cell>
          <cell r="Z16086">
            <v>0</v>
          </cell>
          <cell r="AA16086">
            <v>0</v>
          </cell>
          <cell r="AB16086">
            <v>0</v>
          </cell>
          <cell r="AC16086">
            <v>0</v>
          </cell>
          <cell r="AO16086" t="str">
            <v>financeapproved</v>
          </cell>
          <cell r="AP16086" t="b">
            <v>0</v>
          </cell>
        </row>
        <row r="16087">
          <cell r="H16087" t="str">
            <v>Administered</v>
          </cell>
          <cell r="K16087">
            <v>0</v>
          </cell>
          <cell r="P16087">
            <v>5220002</v>
          </cell>
          <cell r="X16087">
            <v>0</v>
          </cell>
          <cell r="Y16087">
            <v>0</v>
          </cell>
          <cell r="Z16087">
            <v>0</v>
          </cell>
          <cell r="AA16087">
            <v>0</v>
          </cell>
          <cell r="AB16087">
            <v>0</v>
          </cell>
          <cell r="AC16087">
            <v>0</v>
          </cell>
          <cell r="AO16087" t="str">
            <v>financeapproved</v>
          </cell>
          <cell r="AP16087" t="b">
            <v>0</v>
          </cell>
        </row>
        <row r="16088">
          <cell r="H16088" t="str">
            <v>Administered</v>
          </cell>
          <cell r="K16088">
            <v>0</v>
          </cell>
          <cell r="P16088">
            <v>5220002</v>
          </cell>
          <cell r="X16088">
            <v>800</v>
          </cell>
          <cell r="Y16088">
            <v>0</v>
          </cell>
          <cell r="Z16088">
            <v>0</v>
          </cell>
          <cell r="AA16088">
            <v>0</v>
          </cell>
          <cell r="AB16088">
            <v>0</v>
          </cell>
          <cell r="AC16088">
            <v>0</v>
          </cell>
          <cell r="AO16088" t="str">
            <v>financeapproved</v>
          </cell>
          <cell r="AP16088" t="b">
            <v>0</v>
          </cell>
        </row>
        <row r="16089">
          <cell r="H16089" t="str">
            <v>Administered</v>
          </cell>
          <cell r="K16089">
            <v>0</v>
          </cell>
          <cell r="P16089">
            <v>5220002</v>
          </cell>
          <cell r="X16089">
            <v>-800</v>
          </cell>
          <cell r="Y16089">
            <v>0</v>
          </cell>
          <cell r="Z16089">
            <v>0</v>
          </cell>
          <cell r="AA16089">
            <v>0</v>
          </cell>
          <cell r="AB16089">
            <v>0</v>
          </cell>
          <cell r="AC16089">
            <v>0</v>
          </cell>
          <cell r="AO16089" t="str">
            <v>financeapproved</v>
          </cell>
          <cell r="AP16089" t="b">
            <v>0</v>
          </cell>
        </row>
        <row r="16090">
          <cell r="H16090" t="str">
            <v>Administered</v>
          </cell>
          <cell r="K16090">
            <v>0</v>
          </cell>
          <cell r="P16090">
            <v>5220002</v>
          </cell>
          <cell r="X16090">
            <v>0</v>
          </cell>
          <cell r="Y16090">
            <v>0</v>
          </cell>
          <cell r="Z16090">
            <v>0</v>
          </cell>
          <cell r="AA16090">
            <v>0</v>
          </cell>
          <cell r="AB16090">
            <v>0</v>
          </cell>
          <cell r="AC16090">
            <v>0</v>
          </cell>
          <cell r="AO16090" t="str">
            <v>financeapproved</v>
          </cell>
          <cell r="AP16090" t="b">
            <v>0</v>
          </cell>
        </row>
        <row r="16091">
          <cell r="H16091" t="str">
            <v>Administered</v>
          </cell>
          <cell r="K16091">
            <v>0</v>
          </cell>
          <cell r="P16091">
            <v>5231010</v>
          </cell>
          <cell r="X16091">
            <v>0</v>
          </cell>
          <cell r="Y16091">
            <v>0</v>
          </cell>
          <cell r="Z16091">
            <v>0</v>
          </cell>
          <cell r="AA16091">
            <v>0</v>
          </cell>
          <cell r="AB16091">
            <v>0</v>
          </cell>
          <cell r="AC16091">
            <v>0</v>
          </cell>
          <cell r="AO16091" t="str">
            <v>financeapproved</v>
          </cell>
          <cell r="AP16091" t="b">
            <v>0</v>
          </cell>
        </row>
        <row r="16092">
          <cell r="H16092" t="str">
            <v>Administered</v>
          </cell>
          <cell r="K16092">
            <v>0</v>
          </cell>
          <cell r="P16092">
            <v>5231010</v>
          </cell>
          <cell r="X16092">
            <v>1300</v>
          </cell>
          <cell r="Y16092">
            <v>0</v>
          </cell>
          <cell r="Z16092">
            <v>0</v>
          </cell>
          <cell r="AA16092">
            <v>0</v>
          </cell>
          <cell r="AB16092">
            <v>0</v>
          </cell>
          <cell r="AC16092">
            <v>0</v>
          </cell>
          <cell r="AO16092" t="str">
            <v>financeapproved</v>
          </cell>
          <cell r="AP16092" t="b">
            <v>0</v>
          </cell>
        </row>
        <row r="16093">
          <cell r="H16093" t="str">
            <v>Administered</v>
          </cell>
          <cell r="K16093">
            <v>0</v>
          </cell>
          <cell r="P16093">
            <v>6100001</v>
          </cell>
          <cell r="X16093">
            <v>280</v>
          </cell>
          <cell r="Y16093">
            <v>280</v>
          </cell>
          <cell r="Z16093">
            <v>280</v>
          </cell>
          <cell r="AA16093">
            <v>280</v>
          </cell>
          <cell r="AB16093">
            <v>280</v>
          </cell>
          <cell r="AC16093">
            <v>280</v>
          </cell>
          <cell r="AO16093" t="str">
            <v>financeapproved</v>
          </cell>
          <cell r="AP16093" t="b">
            <v>1</v>
          </cell>
        </row>
        <row r="16094">
          <cell r="H16094" t="str">
            <v>Administered</v>
          </cell>
          <cell r="K16094">
            <v>0</v>
          </cell>
          <cell r="P16094">
            <v>6100001</v>
          </cell>
          <cell r="X16094">
            <v>942</v>
          </cell>
          <cell r="Y16094">
            <v>1904</v>
          </cell>
          <cell r="Z16094">
            <v>0</v>
          </cell>
          <cell r="AA16094">
            <v>0</v>
          </cell>
          <cell r="AB16094">
            <v>0</v>
          </cell>
          <cell r="AC16094">
            <v>0</v>
          </cell>
          <cell r="AO16094" t="str">
            <v>financeapproved</v>
          </cell>
          <cell r="AP16094" t="b">
            <v>0</v>
          </cell>
        </row>
        <row r="16095">
          <cell r="H16095" t="str">
            <v>Administered</v>
          </cell>
          <cell r="K16095">
            <v>0</v>
          </cell>
          <cell r="P16095">
            <v>6211001</v>
          </cell>
          <cell r="X16095">
            <v>500</v>
          </cell>
          <cell r="Y16095">
            <v>1300</v>
          </cell>
          <cell r="Z16095">
            <v>0</v>
          </cell>
          <cell r="AA16095">
            <v>0</v>
          </cell>
          <cell r="AB16095">
            <v>0</v>
          </cell>
          <cell r="AC16095">
            <v>0</v>
          </cell>
          <cell r="AO16095" t="str">
            <v>financeapproved</v>
          </cell>
          <cell r="AP16095" t="b">
            <v>1</v>
          </cell>
        </row>
        <row r="16096">
          <cell r="H16096" t="str">
            <v>Administered</v>
          </cell>
          <cell r="K16096">
            <v>0</v>
          </cell>
          <cell r="P16096">
            <v>6211001</v>
          </cell>
          <cell r="X16096">
            <v>1333</v>
          </cell>
          <cell r="Y16096">
            <v>0</v>
          </cell>
          <cell r="Z16096">
            <v>0</v>
          </cell>
          <cell r="AA16096">
            <v>0</v>
          </cell>
          <cell r="AB16096">
            <v>0</v>
          </cell>
          <cell r="AC16096">
            <v>0</v>
          </cell>
          <cell r="AO16096" t="str">
            <v>financeapproved</v>
          </cell>
          <cell r="AP16096" t="b">
            <v>0</v>
          </cell>
        </row>
        <row r="16097">
          <cell r="H16097" t="str">
            <v>Administered</v>
          </cell>
          <cell r="K16097">
            <v>0</v>
          </cell>
          <cell r="P16097">
            <v>6211006</v>
          </cell>
          <cell r="X16097">
            <v>0</v>
          </cell>
          <cell r="Y16097">
            <v>0</v>
          </cell>
          <cell r="Z16097">
            <v>0</v>
          </cell>
          <cell r="AA16097">
            <v>0</v>
          </cell>
          <cell r="AB16097">
            <v>0</v>
          </cell>
          <cell r="AC16097">
            <v>0</v>
          </cell>
          <cell r="AO16097" t="str">
            <v>financeapproved</v>
          </cell>
          <cell r="AP16097" t="b">
            <v>1</v>
          </cell>
        </row>
        <row r="16098">
          <cell r="H16098" t="str">
            <v>Administered</v>
          </cell>
          <cell r="K16098">
            <v>0</v>
          </cell>
          <cell r="P16098">
            <v>6211006</v>
          </cell>
          <cell r="X16098">
            <v>100</v>
          </cell>
          <cell r="Y16098">
            <v>0</v>
          </cell>
          <cell r="Z16098">
            <v>0</v>
          </cell>
          <cell r="AA16098">
            <v>0</v>
          </cell>
          <cell r="AB16098">
            <v>0</v>
          </cell>
          <cell r="AC16098">
            <v>0</v>
          </cell>
          <cell r="AO16098" t="str">
            <v>financeapproved</v>
          </cell>
          <cell r="AP16098" t="b">
            <v>0</v>
          </cell>
        </row>
        <row r="16099">
          <cell r="H16099" t="str">
            <v>Administered</v>
          </cell>
          <cell r="K16099">
            <v>0</v>
          </cell>
          <cell r="P16099">
            <v>6211006</v>
          </cell>
          <cell r="X16099">
            <v>962</v>
          </cell>
          <cell r="Y16099">
            <v>0</v>
          </cell>
          <cell r="Z16099">
            <v>0</v>
          </cell>
          <cell r="AA16099">
            <v>0</v>
          </cell>
          <cell r="AB16099">
            <v>0</v>
          </cell>
          <cell r="AC16099">
            <v>0</v>
          </cell>
          <cell r="AO16099" t="str">
            <v>financeapproved</v>
          </cell>
          <cell r="AP16099" t="b">
            <v>0</v>
          </cell>
        </row>
        <row r="16100">
          <cell r="H16100" t="str">
            <v>Administered</v>
          </cell>
          <cell r="K16100">
            <v>0</v>
          </cell>
          <cell r="P16100">
            <v>6211006</v>
          </cell>
          <cell r="X16100">
            <v>962</v>
          </cell>
          <cell r="Y16100">
            <v>0</v>
          </cell>
          <cell r="Z16100">
            <v>0</v>
          </cell>
          <cell r="AA16100">
            <v>0</v>
          </cell>
          <cell r="AB16100">
            <v>0</v>
          </cell>
          <cell r="AC16100">
            <v>0</v>
          </cell>
          <cell r="AO16100" t="str">
            <v>financeapproved</v>
          </cell>
          <cell r="AP16100" t="b">
            <v>1</v>
          </cell>
        </row>
        <row r="16101">
          <cell r="H16101" t="str">
            <v>Administered</v>
          </cell>
          <cell r="K16101">
            <v>0</v>
          </cell>
          <cell r="P16101">
            <v>6212008</v>
          </cell>
          <cell r="X16101">
            <v>-500</v>
          </cell>
          <cell r="Y16101">
            <v>0</v>
          </cell>
          <cell r="Z16101">
            <v>0</v>
          </cell>
          <cell r="AA16101">
            <v>0</v>
          </cell>
          <cell r="AB16101">
            <v>0</v>
          </cell>
          <cell r="AC16101">
            <v>0</v>
          </cell>
          <cell r="AO16101" t="str">
            <v>financeapproved</v>
          </cell>
          <cell r="AP16101" t="b">
            <v>0</v>
          </cell>
        </row>
        <row r="16102">
          <cell r="H16102" t="str">
            <v>Administered</v>
          </cell>
          <cell r="K16102">
            <v>0</v>
          </cell>
          <cell r="P16102">
            <v>6212008</v>
          </cell>
          <cell r="X16102">
            <v>-500</v>
          </cell>
          <cell r="Y16102">
            <v>0</v>
          </cell>
          <cell r="Z16102">
            <v>0</v>
          </cell>
          <cell r="AA16102">
            <v>0</v>
          </cell>
          <cell r="AB16102">
            <v>0</v>
          </cell>
          <cell r="AC16102">
            <v>0</v>
          </cell>
          <cell r="AO16102" t="str">
            <v>financeapproved</v>
          </cell>
          <cell r="AP16102" t="b">
            <v>1</v>
          </cell>
        </row>
        <row r="16103">
          <cell r="H16103" t="str">
            <v>Administered</v>
          </cell>
          <cell r="K16103">
            <v>0</v>
          </cell>
          <cell r="P16103">
            <v>6900002</v>
          </cell>
          <cell r="X16103">
            <v>-962</v>
          </cell>
          <cell r="Y16103">
            <v>-1300</v>
          </cell>
          <cell r="Z16103">
            <v>0</v>
          </cell>
          <cell r="AA16103">
            <v>0</v>
          </cell>
          <cell r="AB16103">
            <v>0</v>
          </cell>
          <cell r="AC16103">
            <v>0</v>
          </cell>
          <cell r="AO16103" t="str">
            <v>financeapproved</v>
          </cell>
          <cell r="AP16103" t="b">
            <v>1</v>
          </cell>
        </row>
        <row r="16104">
          <cell r="H16104" t="str">
            <v>Administered</v>
          </cell>
          <cell r="K16104">
            <v>0</v>
          </cell>
          <cell r="P16104">
            <v>6900002</v>
          </cell>
          <cell r="X16104">
            <v>-933</v>
          </cell>
          <cell r="Y16104">
            <v>-1904</v>
          </cell>
          <cell r="Z16104">
            <v>0</v>
          </cell>
          <cell r="AA16104">
            <v>0</v>
          </cell>
          <cell r="AB16104">
            <v>0</v>
          </cell>
          <cell r="AC16104">
            <v>0</v>
          </cell>
          <cell r="AO16104" t="str">
            <v>financeapproved</v>
          </cell>
          <cell r="AP16104" t="b">
            <v>0</v>
          </cell>
        </row>
        <row r="16105">
          <cell r="H16105" t="str">
            <v>Administered</v>
          </cell>
          <cell r="K16105">
            <v>0</v>
          </cell>
          <cell r="P16105">
            <v>1140002</v>
          </cell>
          <cell r="X16105">
            <v>0</v>
          </cell>
          <cell r="Y16105">
            <v>0</v>
          </cell>
          <cell r="Z16105">
            <v>0</v>
          </cell>
          <cell r="AA16105">
            <v>0</v>
          </cell>
          <cell r="AB16105">
            <v>0</v>
          </cell>
          <cell r="AC16105">
            <v>0</v>
          </cell>
          <cell r="AO16105" t="str">
            <v>financeapproved</v>
          </cell>
          <cell r="AP16105" t="b">
            <v>0</v>
          </cell>
        </row>
        <row r="16106">
          <cell r="H16106" t="str">
            <v>Administered</v>
          </cell>
          <cell r="K16106">
            <v>0</v>
          </cell>
          <cell r="P16106">
            <v>1140002</v>
          </cell>
          <cell r="X16106">
            <v>4562</v>
          </cell>
          <cell r="Y16106">
            <v>0</v>
          </cell>
          <cell r="Z16106">
            <v>0</v>
          </cell>
          <cell r="AA16106">
            <v>0</v>
          </cell>
          <cell r="AB16106">
            <v>0</v>
          </cell>
          <cell r="AC16106">
            <v>0</v>
          </cell>
          <cell r="AO16106" t="str">
            <v>financeapproved</v>
          </cell>
          <cell r="AP16106" t="b">
            <v>0</v>
          </cell>
        </row>
        <row r="16107">
          <cell r="H16107" t="str">
            <v>Administered</v>
          </cell>
          <cell r="K16107">
            <v>0</v>
          </cell>
          <cell r="P16107">
            <v>1140003</v>
          </cell>
          <cell r="X16107">
            <v>-32103</v>
          </cell>
          <cell r="Y16107">
            <v>0</v>
          </cell>
          <cell r="Z16107">
            <v>0</v>
          </cell>
          <cell r="AA16107">
            <v>0</v>
          </cell>
          <cell r="AB16107">
            <v>0</v>
          </cell>
          <cell r="AC16107">
            <v>0</v>
          </cell>
          <cell r="AO16107" t="str">
            <v>financeapproved</v>
          </cell>
          <cell r="AP16107" t="b">
            <v>0</v>
          </cell>
        </row>
        <row r="16108">
          <cell r="H16108" t="str">
            <v>Administered</v>
          </cell>
          <cell r="K16108">
            <v>0</v>
          </cell>
          <cell r="P16108">
            <v>1140003</v>
          </cell>
          <cell r="X16108">
            <v>0</v>
          </cell>
          <cell r="Y16108">
            <v>0</v>
          </cell>
          <cell r="Z16108">
            <v>0</v>
          </cell>
          <cell r="AA16108">
            <v>0</v>
          </cell>
          <cell r="AB16108">
            <v>0</v>
          </cell>
          <cell r="AC16108">
            <v>0</v>
          </cell>
          <cell r="AO16108" t="str">
            <v>financeapproved</v>
          </cell>
          <cell r="AP16108" t="b">
            <v>0</v>
          </cell>
        </row>
        <row r="16109">
          <cell r="H16109" t="str">
            <v>Administered</v>
          </cell>
          <cell r="K16109">
            <v>0</v>
          </cell>
          <cell r="P16109">
            <v>1140004</v>
          </cell>
          <cell r="X16109">
            <v>-976281</v>
          </cell>
          <cell r="Y16109">
            <v>0</v>
          </cell>
          <cell r="Z16109">
            <v>0</v>
          </cell>
          <cell r="AA16109">
            <v>0</v>
          </cell>
          <cell r="AB16109">
            <v>0</v>
          </cell>
          <cell r="AC16109">
            <v>0</v>
          </cell>
          <cell r="AO16109" t="str">
            <v>financeapproved</v>
          </cell>
          <cell r="AP16109" t="b">
            <v>0</v>
          </cell>
        </row>
        <row r="16110">
          <cell r="H16110" t="str">
            <v>Administered</v>
          </cell>
          <cell r="K16110">
            <v>0</v>
          </cell>
          <cell r="P16110">
            <v>1140004</v>
          </cell>
          <cell r="X16110">
            <v>0</v>
          </cell>
          <cell r="Y16110">
            <v>0</v>
          </cell>
          <cell r="Z16110">
            <v>0</v>
          </cell>
          <cell r="AA16110">
            <v>0</v>
          </cell>
          <cell r="AB16110">
            <v>0</v>
          </cell>
          <cell r="AC16110">
            <v>0</v>
          </cell>
          <cell r="AO16110" t="str">
            <v>financeapproved</v>
          </cell>
          <cell r="AP16110" t="b">
            <v>0</v>
          </cell>
        </row>
        <row r="16111">
          <cell r="H16111" t="str">
            <v>Administered</v>
          </cell>
          <cell r="K16111">
            <v>0</v>
          </cell>
          <cell r="P16111">
            <v>1140005</v>
          </cell>
          <cell r="X16111">
            <v>-64887</v>
          </cell>
          <cell r="Y16111">
            <v>0</v>
          </cell>
          <cell r="Z16111">
            <v>0</v>
          </cell>
          <cell r="AA16111">
            <v>0</v>
          </cell>
          <cell r="AB16111">
            <v>0</v>
          </cell>
          <cell r="AC16111">
            <v>0</v>
          </cell>
          <cell r="AO16111" t="str">
            <v>financeapproved</v>
          </cell>
          <cell r="AP16111" t="b">
            <v>0</v>
          </cell>
        </row>
        <row r="16112">
          <cell r="H16112" t="str">
            <v>Administered</v>
          </cell>
          <cell r="K16112">
            <v>0</v>
          </cell>
          <cell r="P16112">
            <v>1140005</v>
          </cell>
          <cell r="X16112">
            <v>0</v>
          </cell>
          <cell r="Y16112">
            <v>0</v>
          </cell>
          <cell r="Z16112">
            <v>0</v>
          </cell>
          <cell r="AA16112">
            <v>0</v>
          </cell>
          <cell r="AB16112">
            <v>0</v>
          </cell>
          <cell r="AC16112">
            <v>0</v>
          </cell>
          <cell r="AO16112" t="str">
            <v>financeapproved</v>
          </cell>
          <cell r="AP16112" t="b">
            <v>0</v>
          </cell>
        </row>
        <row r="16113">
          <cell r="H16113" t="str">
            <v>Administered</v>
          </cell>
          <cell r="K16113">
            <v>0</v>
          </cell>
          <cell r="P16113">
            <v>1140006</v>
          </cell>
          <cell r="X16113">
            <v>-64362</v>
          </cell>
          <cell r="Y16113">
            <v>0</v>
          </cell>
          <cell r="Z16113">
            <v>0</v>
          </cell>
          <cell r="AA16113">
            <v>0</v>
          </cell>
          <cell r="AB16113">
            <v>0</v>
          </cell>
          <cell r="AC16113">
            <v>0</v>
          </cell>
          <cell r="AO16113" t="str">
            <v>financeapproved</v>
          </cell>
          <cell r="AP16113" t="b">
            <v>0</v>
          </cell>
        </row>
        <row r="16114">
          <cell r="H16114" t="str">
            <v>Administered</v>
          </cell>
          <cell r="K16114">
            <v>0</v>
          </cell>
          <cell r="P16114">
            <v>1140006</v>
          </cell>
          <cell r="X16114">
            <v>0</v>
          </cell>
          <cell r="Y16114">
            <v>0</v>
          </cell>
          <cell r="Z16114">
            <v>0</v>
          </cell>
          <cell r="AA16114">
            <v>0</v>
          </cell>
          <cell r="AB16114">
            <v>0</v>
          </cell>
          <cell r="AC16114">
            <v>0</v>
          </cell>
          <cell r="AO16114" t="str">
            <v>financeapproved</v>
          </cell>
          <cell r="AP16114" t="b">
            <v>0</v>
          </cell>
        </row>
        <row r="16115">
          <cell r="H16115" t="str">
            <v>Administered</v>
          </cell>
          <cell r="K16115">
            <v>0</v>
          </cell>
          <cell r="P16115">
            <v>1150098</v>
          </cell>
          <cell r="X16115">
            <v>0</v>
          </cell>
          <cell r="Y16115">
            <v>0</v>
          </cell>
          <cell r="Z16115">
            <v>0</v>
          </cell>
          <cell r="AA16115">
            <v>0</v>
          </cell>
          <cell r="AB16115">
            <v>0</v>
          </cell>
          <cell r="AC16115">
            <v>0</v>
          </cell>
          <cell r="AO16115" t="str">
            <v>financeapproved</v>
          </cell>
          <cell r="AP16115" t="b">
            <v>0</v>
          </cell>
        </row>
        <row r="16116">
          <cell r="H16116" t="str">
            <v>Administered</v>
          </cell>
          <cell r="K16116">
            <v>0</v>
          </cell>
          <cell r="P16116">
            <v>1150098</v>
          </cell>
          <cell r="X16116">
            <v>21054</v>
          </cell>
          <cell r="Y16116">
            <v>0</v>
          </cell>
          <cell r="Z16116">
            <v>0</v>
          </cell>
          <cell r="AA16116">
            <v>0</v>
          </cell>
          <cell r="AB16116">
            <v>0</v>
          </cell>
          <cell r="AC16116">
            <v>0</v>
          </cell>
          <cell r="AO16116" t="str">
            <v>financeapproved</v>
          </cell>
          <cell r="AP16116" t="b">
            <v>0</v>
          </cell>
        </row>
        <row r="16117">
          <cell r="H16117" t="str">
            <v>Administered</v>
          </cell>
          <cell r="K16117">
            <v>0</v>
          </cell>
          <cell r="P16117">
            <v>1220012</v>
          </cell>
          <cell r="X16117">
            <v>-4007</v>
          </cell>
          <cell r="Y16117">
            <v>0</v>
          </cell>
          <cell r="Z16117">
            <v>0</v>
          </cell>
          <cell r="AA16117">
            <v>0</v>
          </cell>
          <cell r="AB16117">
            <v>0</v>
          </cell>
          <cell r="AC16117">
            <v>0</v>
          </cell>
          <cell r="AO16117" t="str">
            <v>financeapproved</v>
          </cell>
          <cell r="AP16117" t="b">
            <v>0</v>
          </cell>
        </row>
        <row r="16118">
          <cell r="H16118" t="str">
            <v>Administered</v>
          </cell>
          <cell r="K16118">
            <v>0</v>
          </cell>
          <cell r="P16118">
            <v>1220012</v>
          </cell>
          <cell r="X16118">
            <v>0</v>
          </cell>
          <cell r="Y16118">
            <v>0</v>
          </cell>
          <cell r="Z16118">
            <v>0</v>
          </cell>
          <cell r="AA16118">
            <v>0</v>
          </cell>
          <cell r="AB16118">
            <v>0</v>
          </cell>
          <cell r="AC16118">
            <v>0</v>
          </cell>
          <cell r="AO16118" t="str">
            <v>financeapproved</v>
          </cell>
          <cell r="AP16118" t="b">
            <v>0</v>
          </cell>
        </row>
        <row r="16119">
          <cell r="H16119" t="str">
            <v>Administered</v>
          </cell>
          <cell r="K16119">
            <v>0</v>
          </cell>
          <cell r="P16119">
            <v>1232002</v>
          </cell>
          <cell r="X16119">
            <v>-28</v>
          </cell>
          <cell r="Y16119">
            <v>0</v>
          </cell>
          <cell r="Z16119">
            <v>0</v>
          </cell>
          <cell r="AA16119">
            <v>0</v>
          </cell>
          <cell r="AB16119">
            <v>0</v>
          </cell>
          <cell r="AC16119">
            <v>0</v>
          </cell>
          <cell r="AO16119" t="str">
            <v>financeapproved</v>
          </cell>
          <cell r="AP16119" t="b">
            <v>0</v>
          </cell>
        </row>
        <row r="16120">
          <cell r="H16120" t="str">
            <v>Administered</v>
          </cell>
          <cell r="K16120">
            <v>0</v>
          </cell>
          <cell r="P16120">
            <v>1232002</v>
          </cell>
          <cell r="X16120">
            <v>0</v>
          </cell>
          <cell r="Y16120">
            <v>0</v>
          </cell>
          <cell r="Z16120">
            <v>0</v>
          </cell>
          <cell r="AA16120">
            <v>0</v>
          </cell>
          <cell r="AB16120">
            <v>0</v>
          </cell>
          <cell r="AC16120">
            <v>0</v>
          </cell>
          <cell r="AO16120" t="str">
            <v>financeapproved</v>
          </cell>
          <cell r="AP16120" t="b">
            <v>0</v>
          </cell>
        </row>
        <row r="16121">
          <cell r="H16121" t="str">
            <v>Administered</v>
          </cell>
          <cell r="K16121">
            <v>0</v>
          </cell>
          <cell r="P16121">
            <v>2251003</v>
          </cell>
          <cell r="X16121">
            <v>0</v>
          </cell>
          <cell r="Y16121">
            <v>0</v>
          </cell>
          <cell r="Z16121">
            <v>0</v>
          </cell>
          <cell r="AA16121">
            <v>0</v>
          </cell>
          <cell r="AB16121">
            <v>0</v>
          </cell>
          <cell r="AC16121">
            <v>0</v>
          </cell>
          <cell r="AO16121" t="str">
            <v>financeapproved</v>
          </cell>
          <cell r="AP16121" t="b">
            <v>0</v>
          </cell>
        </row>
        <row r="16122">
          <cell r="H16122" t="str">
            <v>Administered</v>
          </cell>
          <cell r="K16122">
            <v>0</v>
          </cell>
          <cell r="P16122">
            <v>2251003</v>
          </cell>
          <cell r="X16122">
            <v>3277</v>
          </cell>
          <cell r="Y16122">
            <v>0</v>
          </cell>
          <cell r="Z16122">
            <v>0</v>
          </cell>
          <cell r="AA16122">
            <v>0</v>
          </cell>
          <cell r="AB16122">
            <v>0</v>
          </cell>
          <cell r="AC16122">
            <v>0</v>
          </cell>
          <cell r="AO16122" t="str">
            <v>financeapproved</v>
          </cell>
          <cell r="AP16122" t="b">
            <v>0</v>
          </cell>
        </row>
        <row r="16123">
          <cell r="H16123" t="str">
            <v>Administered</v>
          </cell>
          <cell r="K16123">
            <v>0</v>
          </cell>
          <cell r="P16123">
            <v>2251098</v>
          </cell>
          <cell r="X16123">
            <v>-5000</v>
          </cell>
          <cell r="Y16123">
            <v>0</v>
          </cell>
          <cell r="Z16123">
            <v>0</v>
          </cell>
          <cell r="AA16123">
            <v>0</v>
          </cell>
          <cell r="AB16123">
            <v>0</v>
          </cell>
          <cell r="AC16123">
            <v>0</v>
          </cell>
          <cell r="AO16123" t="str">
            <v>financeapproved</v>
          </cell>
          <cell r="AP16123" t="b">
            <v>0</v>
          </cell>
        </row>
        <row r="16124">
          <cell r="H16124" t="str">
            <v>Administered</v>
          </cell>
          <cell r="K16124">
            <v>0</v>
          </cell>
          <cell r="P16124">
            <v>2251098</v>
          </cell>
          <cell r="X16124">
            <v>0</v>
          </cell>
          <cell r="Y16124">
            <v>0</v>
          </cell>
          <cell r="Z16124">
            <v>0</v>
          </cell>
          <cell r="AA16124">
            <v>0</v>
          </cell>
          <cell r="AB16124">
            <v>0</v>
          </cell>
          <cell r="AC16124">
            <v>0</v>
          </cell>
          <cell r="AO16124" t="str">
            <v>financeapproved</v>
          </cell>
          <cell r="AP16124" t="b">
            <v>0</v>
          </cell>
        </row>
        <row r="16125">
          <cell r="H16125" t="str">
            <v>Administered</v>
          </cell>
          <cell r="K16125">
            <v>0</v>
          </cell>
          <cell r="P16125">
            <v>3250008</v>
          </cell>
          <cell r="X16125">
            <v>-1413</v>
          </cell>
          <cell r="Y16125">
            <v>0</v>
          </cell>
          <cell r="Z16125">
            <v>0</v>
          </cell>
          <cell r="AA16125">
            <v>0</v>
          </cell>
          <cell r="AB16125">
            <v>0</v>
          </cell>
          <cell r="AC16125">
            <v>0</v>
          </cell>
          <cell r="AO16125" t="str">
            <v>financeapproved</v>
          </cell>
          <cell r="AP16125" t="b">
            <v>0</v>
          </cell>
        </row>
        <row r="16126">
          <cell r="H16126" t="str">
            <v>Administered</v>
          </cell>
          <cell r="K16126">
            <v>0</v>
          </cell>
          <cell r="P16126">
            <v>3250008</v>
          </cell>
          <cell r="X16126">
            <v>0</v>
          </cell>
          <cell r="Y16126">
            <v>0</v>
          </cell>
          <cell r="Z16126">
            <v>0</v>
          </cell>
          <cell r="AA16126">
            <v>0</v>
          </cell>
          <cell r="AB16126">
            <v>0</v>
          </cell>
          <cell r="AC16126">
            <v>0</v>
          </cell>
          <cell r="AO16126" t="str">
            <v>financeapproved</v>
          </cell>
          <cell r="AP16126" t="b">
            <v>0</v>
          </cell>
        </row>
        <row r="16127">
          <cell r="H16127" t="str">
            <v>Administered</v>
          </cell>
          <cell r="K16127">
            <v>0</v>
          </cell>
          <cell r="P16127">
            <v>3390023</v>
          </cell>
          <cell r="X16127">
            <v>0</v>
          </cell>
          <cell r="Y16127">
            <v>0</v>
          </cell>
          <cell r="Z16127">
            <v>0</v>
          </cell>
          <cell r="AA16127">
            <v>0</v>
          </cell>
          <cell r="AB16127">
            <v>0</v>
          </cell>
          <cell r="AC16127">
            <v>0</v>
          </cell>
          <cell r="AO16127" t="str">
            <v>financeapproved</v>
          </cell>
          <cell r="AP16127" t="b">
            <v>0</v>
          </cell>
        </row>
        <row r="16128">
          <cell r="H16128" t="str">
            <v>Administered</v>
          </cell>
          <cell r="K16128">
            <v>0</v>
          </cell>
          <cell r="P16128">
            <v>3390023</v>
          </cell>
          <cell r="X16128">
            <v>3518</v>
          </cell>
          <cell r="Y16128">
            <v>0</v>
          </cell>
          <cell r="Z16128">
            <v>0</v>
          </cell>
          <cell r="AA16128">
            <v>0</v>
          </cell>
          <cell r="AB16128">
            <v>0</v>
          </cell>
          <cell r="AC16128">
            <v>0</v>
          </cell>
          <cell r="AO16128" t="str">
            <v>financeapproved</v>
          </cell>
          <cell r="AP16128" t="b">
            <v>0</v>
          </cell>
        </row>
        <row r="16129">
          <cell r="H16129" t="str">
            <v>Administered</v>
          </cell>
          <cell r="K16129">
            <v>0</v>
          </cell>
          <cell r="P16129">
            <v>3390036</v>
          </cell>
          <cell r="X16129">
            <v>0</v>
          </cell>
          <cell r="Y16129">
            <v>0</v>
          </cell>
          <cell r="Z16129">
            <v>0</v>
          </cell>
          <cell r="AA16129">
            <v>0</v>
          </cell>
          <cell r="AB16129">
            <v>0</v>
          </cell>
          <cell r="AC16129">
            <v>0</v>
          </cell>
          <cell r="AO16129" t="str">
            <v>financeapproved</v>
          </cell>
          <cell r="AP16129" t="b">
            <v>0</v>
          </cell>
        </row>
        <row r="16130">
          <cell r="H16130" t="str">
            <v>Administered</v>
          </cell>
          <cell r="K16130">
            <v>0</v>
          </cell>
          <cell r="P16130">
            <v>3390036</v>
          </cell>
          <cell r="X16130">
            <v>5152</v>
          </cell>
          <cell r="Y16130">
            <v>0</v>
          </cell>
          <cell r="Z16130">
            <v>0</v>
          </cell>
          <cell r="AA16130">
            <v>0</v>
          </cell>
          <cell r="AB16130">
            <v>0</v>
          </cell>
          <cell r="AC16130">
            <v>0</v>
          </cell>
          <cell r="AO16130" t="str">
            <v>financeapproved</v>
          </cell>
          <cell r="AP16130" t="b">
            <v>0</v>
          </cell>
        </row>
        <row r="16131">
          <cell r="H16131" t="str">
            <v>Administered</v>
          </cell>
          <cell r="K16131">
            <v>0</v>
          </cell>
          <cell r="P16131">
            <v>3390098</v>
          </cell>
          <cell r="X16131">
            <v>-5960</v>
          </cell>
          <cell r="Y16131">
            <v>0</v>
          </cell>
          <cell r="Z16131">
            <v>0</v>
          </cell>
          <cell r="AA16131">
            <v>0</v>
          </cell>
          <cell r="AB16131">
            <v>0</v>
          </cell>
          <cell r="AC16131">
            <v>0</v>
          </cell>
          <cell r="AO16131" t="str">
            <v>financeapproved</v>
          </cell>
          <cell r="AP16131" t="b">
            <v>0</v>
          </cell>
        </row>
        <row r="16132">
          <cell r="H16132" t="str">
            <v>Administered</v>
          </cell>
          <cell r="K16132">
            <v>0</v>
          </cell>
          <cell r="P16132">
            <v>3390098</v>
          </cell>
          <cell r="X16132">
            <v>0</v>
          </cell>
          <cell r="Y16132">
            <v>0</v>
          </cell>
          <cell r="Z16132">
            <v>0</v>
          </cell>
          <cell r="AA16132">
            <v>0</v>
          </cell>
          <cell r="AB16132">
            <v>0</v>
          </cell>
          <cell r="AC16132">
            <v>0</v>
          </cell>
          <cell r="AO16132" t="str">
            <v>financeapproved</v>
          </cell>
          <cell r="AP16132" t="b">
            <v>0</v>
          </cell>
        </row>
        <row r="16133">
          <cell r="H16133" t="str">
            <v>Administered</v>
          </cell>
          <cell r="K16133">
            <v>0</v>
          </cell>
          <cell r="P16133">
            <v>3400001</v>
          </cell>
          <cell r="X16133">
            <v>-14930</v>
          </cell>
          <cell r="Y16133">
            <v>0</v>
          </cell>
          <cell r="Z16133">
            <v>0</v>
          </cell>
          <cell r="AA16133">
            <v>0</v>
          </cell>
          <cell r="AB16133">
            <v>0</v>
          </cell>
          <cell r="AC16133">
            <v>0</v>
          </cell>
          <cell r="AO16133" t="str">
            <v>financeapproved</v>
          </cell>
          <cell r="AP16133" t="b">
            <v>0</v>
          </cell>
        </row>
        <row r="16134">
          <cell r="H16134" t="str">
            <v>Administered</v>
          </cell>
          <cell r="K16134">
            <v>0</v>
          </cell>
          <cell r="P16134">
            <v>3400001</v>
          </cell>
          <cell r="X16134">
            <v>0</v>
          </cell>
          <cell r="Y16134">
            <v>0</v>
          </cell>
          <cell r="Z16134">
            <v>0</v>
          </cell>
          <cell r="AA16134">
            <v>0</v>
          </cell>
          <cell r="AB16134">
            <v>0</v>
          </cell>
          <cell r="AC16134">
            <v>0</v>
          </cell>
          <cell r="AO16134" t="str">
            <v>financeapproved</v>
          </cell>
          <cell r="AP16134" t="b">
            <v>0</v>
          </cell>
        </row>
        <row r="16135">
          <cell r="H16135" t="str">
            <v>Administered</v>
          </cell>
          <cell r="K16135">
            <v>0</v>
          </cell>
          <cell r="P16135">
            <v>5220002</v>
          </cell>
          <cell r="X16135">
            <v>-770837</v>
          </cell>
          <cell r="Y16135">
            <v>0</v>
          </cell>
          <cell r="Z16135">
            <v>0</v>
          </cell>
          <cell r="AA16135">
            <v>0</v>
          </cell>
          <cell r="AB16135">
            <v>0</v>
          </cell>
          <cell r="AC16135">
            <v>0</v>
          </cell>
          <cell r="AO16135" t="str">
            <v>financeapproved</v>
          </cell>
          <cell r="AP16135" t="b">
            <v>0</v>
          </cell>
        </row>
        <row r="16136">
          <cell r="H16136" t="str">
            <v>Administered</v>
          </cell>
          <cell r="K16136">
            <v>0</v>
          </cell>
          <cell r="P16136">
            <v>5220002</v>
          </cell>
          <cell r="X16136">
            <v>0</v>
          </cell>
          <cell r="Y16136">
            <v>0</v>
          </cell>
          <cell r="Z16136">
            <v>0</v>
          </cell>
          <cell r="AA16136">
            <v>0</v>
          </cell>
          <cell r="AB16136">
            <v>0</v>
          </cell>
          <cell r="AC16136">
            <v>0</v>
          </cell>
          <cell r="AO16136" t="str">
            <v>financeapproved</v>
          </cell>
          <cell r="AP16136" t="b">
            <v>0</v>
          </cell>
        </row>
        <row r="16137">
          <cell r="H16137" t="str">
            <v>Administered</v>
          </cell>
          <cell r="K16137">
            <v>0</v>
          </cell>
          <cell r="P16137">
            <v>5220002</v>
          </cell>
          <cell r="X16137">
            <v>0</v>
          </cell>
          <cell r="Y16137">
            <v>0</v>
          </cell>
          <cell r="Z16137">
            <v>0</v>
          </cell>
          <cell r="AA16137">
            <v>0</v>
          </cell>
          <cell r="AB16137">
            <v>0</v>
          </cell>
          <cell r="AC16137">
            <v>0</v>
          </cell>
          <cell r="AO16137" t="str">
            <v>financeapproved</v>
          </cell>
          <cell r="AP16137" t="b">
            <v>0</v>
          </cell>
        </row>
        <row r="16138">
          <cell r="H16138" t="str">
            <v>Administered</v>
          </cell>
          <cell r="K16138">
            <v>0</v>
          </cell>
          <cell r="P16138">
            <v>5220002</v>
          </cell>
          <cell r="X16138">
            <v>762122</v>
          </cell>
          <cell r="Y16138">
            <v>0</v>
          </cell>
          <cell r="Z16138">
            <v>0</v>
          </cell>
          <cell r="AA16138">
            <v>0</v>
          </cell>
          <cell r="AB16138">
            <v>0</v>
          </cell>
          <cell r="AC16138">
            <v>0</v>
          </cell>
          <cell r="AO16138" t="str">
            <v>financeapproved</v>
          </cell>
          <cell r="AP16138" t="b">
            <v>0</v>
          </cell>
        </row>
        <row r="16139">
          <cell r="H16139" t="str">
            <v>Administered</v>
          </cell>
          <cell r="K16139">
            <v>0</v>
          </cell>
          <cell r="P16139">
            <v>5220003</v>
          </cell>
          <cell r="X16139">
            <v>-2</v>
          </cell>
          <cell r="Y16139">
            <v>0</v>
          </cell>
          <cell r="Z16139">
            <v>0</v>
          </cell>
          <cell r="AA16139">
            <v>0</v>
          </cell>
          <cell r="AB16139">
            <v>0</v>
          </cell>
          <cell r="AC16139">
            <v>0</v>
          </cell>
          <cell r="AO16139" t="str">
            <v>financeapproved</v>
          </cell>
          <cell r="AP16139" t="b">
            <v>0</v>
          </cell>
        </row>
        <row r="16140">
          <cell r="H16140" t="str">
            <v>Administered</v>
          </cell>
          <cell r="K16140">
            <v>0</v>
          </cell>
          <cell r="P16140">
            <v>5220003</v>
          </cell>
          <cell r="X16140">
            <v>0</v>
          </cell>
          <cell r="Y16140">
            <v>0</v>
          </cell>
          <cell r="Z16140">
            <v>0</v>
          </cell>
          <cell r="AA16140">
            <v>0</v>
          </cell>
          <cell r="AB16140">
            <v>0</v>
          </cell>
          <cell r="AC16140">
            <v>0</v>
          </cell>
          <cell r="AO16140" t="str">
            <v>financeapproved</v>
          </cell>
          <cell r="AP16140" t="b">
            <v>0</v>
          </cell>
        </row>
        <row r="16141">
          <cell r="H16141" t="str">
            <v>Administered</v>
          </cell>
          <cell r="K16141">
            <v>0</v>
          </cell>
          <cell r="P16141">
            <v>5231010</v>
          </cell>
          <cell r="X16141">
            <v>-72430</v>
          </cell>
          <cell r="Y16141">
            <v>0</v>
          </cell>
          <cell r="Z16141">
            <v>0</v>
          </cell>
          <cell r="AA16141">
            <v>0</v>
          </cell>
          <cell r="AB16141">
            <v>0</v>
          </cell>
          <cell r="AC16141">
            <v>0</v>
          </cell>
          <cell r="AO16141" t="str">
            <v>financeapproved</v>
          </cell>
          <cell r="AP16141" t="b">
            <v>0</v>
          </cell>
        </row>
        <row r="16142">
          <cell r="H16142" t="str">
            <v>Administered</v>
          </cell>
          <cell r="K16142">
            <v>0</v>
          </cell>
          <cell r="P16142">
            <v>5231010</v>
          </cell>
          <cell r="X16142">
            <v>0</v>
          </cell>
          <cell r="Y16142">
            <v>0</v>
          </cell>
          <cell r="Z16142">
            <v>0</v>
          </cell>
          <cell r="AA16142">
            <v>0</v>
          </cell>
          <cell r="AB16142">
            <v>0</v>
          </cell>
          <cell r="AC16142">
            <v>0</v>
          </cell>
          <cell r="AO16142" t="str">
            <v>financeapproved</v>
          </cell>
          <cell r="AP16142" t="b">
            <v>0</v>
          </cell>
        </row>
        <row r="16143">
          <cell r="H16143" t="str">
            <v>Administered</v>
          </cell>
          <cell r="K16143">
            <v>0</v>
          </cell>
          <cell r="P16143">
            <v>5231023</v>
          </cell>
          <cell r="X16143">
            <v>0</v>
          </cell>
          <cell r="Y16143">
            <v>0</v>
          </cell>
          <cell r="Z16143">
            <v>0</v>
          </cell>
          <cell r="AA16143">
            <v>0</v>
          </cell>
          <cell r="AB16143">
            <v>0</v>
          </cell>
          <cell r="AC16143">
            <v>0</v>
          </cell>
          <cell r="AO16143" t="str">
            <v>financeapproved</v>
          </cell>
          <cell r="AP16143" t="b">
            <v>0</v>
          </cell>
        </row>
        <row r="16144">
          <cell r="H16144" t="str">
            <v>Administered</v>
          </cell>
          <cell r="K16144">
            <v>0</v>
          </cell>
          <cell r="P16144">
            <v>5231023</v>
          </cell>
          <cell r="X16144">
            <v>19135</v>
          </cell>
          <cell r="Y16144">
            <v>0</v>
          </cell>
          <cell r="Z16144">
            <v>0</v>
          </cell>
          <cell r="AA16144">
            <v>0</v>
          </cell>
          <cell r="AB16144">
            <v>0</v>
          </cell>
          <cell r="AC16144">
            <v>0</v>
          </cell>
          <cell r="AO16144" t="str">
            <v>financeapproved</v>
          </cell>
          <cell r="AP16144" t="b">
            <v>0</v>
          </cell>
        </row>
        <row r="16145">
          <cell r="H16145" t="str">
            <v>Administered</v>
          </cell>
          <cell r="K16145">
            <v>0</v>
          </cell>
          <cell r="P16145">
            <v>5231025</v>
          </cell>
          <cell r="X16145">
            <v>0</v>
          </cell>
          <cell r="Y16145">
            <v>0</v>
          </cell>
          <cell r="Z16145">
            <v>0</v>
          </cell>
          <cell r="AA16145">
            <v>0</v>
          </cell>
          <cell r="AB16145">
            <v>0</v>
          </cell>
          <cell r="AC16145">
            <v>0</v>
          </cell>
          <cell r="AO16145" t="str">
            <v>financeapproved</v>
          </cell>
          <cell r="AP16145" t="b">
            <v>0</v>
          </cell>
        </row>
        <row r="16146">
          <cell r="H16146" t="str">
            <v>Administered</v>
          </cell>
          <cell r="K16146">
            <v>0</v>
          </cell>
          <cell r="P16146">
            <v>5231025</v>
          </cell>
          <cell r="X16146">
            <v>17828</v>
          </cell>
          <cell r="Y16146">
            <v>0</v>
          </cell>
          <cell r="Z16146">
            <v>0</v>
          </cell>
          <cell r="AA16146">
            <v>0</v>
          </cell>
          <cell r="AB16146">
            <v>0</v>
          </cell>
          <cell r="AC16146">
            <v>0</v>
          </cell>
          <cell r="AO16146" t="str">
            <v>financeapproved</v>
          </cell>
          <cell r="AP16146" t="b">
            <v>0</v>
          </cell>
        </row>
        <row r="16147">
          <cell r="H16147" t="str">
            <v>Administered</v>
          </cell>
          <cell r="K16147">
            <v>0</v>
          </cell>
          <cell r="P16147">
            <v>5231098</v>
          </cell>
          <cell r="X16147">
            <v>0</v>
          </cell>
          <cell r="Y16147">
            <v>0</v>
          </cell>
          <cell r="Z16147">
            <v>0</v>
          </cell>
          <cell r="AA16147">
            <v>0</v>
          </cell>
          <cell r="AB16147">
            <v>0</v>
          </cell>
          <cell r="AC16147">
            <v>0</v>
          </cell>
          <cell r="AO16147" t="str">
            <v>financeapproved</v>
          </cell>
          <cell r="AP16147" t="b">
            <v>0</v>
          </cell>
        </row>
        <row r="16148">
          <cell r="H16148" t="str">
            <v>Administered</v>
          </cell>
          <cell r="K16148">
            <v>0</v>
          </cell>
          <cell r="P16148">
            <v>5231098</v>
          </cell>
          <cell r="X16148">
            <v>51636</v>
          </cell>
          <cell r="Y16148">
            <v>0</v>
          </cell>
          <cell r="Z16148">
            <v>0</v>
          </cell>
          <cell r="AA16148">
            <v>0</v>
          </cell>
          <cell r="AB16148">
            <v>0</v>
          </cell>
          <cell r="AC16148">
            <v>0</v>
          </cell>
          <cell r="AO16148" t="str">
            <v>financeapproved</v>
          </cell>
          <cell r="AP16148" t="b">
            <v>0</v>
          </cell>
        </row>
        <row r="16149">
          <cell r="H16149" t="str">
            <v>Administered</v>
          </cell>
          <cell r="K16149">
            <v>0</v>
          </cell>
          <cell r="P16149">
            <v>5233002</v>
          </cell>
          <cell r="X16149">
            <v>-31439</v>
          </cell>
          <cell r="Y16149">
            <v>0</v>
          </cell>
          <cell r="Z16149">
            <v>0</v>
          </cell>
          <cell r="AA16149">
            <v>0</v>
          </cell>
          <cell r="AB16149">
            <v>0</v>
          </cell>
          <cell r="AC16149">
            <v>0</v>
          </cell>
          <cell r="AO16149" t="str">
            <v>financeapproved</v>
          </cell>
          <cell r="AP16149" t="b">
            <v>0</v>
          </cell>
        </row>
        <row r="16150">
          <cell r="H16150" t="str">
            <v>Administered</v>
          </cell>
          <cell r="K16150">
            <v>0</v>
          </cell>
          <cell r="P16150">
            <v>5233002</v>
          </cell>
          <cell r="X16150">
            <v>0</v>
          </cell>
          <cell r="Y16150">
            <v>0</v>
          </cell>
          <cell r="Z16150">
            <v>0</v>
          </cell>
          <cell r="AA16150">
            <v>0</v>
          </cell>
          <cell r="AB16150">
            <v>0</v>
          </cell>
          <cell r="AC16150">
            <v>0</v>
          </cell>
          <cell r="AO16150" t="str">
            <v>financeapproved</v>
          </cell>
          <cell r="AP16150" t="b">
            <v>0</v>
          </cell>
        </row>
        <row r="16151">
          <cell r="H16151" t="str">
            <v>Administered</v>
          </cell>
          <cell r="K16151">
            <v>0</v>
          </cell>
          <cell r="P16151">
            <v>5233098</v>
          </cell>
          <cell r="X16151">
            <v>0</v>
          </cell>
          <cell r="Y16151">
            <v>0</v>
          </cell>
          <cell r="Z16151">
            <v>0</v>
          </cell>
          <cell r="AA16151">
            <v>0</v>
          </cell>
          <cell r="AB16151">
            <v>0</v>
          </cell>
          <cell r="AC16151">
            <v>0</v>
          </cell>
          <cell r="AO16151" t="str">
            <v>financeapproved</v>
          </cell>
          <cell r="AP16151" t="b">
            <v>0</v>
          </cell>
        </row>
        <row r="16152">
          <cell r="H16152" t="str">
            <v>Administered</v>
          </cell>
          <cell r="K16152">
            <v>0</v>
          </cell>
          <cell r="P16152">
            <v>5233098</v>
          </cell>
          <cell r="X16152">
            <v>31379</v>
          </cell>
          <cell r="Y16152">
            <v>0</v>
          </cell>
          <cell r="Z16152">
            <v>0</v>
          </cell>
          <cell r="AA16152">
            <v>0</v>
          </cell>
          <cell r="AB16152">
            <v>0</v>
          </cell>
          <cell r="AC16152">
            <v>0</v>
          </cell>
          <cell r="AO16152" t="str">
            <v>financeapproved</v>
          </cell>
          <cell r="AP16152" t="b">
            <v>0</v>
          </cell>
        </row>
        <row r="16153">
          <cell r="H16153" t="str">
            <v>Administered</v>
          </cell>
          <cell r="K16153">
            <v>0</v>
          </cell>
          <cell r="P16153">
            <v>5233123</v>
          </cell>
          <cell r="X16153">
            <v>-30145</v>
          </cell>
          <cell r="Y16153">
            <v>0</v>
          </cell>
          <cell r="Z16153">
            <v>0</v>
          </cell>
          <cell r="AA16153">
            <v>0</v>
          </cell>
          <cell r="AB16153">
            <v>0</v>
          </cell>
          <cell r="AC16153">
            <v>0</v>
          </cell>
          <cell r="AO16153" t="str">
            <v>financeapproved</v>
          </cell>
          <cell r="AP16153" t="b">
            <v>0</v>
          </cell>
        </row>
        <row r="16154">
          <cell r="H16154" t="str">
            <v>Administered</v>
          </cell>
          <cell r="K16154">
            <v>0</v>
          </cell>
          <cell r="P16154">
            <v>5233123</v>
          </cell>
          <cell r="X16154">
            <v>0</v>
          </cell>
          <cell r="Y16154">
            <v>0</v>
          </cell>
          <cell r="Z16154">
            <v>0</v>
          </cell>
          <cell r="AA16154">
            <v>0</v>
          </cell>
          <cell r="AB16154">
            <v>0</v>
          </cell>
          <cell r="AC16154">
            <v>0</v>
          </cell>
          <cell r="AO16154" t="str">
            <v>financeapproved</v>
          </cell>
          <cell r="AP16154" t="b">
            <v>0</v>
          </cell>
        </row>
        <row r="16155">
          <cell r="H16155" t="str">
            <v>Administered</v>
          </cell>
          <cell r="K16155">
            <v>0</v>
          </cell>
          <cell r="P16155">
            <v>5235501</v>
          </cell>
          <cell r="X16155">
            <v>0</v>
          </cell>
          <cell r="Y16155">
            <v>0</v>
          </cell>
          <cell r="Z16155">
            <v>0</v>
          </cell>
          <cell r="AA16155">
            <v>0</v>
          </cell>
          <cell r="AB16155">
            <v>0</v>
          </cell>
          <cell r="AC16155">
            <v>0</v>
          </cell>
          <cell r="AO16155" t="str">
            <v>financeapproved</v>
          </cell>
          <cell r="AP16155" t="b">
            <v>0</v>
          </cell>
        </row>
        <row r="16156">
          <cell r="H16156" t="str">
            <v>Administered</v>
          </cell>
          <cell r="K16156">
            <v>0</v>
          </cell>
          <cell r="P16156">
            <v>5235501</v>
          </cell>
          <cell r="X16156">
            <v>238956</v>
          </cell>
          <cell r="Y16156">
            <v>0</v>
          </cell>
          <cell r="Z16156">
            <v>0</v>
          </cell>
          <cell r="AA16156">
            <v>0</v>
          </cell>
          <cell r="AB16156">
            <v>0</v>
          </cell>
          <cell r="AC16156">
            <v>0</v>
          </cell>
          <cell r="AO16156" t="str">
            <v>financeapproved</v>
          </cell>
          <cell r="AP16156" t="b">
            <v>0</v>
          </cell>
        </row>
        <row r="16157">
          <cell r="H16157" t="str">
            <v>Administered</v>
          </cell>
          <cell r="K16157">
            <v>0</v>
          </cell>
          <cell r="P16157">
            <v>5351003</v>
          </cell>
          <cell r="X16157">
            <v>-215</v>
          </cell>
          <cell r="Y16157">
            <v>0</v>
          </cell>
          <cell r="Z16157">
            <v>0</v>
          </cell>
          <cell r="AA16157">
            <v>0</v>
          </cell>
          <cell r="AB16157">
            <v>0</v>
          </cell>
          <cell r="AC16157">
            <v>0</v>
          </cell>
          <cell r="AO16157" t="str">
            <v>financeapproved</v>
          </cell>
          <cell r="AP16157" t="b">
            <v>0</v>
          </cell>
        </row>
        <row r="16158">
          <cell r="H16158" t="str">
            <v>Administered</v>
          </cell>
          <cell r="K16158">
            <v>0</v>
          </cell>
          <cell r="P16158">
            <v>5351003</v>
          </cell>
          <cell r="X16158">
            <v>0</v>
          </cell>
          <cell r="Y16158">
            <v>0</v>
          </cell>
          <cell r="Z16158">
            <v>0</v>
          </cell>
          <cell r="AA16158">
            <v>0</v>
          </cell>
          <cell r="AB16158">
            <v>0</v>
          </cell>
          <cell r="AC16158">
            <v>0</v>
          </cell>
          <cell r="AO16158" t="str">
            <v>financeapproved</v>
          </cell>
          <cell r="AP16158" t="b">
            <v>0</v>
          </cell>
        </row>
        <row r="16159">
          <cell r="H16159" t="str">
            <v>Administered</v>
          </cell>
          <cell r="K16159">
            <v>0</v>
          </cell>
          <cell r="P16159">
            <v>5400001</v>
          </cell>
          <cell r="X16159">
            <v>0</v>
          </cell>
          <cell r="Y16159">
            <v>0</v>
          </cell>
          <cell r="Z16159">
            <v>0</v>
          </cell>
          <cell r="AA16159">
            <v>0</v>
          </cell>
          <cell r="AB16159">
            <v>0</v>
          </cell>
          <cell r="AC16159">
            <v>0</v>
          </cell>
          <cell r="AO16159" t="str">
            <v>financeapproved</v>
          </cell>
          <cell r="AP16159" t="b">
            <v>0</v>
          </cell>
        </row>
        <row r="16160">
          <cell r="H16160" t="str">
            <v>Administered</v>
          </cell>
          <cell r="K16160">
            <v>0</v>
          </cell>
          <cell r="P16160">
            <v>5400001</v>
          </cell>
          <cell r="X16160">
            <v>236537</v>
          </cell>
          <cell r="Y16160">
            <v>0</v>
          </cell>
          <cell r="Z16160">
            <v>0</v>
          </cell>
          <cell r="AA16160">
            <v>0</v>
          </cell>
          <cell r="AB16160">
            <v>0</v>
          </cell>
          <cell r="AC16160">
            <v>0</v>
          </cell>
          <cell r="AO16160" t="str">
            <v>financeapproved</v>
          </cell>
          <cell r="AP16160" t="b">
            <v>0</v>
          </cell>
        </row>
        <row r="16161">
          <cell r="H16161" t="str">
            <v>Administered</v>
          </cell>
          <cell r="K16161">
            <v>0</v>
          </cell>
          <cell r="P16161">
            <v>6100001</v>
          </cell>
          <cell r="X16161">
            <v>6010</v>
          </cell>
          <cell r="Y16161">
            <v>-4230</v>
          </cell>
          <cell r="Z16161">
            <v>-4924</v>
          </cell>
          <cell r="AA16161">
            <v>-2424</v>
          </cell>
          <cell r="AB16161">
            <v>76</v>
          </cell>
          <cell r="AC16161">
            <v>2576</v>
          </cell>
          <cell r="AO16161" t="str">
            <v>financeapproved</v>
          </cell>
          <cell r="AP16161" t="b">
            <v>0</v>
          </cell>
        </row>
        <row r="16162">
          <cell r="H16162" t="str">
            <v>Administered</v>
          </cell>
          <cell r="K16162">
            <v>0</v>
          </cell>
          <cell r="P16162">
            <v>6100001</v>
          </cell>
          <cell r="X16162">
            <v>6842</v>
          </cell>
          <cell r="Y16162">
            <v>1805</v>
          </cell>
          <cell r="Z16162">
            <v>10522</v>
          </cell>
          <cell r="AA16162">
            <v>10522</v>
          </cell>
          <cell r="AB16162">
            <v>10522</v>
          </cell>
          <cell r="AC16162">
            <v>10522</v>
          </cell>
          <cell r="AO16162" t="str">
            <v>financeapproved</v>
          </cell>
          <cell r="AP16162" t="b">
            <v>1</v>
          </cell>
        </row>
        <row r="16163">
          <cell r="H16163" t="str">
            <v>Administered</v>
          </cell>
          <cell r="K16163">
            <v>0</v>
          </cell>
          <cell r="P16163">
            <v>6211001</v>
          </cell>
          <cell r="X16163">
            <v>1079813</v>
          </cell>
          <cell r="Y16163">
            <v>19687</v>
          </cell>
          <cell r="Z16163">
            <v>0</v>
          </cell>
          <cell r="AA16163">
            <v>0</v>
          </cell>
          <cell r="AB16163">
            <v>0</v>
          </cell>
          <cell r="AC16163">
            <v>0</v>
          </cell>
          <cell r="AO16163" t="str">
            <v>financeapproved</v>
          </cell>
          <cell r="AP16163" t="b">
            <v>1</v>
          </cell>
        </row>
        <row r="16164">
          <cell r="H16164" t="str">
            <v>Administered</v>
          </cell>
          <cell r="K16164">
            <v>0</v>
          </cell>
          <cell r="P16164">
            <v>6211001</v>
          </cell>
          <cell r="X16164">
            <v>1131162</v>
          </cell>
          <cell r="Y16164">
            <v>0</v>
          </cell>
          <cell r="Z16164">
            <v>0</v>
          </cell>
          <cell r="AA16164">
            <v>0</v>
          </cell>
          <cell r="AB16164">
            <v>0</v>
          </cell>
          <cell r="AC16164">
            <v>0</v>
          </cell>
          <cell r="AO16164" t="str">
            <v>financeapproved</v>
          </cell>
          <cell r="AP16164" t="b">
            <v>0</v>
          </cell>
        </row>
        <row r="16165">
          <cell r="H16165" t="str">
            <v>Administered</v>
          </cell>
          <cell r="K16165">
            <v>0</v>
          </cell>
          <cell r="P16165">
            <v>6211002</v>
          </cell>
          <cell r="X16165">
            <v>3991</v>
          </cell>
          <cell r="Y16165">
            <v>0</v>
          </cell>
          <cell r="Z16165">
            <v>0</v>
          </cell>
          <cell r="AA16165">
            <v>0</v>
          </cell>
          <cell r="AB16165">
            <v>0</v>
          </cell>
          <cell r="AC16165">
            <v>0</v>
          </cell>
          <cell r="AO16165" t="str">
            <v>financeapproved</v>
          </cell>
          <cell r="AP16165" t="b">
            <v>0</v>
          </cell>
        </row>
        <row r="16166">
          <cell r="H16166" t="str">
            <v>Administered</v>
          </cell>
          <cell r="K16166">
            <v>0</v>
          </cell>
          <cell r="P16166">
            <v>6211002</v>
          </cell>
          <cell r="X16166">
            <v>5604</v>
          </cell>
          <cell r="Y16166">
            <v>-61584</v>
          </cell>
          <cell r="Z16166">
            <v>0</v>
          </cell>
          <cell r="AA16166">
            <v>0</v>
          </cell>
          <cell r="AB16166">
            <v>0</v>
          </cell>
          <cell r="AC16166">
            <v>0</v>
          </cell>
          <cell r="AO16166" t="str">
            <v>financeapproved</v>
          </cell>
          <cell r="AP16166" t="b">
            <v>1</v>
          </cell>
        </row>
        <row r="16167">
          <cell r="H16167" t="str">
            <v>Administered</v>
          </cell>
          <cell r="K16167">
            <v>0</v>
          </cell>
          <cell r="P16167">
            <v>6211003</v>
          </cell>
          <cell r="X16167">
            <v>28</v>
          </cell>
          <cell r="Y16167">
            <v>0</v>
          </cell>
          <cell r="Z16167">
            <v>0</v>
          </cell>
          <cell r="AA16167">
            <v>0</v>
          </cell>
          <cell r="AB16167">
            <v>0</v>
          </cell>
          <cell r="AC16167">
            <v>0</v>
          </cell>
          <cell r="AO16167" t="str">
            <v>financeapproved</v>
          </cell>
          <cell r="AP16167" t="b">
            <v>0</v>
          </cell>
        </row>
        <row r="16168">
          <cell r="H16168" t="str">
            <v>Administered</v>
          </cell>
          <cell r="K16168">
            <v>0</v>
          </cell>
          <cell r="P16168">
            <v>6211003</v>
          </cell>
          <cell r="X16168">
            <v>28</v>
          </cell>
          <cell r="Y16168">
            <v>0</v>
          </cell>
          <cell r="Z16168">
            <v>0</v>
          </cell>
          <cell r="AA16168">
            <v>0</v>
          </cell>
          <cell r="AB16168">
            <v>0</v>
          </cell>
          <cell r="AC16168">
            <v>0</v>
          </cell>
          <cell r="AO16168" t="str">
            <v>financeapproved</v>
          </cell>
          <cell r="AP16168" t="b">
            <v>1</v>
          </cell>
        </row>
        <row r="16169">
          <cell r="H16169" t="str">
            <v>Administered</v>
          </cell>
          <cell r="K16169">
            <v>0</v>
          </cell>
          <cell r="P16169">
            <v>6211006</v>
          </cell>
          <cell r="X16169">
            <v>-100</v>
          </cell>
          <cell r="Y16169">
            <v>0</v>
          </cell>
          <cell r="Z16169">
            <v>0</v>
          </cell>
          <cell r="AA16169">
            <v>0</v>
          </cell>
          <cell r="AB16169">
            <v>0</v>
          </cell>
          <cell r="AC16169">
            <v>0</v>
          </cell>
          <cell r="AO16169" t="str">
            <v>financeapproved</v>
          </cell>
          <cell r="AP16169" t="b">
            <v>0</v>
          </cell>
        </row>
        <row r="16170">
          <cell r="H16170" t="str">
            <v>Administered</v>
          </cell>
          <cell r="K16170">
            <v>0</v>
          </cell>
          <cell r="P16170">
            <v>6211006</v>
          </cell>
          <cell r="X16170">
            <v>0</v>
          </cell>
          <cell r="Y16170">
            <v>0</v>
          </cell>
          <cell r="Z16170">
            <v>0</v>
          </cell>
          <cell r="AA16170">
            <v>0</v>
          </cell>
          <cell r="AB16170">
            <v>0</v>
          </cell>
          <cell r="AC16170">
            <v>0</v>
          </cell>
          <cell r="AO16170" t="str">
            <v>financeapproved</v>
          </cell>
          <cell r="AP16170" t="b">
            <v>1</v>
          </cell>
        </row>
        <row r="16171">
          <cell r="H16171" t="str">
            <v>Administered</v>
          </cell>
          <cell r="K16171">
            <v>0</v>
          </cell>
          <cell r="P16171">
            <v>6211006</v>
          </cell>
          <cell r="X16171">
            <v>-63793</v>
          </cell>
          <cell r="Y16171">
            <v>5152</v>
          </cell>
          <cell r="Z16171">
            <v>0</v>
          </cell>
          <cell r="AA16171">
            <v>0</v>
          </cell>
          <cell r="AB16171">
            <v>0</v>
          </cell>
          <cell r="AC16171">
            <v>0</v>
          </cell>
          <cell r="AO16171" t="str">
            <v>financeapproved</v>
          </cell>
          <cell r="AP16171" t="b">
            <v>1</v>
          </cell>
        </row>
        <row r="16172">
          <cell r="H16172" t="str">
            <v>Administered</v>
          </cell>
          <cell r="K16172">
            <v>0</v>
          </cell>
          <cell r="P16172">
            <v>6211006</v>
          </cell>
          <cell r="X16172">
            <v>-833</v>
          </cell>
          <cell r="Y16172">
            <v>0</v>
          </cell>
          <cell r="Z16172">
            <v>0</v>
          </cell>
          <cell r="AA16172">
            <v>0</v>
          </cell>
          <cell r="AB16172">
            <v>0</v>
          </cell>
          <cell r="AC16172">
            <v>0</v>
          </cell>
          <cell r="AO16172" t="str">
            <v>financeapproved</v>
          </cell>
          <cell r="AP16172" t="b">
            <v>0</v>
          </cell>
        </row>
        <row r="16173">
          <cell r="H16173" t="str">
            <v>Administered</v>
          </cell>
          <cell r="K16173">
            <v>0</v>
          </cell>
          <cell r="P16173">
            <v>6211007</v>
          </cell>
          <cell r="X16173">
            <v>-58181</v>
          </cell>
          <cell r="Y16173">
            <v>0</v>
          </cell>
          <cell r="Z16173">
            <v>0</v>
          </cell>
          <cell r="AA16173">
            <v>0</v>
          </cell>
          <cell r="AB16173">
            <v>0</v>
          </cell>
          <cell r="AC16173">
            <v>0</v>
          </cell>
          <cell r="AO16173" t="str">
            <v>financeapproved</v>
          </cell>
          <cell r="AP16173" t="b">
            <v>0</v>
          </cell>
        </row>
        <row r="16174">
          <cell r="H16174" t="str">
            <v>Administered</v>
          </cell>
          <cell r="K16174">
            <v>0</v>
          </cell>
          <cell r="P16174">
            <v>6211007</v>
          </cell>
          <cell r="X16174">
            <v>0</v>
          </cell>
          <cell r="Y16174">
            <v>0</v>
          </cell>
          <cell r="Z16174">
            <v>0</v>
          </cell>
          <cell r="AA16174">
            <v>0</v>
          </cell>
          <cell r="AB16174">
            <v>0</v>
          </cell>
          <cell r="AC16174">
            <v>0</v>
          </cell>
          <cell r="AO16174" t="str">
            <v>financeapproved</v>
          </cell>
          <cell r="AP16174" t="b">
            <v>1</v>
          </cell>
        </row>
        <row r="16175">
          <cell r="H16175" t="str">
            <v>Administered</v>
          </cell>
          <cell r="K16175">
            <v>0</v>
          </cell>
          <cell r="P16175">
            <v>6211098</v>
          </cell>
          <cell r="X16175">
            <v>2500</v>
          </cell>
          <cell r="Y16175">
            <v>0</v>
          </cell>
          <cell r="Z16175">
            <v>0</v>
          </cell>
          <cell r="AA16175">
            <v>0</v>
          </cell>
          <cell r="AB16175">
            <v>0</v>
          </cell>
          <cell r="AC16175">
            <v>0</v>
          </cell>
          <cell r="AO16175" t="str">
            <v>financeapproved</v>
          </cell>
          <cell r="AP16175" t="b">
            <v>0</v>
          </cell>
        </row>
        <row r="16176">
          <cell r="H16176" t="str">
            <v>Administered</v>
          </cell>
          <cell r="K16176">
            <v>0</v>
          </cell>
          <cell r="P16176">
            <v>6211098</v>
          </cell>
          <cell r="X16176">
            <v>3899</v>
          </cell>
          <cell r="Y16176">
            <v>31379</v>
          </cell>
          <cell r="Z16176">
            <v>0</v>
          </cell>
          <cell r="AA16176">
            <v>0</v>
          </cell>
          <cell r="AB16176">
            <v>0</v>
          </cell>
          <cell r="AC16176">
            <v>0</v>
          </cell>
          <cell r="AO16176" t="str">
            <v>financeapproved</v>
          </cell>
          <cell r="AP16176" t="b">
            <v>1</v>
          </cell>
        </row>
        <row r="16177">
          <cell r="H16177" t="str">
            <v>Administered</v>
          </cell>
          <cell r="K16177">
            <v>0</v>
          </cell>
          <cell r="P16177">
            <v>6212003</v>
          </cell>
          <cell r="X16177">
            <v>0</v>
          </cell>
          <cell r="Y16177">
            <v>-215</v>
          </cell>
          <cell r="Z16177">
            <v>0</v>
          </cell>
          <cell r="AA16177">
            <v>0</v>
          </cell>
          <cell r="AB16177">
            <v>0</v>
          </cell>
          <cell r="AC16177">
            <v>0</v>
          </cell>
          <cell r="AO16177" t="str">
            <v>financeapproved</v>
          </cell>
          <cell r="AP16177" t="b">
            <v>1</v>
          </cell>
        </row>
        <row r="16178">
          <cell r="H16178" t="str">
            <v>Administered</v>
          </cell>
          <cell r="K16178">
            <v>0</v>
          </cell>
          <cell r="P16178">
            <v>6212003</v>
          </cell>
          <cell r="X16178">
            <v>0</v>
          </cell>
          <cell r="Y16178">
            <v>0</v>
          </cell>
          <cell r="Z16178">
            <v>0</v>
          </cell>
          <cell r="AA16178">
            <v>0</v>
          </cell>
          <cell r="AB16178">
            <v>0</v>
          </cell>
          <cell r="AC16178">
            <v>0</v>
          </cell>
          <cell r="AO16178" t="str">
            <v>financeapproved</v>
          </cell>
          <cell r="AP16178" t="b">
            <v>0</v>
          </cell>
        </row>
        <row r="16179">
          <cell r="H16179" t="str">
            <v>Administered</v>
          </cell>
          <cell r="K16179">
            <v>0</v>
          </cell>
          <cell r="P16179">
            <v>6212008</v>
          </cell>
          <cell r="X16179">
            <v>0</v>
          </cell>
          <cell r="Y16179">
            <v>0</v>
          </cell>
          <cell r="Z16179">
            <v>0</v>
          </cell>
          <cell r="AA16179">
            <v>0</v>
          </cell>
          <cell r="AB16179">
            <v>0</v>
          </cell>
          <cell r="AC16179">
            <v>0</v>
          </cell>
          <cell r="AO16179" t="str">
            <v>financeapproved</v>
          </cell>
          <cell r="AP16179" t="b">
            <v>1</v>
          </cell>
        </row>
        <row r="16180">
          <cell r="H16180" t="str">
            <v>Administered</v>
          </cell>
          <cell r="K16180">
            <v>0</v>
          </cell>
          <cell r="P16180">
            <v>6212008</v>
          </cell>
          <cell r="X16180">
            <v>520533</v>
          </cell>
          <cell r="Y16180">
            <v>0</v>
          </cell>
          <cell r="Z16180">
            <v>0</v>
          </cell>
          <cell r="AA16180">
            <v>0</v>
          </cell>
          <cell r="AB16180">
            <v>0</v>
          </cell>
          <cell r="AC16180">
            <v>0</v>
          </cell>
          <cell r="AO16180" t="str">
            <v>financeapproved</v>
          </cell>
          <cell r="AP16180" t="b">
            <v>0</v>
          </cell>
        </row>
        <row r="16181">
          <cell r="H16181" t="str">
            <v>Administered</v>
          </cell>
          <cell r="K16181">
            <v>0</v>
          </cell>
          <cell r="P16181">
            <v>6212008</v>
          </cell>
          <cell r="X16181">
            <v>-1667150</v>
          </cell>
          <cell r="Y16181">
            <v>0</v>
          </cell>
          <cell r="Z16181">
            <v>0</v>
          </cell>
          <cell r="AA16181">
            <v>0</v>
          </cell>
          <cell r="AB16181">
            <v>0</v>
          </cell>
          <cell r="AC16181">
            <v>0</v>
          </cell>
          <cell r="AO16181" t="str">
            <v>financeapproved</v>
          </cell>
          <cell r="AP16181" t="b">
            <v>0</v>
          </cell>
        </row>
        <row r="16182">
          <cell r="H16182" t="str">
            <v>Administered</v>
          </cell>
          <cell r="K16182">
            <v>0</v>
          </cell>
          <cell r="P16182">
            <v>6212008</v>
          </cell>
          <cell r="X16182">
            <v>-1025800</v>
          </cell>
          <cell r="Y16182">
            <v>0</v>
          </cell>
          <cell r="Z16182">
            <v>0</v>
          </cell>
          <cell r="AA16182">
            <v>0</v>
          </cell>
          <cell r="AB16182">
            <v>0</v>
          </cell>
          <cell r="AC16182">
            <v>0</v>
          </cell>
          <cell r="AO16182" t="str">
            <v>financeapproved</v>
          </cell>
          <cell r="AP16182" t="b">
            <v>1</v>
          </cell>
        </row>
        <row r="16183">
          <cell r="H16183" t="str">
            <v>Administered</v>
          </cell>
          <cell r="K16183">
            <v>0</v>
          </cell>
          <cell r="P16183">
            <v>6212098</v>
          </cell>
          <cell r="X16183">
            <v>-2388</v>
          </cell>
          <cell r="Y16183">
            <v>-5960</v>
          </cell>
          <cell r="Z16183">
            <v>0</v>
          </cell>
          <cell r="AA16183">
            <v>0</v>
          </cell>
          <cell r="AB16183">
            <v>0</v>
          </cell>
          <cell r="AC16183">
            <v>0</v>
          </cell>
          <cell r="AO16183" t="str">
            <v>financeapproved</v>
          </cell>
          <cell r="AP16183" t="b">
            <v>1</v>
          </cell>
        </row>
        <row r="16184">
          <cell r="H16184" t="str">
            <v>Administered</v>
          </cell>
          <cell r="K16184">
            <v>0</v>
          </cell>
          <cell r="P16184">
            <v>6212098</v>
          </cell>
          <cell r="X16184">
            <v>64357</v>
          </cell>
          <cell r="Y16184">
            <v>0</v>
          </cell>
          <cell r="Z16184">
            <v>0</v>
          </cell>
          <cell r="AA16184">
            <v>0</v>
          </cell>
          <cell r="AB16184">
            <v>0</v>
          </cell>
          <cell r="AC16184">
            <v>0</v>
          </cell>
          <cell r="AO16184" t="str">
            <v>financeapproved</v>
          </cell>
          <cell r="AP16184" t="b">
            <v>0</v>
          </cell>
        </row>
        <row r="16185">
          <cell r="H16185" t="str">
            <v>Administered</v>
          </cell>
          <cell r="K16185">
            <v>0</v>
          </cell>
          <cell r="P16185">
            <v>6231008</v>
          </cell>
          <cell r="X16185">
            <v>-833</v>
          </cell>
          <cell r="Y16185">
            <v>-1413</v>
          </cell>
          <cell r="Z16185">
            <v>0</v>
          </cell>
          <cell r="AA16185">
            <v>0</v>
          </cell>
          <cell r="AB16185">
            <v>0</v>
          </cell>
          <cell r="AC16185">
            <v>0</v>
          </cell>
          <cell r="AO16185" t="str">
            <v>financeapproved</v>
          </cell>
          <cell r="AP16185" t="b">
            <v>1</v>
          </cell>
        </row>
        <row r="16186">
          <cell r="H16186" t="str">
            <v>Administered</v>
          </cell>
          <cell r="K16186">
            <v>0</v>
          </cell>
          <cell r="P16186">
            <v>6231008</v>
          </cell>
          <cell r="X16186">
            <v>223</v>
          </cell>
          <cell r="Y16186">
            <v>0</v>
          </cell>
          <cell r="Z16186">
            <v>0</v>
          </cell>
          <cell r="AA16186">
            <v>0</v>
          </cell>
          <cell r="AB16186">
            <v>0</v>
          </cell>
          <cell r="AC16186">
            <v>0</v>
          </cell>
          <cell r="AO16186" t="str">
            <v>financeapproved</v>
          </cell>
          <cell r="AP16186" t="b">
            <v>0</v>
          </cell>
        </row>
        <row r="16187">
          <cell r="H16187" t="str">
            <v>Administered</v>
          </cell>
          <cell r="K16187">
            <v>0</v>
          </cell>
          <cell r="P16187">
            <v>6900002</v>
          </cell>
          <cell r="X16187">
            <v>-1567</v>
          </cell>
          <cell r="Y16187">
            <v>-1847335</v>
          </cell>
          <cell r="Z16187">
            <v>0</v>
          </cell>
          <cell r="AA16187">
            <v>0</v>
          </cell>
          <cell r="AB16187">
            <v>0</v>
          </cell>
          <cell r="AC16187">
            <v>0</v>
          </cell>
          <cell r="AO16187" t="str">
            <v>financeapproved</v>
          </cell>
          <cell r="AP16187" t="b">
            <v>1</v>
          </cell>
        </row>
        <row r="16188">
          <cell r="H16188" t="str">
            <v>Administered</v>
          </cell>
          <cell r="K16188">
            <v>0</v>
          </cell>
          <cell r="P16188">
            <v>6900002</v>
          </cell>
          <cell r="X16188">
            <v>-1567</v>
          </cell>
          <cell r="Y16188">
            <v>-694</v>
          </cell>
          <cell r="Z16188">
            <v>2500</v>
          </cell>
          <cell r="AA16188">
            <v>2500</v>
          </cell>
          <cell r="AB16188">
            <v>2500</v>
          </cell>
          <cell r="AC16188">
            <v>0</v>
          </cell>
          <cell r="AO16188" t="str">
            <v>financeapproved</v>
          </cell>
          <cell r="AP16188" t="b">
            <v>0</v>
          </cell>
        </row>
        <row r="16189">
          <cell r="H16189" t="str">
            <v>Administered</v>
          </cell>
          <cell r="K16189">
            <v>0</v>
          </cell>
          <cell r="P16189">
            <v>6900002</v>
          </cell>
          <cell r="X16189">
            <v>0</v>
          </cell>
          <cell r="Y16189">
            <v>0</v>
          </cell>
          <cell r="Z16189">
            <v>0</v>
          </cell>
          <cell r="AA16189">
            <v>0</v>
          </cell>
          <cell r="AB16189">
            <v>0</v>
          </cell>
          <cell r="AC16189">
            <v>0</v>
          </cell>
          <cell r="AO16189" t="str">
            <v>financeapproved</v>
          </cell>
          <cell r="AP16189" t="b">
            <v>0</v>
          </cell>
        </row>
        <row r="16190">
          <cell r="H16190" t="str">
            <v>Administered</v>
          </cell>
          <cell r="K16190">
            <v>0</v>
          </cell>
          <cell r="P16190">
            <v>6900002</v>
          </cell>
          <cell r="X16190">
            <v>0</v>
          </cell>
          <cell r="Y16190">
            <v>1869006</v>
          </cell>
          <cell r="Z16190">
            <v>0</v>
          </cell>
          <cell r="AA16190">
            <v>0</v>
          </cell>
          <cell r="AB16190">
            <v>0</v>
          </cell>
          <cell r="AC16190">
            <v>0</v>
          </cell>
          <cell r="AO16190" t="str">
            <v>financeapproved</v>
          </cell>
          <cell r="AP16190" t="b">
            <v>1</v>
          </cell>
        </row>
        <row r="16191">
          <cell r="H16191" t="str">
            <v>Administered</v>
          </cell>
          <cell r="K16191">
            <v>0</v>
          </cell>
          <cell r="P16191">
            <v>9000862</v>
          </cell>
          <cell r="X16191">
            <v>0</v>
          </cell>
          <cell r="Y16191">
            <v>0</v>
          </cell>
          <cell r="Z16191">
            <v>0</v>
          </cell>
          <cell r="AA16191">
            <v>0</v>
          </cell>
          <cell r="AB16191">
            <v>0</v>
          </cell>
          <cell r="AC16191">
            <v>0</v>
          </cell>
          <cell r="AO16191" t="str">
            <v>financeapproved</v>
          </cell>
          <cell r="AP16191" t="b">
            <v>0</v>
          </cell>
        </row>
        <row r="16192">
          <cell r="H16192" t="str">
            <v>Administered</v>
          </cell>
          <cell r="K16192">
            <v>0</v>
          </cell>
          <cell r="P16192">
            <v>9000862</v>
          </cell>
          <cell r="X16192">
            <v>0</v>
          </cell>
          <cell r="Y16192">
            <v>0</v>
          </cell>
          <cell r="Z16192">
            <v>0</v>
          </cell>
          <cell r="AA16192">
            <v>0</v>
          </cell>
          <cell r="AB16192">
            <v>0</v>
          </cell>
          <cell r="AC16192">
            <v>0</v>
          </cell>
          <cell r="AO16192" t="str">
            <v>financeapproved</v>
          </cell>
          <cell r="AP16192" t="b">
            <v>0</v>
          </cell>
        </row>
        <row r="16193">
          <cell r="H16193" t="str">
            <v>Administered</v>
          </cell>
          <cell r="K16193">
            <v>0</v>
          </cell>
          <cell r="P16193">
            <v>9000876</v>
          </cell>
          <cell r="X16193">
            <v>0</v>
          </cell>
          <cell r="Y16193">
            <v>0</v>
          </cell>
          <cell r="Z16193">
            <v>0</v>
          </cell>
          <cell r="AA16193">
            <v>0</v>
          </cell>
          <cell r="AB16193">
            <v>0</v>
          </cell>
          <cell r="AC16193">
            <v>0</v>
          </cell>
          <cell r="AO16193" t="str">
            <v>financeapproved</v>
          </cell>
          <cell r="AP16193" t="b">
            <v>0</v>
          </cell>
        </row>
        <row r="16194">
          <cell r="H16194" t="str">
            <v>Administered</v>
          </cell>
          <cell r="K16194">
            <v>0</v>
          </cell>
          <cell r="P16194">
            <v>9000876</v>
          </cell>
          <cell r="X16194">
            <v>0</v>
          </cell>
          <cell r="Y16194">
            <v>0</v>
          </cell>
          <cell r="Z16194">
            <v>0</v>
          </cell>
          <cell r="AA16194">
            <v>0</v>
          </cell>
          <cell r="AB16194">
            <v>0</v>
          </cell>
          <cell r="AC16194">
            <v>0</v>
          </cell>
          <cell r="AO16194" t="str">
            <v>financeapproved</v>
          </cell>
          <cell r="AP16194" t="b">
            <v>0</v>
          </cell>
        </row>
        <row r="16195">
          <cell r="H16195" t="str">
            <v>Administered</v>
          </cell>
          <cell r="K16195">
            <v>0</v>
          </cell>
          <cell r="P16195">
            <v>9000883</v>
          </cell>
          <cell r="X16195">
            <v>0</v>
          </cell>
          <cell r="Y16195">
            <v>0</v>
          </cell>
          <cell r="Z16195">
            <v>0</v>
          </cell>
          <cell r="AA16195">
            <v>0</v>
          </cell>
          <cell r="AB16195">
            <v>0</v>
          </cell>
          <cell r="AC16195">
            <v>0</v>
          </cell>
          <cell r="AO16195" t="str">
            <v>financeapproved</v>
          </cell>
          <cell r="AP16195" t="b">
            <v>0</v>
          </cell>
        </row>
        <row r="16196">
          <cell r="H16196" t="str">
            <v>Administered</v>
          </cell>
          <cell r="K16196">
            <v>0</v>
          </cell>
          <cell r="P16196">
            <v>9000883</v>
          </cell>
          <cell r="X16196">
            <v>0</v>
          </cell>
          <cell r="Y16196">
            <v>0</v>
          </cell>
          <cell r="Z16196">
            <v>0</v>
          </cell>
          <cell r="AA16196">
            <v>0</v>
          </cell>
          <cell r="AB16196">
            <v>0</v>
          </cell>
          <cell r="AC16196">
            <v>0</v>
          </cell>
          <cell r="AO16196" t="str">
            <v>financeapproved</v>
          </cell>
          <cell r="AP16196" t="b">
            <v>0</v>
          </cell>
        </row>
        <row r="16197">
          <cell r="H16197" t="str">
            <v>Administered</v>
          </cell>
          <cell r="K16197">
            <v>0</v>
          </cell>
          <cell r="P16197">
            <v>9000885</v>
          </cell>
          <cell r="X16197">
            <v>0</v>
          </cell>
          <cell r="Y16197">
            <v>0</v>
          </cell>
          <cell r="Z16197">
            <v>0</v>
          </cell>
          <cell r="AA16197">
            <v>0</v>
          </cell>
          <cell r="AB16197">
            <v>0</v>
          </cell>
          <cell r="AC16197">
            <v>0</v>
          </cell>
          <cell r="AO16197" t="str">
            <v>financeapproved</v>
          </cell>
          <cell r="AP16197" t="b">
            <v>0</v>
          </cell>
        </row>
        <row r="16198">
          <cell r="H16198" t="str">
            <v>Administered</v>
          </cell>
          <cell r="K16198">
            <v>0</v>
          </cell>
          <cell r="P16198">
            <v>9000885</v>
          </cell>
          <cell r="X16198">
            <v>0</v>
          </cell>
          <cell r="Y16198">
            <v>0</v>
          </cell>
          <cell r="Z16198">
            <v>0</v>
          </cell>
          <cell r="AA16198">
            <v>0</v>
          </cell>
          <cell r="AB16198">
            <v>0</v>
          </cell>
          <cell r="AC16198">
            <v>0</v>
          </cell>
          <cell r="AO16198" t="str">
            <v>financeapproved</v>
          </cell>
          <cell r="AP16198" t="b">
            <v>0</v>
          </cell>
        </row>
        <row r="16199">
          <cell r="H16199" t="str">
            <v>Administered</v>
          </cell>
          <cell r="K16199">
            <v>0</v>
          </cell>
          <cell r="P16199">
            <v>9000862</v>
          </cell>
          <cell r="X16199">
            <v>0</v>
          </cell>
          <cell r="Y16199">
            <v>0</v>
          </cell>
          <cell r="Z16199">
            <v>0</v>
          </cell>
          <cell r="AA16199">
            <v>0</v>
          </cell>
          <cell r="AB16199">
            <v>0</v>
          </cell>
          <cell r="AC16199">
            <v>0</v>
          </cell>
          <cell r="AO16199" t="str">
            <v>financeapproved</v>
          </cell>
          <cell r="AP16199" t="b">
            <v>0</v>
          </cell>
        </row>
        <row r="16200">
          <cell r="H16200" t="str">
            <v>Administered</v>
          </cell>
          <cell r="K16200">
            <v>0</v>
          </cell>
          <cell r="P16200">
            <v>9000862</v>
          </cell>
          <cell r="X16200">
            <v>0</v>
          </cell>
          <cell r="Y16200">
            <v>0</v>
          </cell>
          <cell r="Z16200">
            <v>0</v>
          </cell>
          <cell r="AA16200">
            <v>0</v>
          </cell>
          <cell r="AB16200">
            <v>0</v>
          </cell>
          <cell r="AC16200">
            <v>0</v>
          </cell>
          <cell r="AO16200" t="str">
            <v>financeapproved</v>
          </cell>
          <cell r="AP16200" t="b">
            <v>0</v>
          </cell>
        </row>
        <row r="16201">
          <cell r="H16201" t="str">
            <v>Administered</v>
          </cell>
          <cell r="K16201">
            <v>0</v>
          </cell>
          <cell r="P16201">
            <v>9000876</v>
          </cell>
          <cell r="X16201">
            <v>0</v>
          </cell>
          <cell r="Y16201">
            <v>0</v>
          </cell>
          <cell r="Z16201">
            <v>0</v>
          </cell>
          <cell r="AA16201">
            <v>0</v>
          </cell>
          <cell r="AB16201">
            <v>0</v>
          </cell>
          <cell r="AC16201">
            <v>0</v>
          </cell>
          <cell r="AO16201" t="str">
            <v>financeapproved</v>
          </cell>
          <cell r="AP16201" t="b">
            <v>0</v>
          </cell>
        </row>
        <row r="16202">
          <cell r="H16202" t="str">
            <v>Administered</v>
          </cell>
          <cell r="K16202">
            <v>0</v>
          </cell>
          <cell r="P16202">
            <v>9000876</v>
          </cell>
          <cell r="X16202">
            <v>0</v>
          </cell>
          <cell r="Y16202">
            <v>0</v>
          </cell>
          <cell r="Z16202">
            <v>0</v>
          </cell>
          <cell r="AA16202">
            <v>0</v>
          </cell>
          <cell r="AB16202">
            <v>0</v>
          </cell>
          <cell r="AC16202">
            <v>0</v>
          </cell>
          <cell r="AO16202" t="str">
            <v>financeapproved</v>
          </cell>
          <cell r="AP16202" t="b">
            <v>0</v>
          </cell>
        </row>
        <row r="16203">
          <cell r="H16203" t="str">
            <v>Administered</v>
          </cell>
          <cell r="K16203">
            <v>0</v>
          </cell>
          <cell r="P16203">
            <v>9000883</v>
          </cell>
          <cell r="X16203">
            <v>0</v>
          </cell>
          <cell r="Y16203">
            <v>0</v>
          </cell>
          <cell r="Z16203">
            <v>0</v>
          </cell>
          <cell r="AA16203">
            <v>0</v>
          </cell>
          <cell r="AB16203">
            <v>0</v>
          </cell>
          <cell r="AC16203">
            <v>0</v>
          </cell>
          <cell r="AO16203" t="str">
            <v>financeapproved</v>
          </cell>
          <cell r="AP16203" t="b">
            <v>0</v>
          </cell>
        </row>
        <row r="16204">
          <cell r="H16204" t="str">
            <v>Administered</v>
          </cell>
          <cell r="K16204">
            <v>0</v>
          </cell>
          <cell r="P16204">
            <v>9000883</v>
          </cell>
          <cell r="X16204">
            <v>0</v>
          </cell>
          <cell r="Y16204">
            <v>0</v>
          </cell>
          <cell r="Z16204">
            <v>0</v>
          </cell>
          <cell r="AA16204">
            <v>0</v>
          </cell>
          <cell r="AB16204">
            <v>0</v>
          </cell>
          <cell r="AC16204">
            <v>0</v>
          </cell>
          <cell r="AO16204" t="str">
            <v>financeapproved</v>
          </cell>
          <cell r="AP16204" t="b">
            <v>0</v>
          </cell>
        </row>
        <row r="16205">
          <cell r="H16205" t="str">
            <v>Administered</v>
          </cell>
          <cell r="K16205">
            <v>0</v>
          </cell>
          <cell r="P16205">
            <v>9000885</v>
          </cell>
          <cell r="X16205">
            <v>0</v>
          </cell>
          <cell r="Y16205">
            <v>0</v>
          </cell>
          <cell r="Z16205">
            <v>0</v>
          </cell>
          <cell r="AA16205">
            <v>0</v>
          </cell>
          <cell r="AB16205">
            <v>0</v>
          </cell>
          <cell r="AC16205">
            <v>0</v>
          </cell>
          <cell r="AO16205" t="str">
            <v>financeapproved</v>
          </cell>
          <cell r="AP16205" t="b">
            <v>0</v>
          </cell>
        </row>
        <row r="16206">
          <cell r="H16206" t="str">
            <v>Administered</v>
          </cell>
          <cell r="K16206">
            <v>0</v>
          </cell>
          <cell r="P16206">
            <v>9000885</v>
          </cell>
          <cell r="X16206">
            <v>0</v>
          </cell>
          <cell r="Y16206">
            <v>0</v>
          </cell>
          <cell r="Z16206">
            <v>0</v>
          </cell>
          <cell r="AA16206">
            <v>0</v>
          </cell>
          <cell r="AB16206">
            <v>0</v>
          </cell>
          <cell r="AC16206">
            <v>0</v>
          </cell>
          <cell r="AO16206" t="str">
            <v>financeapproved</v>
          </cell>
          <cell r="AP16206" t="b">
            <v>0</v>
          </cell>
        </row>
        <row r="16207">
          <cell r="H16207" t="str">
            <v>Administered</v>
          </cell>
          <cell r="K16207">
            <v>0</v>
          </cell>
          <cell r="P16207">
            <v>9000862</v>
          </cell>
          <cell r="X16207">
            <v>0</v>
          </cell>
          <cell r="Y16207">
            <v>0</v>
          </cell>
          <cell r="Z16207">
            <v>0</v>
          </cell>
          <cell r="AA16207">
            <v>0</v>
          </cell>
          <cell r="AB16207">
            <v>0</v>
          </cell>
          <cell r="AC16207">
            <v>0</v>
          </cell>
          <cell r="AO16207" t="str">
            <v>financeapproved</v>
          </cell>
          <cell r="AP16207" t="b">
            <v>0</v>
          </cell>
        </row>
        <row r="16208">
          <cell r="H16208" t="str">
            <v>Administered</v>
          </cell>
          <cell r="K16208">
            <v>0</v>
          </cell>
          <cell r="P16208">
            <v>9000862</v>
          </cell>
          <cell r="X16208">
            <v>0</v>
          </cell>
          <cell r="Y16208">
            <v>0</v>
          </cell>
          <cell r="Z16208">
            <v>0</v>
          </cell>
          <cell r="AA16208">
            <v>0</v>
          </cell>
          <cell r="AB16208">
            <v>0</v>
          </cell>
          <cell r="AC16208">
            <v>0</v>
          </cell>
          <cell r="AO16208" t="str">
            <v>financeapproved</v>
          </cell>
          <cell r="AP16208" t="b">
            <v>0</v>
          </cell>
        </row>
        <row r="16209">
          <cell r="H16209" t="str">
            <v>Administered</v>
          </cell>
          <cell r="K16209">
            <v>0</v>
          </cell>
          <cell r="P16209">
            <v>9000883</v>
          </cell>
          <cell r="X16209">
            <v>0</v>
          </cell>
          <cell r="Y16209">
            <v>0</v>
          </cell>
          <cell r="Z16209">
            <v>0</v>
          </cell>
          <cell r="AA16209">
            <v>0</v>
          </cell>
          <cell r="AB16209">
            <v>0</v>
          </cell>
          <cell r="AC16209">
            <v>0</v>
          </cell>
          <cell r="AO16209" t="str">
            <v>financeapproved</v>
          </cell>
          <cell r="AP16209" t="b">
            <v>0</v>
          </cell>
        </row>
        <row r="16210">
          <cell r="H16210" t="str">
            <v>Administered</v>
          </cell>
          <cell r="K16210">
            <v>0</v>
          </cell>
          <cell r="P16210">
            <v>9000883</v>
          </cell>
          <cell r="X16210">
            <v>0</v>
          </cell>
          <cell r="Y16210">
            <v>0</v>
          </cell>
          <cell r="Z16210">
            <v>0</v>
          </cell>
          <cell r="AA16210">
            <v>0</v>
          </cell>
          <cell r="AB16210">
            <v>0</v>
          </cell>
          <cell r="AC16210">
            <v>0</v>
          </cell>
          <cell r="AO16210" t="str">
            <v>financeapproved</v>
          </cell>
          <cell r="AP16210" t="b">
            <v>0</v>
          </cell>
        </row>
        <row r="16211">
          <cell r="H16211" t="str">
            <v>Administered</v>
          </cell>
          <cell r="K16211">
            <v>0</v>
          </cell>
          <cell r="P16211">
            <v>1140006</v>
          </cell>
          <cell r="X16211">
            <v>0</v>
          </cell>
          <cell r="Y16211">
            <v>0</v>
          </cell>
          <cell r="Z16211">
            <v>0</v>
          </cell>
          <cell r="AA16211">
            <v>0</v>
          </cell>
          <cell r="AB16211">
            <v>0</v>
          </cell>
          <cell r="AC16211">
            <v>0</v>
          </cell>
          <cell r="AO16211" t="str">
            <v>financeapproved</v>
          </cell>
          <cell r="AP16211" t="b">
            <v>0</v>
          </cell>
        </row>
        <row r="16212">
          <cell r="H16212" t="str">
            <v>Administered</v>
          </cell>
          <cell r="K16212">
            <v>0</v>
          </cell>
          <cell r="P16212">
            <v>1140006</v>
          </cell>
          <cell r="X16212">
            <v>79846</v>
          </cell>
          <cell r="Y16212">
            <v>0</v>
          </cell>
          <cell r="Z16212">
            <v>0</v>
          </cell>
          <cell r="AA16212">
            <v>0</v>
          </cell>
          <cell r="AB16212">
            <v>0</v>
          </cell>
          <cell r="AC16212">
            <v>0</v>
          </cell>
          <cell r="AO16212" t="str">
            <v>financeapproved</v>
          </cell>
          <cell r="AP16212" t="b">
            <v>0</v>
          </cell>
        </row>
        <row r="16213">
          <cell r="H16213" t="str">
            <v>Administered</v>
          </cell>
          <cell r="K16213">
            <v>0</v>
          </cell>
          <cell r="P16213">
            <v>5220002</v>
          </cell>
          <cell r="X16213">
            <v>0</v>
          </cell>
          <cell r="Y16213">
            <v>0</v>
          </cell>
          <cell r="Z16213">
            <v>0</v>
          </cell>
          <cell r="AA16213">
            <v>0</v>
          </cell>
          <cell r="AB16213">
            <v>0</v>
          </cell>
          <cell r="AC16213">
            <v>0</v>
          </cell>
          <cell r="AO16213" t="str">
            <v>financeapproved</v>
          </cell>
          <cell r="AP16213" t="b">
            <v>0</v>
          </cell>
        </row>
        <row r="16214">
          <cell r="H16214" t="str">
            <v>Administered</v>
          </cell>
          <cell r="K16214">
            <v>0</v>
          </cell>
          <cell r="P16214">
            <v>5220002</v>
          </cell>
          <cell r="X16214">
            <v>1380000</v>
          </cell>
          <cell r="Y16214">
            <v>0</v>
          </cell>
          <cell r="Z16214">
            <v>0</v>
          </cell>
          <cell r="AA16214">
            <v>0</v>
          </cell>
          <cell r="AB16214">
            <v>0</v>
          </cell>
          <cell r="AC16214">
            <v>0</v>
          </cell>
          <cell r="AO16214" t="str">
            <v>financeapproved</v>
          </cell>
          <cell r="AP16214" t="b">
            <v>0</v>
          </cell>
        </row>
        <row r="16215">
          <cell r="H16215" t="str">
            <v>Administered</v>
          </cell>
          <cell r="K16215">
            <v>0</v>
          </cell>
          <cell r="P16215">
            <v>5220002</v>
          </cell>
          <cell r="X16215">
            <v>-1380000</v>
          </cell>
          <cell r="Y16215">
            <v>0</v>
          </cell>
          <cell r="Z16215">
            <v>0</v>
          </cell>
          <cell r="AA16215">
            <v>0</v>
          </cell>
          <cell r="AB16215">
            <v>0</v>
          </cell>
          <cell r="AC16215">
            <v>0</v>
          </cell>
          <cell r="AO16215" t="str">
            <v>financeapproved</v>
          </cell>
          <cell r="AP16215" t="b">
            <v>0</v>
          </cell>
        </row>
        <row r="16216">
          <cell r="H16216" t="str">
            <v>Administered</v>
          </cell>
          <cell r="K16216">
            <v>0</v>
          </cell>
          <cell r="P16216">
            <v>5220002</v>
          </cell>
          <cell r="X16216">
            <v>0</v>
          </cell>
          <cell r="Y16216">
            <v>0</v>
          </cell>
          <cell r="Z16216">
            <v>0</v>
          </cell>
          <cell r="AA16216">
            <v>0</v>
          </cell>
          <cell r="AB16216">
            <v>0</v>
          </cell>
          <cell r="AC16216">
            <v>0</v>
          </cell>
          <cell r="AO16216" t="str">
            <v>financeapproved</v>
          </cell>
          <cell r="AP16216" t="b">
            <v>0</v>
          </cell>
        </row>
        <row r="16217">
          <cell r="H16217" t="str">
            <v>Administered</v>
          </cell>
          <cell r="K16217">
            <v>0</v>
          </cell>
          <cell r="P16217">
            <v>6211001</v>
          </cell>
          <cell r="X16217">
            <v>-79846</v>
          </cell>
          <cell r="Y16217">
            <v>0</v>
          </cell>
          <cell r="Z16217">
            <v>0</v>
          </cell>
          <cell r="AA16217">
            <v>0</v>
          </cell>
          <cell r="AB16217">
            <v>0</v>
          </cell>
          <cell r="AC16217">
            <v>0</v>
          </cell>
          <cell r="AO16217" t="str">
            <v>financeapproved</v>
          </cell>
          <cell r="AP16217" t="b">
            <v>0</v>
          </cell>
        </row>
        <row r="16218">
          <cell r="H16218" t="str">
            <v>Administered</v>
          </cell>
          <cell r="K16218">
            <v>0</v>
          </cell>
          <cell r="P16218">
            <v>6211001</v>
          </cell>
          <cell r="X16218">
            <v>-79846</v>
          </cell>
          <cell r="Y16218">
            <v>0</v>
          </cell>
          <cell r="Z16218">
            <v>0</v>
          </cell>
          <cell r="AA16218">
            <v>0</v>
          </cell>
          <cell r="AB16218">
            <v>0</v>
          </cell>
          <cell r="AC16218">
            <v>0</v>
          </cell>
          <cell r="AO16218" t="str">
            <v>financeapproved</v>
          </cell>
          <cell r="AP16218" t="b">
            <v>1</v>
          </cell>
        </row>
        <row r="16219">
          <cell r="H16219" t="str">
            <v>Administered</v>
          </cell>
          <cell r="K16219">
            <v>0</v>
          </cell>
          <cell r="P16219">
            <v>6211006</v>
          </cell>
          <cell r="X16219">
            <v>0</v>
          </cell>
          <cell r="Y16219">
            <v>0</v>
          </cell>
          <cell r="Z16219">
            <v>0</v>
          </cell>
          <cell r="AA16219">
            <v>0</v>
          </cell>
          <cell r="AB16219">
            <v>0</v>
          </cell>
          <cell r="AC16219">
            <v>0</v>
          </cell>
          <cell r="AO16219" t="str">
            <v>financeapproved</v>
          </cell>
          <cell r="AP16219" t="b">
            <v>0</v>
          </cell>
        </row>
        <row r="16220">
          <cell r="H16220" t="str">
            <v>Administered</v>
          </cell>
          <cell r="K16220">
            <v>0</v>
          </cell>
          <cell r="P16220">
            <v>6211006</v>
          </cell>
          <cell r="X16220">
            <v>79846</v>
          </cell>
          <cell r="Y16220">
            <v>0</v>
          </cell>
          <cell r="Z16220">
            <v>0</v>
          </cell>
          <cell r="AA16220">
            <v>0</v>
          </cell>
          <cell r="AB16220">
            <v>0</v>
          </cell>
          <cell r="AC16220">
            <v>0</v>
          </cell>
          <cell r="AO16220" t="str">
            <v>financeapproved</v>
          </cell>
          <cell r="AP16220" t="b">
            <v>1</v>
          </cell>
        </row>
        <row r="16221">
          <cell r="H16221" t="str">
            <v>Administered</v>
          </cell>
          <cell r="K16221">
            <v>0</v>
          </cell>
          <cell r="P16221">
            <v>6211007</v>
          </cell>
          <cell r="X16221">
            <v>0</v>
          </cell>
          <cell r="Y16221">
            <v>0</v>
          </cell>
          <cell r="Z16221">
            <v>0</v>
          </cell>
          <cell r="AA16221">
            <v>0</v>
          </cell>
          <cell r="AB16221">
            <v>0</v>
          </cell>
          <cell r="AC16221">
            <v>0</v>
          </cell>
          <cell r="AO16221" t="str">
            <v>financeapproved</v>
          </cell>
          <cell r="AP16221" t="b">
            <v>1</v>
          </cell>
        </row>
        <row r="16222">
          <cell r="H16222" t="str">
            <v>Administered</v>
          </cell>
          <cell r="K16222">
            <v>0</v>
          </cell>
          <cell r="P16222">
            <v>6211007</v>
          </cell>
          <cell r="X16222">
            <v>79846</v>
          </cell>
          <cell r="Y16222">
            <v>0</v>
          </cell>
          <cell r="Z16222">
            <v>0</v>
          </cell>
          <cell r="AA16222">
            <v>0</v>
          </cell>
          <cell r="AB16222">
            <v>0</v>
          </cell>
          <cell r="AC16222">
            <v>0</v>
          </cell>
          <cell r="AO16222" t="str">
            <v>financeapproved</v>
          </cell>
          <cell r="AP16222" t="b">
            <v>0</v>
          </cell>
        </row>
        <row r="16223">
          <cell r="H16223" t="str">
            <v>Administered</v>
          </cell>
          <cell r="K16223">
            <v>0</v>
          </cell>
          <cell r="P16223">
            <v>6212008</v>
          </cell>
          <cell r="X16223">
            <v>0</v>
          </cell>
          <cell r="Y16223">
            <v>0</v>
          </cell>
          <cell r="Z16223">
            <v>0</v>
          </cell>
          <cell r="AA16223">
            <v>0</v>
          </cell>
          <cell r="AB16223">
            <v>0</v>
          </cell>
          <cell r="AC16223">
            <v>0</v>
          </cell>
          <cell r="AO16223" t="str">
            <v>financeapproved</v>
          </cell>
          <cell r="AP16223" t="b">
            <v>1</v>
          </cell>
        </row>
        <row r="16224">
          <cell r="H16224" t="str">
            <v>Administered</v>
          </cell>
          <cell r="K16224">
            <v>0</v>
          </cell>
          <cell r="P16224">
            <v>6212008</v>
          </cell>
          <cell r="X16224">
            <v>79846</v>
          </cell>
          <cell r="Y16224">
            <v>0</v>
          </cell>
          <cell r="Z16224">
            <v>0</v>
          </cell>
          <cell r="AA16224">
            <v>0</v>
          </cell>
          <cell r="AB16224">
            <v>0</v>
          </cell>
          <cell r="AC16224">
            <v>0</v>
          </cell>
          <cell r="AO16224" t="str">
            <v>financeapproved</v>
          </cell>
          <cell r="AP16224" t="b">
            <v>0</v>
          </cell>
        </row>
        <row r="16225">
          <cell r="H16225" t="str">
            <v>Administered</v>
          </cell>
          <cell r="K16225">
            <v>0</v>
          </cell>
          <cell r="P16225">
            <v>6212098</v>
          </cell>
          <cell r="X16225">
            <v>-79846</v>
          </cell>
          <cell r="Y16225">
            <v>0</v>
          </cell>
          <cell r="Z16225">
            <v>0</v>
          </cell>
          <cell r="AA16225">
            <v>0</v>
          </cell>
          <cell r="AB16225">
            <v>0</v>
          </cell>
          <cell r="AC16225">
            <v>0</v>
          </cell>
          <cell r="AO16225" t="str">
            <v>financeapproved</v>
          </cell>
          <cell r="AP16225" t="b">
            <v>0</v>
          </cell>
        </row>
        <row r="16226">
          <cell r="H16226" t="str">
            <v>Administered</v>
          </cell>
          <cell r="K16226">
            <v>0</v>
          </cell>
          <cell r="P16226">
            <v>6212098</v>
          </cell>
          <cell r="X16226">
            <v>0</v>
          </cell>
          <cell r="Y16226">
            <v>0</v>
          </cell>
          <cell r="Z16226">
            <v>0</v>
          </cell>
          <cell r="AA16226">
            <v>0</v>
          </cell>
          <cell r="AB16226">
            <v>0</v>
          </cell>
          <cell r="AC16226">
            <v>0</v>
          </cell>
          <cell r="AO16226" t="str">
            <v>financeapproved</v>
          </cell>
          <cell r="AP16226" t="b">
            <v>1</v>
          </cell>
        </row>
        <row r="16227">
          <cell r="H16227" t="str">
            <v>Administered</v>
          </cell>
          <cell r="K16227">
            <v>0</v>
          </cell>
          <cell r="P16227">
            <v>1140006</v>
          </cell>
          <cell r="X16227">
            <v>0</v>
          </cell>
          <cell r="Y16227">
            <v>0</v>
          </cell>
          <cell r="Z16227">
            <v>0</v>
          </cell>
          <cell r="AA16227">
            <v>0</v>
          </cell>
          <cell r="AB16227">
            <v>0</v>
          </cell>
          <cell r="AC16227">
            <v>0</v>
          </cell>
          <cell r="AO16227" t="str">
            <v>financeapproved</v>
          </cell>
          <cell r="AP16227" t="b">
            <v>0</v>
          </cell>
        </row>
        <row r="16228">
          <cell r="H16228" t="str">
            <v>Administered</v>
          </cell>
          <cell r="K16228">
            <v>0</v>
          </cell>
          <cell r="P16228">
            <v>1140006</v>
          </cell>
          <cell r="X16228">
            <v>340154</v>
          </cell>
          <cell r="Y16228">
            <v>0</v>
          </cell>
          <cell r="Z16228">
            <v>0</v>
          </cell>
          <cell r="AA16228">
            <v>0</v>
          </cell>
          <cell r="AB16228">
            <v>0</v>
          </cell>
          <cell r="AC16228">
            <v>0</v>
          </cell>
          <cell r="AO16228" t="str">
            <v>financeapproved</v>
          </cell>
          <cell r="AP16228" t="b">
            <v>0</v>
          </cell>
        </row>
        <row r="16229">
          <cell r="H16229" t="str">
            <v>Administered</v>
          </cell>
          <cell r="K16229">
            <v>0</v>
          </cell>
          <cell r="P16229">
            <v>6211001</v>
          </cell>
          <cell r="X16229">
            <v>-340154</v>
          </cell>
          <cell r="Y16229">
            <v>0</v>
          </cell>
          <cell r="Z16229">
            <v>0</v>
          </cell>
          <cell r="AA16229">
            <v>0</v>
          </cell>
          <cell r="AB16229">
            <v>0</v>
          </cell>
          <cell r="AC16229">
            <v>0</v>
          </cell>
          <cell r="AO16229" t="str">
            <v>financeapproved</v>
          </cell>
          <cell r="AP16229" t="b">
            <v>0</v>
          </cell>
        </row>
        <row r="16230">
          <cell r="H16230" t="str">
            <v>Administered</v>
          </cell>
          <cell r="K16230">
            <v>0</v>
          </cell>
          <cell r="P16230">
            <v>6211001</v>
          </cell>
          <cell r="X16230">
            <v>-340154</v>
          </cell>
          <cell r="Y16230">
            <v>0</v>
          </cell>
          <cell r="Z16230">
            <v>0</v>
          </cell>
          <cell r="AA16230">
            <v>0</v>
          </cell>
          <cell r="AB16230">
            <v>0</v>
          </cell>
          <cell r="AC16230">
            <v>0</v>
          </cell>
          <cell r="AO16230" t="str">
            <v>financeapproved</v>
          </cell>
          <cell r="AP16230" t="b">
            <v>1</v>
          </cell>
        </row>
        <row r="16231">
          <cell r="H16231" t="str">
            <v>Administered</v>
          </cell>
          <cell r="K16231">
            <v>0</v>
          </cell>
          <cell r="P16231">
            <v>6211006</v>
          </cell>
          <cell r="X16231">
            <v>0</v>
          </cell>
          <cell r="Y16231">
            <v>0</v>
          </cell>
          <cell r="Z16231">
            <v>0</v>
          </cell>
          <cell r="AA16231">
            <v>0</v>
          </cell>
          <cell r="AB16231">
            <v>0</v>
          </cell>
          <cell r="AC16231">
            <v>0</v>
          </cell>
          <cell r="AO16231" t="str">
            <v>financeapproved</v>
          </cell>
          <cell r="AP16231" t="b">
            <v>0</v>
          </cell>
        </row>
        <row r="16232">
          <cell r="H16232" t="str">
            <v>Administered</v>
          </cell>
          <cell r="K16232">
            <v>0</v>
          </cell>
          <cell r="P16232">
            <v>6211006</v>
          </cell>
          <cell r="X16232">
            <v>340154</v>
          </cell>
          <cell r="Y16232">
            <v>0</v>
          </cell>
          <cell r="Z16232">
            <v>0</v>
          </cell>
          <cell r="AA16232">
            <v>0</v>
          </cell>
          <cell r="AB16232">
            <v>0</v>
          </cell>
          <cell r="AC16232">
            <v>0</v>
          </cell>
          <cell r="AO16232" t="str">
            <v>financeapproved</v>
          </cell>
          <cell r="AP16232" t="b">
            <v>1</v>
          </cell>
        </row>
        <row r="16233">
          <cell r="H16233" t="str">
            <v>Administered</v>
          </cell>
          <cell r="K16233">
            <v>0</v>
          </cell>
          <cell r="P16233">
            <v>6211007</v>
          </cell>
          <cell r="X16233">
            <v>0</v>
          </cell>
          <cell r="Y16233">
            <v>0</v>
          </cell>
          <cell r="Z16233">
            <v>0</v>
          </cell>
          <cell r="AA16233">
            <v>0</v>
          </cell>
          <cell r="AB16233">
            <v>0</v>
          </cell>
          <cell r="AC16233">
            <v>0</v>
          </cell>
          <cell r="AO16233" t="str">
            <v>financeapproved</v>
          </cell>
          <cell r="AP16233" t="b">
            <v>1</v>
          </cell>
        </row>
        <row r="16234">
          <cell r="H16234" t="str">
            <v>Administered</v>
          </cell>
          <cell r="K16234">
            <v>0</v>
          </cell>
          <cell r="P16234">
            <v>6211007</v>
          </cell>
          <cell r="X16234">
            <v>340154</v>
          </cell>
          <cell r="Y16234">
            <v>0</v>
          </cell>
          <cell r="Z16234">
            <v>0</v>
          </cell>
          <cell r="AA16234">
            <v>0</v>
          </cell>
          <cell r="AB16234">
            <v>0</v>
          </cell>
          <cell r="AC16234">
            <v>0</v>
          </cell>
          <cell r="AO16234" t="str">
            <v>financeapproved</v>
          </cell>
          <cell r="AP16234" t="b">
            <v>0</v>
          </cell>
        </row>
        <row r="16235">
          <cell r="H16235" t="str">
            <v>Administered</v>
          </cell>
          <cell r="K16235">
            <v>0</v>
          </cell>
          <cell r="P16235">
            <v>6212008</v>
          </cell>
          <cell r="X16235">
            <v>0</v>
          </cell>
          <cell r="Y16235">
            <v>0</v>
          </cell>
          <cell r="Z16235">
            <v>0</v>
          </cell>
          <cell r="AA16235">
            <v>0</v>
          </cell>
          <cell r="AB16235">
            <v>0</v>
          </cell>
          <cell r="AC16235">
            <v>0</v>
          </cell>
          <cell r="AO16235" t="str">
            <v>financeapproved</v>
          </cell>
          <cell r="AP16235" t="b">
            <v>1</v>
          </cell>
        </row>
        <row r="16236">
          <cell r="H16236" t="str">
            <v>Administered</v>
          </cell>
          <cell r="K16236">
            <v>0</v>
          </cell>
          <cell r="P16236">
            <v>6212008</v>
          </cell>
          <cell r="X16236">
            <v>340154</v>
          </cell>
          <cell r="Y16236">
            <v>0</v>
          </cell>
          <cell r="Z16236">
            <v>0</v>
          </cell>
          <cell r="AA16236">
            <v>0</v>
          </cell>
          <cell r="AB16236">
            <v>0</v>
          </cell>
          <cell r="AC16236">
            <v>0</v>
          </cell>
          <cell r="AO16236" t="str">
            <v>financeapproved</v>
          </cell>
          <cell r="AP16236" t="b">
            <v>0</v>
          </cell>
        </row>
        <row r="16237">
          <cell r="H16237" t="str">
            <v>Administered</v>
          </cell>
          <cell r="K16237">
            <v>0</v>
          </cell>
          <cell r="P16237">
            <v>6212098</v>
          </cell>
          <cell r="X16237">
            <v>-340154</v>
          </cell>
          <cell r="Y16237">
            <v>0</v>
          </cell>
          <cell r="Z16237">
            <v>0</v>
          </cell>
          <cell r="AA16237">
            <v>0</v>
          </cell>
          <cell r="AB16237">
            <v>0</v>
          </cell>
          <cell r="AC16237">
            <v>0</v>
          </cell>
          <cell r="AO16237" t="str">
            <v>financeapproved</v>
          </cell>
          <cell r="AP16237" t="b">
            <v>0</v>
          </cell>
        </row>
        <row r="16238">
          <cell r="H16238" t="str">
            <v>Administered</v>
          </cell>
          <cell r="K16238">
            <v>0</v>
          </cell>
          <cell r="P16238">
            <v>6212098</v>
          </cell>
          <cell r="X16238">
            <v>0</v>
          </cell>
          <cell r="Y16238">
            <v>0</v>
          </cell>
          <cell r="Z16238">
            <v>0</v>
          </cell>
          <cell r="AA16238">
            <v>0</v>
          </cell>
          <cell r="AB16238">
            <v>0</v>
          </cell>
          <cell r="AC16238">
            <v>0</v>
          </cell>
          <cell r="AO16238" t="str">
            <v>financeapproved</v>
          </cell>
          <cell r="AP16238" t="b">
            <v>1</v>
          </cell>
        </row>
        <row r="16239">
          <cell r="H16239" t="str">
            <v>Administered</v>
          </cell>
          <cell r="K16239">
            <v>7201</v>
          </cell>
          <cell r="P16239">
            <v>4100001</v>
          </cell>
          <cell r="X16239">
            <v>-11292157</v>
          </cell>
          <cell r="Y16239">
            <v>0</v>
          </cell>
          <cell r="Z16239">
            <v>0</v>
          </cell>
          <cell r="AA16239">
            <v>0</v>
          </cell>
          <cell r="AB16239">
            <v>0</v>
          </cell>
          <cell r="AC16239">
            <v>0</v>
          </cell>
          <cell r="AO16239" t="str">
            <v>financeapproved</v>
          </cell>
          <cell r="AP16239" t="b">
            <v>1</v>
          </cell>
        </row>
        <row r="16240">
          <cell r="H16240" t="str">
            <v>Administered</v>
          </cell>
          <cell r="K16240">
            <v>7201</v>
          </cell>
          <cell r="P16240">
            <v>4100001</v>
          </cell>
          <cell r="X16240">
            <v>0</v>
          </cell>
          <cell r="Y16240">
            <v>0</v>
          </cell>
          <cell r="Z16240">
            <v>0</v>
          </cell>
          <cell r="AA16240">
            <v>0</v>
          </cell>
          <cell r="AB16240">
            <v>0</v>
          </cell>
          <cell r="AC16240">
            <v>0</v>
          </cell>
          <cell r="AO16240" t="str">
            <v>financeapproved</v>
          </cell>
          <cell r="AP16240" t="b">
            <v>1</v>
          </cell>
        </row>
        <row r="16241">
          <cell r="H16241" t="str">
            <v>Administered</v>
          </cell>
          <cell r="K16241">
            <v>7201</v>
          </cell>
          <cell r="P16241">
            <v>4100001</v>
          </cell>
          <cell r="X16241">
            <v>-500</v>
          </cell>
          <cell r="Y16241">
            <v>0</v>
          </cell>
          <cell r="Z16241">
            <v>0</v>
          </cell>
          <cell r="AA16241">
            <v>0</v>
          </cell>
          <cell r="AB16241">
            <v>0</v>
          </cell>
          <cell r="AC16241">
            <v>0</v>
          </cell>
          <cell r="AO16241" t="str">
            <v>financeapproved</v>
          </cell>
          <cell r="AP16241" t="b">
            <v>1</v>
          </cell>
        </row>
        <row r="16242">
          <cell r="H16242" t="str">
            <v>Administered</v>
          </cell>
          <cell r="K16242">
            <v>7201</v>
          </cell>
          <cell r="P16242">
            <v>4100001</v>
          </cell>
          <cell r="X16242">
            <v>0</v>
          </cell>
          <cell r="Y16242">
            <v>0</v>
          </cell>
          <cell r="Z16242">
            <v>0</v>
          </cell>
          <cell r="AA16242">
            <v>0</v>
          </cell>
          <cell r="AB16242">
            <v>0</v>
          </cell>
          <cell r="AC16242">
            <v>0</v>
          </cell>
          <cell r="AO16242" t="str">
            <v>financeapproved</v>
          </cell>
          <cell r="AP16242" t="b">
            <v>1</v>
          </cell>
        </row>
        <row r="16243">
          <cell r="H16243" t="str">
            <v>Administered</v>
          </cell>
          <cell r="K16243">
            <v>7201</v>
          </cell>
          <cell r="P16243">
            <v>4100001</v>
          </cell>
          <cell r="X16243">
            <v>-1117775</v>
          </cell>
          <cell r="Y16243">
            <v>0</v>
          </cell>
          <cell r="Z16243">
            <v>0</v>
          </cell>
          <cell r="AA16243">
            <v>0</v>
          </cell>
          <cell r="AB16243">
            <v>0</v>
          </cell>
          <cell r="AC16243">
            <v>0</v>
          </cell>
          <cell r="AO16243" t="str">
            <v>financeapproved</v>
          </cell>
          <cell r="AP16243" t="b">
            <v>1</v>
          </cell>
        </row>
        <row r="16244">
          <cell r="H16244" t="str">
            <v>Administered</v>
          </cell>
          <cell r="K16244">
            <v>7201</v>
          </cell>
          <cell r="P16244">
            <v>4100001</v>
          </cell>
          <cell r="X16244">
            <v>0</v>
          </cell>
          <cell r="Y16244">
            <v>0</v>
          </cell>
          <cell r="Z16244">
            <v>0</v>
          </cell>
          <cell r="AA16244">
            <v>0</v>
          </cell>
          <cell r="AB16244">
            <v>0</v>
          </cell>
          <cell r="AC16244">
            <v>0</v>
          </cell>
          <cell r="AO16244" t="str">
            <v>financeapproved</v>
          </cell>
          <cell r="AP16244" t="b">
            <v>1</v>
          </cell>
        </row>
        <row r="16245">
          <cell r="H16245" t="str">
            <v>Administered</v>
          </cell>
          <cell r="K16245">
            <v>7201</v>
          </cell>
          <cell r="P16245">
            <v>4100001</v>
          </cell>
          <cell r="X16245">
            <v>0</v>
          </cell>
          <cell r="Y16245">
            <v>0</v>
          </cell>
          <cell r="Z16245">
            <v>0</v>
          </cell>
          <cell r="AA16245">
            <v>0</v>
          </cell>
          <cell r="AB16245">
            <v>0</v>
          </cell>
          <cell r="AC16245">
            <v>0</v>
          </cell>
          <cell r="AO16245" t="str">
            <v>financeapproved</v>
          </cell>
          <cell r="AP16245" t="b">
            <v>1</v>
          </cell>
        </row>
        <row r="16246">
          <cell r="H16246" t="str">
            <v>Administered</v>
          </cell>
          <cell r="K16246">
            <v>7201</v>
          </cell>
          <cell r="P16246">
            <v>4100001</v>
          </cell>
          <cell r="X16246">
            <v>79846</v>
          </cell>
          <cell r="Y16246">
            <v>0</v>
          </cell>
          <cell r="Z16246">
            <v>0</v>
          </cell>
          <cell r="AA16246">
            <v>0</v>
          </cell>
          <cell r="AB16246">
            <v>0</v>
          </cell>
          <cell r="AC16246">
            <v>0</v>
          </cell>
          <cell r="AO16246" t="str">
            <v>financeapproved</v>
          </cell>
          <cell r="AP16246" t="b">
            <v>1</v>
          </cell>
        </row>
        <row r="16247">
          <cell r="H16247" t="str">
            <v>Administered</v>
          </cell>
          <cell r="K16247">
            <v>7201</v>
          </cell>
          <cell r="P16247">
            <v>4100001</v>
          </cell>
          <cell r="X16247">
            <v>0</v>
          </cell>
          <cell r="Y16247">
            <v>0</v>
          </cell>
          <cell r="Z16247">
            <v>0</v>
          </cell>
          <cell r="AA16247">
            <v>0</v>
          </cell>
          <cell r="AB16247">
            <v>0</v>
          </cell>
          <cell r="AC16247">
            <v>0</v>
          </cell>
          <cell r="AO16247" t="str">
            <v>financeapproved</v>
          </cell>
          <cell r="AP16247" t="b">
            <v>1</v>
          </cell>
        </row>
        <row r="16248">
          <cell r="H16248" t="str">
            <v>Administered</v>
          </cell>
          <cell r="K16248">
            <v>7201</v>
          </cell>
          <cell r="P16248">
            <v>4100001</v>
          </cell>
          <cell r="X16248">
            <v>340154</v>
          </cell>
          <cell r="Y16248">
            <v>0</v>
          </cell>
          <cell r="Z16248">
            <v>0</v>
          </cell>
          <cell r="AA16248">
            <v>0</v>
          </cell>
          <cell r="AB16248">
            <v>0</v>
          </cell>
          <cell r="AC16248">
            <v>0</v>
          </cell>
          <cell r="AO16248" t="str">
            <v>financeapproved</v>
          </cell>
          <cell r="AP16248" t="b">
            <v>1</v>
          </cell>
        </row>
        <row r="16249">
          <cell r="H16249" t="str">
            <v>Administered</v>
          </cell>
          <cell r="K16249">
            <v>7207</v>
          </cell>
          <cell r="P16249">
            <v>4100001</v>
          </cell>
          <cell r="X16249">
            <v>0</v>
          </cell>
          <cell r="Y16249">
            <v>0</v>
          </cell>
          <cell r="Z16249">
            <v>0</v>
          </cell>
          <cell r="AA16249">
            <v>0</v>
          </cell>
          <cell r="AB16249">
            <v>0</v>
          </cell>
          <cell r="AC16249">
            <v>0</v>
          </cell>
          <cell r="AO16249" t="str">
            <v>financeapproved</v>
          </cell>
          <cell r="AP16249" t="b">
            <v>0</v>
          </cell>
        </row>
        <row r="16250">
          <cell r="H16250" t="str">
            <v>Administered</v>
          </cell>
          <cell r="K16250">
            <v>7207</v>
          </cell>
          <cell r="P16250">
            <v>4100001</v>
          </cell>
          <cell r="X16250">
            <v>0</v>
          </cell>
          <cell r="Y16250">
            <v>24886342</v>
          </cell>
          <cell r="Z16250">
            <v>0</v>
          </cell>
          <cell r="AA16250">
            <v>0</v>
          </cell>
          <cell r="AB16250">
            <v>0</v>
          </cell>
          <cell r="AC16250">
            <v>0</v>
          </cell>
          <cell r="AO16250" t="str">
            <v>financeapproved</v>
          </cell>
          <cell r="AP16250" t="b">
            <v>0</v>
          </cell>
        </row>
        <row r="16251">
          <cell r="H16251" t="str">
            <v>Administered</v>
          </cell>
          <cell r="K16251">
            <v>7207</v>
          </cell>
          <cell r="P16251">
            <v>4100001</v>
          </cell>
          <cell r="X16251">
            <v>0</v>
          </cell>
          <cell r="Y16251">
            <v>-24886342</v>
          </cell>
          <cell r="Z16251">
            <v>0</v>
          </cell>
          <cell r="AA16251">
            <v>0</v>
          </cell>
          <cell r="AB16251">
            <v>0</v>
          </cell>
          <cell r="AC16251">
            <v>0</v>
          </cell>
          <cell r="AO16251" t="str">
            <v>financeapproved</v>
          </cell>
          <cell r="AP16251" t="b">
            <v>0</v>
          </cell>
        </row>
        <row r="16252">
          <cell r="H16252" t="str">
            <v>Administered</v>
          </cell>
          <cell r="K16252">
            <v>7207</v>
          </cell>
          <cell r="P16252">
            <v>4100001</v>
          </cell>
          <cell r="X16252">
            <v>0</v>
          </cell>
          <cell r="Y16252">
            <v>0</v>
          </cell>
          <cell r="Z16252">
            <v>0</v>
          </cell>
          <cell r="AA16252">
            <v>0</v>
          </cell>
          <cell r="AB16252">
            <v>0</v>
          </cell>
          <cell r="AC16252">
            <v>0</v>
          </cell>
          <cell r="AO16252" t="str">
            <v>financeapproved</v>
          </cell>
          <cell r="AP16252" t="b">
            <v>0</v>
          </cell>
        </row>
        <row r="16253">
          <cell r="H16253" t="str">
            <v>Administered</v>
          </cell>
          <cell r="K16253">
            <v>7207</v>
          </cell>
          <cell r="P16253">
            <v>4100001</v>
          </cell>
          <cell r="X16253">
            <v>0</v>
          </cell>
          <cell r="Y16253">
            <v>0</v>
          </cell>
          <cell r="Z16253">
            <v>0</v>
          </cell>
          <cell r="AA16253">
            <v>0</v>
          </cell>
          <cell r="AB16253">
            <v>0</v>
          </cell>
          <cell r="AC16253">
            <v>0</v>
          </cell>
          <cell r="AO16253" t="str">
            <v>financeapproved</v>
          </cell>
          <cell r="AP16253" t="b">
            <v>0</v>
          </cell>
        </row>
        <row r="16254">
          <cell r="H16254" t="str">
            <v>Administered</v>
          </cell>
          <cell r="K16254">
            <v>7207</v>
          </cell>
          <cell r="P16254">
            <v>4100001</v>
          </cell>
          <cell r="X16254">
            <v>0</v>
          </cell>
          <cell r="Y16254">
            <v>1895621</v>
          </cell>
          <cell r="Z16254">
            <v>0</v>
          </cell>
          <cell r="AA16254">
            <v>0</v>
          </cell>
          <cell r="AB16254">
            <v>0</v>
          </cell>
          <cell r="AC16254">
            <v>0</v>
          </cell>
          <cell r="AO16254" t="str">
            <v>financeapproved</v>
          </cell>
          <cell r="AP16254" t="b">
            <v>0</v>
          </cell>
        </row>
        <row r="16255">
          <cell r="H16255" t="str">
            <v>Administered</v>
          </cell>
          <cell r="K16255">
            <v>7207</v>
          </cell>
          <cell r="P16255">
            <v>4100001</v>
          </cell>
          <cell r="X16255">
            <v>0</v>
          </cell>
          <cell r="Y16255">
            <v>-1869006</v>
          </cell>
          <cell r="Z16255">
            <v>0</v>
          </cell>
          <cell r="AA16255">
            <v>0</v>
          </cell>
          <cell r="AB16255">
            <v>0</v>
          </cell>
          <cell r="AC16255">
            <v>0</v>
          </cell>
          <cell r="AO16255" t="str">
            <v>financeapproved</v>
          </cell>
          <cell r="AP16255" t="b">
            <v>0</v>
          </cell>
        </row>
        <row r="16256">
          <cell r="H16256" t="str">
            <v>Administered</v>
          </cell>
          <cell r="K16256">
            <v>7207</v>
          </cell>
          <cell r="P16256">
            <v>4100001</v>
          </cell>
          <cell r="X16256">
            <v>0</v>
          </cell>
          <cell r="Y16256">
            <v>0</v>
          </cell>
          <cell r="Z16256">
            <v>0</v>
          </cell>
          <cell r="AA16256">
            <v>0</v>
          </cell>
          <cell r="AB16256">
            <v>0</v>
          </cell>
          <cell r="AC16256">
            <v>0</v>
          </cell>
          <cell r="AO16256" t="str">
            <v>financeapproved</v>
          </cell>
          <cell r="AP16256" t="b">
            <v>0</v>
          </cell>
        </row>
        <row r="16257">
          <cell r="H16257" t="str">
            <v>Administered</v>
          </cell>
          <cell r="K16257">
            <v>7211</v>
          </cell>
          <cell r="P16257">
            <v>4100001</v>
          </cell>
          <cell r="X16257">
            <v>0</v>
          </cell>
          <cell r="Y16257">
            <v>0</v>
          </cell>
          <cell r="Z16257">
            <v>0</v>
          </cell>
          <cell r="AA16257">
            <v>0</v>
          </cell>
          <cell r="AB16257">
            <v>0</v>
          </cell>
          <cell r="AC16257">
            <v>0</v>
          </cell>
          <cell r="AO16257" t="str">
            <v>financeapproved</v>
          </cell>
          <cell r="AP16257" t="b">
            <v>0</v>
          </cell>
        </row>
        <row r="16258">
          <cell r="H16258" t="str">
            <v>Administered</v>
          </cell>
          <cell r="K16258">
            <v>7211</v>
          </cell>
          <cell r="P16258">
            <v>4100001</v>
          </cell>
          <cell r="X16258">
            <v>332438</v>
          </cell>
          <cell r="Y16258">
            <v>332438</v>
          </cell>
          <cell r="Z16258">
            <v>332438</v>
          </cell>
          <cell r="AA16258">
            <v>332438</v>
          </cell>
          <cell r="AB16258">
            <v>332438</v>
          </cell>
          <cell r="AC16258">
            <v>332438</v>
          </cell>
          <cell r="AO16258" t="str">
            <v>financeapproved</v>
          </cell>
          <cell r="AP16258" t="b">
            <v>0</v>
          </cell>
        </row>
        <row r="16259">
          <cell r="H16259" t="str">
            <v>Administered</v>
          </cell>
          <cell r="K16259">
            <v>7211</v>
          </cell>
          <cell r="P16259">
            <v>4100001</v>
          </cell>
          <cell r="X16259">
            <v>-14168601</v>
          </cell>
          <cell r="Y16259">
            <v>-25460758</v>
          </cell>
          <cell r="Z16259">
            <v>-332438</v>
          </cell>
          <cell r="AA16259">
            <v>-332438</v>
          </cell>
          <cell r="AB16259">
            <v>-332438</v>
          </cell>
          <cell r="AC16259">
            <v>-332438</v>
          </cell>
          <cell r="AO16259" t="str">
            <v>financeapproved</v>
          </cell>
          <cell r="AP16259" t="b">
            <v>0</v>
          </cell>
        </row>
        <row r="16260">
          <cell r="H16260" t="str">
            <v>Administered</v>
          </cell>
          <cell r="K16260">
            <v>7211</v>
          </cell>
          <cell r="P16260">
            <v>4100001</v>
          </cell>
          <cell r="X16260">
            <v>0</v>
          </cell>
          <cell r="Y16260">
            <v>0</v>
          </cell>
          <cell r="Z16260">
            <v>0</v>
          </cell>
          <cell r="AA16260">
            <v>0</v>
          </cell>
          <cell r="AB16260">
            <v>0</v>
          </cell>
          <cell r="AC16260">
            <v>0</v>
          </cell>
          <cell r="AO16260" t="str">
            <v>financeapproved</v>
          </cell>
          <cell r="AP16260" t="b">
            <v>0</v>
          </cell>
        </row>
        <row r="16261">
          <cell r="H16261" t="str">
            <v>Administered</v>
          </cell>
          <cell r="K16261">
            <v>7211</v>
          </cell>
          <cell r="P16261">
            <v>4100001</v>
          </cell>
          <cell r="X16261">
            <v>0</v>
          </cell>
          <cell r="Y16261">
            <v>0</v>
          </cell>
          <cell r="Z16261">
            <v>0</v>
          </cell>
          <cell r="AA16261">
            <v>0</v>
          </cell>
          <cell r="AB16261">
            <v>0</v>
          </cell>
          <cell r="AC16261">
            <v>0</v>
          </cell>
          <cell r="AO16261" t="str">
            <v>financeapproved</v>
          </cell>
          <cell r="AP16261" t="b">
            <v>0</v>
          </cell>
        </row>
        <row r="16262">
          <cell r="H16262" t="str">
            <v>Administered</v>
          </cell>
          <cell r="K16262">
            <v>7211</v>
          </cell>
          <cell r="P16262">
            <v>4100001</v>
          </cell>
          <cell r="X16262">
            <v>13594185</v>
          </cell>
          <cell r="Y16262">
            <v>24886342</v>
          </cell>
          <cell r="Z16262">
            <v>0</v>
          </cell>
          <cell r="AA16262">
            <v>0</v>
          </cell>
          <cell r="AB16262">
            <v>0</v>
          </cell>
          <cell r="AC16262">
            <v>0</v>
          </cell>
          <cell r="AO16262" t="str">
            <v>financeapproved</v>
          </cell>
          <cell r="AP16262" t="b">
            <v>0</v>
          </cell>
        </row>
        <row r="16263">
          <cell r="H16263" t="str">
            <v>Administered</v>
          </cell>
          <cell r="K16263">
            <v>7211</v>
          </cell>
          <cell r="P16263">
            <v>4100001</v>
          </cell>
          <cell r="X16263">
            <v>0</v>
          </cell>
          <cell r="Y16263">
            <v>0</v>
          </cell>
          <cell r="Z16263">
            <v>0</v>
          </cell>
          <cell r="AA16263">
            <v>0</v>
          </cell>
          <cell r="AB16263">
            <v>0</v>
          </cell>
          <cell r="AC16263">
            <v>0</v>
          </cell>
          <cell r="AO16263" t="str">
            <v>financeapproved</v>
          </cell>
          <cell r="AP16263" t="b">
            <v>0</v>
          </cell>
        </row>
        <row r="16264">
          <cell r="H16264" t="str">
            <v>Administered</v>
          </cell>
          <cell r="K16264">
            <v>7211</v>
          </cell>
          <cell r="P16264">
            <v>4100001</v>
          </cell>
          <cell r="X16264">
            <v>42</v>
          </cell>
          <cell r="Y16264">
            <v>504</v>
          </cell>
          <cell r="Z16264">
            <v>1804</v>
          </cell>
          <cell r="AA16264">
            <v>1804</v>
          </cell>
          <cell r="AB16264">
            <v>1804</v>
          </cell>
          <cell r="AC16264">
            <v>1804</v>
          </cell>
          <cell r="AO16264" t="str">
            <v>financeapproved</v>
          </cell>
          <cell r="AP16264" t="b">
            <v>0</v>
          </cell>
        </row>
        <row r="16265">
          <cell r="H16265" t="str">
            <v>Administered</v>
          </cell>
          <cell r="K16265">
            <v>7211</v>
          </cell>
          <cell r="P16265">
            <v>4100001</v>
          </cell>
          <cell r="X16265">
            <v>-1342</v>
          </cell>
          <cell r="Y16265">
            <v>-1804</v>
          </cell>
          <cell r="Z16265">
            <v>-1804</v>
          </cell>
          <cell r="AA16265">
            <v>-1804</v>
          </cell>
          <cell r="AB16265">
            <v>-1804</v>
          </cell>
          <cell r="AC16265">
            <v>-1804</v>
          </cell>
          <cell r="AO16265" t="str">
            <v>financeapproved</v>
          </cell>
          <cell r="AP16265" t="b">
            <v>0</v>
          </cell>
        </row>
        <row r="16266">
          <cell r="H16266" t="str">
            <v>Administered</v>
          </cell>
          <cell r="K16266">
            <v>7211</v>
          </cell>
          <cell r="P16266">
            <v>4100001</v>
          </cell>
          <cell r="X16266">
            <v>0</v>
          </cell>
          <cell r="Y16266">
            <v>0</v>
          </cell>
          <cell r="Z16266">
            <v>0</v>
          </cell>
          <cell r="AA16266">
            <v>0</v>
          </cell>
          <cell r="AB16266">
            <v>0</v>
          </cell>
          <cell r="AC16266">
            <v>0</v>
          </cell>
          <cell r="AO16266" t="str">
            <v>financeapproved</v>
          </cell>
          <cell r="AP16266" t="b">
            <v>0</v>
          </cell>
        </row>
        <row r="16267">
          <cell r="H16267" t="str">
            <v>Administered</v>
          </cell>
          <cell r="K16267">
            <v>7211</v>
          </cell>
          <cell r="P16267">
            <v>4100001</v>
          </cell>
          <cell r="X16267">
            <v>-738729</v>
          </cell>
          <cell r="Y16267">
            <v>-1854937</v>
          </cell>
          <cell r="Z16267">
            <v>-7602</v>
          </cell>
          <cell r="AA16267">
            <v>-7602</v>
          </cell>
          <cell r="AB16267">
            <v>-7602</v>
          </cell>
          <cell r="AC16267">
            <v>-7602</v>
          </cell>
          <cell r="AO16267" t="str">
            <v>financeapproved</v>
          </cell>
          <cell r="AP16267" t="b">
            <v>0</v>
          </cell>
        </row>
        <row r="16268">
          <cell r="H16268" t="str">
            <v>Administered</v>
          </cell>
          <cell r="K16268">
            <v>7211</v>
          </cell>
          <cell r="P16268">
            <v>4100001</v>
          </cell>
          <cell r="X16268">
            <v>0</v>
          </cell>
          <cell r="Y16268">
            <v>0</v>
          </cell>
          <cell r="Z16268">
            <v>0</v>
          </cell>
          <cell r="AA16268">
            <v>0</v>
          </cell>
          <cell r="AB16268">
            <v>0</v>
          </cell>
          <cell r="AC16268">
            <v>0</v>
          </cell>
          <cell r="AO16268" t="str">
            <v>financeapproved</v>
          </cell>
          <cell r="AP16268" t="b">
            <v>0</v>
          </cell>
        </row>
        <row r="16269">
          <cell r="H16269" t="str">
            <v>Administered</v>
          </cell>
          <cell r="K16269">
            <v>7211</v>
          </cell>
          <cell r="P16269">
            <v>4100001</v>
          </cell>
          <cell r="X16269">
            <v>0</v>
          </cell>
          <cell r="Y16269">
            <v>0</v>
          </cell>
          <cell r="Z16269">
            <v>0</v>
          </cell>
          <cell r="AA16269">
            <v>0</v>
          </cell>
          <cell r="AB16269">
            <v>0</v>
          </cell>
          <cell r="AC16269">
            <v>0</v>
          </cell>
          <cell r="AO16269" t="str">
            <v>financeapproved</v>
          </cell>
          <cell r="AP16269" t="b">
            <v>0</v>
          </cell>
        </row>
        <row r="16270">
          <cell r="H16270" t="str">
            <v>Administered</v>
          </cell>
          <cell r="K16270">
            <v>7211</v>
          </cell>
          <cell r="P16270">
            <v>4100001</v>
          </cell>
          <cell r="X16270">
            <v>781217</v>
          </cell>
          <cell r="Y16270">
            <v>1870810</v>
          </cell>
          <cell r="Z16270">
            <v>1804</v>
          </cell>
          <cell r="AA16270">
            <v>1804</v>
          </cell>
          <cell r="AB16270">
            <v>1804</v>
          </cell>
          <cell r="AC16270">
            <v>1804</v>
          </cell>
          <cell r="AO16270" t="str">
            <v>financeapproved</v>
          </cell>
          <cell r="AP16270" t="b">
            <v>0</v>
          </cell>
        </row>
        <row r="16271">
          <cell r="H16271" t="str">
            <v>Administered</v>
          </cell>
          <cell r="K16271">
            <v>7211</v>
          </cell>
          <cell r="P16271">
            <v>4100001</v>
          </cell>
          <cell r="X16271">
            <v>0</v>
          </cell>
          <cell r="Y16271">
            <v>0</v>
          </cell>
          <cell r="Z16271">
            <v>0</v>
          </cell>
          <cell r="AA16271">
            <v>0</v>
          </cell>
          <cell r="AB16271">
            <v>0</v>
          </cell>
          <cell r="AC16271">
            <v>0</v>
          </cell>
          <cell r="AO16271" t="str">
            <v>financeapproved</v>
          </cell>
          <cell r="AP16271" t="b">
            <v>0</v>
          </cell>
        </row>
        <row r="16272">
          <cell r="H16272" t="str">
            <v>Administered</v>
          </cell>
          <cell r="K16272">
            <v>7211</v>
          </cell>
          <cell r="P16272">
            <v>4100001</v>
          </cell>
          <cell r="X16272">
            <v>720000</v>
          </cell>
          <cell r="Y16272">
            <v>799846</v>
          </cell>
          <cell r="Z16272">
            <v>799846</v>
          </cell>
          <cell r="AA16272">
            <v>799846</v>
          </cell>
          <cell r="AB16272">
            <v>799846</v>
          </cell>
          <cell r="AC16272">
            <v>799846</v>
          </cell>
          <cell r="AO16272" t="str">
            <v>financeapproved</v>
          </cell>
          <cell r="AP16272" t="b">
            <v>0</v>
          </cell>
        </row>
        <row r="16273">
          <cell r="H16273" t="str">
            <v>Administered</v>
          </cell>
          <cell r="K16273">
            <v>7211</v>
          </cell>
          <cell r="P16273">
            <v>4100001</v>
          </cell>
          <cell r="X16273">
            <v>-720000</v>
          </cell>
          <cell r="Y16273">
            <v>-799846</v>
          </cell>
          <cell r="Z16273">
            <v>-799846</v>
          </cell>
          <cell r="AA16273">
            <v>-799846</v>
          </cell>
          <cell r="AB16273">
            <v>-799846</v>
          </cell>
          <cell r="AC16273">
            <v>-799846</v>
          </cell>
          <cell r="AO16273" t="str">
            <v>financeapproved</v>
          </cell>
          <cell r="AP16273" t="b">
            <v>0</v>
          </cell>
        </row>
        <row r="16274">
          <cell r="H16274" t="str">
            <v>Administered</v>
          </cell>
          <cell r="K16274">
            <v>7211</v>
          </cell>
          <cell r="P16274">
            <v>4100001</v>
          </cell>
          <cell r="X16274">
            <v>0</v>
          </cell>
          <cell r="Y16274">
            <v>0</v>
          </cell>
          <cell r="Z16274">
            <v>0</v>
          </cell>
          <cell r="AA16274">
            <v>0</v>
          </cell>
          <cell r="AB16274">
            <v>0</v>
          </cell>
          <cell r="AC16274">
            <v>0</v>
          </cell>
          <cell r="AO16274" t="str">
            <v>financeapproved</v>
          </cell>
          <cell r="AP16274" t="b">
            <v>0</v>
          </cell>
        </row>
        <row r="16275">
          <cell r="H16275" t="str">
            <v>Administered</v>
          </cell>
          <cell r="K16275">
            <v>7211</v>
          </cell>
          <cell r="P16275">
            <v>4100001</v>
          </cell>
          <cell r="X16275">
            <v>0</v>
          </cell>
          <cell r="Y16275">
            <v>0</v>
          </cell>
          <cell r="Z16275">
            <v>0</v>
          </cell>
          <cell r="AA16275">
            <v>0</v>
          </cell>
          <cell r="AB16275">
            <v>0</v>
          </cell>
          <cell r="AC16275">
            <v>0</v>
          </cell>
          <cell r="AO16275" t="str">
            <v>financeapproved</v>
          </cell>
          <cell r="AP16275" t="b">
            <v>0</v>
          </cell>
        </row>
        <row r="16276">
          <cell r="H16276" t="str">
            <v>Administered</v>
          </cell>
          <cell r="K16276">
            <v>7211</v>
          </cell>
          <cell r="P16276">
            <v>4100001</v>
          </cell>
          <cell r="X16276">
            <v>0</v>
          </cell>
          <cell r="Y16276">
            <v>340154</v>
          </cell>
          <cell r="Z16276">
            <v>340154</v>
          </cell>
          <cell r="AA16276">
            <v>340154</v>
          </cell>
          <cell r="AB16276">
            <v>340154</v>
          </cell>
          <cell r="AC16276">
            <v>340154</v>
          </cell>
          <cell r="AO16276" t="str">
            <v>financeapproved</v>
          </cell>
          <cell r="AP16276" t="b">
            <v>0</v>
          </cell>
        </row>
        <row r="16277">
          <cell r="H16277" t="str">
            <v>Administered</v>
          </cell>
          <cell r="K16277">
            <v>7211</v>
          </cell>
          <cell r="P16277">
            <v>4100001</v>
          </cell>
          <cell r="X16277">
            <v>0</v>
          </cell>
          <cell r="Y16277">
            <v>-340154</v>
          </cell>
          <cell r="Z16277">
            <v>-340154</v>
          </cell>
          <cell r="AA16277">
            <v>-340154</v>
          </cell>
          <cell r="AB16277">
            <v>-340154</v>
          </cell>
          <cell r="AC16277">
            <v>-340154</v>
          </cell>
          <cell r="AO16277" t="str">
            <v>financeapproved</v>
          </cell>
          <cell r="AP16277" t="b">
            <v>0</v>
          </cell>
        </row>
        <row r="16278">
          <cell r="H16278" t="str">
            <v>Administered</v>
          </cell>
          <cell r="K16278">
            <v>7211</v>
          </cell>
          <cell r="P16278">
            <v>4100001</v>
          </cell>
          <cell r="X16278">
            <v>0</v>
          </cell>
          <cell r="Y16278">
            <v>0</v>
          </cell>
          <cell r="Z16278">
            <v>0</v>
          </cell>
          <cell r="AA16278">
            <v>0</v>
          </cell>
          <cell r="AB16278">
            <v>0</v>
          </cell>
          <cell r="AC16278">
            <v>0</v>
          </cell>
          <cell r="AO16278" t="str">
            <v>financeapproved</v>
          </cell>
          <cell r="AP16278" t="b">
            <v>0</v>
          </cell>
        </row>
        <row r="16279">
          <cell r="H16279" t="str">
            <v>Administered</v>
          </cell>
          <cell r="K16279">
            <v>7216</v>
          </cell>
          <cell r="P16279">
            <v>4100001</v>
          </cell>
          <cell r="X16279">
            <v>0</v>
          </cell>
          <cell r="Y16279">
            <v>0</v>
          </cell>
          <cell r="Z16279">
            <v>0</v>
          </cell>
          <cell r="AA16279">
            <v>0</v>
          </cell>
          <cell r="AB16279">
            <v>0</v>
          </cell>
          <cell r="AC16279">
            <v>0</v>
          </cell>
          <cell r="AO16279" t="str">
            <v>financeapproved</v>
          </cell>
          <cell r="AP16279" t="b">
            <v>0</v>
          </cell>
        </row>
        <row r="16280">
          <cell r="H16280" t="str">
            <v>Administered</v>
          </cell>
          <cell r="K16280">
            <v>7216</v>
          </cell>
          <cell r="P16280">
            <v>4100001</v>
          </cell>
          <cell r="X16280">
            <v>962</v>
          </cell>
          <cell r="Y16280">
            <v>0</v>
          </cell>
          <cell r="Z16280">
            <v>0</v>
          </cell>
          <cell r="AA16280">
            <v>0</v>
          </cell>
          <cell r="AB16280">
            <v>0</v>
          </cell>
          <cell r="AC16280">
            <v>0</v>
          </cell>
          <cell r="AO16280" t="str">
            <v>financeapproved</v>
          </cell>
          <cell r="AP16280" t="b">
            <v>0</v>
          </cell>
        </row>
        <row r="16281">
          <cell r="H16281" t="str">
            <v>Administered</v>
          </cell>
          <cell r="K16281">
            <v>7216</v>
          </cell>
          <cell r="P16281">
            <v>4100001</v>
          </cell>
          <cell r="X16281">
            <v>0</v>
          </cell>
          <cell r="Y16281">
            <v>0</v>
          </cell>
          <cell r="Z16281">
            <v>0</v>
          </cell>
          <cell r="AA16281">
            <v>0</v>
          </cell>
          <cell r="AB16281">
            <v>0</v>
          </cell>
          <cell r="AC16281">
            <v>0</v>
          </cell>
          <cell r="AO16281" t="str">
            <v>financeapproved</v>
          </cell>
          <cell r="AP16281" t="b">
            <v>0</v>
          </cell>
        </row>
        <row r="16282">
          <cell r="H16282" t="str">
            <v>Administered</v>
          </cell>
          <cell r="K16282">
            <v>7216</v>
          </cell>
          <cell r="P16282">
            <v>4100001</v>
          </cell>
          <cell r="X16282">
            <v>1567</v>
          </cell>
          <cell r="Y16282">
            <v>0</v>
          </cell>
          <cell r="Z16282">
            <v>0</v>
          </cell>
          <cell r="AA16282">
            <v>0</v>
          </cell>
          <cell r="AB16282">
            <v>0</v>
          </cell>
          <cell r="AC16282">
            <v>0</v>
          </cell>
          <cell r="AO16282" t="str">
            <v>financeapproved</v>
          </cell>
          <cell r="AP16282" t="b">
            <v>0</v>
          </cell>
        </row>
        <row r="16283">
          <cell r="H16283" t="str">
            <v>Administered</v>
          </cell>
          <cell r="K16283">
            <v>7225</v>
          </cell>
          <cell r="P16283">
            <v>4100001</v>
          </cell>
          <cell r="X16283">
            <v>0</v>
          </cell>
          <cell r="Y16283">
            <v>0</v>
          </cell>
          <cell r="Z16283">
            <v>0</v>
          </cell>
          <cell r="AA16283">
            <v>0</v>
          </cell>
          <cell r="AB16283">
            <v>0</v>
          </cell>
          <cell r="AC16283">
            <v>0</v>
          </cell>
          <cell r="AO16283" t="str">
            <v>financeapproved</v>
          </cell>
          <cell r="AP16283" t="b">
            <v>0</v>
          </cell>
        </row>
        <row r="16284">
          <cell r="H16284" t="str">
            <v>Administered</v>
          </cell>
          <cell r="K16284">
            <v>7225</v>
          </cell>
          <cell r="P16284">
            <v>4100001</v>
          </cell>
          <cell r="X16284">
            <v>0</v>
          </cell>
          <cell r="Y16284">
            <v>241978</v>
          </cell>
          <cell r="Z16284">
            <v>0</v>
          </cell>
          <cell r="AA16284">
            <v>0</v>
          </cell>
          <cell r="AB16284">
            <v>0</v>
          </cell>
          <cell r="AC16284">
            <v>0</v>
          </cell>
          <cell r="AO16284" t="str">
            <v>financeapproved</v>
          </cell>
          <cell r="AP16284" t="b">
            <v>0</v>
          </cell>
        </row>
        <row r="16285">
          <cell r="H16285" t="str">
            <v>Administered</v>
          </cell>
          <cell r="K16285">
            <v>7225</v>
          </cell>
          <cell r="P16285">
            <v>4100001</v>
          </cell>
          <cell r="X16285">
            <v>0</v>
          </cell>
          <cell r="Y16285">
            <v>0</v>
          </cell>
          <cell r="Z16285">
            <v>0</v>
          </cell>
          <cell r="AA16285">
            <v>0</v>
          </cell>
          <cell r="AB16285">
            <v>0</v>
          </cell>
          <cell r="AC16285">
            <v>0</v>
          </cell>
          <cell r="AO16285" t="str">
            <v>financeapproved</v>
          </cell>
          <cell r="AP16285" t="b">
            <v>0</v>
          </cell>
        </row>
        <row r="16286">
          <cell r="H16286" t="str">
            <v>Administered</v>
          </cell>
          <cell r="K16286">
            <v>7225</v>
          </cell>
          <cell r="P16286">
            <v>4100001</v>
          </cell>
          <cell r="X16286">
            <v>0</v>
          </cell>
          <cell r="Y16286">
            <v>1300</v>
          </cell>
          <cell r="Z16286">
            <v>0</v>
          </cell>
          <cell r="AA16286">
            <v>0</v>
          </cell>
          <cell r="AB16286">
            <v>0</v>
          </cell>
          <cell r="AC16286">
            <v>0</v>
          </cell>
          <cell r="AO16286" t="str">
            <v>financeapproved</v>
          </cell>
          <cell r="AP16286" t="b">
            <v>0</v>
          </cell>
        </row>
        <row r="16287">
          <cell r="H16287" t="str">
            <v>Administered</v>
          </cell>
          <cell r="K16287">
            <v>7225</v>
          </cell>
          <cell r="P16287">
            <v>4100001</v>
          </cell>
          <cell r="X16287">
            <v>0</v>
          </cell>
          <cell r="Y16287">
            <v>-48286</v>
          </cell>
          <cell r="Z16287">
            <v>0</v>
          </cell>
          <cell r="AA16287">
            <v>0</v>
          </cell>
          <cell r="AB16287">
            <v>0</v>
          </cell>
          <cell r="AC16287">
            <v>0</v>
          </cell>
          <cell r="AO16287" t="str">
            <v>financeapproved</v>
          </cell>
          <cell r="AP16287" t="b">
            <v>0</v>
          </cell>
        </row>
        <row r="16288">
          <cell r="H16288" t="str">
            <v>Administered</v>
          </cell>
          <cell r="K16288">
            <v>7225</v>
          </cell>
          <cell r="P16288">
            <v>4100001</v>
          </cell>
          <cell r="X16288">
            <v>0</v>
          </cell>
          <cell r="Y16288">
            <v>0</v>
          </cell>
          <cell r="Z16288">
            <v>0</v>
          </cell>
          <cell r="AA16288">
            <v>0</v>
          </cell>
          <cell r="AB16288">
            <v>0</v>
          </cell>
          <cell r="AC16288">
            <v>0</v>
          </cell>
          <cell r="AO16288" t="str">
            <v>financeapproved</v>
          </cell>
          <cell r="AP16288" t="b">
            <v>0</v>
          </cell>
        </row>
        <row r="16289">
          <cell r="H16289" t="str">
            <v>Administered</v>
          </cell>
          <cell r="K16289">
            <v>7592</v>
          </cell>
          <cell r="P16289">
            <v>4100001</v>
          </cell>
          <cell r="X16289">
            <v>0</v>
          </cell>
          <cell r="Y16289">
            <v>0</v>
          </cell>
          <cell r="Z16289">
            <v>0</v>
          </cell>
          <cell r="AA16289">
            <v>0</v>
          </cell>
          <cell r="AB16289">
            <v>0</v>
          </cell>
          <cell r="AC16289">
            <v>0</v>
          </cell>
          <cell r="AO16289" t="str">
            <v>financeapproved</v>
          </cell>
          <cell r="AP16289" t="b">
            <v>0</v>
          </cell>
        </row>
        <row r="16290">
          <cell r="H16290" t="str">
            <v>Administered</v>
          </cell>
          <cell r="K16290">
            <v>7592</v>
          </cell>
          <cell r="P16290">
            <v>4100001</v>
          </cell>
          <cell r="X16290">
            <v>11297057</v>
          </cell>
          <cell r="Y16290">
            <v>0</v>
          </cell>
          <cell r="Z16290">
            <v>0</v>
          </cell>
          <cell r="AA16290">
            <v>0</v>
          </cell>
          <cell r="AB16290">
            <v>0</v>
          </cell>
          <cell r="AC16290">
            <v>0</v>
          </cell>
          <cell r="AO16290" t="str">
            <v>financeapproved</v>
          </cell>
          <cell r="AP16290" t="b">
            <v>0</v>
          </cell>
        </row>
        <row r="16291">
          <cell r="H16291" t="str">
            <v>Administered</v>
          </cell>
          <cell r="K16291">
            <v>7592</v>
          </cell>
          <cell r="P16291">
            <v>4100001</v>
          </cell>
          <cell r="X16291">
            <v>0</v>
          </cell>
          <cell r="Y16291">
            <v>0</v>
          </cell>
          <cell r="Z16291">
            <v>0</v>
          </cell>
          <cell r="AA16291">
            <v>0</v>
          </cell>
          <cell r="AB16291">
            <v>0</v>
          </cell>
          <cell r="AC16291">
            <v>0</v>
          </cell>
          <cell r="AO16291" t="str">
            <v>financeapproved</v>
          </cell>
          <cell r="AP16291" t="b">
            <v>0</v>
          </cell>
        </row>
        <row r="16292">
          <cell r="H16292" t="str">
            <v>Administered</v>
          </cell>
          <cell r="K16292">
            <v>7592</v>
          </cell>
          <cell r="P16292">
            <v>4100001</v>
          </cell>
          <cell r="X16292">
            <v>500</v>
          </cell>
          <cell r="Y16292">
            <v>0</v>
          </cell>
          <cell r="Z16292">
            <v>0</v>
          </cell>
          <cell r="AA16292">
            <v>0</v>
          </cell>
          <cell r="AB16292">
            <v>0</v>
          </cell>
          <cell r="AC16292">
            <v>0</v>
          </cell>
          <cell r="AO16292" t="str">
            <v>financeapproved</v>
          </cell>
          <cell r="AP16292" t="b">
            <v>0</v>
          </cell>
        </row>
        <row r="16293">
          <cell r="H16293" t="str">
            <v>Administered</v>
          </cell>
          <cell r="K16293">
            <v>7592</v>
          </cell>
          <cell r="P16293">
            <v>4100001</v>
          </cell>
          <cell r="X16293">
            <v>0</v>
          </cell>
          <cell r="Y16293">
            <v>0</v>
          </cell>
          <cell r="Z16293">
            <v>0</v>
          </cell>
          <cell r="AA16293">
            <v>0</v>
          </cell>
          <cell r="AB16293">
            <v>0</v>
          </cell>
          <cell r="AC16293">
            <v>0</v>
          </cell>
          <cell r="AO16293" t="str">
            <v>financeapproved</v>
          </cell>
          <cell r="AP16293" t="b">
            <v>0</v>
          </cell>
        </row>
        <row r="16294">
          <cell r="H16294" t="str">
            <v>Administered</v>
          </cell>
          <cell r="K16294">
            <v>7592</v>
          </cell>
          <cell r="P16294">
            <v>4100001</v>
          </cell>
          <cell r="X16294">
            <v>1025800</v>
          </cell>
          <cell r="Y16294">
            <v>0</v>
          </cell>
          <cell r="Z16294">
            <v>0</v>
          </cell>
          <cell r="AA16294">
            <v>0</v>
          </cell>
          <cell r="AB16294">
            <v>0</v>
          </cell>
          <cell r="AC16294">
            <v>0</v>
          </cell>
          <cell r="AO16294" t="str">
            <v>financeapproved</v>
          </cell>
          <cell r="AP16294" t="b">
            <v>0</v>
          </cell>
        </row>
        <row r="16295">
          <cell r="H16295" t="str">
            <v>Administered</v>
          </cell>
          <cell r="K16295">
            <v>7593</v>
          </cell>
          <cell r="P16295">
            <v>4100001</v>
          </cell>
          <cell r="X16295">
            <v>-4900</v>
          </cell>
          <cell r="Y16295">
            <v>0</v>
          </cell>
          <cell r="Z16295">
            <v>0</v>
          </cell>
          <cell r="AA16295">
            <v>0</v>
          </cell>
          <cell r="AB16295">
            <v>0</v>
          </cell>
          <cell r="AC16295">
            <v>0</v>
          </cell>
          <cell r="AO16295" t="str">
            <v>financeapproved</v>
          </cell>
          <cell r="AP16295" t="b">
            <v>0</v>
          </cell>
        </row>
        <row r="16296">
          <cell r="H16296" t="str">
            <v>Administered</v>
          </cell>
          <cell r="K16296">
            <v>7593</v>
          </cell>
          <cell r="P16296">
            <v>4100001</v>
          </cell>
          <cell r="X16296">
            <v>0</v>
          </cell>
          <cell r="Y16296">
            <v>0</v>
          </cell>
          <cell r="Z16296">
            <v>0</v>
          </cell>
          <cell r="AA16296">
            <v>0</v>
          </cell>
          <cell r="AB16296">
            <v>0</v>
          </cell>
          <cell r="AC16296">
            <v>0</v>
          </cell>
          <cell r="AO16296" t="str">
            <v>financeapproved</v>
          </cell>
          <cell r="AP16296" t="b">
            <v>0</v>
          </cell>
        </row>
        <row r="16297">
          <cell r="H16297" t="str">
            <v>Administered</v>
          </cell>
          <cell r="K16297">
            <v>7593</v>
          </cell>
          <cell r="P16297">
            <v>4100001</v>
          </cell>
          <cell r="X16297">
            <v>-962</v>
          </cell>
          <cell r="Y16297">
            <v>0</v>
          </cell>
          <cell r="Z16297">
            <v>0</v>
          </cell>
          <cell r="AA16297">
            <v>0</v>
          </cell>
          <cell r="AB16297">
            <v>0</v>
          </cell>
          <cell r="AC16297">
            <v>0</v>
          </cell>
          <cell r="AO16297" t="str">
            <v>financeapproved</v>
          </cell>
          <cell r="AP16297" t="b">
            <v>0</v>
          </cell>
        </row>
        <row r="16298">
          <cell r="H16298" t="str">
            <v>Administered</v>
          </cell>
          <cell r="K16298">
            <v>7593</v>
          </cell>
          <cell r="P16298">
            <v>4100001</v>
          </cell>
          <cell r="X16298">
            <v>0</v>
          </cell>
          <cell r="Y16298">
            <v>0</v>
          </cell>
          <cell r="Z16298">
            <v>0</v>
          </cell>
          <cell r="AA16298">
            <v>0</v>
          </cell>
          <cell r="AB16298">
            <v>0</v>
          </cell>
          <cell r="AC16298">
            <v>0</v>
          </cell>
          <cell r="AO16298" t="str">
            <v>financeapproved</v>
          </cell>
          <cell r="AP16298" t="b">
            <v>0</v>
          </cell>
        </row>
        <row r="16299">
          <cell r="H16299" t="str">
            <v>Administered</v>
          </cell>
          <cell r="K16299">
            <v>7593</v>
          </cell>
          <cell r="P16299">
            <v>4100001</v>
          </cell>
          <cell r="X16299">
            <v>0</v>
          </cell>
          <cell r="Y16299">
            <v>0</v>
          </cell>
          <cell r="Z16299">
            <v>0</v>
          </cell>
          <cell r="AA16299">
            <v>0</v>
          </cell>
          <cell r="AB16299">
            <v>0</v>
          </cell>
          <cell r="AC16299">
            <v>0</v>
          </cell>
          <cell r="AO16299" t="str">
            <v>financeapproved</v>
          </cell>
          <cell r="AP16299" t="b">
            <v>0</v>
          </cell>
        </row>
        <row r="16300">
          <cell r="H16300" t="str">
            <v>Administered</v>
          </cell>
          <cell r="K16300">
            <v>7593</v>
          </cell>
          <cell r="P16300">
            <v>4100001</v>
          </cell>
          <cell r="X16300">
            <v>63793</v>
          </cell>
          <cell r="Y16300">
            <v>0</v>
          </cell>
          <cell r="Z16300">
            <v>0</v>
          </cell>
          <cell r="AA16300">
            <v>0</v>
          </cell>
          <cell r="AB16300">
            <v>0</v>
          </cell>
          <cell r="AC16300">
            <v>0</v>
          </cell>
          <cell r="AO16300" t="str">
            <v>financeapproved</v>
          </cell>
          <cell r="AP16300" t="b">
            <v>0</v>
          </cell>
        </row>
        <row r="16301">
          <cell r="H16301" t="str">
            <v>Administered</v>
          </cell>
          <cell r="K16301">
            <v>7593</v>
          </cell>
          <cell r="P16301">
            <v>4100001</v>
          </cell>
          <cell r="X16301">
            <v>-79846</v>
          </cell>
          <cell r="Y16301">
            <v>0</v>
          </cell>
          <cell r="Z16301">
            <v>0</v>
          </cell>
          <cell r="AA16301">
            <v>0</v>
          </cell>
          <cell r="AB16301">
            <v>0</v>
          </cell>
          <cell r="AC16301">
            <v>0</v>
          </cell>
          <cell r="AO16301" t="str">
            <v>financeapproved</v>
          </cell>
          <cell r="AP16301" t="b">
            <v>0</v>
          </cell>
        </row>
        <row r="16302">
          <cell r="H16302" t="str">
            <v>Administered</v>
          </cell>
          <cell r="K16302">
            <v>7593</v>
          </cell>
          <cell r="P16302">
            <v>4100001</v>
          </cell>
          <cell r="X16302">
            <v>0</v>
          </cell>
          <cell r="Y16302">
            <v>0</v>
          </cell>
          <cell r="Z16302">
            <v>0</v>
          </cell>
          <cell r="AA16302">
            <v>0</v>
          </cell>
          <cell r="AB16302">
            <v>0</v>
          </cell>
          <cell r="AC16302">
            <v>0</v>
          </cell>
          <cell r="AO16302" t="str">
            <v>financeapproved</v>
          </cell>
          <cell r="AP16302" t="b">
            <v>0</v>
          </cell>
        </row>
        <row r="16303">
          <cell r="H16303" t="str">
            <v>Administered</v>
          </cell>
          <cell r="K16303">
            <v>7593</v>
          </cell>
          <cell r="P16303">
            <v>4100001</v>
          </cell>
          <cell r="X16303">
            <v>-340154</v>
          </cell>
          <cell r="Y16303">
            <v>0</v>
          </cell>
          <cell r="Z16303">
            <v>0</v>
          </cell>
          <cell r="AA16303">
            <v>0</v>
          </cell>
          <cell r="AB16303">
            <v>0</v>
          </cell>
          <cell r="AC16303">
            <v>0</v>
          </cell>
          <cell r="AO16303" t="str">
            <v>financeapproved</v>
          </cell>
          <cell r="AP16303" t="b">
            <v>0</v>
          </cell>
        </row>
        <row r="16304">
          <cell r="H16304" t="str">
            <v>Administered</v>
          </cell>
          <cell r="K16304">
            <v>7593</v>
          </cell>
          <cell r="P16304">
            <v>4100001</v>
          </cell>
          <cell r="X16304">
            <v>0</v>
          </cell>
          <cell r="Y16304">
            <v>0</v>
          </cell>
          <cell r="Z16304">
            <v>0</v>
          </cell>
          <cell r="AA16304">
            <v>0</v>
          </cell>
          <cell r="AB16304">
            <v>0</v>
          </cell>
          <cell r="AC16304">
            <v>0</v>
          </cell>
          <cell r="AO16304" t="str">
            <v>financeapproved</v>
          </cell>
          <cell r="AP16304" t="b">
            <v>0</v>
          </cell>
        </row>
        <row r="16305">
          <cell r="H16305" t="str">
            <v>Administered</v>
          </cell>
          <cell r="K16305">
            <v>0</v>
          </cell>
          <cell r="P16305">
            <v>5220002</v>
          </cell>
          <cell r="X16305">
            <v>0</v>
          </cell>
          <cell r="Y16305">
            <v>0</v>
          </cell>
          <cell r="Z16305">
            <v>0</v>
          </cell>
          <cell r="AA16305">
            <v>0</v>
          </cell>
          <cell r="AB16305">
            <v>0</v>
          </cell>
          <cell r="AC16305">
            <v>0</v>
          </cell>
          <cell r="AO16305" t="str">
            <v>financeapproved</v>
          </cell>
          <cell r="AP16305" t="b">
            <v>0</v>
          </cell>
        </row>
        <row r="16306">
          <cell r="H16306" t="str">
            <v>Administered</v>
          </cell>
          <cell r="K16306">
            <v>0</v>
          </cell>
          <cell r="P16306">
            <v>5220002</v>
          </cell>
          <cell r="X16306">
            <v>280</v>
          </cell>
          <cell r="Y16306">
            <v>0</v>
          </cell>
          <cell r="Z16306">
            <v>0</v>
          </cell>
          <cell r="AA16306">
            <v>0</v>
          </cell>
          <cell r="AB16306">
            <v>0</v>
          </cell>
          <cell r="AC16306">
            <v>0</v>
          </cell>
          <cell r="AO16306" t="str">
            <v>financeapproved</v>
          </cell>
          <cell r="AP16306" t="b">
            <v>0</v>
          </cell>
        </row>
        <row r="16307">
          <cell r="H16307" t="str">
            <v>Administered</v>
          </cell>
          <cell r="K16307">
            <v>0</v>
          </cell>
          <cell r="P16307">
            <v>6100001</v>
          </cell>
          <cell r="X16307">
            <v>0</v>
          </cell>
          <cell r="Y16307">
            <v>0</v>
          </cell>
          <cell r="Z16307">
            <v>-560</v>
          </cell>
          <cell r="AA16307">
            <v>-560</v>
          </cell>
          <cell r="AB16307">
            <v>-560</v>
          </cell>
          <cell r="AC16307">
            <v>-560</v>
          </cell>
          <cell r="AO16307" t="str">
            <v>financeapproved</v>
          </cell>
          <cell r="AP16307" t="b">
            <v>0</v>
          </cell>
        </row>
        <row r="16308">
          <cell r="H16308" t="str">
            <v>Administered</v>
          </cell>
          <cell r="K16308">
            <v>0</v>
          </cell>
          <cell r="P16308">
            <v>6100001</v>
          </cell>
          <cell r="X16308">
            <v>0</v>
          </cell>
          <cell r="Y16308">
            <v>0</v>
          </cell>
          <cell r="Z16308">
            <v>-280</v>
          </cell>
          <cell r="AA16308">
            <v>-280</v>
          </cell>
          <cell r="AB16308">
            <v>-280</v>
          </cell>
          <cell r="AC16308">
            <v>-280</v>
          </cell>
          <cell r="AO16308" t="str">
            <v>financeapproved</v>
          </cell>
          <cell r="AP16308" t="b">
            <v>1</v>
          </cell>
        </row>
        <row r="16309">
          <cell r="H16309" t="str">
            <v>Administered</v>
          </cell>
          <cell r="K16309">
            <v>0</v>
          </cell>
          <cell r="P16309">
            <v>6900002</v>
          </cell>
          <cell r="X16309">
            <v>0</v>
          </cell>
          <cell r="Y16309">
            <v>-560</v>
          </cell>
          <cell r="Z16309">
            <v>0</v>
          </cell>
          <cell r="AA16309">
            <v>0</v>
          </cell>
          <cell r="AB16309">
            <v>0</v>
          </cell>
          <cell r="AC16309">
            <v>0</v>
          </cell>
          <cell r="AO16309" t="str">
            <v>financeapproved</v>
          </cell>
          <cell r="AP16309" t="b">
            <v>0</v>
          </cell>
        </row>
        <row r="16310">
          <cell r="H16310" t="str">
            <v>Administered</v>
          </cell>
          <cell r="K16310">
            <v>0</v>
          </cell>
          <cell r="P16310">
            <v>6900002</v>
          </cell>
          <cell r="X16310">
            <v>0</v>
          </cell>
          <cell r="Y16310">
            <v>-280</v>
          </cell>
          <cell r="Z16310">
            <v>0</v>
          </cell>
          <cell r="AA16310">
            <v>0</v>
          </cell>
          <cell r="AB16310">
            <v>0</v>
          </cell>
          <cell r="AC16310">
            <v>0</v>
          </cell>
          <cell r="AO16310" t="str">
            <v>financeapproved</v>
          </cell>
          <cell r="AP16310" t="b">
            <v>1</v>
          </cell>
        </row>
        <row r="16311">
          <cell r="H16311" t="str">
            <v>Administered</v>
          </cell>
          <cell r="K16311">
            <v>0</v>
          </cell>
          <cell r="P16311">
            <v>5220002</v>
          </cell>
          <cell r="X16311">
            <v>-560</v>
          </cell>
          <cell r="Y16311">
            <v>0</v>
          </cell>
          <cell r="Z16311">
            <v>0</v>
          </cell>
          <cell r="AA16311">
            <v>0</v>
          </cell>
          <cell r="AB16311">
            <v>0</v>
          </cell>
          <cell r="AC16311">
            <v>0</v>
          </cell>
          <cell r="AO16311" t="str">
            <v>financeapproved</v>
          </cell>
          <cell r="AP16311" t="b">
            <v>0</v>
          </cell>
        </row>
        <row r="16312">
          <cell r="H16312" t="str">
            <v>Administered</v>
          </cell>
          <cell r="K16312">
            <v>0</v>
          </cell>
          <cell r="P16312">
            <v>5220002</v>
          </cell>
          <cell r="X16312">
            <v>0</v>
          </cell>
          <cell r="Y16312">
            <v>0</v>
          </cell>
          <cell r="Z16312">
            <v>0</v>
          </cell>
          <cell r="AA16312">
            <v>0</v>
          </cell>
          <cell r="AB16312">
            <v>0</v>
          </cell>
          <cell r="AC16312">
            <v>0</v>
          </cell>
          <cell r="AO16312" t="str">
            <v>financeapproved</v>
          </cell>
          <cell r="AP16312" t="b">
            <v>0</v>
          </cell>
        </row>
        <row r="16313">
          <cell r="H16313" t="str">
            <v>Administered</v>
          </cell>
          <cell r="K16313">
            <v>0</v>
          </cell>
          <cell r="P16313">
            <v>5400001</v>
          </cell>
          <cell r="X16313">
            <v>-280</v>
          </cell>
          <cell r="Y16313">
            <v>0</v>
          </cell>
          <cell r="Z16313">
            <v>0</v>
          </cell>
          <cell r="AA16313">
            <v>0</v>
          </cell>
          <cell r="AB16313">
            <v>0</v>
          </cell>
          <cell r="AC16313">
            <v>0</v>
          </cell>
          <cell r="AO16313" t="str">
            <v>financeapproved</v>
          </cell>
          <cell r="AP16313" t="b">
            <v>0</v>
          </cell>
        </row>
        <row r="16314">
          <cell r="H16314" t="str">
            <v>Administered</v>
          </cell>
          <cell r="K16314">
            <v>0</v>
          </cell>
          <cell r="P16314">
            <v>5400001</v>
          </cell>
          <cell r="X16314">
            <v>0</v>
          </cell>
          <cell r="Y16314">
            <v>0</v>
          </cell>
          <cell r="Z16314">
            <v>0</v>
          </cell>
          <cell r="AA16314">
            <v>0</v>
          </cell>
          <cell r="AB16314">
            <v>0</v>
          </cell>
          <cell r="AC16314">
            <v>0</v>
          </cell>
          <cell r="AO16314" t="str">
            <v>financeapproved</v>
          </cell>
          <cell r="AP16314" t="b">
            <v>0</v>
          </cell>
        </row>
        <row r="16315">
          <cell r="H16315" t="str">
            <v>Administered</v>
          </cell>
          <cell r="K16315">
            <v>0</v>
          </cell>
          <cell r="P16315">
            <v>6100001</v>
          </cell>
          <cell r="X16315">
            <v>0</v>
          </cell>
          <cell r="Y16315">
            <v>0</v>
          </cell>
          <cell r="Z16315">
            <v>0</v>
          </cell>
          <cell r="AA16315">
            <v>0</v>
          </cell>
          <cell r="AB16315">
            <v>0</v>
          </cell>
          <cell r="AC16315">
            <v>0</v>
          </cell>
          <cell r="AO16315" t="str">
            <v>financeapproved</v>
          </cell>
          <cell r="AP16315" t="b">
            <v>0</v>
          </cell>
        </row>
        <row r="16316">
          <cell r="H16316" t="str">
            <v>Administered</v>
          </cell>
          <cell r="K16316">
            <v>0</v>
          </cell>
          <cell r="P16316">
            <v>6100001</v>
          </cell>
          <cell r="X16316">
            <v>280</v>
          </cell>
          <cell r="Y16316">
            <v>280</v>
          </cell>
          <cell r="Z16316">
            <v>840</v>
          </cell>
          <cell r="AA16316">
            <v>840</v>
          </cell>
          <cell r="AB16316">
            <v>840</v>
          </cell>
          <cell r="AC16316">
            <v>840</v>
          </cell>
          <cell r="AO16316" t="str">
            <v>financeapproved</v>
          </cell>
          <cell r="AP16316" t="b">
            <v>1</v>
          </cell>
        </row>
        <row r="16317">
          <cell r="H16317" t="str">
            <v>Administered</v>
          </cell>
          <cell r="K16317">
            <v>0</v>
          </cell>
          <cell r="P16317">
            <v>6900002</v>
          </cell>
          <cell r="X16317">
            <v>0</v>
          </cell>
          <cell r="Y16317">
            <v>0</v>
          </cell>
          <cell r="Z16317">
            <v>0</v>
          </cell>
          <cell r="AA16317">
            <v>0</v>
          </cell>
          <cell r="AB16317">
            <v>0</v>
          </cell>
          <cell r="AC16317">
            <v>0</v>
          </cell>
          <cell r="AO16317" t="str">
            <v>financeapproved</v>
          </cell>
          <cell r="AP16317" t="b">
            <v>0</v>
          </cell>
        </row>
        <row r="16318">
          <cell r="H16318" t="str">
            <v>Administered</v>
          </cell>
          <cell r="K16318">
            <v>0</v>
          </cell>
          <cell r="P16318">
            <v>6900002</v>
          </cell>
          <cell r="X16318">
            <v>0</v>
          </cell>
          <cell r="Y16318">
            <v>560</v>
          </cell>
          <cell r="Z16318">
            <v>0</v>
          </cell>
          <cell r="AA16318">
            <v>0</v>
          </cell>
          <cell r="AB16318">
            <v>0</v>
          </cell>
          <cell r="AC16318">
            <v>0</v>
          </cell>
          <cell r="AO16318" t="str">
            <v>financeapproved</v>
          </cell>
          <cell r="AP16318" t="b">
            <v>1</v>
          </cell>
        </row>
        <row r="16319">
          <cell r="H16319" t="str">
            <v>Administered</v>
          </cell>
          <cell r="K16319">
            <v>7211</v>
          </cell>
          <cell r="P16319">
            <v>4100001</v>
          </cell>
          <cell r="X16319">
            <v>-280</v>
          </cell>
          <cell r="Y16319">
            <v>-280</v>
          </cell>
          <cell r="Z16319">
            <v>0</v>
          </cell>
          <cell r="AA16319">
            <v>0</v>
          </cell>
          <cell r="AB16319">
            <v>0</v>
          </cell>
          <cell r="AC16319">
            <v>0</v>
          </cell>
          <cell r="AO16319" t="str">
            <v>financeapproved</v>
          </cell>
          <cell r="AP16319" t="b">
            <v>0</v>
          </cell>
        </row>
        <row r="16320">
          <cell r="H16320" t="str">
            <v>Administered</v>
          </cell>
          <cell r="K16320">
            <v>7211</v>
          </cell>
          <cell r="P16320">
            <v>4100001</v>
          </cell>
          <cell r="X16320">
            <v>0</v>
          </cell>
          <cell r="Y16320">
            <v>0</v>
          </cell>
          <cell r="Z16320">
            <v>0</v>
          </cell>
          <cell r="AA16320">
            <v>0</v>
          </cell>
          <cell r="AB16320">
            <v>0</v>
          </cell>
          <cell r="AC16320">
            <v>0</v>
          </cell>
          <cell r="AO16320" t="str">
            <v>financeapproved</v>
          </cell>
          <cell r="AP16320" t="b">
            <v>0</v>
          </cell>
        </row>
        <row r="16321">
          <cell r="H16321" t="str">
            <v>Administered</v>
          </cell>
          <cell r="K16321">
            <v>7211</v>
          </cell>
          <cell r="P16321">
            <v>4100001</v>
          </cell>
          <cell r="X16321">
            <v>0</v>
          </cell>
          <cell r="Y16321">
            <v>0</v>
          </cell>
          <cell r="Z16321">
            <v>0</v>
          </cell>
          <cell r="AA16321">
            <v>0</v>
          </cell>
          <cell r="AB16321">
            <v>0</v>
          </cell>
          <cell r="AC16321">
            <v>0</v>
          </cell>
          <cell r="AO16321" t="str">
            <v>financeapproved</v>
          </cell>
          <cell r="AP16321" t="b">
            <v>0</v>
          </cell>
        </row>
        <row r="16322">
          <cell r="H16322" t="str">
            <v>Administered</v>
          </cell>
          <cell r="K16322">
            <v>7211</v>
          </cell>
          <cell r="P16322">
            <v>4100001</v>
          </cell>
          <cell r="X16322">
            <v>560</v>
          </cell>
          <cell r="Y16322">
            <v>560</v>
          </cell>
          <cell r="Z16322">
            <v>0</v>
          </cell>
          <cell r="AA16322">
            <v>0</v>
          </cell>
          <cell r="AB16322">
            <v>0</v>
          </cell>
          <cell r="AC16322">
            <v>0</v>
          </cell>
          <cell r="AO16322" t="str">
            <v>financeapproved</v>
          </cell>
          <cell r="AP16322" t="b">
            <v>0</v>
          </cell>
        </row>
        <row r="16323">
          <cell r="H16323" t="str">
            <v>Administered</v>
          </cell>
          <cell r="K16323">
            <v>7225</v>
          </cell>
          <cell r="P16323">
            <v>4100001</v>
          </cell>
          <cell r="X16323">
            <v>0</v>
          </cell>
          <cell r="Y16323">
            <v>0</v>
          </cell>
          <cell r="Z16323">
            <v>0</v>
          </cell>
          <cell r="AA16323">
            <v>0</v>
          </cell>
          <cell r="AB16323">
            <v>0</v>
          </cell>
          <cell r="AC16323">
            <v>0</v>
          </cell>
          <cell r="AO16323" t="str">
            <v>financeapproved</v>
          </cell>
          <cell r="AP16323" t="b">
            <v>0</v>
          </cell>
        </row>
        <row r="16324">
          <cell r="H16324" t="str">
            <v>Administered</v>
          </cell>
          <cell r="K16324">
            <v>7225</v>
          </cell>
          <cell r="P16324">
            <v>4100001</v>
          </cell>
          <cell r="X16324">
            <v>0</v>
          </cell>
          <cell r="Y16324">
            <v>280</v>
          </cell>
          <cell r="Z16324">
            <v>0</v>
          </cell>
          <cell r="AA16324">
            <v>0</v>
          </cell>
          <cell r="AB16324">
            <v>0</v>
          </cell>
          <cell r="AC16324">
            <v>0</v>
          </cell>
          <cell r="AO16324" t="str">
            <v>financeapproved</v>
          </cell>
          <cell r="AP16324" t="b">
            <v>0</v>
          </cell>
        </row>
        <row r="16325">
          <cell r="H16325" t="str">
            <v>Administered</v>
          </cell>
          <cell r="K16325">
            <v>7225</v>
          </cell>
          <cell r="P16325">
            <v>4100001</v>
          </cell>
          <cell r="X16325">
            <v>0</v>
          </cell>
          <cell r="Y16325">
            <v>-560</v>
          </cell>
          <cell r="Z16325">
            <v>0</v>
          </cell>
          <cell r="AA16325">
            <v>0</v>
          </cell>
          <cell r="AB16325">
            <v>0</v>
          </cell>
          <cell r="AC16325">
            <v>0</v>
          </cell>
          <cell r="AO16325" t="str">
            <v>financeapproved</v>
          </cell>
          <cell r="AP16325" t="b">
            <v>0</v>
          </cell>
        </row>
        <row r="16326">
          <cell r="H16326" t="str">
            <v>Administered</v>
          </cell>
          <cell r="K16326">
            <v>7225</v>
          </cell>
          <cell r="P16326">
            <v>4100001</v>
          </cell>
          <cell r="X16326">
            <v>0</v>
          </cell>
          <cell r="Y16326">
            <v>0</v>
          </cell>
          <cell r="Z16326">
            <v>0</v>
          </cell>
          <cell r="AA16326">
            <v>0</v>
          </cell>
          <cell r="AB16326">
            <v>0</v>
          </cell>
          <cell r="AC16326">
            <v>0</v>
          </cell>
          <cell r="AO16326" t="str">
            <v>financeapproved</v>
          </cell>
          <cell r="AP16326" t="b">
            <v>0</v>
          </cell>
        </row>
        <row r="16327">
          <cell r="H16327" t="str">
            <v>Administered</v>
          </cell>
          <cell r="K16327">
            <v>0</v>
          </cell>
          <cell r="P16327">
            <v>1150098</v>
          </cell>
          <cell r="X16327">
            <v>-129817</v>
          </cell>
          <cell r="Y16327">
            <v>0</v>
          </cell>
          <cell r="Z16327">
            <v>0</v>
          </cell>
          <cell r="AA16327">
            <v>0</v>
          </cell>
          <cell r="AB16327">
            <v>0</v>
          </cell>
          <cell r="AC16327">
            <v>0</v>
          </cell>
          <cell r="AO16327" t="str">
            <v>financeapproved</v>
          </cell>
          <cell r="AP16327" t="b">
            <v>0</v>
          </cell>
        </row>
        <row r="16328">
          <cell r="H16328" t="str">
            <v>Administered</v>
          </cell>
          <cell r="K16328">
            <v>0</v>
          </cell>
          <cell r="P16328">
            <v>1150098</v>
          </cell>
          <cell r="X16328">
            <v>0</v>
          </cell>
          <cell r="Y16328">
            <v>0</v>
          </cell>
          <cell r="Z16328">
            <v>0</v>
          </cell>
          <cell r="AA16328">
            <v>0</v>
          </cell>
          <cell r="AB16328">
            <v>0</v>
          </cell>
          <cell r="AC16328">
            <v>0</v>
          </cell>
          <cell r="AO16328" t="str">
            <v>financeapproved</v>
          </cell>
          <cell r="AP16328" t="b">
            <v>0</v>
          </cell>
        </row>
        <row r="16329">
          <cell r="H16329" t="str">
            <v>Administered</v>
          </cell>
          <cell r="K16329">
            <v>0</v>
          </cell>
          <cell r="P16329">
            <v>5220002</v>
          </cell>
          <cell r="X16329">
            <v>0</v>
          </cell>
          <cell r="Y16329">
            <v>0</v>
          </cell>
          <cell r="Z16329">
            <v>0</v>
          </cell>
          <cell r="AA16329">
            <v>0</v>
          </cell>
          <cell r="AB16329">
            <v>0</v>
          </cell>
          <cell r="AC16329">
            <v>0</v>
          </cell>
          <cell r="AO16329" t="str">
            <v>financeapproved</v>
          </cell>
          <cell r="AP16329" t="b">
            <v>0</v>
          </cell>
        </row>
        <row r="16330">
          <cell r="H16330" t="str">
            <v>Administered</v>
          </cell>
          <cell r="K16330">
            <v>0</v>
          </cell>
          <cell r="P16330">
            <v>5220002</v>
          </cell>
          <cell r="X16330">
            <v>13469474</v>
          </cell>
          <cell r="Y16330">
            <v>0</v>
          </cell>
          <cell r="Z16330">
            <v>0</v>
          </cell>
          <cell r="AA16330">
            <v>0</v>
          </cell>
          <cell r="AB16330">
            <v>0</v>
          </cell>
          <cell r="AC16330">
            <v>0</v>
          </cell>
          <cell r="AO16330" t="str">
            <v>financeapproved</v>
          </cell>
          <cell r="AP16330" t="b">
            <v>0</v>
          </cell>
        </row>
        <row r="16331">
          <cell r="H16331" t="str">
            <v>Administered</v>
          </cell>
          <cell r="K16331">
            <v>0</v>
          </cell>
          <cell r="P16331">
            <v>5220002</v>
          </cell>
          <cell r="X16331">
            <v>-13469474</v>
          </cell>
          <cell r="Y16331">
            <v>0</v>
          </cell>
          <cell r="Z16331">
            <v>0</v>
          </cell>
          <cell r="AA16331">
            <v>0</v>
          </cell>
          <cell r="AB16331">
            <v>0</v>
          </cell>
          <cell r="AC16331">
            <v>0</v>
          </cell>
          <cell r="AO16331" t="str">
            <v>financeapproved</v>
          </cell>
          <cell r="AP16331" t="b">
            <v>0</v>
          </cell>
        </row>
        <row r="16332">
          <cell r="H16332" t="str">
            <v>Administered</v>
          </cell>
          <cell r="K16332">
            <v>0</v>
          </cell>
          <cell r="P16332">
            <v>5220002</v>
          </cell>
          <cell r="X16332">
            <v>0</v>
          </cell>
          <cell r="Y16332">
            <v>0</v>
          </cell>
          <cell r="Z16332">
            <v>0</v>
          </cell>
          <cell r="AA16332">
            <v>0</v>
          </cell>
          <cell r="AB16332">
            <v>0</v>
          </cell>
          <cell r="AC16332">
            <v>0</v>
          </cell>
          <cell r="AO16332" t="str">
            <v>financeapproved</v>
          </cell>
          <cell r="AP16332" t="b">
            <v>0</v>
          </cell>
        </row>
        <row r="16333">
          <cell r="H16333" t="str">
            <v>Administered</v>
          </cell>
          <cell r="K16333">
            <v>0</v>
          </cell>
          <cell r="P16333">
            <v>5231010</v>
          </cell>
          <cell r="X16333">
            <v>0</v>
          </cell>
          <cell r="Y16333">
            <v>0</v>
          </cell>
          <cell r="Z16333">
            <v>0</v>
          </cell>
          <cell r="AA16333">
            <v>0</v>
          </cell>
          <cell r="AB16333">
            <v>0</v>
          </cell>
          <cell r="AC16333">
            <v>0</v>
          </cell>
          <cell r="AO16333" t="str">
            <v>financeapproved</v>
          </cell>
          <cell r="AP16333" t="b">
            <v>0</v>
          </cell>
        </row>
        <row r="16334">
          <cell r="H16334" t="str">
            <v>Administered</v>
          </cell>
          <cell r="K16334">
            <v>0</v>
          </cell>
          <cell r="P16334">
            <v>5231010</v>
          </cell>
          <cell r="X16334">
            <v>52413</v>
          </cell>
          <cell r="Y16334">
            <v>0</v>
          </cell>
          <cell r="Z16334">
            <v>0</v>
          </cell>
          <cell r="AA16334">
            <v>0</v>
          </cell>
          <cell r="AB16334">
            <v>0</v>
          </cell>
          <cell r="AC16334">
            <v>0</v>
          </cell>
          <cell r="AO16334" t="str">
            <v>financeapproved</v>
          </cell>
          <cell r="AP16334" t="b">
            <v>0</v>
          </cell>
        </row>
        <row r="16335">
          <cell r="H16335" t="str">
            <v>Administered</v>
          </cell>
          <cell r="K16335">
            <v>0</v>
          </cell>
          <cell r="P16335">
            <v>5231023</v>
          </cell>
          <cell r="X16335">
            <v>-6172</v>
          </cell>
          <cell r="Y16335">
            <v>0</v>
          </cell>
          <cell r="Z16335">
            <v>0</v>
          </cell>
          <cell r="AA16335">
            <v>0</v>
          </cell>
          <cell r="AB16335">
            <v>0</v>
          </cell>
          <cell r="AC16335">
            <v>0</v>
          </cell>
          <cell r="AO16335" t="str">
            <v>financeapproved</v>
          </cell>
          <cell r="AP16335" t="b">
            <v>0</v>
          </cell>
        </row>
        <row r="16336">
          <cell r="H16336" t="str">
            <v>Administered</v>
          </cell>
          <cell r="K16336">
            <v>0</v>
          </cell>
          <cell r="P16336">
            <v>5231023</v>
          </cell>
          <cell r="X16336">
            <v>0</v>
          </cell>
          <cell r="Y16336">
            <v>0</v>
          </cell>
          <cell r="Z16336">
            <v>0</v>
          </cell>
          <cell r="AA16336">
            <v>0</v>
          </cell>
          <cell r="AB16336">
            <v>0</v>
          </cell>
          <cell r="AC16336">
            <v>0</v>
          </cell>
          <cell r="AO16336" t="str">
            <v>financeapproved</v>
          </cell>
          <cell r="AP16336" t="b">
            <v>0</v>
          </cell>
        </row>
        <row r="16337">
          <cell r="H16337" t="str">
            <v>Administered</v>
          </cell>
          <cell r="K16337">
            <v>0</v>
          </cell>
          <cell r="P16337">
            <v>5231025</v>
          </cell>
          <cell r="X16337">
            <v>0</v>
          </cell>
          <cell r="Y16337">
            <v>0</v>
          </cell>
          <cell r="Z16337">
            <v>0</v>
          </cell>
          <cell r="AA16337">
            <v>0</v>
          </cell>
          <cell r="AB16337">
            <v>0</v>
          </cell>
          <cell r="AC16337">
            <v>0</v>
          </cell>
          <cell r="AO16337" t="str">
            <v>financeapproved</v>
          </cell>
          <cell r="AP16337" t="b">
            <v>0</v>
          </cell>
        </row>
        <row r="16338">
          <cell r="H16338" t="str">
            <v>Administered</v>
          </cell>
          <cell r="K16338">
            <v>0</v>
          </cell>
          <cell r="P16338">
            <v>5231025</v>
          </cell>
          <cell r="X16338">
            <v>3000</v>
          </cell>
          <cell r="Y16338">
            <v>0</v>
          </cell>
          <cell r="Z16338">
            <v>0</v>
          </cell>
          <cell r="AA16338">
            <v>0</v>
          </cell>
          <cell r="AB16338">
            <v>0</v>
          </cell>
          <cell r="AC16338">
            <v>0</v>
          </cell>
          <cell r="AO16338" t="str">
            <v>financeapproved</v>
          </cell>
          <cell r="AP16338" t="b">
            <v>0</v>
          </cell>
        </row>
        <row r="16339">
          <cell r="H16339" t="str">
            <v>Administered</v>
          </cell>
          <cell r="K16339">
            <v>0</v>
          </cell>
          <cell r="P16339">
            <v>5231098</v>
          </cell>
          <cell r="X16339">
            <v>0</v>
          </cell>
          <cell r="Y16339">
            <v>0</v>
          </cell>
          <cell r="Z16339">
            <v>0</v>
          </cell>
          <cell r="AA16339">
            <v>0</v>
          </cell>
          <cell r="AB16339">
            <v>0</v>
          </cell>
          <cell r="AC16339">
            <v>0</v>
          </cell>
          <cell r="AO16339" t="str">
            <v>financeapproved</v>
          </cell>
          <cell r="AP16339" t="b">
            <v>0</v>
          </cell>
        </row>
        <row r="16340">
          <cell r="H16340" t="str">
            <v>Administered</v>
          </cell>
          <cell r="K16340">
            <v>0</v>
          </cell>
          <cell r="P16340">
            <v>5231098</v>
          </cell>
          <cell r="X16340">
            <v>7110</v>
          </cell>
          <cell r="Y16340">
            <v>0</v>
          </cell>
          <cell r="Z16340">
            <v>0</v>
          </cell>
          <cell r="AA16340">
            <v>0</v>
          </cell>
          <cell r="AB16340">
            <v>0</v>
          </cell>
          <cell r="AC16340">
            <v>0</v>
          </cell>
          <cell r="AO16340" t="str">
            <v>financeapproved</v>
          </cell>
          <cell r="AP16340" t="b">
            <v>0</v>
          </cell>
        </row>
        <row r="16341">
          <cell r="H16341" t="str">
            <v>Administered</v>
          </cell>
          <cell r="K16341">
            <v>0</v>
          </cell>
          <cell r="P16341">
            <v>5233002</v>
          </cell>
          <cell r="X16341">
            <v>0</v>
          </cell>
          <cell r="Y16341">
            <v>0</v>
          </cell>
          <cell r="Z16341">
            <v>0</v>
          </cell>
          <cell r="AA16341">
            <v>0</v>
          </cell>
          <cell r="AB16341">
            <v>0</v>
          </cell>
          <cell r="AC16341">
            <v>0</v>
          </cell>
          <cell r="AO16341" t="str">
            <v>financeapproved</v>
          </cell>
          <cell r="AP16341" t="b">
            <v>0</v>
          </cell>
        </row>
        <row r="16342">
          <cell r="H16342" t="str">
            <v>Administered</v>
          </cell>
          <cell r="K16342">
            <v>0</v>
          </cell>
          <cell r="P16342">
            <v>5233002</v>
          </cell>
          <cell r="X16342">
            <v>2000</v>
          </cell>
          <cell r="Y16342">
            <v>0</v>
          </cell>
          <cell r="Z16342">
            <v>0</v>
          </cell>
          <cell r="AA16342">
            <v>0</v>
          </cell>
          <cell r="AB16342">
            <v>0</v>
          </cell>
          <cell r="AC16342">
            <v>0</v>
          </cell>
          <cell r="AO16342" t="str">
            <v>financeapproved</v>
          </cell>
          <cell r="AP16342" t="b">
            <v>0</v>
          </cell>
        </row>
        <row r="16343">
          <cell r="H16343" t="str">
            <v>Administered</v>
          </cell>
          <cell r="K16343">
            <v>0</v>
          </cell>
          <cell r="P16343">
            <v>5233123</v>
          </cell>
          <cell r="X16343">
            <v>-12628</v>
          </cell>
          <cell r="Y16343">
            <v>0</v>
          </cell>
          <cell r="Z16343">
            <v>0</v>
          </cell>
          <cell r="AA16343">
            <v>0</v>
          </cell>
          <cell r="AB16343">
            <v>0</v>
          </cell>
          <cell r="AC16343">
            <v>0</v>
          </cell>
          <cell r="AO16343" t="str">
            <v>financeapproved</v>
          </cell>
          <cell r="AP16343" t="b">
            <v>0</v>
          </cell>
        </row>
        <row r="16344">
          <cell r="H16344" t="str">
            <v>Administered</v>
          </cell>
          <cell r="K16344">
            <v>0</v>
          </cell>
          <cell r="P16344">
            <v>5233123</v>
          </cell>
          <cell r="X16344">
            <v>0</v>
          </cell>
          <cell r="Y16344">
            <v>0</v>
          </cell>
          <cell r="Z16344">
            <v>0</v>
          </cell>
          <cell r="AA16344">
            <v>0</v>
          </cell>
          <cell r="AB16344">
            <v>0</v>
          </cell>
          <cell r="AC16344">
            <v>0</v>
          </cell>
          <cell r="AO16344" t="str">
            <v>financeapproved</v>
          </cell>
          <cell r="AP16344" t="b">
            <v>0</v>
          </cell>
        </row>
        <row r="16345">
          <cell r="H16345" t="str">
            <v>Administered</v>
          </cell>
          <cell r="K16345">
            <v>0</v>
          </cell>
          <cell r="P16345">
            <v>6211001</v>
          </cell>
          <cell r="X16345">
            <v>129817</v>
          </cell>
          <cell r="Y16345">
            <v>0</v>
          </cell>
          <cell r="Z16345">
            <v>0</v>
          </cell>
          <cell r="AA16345">
            <v>0</v>
          </cell>
          <cell r="AB16345">
            <v>0</v>
          </cell>
          <cell r="AC16345">
            <v>0</v>
          </cell>
          <cell r="AO16345" t="str">
            <v>financeapproved</v>
          </cell>
          <cell r="AP16345" t="b">
            <v>0</v>
          </cell>
        </row>
        <row r="16346">
          <cell r="H16346" t="str">
            <v>Administered</v>
          </cell>
          <cell r="K16346">
            <v>0</v>
          </cell>
          <cell r="P16346">
            <v>6211001</v>
          </cell>
          <cell r="X16346">
            <v>129817</v>
          </cell>
          <cell r="Y16346">
            <v>56351</v>
          </cell>
          <cell r="Z16346">
            <v>0</v>
          </cell>
          <cell r="AA16346">
            <v>0</v>
          </cell>
          <cell r="AB16346">
            <v>0</v>
          </cell>
          <cell r="AC16346">
            <v>0</v>
          </cell>
          <cell r="AO16346" t="str">
            <v>financeapproved</v>
          </cell>
          <cell r="AP16346" t="b">
            <v>1</v>
          </cell>
        </row>
        <row r="16347">
          <cell r="H16347" t="str">
            <v>Administered</v>
          </cell>
          <cell r="K16347">
            <v>0</v>
          </cell>
          <cell r="P16347">
            <v>6211002</v>
          </cell>
          <cell r="X16347">
            <v>0</v>
          </cell>
          <cell r="Y16347">
            <v>-10628</v>
          </cell>
          <cell r="Z16347">
            <v>0</v>
          </cell>
          <cell r="AA16347">
            <v>0</v>
          </cell>
          <cell r="AB16347">
            <v>0</v>
          </cell>
          <cell r="AC16347">
            <v>0</v>
          </cell>
          <cell r="AO16347" t="str">
            <v>financeapproved</v>
          </cell>
          <cell r="AP16347" t="b">
            <v>1</v>
          </cell>
        </row>
        <row r="16348">
          <cell r="H16348" t="str">
            <v>Administered</v>
          </cell>
          <cell r="K16348">
            <v>0</v>
          </cell>
          <cell r="P16348">
            <v>6211002</v>
          </cell>
          <cell r="X16348">
            <v>0</v>
          </cell>
          <cell r="Y16348">
            <v>0</v>
          </cell>
          <cell r="Z16348">
            <v>0</v>
          </cell>
          <cell r="AA16348">
            <v>0</v>
          </cell>
          <cell r="AB16348">
            <v>0</v>
          </cell>
          <cell r="AC16348">
            <v>0</v>
          </cell>
          <cell r="AO16348" t="str">
            <v>financeapproved</v>
          </cell>
          <cell r="AP16348" t="b">
            <v>0</v>
          </cell>
        </row>
        <row r="16349">
          <cell r="H16349" t="str">
            <v>Administered</v>
          </cell>
          <cell r="K16349">
            <v>0</v>
          </cell>
          <cell r="P16349">
            <v>6211006</v>
          </cell>
          <cell r="X16349">
            <v>-5000</v>
          </cell>
          <cell r="Y16349">
            <v>0</v>
          </cell>
          <cell r="Z16349">
            <v>0</v>
          </cell>
          <cell r="AA16349">
            <v>0</v>
          </cell>
          <cell r="AB16349">
            <v>0</v>
          </cell>
          <cell r="AC16349">
            <v>0</v>
          </cell>
          <cell r="AO16349" t="str">
            <v>financeapproved</v>
          </cell>
          <cell r="AP16349" t="b">
            <v>0</v>
          </cell>
        </row>
        <row r="16350">
          <cell r="H16350" t="str">
            <v>Administered</v>
          </cell>
          <cell r="K16350">
            <v>0</v>
          </cell>
          <cell r="P16350">
            <v>6211006</v>
          </cell>
          <cell r="X16350">
            <v>0</v>
          </cell>
          <cell r="Y16350">
            <v>0</v>
          </cell>
          <cell r="Z16350">
            <v>0</v>
          </cell>
          <cell r="AA16350">
            <v>0</v>
          </cell>
          <cell r="AB16350">
            <v>0</v>
          </cell>
          <cell r="AC16350">
            <v>0</v>
          </cell>
          <cell r="AO16350" t="str">
            <v>financeapproved</v>
          </cell>
          <cell r="AP16350" t="b">
            <v>1</v>
          </cell>
        </row>
        <row r="16351">
          <cell r="H16351" t="str">
            <v>Administered</v>
          </cell>
          <cell r="K16351">
            <v>0</v>
          </cell>
          <cell r="P16351">
            <v>6211098</v>
          </cell>
          <cell r="X16351">
            <v>0</v>
          </cell>
          <cell r="Y16351">
            <v>0</v>
          </cell>
          <cell r="Z16351">
            <v>0</v>
          </cell>
          <cell r="AA16351">
            <v>0</v>
          </cell>
          <cell r="AB16351">
            <v>0</v>
          </cell>
          <cell r="AC16351">
            <v>0</v>
          </cell>
          <cell r="AO16351" t="str">
            <v>financeapproved</v>
          </cell>
          <cell r="AP16351" t="b">
            <v>1</v>
          </cell>
        </row>
        <row r="16352">
          <cell r="H16352" t="str">
            <v>Administered</v>
          </cell>
          <cell r="K16352">
            <v>0</v>
          </cell>
          <cell r="P16352">
            <v>6211098</v>
          </cell>
          <cell r="X16352">
            <v>5000</v>
          </cell>
          <cell r="Y16352">
            <v>0</v>
          </cell>
          <cell r="Z16352">
            <v>0</v>
          </cell>
          <cell r="AA16352">
            <v>0</v>
          </cell>
          <cell r="AB16352">
            <v>0</v>
          </cell>
          <cell r="AC16352">
            <v>0</v>
          </cell>
          <cell r="AO16352" t="str">
            <v>financeapproved</v>
          </cell>
          <cell r="AP16352" t="b">
            <v>0</v>
          </cell>
        </row>
        <row r="16353">
          <cell r="H16353" t="str">
            <v>Administered</v>
          </cell>
          <cell r="K16353">
            <v>0</v>
          </cell>
          <cell r="P16353">
            <v>6212008</v>
          </cell>
          <cell r="X16353">
            <v>-129817</v>
          </cell>
          <cell r="Y16353">
            <v>0</v>
          </cell>
          <cell r="Z16353">
            <v>0</v>
          </cell>
          <cell r="AA16353">
            <v>0</v>
          </cell>
          <cell r="AB16353">
            <v>0</v>
          </cell>
          <cell r="AC16353">
            <v>0</v>
          </cell>
          <cell r="AO16353" t="str">
            <v>financeapproved</v>
          </cell>
          <cell r="AP16353" t="b">
            <v>0</v>
          </cell>
        </row>
        <row r="16354">
          <cell r="H16354" t="str">
            <v>Administered</v>
          </cell>
          <cell r="K16354">
            <v>0</v>
          </cell>
          <cell r="P16354">
            <v>6212008</v>
          </cell>
          <cell r="X16354">
            <v>-129817</v>
          </cell>
          <cell r="Y16354">
            <v>0</v>
          </cell>
          <cell r="Z16354">
            <v>0</v>
          </cell>
          <cell r="AA16354">
            <v>0</v>
          </cell>
          <cell r="AB16354">
            <v>0</v>
          </cell>
          <cell r="AC16354">
            <v>0</v>
          </cell>
          <cell r="AO16354" t="str">
            <v>financeapproved</v>
          </cell>
          <cell r="AP16354" t="b">
            <v>1</v>
          </cell>
        </row>
        <row r="16355">
          <cell r="H16355" t="str">
            <v>Administered</v>
          </cell>
          <cell r="K16355">
            <v>0</v>
          </cell>
          <cell r="P16355">
            <v>6900002</v>
          </cell>
          <cell r="X16355">
            <v>0</v>
          </cell>
          <cell r="Y16355">
            <v>-20770879</v>
          </cell>
          <cell r="Z16355">
            <v>0</v>
          </cell>
          <cell r="AA16355">
            <v>0</v>
          </cell>
          <cell r="AB16355">
            <v>0</v>
          </cell>
          <cell r="AC16355">
            <v>0</v>
          </cell>
          <cell r="AO16355" t="str">
            <v>financeapproved</v>
          </cell>
          <cell r="AP16355" t="b">
            <v>1</v>
          </cell>
        </row>
        <row r="16356">
          <cell r="H16356" t="str">
            <v>Administered</v>
          </cell>
          <cell r="K16356">
            <v>0</v>
          </cell>
          <cell r="P16356">
            <v>6900002</v>
          </cell>
          <cell r="X16356">
            <v>0</v>
          </cell>
          <cell r="Y16356">
            <v>0</v>
          </cell>
          <cell r="Z16356">
            <v>0</v>
          </cell>
          <cell r="AA16356">
            <v>0</v>
          </cell>
          <cell r="AB16356">
            <v>0</v>
          </cell>
          <cell r="AC16356">
            <v>0</v>
          </cell>
          <cell r="AO16356" t="str">
            <v>financeapproved</v>
          </cell>
          <cell r="AP16356" t="b">
            <v>0</v>
          </cell>
        </row>
        <row r="16357">
          <cell r="H16357" t="str">
            <v>Administered</v>
          </cell>
          <cell r="K16357">
            <v>0</v>
          </cell>
          <cell r="P16357">
            <v>6900002</v>
          </cell>
          <cell r="X16357">
            <v>0</v>
          </cell>
          <cell r="Y16357">
            <v>0</v>
          </cell>
          <cell r="Z16357">
            <v>0</v>
          </cell>
          <cell r="AA16357">
            <v>0</v>
          </cell>
          <cell r="AB16357">
            <v>0</v>
          </cell>
          <cell r="AC16357">
            <v>0</v>
          </cell>
          <cell r="AO16357" t="str">
            <v>financeapproved</v>
          </cell>
          <cell r="AP16357" t="b">
            <v>0</v>
          </cell>
        </row>
        <row r="16358">
          <cell r="H16358" t="str">
            <v>Administered</v>
          </cell>
          <cell r="K16358">
            <v>0</v>
          </cell>
          <cell r="P16358">
            <v>6900002</v>
          </cell>
          <cell r="X16358">
            <v>0</v>
          </cell>
          <cell r="Y16358">
            <v>20725156</v>
          </cell>
          <cell r="Z16358">
            <v>0</v>
          </cell>
          <cell r="AA16358">
            <v>0</v>
          </cell>
          <cell r="AB16358">
            <v>0</v>
          </cell>
          <cell r="AC16358">
            <v>0</v>
          </cell>
          <cell r="AO16358" t="str">
            <v>financeapproved</v>
          </cell>
          <cell r="AP16358" t="b">
            <v>1</v>
          </cell>
        </row>
        <row r="16359">
          <cell r="H16359" t="str">
            <v>Administered</v>
          </cell>
          <cell r="K16359">
            <v>0</v>
          </cell>
          <cell r="P16359">
            <v>3270098</v>
          </cell>
          <cell r="X16359">
            <v>0</v>
          </cell>
          <cell r="Y16359">
            <v>0</v>
          </cell>
          <cell r="Z16359">
            <v>0</v>
          </cell>
          <cell r="AA16359">
            <v>0</v>
          </cell>
          <cell r="AB16359">
            <v>0</v>
          </cell>
          <cell r="AC16359">
            <v>0</v>
          </cell>
          <cell r="AO16359" t="str">
            <v>financeapproved</v>
          </cell>
          <cell r="AP16359" t="b">
            <v>0</v>
          </cell>
        </row>
        <row r="16360">
          <cell r="H16360" t="str">
            <v>Administered</v>
          </cell>
          <cell r="K16360">
            <v>0</v>
          </cell>
          <cell r="P16360">
            <v>3270098</v>
          </cell>
          <cell r="X16360">
            <v>3078</v>
          </cell>
          <cell r="Y16360">
            <v>0</v>
          </cell>
          <cell r="Z16360">
            <v>0</v>
          </cell>
          <cell r="AA16360">
            <v>0</v>
          </cell>
          <cell r="AB16360">
            <v>0</v>
          </cell>
          <cell r="AC16360">
            <v>0</v>
          </cell>
          <cell r="AO16360" t="str">
            <v>financeapproved</v>
          </cell>
          <cell r="AP16360" t="b">
            <v>0</v>
          </cell>
        </row>
        <row r="16361">
          <cell r="H16361" t="str">
            <v>Administered</v>
          </cell>
          <cell r="K16361">
            <v>0</v>
          </cell>
          <cell r="P16361">
            <v>3390023</v>
          </cell>
          <cell r="X16361">
            <v>0</v>
          </cell>
          <cell r="Y16361">
            <v>0</v>
          </cell>
          <cell r="Z16361">
            <v>0</v>
          </cell>
          <cell r="AA16361">
            <v>0</v>
          </cell>
          <cell r="AB16361">
            <v>0</v>
          </cell>
          <cell r="AC16361">
            <v>0</v>
          </cell>
          <cell r="AO16361" t="str">
            <v>financeapproved</v>
          </cell>
          <cell r="AP16361" t="b">
            <v>0</v>
          </cell>
        </row>
        <row r="16362">
          <cell r="H16362" t="str">
            <v>Administered</v>
          </cell>
          <cell r="K16362">
            <v>0</v>
          </cell>
          <cell r="P16362">
            <v>3390023</v>
          </cell>
          <cell r="X16362">
            <v>5875</v>
          </cell>
          <cell r="Y16362">
            <v>0</v>
          </cell>
          <cell r="Z16362">
            <v>0</v>
          </cell>
          <cell r="AA16362">
            <v>0</v>
          </cell>
          <cell r="AB16362">
            <v>0</v>
          </cell>
          <cell r="AC16362">
            <v>0</v>
          </cell>
          <cell r="AO16362" t="str">
            <v>financeapproved</v>
          </cell>
          <cell r="AP16362" t="b">
            <v>0</v>
          </cell>
        </row>
        <row r="16363">
          <cell r="H16363" t="str">
            <v>Administered</v>
          </cell>
          <cell r="K16363">
            <v>0</v>
          </cell>
          <cell r="P16363">
            <v>3390036</v>
          </cell>
          <cell r="X16363">
            <v>0</v>
          </cell>
          <cell r="Y16363">
            <v>0</v>
          </cell>
          <cell r="Z16363">
            <v>0</v>
          </cell>
          <cell r="AA16363">
            <v>0</v>
          </cell>
          <cell r="AB16363">
            <v>0</v>
          </cell>
          <cell r="AC16363">
            <v>0</v>
          </cell>
          <cell r="AO16363" t="str">
            <v>financeapproved</v>
          </cell>
          <cell r="AP16363" t="b">
            <v>0</v>
          </cell>
        </row>
        <row r="16364">
          <cell r="H16364" t="str">
            <v>Administered</v>
          </cell>
          <cell r="K16364">
            <v>0</v>
          </cell>
          <cell r="P16364">
            <v>3390036</v>
          </cell>
          <cell r="X16364">
            <v>7274</v>
          </cell>
          <cell r="Y16364">
            <v>0</v>
          </cell>
          <cell r="Z16364">
            <v>0</v>
          </cell>
          <cell r="AA16364">
            <v>0</v>
          </cell>
          <cell r="AB16364">
            <v>0</v>
          </cell>
          <cell r="AC16364">
            <v>0</v>
          </cell>
          <cell r="AO16364" t="str">
            <v>financeapproved</v>
          </cell>
          <cell r="AP16364" t="b">
            <v>0</v>
          </cell>
        </row>
        <row r="16365">
          <cell r="H16365" t="str">
            <v>Administered</v>
          </cell>
          <cell r="K16365">
            <v>0</v>
          </cell>
          <cell r="P16365">
            <v>5220002</v>
          </cell>
          <cell r="X16365">
            <v>-4006</v>
          </cell>
          <cell r="Y16365">
            <v>0</v>
          </cell>
          <cell r="Z16365">
            <v>0</v>
          </cell>
          <cell r="AA16365">
            <v>0</v>
          </cell>
          <cell r="AB16365">
            <v>0</v>
          </cell>
          <cell r="AC16365">
            <v>0</v>
          </cell>
          <cell r="AO16365" t="str">
            <v>financeapproved</v>
          </cell>
          <cell r="AP16365" t="b">
            <v>0</v>
          </cell>
        </row>
        <row r="16366">
          <cell r="H16366" t="str">
            <v>Administered</v>
          </cell>
          <cell r="K16366">
            <v>0</v>
          </cell>
          <cell r="P16366">
            <v>5220002</v>
          </cell>
          <cell r="X16366">
            <v>0</v>
          </cell>
          <cell r="Y16366">
            <v>0</v>
          </cell>
          <cell r="Z16366">
            <v>0</v>
          </cell>
          <cell r="AA16366">
            <v>0</v>
          </cell>
          <cell r="AB16366">
            <v>0</v>
          </cell>
          <cell r="AC16366">
            <v>0</v>
          </cell>
          <cell r="AO16366" t="str">
            <v>financeapproved</v>
          </cell>
          <cell r="AP16366" t="b">
            <v>0</v>
          </cell>
        </row>
        <row r="16367">
          <cell r="H16367" t="str">
            <v>Administered</v>
          </cell>
          <cell r="K16367">
            <v>0</v>
          </cell>
          <cell r="P16367">
            <v>5220002</v>
          </cell>
          <cell r="X16367">
            <v>0</v>
          </cell>
          <cell r="Y16367">
            <v>0</v>
          </cell>
          <cell r="Z16367">
            <v>0</v>
          </cell>
          <cell r="AA16367">
            <v>0</v>
          </cell>
          <cell r="AB16367">
            <v>0</v>
          </cell>
          <cell r="AC16367">
            <v>0</v>
          </cell>
          <cell r="AO16367" t="str">
            <v>financeapproved</v>
          </cell>
          <cell r="AP16367" t="b">
            <v>0</v>
          </cell>
        </row>
        <row r="16368">
          <cell r="H16368" t="str">
            <v>Administered</v>
          </cell>
          <cell r="K16368">
            <v>0</v>
          </cell>
          <cell r="P16368">
            <v>5220002</v>
          </cell>
          <cell r="X16368">
            <v>800</v>
          </cell>
          <cell r="Y16368">
            <v>0</v>
          </cell>
          <cell r="Z16368">
            <v>0</v>
          </cell>
          <cell r="AA16368">
            <v>0</v>
          </cell>
          <cell r="AB16368">
            <v>0</v>
          </cell>
          <cell r="AC16368">
            <v>0</v>
          </cell>
          <cell r="AO16368" t="str">
            <v>financeapproved</v>
          </cell>
          <cell r="AP16368" t="b">
            <v>0</v>
          </cell>
        </row>
        <row r="16369">
          <cell r="H16369" t="str">
            <v>Administered</v>
          </cell>
          <cell r="K16369">
            <v>0</v>
          </cell>
          <cell r="P16369">
            <v>5220003</v>
          </cell>
          <cell r="X16369">
            <v>-14</v>
          </cell>
          <cell r="Y16369">
            <v>0</v>
          </cell>
          <cell r="Z16369">
            <v>0</v>
          </cell>
          <cell r="AA16369">
            <v>0</v>
          </cell>
          <cell r="AB16369">
            <v>0</v>
          </cell>
          <cell r="AC16369">
            <v>0</v>
          </cell>
          <cell r="AO16369" t="str">
            <v>financeapproved</v>
          </cell>
          <cell r="AP16369" t="b">
            <v>0</v>
          </cell>
        </row>
        <row r="16370">
          <cell r="H16370" t="str">
            <v>Administered</v>
          </cell>
          <cell r="K16370">
            <v>0</v>
          </cell>
          <cell r="P16370">
            <v>5220003</v>
          </cell>
          <cell r="X16370">
            <v>0</v>
          </cell>
          <cell r="Y16370">
            <v>0</v>
          </cell>
          <cell r="Z16370">
            <v>0</v>
          </cell>
          <cell r="AA16370">
            <v>0</v>
          </cell>
          <cell r="AB16370">
            <v>0</v>
          </cell>
          <cell r="AC16370">
            <v>0</v>
          </cell>
          <cell r="AO16370" t="str">
            <v>financeapproved</v>
          </cell>
          <cell r="AP16370" t="b">
            <v>0</v>
          </cell>
        </row>
        <row r="16371">
          <cell r="H16371" t="str">
            <v>Administered</v>
          </cell>
          <cell r="K16371">
            <v>0</v>
          </cell>
          <cell r="P16371">
            <v>5220004</v>
          </cell>
          <cell r="X16371">
            <v>-3078</v>
          </cell>
          <cell r="Y16371">
            <v>0</v>
          </cell>
          <cell r="Z16371">
            <v>0</v>
          </cell>
          <cell r="AA16371">
            <v>0</v>
          </cell>
          <cell r="AB16371">
            <v>0</v>
          </cell>
          <cell r="AC16371">
            <v>0</v>
          </cell>
          <cell r="AO16371" t="str">
            <v>financeapproved</v>
          </cell>
          <cell r="AP16371" t="b">
            <v>0</v>
          </cell>
        </row>
        <row r="16372">
          <cell r="H16372" t="str">
            <v>Administered</v>
          </cell>
          <cell r="K16372">
            <v>0</v>
          </cell>
          <cell r="P16372">
            <v>5220004</v>
          </cell>
          <cell r="X16372">
            <v>0</v>
          </cell>
          <cell r="Y16372">
            <v>0</v>
          </cell>
          <cell r="Z16372">
            <v>0</v>
          </cell>
          <cell r="AA16372">
            <v>0</v>
          </cell>
          <cell r="AB16372">
            <v>0</v>
          </cell>
          <cell r="AC16372">
            <v>0</v>
          </cell>
          <cell r="AO16372" t="str">
            <v>financeapproved</v>
          </cell>
          <cell r="AP16372" t="b">
            <v>0</v>
          </cell>
        </row>
        <row r="16373">
          <cell r="H16373" t="str">
            <v>Administered</v>
          </cell>
          <cell r="K16373">
            <v>0</v>
          </cell>
          <cell r="P16373">
            <v>5231010</v>
          </cell>
          <cell r="X16373">
            <v>-81190</v>
          </cell>
          <cell r="Y16373">
            <v>0</v>
          </cell>
          <cell r="Z16373">
            <v>0</v>
          </cell>
          <cell r="AA16373">
            <v>0</v>
          </cell>
          <cell r="AB16373">
            <v>0</v>
          </cell>
          <cell r="AC16373">
            <v>0</v>
          </cell>
          <cell r="AO16373" t="str">
            <v>financeapproved</v>
          </cell>
          <cell r="AP16373" t="b">
            <v>0</v>
          </cell>
        </row>
        <row r="16374">
          <cell r="H16374" t="str">
            <v>Administered</v>
          </cell>
          <cell r="K16374">
            <v>0</v>
          </cell>
          <cell r="P16374">
            <v>5231010</v>
          </cell>
          <cell r="X16374">
            <v>0</v>
          </cell>
          <cell r="Y16374">
            <v>0</v>
          </cell>
          <cell r="Z16374">
            <v>0</v>
          </cell>
          <cell r="AA16374">
            <v>0</v>
          </cell>
          <cell r="AB16374">
            <v>0</v>
          </cell>
          <cell r="AC16374">
            <v>0</v>
          </cell>
          <cell r="AO16374" t="str">
            <v>financeapproved</v>
          </cell>
          <cell r="AP16374" t="b">
            <v>0</v>
          </cell>
        </row>
        <row r="16375">
          <cell r="H16375" t="str">
            <v>Administered</v>
          </cell>
          <cell r="K16375">
            <v>0</v>
          </cell>
          <cell r="P16375">
            <v>5231023</v>
          </cell>
          <cell r="X16375">
            <v>0</v>
          </cell>
          <cell r="Y16375">
            <v>0</v>
          </cell>
          <cell r="Z16375">
            <v>0</v>
          </cell>
          <cell r="AA16375">
            <v>0</v>
          </cell>
          <cell r="AB16375">
            <v>0</v>
          </cell>
          <cell r="AC16375">
            <v>0</v>
          </cell>
          <cell r="AO16375" t="str">
            <v>financeapproved</v>
          </cell>
          <cell r="AP16375" t="b">
            <v>0</v>
          </cell>
        </row>
        <row r="16376">
          <cell r="H16376" t="str">
            <v>Administered</v>
          </cell>
          <cell r="K16376">
            <v>0</v>
          </cell>
          <cell r="P16376">
            <v>5231023</v>
          </cell>
          <cell r="X16376">
            <v>25758</v>
          </cell>
          <cell r="Y16376">
            <v>0</v>
          </cell>
          <cell r="Z16376">
            <v>0</v>
          </cell>
          <cell r="AA16376">
            <v>0</v>
          </cell>
          <cell r="AB16376">
            <v>0</v>
          </cell>
          <cell r="AC16376">
            <v>0</v>
          </cell>
          <cell r="AO16376" t="str">
            <v>financeapproved</v>
          </cell>
          <cell r="AP16376" t="b">
            <v>0</v>
          </cell>
        </row>
        <row r="16377">
          <cell r="H16377" t="str">
            <v>Administered</v>
          </cell>
          <cell r="K16377">
            <v>0</v>
          </cell>
          <cell r="P16377">
            <v>5231098</v>
          </cell>
          <cell r="X16377">
            <v>-67334</v>
          </cell>
          <cell r="Y16377">
            <v>0</v>
          </cell>
          <cell r="Z16377">
            <v>0</v>
          </cell>
          <cell r="AA16377">
            <v>0</v>
          </cell>
          <cell r="AB16377">
            <v>0</v>
          </cell>
          <cell r="AC16377">
            <v>0</v>
          </cell>
          <cell r="AO16377" t="str">
            <v>financeapproved</v>
          </cell>
          <cell r="AP16377" t="b">
            <v>0</v>
          </cell>
        </row>
        <row r="16378">
          <cell r="H16378" t="str">
            <v>Administered</v>
          </cell>
          <cell r="K16378">
            <v>0</v>
          </cell>
          <cell r="P16378">
            <v>5231098</v>
          </cell>
          <cell r="X16378">
            <v>0</v>
          </cell>
          <cell r="Y16378">
            <v>0</v>
          </cell>
          <cell r="Z16378">
            <v>0</v>
          </cell>
          <cell r="AA16378">
            <v>0</v>
          </cell>
          <cell r="AB16378">
            <v>0</v>
          </cell>
          <cell r="AC16378">
            <v>0</v>
          </cell>
          <cell r="AO16378" t="str">
            <v>financeapproved</v>
          </cell>
          <cell r="AP16378" t="b">
            <v>0</v>
          </cell>
        </row>
        <row r="16379">
          <cell r="H16379" t="str">
            <v>Administered</v>
          </cell>
          <cell r="K16379">
            <v>0</v>
          </cell>
          <cell r="P16379">
            <v>5233002</v>
          </cell>
          <cell r="X16379">
            <v>-13266</v>
          </cell>
          <cell r="Y16379">
            <v>0</v>
          </cell>
          <cell r="Z16379">
            <v>0</v>
          </cell>
          <cell r="AA16379">
            <v>0</v>
          </cell>
          <cell r="AB16379">
            <v>0</v>
          </cell>
          <cell r="AC16379">
            <v>0</v>
          </cell>
          <cell r="AO16379" t="str">
            <v>financeapproved</v>
          </cell>
          <cell r="AP16379" t="b">
            <v>0</v>
          </cell>
        </row>
        <row r="16380">
          <cell r="H16380" t="str">
            <v>Administered</v>
          </cell>
          <cell r="K16380">
            <v>0</v>
          </cell>
          <cell r="P16380">
            <v>5233002</v>
          </cell>
          <cell r="X16380">
            <v>0</v>
          </cell>
          <cell r="Y16380">
            <v>0</v>
          </cell>
          <cell r="Z16380">
            <v>0</v>
          </cell>
          <cell r="AA16380">
            <v>0</v>
          </cell>
          <cell r="AB16380">
            <v>0</v>
          </cell>
          <cell r="AC16380">
            <v>0</v>
          </cell>
          <cell r="AO16380" t="str">
            <v>financeapproved</v>
          </cell>
          <cell r="AP16380" t="b">
            <v>0</v>
          </cell>
        </row>
        <row r="16381">
          <cell r="H16381" t="str">
            <v>Administered</v>
          </cell>
          <cell r="K16381">
            <v>0</v>
          </cell>
          <cell r="P16381">
            <v>5351003</v>
          </cell>
          <cell r="X16381">
            <v>-215</v>
          </cell>
          <cell r="Y16381">
            <v>0</v>
          </cell>
          <cell r="Z16381">
            <v>0</v>
          </cell>
          <cell r="AA16381">
            <v>0</v>
          </cell>
          <cell r="AB16381">
            <v>0</v>
          </cell>
          <cell r="AC16381">
            <v>0</v>
          </cell>
          <cell r="AO16381" t="str">
            <v>financeapproved</v>
          </cell>
          <cell r="AP16381" t="b">
            <v>0</v>
          </cell>
        </row>
        <row r="16382">
          <cell r="H16382" t="str">
            <v>Administered</v>
          </cell>
          <cell r="K16382">
            <v>0</v>
          </cell>
          <cell r="P16382">
            <v>5351003</v>
          </cell>
          <cell r="X16382">
            <v>0</v>
          </cell>
          <cell r="Y16382">
            <v>0</v>
          </cell>
          <cell r="Z16382">
            <v>0</v>
          </cell>
          <cell r="AA16382">
            <v>0</v>
          </cell>
          <cell r="AB16382">
            <v>0</v>
          </cell>
          <cell r="AC16382">
            <v>0</v>
          </cell>
          <cell r="AO16382" t="str">
            <v>financeapproved</v>
          </cell>
          <cell r="AP16382" t="b">
            <v>0</v>
          </cell>
        </row>
        <row r="16383">
          <cell r="H16383" t="str">
            <v>Administered</v>
          </cell>
          <cell r="K16383">
            <v>0</v>
          </cell>
          <cell r="P16383">
            <v>6100001</v>
          </cell>
          <cell r="X16383">
            <v>-15</v>
          </cell>
          <cell r="Y16383">
            <v>-44</v>
          </cell>
          <cell r="Z16383">
            <v>6298</v>
          </cell>
          <cell r="AA16383">
            <v>6298</v>
          </cell>
          <cell r="AB16383">
            <v>6298</v>
          </cell>
          <cell r="AC16383">
            <v>6298</v>
          </cell>
          <cell r="AO16383" t="str">
            <v>financeapproved</v>
          </cell>
          <cell r="AP16383" t="b">
            <v>0</v>
          </cell>
        </row>
        <row r="16384">
          <cell r="H16384" t="str">
            <v>Administered</v>
          </cell>
          <cell r="K16384">
            <v>0</v>
          </cell>
          <cell r="P16384">
            <v>6100001</v>
          </cell>
          <cell r="X16384">
            <v>0</v>
          </cell>
          <cell r="Y16384">
            <v>0</v>
          </cell>
          <cell r="Z16384">
            <v>6298</v>
          </cell>
          <cell r="AA16384">
            <v>6298</v>
          </cell>
          <cell r="AB16384">
            <v>6298</v>
          </cell>
          <cell r="AC16384">
            <v>6298</v>
          </cell>
          <cell r="AO16384" t="str">
            <v>financeapproved</v>
          </cell>
          <cell r="AP16384" t="b">
            <v>1</v>
          </cell>
        </row>
        <row r="16385">
          <cell r="H16385" t="str">
            <v>Administered</v>
          </cell>
          <cell r="K16385">
            <v>0</v>
          </cell>
          <cell r="P16385">
            <v>6211001</v>
          </cell>
          <cell r="X16385">
            <v>0</v>
          </cell>
          <cell r="Y16385">
            <v>-116891</v>
          </cell>
          <cell r="Z16385">
            <v>0</v>
          </cell>
          <cell r="AA16385">
            <v>0</v>
          </cell>
          <cell r="AB16385">
            <v>0</v>
          </cell>
          <cell r="AC16385">
            <v>0</v>
          </cell>
          <cell r="AO16385" t="str">
            <v>financeapproved</v>
          </cell>
          <cell r="AP16385" t="b">
            <v>1</v>
          </cell>
        </row>
        <row r="16386">
          <cell r="H16386" t="str">
            <v>Administered</v>
          </cell>
          <cell r="K16386">
            <v>0</v>
          </cell>
          <cell r="P16386">
            <v>6211001</v>
          </cell>
          <cell r="X16386">
            <v>0</v>
          </cell>
          <cell r="Y16386">
            <v>0</v>
          </cell>
          <cell r="Z16386">
            <v>0</v>
          </cell>
          <cell r="AA16386">
            <v>0</v>
          </cell>
          <cell r="AB16386">
            <v>0</v>
          </cell>
          <cell r="AC16386">
            <v>0</v>
          </cell>
          <cell r="AO16386" t="str">
            <v>financeapproved</v>
          </cell>
          <cell r="AP16386" t="b">
            <v>0</v>
          </cell>
        </row>
        <row r="16387">
          <cell r="H16387" t="str">
            <v>Administered</v>
          </cell>
          <cell r="K16387">
            <v>0</v>
          </cell>
          <cell r="P16387">
            <v>6211002</v>
          </cell>
          <cell r="X16387">
            <v>0</v>
          </cell>
          <cell r="Y16387">
            <v>-13266</v>
          </cell>
          <cell r="Z16387">
            <v>0</v>
          </cell>
          <cell r="AA16387">
            <v>0</v>
          </cell>
          <cell r="AB16387">
            <v>0</v>
          </cell>
          <cell r="AC16387">
            <v>0</v>
          </cell>
          <cell r="AO16387" t="str">
            <v>financeapproved</v>
          </cell>
          <cell r="AP16387" t="b">
            <v>1</v>
          </cell>
        </row>
        <row r="16388">
          <cell r="H16388" t="str">
            <v>Administered</v>
          </cell>
          <cell r="K16388">
            <v>0</v>
          </cell>
          <cell r="P16388">
            <v>6211002</v>
          </cell>
          <cell r="X16388">
            <v>0</v>
          </cell>
          <cell r="Y16388">
            <v>0</v>
          </cell>
          <cell r="Z16388">
            <v>0</v>
          </cell>
          <cell r="AA16388">
            <v>0</v>
          </cell>
          <cell r="AB16388">
            <v>0</v>
          </cell>
          <cell r="AC16388">
            <v>0</v>
          </cell>
          <cell r="AO16388" t="str">
            <v>financeapproved</v>
          </cell>
          <cell r="AP16388" t="b">
            <v>0</v>
          </cell>
        </row>
        <row r="16389">
          <cell r="H16389" t="str">
            <v>Administered</v>
          </cell>
          <cell r="K16389">
            <v>0</v>
          </cell>
          <cell r="P16389">
            <v>6211006</v>
          </cell>
          <cell r="X16389">
            <v>-29</v>
          </cell>
          <cell r="Y16389">
            <v>0</v>
          </cell>
          <cell r="Z16389">
            <v>0</v>
          </cell>
          <cell r="AA16389">
            <v>0</v>
          </cell>
          <cell r="AB16389">
            <v>0</v>
          </cell>
          <cell r="AC16389">
            <v>0</v>
          </cell>
          <cell r="AO16389" t="str">
            <v>financeapproved</v>
          </cell>
          <cell r="AP16389" t="b">
            <v>0</v>
          </cell>
        </row>
        <row r="16390">
          <cell r="H16390" t="str">
            <v>Administered</v>
          </cell>
          <cell r="K16390">
            <v>0</v>
          </cell>
          <cell r="P16390">
            <v>6211006</v>
          </cell>
          <cell r="X16390">
            <v>-29</v>
          </cell>
          <cell r="Y16390">
            <v>7274</v>
          </cell>
          <cell r="Z16390">
            <v>0</v>
          </cell>
          <cell r="AA16390">
            <v>0</v>
          </cell>
          <cell r="AB16390">
            <v>0</v>
          </cell>
          <cell r="AC16390">
            <v>0</v>
          </cell>
          <cell r="AO16390" t="str">
            <v>financeapproved</v>
          </cell>
          <cell r="AP16390" t="b">
            <v>1</v>
          </cell>
        </row>
        <row r="16391">
          <cell r="H16391" t="str">
            <v>Administered</v>
          </cell>
          <cell r="K16391">
            <v>0</v>
          </cell>
          <cell r="P16391">
            <v>6212003</v>
          </cell>
          <cell r="X16391">
            <v>0</v>
          </cell>
          <cell r="Y16391">
            <v>-215</v>
          </cell>
          <cell r="Z16391">
            <v>0</v>
          </cell>
          <cell r="AA16391">
            <v>0</v>
          </cell>
          <cell r="AB16391">
            <v>0</v>
          </cell>
          <cell r="AC16391">
            <v>0</v>
          </cell>
          <cell r="AO16391" t="str">
            <v>financeapproved</v>
          </cell>
          <cell r="AP16391" t="b">
            <v>1</v>
          </cell>
        </row>
        <row r="16392">
          <cell r="H16392" t="str">
            <v>Administered</v>
          </cell>
          <cell r="K16392">
            <v>0</v>
          </cell>
          <cell r="P16392">
            <v>6212003</v>
          </cell>
          <cell r="X16392">
            <v>0</v>
          </cell>
          <cell r="Y16392">
            <v>0</v>
          </cell>
          <cell r="Z16392">
            <v>0</v>
          </cell>
          <cell r="AA16392">
            <v>0</v>
          </cell>
          <cell r="AB16392">
            <v>0</v>
          </cell>
          <cell r="AC16392">
            <v>0</v>
          </cell>
          <cell r="AO16392" t="str">
            <v>financeapproved</v>
          </cell>
          <cell r="AP16392" t="b">
            <v>0</v>
          </cell>
        </row>
        <row r="16393">
          <cell r="H16393" t="str">
            <v>Administered</v>
          </cell>
          <cell r="K16393">
            <v>0</v>
          </cell>
          <cell r="P16393">
            <v>6231098</v>
          </cell>
          <cell r="X16393">
            <v>0</v>
          </cell>
          <cell r="Y16393">
            <v>0</v>
          </cell>
          <cell r="Z16393">
            <v>0</v>
          </cell>
          <cell r="AA16393">
            <v>0</v>
          </cell>
          <cell r="AB16393">
            <v>0</v>
          </cell>
          <cell r="AC16393">
            <v>0</v>
          </cell>
          <cell r="AO16393" t="str">
            <v>financeapproved</v>
          </cell>
          <cell r="AP16393" t="b">
            <v>0</v>
          </cell>
        </row>
        <row r="16394">
          <cell r="H16394" t="str">
            <v>Administered</v>
          </cell>
          <cell r="K16394">
            <v>0</v>
          </cell>
          <cell r="P16394">
            <v>6231098</v>
          </cell>
          <cell r="X16394">
            <v>0</v>
          </cell>
          <cell r="Y16394">
            <v>3078</v>
          </cell>
          <cell r="Z16394">
            <v>0</v>
          </cell>
          <cell r="AA16394">
            <v>0</v>
          </cell>
          <cell r="AB16394">
            <v>0</v>
          </cell>
          <cell r="AC16394">
            <v>0</v>
          </cell>
          <cell r="AO16394" t="str">
            <v>financeapproved</v>
          </cell>
          <cell r="AP16394" t="b">
            <v>1</v>
          </cell>
        </row>
        <row r="16395">
          <cell r="H16395" t="str">
            <v>Administered</v>
          </cell>
          <cell r="K16395">
            <v>0</v>
          </cell>
          <cell r="P16395">
            <v>6900002</v>
          </cell>
          <cell r="X16395">
            <v>0</v>
          </cell>
          <cell r="Y16395">
            <v>6342</v>
          </cell>
          <cell r="Z16395">
            <v>0</v>
          </cell>
          <cell r="AA16395">
            <v>0</v>
          </cell>
          <cell r="AB16395">
            <v>0</v>
          </cell>
          <cell r="AC16395">
            <v>0</v>
          </cell>
          <cell r="AO16395" t="str">
            <v>financeapproved</v>
          </cell>
          <cell r="AP16395" t="b">
            <v>0</v>
          </cell>
        </row>
        <row r="16396">
          <cell r="H16396" t="str">
            <v>Administered</v>
          </cell>
          <cell r="K16396">
            <v>0</v>
          </cell>
          <cell r="P16396">
            <v>6900002</v>
          </cell>
          <cell r="X16396">
            <v>29</v>
          </cell>
          <cell r="Y16396">
            <v>126318</v>
          </cell>
          <cell r="Z16396">
            <v>0</v>
          </cell>
          <cell r="AA16396">
            <v>0</v>
          </cell>
          <cell r="AB16396">
            <v>0</v>
          </cell>
          <cell r="AC16396">
            <v>0</v>
          </cell>
          <cell r="AO16396" t="str">
            <v>financeapproved</v>
          </cell>
          <cell r="AP16396" t="b">
            <v>1</v>
          </cell>
        </row>
        <row r="16397">
          <cell r="H16397" t="str">
            <v>Administered</v>
          </cell>
          <cell r="K16397">
            <v>0</v>
          </cell>
          <cell r="P16397">
            <v>3270098</v>
          </cell>
          <cell r="X16397">
            <v>0</v>
          </cell>
          <cell r="Y16397">
            <v>0</v>
          </cell>
          <cell r="Z16397">
            <v>0</v>
          </cell>
          <cell r="AA16397">
            <v>0</v>
          </cell>
          <cell r="AB16397">
            <v>0</v>
          </cell>
          <cell r="AC16397">
            <v>0</v>
          </cell>
          <cell r="AO16397" t="str">
            <v>financeapproved</v>
          </cell>
          <cell r="AP16397" t="b">
            <v>0</v>
          </cell>
        </row>
        <row r="16398">
          <cell r="H16398" t="str">
            <v>Administered</v>
          </cell>
          <cell r="K16398">
            <v>0</v>
          </cell>
          <cell r="P16398">
            <v>3270098</v>
          </cell>
          <cell r="X16398">
            <v>3078</v>
          </cell>
          <cell r="Y16398">
            <v>0</v>
          </cell>
          <cell r="Z16398">
            <v>0</v>
          </cell>
          <cell r="AA16398">
            <v>0</v>
          </cell>
          <cell r="AB16398">
            <v>0</v>
          </cell>
          <cell r="AC16398">
            <v>0</v>
          </cell>
          <cell r="AO16398" t="str">
            <v>financeapproved</v>
          </cell>
          <cell r="AP16398" t="b">
            <v>0</v>
          </cell>
        </row>
        <row r="16399">
          <cell r="H16399" t="str">
            <v>Administered</v>
          </cell>
          <cell r="K16399">
            <v>0</v>
          </cell>
          <cell r="P16399">
            <v>3390023</v>
          </cell>
          <cell r="X16399">
            <v>0</v>
          </cell>
          <cell r="Y16399">
            <v>0</v>
          </cell>
          <cell r="Z16399">
            <v>0</v>
          </cell>
          <cell r="AA16399">
            <v>0</v>
          </cell>
          <cell r="AB16399">
            <v>0</v>
          </cell>
          <cell r="AC16399">
            <v>0</v>
          </cell>
          <cell r="AO16399" t="str">
            <v>financeapproved</v>
          </cell>
          <cell r="AP16399" t="b">
            <v>0</v>
          </cell>
        </row>
        <row r="16400">
          <cell r="H16400" t="str">
            <v>Administered</v>
          </cell>
          <cell r="K16400">
            <v>0</v>
          </cell>
          <cell r="P16400">
            <v>3390023</v>
          </cell>
          <cell r="X16400">
            <v>2357</v>
          </cell>
          <cell r="Y16400">
            <v>0</v>
          </cell>
          <cell r="Z16400">
            <v>0</v>
          </cell>
          <cell r="AA16400">
            <v>0</v>
          </cell>
          <cell r="AB16400">
            <v>0</v>
          </cell>
          <cell r="AC16400">
            <v>0</v>
          </cell>
          <cell r="AO16400" t="str">
            <v>financeapproved</v>
          </cell>
          <cell r="AP16400" t="b">
            <v>0</v>
          </cell>
        </row>
        <row r="16401">
          <cell r="H16401" t="str">
            <v>Administered</v>
          </cell>
          <cell r="K16401">
            <v>0</v>
          </cell>
          <cell r="P16401">
            <v>3390036</v>
          </cell>
          <cell r="X16401">
            <v>0</v>
          </cell>
          <cell r="Y16401">
            <v>0</v>
          </cell>
          <cell r="Z16401">
            <v>0</v>
          </cell>
          <cell r="AA16401">
            <v>0</v>
          </cell>
          <cell r="AB16401">
            <v>0</v>
          </cell>
          <cell r="AC16401">
            <v>0</v>
          </cell>
          <cell r="AO16401" t="str">
            <v>financeapproved</v>
          </cell>
          <cell r="AP16401" t="b">
            <v>0</v>
          </cell>
        </row>
        <row r="16402">
          <cell r="H16402" t="str">
            <v>Administered</v>
          </cell>
          <cell r="K16402">
            <v>0</v>
          </cell>
          <cell r="P16402">
            <v>3390036</v>
          </cell>
          <cell r="X16402">
            <v>2122</v>
          </cell>
          <cell r="Y16402">
            <v>0</v>
          </cell>
          <cell r="Z16402">
            <v>0</v>
          </cell>
          <cell r="AA16402">
            <v>0</v>
          </cell>
          <cell r="AB16402">
            <v>0</v>
          </cell>
          <cell r="AC16402">
            <v>0</v>
          </cell>
          <cell r="AO16402" t="str">
            <v>financeapproved</v>
          </cell>
          <cell r="AP16402" t="b">
            <v>0</v>
          </cell>
        </row>
        <row r="16403">
          <cell r="H16403" t="str">
            <v>Administered</v>
          </cell>
          <cell r="K16403">
            <v>0</v>
          </cell>
          <cell r="P16403">
            <v>3400001</v>
          </cell>
          <cell r="X16403">
            <v>0</v>
          </cell>
          <cell r="Y16403">
            <v>0</v>
          </cell>
          <cell r="Z16403">
            <v>0</v>
          </cell>
          <cell r="AA16403">
            <v>0</v>
          </cell>
          <cell r="AB16403">
            <v>0</v>
          </cell>
          <cell r="AC16403">
            <v>0</v>
          </cell>
          <cell r="AO16403" t="str">
            <v>financeapproved</v>
          </cell>
          <cell r="AP16403" t="b">
            <v>0</v>
          </cell>
        </row>
        <row r="16404">
          <cell r="H16404" t="str">
            <v>Administered</v>
          </cell>
          <cell r="K16404">
            <v>0</v>
          </cell>
          <cell r="P16404">
            <v>3400001</v>
          </cell>
          <cell r="X16404">
            <v>23784</v>
          </cell>
          <cell r="Y16404">
            <v>0</v>
          </cell>
          <cell r="Z16404">
            <v>0</v>
          </cell>
          <cell r="AA16404">
            <v>0</v>
          </cell>
          <cell r="AB16404">
            <v>0</v>
          </cell>
          <cell r="AC16404">
            <v>0</v>
          </cell>
          <cell r="AO16404" t="str">
            <v>financeapproved</v>
          </cell>
          <cell r="AP16404" t="b">
            <v>0</v>
          </cell>
        </row>
        <row r="16405">
          <cell r="H16405" t="str">
            <v>Administered</v>
          </cell>
          <cell r="K16405">
            <v>0</v>
          </cell>
          <cell r="P16405">
            <v>5220002</v>
          </cell>
          <cell r="X16405">
            <v>0</v>
          </cell>
          <cell r="Y16405">
            <v>0</v>
          </cell>
          <cell r="Z16405">
            <v>0</v>
          </cell>
          <cell r="AA16405">
            <v>0</v>
          </cell>
          <cell r="AB16405">
            <v>0</v>
          </cell>
          <cell r="AC16405">
            <v>0</v>
          </cell>
          <cell r="AO16405" t="str">
            <v>financeapproved</v>
          </cell>
          <cell r="AP16405" t="b">
            <v>0</v>
          </cell>
        </row>
        <row r="16406">
          <cell r="H16406" t="str">
            <v>Administered</v>
          </cell>
          <cell r="K16406">
            <v>0</v>
          </cell>
          <cell r="P16406">
            <v>5220002</v>
          </cell>
          <cell r="X16406">
            <v>775774</v>
          </cell>
          <cell r="Y16406">
            <v>0</v>
          </cell>
          <cell r="Z16406">
            <v>0</v>
          </cell>
          <cell r="AA16406">
            <v>0</v>
          </cell>
          <cell r="AB16406">
            <v>0</v>
          </cell>
          <cell r="AC16406">
            <v>0</v>
          </cell>
          <cell r="AO16406" t="str">
            <v>financeapproved</v>
          </cell>
          <cell r="AP16406" t="b">
            <v>0</v>
          </cell>
        </row>
        <row r="16407">
          <cell r="H16407" t="str">
            <v>Administered</v>
          </cell>
          <cell r="K16407">
            <v>0</v>
          </cell>
          <cell r="P16407">
            <v>5220002</v>
          </cell>
          <cell r="X16407">
            <v>-762122</v>
          </cell>
          <cell r="Y16407">
            <v>0</v>
          </cell>
          <cell r="Z16407">
            <v>0</v>
          </cell>
          <cell r="AA16407">
            <v>0</v>
          </cell>
          <cell r="AB16407">
            <v>0</v>
          </cell>
          <cell r="AC16407">
            <v>0</v>
          </cell>
          <cell r="AO16407" t="str">
            <v>financeapproved</v>
          </cell>
          <cell r="AP16407" t="b">
            <v>0</v>
          </cell>
        </row>
        <row r="16408">
          <cell r="H16408" t="str">
            <v>Administered</v>
          </cell>
          <cell r="K16408">
            <v>0</v>
          </cell>
          <cell r="P16408">
            <v>5220002</v>
          </cell>
          <cell r="X16408">
            <v>0</v>
          </cell>
          <cell r="Y16408">
            <v>0</v>
          </cell>
          <cell r="Z16408">
            <v>0</v>
          </cell>
          <cell r="AA16408">
            <v>0</v>
          </cell>
          <cell r="AB16408">
            <v>0</v>
          </cell>
          <cell r="AC16408">
            <v>0</v>
          </cell>
          <cell r="AO16408" t="str">
            <v>financeapproved</v>
          </cell>
          <cell r="AP16408" t="b">
            <v>0</v>
          </cell>
        </row>
        <row r="16409">
          <cell r="H16409" t="str">
            <v>Administered</v>
          </cell>
          <cell r="K16409">
            <v>0</v>
          </cell>
          <cell r="P16409">
            <v>5220003</v>
          </cell>
          <cell r="X16409">
            <v>-12</v>
          </cell>
          <cell r="Y16409">
            <v>0</v>
          </cell>
          <cell r="Z16409">
            <v>0</v>
          </cell>
          <cell r="AA16409">
            <v>0</v>
          </cell>
          <cell r="AB16409">
            <v>0</v>
          </cell>
          <cell r="AC16409">
            <v>0</v>
          </cell>
          <cell r="AO16409" t="str">
            <v>financeapproved</v>
          </cell>
          <cell r="AP16409" t="b">
            <v>0</v>
          </cell>
        </row>
        <row r="16410">
          <cell r="H16410" t="str">
            <v>Administered</v>
          </cell>
          <cell r="K16410">
            <v>0</v>
          </cell>
          <cell r="P16410">
            <v>5220003</v>
          </cell>
          <cell r="X16410">
            <v>0</v>
          </cell>
          <cell r="Y16410">
            <v>0</v>
          </cell>
          <cell r="Z16410">
            <v>0</v>
          </cell>
          <cell r="AA16410">
            <v>0</v>
          </cell>
          <cell r="AB16410">
            <v>0</v>
          </cell>
          <cell r="AC16410">
            <v>0</v>
          </cell>
          <cell r="AO16410" t="str">
            <v>financeapproved</v>
          </cell>
          <cell r="AP16410" t="b">
            <v>0</v>
          </cell>
        </row>
        <row r="16411">
          <cell r="H16411" t="str">
            <v>Administered</v>
          </cell>
          <cell r="K16411">
            <v>0</v>
          </cell>
          <cell r="P16411">
            <v>5220004</v>
          </cell>
          <cell r="X16411">
            <v>-3078</v>
          </cell>
          <cell r="Y16411">
            <v>0</v>
          </cell>
          <cell r="Z16411">
            <v>0</v>
          </cell>
          <cell r="AA16411">
            <v>0</v>
          </cell>
          <cell r="AB16411">
            <v>0</v>
          </cell>
          <cell r="AC16411">
            <v>0</v>
          </cell>
          <cell r="AO16411" t="str">
            <v>financeapproved</v>
          </cell>
          <cell r="AP16411" t="b">
            <v>0</v>
          </cell>
        </row>
        <row r="16412">
          <cell r="H16412" t="str">
            <v>Administered</v>
          </cell>
          <cell r="K16412">
            <v>0</v>
          </cell>
          <cell r="P16412">
            <v>5220004</v>
          </cell>
          <cell r="X16412">
            <v>0</v>
          </cell>
          <cell r="Y16412">
            <v>0</v>
          </cell>
          <cell r="Z16412">
            <v>0</v>
          </cell>
          <cell r="AA16412">
            <v>0</v>
          </cell>
          <cell r="AB16412">
            <v>0</v>
          </cell>
          <cell r="AC16412">
            <v>0</v>
          </cell>
          <cell r="AO16412" t="str">
            <v>financeapproved</v>
          </cell>
          <cell r="AP16412" t="b">
            <v>0</v>
          </cell>
        </row>
        <row r="16413">
          <cell r="H16413" t="str">
            <v>Administered</v>
          </cell>
          <cell r="K16413">
            <v>0</v>
          </cell>
          <cell r="P16413">
            <v>5231010</v>
          </cell>
          <cell r="X16413">
            <v>-14990</v>
          </cell>
          <cell r="Y16413">
            <v>0</v>
          </cell>
          <cell r="Z16413">
            <v>0</v>
          </cell>
          <cell r="AA16413">
            <v>0</v>
          </cell>
          <cell r="AB16413">
            <v>0</v>
          </cell>
          <cell r="AC16413">
            <v>0</v>
          </cell>
          <cell r="AO16413" t="str">
            <v>financeapproved</v>
          </cell>
          <cell r="AP16413" t="b">
            <v>0</v>
          </cell>
        </row>
        <row r="16414">
          <cell r="H16414" t="str">
            <v>Administered</v>
          </cell>
          <cell r="K16414">
            <v>0</v>
          </cell>
          <cell r="P16414">
            <v>5231010</v>
          </cell>
          <cell r="X16414">
            <v>0</v>
          </cell>
          <cell r="Y16414">
            <v>0</v>
          </cell>
          <cell r="Z16414">
            <v>0</v>
          </cell>
          <cell r="AA16414">
            <v>0</v>
          </cell>
          <cell r="AB16414">
            <v>0</v>
          </cell>
          <cell r="AC16414">
            <v>0</v>
          </cell>
          <cell r="AO16414" t="str">
            <v>financeapproved</v>
          </cell>
          <cell r="AP16414" t="b">
            <v>0</v>
          </cell>
        </row>
        <row r="16415">
          <cell r="H16415" t="str">
            <v>Administered</v>
          </cell>
          <cell r="K16415">
            <v>0</v>
          </cell>
          <cell r="P16415">
            <v>5231023</v>
          </cell>
          <cell r="X16415">
            <v>0</v>
          </cell>
          <cell r="Y16415">
            <v>0</v>
          </cell>
          <cell r="Z16415">
            <v>0</v>
          </cell>
          <cell r="AA16415">
            <v>0</v>
          </cell>
          <cell r="AB16415">
            <v>0</v>
          </cell>
          <cell r="AC16415">
            <v>0</v>
          </cell>
          <cell r="AO16415" t="str">
            <v>financeapproved</v>
          </cell>
          <cell r="AP16415" t="b">
            <v>0</v>
          </cell>
        </row>
        <row r="16416">
          <cell r="H16416" t="str">
            <v>Administered</v>
          </cell>
          <cell r="K16416">
            <v>0</v>
          </cell>
          <cell r="P16416">
            <v>5231023</v>
          </cell>
          <cell r="X16416">
            <v>12795</v>
          </cell>
          <cell r="Y16416">
            <v>0</v>
          </cell>
          <cell r="Z16416">
            <v>0</v>
          </cell>
          <cell r="AA16416">
            <v>0</v>
          </cell>
          <cell r="AB16416">
            <v>0</v>
          </cell>
          <cell r="AC16416">
            <v>0</v>
          </cell>
          <cell r="AO16416" t="str">
            <v>financeapproved</v>
          </cell>
          <cell r="AP16416" t="b">
            <v>0</v>
          </cell>
        </row>
        <row r="16417">
          <cell r="H16417" t="str">
            <v>Administered</v>
          </cell>
          <cell r="K16417">
            <v>0</v>
          </cell>
          <cell r="P16417">
            <v>5231025</v>
          </cell>
          <cell r="X16417">
            <v>-28122</v>
          </cell>
          <cell r="Y16417">
            <v>0</v>
          </cell>
          <cell r="Z16417">
            <v>0</v>
          </cell>
          <cell r="AA16417">
            <v>0</v>
          </cell>
          <cell r="AB16417">
            <v>0</v>
          </cell>
          <cell r="AC16417">
            <v>0</v>
          </cell>
          <cell r="AO16417" t="str">
            <v>financeapproved</v>
          </cell>
          <cell r="AP16417" t="b">
            <v>0</v>
          </cell>
        </row>
        <row r="16418">
          <cell r="H16418" t="str">
            <v>Administered</v>
          </cell>
          <cell r="K16418">
            <v>0</v>
          </cell>
          <cell r="P16418">
            <v>5231025</v>
          </cell>
          <cell r="X16418">
            <v>0</v>
          </cell>
          <cell r="Y16418">
            <v>0</v>
          </cell>
          <cell r="Z16418">
            <v>0</v>
          </cell>
          <cell r="AA16418">
            <v>0</v>
          </cell>
          <cell r="AB16418">
            <v>0</v>
          </cell>
          <cell r="AC16418">
            <v>0</v>
          </cell>
          <cell r="AO16418" t="str">
            <v>financeapproved</v>
          </cell>
          <cell r="AP16418" t="b">
            <v>0</v>
          </cell>
        </row>
        <row r="16419">
          <cell r="H16419" t="str">
            <v>Administered</v>
          </cell>
          <cell r="K16419">
            <v>0</v>
          </cell>
          <cell r="P16419">
            <v>5231098</v>
          </cell>
          <cell r="X16419">
            <v>0</v>
          </cell>
          <cell r="Y16419">
            <v>0</v>
          </cell>
          <cell r="Z16419">
            <v>0</v>
          </cell>
          <cell r="AA16419">
            <v>0</v>
          </cell>
          <cell r="AB16419">
            <v>0</v>
          </cell>
          <cell r="AC16419">
            <v>0</v>
          </cell>
          <cell r="AO16419" t="str">
            <v>financeapproved</v>
          </cell>
          <cell r="AP16419" t="b">
            <v>0</v>
          </cell>
        </row>
        <row r="16420">
          <cell r="H16420" t="str">
            <v>Administered</v>
          </cell>
          <cell r="K16420">
            <v>0</v>
          </cell>
          <cell r="P16420">
            <v>5231098</v>
          </cell>
          <cell r="X16420">
            <v>3288</v>
          </cell>
          <cell r="Y16420">
            <v>0</v>
          </cell>
          <cell r="Z16420">
            <v>0</v>
          </cell>
          <cell r="AA16420">
            <v>0</v>
          </cell>
          <cell r="AB16420">
            <v>0</v>
          </cell>
          <cell r="AC16420">
            <v>0</v>
          </cell>
          <cell r="AO16420" t="str">
            <v>financeapproved</v>
          </cell>
          <cell r="AP16420" t="b">
            <v>0</v>
          </cell>
        </row>
        <row r="16421">
          <cell r="H16421" t="str">
            <v>Administered</v>
          </cell>
          <cell r="K16421">
            <v>0</v>
          </cell>
          <cell r="P16421">
            <v>5233002</v>
          </cell>
          <cell r="X16421">
            <v>0</v>
          </cell>
          <cell r="Y16421">
            <v>0</v>
          </cell>
          <cell r="Z16421">
            <v>0</v>
          </cell>
          <cell r="AA16421">
            <v>0</v>
          </cell>
          <cell r="AB16421">
            <v>0</v>
          </cell>
          <cell r="AC16421">
            <v>0</v>
          </cell>
          <cell r="AO16421" t="str">
            <v>financeapproved</v>
          </cell>
          <cell r="AP16421" t="b">
            <v>0</v>
          </cell>
        </row>
        <row r="16422">
          <cell r="H16422" t="str">
            <v>Administered</v>
          </cell>
          <cell r="K16422">
            <v>0</v>
          </cell>
          <cell r="P16422">
            <v>5233002</v>
          </cell>
          <cell r="X16422">
            <v>17494</v>
          </cell>
          <cell r="Y16422">
            <v>0</v>
          </cell>
          <cell r="Z16422">
            <v>0</v>
          </cell>
          <cell r="AA16422">
            <v>0</v>
          </cell>
          <cell r="AB16422">
            <v>0</v>
          </cell>
          <cell r="AC16422">
            <v>0</v>
          </cell>
          <cell r="AO16422" t="str">
            <v>financeapproved</v>
          </cell>
          <cell r="AP16422" t="b">
            <v>0</v>
          </cell>
        </row>
        <row r="16423">
          <cell r="H16423" t="str">
            <v>Administered</v>
          </cell>
          <cell r="K16423">
            <v>0</v>
          </cell>
          <cell r="P16423">
            <v>5233123</v>
          </cell>
          <cell r="X16423">
            <v>0</v>
          </cell>
          <cell r="Y16423">
            <v>0</v>
          </cell>
          <cell r="Z16423">
            <v>0</v>
          </cell>
          <cell r="AA16423">
            <v>0</v>
          </cell>
          <cell r="AB16423">
            <v>0</v>
          </cell>
          <cell r="AC16423">
            <v>0</v>
          </cell>
          <cell r="AO16423" t="str">
            <v>financeapproved</v>
          </cell>
          <cell r="AP16423" t="b">
            <v>0</v>
          </cell>
        </row>
        <row r="16424">
          <cell r="H16424" t="str">
            <v>Administered</v>
          </cell>
          <cell r="K16424">
            <v>0</v>
          </cell>
          <cell r="P16424">
            <v>5233123</v>
          </cell>
          <cell r="X16424">
            <v>17196</v>
          </cell>
          <cell r="Y16424">
            <v>0</v>
          </cell>
          <cell r="Z16424">
            <v>0</v>
          </cell>
          <cell r="AA16424">
            <v>0</v>
          </cell>
          <cell r="AB16424">
            <v>0</v>
          </cell>
          <cell r="AC16424">
            <v>0</v>
          </cell>
          <cell r="AO16424" t="str">
            <v>financeapproved</v>
          </cell>
          <cell r="AP16424" t="b">
            <v>0</v>
          </cell>
        </row>
        <row r="16425">
          <cell r="H16425" t="str">
            <v>Administered</v>
          </cell>
          <cell r="K16425">
            <v>0</v>
          </cell>
          <cell r="P16425">
            <v>5235501</v>
          </cell>
          <cell r="X16425">
            <v>-82648</v>
          </cell>
          <cell r="Y16425">
            <v>0</v>
          </cell>
          <cell r="Z16425">
            <v>0</v>
          </cell>
          <cell r="AA16425">
            <v>0</v>
          </cell>
          <cell r="AB16425">
            <v>0</v>
          </cell>
          <cell r="AC16425">
            <v>0</v>
          </cell>
          <cell r="AO16425" t="str">
            <v>financeapproved</v>
          </cell>
          <cell r="AP16425" t="b">
            <v>0</v>
          </cell>
        </row>
        <row r="16426">
          <cell r="H16426" t="str">
            <v>Administered</v>
          </cell>
          <cell r="K16426">
            <v>0</v>
          </cell>
          <cell r="P16426">
            <v>5235501</v>
          </cell>
          <cell r="X16426">
            <v>0</v>
          </cell>
          <cell r="Y16426">
            <v>0</v>
          </cell>
          <cell r="Z16426">
            <v>0</v>
          </cell>
          <cell r="AA16426">
            <v>0</v>
          </cell>
          <cell r="AB16426">
            <v>0</v>
          </cell>
          <cell r="AC16426">
            <v>0</v>
          </cell>
          <cell r="AO16426" t="str">
            <v>financeapproved</v>
          </cell>
          <cell r="AP16426" t="b">
            <v>0</v>
          </cell>
        </row>
        <row r="16427">
          <cell r="H16427" t="str">
            <v>Administered</v>
          </cell>
          <cell r="K16427">
            <v>0</v>
          </cell>
          <cell r="P16427">
            <v>5351003</v>
          </cell>
          <cell r="X16427">
            <v>0</v>
          </cell>
          <cell r="Y16427">
            <v>0</v>
          </cell>
          <cell r="Z16427">
            <v>0</v>
          </cell>
          <cell r="AA16427">
            <v>0</v>
          </cell>
          <cell r="AB16427">
            <v>0</v>
          </cell>
          <cell r="AC16427">
            <v>0</v>
          </cell>
          <cell r="AO16427" t="str">
            <v>financeapproved</v>
          </cell>
          <cell r="AP16427" t="b">
            <v>0</v>
          </cell>
        </row>
        <row r="16428">
          <cell r="H16428" t="str">
            <v>Administered</v>
          </cell>
          <cell r="K16428">
            <v>0</v>
          </cell>
          <cell r="P16428">
            <v>5351003</v>
          </cell>
          <cell r="X16428">
            <v>215</v>
          </cell>
          <cell r="Y16428">
            <v>0</v>
          </cell>
          <cell r="Z16428">
            <v>0</v>
          </cell>
          <cell r="AA16428">
            <v>0</v>
          </cell>
          <cell r="AB16428">
            <v>0</v>
          </cell>
          <cell r="AC16428">
            <v>0</v>
          </cell>
          <cell r="AO16428" t="str">
            <v>financeapproved</v>
          </cell>
          <cell r="AP16428" t="b">
            <v>0</v>
          </cell>
        </row>
        <row r="16429">
          <cell r="H16429" t="str">
            <v>Administered</v>
          </cell>
          <cell r="K16429">
            <v>0</v>
          </cell>
          <cell r="P16429">
            <v>5400001</v>
          </cell>
          <cell r="X16429">
            <v>-78384</v>
          </cell>
          <cell r="Y16429">
            <v>0</v>
          </cell>
          <cell r="Z16429">
            <v>0</v>
          </cell>
          <cell r="AA16429">
            <v>0</v>
          </cell>
          <cell r="AB16429">
            <v>0</v>
          </cell>
          <cell r="AC16429">
            <v>0</v>
          </cell>
          <cell r="AO16429" t="str">
            <v>financeapproved</v>
          </cell>
          <cell r="AP16429" t="b">
            <v>0</v>
          </cell>
        </row>
        <row r="16430">
          <cell r="H16430" t="str">
            <v>Administered</v>
          </cell>
          <cell r="K16430">
            <v>0</v>
          </cell>
          <cell r="P16430">
            <v>5400001</v>
          </cell>
          <cell r="X16430">
            <v>0</v>
          </cell>
          <cell r="Y16430">
            <v>0</v>
          </cell>
          <cell r="Z16430">
            <v>0</v>
          </cell>
          <cell r="AA16430">
            <v>0</v>
          </cell>
          <cell r="AB16430">
            <v>0</v>
          </cell>
          <cell r="AC16430">
            <v>0</v>
          </cell>
          <cell r="AO16430" t="str">
            <v>financeapproved</v>
          </cell>
          <cell r="AP16430" t="b">
            <v>0</v>
          </cell>
        </row>
        <row r="16431">
          <cell r="H16431" t="str">
            <v>Administered</v>
          </cell>
          <cell r="K16431">
            <v>0</v>
          </cell>
          <cell r="P16431">
            <v>6100001</v>
          </cell>
          <cell r="X16431">
            <v>-8927</v>
          </cell>
          <cell r="Y16431">
            <v>-8927</v>
          </cell>
          <cell r="Z16431">
            <v>-19489</v>
          </cell>
          <cell r="AA16431">
            <v>-19489</v>
          </cell>
          <cell r="AB16431">
            <v>-19489</v>
          </cell>
          <cell r="AC16431">
            <v>-19489</v>
          </cell>
          <cell r="AO16431" t="str">
            <v>financeapproved</v>
          </cell>
          <cell r="AP16431" t="b">
            <v>1</v>
          </cell>
        </row>
        <row r="16432">
          <cell r="H16432" t="str">
            <v>Administered</v>
          </cell>
          <cell r="K16432">
            <v>0</v>
          </cell>
          <cell r="P16432">
            <v>6100001</v>
          </cell>
          <cell r="X16432">
            <v>-2996</v>
          </cell>
          <cell r="Y16432">
            <v>-2996</v>
          </cell>
          <cell r="Z16432">
            <v>3004</v>
          </cell>
          <cell r="AA16432">
            <v>504</v>
          </cell>
          <cell r="AB16432">
            <v>-1996</v>
          </cell>
          <cell r="AC16432">
            <v>-4496</v>
          </cell>
          <cell r="AO16432" t="str">
            <v>financeapproved</v>
          </cell>
          <cell r="AP16432" t="b">
            <v>0</v>
          </cell>
        </row>
        <row r="16433">
          <cell r="H16433" t="str">
            <v>Administered</v>
          </cell>
          <cell r="K16433">
            <v>0</v>
          </cell>
          <cell r="P16433">
            <v>6211001</v>
          </cell>
          <cell r="X16433">
            <v>0</v>
          </cell>
          <cell r="Y16433">
            <v>-24672</v>
          </cell>
          <cell r="Z16433">
            <v>0</v>
          </cell>
          <cell r="AA16433">
            <v>0</v>
          </cell>
          <cell r="AB16433">
            <v>0</v>
          </cell>
          <cell r="AC16433">
            <v>0</v>
          </cell>
          <cell r="AO16433" t="str">
            <v>financeapproved</v>
          </cell>
          <cell r="AP16433" t="b">
            <v>1</v>
          </cell>
        </row>
        <row r="16434">
          <cell r="H16434" t="str">
            <v>Administered</v>
          </cell>
          <cell r="K16434">
            <v>0</v>
          </cell>
          <cell r="P16434">
            <v>6211001</v>
          </cell>
          <cell r="X16434">
            <v>0</v>
          </cell>
          <cell r="Y16434">
            <v>0</v>
          </cell>
          <cell r="Z16434">
            <v>0</v>
          </cell>
          <cell r="AA16434">
            <v>0</v>
          </cell>
          <cell r="AB16434">
            <v>0</v>
          </cell>
          <cell r="AC16434">
            <v>0</v>
          </cell>
          <cell r="AO16434" t="str">
            <v>financeapproved</v>
          </cell>
          <cell r="AP16434" t="b">
            <v>0</v>
          </cell>
        </row>
        <row r="16435">
          <cell r="H16435" t="str">
            <v>Administered</v>
          </cell>
          <cell r="K16435">
            <v>0</v>
          </cell>
          <cell r="P16435">
            <v>6211002</v>
          </cell>
          <cell r="X16435">
            <v>-2500</v>
          </cell>
          <cell r="Y16435">
            <v>0</v>
          </cell>
          <cell r="Z16435">
            <v>0</v>
          </cell>
          <cell r="AA16435">
            <v>0</v>
          </cell>
          <cell r="AB16435">
            <v>0</v>
          </cell>
          <cell r="AC16435">
            <v>0</v>
          </cell>
          <cell r="AO16435" t="str">
            <v>financeapproved</v>
          </cell>
          <cell r="AP16435" t="b">
            <v>0</v>
          </cell>
        </row>
        <row r="16436">
          <cell r="H16436" t="str">
            <v>Administered</v>
          </cell>
          <cell r="K16436">
            <v>0</v>
          </cell>
          <cell r="P16436">
            <v>6211002</v>
          </cell>
          <cell r="X16436">
            <v>-2500</v>
          </cell>
          <cell r="Y16436">
            <v>34690</v>
          </cell>
          <cell r="Z16436">
            <v>0</v>
          </cell>
          <cell r="AA16436">
            <v>0</v>
          </cell>
          <cell r="AB16436">
            <v>0</v>
          </cell>
          <cell r="AC16436">
            <v>0</v>
          </cell>
          <cell r="AO16436" t="str">
            <v>financeapproved</v>
          </cell>
          <cell r="AP16436" t="b">
            <v>1</v>
          </cell>
        </row>
        <row r="16437">
          <cell r="H16437" t="str">
            <v>Administered</v>
          </cell>
          <cell r="K16437">
            <v>0</v>
          </cell>
          <cell r="P16437">
            <v>6211006</v>
          </cell>
          <cell r="X16437">
            <v>0</v>
          </cell>
          <cell r="Y16437">
            <v>0</v>
          </cell>
          <cell r="Z16437">
            <v>0</v>
          </cell>
          <cell r="AA16437">
            <v>0</v>
          </cell>
          <cell r="AB16437">
            <v>0</v>
          </cell>
          <cell r="AC16437">
            <v>0</v>
          </cell>
          <cell r="AO16437" t="str">
            <v>financeapproved</v>
          </cell>
          <cell r="AP16437" t="b">
            <v>0</v>
          </cell>
        </row>
        <row r="16438">
          <cell r="H16438" t="str">
            <v>Administered</v>
          </cell>
          <cell r="K16438">
            <v>0</v>
          </cell>
          <cell r="P16438">
            <v>6211006</v>
          </cell>
          <cell r="X16438">
            <v>0</v>
          </cell>
          <cell r="Y16438">
            <v>2122</v>
          </cell>
          <cell r="Z16438">
            <v>0</v>
          </cell>
          <cell r="AA16438">
            <v>0</v>
          </cell>
          <cell r="AB16438">
            <v>0</v>
          </cell>
          <cell r="AC16438">
            <v>0</v>
          </cell>
          <cell r="AO16438" t="str">
            <v>financeapproved</v>
          </cell>
          <cell r="AP16438" t="b">
            <v>1</v>
          </cell>
        </row>
        <row r="16439">
          <cell r="H16439" t="str">
            <v>Administered</v>
          </cell>
          <cell r="K16439">
            <v>0</v>
          </cell>
          <cell r="P16439">
            <v>6212003</v>
          </cell>
          <cell r="X16439">
            <v>0</v>
          </cell>
          <cell r="Y16439">
            <v>0</v>
          </cell>
          <cell r="Z16439">
            <v>0</v>
          </cell>
          <cell r="AA16439">
            <v>0</v>
          </cell>
          <cell r="AB16439">
            <v>0</v>
          </cell>
          <cell r="AC16439">
            <v>0</v>
          </cell>
          <cell r="AO16439" t="str">
            <v>financeapproved</v>
          </cell>
          <cell r="AP16439" t="b">
            <v>0</v>
          </cell>
        </row>
        <row r="16440">
          <cell r="H16440" t="str">
            <v>Administered</v>
          </cell>
          <cell r="K16440">
            <v>0</v>
          </cell>
          <cell r="P16440">
            <v>6212003</v>
          </cell>
          <cell r="X16440">
            <v>0</v>
          </cell>
          <cell r="Y16440">
            <v>215</v>
          </cell>
          <cell r="Z16440">
            <v>0</v>
          </cell>
          <cell r="AA16440">
            <v>0</v>
          </cell>
          <cell r="AB16440">
            <v>0</v>
          </cell>
          <cell r="AC16440">
            <v>0</v>
          </cell>
          <cell r="AO16440" t="str">
            <v>financeapproved</v>
          </cell>
          <cell r="AP16440" t="b">
            <v>1</v>
          </cell>
        </row>
        <row r="16441">
          <cell r="H16441" t="str">
            <v>Administered</v>
          </cell>
          <cell r="K16441">
            <v>0</v>
          </cell>
          <cell r="P16441">
            <v>6231098</v>
          </cell>
          <cell r="X16441">
            <v>0</v>
          </cell>
          <cell r="Y16441">
            <v>0</v>
          </cell>
          <cell r="Z16441">
            <v>0</v>
          </cell>
          <cell r="AA16441">
            <v>0</v>
          </cell>
          <cell r="AB16441">
            <v>0</v>
          </cell>
          <cell r="AC16441">
            <v>0</v>
          </cell>
          <cell r="AO16441" t="str">
            <v>financeapproved</v>
          </cell>
          <cell r="AP16441" t="b">
            <v>0</v>
          </cell>
        </row>
        <row r="16442">
          <cell r="H16442" t="str">
            <v>Administered</v>
          </cell>
          <cell r="K16442">
            <v>0</v>
          </cell>
          <cell r="P16442">
            <v>6231098</v>
          </cell>
          <cell r="X16442">
            <v>0</v>
          </cell>
          <cell r="Y16442">
            <v>3078</v>
          </cell>
          <cell r="Z16442">
            <v>0</v>
          </cell>
          <cell r="AA16442">
            <v>0</v>
          </cell>
          <cell r="AB16442">
            <v>0</v>
          </cell>
          <cell r="AC16442">
            <v>0</v>
          </cell>
          <cell r="AO16442" t="str">
            <v>financeapproved</v>
          </cell>
          <cell r="AP16442" t="b">
            <v>1</v>
          </cell>
        </row>
        <row r="16443">
          <cell r="H16443" t="str">
            <v>Administered</v>
          </cell>
          <cell r="K16443">
            <v>0</v>
          </cell>
          <cell r="P16443">
            <v>6900002</v>
          </cell>
          <cell r="X16443">
            <v>2500</v>
          </cell>
          <cell r="Y16443">
            <v>-782840</v>
          </cell>
          <cell r="Z16443">
            <v>0</v>
          </cell>
          <cell r="AA16443">
            <v>0</v>
          </cell>
          <cell r="AB16443">
            <v>0</v>
          </cell>
          <cell r="AC16443">
            <v>0</v>
          </cell>
          <cell r="AO16443" t="str">
            <v>financeapproved</v>
          </cell>
          <cell r="AP16443" t="b">
            <v>1</v>
          </cell>
        </row>
        <row r="16444">
          <cell r="H16444" t="str">
            <v>Administered</v>
          </cell>
          <cell r="K16444">
            <v>0</v>
          </cell>
          <cell r="P16444">
            <v>6900002</v>
          </cell>
          <cell r="X16444">
            <v>2500</v>
          </cell>
          <cell r="Y16444">
            <v>6000</v>
          </cell>
          <cell r="Z16444">
            <v>-2500</v>
          </cell>
          <cell r="AA16444">
            <v>-2500</v>
          </cell>
          <cell r="AB16444">
            <v>-2500</v>
          </cell>
          <cell r="AC16444">
            <v>0</v>
          </cell>
          <cell r="AO16444" t="str">
            <v>financeapproved</v>
          </cell>
          <cell r="AP16444" t="b">
            <v>0</v>
          </cell>
        </row>
        <row r="16445">
          <cell r="H16445" t="str">
            <v>Administered</v>
          </cell>
          <cell r="K16445">
            <v>0</v>
          </cell>
          <cell r="P16445">
            <v>6900002</v>
          </cell>
          <cell r="X16445">
            <v>0</v>
          </cell>
          <cell r="Y16445">
            <v>0</v>
          </cell>
          <cell r="Z16445">
            <v>0</v>
          </cell>
          <cell r="AA16445">
            <v>0</v>
          </cell>
          <cell r="AB16445">
            <v>0</v>
          </cell>
          <cell r="AC16445">
            <v>0</v>
          </cell>
          <cell r="AO16445" t="str">
            <v>financeapproved</v>
          </cell>
          <cell r="AP16445" t="b">
            <v>0</v>
          </cell>
        </row>
        <row r="16446">
          <cell r="H16446" t="str">
            <v>Administered</v>
          </cell>
          <cell r="K16446">
            <v>0</v>
          </cell>
          <cell r="P16446">
            <v>6900002</v>
          </cell>
          <cell r="X16446">
            <v>0</v>
          </cell>
          <cell r="Y16446">
            <v>756845</v>
          </cell>
          <cell r="Z16446">
            <v>0</v>
          </cell>
          <cell r="AA16446">
            <v>0</v>
          </cell>
          <cell r="AB16446">
            <v>0</v>
          </cell>
          <cell r="AC16446">
            <v>0</v>
          </cell>
          <cell r="AO16446" t="str">
            <v>financeapproved</v>
          </cell>
          <cell r="AP16446" t="b">
            <v>1</v>
          </cell>
        </row>
        <row r="16447">
          <cell r="H16447" t="str">
            <v>Administered</v>
          </cell>
          <cell r="K16447">
            <v>0</v>
          </cell>
          <cell r="P16447">
            <v>9000862</v>
          </cell>
          <cell r="X16447">
            <v>0</v>
          </cell>
          <cell r="Y16447">
            <v>0</v>
          </cell>
          <cell r="Z16447">
            <v>0</v>
          </cell>
          <cell r="AA16447">
            <v>0</v>
          </cell>
          <cell r="AB16447">
            <v>0</v>
          </cell>
          <cell r="AC16447">
            <v>0</v>
          </cell>
          <cell r="AO16447" t="str">
            <v>financeapproved</v>
          </cell>
          <cell r="AP16447" t="b">
            <v>0</v>
          </cell>
        </row>
        <row r="16448">
          <cell r="H16448" t="str">
            <v>Administered</v>
          </cell>
          <cell r="K16448">
            <v>0</v>
          </cell>
          <cell r="P16448">
            <v>9000862</v>
          </cell>
          <cell r="X16448">
            <v>0</v>
          </cell>
          <cell r="Y16448">
            <v>0</v>
          </cell>
          <cell r="Z16448">
            <v>0</v>
          </cell>
          <cell r="AA16448">
            <v>0</v>
          </cell>
          <cell r="AB16448">
            <v>0</v>
          </cell>
          <cell r="AC16448">
            <v>0</v>
          </cell>
          <cell r="AO16448" t="str">
            <v>financeapproved</v>
          </cell>
          <cell r="AP16448" t="b">
            <v>0</v>
          </cell>
        </row>
        <row r="16449">
          <cell r="H16449" t="str">
            <v>Administered</v>
          </cell>
          <cell r="K16449">
            <v>0</v>
          </cell>
          <cell r="P16449">
            <v>9000876</v>
          </cell>
          <cell r="X16449">
            <v>0</v>
          </cell>
          <cell r="Y16449">
            <v>0</v>
          </cell>
          <cell r="Z16449">
            <v>0</v>
          </cell>
          <cell r="AA16449">
            <v>0</v>
          </cell>
          <cell r="AB16449">
            <v>0</v>
          </cell>
          <cell r="AC16449">
            <v>0</v>
          </cell>
          <cell r="AO16449" t="str">
            <v>financeapproved</v>
          </cell>
          <cell r="AP16449" t="b">
            <v>0</v>
          </cell>
        </row>
        <row r="16450">
          <cell r="H16450" t="str">
            <v>Administered</v>
          </cell>
          <cell r="K16450">
            <v>0</v>
          </cell>
          <cell r="P16450">
            <v>9000876</v>
          </cell>
          <cell r="X16450">
            <v>0</v>
          </cell>
          <cell r="Y16450">
            <v>0</v>
          </cell>
          <cell r="Z16450">
            <v>0</v>
          </cell>
          <cell r="AA16450">
            <v>0</v>
          </cell>
          <cell r="AB16450">
            <v>0</v>
          </cell>
          <cell r="AC16450">
            <v>0</v>
          </cell>
          <cell r="AO16450" t="str">
            <v>financeapproved</v>
          </cell>
          <cell r="AP16450" t="b">
            <v>0</v>
          </cell>
        </row>
        <row r="16451">
          <cell r="H16451" t="str">
            <v>Administered</v>
          </cell>
          <cell r="K16451">
            <v>0</v>
          </cell>
          <cell r="P16451">
            <v>9000882</v>
          </cell>
          <cell r="X16451">
            <v>0</v>
          </cell>
          <cell r="Y16451">
            <v>0</v>
          </cell>
          <cell r="Z16451">
            <v>0</v>
          </cell>
          <cell r="AA16451">
            <v>0</v>
          </cell>
          <cell r="AB16451">
            <v>0</v>
          </cell>
          <cell r="AC16451">
            <v>0</v>
          </cell>
          <cell r="AO16451" t="str">
            <v>financeapproved</v>
          </cell>
          <cell r="AP16451" t="b">
            <v>0</v>
          </cell>
        </row>
        <row r="16452">
          <cell r="H16452" t="str">
            <v>Administered</v>
          </cell>
          <cell r="K16452">
            <v>0</v>
          </cell>
          <cell r="P16452">
            <v>9000882</v>
          </cell>
          <cell r="X16452">
            <v>0</v>
          </cell>
          <cell r="Y16452">
            <v>0</v>
          </cell>
          <cell r="Z16452">
            <v>0</v>
          </cell>
          <cell r="AA16452">
            <v>0</v>
          </cell>
          <cell r="AB16452">
            <v>0</v>
          </cell>
          <cell r="AC16452">
            <v>0</v>
          </cell>
          <cell r="AO16452" t="str">
            <v>financeapproved</v>
          </cell>
          <cell r="AP16452" t="b">
            <v>0</v>
          </cell>
        </row>
        <row r="16453">
          <cell r="H16453" t="str">
            <v>Administered</v>
          </cell>
          <cell r="K16453">
            <v>0</v>
          </cell>
          <cell r="P16453">
            <v>9000862</v>
          </cell>
          <cell r="X16453">
            <v>0</v>
          </cell>
          <cell r="Y16453">
            <v>0</v>
          </cell>
          <cell r="Z16453">
            <v>0</v>
          </cell>
          <cell r="AA16453">
            <v>0</v>
          </cell>
          <cell r="AB16453">
            <v>0</v>
          </cell>
          <cell r="AC16453">
            <v>0</v>
          </cell>
          <cell r="AO16453" t="str">
            <v>financeapproved</v>
          </cell>
          <cell r="AP16453" t="b">
            <v>0</v>
          </cell>
        </row>
        <row r="16454">
          <cell r="H16454" t="str">
            <v>Administered</v>
          </cell>
          <cell r="K16454">
            <v>0</v>
          </cell>
          <cell r="P16454">
            <v>9000862</v>
          </cell>
          <cell r="X16454">
            <v>0</v>
          </cell>
          <cell r="Y16454">
            <v>0</v>
          </cell>
          <cell r="Z16454">
            <v>0</v>
          </cell>
          <cell r="AA16454">
            <v>0</v>
          </cell>
          <cell r="AB16454">
            <v>0</v>
          </cell>
          <cell r="AC16454">
            <v>0</v>
          </cell>
          <cell r="AO16454" t="str">
            <v>financeapproved</v>
          </cell>
          <cell r="AP16454" t="b">
            <v>0</v>
          </cell>
        </row>
        <row r="16455">
          <cell r="H16455" t="str">
            <v>Administered</v>
          </cell>
          <cell r="K16455">
            <v>0</v>
          </cell>
          <cell r="P16455">
            <v>9000876</v>
          </cell>
          <cell r="X16455">
            <v>0</v>
          </cell>
          <cell r="Y16455">
            <v>0</v>
          </cell>
          <cell r="Z16455">
            <v>0</v>
          </cell>
          <cell r="AA16455">
            <v>0</v>
          </cell>
          <cell r="AB16455">
            <v>0</v>
          </cell>
          <cell r="AC16455">
            <v>0</v>
          </cell>
          <cell r="AO16455" t="str">
            <v>financeapproved</v>
          </cell>
          <cell r="AP16455" t="b">
            <v>0</v>
          </cell>
        </row>
        <row r="16456">
          <cell r="H16456" t="str">
            <v>Administered</v>
          </cell>
          <cell r="K16456">
            <v>0</v>
          </cell>
          <cell r="P16456">
            <v>9000876</v>
          </cell>
          <cell r="X16456">
            <v>0</v>
          </cell>
          <cell r="Y16456">
            <v>0</v>
          </cell>
          <cell r="Z16456">
            <v>0</v>
          </cell>
          <cell r="AA16456">
            <v>0</v>
          </cell>
          <cell r="AB16456">
            <v>0</v>
          </cell>
          <cell r="AC16456">
            <v>0</v>
          </cell>
          <cell r="AO16456" t="str">
            <v>financeapproved</v>
          </cell>
          <cell r="AP16456" t="b">
            <v>0</v>
          </cell>
        </row>
        <row r="16457">
          <cell r="H16457" t="str">
            <v>Administered</v>
          </cell>
          <cell r="K16457">
            <v>0</v>
          </cell>
          <cell r="P16457">
            <v>9000883</v>
          </cell>
          <cell r="X16457">
            <v>0</v>
          </cell>
          <cell r="Y16457">
            <v>0</v>
          </cell>
          <cell r="Z16457">
            <v>0</v>
          </cell>
          <cell r="AA16457">
            <v>0</v>
          </cell>
          <cell r="AB16457">
            <v>0</v>
          </cell>
          <cell r="AC16457">
            <v>0</v>
          </cell>
          <cell r="AO16457" t="str">
            <v>financeapproved</v>
          </cell>
          <cell r="AP16457" t="b">
            <v>0</v>
          </cell>
        </row>
        <row r="16458">
          <cell r="H16458" t="str">
            <v>Administered</v>
          </cell>
          <cell r="K16458">
            <v>0</v>
          </cell>
          <cell r="P16458">
            <v>9000883</v>
          </cell>
          <cell r="X16458">
            <v>0</v>
          </cell>
          <cell r="Y16458">
            <v>0</v>
          </cell>
          <cell r="Z16458">
            <v>0</v>
          </cell>
          <cell r="AA16458">
            <v>0</v>
          </cell>
          <cell r="AB16458">
            <v>0</v>
          </cell>
          <cell r="AC16458">
            <v>0</v>
          </cell>
          <cell r="AO16458" t="str">
            <v>financeapproved</v>
          </cell>
          <cell r="AP16458" t="b">
            <v>0</v>
          </cell>
        </row>
        <row r="16459">
          <cell r="H16459" t="str">
            <v>Administered</v>
          </cell>
          <cell r="K16459">
            <v>0</v>
          </cell>
          <cell r="P16459">
            <v>9000862</v>
          </cell>
          <cell r="X16459">
            <v>0</v>
          </cell>
          <cell r="Y16459">
            <v>0</v>
          </cell>
          <cell r="Z16459">
            <v>0</v>
          </cell>
          <cell r="AA16459">
            <v>0</v>
          </cell>
          <cell r="AB16459">
            <v>0</v>
          </cell>
          <cell r="AC16459">
            <v>0</v>
          </cell>
          <cell r="AO16459" t="str">
            <v>financeapproved</v>
          </cell>
          <cell r="AP16459" t="b">
            <v>0</v>
          </cell>
        </row>
        <row r="16460">
          <cell r="H16460" t="str">
            <v>Administered</v>
          </cell>
          <cell r="K16460">
            <v>0</v>
          </cell>
          <cell r="P16460">
            <v>9000862</v>
          </cell>
          <cell r="X16460">
            <v>0</v>
          </cell>
          <cell r="Y16460">
            <v>0</v>
          </cell>
          <cell r="Z16460">
            <v>0</v>
          </cell>
          <cell r="AA16460">
            <v>0</v>
          </cell>
          <cell r="AB16460">
            <v>0</v>
          </cell>
          <cell r="AC16460">
            <v>0</v>
          </cell>
          <cell r="AO16460" t="str">
            <v>financeapproved</v>
          </cell>
          <cell r="AP16460" t="b">
            <v>0</v>
          </cell>
        </row>
        <row r="16461">
          <cell r="H16461" t="str">
            <v>Administered</v>
          </cell>
          <cell r="K16461">
            <v>0</v>
          </cell>
          <cell r="P16461">
            <v>9000871</v>
          </cell>
          <cell r="X16461">
            <v>0</v>
          </cell>
          <cell r="Y16461">
            <v>0</v>
          </cell>
          <cell r="Z16461">
            <v>0</v>
          </cell>
          <cell r="AA16461">
            <v>0</v>
          </cell>
          <cell r="AB16461">
            <v>0</v>
          </cell>
          <cell r="AC16461">
            <v>0</v>
          </cell>
          <cell r="AO16461" t="str">
            <v>financeapproved</v>
          </cell>
          <cell r="AP16461" t="b">
            <v>0</v>
          </cell>
        </row>
        <row r="16462">
          <cell r="H16462" t="str">
            <v>Administered</v>
          </cell>
          <cell r="K16462">
            <v>0</v>
          </cell>
          <cell r="P16462">
            <v>9000871</v>
          </cell>
          <cell r="X16462">
            <v>0</v>
          </cell>
          <cell r="Y16462">
            <v>0</v>
          </cell>
          <cell r="Z16462">
            <v>0</v>
          </cell>
          <cell r="AA16462">
            <v>0</v>
          </cell>
          <cell r="AB16462">
            <v>0</v>
          </cell>
          <cell r="AC16462">
            <v>0</v>
          </cell>
          <cell r="AO16462" t="str">
            <v>financeapproved</v>
          </cell>
          <cell r="AP16462" t="b">
            <v>0</v>
          </cell>
        </row>
        <row r="16463">
          <cell r="H16463" t="str">
            <v>Administered</v>
          </cell>
          <cell r="K16463">
            <v>0</v>
          </cell>
          <cell r="P16463">
            <v>9000876</v>
          </cell>
          <cell r="X16463">
            <v>0</v>
          </cell>
          <cell r="Y16463">
            <v>0</v>
          </cell>
          <cell r="Z16463">
            <v>0</v>
          </cell>
          <cell r="AA16463">
            <v>0</v>
          </cell>
          <cell r="AB16463">
            <v>0</v>
          </cell>
          <cell r="AC16463">
            <v>0</v>
          </cell>
          <cell r="AO16463" t="str">
            <v>financeapproved</v>
          </cell>
          <cell r="AP16463" t="b">
            <v>0</v>
          </cell>
        </row>
        <row r="16464">
          <cell r="H16464" t="str">
            <v>Administered</v>
          </cell>
          <cell r="K16464">
            <v>0</v>
          </cell>
          <cell r="P16464">
            <v>9000876</v>
          </cell>
          <cell r="X16464">
            <v>0</v>
          </cell>
          <cell r="Y16464">
            <v>0</v>
          </cell>
          <cell r="Z16464">
            <v>0</v>
          </cell>
          <cell r="AA16464">
            <v>0</v>
          </cell>
          <cell r="AB16464">
            <v>0</v>
          </cell>
          <cell r="AC16464">
            <v>0</v>
          </cell>
          <cell r="AO16464" t="str">
            <v>financeapproved</v>
          </cell>
          <cell r="AP16464" t="b">
            <v>0</v>
          </cell>
        </row>
        <row r="16465">
          <cell r="H16465" t="str">
            <v>Administered</v>
          </cell>
          <cell r="K16465">
            <v>0</v>
          </cell>
          <cell r="P16465">
            <v>9000882</v>
          </cell>
          <cell r="X16465">
            <v>0</v>
          </cell>
          <cell r="Y16465">
            <v>0</v>
          </cell>
          <cell r="Z16465">
            <v>0</v>
          </cell>
          <cell r="AA16465">
            <v>0</v>
          </cell>
          <cell r="AB16465">
            <v>0</v>
          </cell>
          <cell r="AC16465">
            <v>0</v>
          </cell>
          <cell r="AO16465" t="str">
            <v>financeapproved</v>
          </cell>
          <cell r="AP16465" t="b">
            <v>0</v>
          </cell>
        </row>
        <row r="16466">
          <cell r="H16466" t="str">
            <v>Administered</v>
          </cell>
          <cell r="K16466">
            <v>0</v>
          </cell>
          <cell r="P16466">
            <v>9000882</v>
          </cell>
          <cell r="X16466">
            <v>0</v>
          </cell>
          <cell r="Y16466">
            <v>0</v>
          </cell>
          <cell r="Z16466">
            <v>0</v>
          </cell>
          <cell r="AA16466">
            <v>0</v>
          </cell>
          <cell r="AB16466">
            <v>0</v>
          </cell>
          <cell r="AC16466">
            <v>0</v>
          </cell>
          <cell r="AO16466" t="str">
            <v>financeapproved</v>
          </cell>
          <cell r="AP16466" t="b">
            <v>0</v>
          </cell>
        </row>
        <row r="16467">
          <cell r="H16467" t="str">
            <v>Administered</v>
          </cell>
          <cell r="K16467">
            <v>0</v>
          </cell>
          <cell r="P16467">
            <v>9000883</v>
          </cell>
          <cell r="X16467">
            <v>0</v>
          </cell>
          <cell r="Y16467">
            <v>0</v>
          </cell>
          <cell r="Z16467">
            <v>0</v>
          </cell>
          <cell r="AA16467">
            <v>0</v>
          </cell>
          <cell r="AB16467">
            <v>0</v>
          </cell>
          <cell r="AC16467">
            <v>0</v>
          </cell>
          <cell r="AO16467" t="str">
            <v>financeapproved</v>
          </cell>
          <cell r="AP16467" t="b">
            <v>0</v>
          </cell>
        </row>
        <row r="16468">
          <cell r="H16468" t="str">
            <v>Administered</v>
          </cell>
          <cell r="K16468">
            <v>0</v>
          </cell>
          <cell r="P16468">
            <v>9000883</v>
          </cell>
          <cell r="X16468">
            <v>0</v>
          </cell>
          <cell r="Y16468">
            <v>0</v>
          </cell>
          <cell r="Z16468">
            <v>0</v>
          </cell>
          <cell r="AA16468">
            <v>0</v>
          </cell>
          <cell r="AB16468">
            <v>0</v>
          </cell>
          <cell r="AC16468">
            <v>0</v>
          </cell>
          <cell r="AO16468" t="str">
            <v>financeapproved</v>
          </cell>
          <cell r="AP16468" t="b">
            <v>0</v>
          </cell>
        </row>
        <row r="16469">
          <cell r="H16469" t="str">
            <v>Administered</v>
          </cell>
          <cell r="K16469">
            <v>0</v>
          </cell>
          <cell r="P16469">
            <v>5220002</v>
          </cell>
          <cell r="X16469">
            <v>-1380000</v>
          </cell>
          <cell r="Y16469">
            <v>0</v>
          </cell>
          <cell r="Z16469">
            <v>0</v>
          </cell>
          <cell r="AA16469">
            <v>0</v>
          </cell>
          <cell r="AB16469">
            <v>0</v>
          </cell>
          <cell r="AC16469">
            <v>0</v>
          </cell>
          <cell r="AO16469" t="str">
            <v>financeapproved</v>
          </cell>
          <cell r="AP16469" t="b">
            <v>0</v>
          </cell>
        </row>
        <row r="16470">
          <cell r="H16470" t="str">
            <v>Administered</v>
          </cell>
          <cell r="K16470">
            <v>0</v>
          </cell>
          <cell r="P16470">
            <v>5220002</v>
          </cell>
          <cell r="X16470">
            <v>0</v>
          </cell>
          <cell r="Y16470">
            <v>0</v>
          </cell>
          <cell r="Z16470">
            <v>0</v>
          </cell>
          <cell r="AA16470">
            <v>0</v>
          </cell>
          <cell r="AB16470">
            <v>0</v>
          </cell>
          <cell r="AC16470">
            <v>0</v>
          </cell>
          <cell r="AO16470" t="str">
            <v>financeapproved</v>
          </cell>
          <cell r="AP16470" t="b">
            <v>0</v>
          </cell>
        </row>
        <row r="16471">
          <cell r="H16471" t="str">
            <v>Administered</v>
          </cell>
          <cell r="K16471">
            <v>0</v>
          </cell>
          <cell r="P16471">
            <v>5220002</v>
          </cell>
          <cell r="X16471">
            <v>0</v>
          </cell>
          <cell r="Y16471">
            <v>0</v>
          </cell>
          <cell r="Z16471">
            <v>0</v>
          </cell>
          <cell r="AA16471">
            <v>0</v>
          </cell>
          <cell r="AB16471">
            <v>0</v>
          </cell>
          <cell r="AC16471">
            <v>0</v>
          </cell>
          <cell r="AO16471" t="str">
            <v>financeapproved</v>
          </cell>
          <cell r="AP16471" t="b">
            <v>0</v>
          </cell>
        </row>
        <row r="16472">
          <cell r="H16472" t="str">
            <v>Administered</v>
          </cell>
          <cell r="K16472">
            <v>0</v>
          </cell>
          <cell r="P16472">
            <v>5220002</v>
          </cell>
          <cell r="X16472">
            <v>1380000</v>
          </cell>
          <cell r="Y16472">
            <v>0</v>
          </cell>
          <cell r="Z16472">
            <v>0</v>
          </cell>
          <cell r="AA16472">
            <v>0</v>
          </cell>
          <cell r="AB16472">
            <v>0</v>
          </cell>
          <cell r="AC16472">
            <v>0</v>
          </cell>
          <cell r="AO16472" t="str">
            <v>financeapproved</v>
          </cell>
          <cell r="AP16472" t="b">
            <v>0</v>
          </cell>
        </row>
        <row r="16473">
          <cell r="H16473" t="str">
            <v>Administered</v>
          </cell>
          <cell r="K16473">
            <v>0</v>
          </cell>
          <cell r="P16473">
            <v>6211001</v>
          </cell>
          <cell r="X16473">
            <v>-2500</v>
          </cell>
          <cell r="Y16473">
            <v>0</v>
          </cell>
          <cell r="Z16473">
            <v>0</v>
          </cell>
          <cell r="AA16473">
            <v>0</v>
          </cell>
          <cell r="AB16473">
            <v>0</v>
          </cell>
          <cell r="AC16473">
            <v>0</v>
          </cell>
          <cell r="AO16473" t="str">
            <v>financeapproved</v>
          </cell>
          <cell r="AP16473" t="b">
            <v>0</v>
          </cell>
        </row>
        <row r="16474">
          <cell r="H16474" t="str">
            <v>Administered</v>
          </cell>
          <cell r="K16474">
            <v>0</v>
          </cell>
          <cell r="P16474">
            <v>6211001</v>
          </cell>
          <cell r="X16474">
            <v>0</v>
          </cell>
          <cell r="Y16474">
            <v>0</v>
          </cell>
          <cell r="Z16474">
            <v>0</v>
          </cell>
          <cell r="AA16474">
            <v>0</v>
          </cell>
          <cell r="AB16474">
            <v>0</v>
          </cell>
          <cell r="AC16474">
            <v>0</v>
          </cell>
          <cell r="AO16474" t="str">
            <v>financeapproved</v>
          </cell>
          <cell r="AP16474" t="b">
            <v>1</v>
          </cell>
        </row>
        <row r="16475">
          <cell r="H16475" t="str">
            <v>Administered</v>
          </cell>
          <cell r="K16475">
            <v>0</v>
          </cell>
          <cell r="P16475">
            <v>6212008</v>
          </cell>
          <cell r="X16475">
            <v>0</v>
          </cell>
          <cell r="Y16475">
            <v>0</v>
          </cell>
          <cell r="Z16475">
            <v>0</v>
          </cell>
          <cell r="AA16475">
            <v>0</v>
          </cell>
          <cell r="AB16475">
            <v>0</v>
          </cell>
          <cell r="AC16475">
            <v>0</v>
          </cell>
          <cell r="AO16475" t="str">
            <v>financeapproved</v>
          </cell>
          <cell r="AP16475" t="b">
            <v>1</v>
          </cell>
        </row>
        <row r="16476">
          <cell r="H16476" t="str">
            <v>Administered</v>
          </cell>
          <cell r="K16476">
            <v>0</v>
          </cell>
          <cell r="P16476">
            <v>6212008</v>
          </cell>
          <cell r="X16476">
            <v>2500</v>
          </cell>
          <cell r="Y16476">
            <v>0</v>
          </cell>
          <cell r="Z16476">
            <v>0</v>
          </cell>
          <cell r="AA16476">
            <v>0</v>
          </cell>
          <cell r="AB16476">
            <v>0</v>
          </cell>
          <cell r="AC16476">
            <v>0</v>
          </cell>
          <cell r="AO16476" t="str">
            <v>financeapproved</v>
          </cell>
          <cell r="AP16476" t="b">
            <v>0</v>
          </cell>
        </row>
        <row r="16477">
          <cell r="H16477" t="str">
            <v>Administered</v>
          </cell>
          <cell r="K16477">
            <v>7201</v>
          </cell>
          <cell r="P16477">
            <v>4100001</v>
          </cell>
          <cell r="X16477">
            <v>-129817</v>
          </cell>
          <cell r="Y16477">
            <v>0</v>
          </cell>
          <cell r="Z16477">
            <v>0</v>
          </cell>
          <cell r="AA16477">
            <v>0</v>
          </cell>
          <cell r="AB16477">
            <v>0</v>
          </cell>
          <cell r="AC16477">
            <v>0</v>
          </cell>
          <cell r="AO16477" t="str">
            <v>financeapproved</v>
          </cell>
          <cell r="AP16477" t="b">
            <v>1</v>
          </cell>
        </row>
        <row r="16478">
          <cell r="H16478" t="str">
            <v>Administered</v>
          </cell>
          <cell r="K16478">
            <v>7201</v>
          </cell>
          <cell r="P16478">
            <v>4100001</v>
          </cell>
          <cell r="X16478">
            <v>0</v>
          </cell>
          <cell r="Y16478">
            <v>0</v>
          </cell>
          <cell r="Z16478">
            <v>0</v>
          </cell>
          <cell r="AA16478">
            <v>0</v>
          </cell>
          <cell r="AB16478">
            <v>0</v>
          </cell>
          <cell r="AC16478">
            <v>0</v>
          </cell>
          <cell r="AO16478" t="str">
            <v>financeapproved</v>
          </cell>
          <cell r="AP16478" t="b">
            <v>1</v>
          </cell>
        </row>
        <row r="16479">
          <cell r="H16479" t="str">
            <v>Administered</v>
          </cell>
          <cell r="K16479">
            <v>7207</v>
          </cell>
          <cell r="P16479">
            <v>4100001</v>
          </cell>
          <cell r="X16479">
            <v>0</v>
          </cell>
          <cell r="Y16479">
            <v>0</v>
          </cell>
          <cell r="Z16479">
            <v>0</v>
          </cell>
          <cell r="AA16479">
            <v>0</v>
          </cell>
          <cell r="AB16479">
            <v>0</v>
          </cell>
          <cell r="AC16479">
            <v>0</v>
          </cell>
          <cell r="AO16479" t="str">
            <v>financeapproved</v>
          </cell>
          <cell r="AP16479" t="b">
            <v>0</v>
          </cell>
        </row>
        <row r="16480">
          <cell r="H16480" t="str">
            <v>Administered</v>
          </cell>
          <cell r="K16480">
            <v>7207</v>
          </cell>
          <cell r="P16480">
            <v>4100001</v>
          </cell>
          <cell r="X16480">
            <v>0</v>
          </cell>
          <cell r="Y16480">
            <v>20725156</v>
          </cell>
          <cell r="Z16480">
            <v>0</v>
          </cell>
          <cell r="AA16480">
            <v>0</v>
          </cell>
          <cell r="AB16480">
            <v>0</v>
          </cell>
          <cell r="AC16480">
            <v>0</v>
          </cell>
          <cell r="AO16480" t="str">
            <v>financeapproved</v>
          </cell>
          <cell r="AP16480" t="b">
            <v>0</v>
          </cell>
        </row>
        <row r="16481">
          <cell r="H16481" t="str">
            <v>Administered</v>
          </cell>
          <cell r="K16481">
            <v>7207</v>
          </cell>
          <cell r="P16481">
            <v>4100001</v>
          </cell>
          <cell r="X16481">
            <v>0</v>
          </cell>
          <cell r="Y16481">
            <v>-20725156</v>
          </cell>
          <cell r="Z16481">
            <v>0</v>
          </cell>
          <cell r="AA16481">
            <v>0</v>
          </cell>
          <cell r="AB16481">
            <v>0</v>
          </cell>
          <cell r="AC16481">
            <v>0</v>
          </cell>
          <cell r="AO16481" t="str">
            <v>financeapproved</v>
          </cell>
          <cell r="AP16481" t="b">
            <v>0</v>
          </cell>
        </row>
        <row r="16482">
          <cell r="H16482" t="str">
            <v>Administered</v>
          </cell>
          <cell r="K16482">
            <v>7207</v>
          </cell>
          <cell r="P16482">
            <v>4100001</v>
          </cell>
          <cell r="X16482">
            <v>0</v>
          </cell>
          <cell r="Y16482">
            <v>0</v>
          </cell>
          <cell r="Z16482">
            <v>0</v>
          </cell>
          <cell r="AA16482">
            <v>0</v>
          </cell>
          <cell r="AB16482">
            <v>0</v>
          </cell>
          <cell r="AC16482">
            <v>0</v>
          </cell>
          <cell r="AO16482" t="str">
            <v>financeapproved</v>
          </cell>
          <cell r="AP16482" t="b">
            <v>0</v>
          </cell>
        </row>
        <row r="16483">
          <cell r="H16483" t="str">
            <v>Administered</v>
          </cell>
          <cell r="K16483">
            <v>7207</v>
          </cell>
          <cell r="P16483">
            <v>4100001</v>
          </cell>
          <cell r="X16483">
            <v>0</v>
          </cell>
          <cell r="Y16483">
            <v>0</v>
          </cell>
          <cell r="Z16483">
            <v>0</v>
          </cell>
          <cell r="AA16483">
            <v>0</v>
          </cell>
          <cell r="AB16483">
            <v>0</v>
          </cell>
          <cell r="AC16483">
            <v>0</v>
          </cell>
          <cell r="AO16483" t="str">
            <v>financeapproved</v>
          </cell>
          <cell r="AP16483" t="b">
            <v>0</v>
          </cell>
        </row>
        <row r="16484">
          <cell r="H16484" t="str">
            <v>Administered</v>
          </cell>
          <cell r="K16484">
            <v>7207</v>
          </cell>
          <cell r="P16484">
            <v>4100001</v>
          </cell>
          <cell r="X16484">
            <v>0</v>
          </cell>
          <cell r="Y16484">
            <v>633458</v>
          </cell>
          <cell r="Z16484">
            <v>0</v>
          </cell>
          <cell r="AA16484">
            <v>0</v>
          </cell>
          <cell r="AB16484">
            <v>0</v>
          </cell>
          <cell r="AC16484">
            <v>0</v>
          </cell>
          <cell r="AO16484" t="str">
            <v>financeapproved</v>
          </cell>
          <cell r="AP16484" t="b">
            <v>0</v>
          </cell>
        </row>
        <row r="16485">
          <cell r="H16485" t="str">
            <v>Administered</v>
          </cell>
          <cell r="K16485">
            <v>7207</v>
          </cell>
          <cell r="P16485">
            <v>4100001</v>
          </cell>
          <cell r="X16485">
            <v>0</v>
          </cell>
          <cell r="Y16485">
            <v>-756845</v>
          </cell>
          <cell r="Z16485">
            <v>0</v>
          </cell>
          <cell r="AA16485">
            <v>0</v>
          </cell>
          <cell r="AB16485">
            <v>0</v>
          </cell>
          <cell r="AC16485">
            <v>0</v>
          </cell>
          <cell r="AO16485" t="str">
            <v>financeapproved</v>
          </cell>
          <cell r="AP16485" t="b">
            <v>0</v>
          </cell>
        </row>
        <row r="16486">
          <cell r="H16486" t="str">
            <v>Administered</v>
          </cell>
          <cell r="K16486">
            <v>7207</v>
          </cell>
          <cell r="P16486">
            <v>4100001</v>
          </cell>
          <cell r="X16486">
            <v>0</v>
          </cell>
          <cell r="Y16486">
            <v>0</v>
          </cell>
          <cell r="Z16486">
            <v>0</v>
          </cell>
          <cell r="AA16486">
            <v>0</v>
          </cell>
          <cell r="AB16486">
            <v>0</v>
          </cell>
          <cell r="AC16486">
            <v>0</v>
          </cell>
          <cell r="AO16486" t="str">
            <v>financeapproved</v>
          </cell>
          <cell r="AP16486" t="b">
            <v>0</v>
          </cell>
        </row>
        <row r="16487">
          <cell r="H16487" t="str">
            <v>Administered</v>
          </cell>
          <cell r="K16487">
            <v>7211</v>
          </cell>
          <cell r="P16487">
            <v>4100001</v>
          </cell>
          <cell r="X16487">
            <v>-20641062</v>
          </cell>
          <cell r="Y16487">
            <v>-20770879</v>
          </cell>
          <cell r="Z16487">
            <v>0</v>
          </cell>
          <cell r="AA16487">
            <v>0</v>
          </cell>
          <cell r="AB16487">
            <v>0</v>
          </cell>
          <cell r="AC16487">
            <v>0</v>
          </cell>
          <cell r="AO16487" t="str">
            <v>financeapproved</v>
          </cell>
          <cell r="AP16487" t="b">
            <v>0</v>
          </cell>
        </row>
        <row r="16488">
          <cell r="H16488" t="str">
            <v>Administered</v>
          </cell>
          <cell r="K16488">
            <v>7211</v>
          </cell>
          <cell r="P16488">
            <v>4100001</v>
          </cell>
          <cell r="X16488">
            <v>0</v>
          </cell>
          <cell r="Y16488">
            <v>0</v>
          </cell>
          <cell r="Z16488">
            <v>0</v>
          </cell>
          <cell r="AA16488">
            <v>0</v>
          </cell>
          <cell r="AB16488">
            <v>0</v>
          </cell>
          <cell r="AC16488">
            <v>0</v>
          </cell>
          <cell r="AO16488" t="str">
            <v>financeapproved</v>
          </cell>
          <cell r="AP16488" t="b">
            <v>0</v>
          </cell>
        </row>
        <row r="16489">
          <cell r="H16489" t="str">
            <v>Administered</v>
          </cell>
          <cell r="K16489">
            <v>7211</v>
          </cell>
          <cell r="P16489">
            <v>4100001</v>
          </cell>
          <cell r="X16489">
            <v>0</v>
          </cell>
          <cell r="Y16489">
            <v>0</v>
          </cell>
          <cell r="Z16489">
            <v>0</v>
          </cell>
          <cell r="AA16489">
            <v>0</v>
          </cell>
          <cell r="AB16489">
            <v>0</v>
          </cell>
          <cell r="AC16489">
            <v>0</v>
          </cell>
          <cell r="AO16489" t="str">
            <v>financeapproved</v>
          </cell>
          <cell r="AP16489" t="b">
            <v>0</v>
          </cell>
        </row>
        <row r="16490">
          <cell r="H16490" t="str">
            <v>Administered</v>
          </cell>
          <cell r="K16490">
            <v>7211</v>
          </cell>
          <cell r="P16490">
            <v>4100001</v>
          </cell>
          <cell r="X16490">
            <v>20595339</v>
          </cell>
          <cell r="Y16490">
            <v>20725156</v>
          </cell>
          <cell r="Z16490">
            <v>0</v>
          </cell>
          <cell r="AA16490">
            <v>0</v>
          </cell>
          <cell r="AB16490">
            <v>0</v>
          </cell>
          <cell r="AC16490">
            <v>0</v>
          </cell>
          <cell r="AO16490" t="str">
            <v>financeapproved</v>
          </cell>
          <cell r="AP16490" t="b">
            <v>0</v>
          </cell>
        </row>
        <row r="16491">
          <cell r="H16491" t="str">
            <v>Administered</v>
          </cell>
          <cell r="K16491">
            <v>7211</v>
          </cell>
          <cell r="P16491">
            <v>4100001</v>
          </cell>
          <cell r="X16491">
            <v>0</v>
          </cell>
          <cell r="Y16491">
            <v>0</v>
          </cell>
          <cell r="Z16491">
            <v>0</v>
          </cell>
          <cell r="AA16491">
            <v>0</v>
          </cell>
          <cell r="AB16491">
            <v>0</v>
          </cell>
          <cell r="AC16491">
            <v>0</v>
          </cell>
          <cell r="AO16491" t="str">
            <v>financeapproved</v>
          </cell>
          <cell r="AP16491" t="b">
            <v>0</v>
          </cell>
        </row>
        <row r="16492">
          <cell r="H16492" t="str">
            <v>Administered</v>
          </cell>
          <cell r="K16492">
            <v>7211</v>
          </cell>
          <cell r="P16492">
            <v>4100001</v>
          </cell>
          <cell r="X16492">
            <v>129782</v>
          </cell>
          <cell r="Y16492">
            <v>129753</v>
          </cell>
          <cell r="Z16492">
            <v>3435</v>
          </cell>
          <cell r="AA16492">
            <v>3435</v>
          </cell>
          <cell r="AB16492">
            <v>3435</v>
          </cell>
          <cell r="AC16492">
            <v>3435</v>
          </cell>
          <cell r="AO16492" t="str">
            <v>financeapproved</v>
          </cell>
          <cell r="AP16492" t="b">
            <v>0</v>
          </cell>
        </row>
        <row r="16493">
          <cell r="H16493" t="str">
            <v>Administered</v>
          </cell>
          <cell r="K16493">
            <v>7211</v>
          </cell>
          <cell r="P16493">
            <v>4100001</v>
          </cell>
          <cell r="X16493">
            <v>-3464</v>
          </cell>
          <cell r="Y16493">
            <v>-3435</v>
          </cell>
          <cell r="Z16493">
            <v>-3435</v>
          </cell>
          <cell r="AA16493">
            <v>-3435</v>
          </cell>
          <cell r="AB16493">
            <v>-3435</v>
          </cell>
          <cell r="AC16493">
            <v>-3435</v>
          </cell>
          <cell r="AO16493" t="str">
            <v>financeapproved</v>
          </cell>
          <cell r="AP16493" t="b">
            <v>0</v>
          </cell>
        </row>
        <row r="16494">
          <cell r="H16494" t="str">
            <v>Administered</v>
          </cell>
          <cell r="K16494">
            <v>7211</v>
          </cell>
          <cell r="P16494">
            <v>4100001</v>
          </cell>
          <cell r="X16494">
            <v>0</v>
          </cell>
          <cell r="Y16494">
            <v>0</v>
          </cell>
          <cell r="Z16494">
            <v>0</v>
          </cell>
          <cell r="AA16494">
            <v>0</v>
          </cell>
          <cell r="AB16494">
            <v>0</v>
          </cell>
          <cell r="AC16494">
            <v>0</v>
          </cell>
          <cell r="AO16494" t="str">
            <v>financeapproved</v>
          </cell>
          <cell r="AP16494" t="b">
            <v>0</v>
          </cell>
        </row>
        <row r="16495">
          <cell r="H16495" t="str">
            <v>Administered</v>
          </cell>
          <cell r="K16495">
            <v>7211</v>
          </cell>
          <cell r="P16495">
            <v>4100001</v>
          </cell>
          <cell r="X16495">
            <v>0</v>
          </cell>
          <cell r="Y16495">
            <v>0</v>
          </cell>
          <cell r="Z16495">
            <v>0</v>
          </cell>
          <cell r="AA16495">
            <v>0</v>
          </cell>
          <cell r="AB16495">
            <v>0</v>
          </cell>
          <cell r="AC16495">
            <v>0</v>
          </cell>
          <cell r="AO16495" t="str">
            <v>financeapproved</v>
          </cell>
          <cell r="AP16495" t="b">
            <v>0</v>
          </cell>
        </row>
        <row r="16496">
          <cell r="H16496" t="str">
            <v>Administered</v>
          </cell>
          <cell r="K16496">
            <v>7211</v>
          </cell>
          <cell r="P16496">
            <v>4100001</v>
          </cell>
          <cell r="X16496">
            <v>282</v>
          </cell>
          <cell r="Y16496">
            <v>282</v>
          </cell>
          <cell r="Z16496">
            <v>282</v>
          </cell>
          <cell r="AA16496">
            <v>282</v>
          </cell>
          <cell r="AB16496">
            <v>282</v>
          </cell>
          <cell r="AC16496">
            <v>282</v>
          </cell>
          <cell r="AO16496" t="str">
            <v>financeapproved</v>
          </cell>
          <cell r="AP16496" t="b">
            <v>0</v>
          </cell>
        </row>
        <row r="16497">
          <cell r="H16497" t="str">
            <v>Administered</v>
          </cell>
          <cell r="K16497">
            <v>7211</v>
          </cell>
          <cell r="P16497">
            <v>4100001</v>
          </cell>
          <cell r="X16497">
            <v>-282</v>
          </cell>
          <cell r="Y16497">
            <v>-282</v>
          </cell>
          <cell r="Z16497">
            <v>-282</v>
          </cell>
          <cell r="AA16497">
            <v>-282</v>
          </cell>
          <cell r="AB16497">
            <v>-282</v>
          </cell>
          <cell r="AC16497">
            <v>-282</v>
          </cell>
          <cell r="AO16497" t="str">
            <v>financeapproved</v>
          </cell>
          <cell r="AP16497" t="b">
            <v>0</v>
          </cell>
        </row>
        <row r="16498">
          <cell r="H16498" t="str">
            <v>Administered</v>
          </cell>
          <cell r="K16498">
            <v>7211</v>
          </cell>
          <cell r="P16498">
            <v>4100001</v>
          </cell>
          <cell r="X16498">
            <v>0</v>
          </cell>
          <cell r="Y16498">
            <v>0</v>
          </cell>
          <cell r="Z16498">
            <v>0</v>
          </cell>
          <cell r="AA16498">
            <v>0</v>
          </cell>
          <cell r="AB16498">
            <v>0</v>
          </cell>
          <cell r="AC16498">
            <v>0</v>
          </cell>
          <cell r="AO16498" t="str">
            <v>financeapproved</v>
          </cell>
          <cell r="AP16498" t="b">
            <v>0</v>
          </cell>
        </row>
        <row r="16499">
          <cell r="H16499" t="str">
            <v>Administered</v>
          </cell>
          <cell r="K16499">
            <v>7211</v>
          </cell>
          <cell r="P16499">
            <v>4100001</v>
          </cell>
          <cell r="X16499">
            <v>-777977</v>
          </cell>
          <cell r="Y16499">
            <v>-780477</v>
          </cell>
          <cell r="Z16499">
            <v>2363</v>
          </cell>
          <cell r="AA16499">
            <v>2363</v>
          </cell>
          <cell r="AB16499">
            <v>2363</v>
          </cell>
          <cell r="AC16499">
            <v>2363</v>
          </cell>
          <cell r="AO16499" t="str">
            <v>financeapproved</v>
          </cell>
          <cell r="AP16499" t="b">
            <v>0</v>
          </cell>
        </row>
        <row r="16500">
          <cell r="H16500" t="str">
            <v>Administered</v>
          </cell>
          <cell r="K16500">
            <v>7211</v>
          </cell>
          <cell r="P16500">
            <v>4100001</v>
          </cell>
          <cell r="X16500">
            <v>0</v>
          </cell>
          <cell r="Y16500">
            <v>0</v>
          </cell>
          <cell r="Z16500">
            <v>0</v>
          </cell>
          <cell r="AA16500">
            <v>0</v>
          </cell>
          <cell r="AB16500">
            <v>0</v>
          </cell>
          <cell r="AC16500">
            <v>0</v>
          </cell>
          <cell r="AO16500" t="str">
            <v>financeapproved</v>
          </cell>
          <cell r="AP16500" t="b">
            <v>0</v>
          </cell>
        </row>
        <row r="16501">
          <cell r="H16501" t="str">
            <v>Administered</v>
          </cell>
          <cell r="K16501">
            <v>7211</v>
          </cell>
          <cell r="P16501">
            <v>4100001</v>
          </cell>
          <cell r="X16501">
            <v>0</v>
          </cell>
          <cell r="Y16501">
            <v>0</v>
          </cell>
          <cell r="Z16501">
            <v>0</v>
          </cell>
          <cell r="AA16501">
            <v>0</v>
          </cell>
          <cell r="AB16501">
            <v>0</v>
          </cell>
          <cell r="AC16501">
            <v>0</v>
          </cell>
          <cell r="AO16501" t="str">
            <v>financeapproved</v>
          </cell>
          <cell r="AP16501" t="b">
            <v>0</v>
          </cell>
        </row>
        <row r="16502">
          <cell r="H16502" t="str">
            <v>Administered</v>
          </cell>
          <cell r="K16502">
            <v>7211</v>
          </cell>
          <cell r="P16502">
            <v>4100001</v>
          </cell>
          <cell r="X16502">
            <v>760280</v>
          </cell>
          <cell r="Y16502">
            <v>760280</v>
          </cell>
          <cell r="Z16502">
            <v>3435</v>
          </cell>
          <cell r="AA16502">
            <v>3435</v>
          </cell>
          <cell r="AB16502">
            <v>3435</v>
          </cell>
          <cell r="AC16502">
            <v>3435</v>
          </cell>
          <cell r="AO16502" t="str">
            <v>financeapproved</v>
          </cell>
          <cell r="AP16502" t="b">
            <v>0</v>
          </cell>
        </row>
        <row r="16503">
          <cell r="H16503" t="str">
            <v>Administered</v>
          </cell>
          <cell r="K16503">
            <v>7211</v>
          </cell>
          <cell r="P16503">
            <v>4100001</v>
          </cell>
          <cell r="X16503">
            <v>0</v>
          </cell>
          <cell r="Y16503">
            <v>0</v>
          </cell>
          <cell r="Z16503">
            <v>0</v>
          </cell>
          <cell r="AA16503">
            <v>0</v>
          </cell>
          <cell r="AB16503">
            <v>0</v>
          </cell>
          <cell r="AC16503">
            <v>0</v>
          </cell>
          <cell r="AO16503" t="str">
            <v>financeapproved</v>
          </cell>
          <cell r="AP16503" t="b">
            <v>0</v>
          </cell>
        </row>
        <row r="16504">
          <cell r="H16504" t="str">
            <v>Administered</v>
          </cell>
          <cell r="K16504">
            <v>7211</v>
          </cell>
          <cell r="P16504">
            <v>4100001</v>
          </cell>
          <cell r="X16504">
            <v>1620000</v>
          </cell>
          <cell r="Y16504">
            <v>1620000</v>
          </cell>
          <cell r="Z16504">
            <v>1620000</v>
          </cell>
          <cell r="AA16504">
            <v>1620000</v>
          </cell>
          <cell r="AB16504">
            <v>1620000</v>
          </cell>
          <cell r="AC16504">
            <v>1620000</v>
          </cell>
          <cell r="AO16504" t="str">
            <v>financeapproved</v>
          </cell>
          <cell r="AP16504" t="b">
            <v>0</v>
          </cell>
        </row>
        <row r="16505">
          <cell r="H16505" t="str">
            <v>Administered</v>
          </cell>
          <cell r="K16505">
            <v>7211</v>
          </cell>
          <cell r="P16505">
            <v>4100001</v>
          </cell>
          <cell r="X16505">
            <v>-1620000</v>
          </cell>
          <cell r="Y16505">
            <v>-1620000</v>
          </cell>
          <cell r="Z16505">
            <v>-1620000</v>
          </cell>
          <cell r="AA16505">
            <v>-1620000</v>
          </cell>
          <cell r="AB16505">
            <v>-1620000</v>
          </cell>
          <cell r="AC16505">
            <v>-1620000</v>
          </cell>
          <cell r="AO16505" t="str">
            <v>financeapproved</v>
          </cell>
          <cell r="AP16505" t="b">
            <v>0</v>
          </cell>
        </row>
        <row r="16506">
          <cell r="H16506" t="str">
            <v>Administered</v>
          </cell>
          <cell r="K16506">
            <v>7211</v>
          </cell>
          <cell r="P16506">
            <v>4100001</v>
          </cell>
          <cell r="X16506">
            <v>0</v>
          </cell>
          <cell r="Y16506">
            <v>0</v>
          </cell>
          <cell r="Z16506">
            <v>0</v>
          </cell>
          <cell r="AA16506">
            <v>0</v>
          </cell>
          <cell r="AB16506">
            <v>0</v>
          </cell>
          <cell r="AC16506">
            <v>0</v>
          </cell>
          <cell r="AO16506" t="str">
            <v>financeapproved</v>
          </cell>
          <cell r="AP16506" t="b">
            <v>0</v>
          </cell>
        </row>
        <row r="16507">
          <cell r="H16507" t="str">
            <v>Administered</v>
          </cell>
          <cell r="K16507">
            <v>7216</v>
          </cell>
          <cell r="P16507">
            <v>4100001</v>
          </cell>
          <cell r="X16507">
            <v>-29</v>
          </cell>
          <cell r="Y16507">
            <v>0</v>
          </cell>
          <cell r="Z16507">
            <v>0</v>
          </cell>
          <cell r="AA16507">
            <v>0</v>
          </cell>
          <cell r="AB16507">
            <v>0</v>
          </cell>
          <cell r="AC16507">
            <v>0</v>
          </cell>
          <cell r="AO16507" t="str">
            <v>financeapproved</v>
          </cell>
          <cell r="AP16507" t="b">
            <v>0</v>
          </cell>
        </row>
        <row r="16508">
          <cell r="H16508" t="str">
            <v>Administered</v>
          </cell>
          <cell r="K16508">
            <v>7216</v>
          </cell>
          <cell r="P16508">
            <v>4100001</v>
          </cell>
          <cell r="X16508">
            <v>0</v>
          </cell>
          <cell r="Y16508">
            <v>0</v>
          </cell>
          <cell r="Z16508">
            <v>0</v>
          </cell>
          <cell r="AA16508">
            <v>0</v>
          </cell>
          <cell r="AB16508">
            <v>0</v>
          </cell>
          <cell r="AC16508">
            <v>0</v>
          </cell>
          <cell r="AO16508" t="str">
            <v>financeapproved</v>
          </cell>
          <cell r="AP16508" t="b">
            <v>0</v>
          </cell>
        </row>
        <row r="16509">
          <cell r="H16509" t="str">
            <v>Administered</v>
          </cell>
          <cell r="K16509">
            <v>7216</v>
          </cell>
          <cell r="P16509">
            <v>4100001</v>
          </cell>
          <cell r="X16509">
            <v>-2500</v>
          </cell>
          <cell r="Y16509">
            <v>0</v>
          </cell>
          <cell r="Z16509">
            <v>0</v>
          </cell>
          <cell r="AA16509">
            <v>0</v>
          </cell>
          <cell r="AB16509">
            <v>0</v>
          </cell>
          <cell r="AC16509">
            <v>0</v>
          </cell>
          <cell r="AO16509" t="str">
            <v>financeapproved</v>
          </cell>
          <cell r="AP16509" t="b">
            <v>0</v>
          </cell>
        </row>
        <row r="16510">
          <cell r="H16510" t="str">
            <v>Administered</v>
          </cell>
          <cell r="K16510">
            <v>7216</v>
          </cell>
          <cell r="P16510">
            <v>4100001</v>
          </cell>
          <cell r="X16510">
            <v>0</v>
          </cell>
          <cell r="Y16510">
            <v>0</v>
          </cell>
          <cell r="Z16510">
            <v>0</v>
          </cell>
          <cell r="AA16510">
            <v>0</v>
          </cell>
          <cell r="AB16510">
            <v>0</v>
          </cell>
          <cell r="AC16510">
            <v>0</v>
          </cell>
          <cell r="AO16510" t="str">
            <v>financeapproved</v>
          </cell>
          <cell r="AP16510" t="b">
            <v>0</v>
          </cell>
        </row>
        <row r="16511">
          <cell r="H16511" t="str">
            <v>Administered</v>
          </cell>
          <cell r="K16511">
            <v>7225</v>
          </cell>
          <cell r="P16511">
            <v>4100001</v>
          </cell>
          <cell r="X16511">
            <v>0</v>
          </cell>
          <cell r="Y16511">
            <v>0</v>
          </cell>
          <cell r="Z16511">
            <v>0</v>
          </cell>
          <cell r="AA16511">
            <v>0</v>
          </cell>
          <cell r="AB16511">
            <v>0</v>
          </cell>
          <cell r="AC16511">
            <v>0</v>
          </cell>
          <cell r="AO16511" t="str">
            <v>financeapproved</v>
          </cell>
          <cell r="AP16511" t="b">
            <v>0</v>
          </cell>
        </row>
        <row r="16512">
          <cell r="H16512" t="str">
            <v>Administered</v>
          </cell>
          <cell r="K16512">
            <v>7225</v>
          </cell>
          <cell r="P16512">
            <v>4100001</v>
          </cell>
          <cell r="X16512">
            <v>0</v>
          </cell>
          <cell r="Y16512">
            <v>45723</v>
          </cell>
          <cell r="Z16512">
            <v>0</v>
          </cell>
          <cell r="AA16512">
            <v>0</v>
          </cell>
          <cell r="AB16512">
            <v>0</v>
          </cell>
          <cell r="AC16512">
            <v>0</v>
          </cell>
          <cell r="AO16512" t="str">
            <v>financeapproved</v>
          </cell>
          <cell r="AP16512" t="b">
            <v>0</v>
          </cell>
        </row>
        <row r="16513">
          <cell r="H16513" t="str">
            <v>Administered</v>
          </cell>
          <cell r="K16513">
            <v>7225</v>
          </cell>
          <cell r="P16513">
            <v>4100001</v>
          </cell>
          <cell r="X16513">
            <v>0</v>
          </cell>
          <cell r="Y16513">
            <v>-126318</v>
          </cell>
          <cell r="Z16513">
            <v>0</v>
          </cell>
          <cell r="AA16513">
            <v>0</v>
          </cell>
          <cell r="AB16513">
            <v>0</v>
          </cell>
          <cell r="AC16513">
            <v>0</v>
          </cell>
          <cell r="AO16513" t="str">
            <v>financeapproved</v>
          </cell>
          <cell r="AP16513" t="b">
            <v>0</v>
          </cell>
        </row>
        <row r="16514">
          <cell r="H16514" t="str">
            <v>Administered</v>
          </cell>
          <cell r="K16514">
            <v>7225</v>
          </cell>
          <cell r="P16514">
            <v>4100001</v>
          </cell>
          <cell r="X16514">
            <v>0</v>
          </cell>
          <cell r="Y16514">
            <v>0</v>
          </cell>
          <cell r="Z16514">
            <v>0</v>
          </cell>
          <cell r="AA16514">
            <v>0</v>
          </cell>
          <cell r="AB16514">
            <v>0</v>
          </cell>
          <cell r="AC16514">
            <v>0</v>
          </cell>
          <cell r="AO16514" t="str">
            <v>financeapproved</v>
          </cell>
          <cell r="AP16514" t="b">
            <v>0</v>
          </cell>
        </row>
        <row r="16515">
          <cell r="H16515" t="str">
            <v>Administered</v>
          </cell>
          <cell r="K16515">
            <v>7225</v>
          </cell>
          <cell r="P16515">
            <v>4100001</v>
          </cell>
          <cell r="X16515">
            <v>0</v>
          </cell>
          <cell r="Y16515">
            <v>0</v>
          </cell>
          <cell r="Z16515">
            <v>0</v>
          </cell>
          <cell r="AA16515">
            <v>0</v>
          </cell>
          <cell r="AB16515">
            <v>0</v>
          </cell>
          <cell r="AC16515">
            <v>0</v>
          </cell>
          <cell r="AO16515" t="str">
            <v>financeapproved</v>
          </cell>
          <cell r="AP16515" t="b">
            <v>0</v>
          </cell>
        </row>
        <row r="16516">
          <cell r="H16516" t="str">
            <v>Administered</v>
          </cell>
          <cell r="K16516">
            <v>7225</v>
          </cell>
          <cell r="P16516">
            <v>4100001</v>
          </cell>
          <cell r="X16516">
            <v>0</v>
          </cell>
          <cell r="Y16516">
            <v>149382</v>
          </cell>
          <cell r="Z16516">
            <v>0</v>
          </cell>
          <cell r="AA16516">
            <v>0</v>
          </cell>
          <cell r="AB16516">
            <v>0</v>
          </cell>
          <cell r="AC16516">
            <v>0</v>
          </cell>
          <cell r="AO16516" t="str">
            <v>financeapproved</v>
          </cell>
          <cell r="AP16516" t="b">
            <v>0</v>
          </cell>
        </row>
        <row r="16517">
          <cell r="H16517" t="str">
            <v>Administered</v>
          </cell>
          <cell r="K16517">
            <v>7592</v>
          </cell>
          <cell r="P16517">
            <v>4100001</v>
          </cell>
          <cell r="X16517">
            <v>0</v>
          </cell>
          <cell r="Y16517">
            <v>0</v>
          </cell>
          <cell r="Z16517">
            <v>0</v>
          </cell>
          <cell r="AA16517">
            <v>0</v>
          </cell>
          <cell r="AB16517">
            <v>0</v>
          </cell>
          <cell r="AC16517">
            <v>0</v>
          </cell>
          <cell r="AO16517" t="str">
            <v>financeapproved</v>
          </cell>
          <cell r="AP16517" t="b">
            <v>0</v>
          </cell>
        </row>
        <row r="16518">
          <cell r="H16518" t="str">
            <v>Administered</v>
          </cell>
          <cell r="K16518">
            <v>7592</v>
          </cell>
          <cell r="P16518">
            <v>4100001</v>
          </cell>
          <cell r="X16518">
            <v>129817</v>
          </cell>
          <cell r="Y16518">
            <v>0</v>
          </cell>
          <cell r="Z16518">
            <v>0</v>
          </cell>
          <cell r="AA16518">
            <v>0</v>
          </cell>
          <cell r="AB16518">
            <v>0</v>
          </cell>
          <cell r="AC16518">
            <v>0</v>
          </cell>
          <cell r="AO16518" t="str">
            <v>financeapproved</v>
          </cell>
          <cell r="AP16518" t="b">
            <v>0</v>
          </cell>
        </row>
        <row r="16519">
          <cell r="H16519" t="str">
            <v>Administered</v>
          </cell>
          <cell r="K16519">
            <v>7593</v>
          </cell>
          <cell r="P16519">
            <v>4100001</v>
          </cell>
          <cell r="X16519">
            <v>0</v>
          </cell>
          <cell r="Y16519">
            <v>0</v>
          </cell>
          <cell r="Z16519">
            <v>0</v>
          </cell>
          <cell r="AA16519">
            <v>0</v>
          </cell>
          <cell r="AB16519">
            <v>0</v>
          </cell>
          <cell r="AC16519">
            <v>0</v>
          </cell>
          <cell r="AO16519" t="str">
            <v>financeapproved</v>
          </cell>
          <cell r="AP16519" t="b">
            <v>0</v>
          </cell>
        </row>
        <row r="16520">
          <cell r="H16520" t="str">
            <v>Administered</v>
          </cell>
          <cell r="K16520">
            <v>7593</v>
          </cell>
          <cell r="P16520">
            <v>4100001</v>
          </cell>
          <cell r="X16520">
            <v>29</v>
          </cell>
          <cell r="Y16520">
            <v>0</v>
          </cell>
          <cell r="Z16520">
            <v>0</v>
          </cell>
          <cell r="AA16520">
            <v>0</v>
          </cell>
          <cell r="AB16520">
            <v>0</v>
          </cell>
          <cell r="AC16520">
            <v>0</v>
          </cell>
          <cell r="AO16520" t="str">
            <v>financeapproved</v>
          </cell>
          <cell r="AP16520" t="b">
            <v>0</v>
          </cell>
        </row>
        <row r="16521">
          <cell r="H16521" t="str">
            <v>Administered</v>
          </cell>
          <cell r="K16521">
            <v>0</v>
          </cell>
          <cell r="P16521">
            <v>5220002</v>
          </cell>
          <cell r="X16521">
            <v>-2480</v>
          </cell>
          <cell r="Y16521">
            <v>0</v>
          </cell>
          <cell r="Z16521">
            <v>0</v>
          </cell>
          <cell r="AA16521">
            <v>0</v>
          </cell>
          <cell r="AB16521">
            <v>0</v>
          </cell>
          <cell r="AC16521">
            <v>0</v>
          </cell>
          <cell r="AO16521" t="str">
            <v>financeapproved</v>
          </cell>
          <cell r="AP16521" t="b">
            <v>0</v>
          </cell>
        </row>
        <row r="16522">
          <cell r="H16522" t="str">
            <v>Administered</v>
          </cell>
          <cell r="K16522">
            <v>0</v>
          </cell>
          <cell r="P16522">
            <v>5220002</v>
          </cell>
          <cell r="X16522">
            <v>0</v>
          </cell>
          <cell r="Y16522">
            <v>0</v>
          </cell>
          <cell r="Z16522">
            <v>0</v>
          </cell>
          <cell r="AA16522">
            <v>0</v>
          </cell>
          <cell r="AB16522">
            <v>0</v>
          </cell>
          <cell r="AC16522">
            <v>0</v>
          </cell>
          <cell r="AO16522" t="str">
            <v>financeapproved</v>
          </cell>
          <cell r="AP16522" t="b">
            <v>0</v>
          </cell>
        </row>
        <row r="16523">
          <cell r="H16523" t="str">
            <v>Administered</v>
          </cell>
          <cell r="K16523">
            <v>0</v>
          </cell>
          <cell r="P16523">
            <v>5400001</v>
          </cell>
          <cell r="X16523">
            <v>-2480</v>
          </cell>
          <cell r="Y16523">
            <v>0</v>
          </cell>
          <cell r="Z16523">
            <v>0</v>
          </cell>
          <cell r="AA16523">
            <v>0</v>
          </cell>
          <cell r="AB16523">
            <v>0</v>
          </cell>
          <cell r="AC16523">
            <v>0</v>
          </cell>
          <cell r="AO16523" t="str">
            <v>financeapproved</v>
          </cell>
          <cell r="AP16523" t="b">
            <v>0</v>
          </cell>
        </row>
        <row r="16524">
          <cell r="H16524" t="str">
            <v>Administered</v>
          </cell>
          <cell r="K16524">
            <v>0</v>
          </cell>
          <cell r="P16524">
            <v>5400001</v>
          </cell>
          <cell r="X16524">
            <v>0</v>
          </cell>
          <cell r="Y16524">
            <v>0</v>
          </cell>
          <cell r="Z16524">
            <v>0</v>
          </cell>
          <cell r="AA16524">
            <v>0</v>
          </cell>
          <cell r="AB16524">
            <v>0</v>
          </cell>
          <cell r="AC16524">
            <v>0</v>
          </cell>
          <cell r="AO16524" t="str">
            <v>financeapproved</v>
          </cell>
          <cell r="AP16524" t="b">
            <v>0</v>
          </cell>
        </row>
        <row r="16525">
          <cell r="H16525" t="str">
            <v>Administered</v>
          </cell>
          <cell r="K16525">
            <v>0</v>
          </cell>
          <cell r="P16525">
            <v>6100001</v>
          </cell>
          <cell r="X16525">
            <v>0</v>
          </cell>
          <cell r="Y16525">
            <v>0</v>
          </cell>
          <cell r="Z16525">
            <v>-3818</v>
          </cell>
          <cell r="AA16525">
            <v>-3818</v>
          </cell>
          <cell r="AB16525">
            <v>-3818</v>
          </cell>
          <cell r="AC16525">
            <v>-3818</v>
          </cell>
          <cell r="AO16525" t="str">
            <v>financeapproved</v>
          </cell>
          <cell r="AP16525" t="b">
            <v>0</v>
          </cell>
        </row>
        <row r="16526">
          <cell r="H16526" t="str">
            <v>Administered</v>
          </cell>
          <cell r="K16526">
            <v>0</v>
          </cell>
          <cell r="P16526">
            <v>6100001</v>
          </cell>
          <cell r="X16526">
            <v>2716</v>
          </cell>
          <cell r="Y16526">
            <v>2716</v>
          </cell>
          <cell r="Z16526">
            <v>5196</v>
          </cell>
          <cell r="AA16526">
            <v>5196</v>
          </cell>
          <cell r="AB16526">
            <v>5196</v>
          </cell>
          <cell r="AC16526">
            <v>5196</v>
          </cell>
          <cell r="AO16526" t="str">
            <v>financeapproved</v>
          </cell>
          <cell r="AP16526" t="b">
            <v>1</v>
          </cell>
        </row>
        <row r="16527">
          <cell r="H16527" t="str">
            <v>Administered</v>
          </cell>
          <cell r="K16527">
            <v>0</v>
          </cell>
          <cell r="P16527">
            <v>6900002</v>
          </cell>
          <cell r="X16527">
            <v>0</v>
          </cell>
          <cell r="Y16527">
            <v>-3818</v>
          </cell>
          <cell r="Z16527">
            <v>0</v>
          </cell>
          <cell r="AA16527">
            <v>0</v>
          </cell>
          <cell r="AB16527">
            <v>0</v>
          </cell>
          <cell r="AC16527">
            <v>0</v>
          </cell>
          <cell r="AO16527" t="str">
            <v>financeapproved</v>
          </cell>
          <cell r="AP16527" t="b">
            <v>0</v>
          </cell>
        </row>
        <row r="16528">
          <cell r="H16528" t="str">
            <v>Administered</v>
          </cell>
          <cell r="K16528">
            <v>0</v>
          </cell>
          <cell r="P16528">
            <v>6900002</v>
          </cell>
          <cell r="X16528">
            <v>0</v>
          </cell>
          <cell r="Y16528">
            <v>2480</v>
          </cell>
          <cell r="Z16528">
            <v>0</v>
          </cell>
          <cell r="AA16528">
            <v>0</v>
          </cell>
          <cell r="AB16528">
            <v>0</v>
          </cell>
          <cell r="AC16528">
            <v>0</v>
          </cell>
          <cell r="AO16528" t="str">
            <v>financeapproved</v>
          </cell>
          <cell r="AP16528" t="b">
            <v>1</v>
          </cell>
        </row>
        <row r="16529">
          <cell r="H16529" t="str">
            <v>Administered</v>
          </cell>
          <cell r="K16529">
            <v>7211</v>
          </cell>
          <cell r="P16529">
            <v>4100001</v>
          </cell>
          <cell r="X16529">
            <v>0</v>
          </cell>
          <cell r="Y16529">
            <v>0</v>
          </cell>
          <cell r="Z16529">
            <v>0</v>
          </cell>
          <cell r="AA16529">
            <v>0</v>
          </cell>
          <cell r="AB16529">
            <v>0</v>
          </cell>
          <cell r="AC16529">
            <v>0</v>
          </cell>
          <cell r="AO16529" t="str">
            <v>financeapproved</v>
          </cell>
          <cell r="AP16529" t="b">
            <v>0</v>
          </cell>
        </row>
        <row r="16530">
          <cell r="H16530" t="str">
            <v>Administered</v>
          </cell>
          <cell r="K16530">
            <v>7211</v>
          </cell>
          <cell r="P16530">
            <v>4100001</v>
          </cell>
          <cell r="X16530">
            <v>2480</v>
          </cell>
          <cell r="Y16530">
            <v>2480</v>
          </cell>
          <cell r="Z16530">
            <v>0</v>
          </cell>
          <cell r="AA16530">
            <v>0</v>
          </cell>
          <cell r="AB16530">
            <v>0</v>
          </cell>
          <cell r="AC16530">
            <v>0</v>
          </cell>
          <cell r="AO16530" t="str">
            <v>financeapproved</v>
          </cell>
          <cell r="AP16530" t="b">
            <v>0</v>
          </cell>
        </row>
        <row r="16531">
          <cell r="H16531" t="str">
            <v>Administered</v>
          </cell>
          <cell r="K16531">
            <v>7225</v>
          </cell>
          <cell r="P16531">
            <v>4100001</v>
          </cell>
          <cell r="X16531">
            <v>0</v>
          </cell>
          <cell r="Y16531">
            <v>-2480</v>
          </cell>
          <cell r="Z16531">
            <v>0</v>
          </cell>
          <cell r="AA16531">
            <v>0</v>
          </cell>
          <cell r="AB16531">
            <v>0</v>
          </cell>
          <cell r="AC16531">
            <v>0</v>
          </cell>
          <cell r="AO16531" t="str">
            <v>financeapproved</v>
          </cell>
          <cell r="AP16531" t="b">
            <v>0</v>
          </cell>
        </row>
        <row r="16532">
          <cell r="H16532" t="str">
            <v>Administered</v>
          </cell>
          <cell r="K16532">
            <v>7225</v>
          </cell>
          <cell r="P16532">
            <v>4100001</v>
          </cell>
          <cell r="X16532">
            <v>0</v>
          </cell>
          <cell r="Y16532">
            <v>0</v>
          </cell>
          <cell r="Z16532">
            <v>0</v>
          </cell>
          <cell r="AA16532">
            <v>0</v>
          </cell>
          <cell r="AB16532">
            <v>0</v>
          </cell>
          <cell r="AC16532">
            <v>0</v>
          </cell>
          <cell r="AO16532" t="str">
            <v>financeapproved</v>
          </cell>
          <cell r="AP16532" t="b">
            <v>0</v>
          </cell>
        </row>
        <row r="16533">
          <cell r="H16533" t="str">
            <v>Administered</v>
          </cell>
          <cell r="K16533">
            <v>0</v>
          </cell>
          <cell r="P16533">
            <v>3270098</v>
          </cell>
          <cell r="X16533">
            <v>-3078</v>
          </cell>
          <cell r="Y16533">
            <v>0</v>
          </cell>
          <cell r="Z16533">
            <v>0</v>
          </cell>
          <cell r="AA16533">
            <v>0</v>
          </cell>
          <cell r="AB16533">
            <v>0</v>
          </cell>
          <cell r="AC16533">
            <v>0</v>
          </cell>
          <cell r="AO16533" t="str">
            <v>financeapproved</v>
          </cell>
          <cell r="AP16533" t="b">
            <v>0</v>
          </cell>
        </row>
        <row r="16534">
          <cell r="H16534" t="str">
            <v>Administered</v>
          </cell>
          <cell r="K16534">
            <v>0</v>
          </cell>
          <cell r="P16534">
            <v>3270098</v>
          </cell>
          <cell r="X16534">
            <v>0</v>
          </cell>
          <cell r="Y16534">
            <v>0</v>
          </cell>
          <cell r="Z16534">
            <v>0</v>
          </cell>
          <cell r="AA16534">
            <v>0</v>
          </cell>
          <cell r="AB16534">
            <v>0</v>
          </cell>
          <cell r="AC16534">
            <v>0</v>
          </cell>
          <cell r="AO16534" t="str">
            <v>financeapproved</v>
          </cell>
          <cell r="AP16534" t="b">
            <v>0</v>
          </cell>
        </row>
        <row r="16535">
          <cell r="H16535" t="str">
            <v>Administered</v>
          </cell>
          <cell r="K16535">
            <v>0</v>
          </cell>
          <cell r="P16535">
            <v>3390023</v>
          </cell>
          <cell r="X16535">
            <v>-5875</v>
          </cell>
          <cell r="Y16535">
            <v>0</v>
          </cell>
          <cell r="Z16535">
            <v>0</v>
          </cell>
          <cell r="AA16535">
            <v>0</v>
          </cell>
          <cell r="AB16535">
            <v>0</v>
          </cell>
          <cell r="AC16535">
            <v>0</v>
          </cell>
          <cell r="AO16535" t="str">
            <v>financeapproved</v>
          </cell>
          <cell r="AP16535" t="b">
            <v>0</v>
          </cell>
        </row>
        <row r="16536">
          <cell r="H16536" t="str">
            <v>Administered</v>
          </cell>
          <cell r="K16536">
            <v>0</v>
          </cell>
          <cell r="P16536">
            <v>3390023</v>
          </cell>
          <cell r="X16536">
            <v>0</v>
          </cell>
          <cell r="Y16536">
            <v>0</v>
          </cell>
          <cell r="Z16536">
            <v>0</v>
          </cell>
          <cell r="AA16536">
            <v>0</v>
          </cell>
          <cell r="AB16536">
            <v>0</v>
          </cell>
          <cell r="AC16536">
            <v>0</v>
          </cell>
          <cell r="AO16536" t="str">
            <v>financeapproved</v>
          </cell>
          <cell r="AP16536" t="b">
            <v>0</v>
          </cell>
        </row>
        <row r="16537">
          <cell r="H16537" t="str">
            <v>Administered</v>
          </cell>
          <cell r="K16537">
            <v>0</v>
          </cell>
          <cell r="P16537">
            <v>3390036</v>
          </cell>
          <cell r="X16537">
            <v>-7274</v>
          </cell>
          <cell r="Y16537">
            <v>0</v>
          </cell>
          <cell r="Z16537">
            <v>0</v>
          </cell>
          <cell r="AA16537">
            <v>0</v>
          </cell>
          <cell r="AB16537">
            <v>0</v>
          </cell>
          <cell r="AC16537">
            <v>0</v>
          </cell>
          <cell r="AO16537" t="str">
            <v>financeapproved</v>
          </cell>
          <cell r="AP16537" t="b">
            <v>0</v>
          </cell>
        </row>
        <row r="16538">
          <cell r="H16538" t="str">
            <v>Administered</v>
          </cell>
          <cell r="K16538">
            <v>0</v>
          </cell>
          <cell r="P16538">
            <v>3390036</v>
          </cell>
          <cell r="X16538">
            <v>0</v>
          </cell>
          <cell r="Y16538">
            <v>0</v>
          </cell>
          <cell r="Z16538">
            <v>0</v>
          </cell>
          <cell r="AA16538">
            <v>0</v>
          </cell>
          <cell r="AB16538">
            <v>0</v>
          </cell>
          <cell r="AC16538">
            <v>0</v>
          </cell>
          <cell r="AO16538" t="str">
            <v>financeapproved</v>
          </cell>
          <cell r="AP16538" t="b">
            <v>0</v>
          </cell>
        </row>
        <row r="16539">
          <cell r="H16539" t="str">
            <v>Administered</v>
          </cell>
          <cell r="K16539">
            <v>0</v>
          </cell>
          <cell r="P16539">
            <v>3400001</v>
          </cell>
          <cell r="X16539">
            <v>-16227</v>
          </cell>
          <cell r="Y16539">
            <v>0</v>
          </cell>
          <cell r="Z16539">
            <v>0</v>
          </cell>
          <cell r="AA16539">
            <v>0</v>
          </cell>
          <cell r="AB16539">
            <v>0</v>
          </cell>
          <cell r="AC16539">
            <v>0</v>
          </cell>
          <cell r="AO16539" t="str">
            <v>financeapproved</v>
          </cell>
          <cell r="AP16539" t="b">
            <v>0</v>
          </cell>
        </row>
        <row r="16540">
          <cell r="H16540" t="str">
            <v>Administered</v>
          </cell>
          <cell r="K16540">
            <v>0</v>
          </cell>
          <cell r="P16540">
            <v>3400001</v>
          </cell>
          <cell r="X16540">
            <v>0</v>
          </cell>
          <cell r="Y16540">
            <v>0</v>
          </cell>
          <cell r="Z16540">
            <v>0</v>
          </cell>
          <cell r="AA16540">
            <v>0</v>
          </cell>
          <cell r="AB16540">
            <v>0</v>
          </cell>
          <cell r="AC16540">
            <v>0</v>
          </cell>
          <cell r="AO16540" t="str">
            <v>financeapproved</v>
          </cell>
          <cell r="AP16540" t="b">
            <v>0</v>
          </cell>
        </row>
        <row r="16541">
          <cell r="H16541" t="str">
            <v>Administered</v>
          </cell>
          <cell r="K16541">
            <v>0</v>
          </cell>
          <cell r="P16541">
            <v>5220002</v>
          </cell>
          <cell r="X16541">
            <v>0</v>
          </cell>
          <cell r="Y16541">
            <v>0</v>
          </cell>
          <cell r="Z16541">
            <v>0</v>
          </cell>
          <cell r="AA16541">
            <v>0</v>
          </cell>
          <cell r="AB16541">
            <v>0</v>
          </cell>
          <cell r="AC16541">
            <v>0</v>
          </cell>
          <cell r="AO16541" t="str">
            <v>financeapproved</v>
          </cell>
          <cell r="AP16541" t="b">
            <v>0</v>
          </cell>
        </row>
        <row r="16542">
          <cell r="H16542" t="str">
            <v>Administered</v>
          </cell>
          <cell r="K16542">
            <v>0</v>
          </cell>
          <cell r="P16542">
            <v>5220002</v>
          </cell>
          <cell r="X16542">
            <v>490</v>
          </cell>
          <cell r="Y16542">
            <v>0</v>
          </cell>
          <cell r="Z16542">
            <v>0</v>
          </cell>
          <cell r="AA16542">
            <v>0</v>
          </cell>
          <cell r="AB16542">
            <v>0</v>
          </cell>
          <cell r="AC16542">
            <v>0</v>
          </cell>
          <cell r="AO16542" t="str">
            <v>financeapproved</v>
          </cell>
          <cell r="AP16542" t="b">
            <v>0</v>
          </cell>
        </row>
        <row r="16543">
          <cell r="H16543" t="str">
            <v>Administered</v>
          </cell>
          <cell r="K16543">
            <v>0</v>
          </cell>
          <cell r="P16543">
            <v>5220003</v>
          </cell>
          <cell r="X16543">
            <v>0</v>
          </cell>
          <cell r="Y16543">
            <v>0</v>
          </cell>
          <cell r="Z16543">
            <v>0</v>
          </cell>
          <cell r="AA16543">
            <v>0</v>
          </cell>
          <cell r="AB16543">
            <v>0</v>
          </cell>
          <cell r="AC16543">
            <v>0</v>
          </cell>
          <cell r="AO16543" t="str">
            <v>financeapproved</v>
          </cell>
          <cell r="AP16543" t="b">
            <v>0</v>
          </cell>
        </row>
        <row r="16544">
          <cell r="H16544" t="str">
            <v>Administered</v>
          </cell>
          <cell r="K16544">
            <v>0</v>
          </cell>
          <cell r="P16544">
            <v>5220003</v>
          </cell>
          <cell r="X16544">
            <v>14</v>
          </cell>
          <cell r="Y16544">
            <v>0</v>
          </cell>
          <cell r="Z16544">
            <v>0</v>
          </cell>
          <cell r="AA16544">
            <v>0</v>
          </cell>
          <cell r="AB16544">
            <v>0</v>
          </cell>
          <cell r="AC16544">
            <v>0</v>
          </cell>
          <cell r="AO16544" t="str">
            <v>financeapproved</v>
          </cell>
          <cell r="AP16544" t="b">
            <v>0</v>
          </cell>
        </row>
        <row r="16545">
          <cell r="H16545" t="str">
            <v>Administered</v>
          </cell>
          <cell r="K16545">
            <v>0</v>
          </cell>
          <cell r="P16545">
            <v>5220004</v>
          </cell>
          <cell r="X16545">
            <v>0</v>
          </cell>
          <cell r="Y16545">
            <v>0</v>
          </cell>
          <cell r="Z16545">
            <v>0</v>
          </cell>
          <cell r="AA16545">
            <v>0</v>
          </cell>
          <cell r="AB16545">
            <v>0</v>
          </cell>
          <cell r="AC16545">
            <v>0</v>
          </cell>
          <cell r="AO16545" t="str">
            <v>financeapproved</v>
          </cell>
          <cell r="AP16545" t="b">
            <v>0</v>
          </cell>
        </row>
        <row r="16546">
          <cell r="H16546" t="str">
            <v>Administered</v>
          </cell>
          <cell r="K16546">
            <v>0</v>
          </cell>
          <cell r="P16546">
            <v>5220004</v>
          </cell>
          <cell r="X16546">
            <v>3078</v>
          </cell>
          <cell r="Y16546">
            <v>0</v>
          </cell>
          <cell r="Z16546">
            <v>0</v>
          </cell>
          <cell r="AA16546">
            <v>0</v>
          </cell>
          <cell r="AB16546">
            <v>0</v>
          </cell>
          <cell r="AC16546">
            <v>0</v>
          </cell>
          <cell r="AO16546" t="str">
            <v>financeapproved</v>
          </cell>
          <cell r="AP16546" t="b">
            <v>0</v>
          </cell>
        </row>
        <row r="16547">
          <cell r="H16547" t="str">
            <v>Administered</v>
          </cell>
          <cell r="K16547">
            <v>0</v>
          </cell>
          <cell r="P16547">
            <v>5231010</v>
          </cell>
          <cell r="X16547">
            <v>0</v>
          </cell>
          <cell r="Y16547">
            <v>0</v>
          </cell>
          <cell r="Z16547">
            <v>0</v>
          </cell>
          <cell r="AA16547">
            <v>0</v>
          </cell>
          <cell r="AB16547">
            <v>0</v>
          </cell>
          <cell r="AC16547">
            <v>0</v>
          </cell>
          <cell r="AO16547" t="str">
            <v>financeapproved</v>
          </cell>
          <cell r="AP16547" t="b">
            <v>0</v>
          </cell>
        </row>
        <row r="16548">
          <cell r="H16548" t="str">
            <v>Administered</v>
          </cell>
          <cell r="K16548">
            <v>0</v>
          </cell>
          <cell r="P16548">
            <v>5231010</v>
          </cell>
          <cell r="X16548">
            <v>81190</v>
          </cell>
          <cell r="Y16548">
            <v>0</v>
          </cell>
          <cell r="Z16548">
            <v>0</v>
          </cell>
          <cell r="AA16548">
            <v>0</v>
          </cell>
          <cell r="AB16548">
            <v>0</v>
          </cell>
          <cell r="AC16548">
            <v>0</v>
          </cell>
          <cell r="AO16548" t="str">
            <v>financeapproved</v>
          </cell>
          <cell r="AP16548" t="b">
            <v>0</v>
          </cell>
        </row>
        <row r="16549">
          <cell r="H16549" t="str">
            <v>Administered</v>
          </cell>
          <cell r="K16549">
            <v>0</v>
          </cell>
          <cell r="P16549">
            <v>5231023</v>
          </cell>
          <cell r="X16549">
            <v>-25758</v>
          </cell>
          <cell r="Y16549">
            <v>0</v>
          </cell>
          <cell r="Z16549">
            <v>0</v>
          </cell>
          <cell r="AA16549">
            <v>0</v>
          </cell>
          <cell r="AB16549">
            <v>0</v>
          </cell>
          <cell r="AC16549">
            <v>0</v>
          </cell>
          <cell r="AO16549" t="str">
            <v>financeapproved</v>
          </cell>
          <cell r="AP16549" t="b">
            <v>0</v>
          </cell>
        </row>
        <row r="16550">
          <cell r="H16550" t="str">
            <v>Administered</v>
          </cell>
          <cell r="K16550">
            <v>0</v>
          </cell>
          <cell r="P16550">
            <v>5231023</v>
          </cell>
          <cell r="X16550">
            <v>0</v>
          </cell>
          <cell r="Y16550">
            <v>0</v>
          </cell>
          <cell r="Z16550">
            <v>0</v>
          </cell>
          <cell r="AA16550">
            <v>0</v>
          </cell>
          <cell r="AB16550">
            <v>0</v>
          </cell>
          <cell r="AC16550">
            <v>0</v>
          </cell>
          <cell r="AO16550" t="str">
            <v>financeapproved</v>
          </cell>
          <cell r="AP16550" t="b">
            <v>0</v>
          </cell>
        </row>
        <row r="16551">
          <cell r="H16551" t="str">
            <v>Administered</v>
          </cell>
          <cell r="K16551">
            <v>0</v>
          </cell>
          <cell r="P16551">
            <v>5231098</v>
          </cell>
          <cell r="X16551">
            <v>0</v>
          </cell>
          <cell r="Y16551">
            <v>0</v>
          </cell>
          <cell r="Z16551">
            <v>0</v>
          </cell>
          <cell r="AA16551">
            <v>0</v>
          </cell>
          <cell r="AB16551">
            <v>0</v>
          </cell>
          <cell r="AC16551">
            <v>0</v>
          </cell>
          <cell r="AO16551" t="str">
            <v>financeapproved</v>
          </cell>
          <cell r="AP16551" t="b">
            <v>0</v>
          </cell>
        </row>
        <row r="16552">
          <cell r="H16552" t="str">
            <v>Administered</v>
          </cell>
          <cell r="K16552">
            <v>0</v>
          </cell>
          <cell r="P16552">
            <v>5231098</v>
          </cell>
          <cell r="X16552">
            <v>67334</v>
          </cell>
          <cell r="Y16552">
            <v>0</v>
          </cell>
          <cell r="Z16552">
            <v>0</v>
          </cell>
          <cell r="AA16552">
            <v>0</v>
          </cell>
          <cell r="AB16552">
            <v>0</v>
          </cell>
          <cell r="AC16552">
            <v>0</v>
          </cell>
          <cell r="AO16552" t="str">
            <v>financeapproved</v>
          </cell>
          <cell r="AP16552" t="b">
            <v>0</v>
          </cell>
        </row>
        <row r="16553">
          <cell r="H16553" t="str">
            <v>Administered</v>
          </cell>
          <cell r="K16553">
            <v>0</v>
          </cell>
          <cell r="P16553">
            <v>5233002</v>
          </cell>
          <cell r="X16553">
            <v>0</v>
          </cell>
          <cell r="Y16553">
            <v>0</v>
          </cell>
          <cell r="Z16553">
            <v>0</v>
          </cell>
          <cell r="AA16553">
            <v>0</v>
          </cell>
          <cell r="AB16553">
            <v>0</v>
          </cell>
          <cell r="AC16553">
            <v>0</v>
          </cell>
          <cell r="AO16553" t="str">
            <v>financeapproved</v>
          </cell>
          <cell r="AP16553" t="b">
            <v>0</v>
          </cell>
        </row>
        <row r="16554">
          <cell r="H16554" t="str">
            <v>Administered</v>
          </cell>
          <cell r="K16554">
            <v>0</v>
          </cell>
          <cell r="P16554">
            <v>5233002</v>
          </cell>
          <cell r="X16554">
            <v>13266</v>
          </cell>
          <cell r="Y16554">
            <v>0</v>
          </cell>
          <cell r="Z16554">
            <v>0</v>
          </cell>
          <cell r="AA16554">
            <v>0</v>
          </cell>
          <cell r="AB16554">
            <v>0</v>
          </cell>
          <cell r="AC16554">
            <v>0</v>
          </cell>
          <cell r="AO16554" t="str">
            <v>financeapproved</v>
          </cell>
          <cell r="AP16554" t="b">
            <v>0</v>
          </cell>
        </row>
        <row r="16555">
          <cell r="H16555" t="str">
            <v>Administered</v>
          </cell>
          <cell r="K16555">
            <v>0</v>
          </cell>
          <cell r="P16555">
            <v>5235501</v>
          </cell>
          <cell r="X16555">
            <v>0</v>
          </cell>
          <cell r="Y16555">
            <v>0</v>
          </cell>
          <cell r="Z16555">
            <v>0</v>
          </cell>
          <cell r="AA16555">
            <v>0</v>
          </cell>
          <cell r="AB16555">
            <v>0</v>
          </cell>
          <cell r="AC16555">
            <v>0</v>
          </cell>
          <cell r="AO16555" t="str">
            <v>financeapproved</v>
          </cell>
          <cell r="AP16555" t="b">
            <v>0</v>
          </cell>
        </row>
        <row r="16556">
          <cell r="H16556" t="str">
            <v>Administered</v>
          </cell>
          <cell r="K16556">
            <v>0</v>
          </cell>
          <cell r="P16556">
            <v>5235501</v>
          </cell>
          <cell r="X16556">
            <v>136032</v>
          </cell>
          <cell r="Y16556">
            <v>0</v>
          </cell>
          <cell r="Z16556">
            <v>0</v>
          </cell>
          <cell r="AA16556">
            <v>0</v>
          </cell>
          <cell r="AB16556">
            <v>0</v>
          </cell>
          <cell r="AC16556">
            <v>0</v>
          </cell>
          <cell r="AO16556" t="str">
            <v>financeapproved</v>
          </cell>
          <cell r="AP16556" t="b">
            <v>0</v>
          </cell>
        </row>
        <row r="16557">
          <cell r="H16557" t="str">
            <v>Administered</v>
          </cell>
          <cell r="K16557">
            <v>0</v>
          </cell>
          <cell r="P16557">
            <v>5400001</v>
          </cell>
          <cell r="X16557">
            <v>0</v>
          </cell>
          <cell r="Y16557">
            <v>0</v>
          </cell>
          <cell r="Z16557">
            <v>0</v>
          </cell>
          <cell r="AA16557">
            <v>0</v>
          </cell>
          <cell r="AB16557">
            <v>0</v>
          </cell>
          <cell r="AC16557">
            <v>0</v>
          </cell>
          <cell r="AO16557" t="str">
            <v>financeapproved</v>
          </cell>
          <cell r="AP16557" t="b">
            <v>0</v>
          </cell>
        </row>
        <row r="16558">
          <cell r="H16558" t="str">
            <v>Administered</v>
          </cell>
          <cell r="K16558">
            <v>0</v>
          </cell>
          <cell r="P16558">
            <v>5400001</v>
          </cell>
          <cell r="X16558">
            <v>139614</v>
          </cell>
          <cell r="Y16558">
            <v>0</v>
          </cell>
          <cell r="Z16558">
            <v>0</v>
          </cell>
          <cell r="AA16558">
            <v>0</v>
          </cell>
          <cell r="AB16558">
            <v>0</v>
          </cell>
          <cell r="AC16558">
            <v>0</v>
          </cell>
          <cell r="AO16558" t="str">
            <v>financeapproved</v>
          </cell>
          <cell r="AP16558" t="b">
            <v>0</v>
          </cell>
        </row>
        <row r="16559">
          <cell r="H16559" t="str">
            <v>Administered</v>
          </cell>
          <cell r="K16559">
            <v>0</v>
          </cell>
          <cell r="P16559">
            <v>6100001</v>
          </cell>
          <cell r="X16559">
            <v>0</v>
          </cell>
          <cell r="Y16559">
            <v>0</v>
          </cell>
          <cell r="Z16559">
            <v>0</v>
          </cell>
          <cell r="AA16559">
            <v>0</v>
          </cell>
          <cell r="AB16559">
            <v>0</v>
          </cell>
          <cell r="AC16559">
            <v>0</v>
          </cell>
          <cell r="AO16559" t="str">
            <v>financeapproved</v>
          </cell>
          <cell r="AP16559" t="b">
            <v>0</v>
          </cell>
        </row>
        <row r="16560">
          <cell r="H16560" t="str">
            <v>Administered</v>
          </cell>
          <cell r="K16560">
            <v>0</v>
          </cell>
          <cell r="P16560">
            <v>6100001</v>
          </cell>
          <cell r="X16560">
            <v>215</v>
          </cell>
          <cell r="Y16560">
            <v>215</v>
          </cell>
          <cell r="Z16560">
            <v>-3367</v>
          </cell>
          <cell r="AA16560">
            <v>-3367</v>
          </cell>
          <cell r="AB16560">
            <v>-3367</v>
          </cell>
          <cell r="AC16560">
            <v>-3367</v>
          </cell>
          <cell r="AO16560" t="str">
            <v>financeapproved</v>
          </cell>
          <cell r="AP16560" t="b">
            <v>1</v>
          </cell>
        </row>
        <row r="16561">
          <cell r="H16561" t="str">
            <v>Administered</v>
          </cell>
          <cell r="K16561">
            <v>0</v>
          </cell>
          <cell r="P16561">
            <v>6211001</v>
          </cell>
          <cell r="X16561">
            <v>0</v>
          </cell>
          <cell r="Y16561">
            <v>0</v>
          </cell>
          <cell r="Z16561">
            <v>0</v>
          </cell>
          <cell r="AA16561">
            <v>0</v>
          </cell>
          <cell r="AB16561">
            <v>0</v>
          </cell>
          <cell r="AC16561">
            <v>0</v>
          </cell>
          <cell r="AO16561" t="str">
            <v>financeapproved</v>
          </cell>
          <cell r="AP16561" t="b">
            <v>0</v>
          </cell>
        </row>
        <row r="16562">
          <cell r="H16562" t="str">
            <v>Administered</v>
          </cell>
          <cell r="K16562">
            <v>0</v>
          </cell>
          <cell r="P16562">
            <v>6211001</v>
          </cell>
          <cell r="X16562">
            <v>0</v>
          </cell>
          <cell r="Y16562">
            <v>116891</v>
          </cell>
          <cell r="Z16562">
            <v>0</v>
          </cell>
          <cell r="AA16562">
            <v>0</v>
          </cell>
          <cell r="AB16562">
            <v>0</v>
          </cell>
          <cell r="AC16562">
            <v>0</v>
          </cell>
          <cell r="AO16562" t="str">
            <v>financeapproved</v>
          </cell>
          <cell r="AP16562" t="b">
            <v>1</v>
          </cell>
        </row>
        <row r="16563">
          <cell r="H16563" t="str">
            <v>Administered</v>
          </cell>
          <cell r="K16563">
            <v>0</v>
          </cell>
          <cell r="P16563">
            <v>6211002</v>
          </cell>
          <cell r="X16563">
            <v>0</v>
          </cell>
          <cell r="Y16563">
            <v>0</v>
          </cell>
          <cell r="Z16563">
            <v>0</v>
          </cell>
          <cell r="AA16563">
            <v>0</v>
          </cell>
          <cell r="AB16563">
            <v>0</v>
          </cell>
          <cell r="AC16563">
            <v>0</v>
          </cell>
          <cell r="AO16563" t="str">
            <v>financeapproved</v>
          </cell>
          <cell r="AP16563" t="b">
            <v>0</v>
          </cell>
        </row>
        <row r="16564">
          <cell r="H16564" t="str">
            <v>Administered</v>
          </cell>
          <cell r="K16564">
            <v>0</v>
          </cell>
          <cell r="P16564">
            <v>6211002</v>
          </cell>
          <cell r="X16564">
            <v>0</v>
          </cell>
          <cell r="Y16564">
            <v>13266</v>
          </cell>
          <cell r="Z16564">
            <v>0</v>
          </cell>
          <cell r="AA16564">
            <v>0</v>
          </cell>
          <cell r="AB16564">
            <v>0</v>
          </cell>
          <cell r="AC16564">
            <v>0</v>
          </cell>
          <cell r="AO16564" t="str">
            <v>financeapproved</v>
          </cell>
          <cell r="AP16564" t="b">
            <v>1</v>
          </cell>
        </row>
        <row r="16565">
          <cell r="H16565" t="str">
            <v>Administered</v>
          </cell>
          <cell r="K16565">
            <v>0</v>
          </cell>
          <cell r="P16565">
            <v>6211006</v>
          </cell>
          <cell r="X16565">
            <v>0</v>
          </cell>
          <cell r="Y16565">
            <v>-7274</v>
          </cell>
          <cell r="Z16565">
            <v>0</v>
          </cell>
          <cell r="AA16565">
            <v>0</v>
          </cell>
          <cell r="AB16565">
            <v>0</v>
          </cell>
          <cell r="AC16565">
            <v>0</v>
          </cell>
          <cell r="AO16565" t="str">
            <v>financeapproved</v>
          </cell>
          <cell r="AP16565" t="b">
            <v>1</v>
          </cell>
        </row>
        <row r="16566">
          <cell r="H16566" t="str">
            <v>Administered</v>
          </cell>
          <cell r="K16566">
            <v>0</v>
          </cell>
          <cell r="P16566">
            <v>6211006</v>
          </cell>
          <cell r="X16566">
            <v>0</v>
          </cell>
          <cell r="Y16566">
            <v>0</v>
          </cell>
          <cell r="Z16566">
            <v>0</v>
          </cell>
          <cell r="AA16566">
            <v>0</v>
          </cell>
          <cell r="AB16566">
            <v>0</v>
          </cell>
          <cell r="AC16566">
            <v>0</v>
          </cell>
          <cell r="AO16566" t="str">
            <v>financeapproved</v>
          </cell>
          <cell r="AP16566" t="b">
            <v>0</v>
          </cell>
        </row>
        <row r="16567">
          <cell r="H16567" t="str">
            <v>Administered</v>
          </cell>
          <cell r="K16567">
            <v>0</v>
          </cell>
          <cell r="P16567">
            <v>6231098</v>
          </cell>
          <cell r="X16567">
            <v>0</v>
          </cell>
          <cell r="Y16567">
            <v>-3078</v>
          </cell>
          <cell r="Z16567">
            <v>0</v>
          </cell>
          <cell r="AA16567">
            <v>0</v>
          </cell>
          <cell r="AB16567">
            <v>0</v>
          </cell>
          <cell r="AC16567">
            <v>0</v>
          </cell>
          <cell r="AO16567" t="str">
            <v>financeapproved</v>
          </cell>
          <cell r="AP16567" t="b">
            <v>1</v>
          </cell>
        </row>
        <row r="16568">
          <cell r="H16568" t="str">
            <v>Administered</v>
          </cell>
          <cell r="K16568">
            <v>0</v>
          </cell>
          <cell r="P16568">
            <v>6231098</v>
          </cell>
          <cell r="X16568">
            <v>0</v>
          </cell>
          <cell r="Y16568">
            <v>0</v>
          </cell>
          <cell r="Z16568">
            <v>0</v>
          </cell>
          <cell r="AA16568">
            <v>0</v>
          </cell>
          <cell r="AB16568">
            <v>0</v>
          </cell>
          <cell r="AC16568">
            <v>0</v>
          </cell>
          <cell r="AO16568" t="str">
            <v>financeapproved</v>
          </cell>
          <cell r="AP16568" t="b">
            <v>0</v>
          </cell>
        </row>
        <row r="16569">
          <cell r="H16569" t="str">
            <v>Administered</v>
          </cell>
          <cell r="K16569">
            <v>0</v>
          </cell>
          <cell r="P16569">
            <v>6900002</v>
          </cell>
          <cell r="X16569">
            <v>0</v>
          </cell>
          <cell r="Y16569">
            <v>-6250468</v>
          </cell>
          <cell r="Z16569">
            <v>0</v>
          </cell>
          <cell r="AA16569">
            <v>0</v>
          </cell>
          <cell r="AB16569">
            <v>0</v>
          </cell>
          <cell r="AC16569">
            <v>0</v>
          </cell>
          <cell r="AO16569" t="str">
            <v>financeapproved</v>
          </cell>
          <cell r="AP16569" t="b">
            <v>1</v>
          </cell>
        </row>
        <row r="16570">
          <cell r="H16570" t="str">
            <v>Administered</v>
          </cell>
          <cell r="K16570">
            <v>0</v>
          </cell>
          <cell r="P16570">
            <v>6900002</v>
          </cell>
          <cell r="X16570">
            <v>0</v>
          </cell>
          <cell r="Y16570">
            <v>0</v>
          </cell>
          <cell r="Z16570">
            <v>0</v>
          </cell>
          <cell r="AA16570">
            <v>0</v>
          </cell>
          <cell r="AB16570">
            <v>0</v>
          </cell>
          <cell r="AC16570">
            <v>0</v>
          </cell>
          <cell r="AO16570" t="str">
            <v>financeapproved</v>
          </cell>
          <cell r="AP16570" t="b">
            <v>0</v>
          </cell>
        </row>
        <row r="16571">
          <cell r="H16571" t="str">
            <v>Administered</v>
          </cell>
          <cell r="K16571">
            <v>0</v>
          </cell>
          <cell r="P16571">
            <v>6900002</v>
          </cell>
          <cell r="X16571">
            <v>0</v>
          </cell>
          <cell r="Y16571">
            <v>0</v>
          </cell>
          <cell r="Z16571">
            <v>0</v>
          </cell>
          <cell r="AA16571">
            <v>0</v>
          </cell>
          <cell r="AB16571">
            <v>0</v>
          </cell>
          <cell r="AC16571">
            <v>0</v>
          </cell>
          <cell r="AO16571" t="str">
            <v>financeapproved</v>
          </cell>
          <cell r="AP16571" t="b">
            <v>0</v>
          </cell>
        </row>
        <row r="16572">
          <cell r="H16572" t="str">
            <v>Administered</v>
          </cell>
          <cell r="K16572">
            <v>0</v>
          </cell>
          <cell r="P16572">
            <v>6900002</v>
          </cell>
          <cell r="X16572">
            <v>0</v>
          </cell>
          <cell r="Y16572">
            <v>6127081</v>
          </cell>
          <cell r="Z16572">
            <v>0</v>
          </cell>
          <cell r="AA16572">
            <v>0</v>
          </cell>
          <cell r="AB16572">
            <v>0</v>
          </cell>
          <cell r="AC16572">
            <v>0</v>
          </cell>
          <cell r="AO16572" t="str">
            <v>financeapproved</v>
          </cell>
          <cell r="AP16572" t="b">
            <v>1</v>
          </cell>
        </row>
        <row r="16573">
          <cell r="H16573" t="str">
            <v>Administered</v>
          </cell>
          <cell r="K16573">
            <v>7207</v>
          </cell>
          <cell r="P16573">
            <v>4100001</v>
          </cell>
          <cell r="X16573">
            <v>0</v>
          </cell>
          <cell r="Y16573">
            <v>0</v>
          </cell>
          <cell r="Z16573">
            <v>0</v>
          </cell>
          <cell r="AA16573">
            <v>0</v>
          </cell>
          <cell r="AB16573">
            <v>0</v>
          </cell>
          <cell r="AC16573">
            <v>0</v>
          </cell>
          <cell r="AO16573" t="str">
            <v>financeapproved</v>
          </cell>
          <cell r="AP16573" t="b">
            <v>0</v>
          </cell>
        </row>
        <row r="16574">
          <cell r="H16574" t="str">
            <v>Administered</v>
          </cell>
          <cell r="K16574">
            <v>7207</v>
          </cell>
          <cell r="P16574">
            <v>4100001</v>
          </cell>
          <cell r="X16574">
            <v>0</v>
          </cell>
          <cell r="Y16574">
            <v>6250468</v>
          </cell>
          <cell r="Z16574">
            <v>0</v>
          </cell>
          <cell r="AA16574">
            <v>0</v>
          </cell>
          <cell r="AB16574">
            <v>0</v>
          </cell>
          <cell r="AC16574">
            <v>0</v>
          </cell>
          <cell r="AO16574" t="str">
            <v>financeapproved</v>
          </cell>
          <cell r="AP16574" t="b">
            <v>0</v>
          </cell>
        </row>
        <row r="16575">
          <cell r="H16575" t="str">
            <v>Administered</v>
          </cell>
          <cell r="K16575">
            <v>7207</v>
          </cell>
          <cell r="P16575">
            <v>4100001</v>
          </cell>
          <cell r="X16575">
            <v>0</v>
          </cell>
          <cell r="Y16575">
            <v>-6127081</v>
          </cell>
          <cell r="Z16575">
            <v>0</v>
          </cell>
          <cell r="AA16575">
            <v>0</v>
          </cell>
          <cell r="AB16575">
            <v>0</v>
          </cell>
          <cell r="AC16575">
            <v>0</v>
          </cell>
          <cell r="AO16575" t="str">
            <v>financeapproved</v>
          </cell>
          <cell r="AP16575" t="b">
            <v>0</v>
          </cell>
        </row>
        <row r="16576">
          <cell r="H16576" t="str">
            <v>Administered</v>
          </cell>
          <cell r="K16576">
            <v>7207</v>
          </cell>
          <cell r="P16576">
            <v>4100001</v>
          </cell>
          <cell r="X16576">
            <v>0</v>
          </cell>
          <cell r="Y16576">
            <v>0</v>
          </cell>
          <cell r="Z16576">
            <v>0</v>
          </cell>
          <cell r="AA16576">
            <v>0</v>
          </cell>
          <cell r="AB16576">
            <v>0</v>
          </cell>
          <cell r="AC16576">
            <v>0</v>
          </cell>
          <cell r="AO16576" t="str">
            <v>financeapproved</v>
          </cell>
          <cell r="AP16576" t="b">
            <v>0</v>
          </cell>
        </row>
        <row r="16577">
          <cell r="H16577" t="str">
            <v>Administered</v>
          </cell>
          <cell r="K16577">
            <v>7211</v>
          </cell>
          <cell r="P16577">
            <v>4100001</v>
          </cell>
          <cell r="X16577">
            <v>0</v>
          </cell>
          <cell r="Y16577">
            <v>0</v>
          </cell>
          <cell r="Z16577">
            <v>0</v>
          </cell>
          <cell r="AA16577">
            <v>0</v>
          </cell>
          <cell r="AB16577">
            <v>0</v>
          </cell>
          <cell r="AC16577">
            <v>0</v>
          </cell>
          <cell r="AO16577" t="str">
            <v>financeapproved</v>
          </cell>
          <cell r="AP16577" t="b">
            <v>0</v>
          </cell>
        </row>
        <row r="16578">
          <cell r="H16578" t="str">
            <v>Administered</v>
          </cell>
          <cell r="K16578">
            <v>7211</v>
          </cell>
          <cell r="P16578">
            <v>4100001</v>
          </cell>
          <cell r="X16578">
            <v>2441</v>
          </cell>
          <cell r="Y16578">
            <v>2441</v>
          </cell>
          <cell r="Z16578">
            <v>2441</v>
          </cell>
          <cell r="AA16578">
            <v>2441</v>
          </cell>
          <cell r="AB16578">
            <v>2441</v>
          </cell>
          <cell r="AC16578">
            <v>2441</v>
          </cell>
          <cell r="AO16578" t="str">
            <v>financeapproved</v>
          </cell>
          <cell r="AP16578" t="b">
            <v>0</v>
          </cell>
        </row>
        <row r="16579">
          <cell r="H16579" t="str">
            <v>Administered</v>
          </cell>
          <cell r="K16579">
            <v>7211</v>
          </cell>
          <cell r="P16579">
            <v>4100001</v>
          </cell>
          <cell r="X16579">
            <v>-280</v>
          </cell>
          <cell r="Y16579">
            <v>-280</v>
          </cell>
          <cell r="Z16579">
            <v>-280</v>
          </cell>
          <cell r="AA16579">
            <v>-280</v>
          </cell>
          <cell r="AB16579">
            <v>-280</v>
          </cell>
          <cell r="AC16579">
            <v>-280</v>
          </cell>
          <cell r="AO16579" t="str">
            <v>financeapproved</v>
          </cell>
          <cell r="AP16579" t="b">
            <v>0</v>
          </cell>
        </row>
        <row r="16580">
          <cell r="H16580" t="str">
            <v>Administered</v>
          </cell>
          <cell r="K16580">
            <v>7211</v>
          </cell>
          <cell r="P16580">
            <v>4100001</v>
          </cell>
          <cell r="X16580">
            <v>0</v>
          </cell>
          <cell r="Y16580">
            <v>0</v>
          </cell>
          <cell r="Z16580">
            <v>0</v>
          </cell>
          <cell r="AA16580">
            <v>0</v>
          </cell>
          <cell r="AB16580">
            <v>0</v>
          </cell>
          <cell r="AC16580">
            <v>0</v>
          </cell>
          <cell r="AO16580" t="str">
            <v>financeapproved</v>
          </cell>
          <cell r="AP16580" t="b">
            <v>0</v>
          </cell>
        </row>
        <row r="16581">
          <cell r="H16581" t="str">
            <v>Administered</v>
          </cell>
          <cell r="K16581">
            <v>7211</v>
          </cell>
          <cell r="P16581">
            <v>4100001</v>
          </cell>
          <cell r="X16581">
            <v>-6252909</v>
          </cell>
          <cell r="Y16581">
            <v>-6252909</v>
          </cell>
          <cell r="Z16581">
            <v>-2441</v>
          </cell>
          <cell r="AA16581">
            <v>-2441</v>
          </cell>
          <cell r="AB16581">
            <v>-2441</v>
          </cell>
          <cell r="AC16581">
            <v>-2441</v>
          </cell>
          <cell r="AO16581" t="str">
            <v>financeapproved</v>
          </cell>
          <cell r="AP16581" t="b">
            <v>0</v>
          </cell>
        </row>
        <row r="16582">
          <cell r="H16582" t="str">
            <v>Administered</v>
          </cell>
          <cell r="K16582">
            <v>7211</v>
          </cell>
          <cell r="P16582">
            <v>4100001</v>
          </cell>
          <cell r="X16582">
            <v>0</v>
          </cell>
          <cell r="Y16582">
            <v>0</v>
          </cell>
          <cell r="Z16582">
            <v>0</v>
          </cell>
          <cell r="AA16582">
            <v>0</v>
          </cell>
          <cell r="AB16582">
            <v>0</v>
          </cell>
          <cell r="AC16582">
            <v>0</v>
          </cell>
          <cell r="AO16582" t="str">
            <v>financeapproved</v>
          </cell>
          <cell r="AP16582" t="b">
            <v>0</v>
          </cell>
        </row>
        <row r="16583">
          <cell r="H16583" t="str">
            <v>Administered</v>
          </cell>
          <cell r="K16583">
            <v>7211</v>
          </cell>
          <cell r="P16583">
            <v>4100001</v>
          </cell>
          <cell r="X16583">
            <v>0</v>
          </cell>
          <cell r="Y16583">
            <v>0</v>
          </cell>
          <cell r="Z16583">
            <v>0</v>
          </cell>
          <cell r="AA16583">
            <v>0</v>
          </cell>
          <cell r="AB16583">
            <v>0</v>
          </cell>
          <cell r="AC16583">
            <v>0</v>
          </cell>
          <cell r="AO16583" t="str">
            <v>financeapproved</v>
          </cell>
          <cell r="AP16583" t="b">
            <v>0</v>
          </cell>
        </row>
        <row r="16584">
          <cell r="H16584" t="str">
            <v>Administered</v>
          </cell>
          <cell r="K16584">
            <v>7211</v>
          </cell>
          <cell r="P16584">
            <v>4100001</v>
          </cell>
          <cell r="X16584">
            <v>6127361</v>
          </cell>
          <cell r="Y16584">
            <v>6127361</v>
          </cell>
          <cell r="Z16584">
            <v>280</v>
          </cell>
          <cell r="AA16584">
            <v>280</v>
          </cell>
          <cell r="AB16584">
            <v>280</v>
          </cell>
          <cell r="AC16584">
            <v>280</v>
          </cell>
          <cell r="AO16584" t="str">
            <v>financeapproved</v>
          </cell>
          <cell r="AP16584" t="b">
            <v>0</v>
          </cell>
        </row>
        <row r="16585">
          <cell r="H16585" t="str">
            <v>Administered</v>
          </cell>
          <cell r="K16585">
            <v>0</v>
          </cell>
          <cell r="P16585">
            <v>6100001</v>
          </cell>
          <cell r="X16585">
            <v>-280</v>
          </cell>
          <cell r="Y16585">
            <v>-280</v>
          </cell>
          <cell r="Z16585">
            <v>-280</v>
          </cell>
          <cell r="AA16585">
            <v>-280</v>
          </cell>
          <cell r="AB16585">
            <v>-280</v>
          </cell>
          <cell r="AC16585">
            <v>-280</v>
          </cell>
          <cell r="AO16585" t="str">
            <v>financeapproved</v>
          </cell>
          <cell r="AP16585" t="b">
            <v>1</v>
          </cell>
        </row>
        <row r="16586">
          <cell r="H16586" t="str">
            <v>Administered</v>
          </cell>
          <cell r="K16586">
            <v>0</v>
          </cell>
          <cell r="P16586">
            <v>6100001</v>
          </cell>
          <cell r="X16586">
            <v>0</v>
          </cell>
          <cell r="Y16586">
            <v>0</v>
          </cell>
          <cell r="Z16586">
            <v>0</v>
          </cell>
          <cell r="AA16586">
            <v>0</v>
          </cell>
          <cell r="AB16586">
            <v>0</v>
          </cell>
          <cell r="AC16586">
            <v>0</v>
          </cell>
          <cell r="AO16586" t="str">
            <v>financeapproved</v>
          </cell>
          <cell r="AP16586" t="b">
            <v>0</v>
          </cell>
        </row>
        <row r="16587">
          <cell r="H16587" t="str">
            <v>Administered</v>
          </cell>
          <cell r="K16587">
            <v>0</v>
          </cell>
          <cell r="P16587">
            <v>6100001</v>
          </cell>
          <cell r="X16587">
            <v>-2816</v>
          </cell>
          <cell r="Y16587">
            <v>-280</v>
          </cell>
          <cell r="Z16587">
            <v>-280</v>
          </cell>
          <cell r="AA16587">
            <v>-280</v>
          </cell>
          <cell r="AB16587">
            <v>-280</v>
          </cell>
          <cell r="AC16587">
            <v>-280</v>
          </cell>
          <cell r="AO16587" t="str">
            <v>financeapproved</v>
          </cell>
          <cell r="AP16587" t="b">
            <v>0</v>
          </cell>
        </row>
        <row r="16588">
          <cell r="H16588" t="str">
            <v>Administered</v>
          </cell>
          <cell r="K16588">
            <v>0</v>
          </cell>
          <cell r="P16588">
            <v>6100001</v>
          </cell>
          <cell r="X16588">
            <v>357</v>
          </cell>
          <cell r="Y16588">
            <v>357</v>
          </cell>
          <cell r="Z16588">
            <v>357</v>
          </cell>
          <cell r="AA16588">
            <v>357</v>
          </cell>
          <cell r="AB16588">
            <v>357</v>
          </cell>
          <cell r="AC16588">
            <v>357</v>
          </cell>
          <cell r="AO16588" t="str">
            <v>financeapproved</v>
          </cell>
          <cell r="AP16588" t="b">
            <v>1</v>
          </cell>
        </row>
        <row r="16589">
          <cell r="H16589" t="str">
            <v>Administered</v>
          </cell>
          <cell r="K16589">
            <v>0</v>
          </cell>
          <cell r="P16589">
            <v>6100001</v>
          </cell>
          <cell r="X16589">
            <v>280</v>
          </cell>
          <cell r="Y16589">
            <v>280</v>
          </cell>
          <cell r="Z16589">
            <v>280</v>
          </cell>
          <cell r="AA16589">
            <v>280</v>
          </cell>
          <cell r="AB16589">
            <v>280</v>
          </cell>
          <cell r="AC16589">
            <v>280</v>
          </cell>
          <cell r="AO16589" t="str">
            <v>financeapproved</v>
          </cell>
          <cell r="AP16589" t="b">
            <v>0</v>
          </cell>
        </row>
        <row r="16590">
          <cell r="H16590" t="str">
            <v>Administered</v>
          </cell>
          <cell r="K16590">
            <v>0</v>
          </cell>
          <cell r="P16590">
            <v>6100001</v>
          </cell>
          <cell r="X16590">
            <v>280</v>
          </cell>
          <cell r="Y16590">
            <v>280</v>
          </cell>
          <cell r="Z16590">
            <v>280</v>
          </cell>
          <cell r="AA16590">
            <v>280</v>
          </cell>
          <cell r="AB16590">
            <v>280</v>
          </cell>
          <cell r="AC16590">
            <v>280</v>
          </cell>
          <cell r="AO16590" t="str">
            <v>financeapproved</v>
          </cell>
          <cell r="AP16590" t="b">
            <v>1</v>
          </cell>
        </row>
        <row r="16591">
          <cell r="H16591" t="str">
            <v>Administered</v>
          </cell>
          <cell r="K16591">
            <v>0</v>
          </cell>
          <cell r="P16591">
            <v>6100001</v>
          </cell>
          <cell r="X16591">
            <v>0</v>
          </cell>
          <cell r="Y16591">
            <v>0</v>
          </cell>
          <cell r="Z16591">
            <v>0</v>
          </cell>
          <cell r="AA16591">
            <v>0</v>
          </cell>
          <cell r="AB16591">
            <v>0</v>
          </cell>
          <cell r="AC16591">
            <v>0</v>
          </cell>
          <cell r="AO16591" t="str">
            <v>financeapproved</v>
          </cell>
          <cell r="AP16591" t="b">
            <v>1</v>
          </cell>
        </row>
        <row r="16592">
          <cell r="H16592" t="str">
            <v>Administered</v>
          </cell>
          <cell r="K16592">
            <v>0</v>
          </cell>
          <cell r="P16592">
            <v>6100001</v>
          </cell>
          <cell r="X16592">
            <v>0</v>
          </cell>
          <cell r="Y16592">
            <v>0</v>
          </cell>
          <cell r="Z16592">
            <v>0</v>
          </cell>
          <cell r="AA16592">
            <v>0</v>
          </cell>
          <cell r="AB16592">
            <v>0</v>
          </cell>
          <cell r="AC16592">
            <v>0</v>
          </cell>
          <cell r="AO16592" t="str">
            <v>financeapproved</v>
          </cell>
          <cell r="AP16592" t="b">
            <v>0</v>
          </cell>
        </row>
        <row r="16593">
          <cell r="H16593" t="str">
            <v>Administered</v>
          </cell>
          <cell r="K16593">
            <v>0</v>
          </cell>
          <cell r="P16593">
            <v>6100001</v>
          </cell>
          <cell r="X16593">
            <v>-6298</v>
          </cell>
          <cell r="Y16593">
            <v>-6298</v>
          </cell>
          <cell r="Z16593">
            <v>-6298</v>
          </cell>
          <cell r="AA16593">
            <v>-6298</v>
          </cell>
          <cell r="AB16593">
            <v>-6298</v>
          </cell>
          <cell r="AC16593">
            <v>-6298</v>
          </cell>
          <cell r="AO16593" t="str">
            <v>financeapproved</v>
          </cell>
          <cell r="AP16593" t="b">
            <v>0</v>
          </cell>
        </row>
        <row r="16594">
          <cell r="H16594" t="str">
            <v>Administered</v>
          </cell>
          <cell r="K16594">
            <v>0</v>
          </cell>
          <cell r="P16594">
            <v>6100001</v>
          </cell>
          <cell r="X16594">
            <v>-6298</v>
          </cell>
          <cell r="Y16594">
            <v>-6298</v>
          </cell>
          <cell r="Z16594">
            <v>-6298</v>
          </cell>
          <cell r="AA16594">
            <v>-6298</v>
          </cell>
          <cell r="AB16594">
            <v>-6298</v>
          </cell>
          <cell r="AC16594">
            <v>-6298</v>
          </cell>
          <cell r="AO16594" t="str">
            <v>financeapproved</v>
          </cell>
          <cell r="AP16594" t="b">
            <v>1</v>
          </cell>
        </row>
        <row r="16595">
          <cell r="H16595" t="str">
            <v>Administered</v>
          </cell>
          <cell r="K16595">
            <v>0</v>
          </cell>
          <cell r="P16595">
            <v>6100001</v>
          </cell>
          <cell r="X16595">
            <v>0</v>
          </cell>
          <cell r="Y16595">
            <v>0</v>
          </cell>
          <cell r="Z16595">
            <v>0</v>
          </cell>
          <cell r="AA16595">
            <v>0</v>
          </cell>
          <cell r="AB16595">
            <v>0</v>
          </cell>
          <cell r="AC16595">
            <v>0</v>
          </cell>
          <cell r="AO16595" t="str">
            <v>financeapproved</v>
          </cell>
          <cell r="AP16595" t="b">
            <v>0</v>
          </cell>
        </row>
        <row r="16596">
          <cell r="H16596" t="str">
            <v>Administered</v>
          </cell>
          <cell r="K16596">
            <v>0</v>
          </cell>
          <cell r="P16596">
            <v>6100001</v>
          </cell>
          <cell r="X16596">
            <v>0</v>
          </cell>
          <cell r="Y16596">
            <v>0</v>
          </cell>
          <cell r="Z16596">
            <v>0</v>
          </cell>
          <cell r="AA16596">
            <v>0</v>
          </cell>
          <cell r="AB16596">
            <v>0</v>
          </cell>
          <cell r="AC16596">
            <v>0</v>
          </cell>
          <cell r="AO16596" t="str">
            <v>financeapproved</v>
          </cell>
          <cell r="AP16596" t="b">
            <v>1</v>
          </cell>
        </row>
        <row r="16597">
          <cell r="H16597" t="str">
            <v>Administered</v>
          </cell>
          <cell r="K16597">
            <v>0</v>
          </cell>
          <cell r="P16597">
            <v>6100001</v>
          </cell>
          <cell r="X16597">
            <v>2716</v>
          </cell>
          <cell r="Y16597">
            <v>2716</v>
          </cell>
          <cell r="Z16597">
            <v>2716</v>
          </cell>
          <cell r="AA16597">
            <v>2716</v>
          </cell>
          <cell r="AB16597">
            <v>2716</v>
          </cell>
          <cell r="AC16597">
            <v>2716</v>
          </cell>
          <cell r="AO16597" t="str">
            <v>financeapproved</v>
          </cell>
          <cell r="AP16597" t="b">
            <v>1</v>
          </cell>
        </row>
        <row r="16598">
          <cell r="H16598" t="str">
            <v>Administered</v>
          </cell>
          <cell r="K16598">
            <v>0</v>
          </cell>
          <cell r="P16598">
            <v>6100001</v>
          </cell>
          <cell r="X16598">
            <v>2716</v>
          </cell>
          <cell r="Y16598">
            <v>2716</v>
          </cell>
          <cell r="Z16598">
            <v>2716</v>
          </cell>
          <cell r="AA16598">
            <v>2716</v>
          </cell>
          <cell r="AB16598">
            <v>2716</v>
          </cell>
          <cell r="AC16598">
            <v>2716</v>
          </cell>
          <cell r="AO16598" t="str">
            <v>financeapproved</v>
          </cell>
          <cell r="AP16598" t="b">
            <v>0</v>
          </cell>
        </row>
        <row r="16599">
          <cell r="H16599" t="str">
            <v>Administered</v>
          </cell>
          <cell r="K16599">
            <v>0</v>
          </cell>
          <cell r="P16599">
            <v>6100001</v>
          </cell>
          <cell r="X16599">
            <v>3582</v>
          </cell>
          <cell r="Y16599">
            <v>3582</v>
          </cell>
          <cell r="Z16599">
            <v>3582</v>
          </cell>
          <cell r="AA16599">
            <v>3582</v>
          </cell>
          <cell r="AB16599">
            <v>3582</v>
          </cell>
          <cell r="AC16599">
            <v>3582</v>
          </cell>
          <cell r="AO16599" t="str">
            <v>financeapproved</v>
          </cell>
          <cell r="AP16599" t="b">
            <v>0</v>
          </cell>
        </row>
        <row r="16600">
          <cell r="H16600" t="str">
            <v>Administered</v>
          </cell>
          <cell r="K16600">
            <v>0</v>
          </cell>
          <cell r="P16600">
            <v>6100001</v>
          </cell>
          <cell r="X16600">
            <v>6216163</v>
          </cell>
          <cell r="Y16600">
            <v>6216163</v>
          </cell>
          <cell r="Z16600">
            <v>6216163</v>
          </cell>
          <cell r="AA16600">
            <v>6216163</v>
          </cell>
          <cell r="AB16600">
            <v>6216163</v>
          </cell>
          <cell r="AC16600">
            <v>6216163</v>
          </cell>
          <cell r="AO16600" t="str">
            <v>financeapproved</v>
          </cell>
          <cell r="AP16600" t="b">
            <v>1</v>
          </cell>
        </row>
        <row r="16601">
          <cell r="H16601" t="str">
            <v>Administered</v>
          </cell>
          <cell r="K16601">
            <v>0</v>
          </cell>
          <cell r="P16601">
            <v>6100001</v>
          </cell>
          <cell r="X16601">
            <v>-6212722</v>
          </cell>
          <cell r="Y16601">
            <v>-6212722</v>
          </cell>
          <cell r="Z16601">
            <v>-6212722</v>
          </cell>
          <cell r="AA16601">
            <v>-6212722</v>
          </cell>
          <cell r="AB16601">
            <v>-6212722</v>
          </cell>
          <cell r="AC16601">
            <v>-6212722</v>
          </cell>
          <cell r="AO16601" t="str">
            <v>financeapproved</v>
          </cell>
          <cell r="AP16601" t="b">
            <v>1</v>
          </cell>
        </row>
        <row r="16602">
          <cell r="H16602" t="str">
            <v>Administered</v>
          </cell>
          <cell r="K16602">
            <v>0</v>
          </cell>
          <cell r="P16602">
            <v>6100001</v>
          </cell>
          <cell r="X16602">
            <v>0</v>
          </cell>
          <cell r="Y16602">
            <v>0</v>
          </cell>
          <cell r="Z16602">
            <v>0</v>
          </cell>
          <cell r="AA16602">
            <v>0</v>
          </cell>
          <cell r="AB16602">
            <v>0</v>
          </cell>
          <cell r="AC16602">
            <v>0</v>
          </cell>
          <cell r="AO16602" t="str">
            <v>financeapproved</v>
          </cell>
          <cell r="AP16602" t="b">
            <v>0</v>
          </cell>
        </row>
        <row r="16603">
          <cell r="H16603" t="str">
            <v>Departmental</v>
          </cell>
          <cell r="K16603">
            <v>0</v>
          </cell>
          <cell r="P16603">
            <v>3320002</v>
          </cell>
          <cell r="X16603">
            <v>-99650</v>
          </cell>
          <cell r="Y16603">
            <v>-99650</v>
          </cell>
          <cell r="Z16603">
            <v>-99650</v>
          </cell>
          <cell r="AA16603">
            <v>-99650</v>
          </cell>
          <cell r="AB16603">
            <v>-99650</v>
          </cell>
          <cell r="AC16603">
            <v>-99650</v>
          </cell>
          <cell r="AO16603" t="str">
            <v>financeapproved</v>
          </cell>
          <cell r="AP16603" t="b">
            <v>0</v>
          </cell>
        </row>
        <row r="16604">
          <cell r="H16604" t="str">
            <v>Departmental</v>
          </cell>
          <cell r="K16604">
            <v>0</v>
          </cell>
          <cell r="P16604">
            <v>3320002</v>
          </cell>
          <cell r="X16604">
            <v>0</v>
          </cell>
          <cell r="Y16604">
            <v>0</v>
          </cell>
          <cell r="Z16604">
            <v>0</v>
          </cell>
          <cell r="AA16604">
            <v>0</v>
          </cell>
          <cell r="AB16604">
            <v>0</v>
          </cell>
          <cell r="AC16604">
            <v>0</v>
          </cell>
          <cell r="AO16604" t="str">
            <v>financeapproved</v>
          </cell>
          <cell r="AP16604" t="b">
            <v>0</v>
          </cell>
        </row>
        <row r="16605">
          <cell r="H16605" t="str">
            <v>Departmental</v>
          </cell>
          <cell r="K16605">
            <v>0</v>
          </cell>
          <cell r="P16605">
            <v>3320003</v>
          </cell>
          <cell r="X16605">
            <v>-5533</v>
          </cell>
          <cell r="Y16605">
            <v>-5533</v>
          </cell>
          <cell r="Z16605">
            <v>-5533</v>
          </cell>
          <cell r="AA16605">
            <v>-5533</v>
          </cell>
          <cell r="AB16605">
            <v>-5533</v>
          </cell>
          <cell r="AC16605">
            <v>-5533</v>
          </cell>
          <cell r="AO16605" t="str">
            <v>financeapproved</v>
          </cell>
          <cell r="AP16605" t="b">
            <v>0</v>
          </cell>
        </row>
        <row r="16606">
          <cell r="H16606" t="str">
            <v>Departmental</v>
          </cell>
          <cell r="K16606">
            <v>0</v>
          </cell>
          <cell r="P16606">
            <v>3320003</v>
          </cell>
          <cell r="X16606">
            <v>0</v>
          </cell>
          <cell r="Y16606">
            <v>0</v>
          </cell>
          <cell r="Z16606">
            <v>0</v>
          </cell>
          <cell r="AA16606">
            <v>0</v>
          </cell>
          <cell r="AB16606">
            <v>0</v>
          </cell>
          <cell r="AC16606">
            <v>0</v>
          </cell>
          <cell r="AO16606" t="str">
            <v>financeapproved</v>
          </cell>
          <cell r="AP16606" t="b">
            <v>0</v>
          </cell>
        </row>
        <row r="16607">
          <cell r="H16607" t="str">
            <v>Departmental</v>
          </cell>
          <cell r="K16607">
            <v>0</v>
          </cell>
          <cell r="P16607">
            <v>3320004</v>
          </cell>
          <cell r="X16607">
            <v>-786</v>
          </cell>
          <cell r="Y16607">
            <v>-786</v>
          </cell>
          <cell r="Z16607">
            <v>-786</v>
          </cell>
          <cell r="AA16607">
            <v>-786</v>
          </cell>
          <cell r="AB16607">
            <v>-786</v>
          </cell>
          <cell r="AC16607">
            <v>-786</v>
          </cell>
          <cell r="AO16607" t="str">
            <v>financeapproved</v>
          </cell>
          <cell r="AP16607" t="b">
            <v>0</v>
          </cell>
        </row>
        <row r="16608">
          <cell r="H16608" t="str">
            <v>Departmental</v>
          </cell>
          <cell r="K16608">
            <v>0</v>
          </cell>
          <cell r="P16608">
            <v>3320004</v>
          </cell>
          <cell r="X16608">
            <v>0</v>
          </cell>
          <cell r="Y16608">
            <v>0</v>
          </cell>
          <cell r="Z16608">
            <v>0</v>
          </cell>
          <cell r="AA16608">
            <v>0</v>
          </cell>
          <cell r="AB16608">
            <v>0</v>
          </cell>
          <cell r="AC16608">
            <v>0</v>
          </cell>
          <cell r="AO16608" t="str">
            <v>financeapproved</v>
          </cell>
          <cell r="AP16608" t="b">
            <v>0</v>
          </cell>
        </row>
        <row r="16609">
          <cell r="H16609" t="str">
            <v>Departmental</v>
          </cell>
          <cell r="K16609">
            <v>0</v>
          </cell>
          <cell r="P16609">
            <v>3320007</v>
          </cell>
          <cell r="X16609">
            <v>0</v>
          </cell>
          <cell r="Y16609">
            <v>0</v>
          </cell>
          <cell r="Z16609">
            <v>0</v>
          </cell>
          <cell r="AA16609">
            <v>0</v>
          </cell>
          <cell r="AB16609">
            <v>0</v>
          </cell>
          <cell r="AC16609">
            <v>0</v>
          </cell>
          <cell r="AO16609" t="str">
            <v>financeapproved</v>
          </cell>
          <cell r="AP16609" t="b">
            <v>0</v>
          </cell>
        </row>
        <row r="16610">
          <cell r="H16610" t="str">
            <v>Departmental</v>
          </cell>
          <cell r="K16610">
            <v>0</v>
          </cell>
          <cell r="P16610">
            <v>3320007</v>
          </cell>
          <cell r="X16610">
            <v>12</v>
          </cell>
          <cell r="Y16610">
            <v>12</v>
          </cell>
          <cell r="Z16610">
            <v>12</v>
          </cell>
          <cell r="AA16610">
            <v>12</v>
          </cell>
          <cell r="AB16610">
            <v>12</v>
          </cell>
          <cell r="AC16610">
            <v>12</v>
          </cell>
          <cell r="AO16610" t="str">
            <v>financeapproved</v>
          </cell>
          <cell r="AP16610" t="b">
            <v>0</v>
          </cell>
        </row>
        <row r="16611">
          <cell r="H16611" t="str">
            <v>Departmental</v>
          </cell>
          <cell r="K16611">
            <v>0</v>
          </cell>
          <cell r="P16611">
            <v>3320008</v>
          </cell>
          <cell r="X16611">
            <v>-20</v>
          </cell>
          <cell r="Y16611">
            <v>-20</v>
          </cell>
          <cell r="Z16611">
            <v>-20</v>
          </cell>
          <cell r="AA16611">
            <v>-20</v>
          </cell>
          <cell r="AB16611">
            <v>-20</v>
          </cell>
          <cell r="AC16611">
            <v>-20</v>
          </cell>
          <cell r="AO16611" t="str">
            <v>financeapproved</v>
          </cell>
          <cell r="AP16611" t="b">
            <v>0</v>
          </cell>
        </row>
        <row r="16612">
          <cell r="H16612" t="str">
            <v>Departmental</v>
          </cell>
          <cell r="K16612">
            <v>0</v>
          </cell>
          <cell r="P16612">
            <v>3320008</v>
          </cell>
          <cell r="X16612">
            <v>0</v>
          </cell>
          <cell r="Y16612">
            <v>0</v>
          </cell>
          <cell r="Z16612">
            <v>0</v>
          </cell>
          <cell r="AA16612">
            <v>0</v>
          </cell>
          <cell r="AB16612">
            <v>0</v>
          </cell>
          <cell r="AC16612">
            <v>0</v>
          </cell>
          <cell r="AO16612" t="str">
            <v>financeapproved</v>
          </cell>
          <cell r="AP16612" t="b">
            <v>0</v>
          </cell>
        </row>
        <row r="16613">
          <cell r="H16613" t="str">
            <v>Departmental</v>
          </cell>
          <cell r="K16613">
            <v>0</v>
          </cell>
          <cell r="P16613">
            <v>3320098</v>
          </cell>
          <cell r="X16613">
            <v>-1048</v>
          </cell>
          <cell r="Y16613">
            <v>-1048</v>
          </cell>
          <cell r="Z16613">
            <v>-1048</v>
          </cell>
          <cell r="AA16613">
            <v>-1048</v>
          </cell>
          <cell r="AB16613">
            <v>-1048</v>
          </cell>
          <cell r="AC16613">
            <v>-1048</v>
          </cell>
          <cell r="AO16613" t="str">
            <v>financeapproved</v>
          </cell>
          <cell r="AP16613" t="b">
            <v>0</v>
          </cell>
        </row>
        <row r="16614">
          <cell r="H16614" t="str">
            <v>Departmental</v>
          </cell>
          <cell r="K16614">
            <v>0</v>
          </cell>
          <cell r="P16614">
            <v>3320098</v>
          </cell>
          <cell r="X16614">
            <v>0</v>
          </cell>
          <cell r="Y16614">
            <v>0</v>
          </cell>
          <cell r="Z16614">
            <v>0</v>
          </cell>
          <cell r="AA16614">
            <v>0</v>
          </cell>
          <cell r="AB16614">
            <v>0</v>
          </cell>
          <cell r="AC16614">
            <v>0</v>
          </cell>
          <cell r="AO16614" t="str">
            <v>financeapproved</v>
          </cell>
          <cell r="AP16614" t="b">
            <v>0</v>
          </cell>
        </row>
        <row r="16615">
          <cell r="H16615" t="str">
            <v>Departmental</v>
          </cell>
          <cell r="K16615">
            <v>0</v>
          </cell>
          <cell r="P16615">
            <v>3330002</v>
          </cell>
          <cell r="X16615">
            <v>-16811</v>
          </cell>
          <cell r="Y16615">
            <v>-16811</v>
          </cell>
          <cell r="Z16615">
            <v>-16811</v>
          </cell>
          <cell r="AA16615">
            <v>-16811</v>
          </cell>
          <cell r="AB16615">
            <v>-16811</v>
          </cell>
          <cell r="AC16615">
            <v>-16811</v>
          </cell>
          <cell r="AO16615" t="str">
            <v>financeapproved</v>
          </cell>
          <cell r="AP16615" t="b">
            <v>0</v>
          </cell>
        </row>
        <row r="16616">
          <cell r="H16616" t="str">
            <v>Departmental</v>
          </cell>
          <cell r="K16616">
            <v>0</v>
          </cell>
          <cell r="P16616">
            <v>3330002</v>
          </cell>
          <cell r="X16616">
            <v>0</v>
          </cell>
          <cell r="Y16616">
            <v>0</v>
          </cell>
          <cell r="Z16616">
            <v>0</v>
          </cell>
          <cell r="AA16616">
            <v>0</v>
          </cell>
          <cell r="AB16616">
            <v>0</v>
          </cell>
          <cell r="AC16616">
            <v>0</v>
          </cell>
          <cell r="AO16616" t="str">
            <v>financeapproved</v>
          </cell>
          <cell r="AP16616" t="b">
            <v>0</v>
          </cell>
        </row>
        <row r="16617">
          <cell r="H16617" t="str">
            <v>Departmental</v>
          </cell>
          <cell r="K16617">
            <v>0</v>
          </cell>
          <cell r="P16617">
            <v>3330004</v>
          </cell>
          <cell r="X16617">
            <v>-26003</v>
          </cell>
          <cell r="Y16617">
            <v>-26003</v>
          </cell>
          <cell r="Z16617">
            <v>-26003</v>
          </cell>
          <cell r="AA16617">
            <v>-26003</v>
          </cell>
          <cell r="AB16617">
            <v>-26003</v>
          </cell>
          <cell r="AC16617">
            <v>-26003</v>
          </cell>
          <cell r="AO16617" t="str">
            <v>financeapproved</v>
          </cell>
          <cell r="AP16617" t="b">
            <v>0</v>
          </cell>
        </row>
        <row r="16618">
          <cell r="H16618" t="str">
            <v>Departmental</v>
          </cell>
          <cell r="K16618">
            <v>0</v>
          </cell>
          <cell r="P16618">
            <v>3330004</v>
          </cell>
          <cell r="X16618">
            <v>0</v>
          </cell>
          <cell r="Y16618">
            <v>0</v>
          </cell>
          <cell r="Z16618">
            <v>0</v>
          </cell>
          <cell r="AA16618">
            <v>0</v>
          </cell>
          <cell r="AB16618">
            <v>0</v>
          </cell>
          <cell r="AC16618">
            <v>0</v>
          </cell>
          <cell r="AO16618" t="str">
            <v>financeapproved</v>
          </cell>
          <cell r="AP16618" t="b">
            <v>0</v>
          </cell>
        </row>
        <row r="16619">
          <cell r="H16619" t="str">
            <v>Departmental</v>
          </cell>
          <cell r="K16619">
            <v>0</v>
          </cell>
          <cell r="P16619">
            <v>3381008</v>
          </cell>
          <cell r="X16619">
            <v>-11060</v>
          </cell>
          <cell r="Y16619">
            <v>-11060</v>
          </cell>
          <cell r="Z16619">
            <v>-11060</v>
          </cell>
          <cell r="AA16619">
            <v>-11060</v>
          </cell>
          <cell r="AB16619">
            <v>-11060</v>
          </cell>
          <cell r="AC16619">
            <v>-11060</v>
          </cell>
          <cell r="AO16619" t="str">
            <v>financeapproved</v>
          </cell>
          <cell r="AP16619" t="b">
            <v>0</v>
          </cell>
        </row>
        <row r="16620">
          <cell r="H16620" t="str">
            <v>Departmental</v>
          </cell>
          <cell r="K16620">
            <v>0</v>
          </cell>
          <cell r="P16620">
            <v>3381008</v>
          </cell>
          <cell r="X16620">
            <v>0</v>
          </cell>
          <cell r="Y16620">
            <v>0</v>
          </cell>
          <cell r="Z16620">
            <v>0</v>
          </cell>
          <cell r="AA16620">
            <v>0</v>
          </cell>
          <cell r="AB16620">
            <v>0</v>
          </cell>
          <cell r="AC16620">
            <v>0</v>
          </cell>
          <cell r="AO16620" t="str">
            <v>financeapproved</v>
          </cell>
          <cell r="AP16620" t="b">
            <v>0</v>
          </cell>
        </row>
        <row r="16621">
          <cell r="H16621" t="str">
            <v>Departmental</v>
          </cell>
          <cell r="K16621">
            <v>0</v>
          </cell>
          <cell r="P16621">
            <v>3390098</v>
          </cell>
          <cell r="X16621">
            <v>-1591</v>
          </cell>
          <cell r="Y16621">
            <v>-1591</v>
          </cell>
          <cell r="Z16621">
            <v>-1591</v>
          </cell>
          <cell r="AA16621">
            <v>-1591</v>
          </cell>
          <cell r="AB16621">
            <v>-1591</v>
          </cell>
          <cell r="AC16621">
            <v>-1591</v>
          </cell>
          <cell r="AO16621" t="str">
            <v>financeapproved</v>
          </cell>
          <cell r="AP16621" t="b">
            <v>0</v>
          </cell>
        </row>
        <row r="16622">
          <cell r="H16622" t="str">
            <v>Departmental</v>
          </cell>
          <cell r="K16622">
            <v>0</v>
          </cell>
          <cell r="P16622">
            <v>3390098</v>
          </cell>
          <cell r="X16622">
            <v>0</v>
          </cell>
          <cell r="Y16622">
            <v>0</v>
          </cell>
          <cell r="Z16622">
            <v>0</v>
          </cell>
          <cell r="AA16622">
            <v>0</v>
          </cell>
          <cell r="AB16622">
            <v>0</v>
          </cell>
          <cell r="AC16622">
            <v>0</v>
          </cell>
          <cell r="AO16622" t="str">
            <v>financeapproved</v>
          </cell>
          <cell r="AP16622" t="b">
            <v>0</v>
          </cell>
        </row>
        <row r="16623">
          <cell r="H16623" t="str">
            <v>Departmental</v>
          </cell>
          <cell r="K16623">
            <v>0</v>
          </cell>
          <cell r="P16623">
            <v>3390098</v>
          </cell>
          <cell r="X16623">
            <v>-546</v>
          </cell>
          <cell r="Y16623">
            <v>-546</v>
          </cell>
          <cell r="Z16623">
            <v>-546</v>
          </cell>
          <cell r="AA16623">
            <v>-546</v>
          </cell>
          <cell r="AB16623">
            <v>-546</v>
          </cell>
          <cell r="AC16623">
            <v>-546</v>
          </cell>
          <cell r="AO16623" t="str">
            <v>financeapproved</v>
          </cell>
          <cell r="AP16623" t="b">
            <v>0</v>
          </cell>
        </row>
        <row r="16624">
          <cell r="H16624" t="str">
            <v>Departmental</v>
          </cell>
          <cell r="K16624">
            <v>0</v>
          </cell>
          <cell r="P16624">
            <v>3390098</v>
          </cell>
          <cell r="X16624">
            <v>0</v>
          </cell>
          <cell r="Y16624">
            <v>0</v>
          </cell>
          <cell r="Z16624">
            <v>0</v>
          </cell>
          <cell r="AA16624">
            <v>0</v>
          </cell>
          <cell r="AB16624">
            <v>0</v>
          </cell>
          <cell r="AC16624">
            <v>0</v>
          </cell>
          <cell r="AO16624" t="str">
            <v>financeapproved</v>
          </cell>
          <cell r="AP16624" t="b">
            <v>0</v>
          </cell>
        </row>
        <row r="16625">
          <cell r="H16625" t="str">
            <v>Departmental</v>
          </cell>
          <cell r="K16625">
            <v>0</v>
          </cell>
          <cell r="P16625">
            <v>3390105</v>
          </cell>
          <cell r="X16625">
            <v>0</v>
          </cell>
          <cell r="Y16625">
            <v>0</v>
          </cell>
          <cell r="Z16625">
            <v>0</v>
          </cell>
          <cell r="AA16625">
            <v>0</v>
          </cell>
          <cell r="AB16625">
            <v>0</v>
          </cell>
          <cell r="AC16625">
            <v>0</v>
          </cell>
          <cell r="AO16625" t="str">
            <v>financeapproved</v>
          </cell>
          <cell r="AP16625" t="b">
            <v>0</v>
          </cell>
        </row>
        <row r="16626">
          <cell r="H16626" t="str">
            <v>Departmental</v>
          </cell>
          <cell r="K16626">
            <v>0</v>
          </cell>
          <cell r="P16626">
            <v>3390105</v>
          </cell>
          <cell r="X16626">
            <v>99</v>
          </cell>
          <cell r="Y16626">
            <v>99</v>
          </cell>
          <cell r="Z16626">
            <v>99</v>
          </cell>
          <cell r="AA16626">
            <v>99</v>
          </cell>
          <cell r="AB16626">
            <v>99</v>
          </cell>
          <cell r="AC16626">
            <v>99</v>
          </cell>
          <cell r="AO16626" t="str">
            <v>financeapproved</v>
          </cell>
          <cell r="AP16626" t="b">
            <v>0</v>
          </cell>
        </row>
        <row r="16627">
          <cell r="H16627" t="str">
            <v>Departmental</v>
          </cell>
          <cell r="K16627">
            <v>0</v>
          </cell>
          <cell r="P16627">
            <v>3390205</v>
          </cell>
          <cell r="X16627">
            <v>-1351</v>
          </cell>
          <cell r="Y16627">
            <v>-1351</v>
          </cell>
          <cell r="Z16627">
            <v>-1351</v>
          </cell>
          <cell r="AA16627">
            <v>-1351</v>
          </cell>
          <cell r="AB16627">
            <v>-1351</v>
          </cell>
          <cell r="AC16627">
            <v>-1351</v>
          </cell>
          <cell r="AO16627" t="str">
            <v>financeapproved</v>
          </cell>
          <cell r="AP16627" t="b">
            <v>0</v>
          </cell>
        </row>
        <row r="16628">
          <cell r="H16628" t="str">
            <v>Departmental</v>
          </cell>
          <cell r="K16628">
            <v>0</v>
          </cell>
          <cell r="P16628">
            <v>3390205</v>
          </cell>
          <cell r="X16628">
            <v>0</v>
          </cell>
          <cell r="Y16628">
            <v>0</v>
          </cell>
          <cell r="Z16628">
            <v>0</v>
          </cell>
          <cell r="AA16628">
            <v>0</v>
          </cell>
          <cell r="AB16628">
            <v>0</v>
          </cell>
          <cell r="AC16628">
            <v>0</v>
          </cell>
          <cell r="AO16628" t="str">
            <v>financeapproved</v>
          </cell>
          <cell r="AP16628" t="b">
            <v>0</v>
          </cell>
        </row>
        <row r="16629">
          <cell r="H16629" t="str">
            <v>Departmental</v>
          </cell>
          <cell r="K16629">
            <v>0</v>
          </cell>
          <cell r="P16629">
            <v>3390405</v>
          </cell>
          <cell r="X16629">
            <v>0</v>
          </cell>
          <cell r="Y16629">
            <v>0</v>
          </cell>
          <cell r="Z16629">
            <v>0</v>
          </cell>
          <cell r="AA16629">
            <v>0</v>
          </cell>
          <cell r="AB16629">
            <v>0</v>
          </cell>
          <cell r="AC16629">
            <v>0</v>
          </cell>
          <cell r="AO16629" t="str">
            <v>financeapproved</v>
          </cell>
          <cell r="AP16629" t="b">
            <v>0</v>
          </cell>
        </row>
        <row r="16630">
          <cell r="H16630" t="str">
            <v>Departmental</v>
          </cell>
          <cell r="K16630">
            <v>0</v>
          </cell>
          <cell r="P16630">
            <v>3390405</v>
          </cell>
          <cell r="X16630">
            <v>50</v>
          </cell>
          <cell r="Y16630">
            <v>50</v>
          </cell>
          <cell r="Z16630">
            <v>50</v>
          </cell>
          <cell r="AA16630">
            <v>50</v>
          </cell>
          <cell r="AB16630">
            <v>50</v>
          </cell>
          <cell r="AC16630">
            <v>50</v>
          </cell>
          <cell r="AO16630" t="str">
            <v>financeapproved</v>
          </cell>
          <cell r="AP16630" t="b">
            <v>0</v>
          </cell>
        </row>
        <row r="16631">
          <cell r="H16631" t="str">
            <v>Departmental</v>
          </cell>
          <cell r="K16631">
            <v>0</v>
          </cell>
          <cell r="P16631">
            <v>3395098</v>
          </cell>
          <cell r="X16631">
            <v>0</v>
          </cell>
          <cell r="Y16631">
            <v>0</v>
          </cell>
          <cell r="Z16631">
            <v>0</v>
          </cell>
          <cell r="AA16631">
            <v>0</v>
          </cell>
          <cell r="AB16631">
            <v>0</v>
          </cell>
          <cell r="AC16631">
            <v>0</v>
          </cell>
          <cell r="AO16631" t="str">
            <v>financeapproved</v>
          </cell>
          <cell r="AP16631" t="b">
            <v>0</v>
          </cell>
        </row>
        <row r="16632">
          <cell r="H16632" t="str">
            <v>Departmental</v>
          </cell>
          <cell r="K16632">
            <v>0</v>
          </cell>
          <cell r="P16632">
            <v>3395098</v>
          </cell>
          <cell r="X16632">
            <v>2033</v>
          </cell>
          <cell r="Y16632">
            <v>2033</v>
          </cell>
          <cell r="Z16632">
            <v>2033</v>
          </cell>
          <cell r="AA16632">
            <v>2033</v>
          </cell>
          <cell r="AB16632">
            <v>2033</v>
          </cell>
          <cell r="AC16632">
            <v>2033</v>
          </cell>
          <cell r="AO16632" t="str">
            <v>financeapproved</v>
          </cell>
          <cell r="AP16632" t="b">
            <v>0</v>
          </cell>
        </row>
        <row r="16633">
          <cell r="H16633" t="str">
            <v>Departmental</v>
          </cell>
          <cell r="K16633">
            <v>0</v>
          </cell>
          <cell r="P16633">
            <v>5220002</v>
          </cell>
          <cell r="X16633">
            <v>0</v>
          </cell>
          <cell r="Y16633">
            <v>0</v>
          </cell>
          <cell r="Z16633">
            <v>0</v>
          </cell>
          <cell r="AA16633">
            <v>0</v>
          </cell>
          <cell r="AB16633">
            <v>0</v>
          </cell>
          <cell r="AC16633">
            <v>0</v>
          </cell>
          <cell r="AO16633" t="str">
            <v>financeapproved</v>
          </cell>
          <cell r="AP16633" t="b">
            <v>0</v>
          </cell>
        </row>
        <row r="16634">
          <cell r="H16634" t="str">
            <v>Departmental</v>
          </cell>
          <cell r="K16634">
            <v>0</v>
          </cell>
          <cell r="P16634">
            <v>5220002</v>
          </cell>
          <cell r="X16634">
            <v>367194</v>
          </cell>
          <cell r="Y16634">
            <v>367194</v>
          </cell>
          <cell r="Z16634">
            <v>367194</v>
          </cell>
          <cell r="AA16634">
            <v>367194</v>
          </cell>
          <cell r="AB16634">
            <v>367194</v>
          </cell>
          <cell r="AC16634">
            <v>367194</v>
          </cell>
          <cell r="AO16634" t="str">
            <v>financeapproved</v>
          </cell>
          <cell r="AP16634" t="b">
            <v>0</v>
          </cell>
        </row>
        <row r="16635">
          <cell r="H16635" t="str">
            <v>Departmental</v>
          </cell>
          <cell r="K16635">
            <v>0</v>
          </cell>
          <cell r="P16635">
            <v>5220002</v>
          </cell>
          <cell r="X16635">
            <v>-539210</v>
          </cell>
          <cell r="Y16635">
            <v>-539210</v>
          </cell>
          <cell r="Z16635">
            <v>-539210</v>
          </cell>
          <cell r="AA16635">
            <v>-539210</v>
          </cell>
          <cell r="AB16635">
            <v>-539210</v>
          </cell>
          <cell r="AC16635">
            <v>-539210</v>
          </cell>
          <cell r="AO16635" t="str">
            <v>financeapproved</v>
          </cell>
          <cell r="AP16635" t="b">
            <v>0</v>
          </cell>
        </row>
        <row r="16636">
          <cell r="H16636" t="str">
            <v>Departmental</v>
          </cell>
          <cell r="K16636">
            <v>0</v>
          </cell>
          <cell r="P16636">
            <v>5220002</v>
          </cell>
          <cell r="X16636">
            <v>0</v>
          </cell>
          <cell r="Y16636">
            <v>0</v>
          </cell>
          <cell r="Z16636">
            <v>0</v>
          </cell>
          <cell r="AA16636">
            <v>0</v>
          </cell>
          <cell r="AB16636">
            <v>0</v>
          </cell>
          <cell r="AC16636">
            <v>0</v>
          </cell>
          <cell r="AO16636" t="str">
            <v>financeapproved</v>
          </cell>
          <cell r="AP16636" t="b">
            <v>0</v>
          </cell>
        </row>
        <row r="16637">
          <cell r="H16637" t="str">
            <v>Departmental</v>
          </cell>
          <cell r="K16637">
            <v>0</v>
          </cell>
          <cell r="P16637">
            <v>5220002</v>
          </cell>
          <cell r="X16637">
            <v>-779006</v>
          </cell>
          <cell r="Y16637">
            <v>-779006</v>
          </cell>
          <cell r="Z16637">
            <v>-779006</v>
          </cell>
          <cell r="AA16637">
            <v>-779006</v>
          </cell>
          <cell r="AB16637">
            <v>-779006</v>
          </cell>
          <cell r="AC16637">
            <v>-779006</v>
          </cell>
          <cell r="AO16637" t="str">
            <v>financeapproved</v>
          </cell>
          <cell r="AP16637" t="b">
            <v>0</v>
          </cell>
        </row>
        <row r="16638">
          <cell r="H16638" t="str">
            <v>Departmental</v>
          </cell>
          <cell r="K16638">
            <v>0</v>
          </cell>
          <cell r="P16638">
            <v>5220002</v>
          </cell>
          <cell r="X16638">
            <v>0</v>
          </cell>
          <cell r="Y16638">
            <v>0</v>
          </cell>
          <cell r="Z16638">
            <v>0</v>
          </cell>
          <cell r="AA16638">
            <v>0</v>
          </cell>
          <cell r="AB16638">
            <v>0</v>
          </cell>
          <cell r="AC16638">
            <v>0</v>
          </cell>
          <cell r="AO16638" t="str">
            <v>financeapproved</v>
          </cell>
          <cell r="AP16638" t="b">
            <v>0</v>
          </cell>
        </row>
        <row r="16639">
          <cell r="H16639" t="str">
            <v>Departmental</v>
          </cell>
          <cell r="K16639">
            <v>0</v>
          </cell>
          <cell r="P16639">
            <v>5220002</v>
          </cell>
          <cell r="X16639">
            <v>0</v>
          </cell>
          <cell r="Y16639">
            <v>0</v>
          </cell>
          <cell r="Z16639">
            <v>0</v>
          </cell>
          <cell r="AA16639">
            <v>0</v>
          </cell>
          <cell r="AB16639">
            <v>0</v>
          </cell>
          <cell r="AC16639">
            <v>0</v>
          </cell>
          <cell r="AO16639" t="str">
            <v>financeapproved</v>
          </cell>
          <cell r="AP16639" t="b">
            <v>0</v>
          </cell>
        </row>
        <row r="16640">
          <cell r="H16640" t="str">
            <v>Departmental</v>
          </cell>
          <cell r="K16640">
            <v>0</v>
          </cell>
          <cell r="P16640">
            <v>5220002</v>
          </cell>
          <cell r="X16640">
            <v>53059</v>
          </cell>
          <cell r="Y16640">
            <v>53059</v>
          </cell>
          <cell r="Z16640">
            <v>53059</v>
          </cell>
          <cell r="AA16640">
            <v>53059</v>
          </cell>
          <cell r="AB16640">
            <v>53059</v>
          </cell>
          <cell r="AC16640">
            <v>53059</v>
          </cell>
          <cell r="AO16640" t="str">
            <v>financeapproved</v>
          </cell>
          <cell r="AP16640" t="b">
            <v>0</v>
          </cell>
        </row>
        <row r="16641">
          <cell r="H16641" t="str">
            <v>Departmental</v>
          </cell>
          <cell r="K16641">
            <v>0</v>
          </cell>
          <cell r="P16641">
            <v>5220002</v>
          </cell>
          <cell r="X16641">
            <v>-100</v>
          </cell>
          <cell r="Y16641">
            <v>-100</v>
          </cell>
          <cell r="Z16641">
            <v>-100</v>
          </cell>
          <cell r="AA16641">
            <v>-100</v>
          </cell>
          <cell r="AB16641">
            <v>-100</v>
          </cell>
          <cell r="AC16641">
            <v>-100</v>
          </cell>
          <cell r="AO16641" t="str">
            <v>financeapproved</v>
          </cell>
          <cell r="AP16641" t="b">
            <v>0</v>
          </cell>
        </row>
        <row r="16642">
          <cell r="H16642" t="str">
            <v>Departmental</v>
          </cell>
          <cell r="K16642">
            <v>0</v>
          </cell>
          <cell r="P16642">
            <v>5220002</v>
          </cell>
          <cell r="X16642">
            <v>0</v>
          </cell>
          <cell r="Y16642">
            <v>0</v>
          </cell>
          <cell r="Z16642">
            <v>0</v>
          </cell>
          <cell r="AA16642">
            <v>0</v>
          </cell>
          <cell r="AB16642">
            <v>0</v>
          </cell>
          <cell r="AC16642">
            <v>0</v>
          </cell>
          <cell r="AO16642" t="str">
            <v>financeapproved</v>
          </cell>
          <cell r="AP16642" t="b">
            <v>0</v>
          </cell>
        </row>
        <row r="16643">
          <cell r="H16643" t="str">
            <v>Departmental</v>
          </cell>
          <cell r="K16643">
            <v>0</v>
          </cell>
          <cell r="P16643">
            <v>5220002</v>
          </cell>
          <cell r="X16643">
            <v>0</v>
          </cell>
          <cell r="Y16643">
            <v>0</v>
          </cell>
          <cell r="Z16643">
            <v>0</v>
          </cell>
          <cell r="AA16643">
            <v>0</v>
          </cell>
          <cell r="AB16643">
            <v>0</v>
          </cell>
          <cell r="AC16643">
            <v>0</v>
          </cell>
          <cell r="AO16643" t="str">
            <v>financeapproved</v>
          </cell>
          <cell r="AP16643" t="b">
            <v>0</v>
          </cell>
        </row>
        <row r="16644">
          <cell r="H16644" t="str">
            <v>Departmental</v>
          </cell>
          <cell r="K16644">
            <v>0</v>
          </cell>
          <cell r="P16644">
            <v>5220002</v>
          </cell>
          <cell r="X16644">
            <v>546</v>
          </cell>
          <cell r="Y16644">
            <v>546</v>
          </cell>
          <cell r="Z16644">
            <v>546</v>
          </cell>
          <cell r="AA16644">
            <v>546</v>
          </cell>
          <cell r="AB16644">
            <v>546</v>
          </cell>
          <cell r="AC16644">
            <v>546</v>
          </cell>
          <cell r="AO16644" t="str">
            <v>financeapproved</v>
          </cell>
          <cell r="AP16644" t="b">
            <v>0</v>
          </cell>
        </row>
        <row r="16645">
          <cell r="H16645" t="str">
            <v>Departmental</v>
          </cell>
          <cell r="K16645">
            <v>0</v>
          </cell>
          <cell r="P16645">
            <v>5220002</v>
          </cell>
          <cell r="X16645">
            <v>0</v>
          </cell>
          <cell r="Y16645">
            <v>0</v>
          </cell>
          <cell r="Z16645">
            <v>0</v>
          </cell>
          <cell r="AA16645">
            <v>0</v>
          </cell>
          <cell r="AB16645">
            <v>0</v>
          </cell>
          <cell r="AC16645">
            <v>0</v>
          </cell>
          <cell r="AO16645" t="str">
            <v>financeapproved</v>
          </cell>
          <cell r="AP16645" t="b">
            <v>0</v>
          </cell>
        </row>
        <row r="16646">
          <cell r="H16646" t="str">
            <v>Departmental</v>
          </cell>
          <cell r="K16646">
            <v>0</v>
          </cell>
          <cell r="P16646">
            <v>5220002</v>
          </cell>
          <cell r="X16646">
            <v>2443</v>
          </cell>
          <cell r="Y16646">
            <v>2443</v>
          </cell>
          <cell r="Z16646">
            <v>2443</v>
          </cell>
          <cell r="AA16646">
            <v>2443</v>
          </cell>
          <cell r="AB16646">
            <v>2443</v>
          </cell>
          <cell r="AC16646">
            <v>2443</v>
          </cell>
          <cell r="AO16646" t="str">
            <v>financeapproved</v>
          </cell>
          <cell r="AP16646" t="b">
            <v>0</v>
          </cell>
        </row>
        <row r="16647">
          <cell r="H16647" t="str">
            <v>Departmental</v>
          </cell>
          <cell r="K16647">
            <v>0</v>
          </cell>
          <cell r="P16647">
            <v>5220003</v>
          </cell>
          <cell r="X16647">
            <v>0</v>
          </cell>
          <cell r="Y16647">
            <v>0</v>
          </cell>
          <cell r="Z16647">
            <v>0</v>
          </cell>
          <cell r="AA16647">
            <v>0</v>
          </cell>
          <cell r="AB16647">
            <v>0</v>
          </cell>
          <cell r="AC16647">
            <v>0</v>
          </cell>
          <cell r="AO16647" t="str">
            <v>financeapproved</v>
          </cell>
          <cell r="AP16647" t="b">
            <v>0</v>
          </cell>
        </row>
        <row r="16648">
          <cell r="H16648" t="str">
            <v>Departmental</v>
          </cell>
          <cell r="K16648">
            <v>0</v>
          </cell>
          <cell r="P16648">
            <v>5220003</v>
          </cell>
          <cell r="X16648">
            <v>92</v>
          </cell>
          <cell r="Y16648">
            <v>92</v>
          </cell>
          <cell r="Z16648">
            <v>92</v>
          </cell>
          <cell r="AA16648">
            <v>92</v>
          </cell>
          <cell r="AB16648">
            <v>92</v>
          </cell>
          <cell r="AC16648">
            <v>92</v>
          </cell>
          <cell r="AO16648" t="str">
            <v>financeapproved</v>
          </cell>
          <cell r="AP16648" t="b">
            <v>0</v>
          </cell>
        </row>
        <row r="16649">
          <cell r="H16649" t="str">
            <v>Departmental</v>
          </cell>
          <cell r="K16649">
            <v>0</v>
          </cell>
          <cell r="P16649">
            <v>5233002</v>
          </cell>
          <cell r="X16649">
            <v>0</v>
          </cell>
          <cell r="Y16649">
            <v>0</v>
          </cell>
          <cell r="Z16649">
            <v>0</v>
          </cell>
          <cell r="AA16649">
            <v>0</v>
          </cell>
          <cell r="AB16649">
            <v>0</v>
          </cell>
          <cell r="AC16649">
            <v>0</v>
          </cell>
          <cell r="AO16649" t="str">
            <v>financeapproved</v>
          </cell>
          <cell r="AP16649" t="b">
            <v>0</v>
          </cell>
        </row>
        <row r="16650">
          <cell r="H16650" t="str">
            <v>Departmental</v>
          </cell>
          <cell r="K16650">
            <v>0</v>
          </cell>
          <cell r="P16650">
            <v>5233002</v>
          </cell>
          <cell r="X16650">
            <v>6041</v>
          </cell>
          <cell r="Y16650">
            <v>6041</v>
          </cell>
          <cell r="Z16650">
            <v>6041</v>
          </cell>
          <cell r="AA16650">
            <v>6041</v>
          </cell>
          <cell r="AB16650">
            <v>6041</v>
          </cell>
          <cell r="AC16650">
            <v>6041</v>
          </cell>
          <cell r="AO16650" t="str">
            <v>financeapproved</v>
          </cell>
          <cell r="AP16650" t="b">
            <v>0</v>
          </cell>
        </row>
        <row r="16651">
          <cell r="H16651" t="str">
            <v>Departmental</v>
          </cell>
          <cell r="K16651">
            <v>0</v>
          </cell>
          <cell r="P16651">
            <v>5233029</v>
          </cell>
          <cell r="X16651">
            <v>0</v>
          </cell>
          <cell r="Y16651">
            <v>0</v>
          </cell>
          <cell r="Z16651">
            <v>0</v>
          </cell>
          <cell r="AA16651">
            <v>0</v>
          </cell>
          <cell r="AB16651">
            <v>0</v>
          </cell>
          <cell r="AC16651">
            <v>0</v>
          </cell>
          <cell r="AO16651" t="str">
            <v>financeapproved</v>
          </cell>
          <cell r="AP16651" t="b">
            <v>0</v>
          </cell>
        </row>
        <row r="16652">
          <cell r="H16652" t="str">
            <v>Departmental</v>
          </cell>
          <cell r="K16652">
            <v>0</v>
          </cell>
          <cell r="P16652">
            <v>5233029</v>
          </cell>
          <cell r="X16652">
            <v>74765</v>
          </cell>
          <cell r="Y16652">
            <v>74765</v>
          </cell>
          <cell r="Z16652">
            <v>74765</v>
          </cell>
          <cell r="AA16652">
            <v>74765</v>
          </cell>
          <cell r="AB16652">
            <v>74765</v>
          </cell>
          <cell r="AC16652">
            <v>74765</v>
          </cell>
          <cell r="AO16652" t="str">
            <v>financeapproved</v>
          </cell>
          <cell r="AP16652" t="b">
            <v>0</v>
          </cell>
        </row>
        <row r="16653">
          <cell r="H16653" t="str">
            <v>Departmental</v>
          </cell>
          <cell r="K16653">
            <v>0</v>
          </cell>
          <cell r="P16653">
            <v>5233033</v>
          </cell>
          <cell r="X16653">
            <v>0</v>
          </cell>
          <cell r="Y16653">
            <v>0</v>
          </cell>
          <cell r="Z16653">
            <v>0</v>
          </cell>
          <cell r="AA16653">
            <v>0</v>
          </cell>
          <cell r="AB16653">
            <v>0</v>
          </cell>
          <cell r="AC16653">
            <v>0</v>
          </cell>
          <cell r="AO16653" t="str">
            <v>financeapproved</v>
          </cell>
          <cell r="AP16653" t="b">
            <v>0</v>
          </cell>
        </row>
        <row r="16654">
          <cell r="H16654" t="str">
            <v>Departmental</v>
          </cell>
          <cell r="K16654">
            <v>0</v>
          </cell>
          <cell r="P16654">
            <v>5233033</v>
          </cell>
          <cell r="X16654">
            <v>2171</v>
          </cell>
          <cell r="Y16654">
            <v>2171</v>
          </cell>
          <cell r="Z16654">
            <v>2171</v>
          </cell>
          <cell r="AA16654">
            <v>2171</v>
          </cell>
          <cell r="AB16654">
            <v>2171</v>
          </cell>
          <cell r="AC16654">
            <v>2171</v>
          </cell>
          <cell r="AO16654" t="str">
            <v>financeapproved</v>
          </cell>
          <cell r="AP16654" t="b">
            <v>0</v>
          </cell>
        </row>
        <row r="16655">
          <cell r="H16655" t="str">
            <v>Departmental</v>
          </cell>
          <cell r="K16655">
            <v>0</v>
          </cell>
          <cell r="P16655">
            <v>5233036</v>
          </cell>
          <cell r="X16655">
            <v>0</v>
          </cell>
          <cell r="Y16655">
            <v>0</v>
          </cell>
          <cell r="Z16655">
            <v>0</v>
          </cell>
          <cell r="AA16655">
            <v>0</v>
          </cell>
          <cell r="AB16655">
            <v>0</v>
          </cell>
          <cell r="AC16655">
            <v>0</v>
          </cell>
          <cell r="AO16655" t="str">
            <v>financeapproved</v>
          </cell>
          <cell r="AP16655" t="b">
            <v>0</v>
          </cell>
        </row>
        <row r="16656">
          <cell r="H16656" t="str">
            <v>Departmental</v>
          </cell>
          <cell r="K16656">
            <v>0</v>
          </cell>
          <cell r="P16656">
            <v>5233036</v>
          </cell>
          <cell r="X16656">
            <v>742</v>
          </cell>
          <cell r="Y16656">
            <v>742</v>
          </cell>
          <cell r="Z16656">
            <v>742</v>
          </cell>
          <cell r="AA16656">
            <v>742</v>
          </cell>
          <cell r="AB16656">
            <v>742</v>
          </cell>
          <cell r="AC16656">
            <v>742</v>
          </cell>
          <cell r="AO16656" t="str">
            <v>financeapproved</v>
          </cell>
          <cell r="AP16656" t="b">
            <v>0</v>
          </cell>
        </row>
        <row r="16657">
          <cell r="H16657" t="str">
            <v>Departmental</v>
          </cell>
          <cell r="K16657">
            <v>0</v>
          </cell>
          <cell r="P16657">
            <v>5233123</v>
          </cell>
          <cell r="X16657">
            <v>-1322</v>
          </cell>
          <cell r="Y16657">
            <v>-1322</v>
          </cell>
          <cell r="Z16657">
            <v>-1322</v>
          </cell>
          <cell r="AA16657">
            <v>-1322</v>
          </cell>
          <cell r="AB16657">
            <v>-1322</v>
          </cell>
          <cell r="AC16657">
            <v>-1322</v>
          </cell>
          <cell r="AO16657" t="str">
            <v>financeapproved</v>
          </cell>
          <cell r="AP16657" t="b">
            <v>0</v>
          </cell>
        </row>
        <row r="16658">
          <cell r="H16658" t="str">
            <v>Departmental</v>
          </cell>
          <cell r="K16658">
            <v>0</v>
          </cell>
          <cell r="P16658">
            <v>5233123</v>
          </cell>
          <cell r="X16658">
            <v>0</v>
          </cell>
          <cell r="Y16658">
            <v>0</v>
          </cell>
          <cell r="Z16658">
            <v>0</v>
          </cell>
          <cell r="AA16658">
            <v>0</v>
          </cell>
          <cell r="AB16658">
            <v>0</v>
          </cell>
          <cell r="AC16658">
            <v>0</v>
          </cell>
          <cell r="AO16658" t="str">
            <v>financeapproved</v>
          </cell>
          <cell r="AP16658" t="b">
            <v>0</v>
          </cell>
        </row>
        <row r="16659">
          <cell r="H16659" t="str">
            <v>Departmental</v>
          </cell>
          <cell r="K16659">
            <v>0</v>
          </cell>
          <cell r="P16659">
            <v>5360102</v>
          </cell>
          <cell r="X16659">
            <v>0</v>
          </cell>
          <cell r="Y16659">
            <v>0</v>
          </cell>
          <cell r="Z16659">
            <v>0</v>
          </cell>
          <cell r="AA16659">
            <v>0</v>
          </cell>
          <cell r="AB16659">
            <v>0</v>
          </cell>
          <cell r="AC16659">
            <v>0</v>
          </cell>
          <cell r="AO16659" t="str">
            <v>financeapproved</v>
          </cell>
          <cell r="AP16659" t="b">
            <v>0</v>
          </cell>
        </row>
        <row r="16660">
          <cell r="H16660" t="str">
            <v>Departmental</v>
          </cell>
          <cell r="K16660">
            <v>0</v>
          </cell>
          <cell r="P16660">
            <v>5360102</v>
          </cell>
          <cell r="X16660">
            <v>14495</v>
          </cell>
          <cell r="Y16660">
            <v>14495</v>
          </cell>
          <cell r="Z16660">
            <v>14495</v>
          </cell>
          <cell r="AA16660">
            <v>14495</v>
          </cell>
          <cell r="AB16660">
            <v>14495</v>
          </cell>
          <cell r="AC16660">
            <v>14495</v>
          </cell>
          <cell r="AO16660" t="str">
            <v>financeapproved</v>
          </cell>
          <cell r="AP16660" t="b">
            <v>0</v>
          </cell>
        </row>
        <row r="16661">
          <cell r="H16661" t="str">
            <v>Departmental</v>
          </cell>
          <cell r="K16661">
            <v>0</v>
          </cell>
          <cell r="P16661">
            <v>6100001</v>
          </cell>
          <cell r="X16661">
            <v>-894982</v>
          </cell>
          <cell r="Y16661">
            <v>-894982</v>
          </cell>
          <cell r="Z16661">
            <v>-894982</v>
          </cell>
          <cell r="AA16661">
            <v>-894982</v>
          </cell>
          <cell r="AB16661">
            <v>-894982</v>
          </cell>
          <cell r="AC16661">
            <v>-894982</v>
          </cell>
          <cell r="AO16661" t="str">
            <v>financeapproved</v>
          </cell>
          <cell r="AP16661" t="b">
            <v>1</v>
          </cell>
        </row>
        <row r="16662">
          <cell r="H16662" t="str">
            <v>Departmental</v>
          </cell>
          <cell r="K16662">
            <v>0</v>
          </cell>
          <cell r="P16662">
            <v>6100001</v>
          </cell>
          <cell r="X16662">
            <v>0</v>
          </cell>
          <cell r="Y16662">
            <v>0</v>
          </cell>
          <cell r="Z16662">
            <v>0</v>
          </cell>
          <cell r="AA16662">
            <v>0</v>
          </cell>
          <cell r="AB16662">
            <v>0</v>
          </cell>
          <cell r="AC16662">
            <v>0</v>
          </cell>
          <cell r="AO16662" t="str">
            <v>financeapproved</v>
          </cell>
          <cell r="AP16662" t="b">
            <v>0</v>
          </cell>
        </row>
        <row r="16663">
          <cell r="H16663" t="str">
            <v>Departmental</v>
          </cell>
          <cell r="K16663">
            <v>0</v>
          </cell>
          <cell r="P16663">
            <v>3320002</v>
          </cell>
          <cell r="X16663">
            <v>0</v>
          </cell>
          <cell r="Y16663">
            <v>0</v>
          </cell>
          <cell r="Z16663">
            <v>0</v>
          </cell>
          <cell r="AA16663">
            <v>0</v>
          </cell>
          <cell r="AB16663">
            <v>0</v>
          </cell>
          <cell r="AC16663">
            <v>0</v>
          </cell>
          <cell r="AO16663" t="str">
            <v>financeapproved</v>
          </cell>
          <cell r="AP16663" t="b">
            <v>0</v>
          </cell>
        </row>
        <row r="16664">
          <cell r="H16664" t="str">
            <v>Departmental</v>
          </cell>
          <cell r="K16664">
            <v>0</v>
          </cell>
          <cell r="P16664">
            <v>3320002</v>
          </cell>
          <cell r="X16664">
            <v>99650</v>
          </cell>
          <cell r="Y16664">
            <v>99650</v>
          </cell>
          <cell r="Z16664">
            <v>99650</v>
          </cell>
          <cell r="AA16664">
            <v>99650</v>
          </cell>
          <cell r="AB16664">
            <v>99650</v>
          </cell>
          <cell r="AC16664">
            <v>99650</v>
          </cell>
          <cell r="AO16664" t="str">
            <v>financeapproved</v>
          </cell>
          <cell r="AP16664" t="b">
            <v>0</v>
          </cell>
        </row>
        <row r="16665">
          <cell r="H16665" t="str">
            <v>Departmental</v>
          </cell>
          <cell r="K16665">
            <v>0</v>
          </cell>
          <cell r="P16665">
            <v>3320003</v>
          </cell>
          <cell r="X16665">
            <v>0</v>
          </cell>
          <cell r="Y16665">
            <v>0</v>
          </cell>
          <cell r="Z16665">
            <v>0</v>
          </cell>
          <cell r="AA16665">
            <v>0</v>
          </cell>
          <cell r="AB16665">
            <v>0</v>
          </cell>
          <cell r="AC16665">
            <v>0</v>
          </cell>
          <cell r="AO16665" t="str">
            <v>financeapproved</v>
          </cell>
          <cell r="AP16665" t="b">
            <v>0</v>
          </cell>
        </row>
        <row r="16666">
          <cell r="H16666" t="str">
            <v>Departmental</v>
          </cell>
          <cell r="K16666">
            <v>0</v>
          </cell>
          <cell r="P16666">
            <v>3320003</v>
          </cell>
          <cell r="X16666">
            <v>5533</v>
          </cell>
          <cell r="Y16666">
            <v>5533</v>
          </cell>
          <cell r="Z16666">
            <v>5533</v>
          </cell>
          <cell r="AA16666">
            <v>5533</v>
          </cell>
          <cell r="AB16666">
            <v>5533</v>
          </cell>
          <cell r="AC16666">
            <v>5533</v>
          </cell>
          <cell r="AO16666" t="str">
            <v>financeapproved</v>
          </cell>
          <cell r="AP16666" t="b">
            <v>0</v>
          </cell>
        </row>
        <row r="16667">
          <cell r="H16667" t="str">
            <v>Departmental</v>
          </cell>
          <cell r="K16667">
            <v>0</v>
          </cell>
          <cell r="P16667">
            <v>3320004</v>
          </cell>
          <cell r="X16667">
            <v>0</v>
          </cell>
          <cell r="Y16667">
            <v>0</v>
          </cell>
          <cell r="Z16667">
            <v>0</v>
          </cell>
          <cell r="AA16667">
            <v>0</v>
          </cell>
          <cell r="AB16667">
            <v>0</v>
          </cell>
          <cell r="AC16667">
            <v>0</v>
          </cell>
          <cell r="AO16667" t="str">
            <v>financeapproved</v>
          </cell>
          <cell r="AP16667" t="b">
            <v>0</v>
          </cell>
        </row>
        <row r="16668">
          <cell r="H16668" t="str">
            <v>Departmental</v>
          </cell>
          <cell r="K16668">
            <v>0</v>
          </cell>
          <cell r="P16668">
            <v>3320004</v>
          </cell>
          <cell r="X16668">
            <v>786</v>
          </cell>
          <cell r="Y16668">
            <v>786</v>
          </cell>
          <cell r="Z16668">
            <v>786</v>
          </cell>
          <cell r="AA16668">
            <v>786</v>
          </cell>
          <cell r="AB16668">
            <v>786</v>
          </cell>
          <cell r="AC16668">
            <v>786</v>
          </cell>
          <cell r="AO16668" t="str">
            <v>financeapproved</v>
          </cell>
          <cell r="AP16668" t="b">
            <v>0</v>
          </cell>
        </row>
        <row r="16669">
          <cell r="H16669" t="str">
            <v>Departmental</v>
          </cell>
          <cell r="K16669">
            <v>0</v>
          </cell>
          <cell r="P16669">
            <v>3320007</v>
          </cell>
          <cell r="X16669">
            <v>-12</v>
          </cell>
          <cell r="Y16669">
            <v>-12</v>
          </cell>
          <cell r="Z16669">
            <v>-12</v>
          </cell>
          <cell r="AA16669">
            <v>-12</v>
          </cell>
          <cell r="AB16669">
            <v>-12</v>
          </cell>
          <cell r="AC16669">
            <v>-12</v>
          </cell>
          <cell r="AO16669" t="str">
            <v>financeapproved</v>
          </cell>
          <cell r="AP16669" t="b">
            <v>0</v>
          </cell>
        </row>
        <row r="16670">
          <cell r="H16670" t="str">
            <v>Departmental</v>
          </cell>
          <cell r="K16670">
            <v>0</v>
          </cell>
          <cell r="P16670">
            <v>3320007</v>
          </cell>
          <cell r="X16670">
            <v>0</v>
          </cell>
          <cell r="Y16670">
            <v>0</v>
          </cell>
          <cell r="Z16670">
            <v>0</v>
          </cell>
          <cell r="AA16670">
            <v>0</v>
          </cell>
          <cell r="AB16670">
            <v>0</v>
          </cell>
          <cell r="AC16670">
            <v>0</v>
          </cell>
          <cell r="AO16670" t="str">
            <v>financeapproved</v>
          </cell>
          <cell r="AP16670" t="b">
            <v>0</v>
          </cell>
        </row>
        <row r="16671">
          <cell r="H16671" t="str">
            <v>Departmental</v>
          </cell>
          <cell r="K16671">
            <v>0</v>
          </cell>
          <cell r="P16671">
            <v>3320008</v>
          </cell>
          <cell r="X16671">
            <v>0</v>
          </cell>
          <cell r="Y16671">
            <v>0</v>
          </cell>
          <cell r="Z16671">
            <v>0</v>
          </cell>
          <cell r="AA16671">
            <v>0</v>
          </cell>
          <cell r="AB16671">
            <v>0</v>
          </cell>
          <cell r="AC16671">
            <v>0</v>
          </cell>
          <cell r="AO16671" t="str">
            <v>financeapproved</v>
          </cell>
          <cell r="AP16671" t="b">
            <v>0</v>
          </cell>
        </row>
        <row r="16672">
          <cell r="H16672" t="str">
            <v>Departmental</v>
          </cell>
          <cell r="K16672">
            <v>0</v>
          </cell>
          <cell r="P16672">
            <v>3320008</v>
          </cell>
          <cell r="X16672">
            <v>20</v>
          </cell>
          <cell r="Y16672">
            <v>20</v>
          </cell>
          <cell r="Z16672">
            <v>20</v>
          </cell>
          <cell r="AA16672">
            <v>20</v>
          </cell>
          <cell r="AB16672">
            <v>20</v>
          </cell>
          <cell r="AC16672">
            <v>20</v>
          </cell>
          <cell r="AO16672" t="str">
            <v>financeapproved</v>
          </cell>
          <cell r="AP16672" t="b">
            <v>0</v>
          </cell>
        </row>
        <row r="16673">
          <cell r="H16673" t="str">
            <v>Departmental</v>
          </cell>
          <cell r="K16673">
            <v>0</v>
          </cell>
          <cell r="P16673">
            <v>3320098</v>
          </cell>
          <cell r="X16673">
            <v>0</v>
          </cell>
          <cell r="Y16673">
            <v>0</v>
          </cell>
          <cell r="Z16673">
            <v>0</v>
          </cell>
          <cell r="AA16673">
            <v>0</v>
          </cell>
          <cell r="AB16673">
            <v>0</v>
          </cell>
          <cell r="AC16673">
            <v>0</v>
          </cell>
          <cell r="AO16673" t="str">
            <v>financeapproved</v>
          </cell>
          <cell r="AP16673" t="b">
            <v>0</v>
          </cell>
        </row>
        <row r="16674">
          <cell r="H16674" t="str">
            <v>Departmental</v>
          </cell>
          <cell r="K16674">
            <v>0</v>
          </cell>
          <cell r="P16674">
            <v>3320098</v>
          </cell>
          <cell r="X16674">
            <v>1048</v>
          </cell>
          <cell r="Y16674">
            <v>1048</v>
          </cell>
          <cell r="Z16674">
            <v>1048</v>
          </cell>
          <cell r="AA16674">
            <v>1048</v>
          </cell>
          <cell r="AB16674">
            <v>1048</v>
          </cell>
          <cell r="AC16674">
            <v>1048</v>
          </cell>
          <cell r="AO16674" t="str">
            <v>financeapproved</v>
          </cell>
          <cell r="AP16674" t="b">
            <v>0</v>
          </cell>
        </row>
        <row r="16675">
          <cell r="H16675" t="str">
            <v>Departmental</v>
          </cell>
          <cell r="K16675">
            <v>0</v>
          </cell>
          <cell r="P16675">
            <v>3330002</v>
          </cell>
          <cell r="X16675">
            <v>0</v>
          </cell>
          <cell r="Y16675">
            <v>0</v>
          </cell>
          <cell r="Z16675">
            <v>0</v>
          </cell>
          <cell r="AA16675">
            <v>0</v>
          </cell>
          <cell r="AB16675">
            <v>0</v>
          </cell>
          <cell r="AC16675">
            <v>0</v>
          </cell>
          <cell r="AO16675" t="str">
            <v>financeapproved</v>
          </cell>
          <cell r="AP16675" t="b">
            <v>0</v>
          </cell>
        </row>
        <row r="16676">
          <cell r="H16676" t="str">
            <v>Departmental</v>
          </cell>
          <cell r="K16676">
            <v>0</v>
          </cell>
          <cell r="P16676">
            <v>3330002</v>
          </cell>
          <cell r="X16676">
            <v>16811</v>
          </cell>
          <cell r="Y16676">
            <v>16811</v>
          </cell>
          <cell r="Z16676">
            <v>16811</v>
          </cell>
          <cell r="AA16676">
            <v>16811</v>
          </cell>
          <cell r="AB16676">
            <v>16811</v>
          </cell>
          <cell r="AC16676">
            <v>16811</v>
          </cell>
          <cell r="AO16676" t="str">
            <v>financeapproved</v>
          </cell>
          <cell r="AP16676" t="b">
            <v>0</v>
          </cell>
        </row>
        <row r="16677">
          <cell r="H16677" t="str">
            <v>Departmental</v>
          </cell>
          <cell r="K16677">
            <v>0</v>
          </cell>
          <cell r="P16677">
            <v>3330004</v>
          </cell>
          <cell r="X16677">
            <v>0</v>
          </cell>
          <cell r="Y16677">
            <v>0</v>
          </cell>
          <cell r="Z16677">
            <v>0</v>
          </cell>
          <cell r="AA16677">
            <v>0</v>
          </cell>
          <cell r="AB16677">
            <v>0</v>
          </cell>
          <cell r="AC16677">
            <v>0</v>
          </cell>
          <cell r="AO16677" t="str">
            <v>financeapproved</v>
          </cell>
          <cell r="AP16677" t="b">
            <v>0</v>
          </cell>
        </row>
        <row r="16678">
          <cell r="H16678" t="str">
            <v>Departmental</v>
          </cell>
          <cell r="K16678">
            <v>0</v>
          </cell>
          <cell r="P16678">
            <v>3330004</v>
          </cell>
          <cell r="X16678">
            <v>26003</v>
          </cell>
          <cell r="Y16678">
            <v>26003</v>
          </cell>
          <cell r="Z16678">
            <v>26003</v>
          </cell>
          <cell r="AA16678">
            <v>26003</v>
          </cell>
          <cell r="AB16678">
            <v>26003</v>
          </cell>
          <cell r="AC16678">
            <v>26003</v>
          </cell>
          <cell r="AO16678" t="str">
            <v>financeapproved</v>
          </cell>
          <cell r="AP16678" t="b">
            <v>0</v>
          </cell>
        </row>
        <row r="16679">
          <cell r="H16679" t="str">
            <v>Departmental</v>
          </cell>
          <cell r="K16679">
            <v>0</v>
          </cell>
          <cell r="P16679">
            <v>3381008</v>
          </cell>
          <cell r="X16679">
            <v>0</v>
          </cell>
          <cell r="Y16679">
            <v>0</v>
          </cell>
          <cell r="Z16679">
            <v>0</v>
          </cell>
          <cell r="AA16679">
            <v>0</v>
          </cell>
          <cell r="AB16679">
            <v>0</v>
          </cell>
          <cell r="AC16679">
            <v>0</v>
          </cell>
          <cell r="AO16679" t="str">
            <v>financeapproved</v>
          </cell>
          <cell r="AP16679" t="b">
            <v>0</v>
          </cell>
        </row>
        <row r="16680">
          <cell r="H16680" t="str">
            <v>Departmental</v>
          </cell>
          <cell r="K16680">
            <v>0</v>
          </cell>
          <cell r="P16680">
            <v>3381008</v>
          </cell>
          <cell r="X16680">
            <v>11060</v>
          </cell>
          <cell r="Y16680">
            <v>11060</v>
          </cell>
          <cell r="Z16680">
            <v>11060</v>
          </cell>
          <cell r="AA16680">
            <v>11060</v>
          </cell>
          <cell r="AB16680">
            <v>11060</v>
          </cell>
          <cell r="AC16680">
            <v>11060</v>
          </cell>
          <cell r="AO16680" t="str">
            <v>financeapproved</v>
          </cell>
          <cell r="AP16680" t="b">
            <v>0</v>
          </cell>
        </row>
        <row r="16681">
          <cell r="H16681" t="str">
            <v>Departmental</v>
          </cell>
          <cell r="K16681">
            <v>0</v>
          </cell>
          <cell r="P16681">
            <v>3390098</v>
          </cell>
          <cell r="X16681">
            <v>0</v>
          </cell>
          <cell r="Y16681">
            <v>0</v>
          </cell>
          <cell r="Z16681">
            <v>0</v>
          </cell>
          <cell r="AA16681">
            <v>0</v>
          </cell>
          <cell r="AB16681">
            <v>0</v>
          </cell>
          <cell r="AC16681">
            <v>0</v>
          </cell>
          <cell r="AO16681" t="str">
            <v>financeapproved</v>
          </cell>
          <cell r="AP16681" t="b">
            <v>0</v>
          </cell>
        </row>
        <row r="16682">
          <cell r="H16682" t="str">
            <v>Departmental</v>
          </cell>
          <cell r="K16682">
            <v>0</v>
          </cell>
          <cell r="P16682">
            <v>3390098</v>
          </cell>
          <cell r="X16682">
            <v>1591</v>
          </cell>
          <cell r="Y16682">
            <v>1591</v>
          </cell>
          <cell r="Z16682">
            <v>1591</v>
          </cell>
          <cell r="AA16682">
            <v>1591</v>
          </cell>
          <cell r="AB16682">
            <v>1591</v>
          </cell>
          <cell r="AC16682">
            <v>1591</v>
          </cell>
          <cell r="AO16682" t="str">
            <v>financeapproved</v>
          </cell>
          <cell r="AP16682" t="b">
            <v>0</v>
          </cell>
        </row>
        <row r="16683">
          <cell r="H16683" t="str">
            <v>Departmental</v>
          </cell>
          <cell r="K16683">
            <v>0</v>
          </cell>
          <cell r="P16683">
            <v>3390098</v>
          </cell>
          <cell r="X16683">
            <v>0</v>
          </cell>
          <cell r="Y16683">
            <v>0</v>
          </cell>
          <cell r="Z16683">
            <v>0</v>
          </cell>
          <cell r="AA16683">
            <v>0</v>
          </cell>
          <cell r="AB16683">
            <v>0</v>
          </cell>
          <cell r="AC16683">
            <v>0</v>
          </cell>
          <cell r="AO16683" t="str">
            <v>financeapproved</v>
          </cell>
          <cell r="AP16683" t="b">
            <v>0</v>
          </cell>
        </row>
        <row r="16684">
          <cell r="H16684" t="str">
            <v>Departmental</v>
          </cell>
          <cell r="K16684">
            <v>0</v>
          </cell>
          <cell r="P16684">
            <v>3390098</v>
          </cell>
          <cell r="X16684">
            <v>546</v>
          </cell>
          <cell r="Y16684">
            <v>546</v>
          </cell>
          <cell r="Z16684">
            <v>546</v>
          </cell>
          <cell r="AA16684">
            <v>546</v>
          </cell>
          <cell r="AB16684">
            <v>546</v>
          </cell>
          <cell r="AC16684">
            <v>546</v>
          </cell>
          <cell r="AO16684" t="str">
            <v>financeapproved</v>
          </cell>
          <cell r="AP16684" t="b">
            <v>0</v>
          </cell>
        </row>
        <row r="16685">
          <cell r="H16685" t="str">
            <v>Departmental</v>
          </cell>
          <cell r="K16685">
            <v>0</v>
          </cell>
          <cell r="P16685">
            <v>3390105</v>
          </cell>
          <cell r="X16685">
            <v>-99</v>
          </cell>
          <cell r="Y16685">
            <v>-99</v>
          </cell>
          <cell r="Z16685">
            <v>-99</v>
          </cell>
          <cell r="AA16685">
            <v>-99</v>
          </cell>
          <cell r="AB16685">
            <v>-99</v>
          </cell>
          <cell r="AC16685">
            <v>-99</v>
          </cell>
          <cell r="AO16685" t="str">
            <v>financeapproved</v>
          </cell>
          <cell r="AP16685" t="b">
            <v>0</v>
          </cell>
        </row>
        <row r="16686">
          <cell r="H16686" t="str">
            <v>Departmental</v>
          </cell>
          <cell r="K16686">
            <v>0</v>
          </cell>
          <cell r="P16686">
            <v>3390105</v>
          </cell>
          <cell r="X16686">
            <v>0</v>
          </cell>
          <cell r="Y16686">
            <v>0</v>
          </cell>
          <cell r="Z16686">
            <v>0</v>
          </cell>
          <cell r="AA16686">
            <v>0</v>
          </cell>
          <cell r="AB16686">
            <v>0</v>
          </cell>
          <cell r="AC16686">
            <v>0</v>
          </cell>
          <cell r="AO16686" t="str">
            <v>financeapproved</v>
          </cell>
          <cell r="AP16686" t="b">
            <v>0</v>
          </cell>
        </row>
        <row r="16687">
          <cell r="H16687" t="str">
            <v>Departmental</v>
          </cell>
          <cell r="K16687">
            <v>0</v>
          </cell>
          <cell r="P16687">
            <v>3390205</v>
          </cell>
          <cell r="X16687">
            <v>0</v>
          </cell>
          <cell r="Y16687">
            <v>0</v>
          </cell>
          <cell r="Z16687">
            <v>0</v>
          </cell>
          <cell r="AA16687">
            <v>0</v>
          </cell>
          <cell r="AB16687">
            <v>0</v>
          </cell>
          <cell r="AC16687">
            <v>0</v>
          </cell>
          <cell r="AO16687" t="str">
            <v>financeapproved</v>
          </cell>
          <cell r="AP16687" t="b">
            <v>0</v>
          </cell>
        </row>
        <row r="16688">
          <cell r="H16688" t="str">
            <v>Departmental</v>
          </cell>
          <cell r="K16688">
            <v>0</v>
          </cell>
          <cell r="P16688">
            <v>3390205</v>
          </cell>
          <cell r="X16688">
            <v>1351</v>
          </cell>
          <cell r="Y16688">
            <v>1351</v>
          </cell>
          <cell r="Z16688">
            <v>1351</v>
          </cell>
          <cell r="AA16688">
            <v>1351</v>
          </cell>
          <cell r="AB16688">
            <v>1351</v>
          </cell>
          <cell r="AC16688">
            <v>1351</v>
          </cell>
          <cell r="AO16688" t="str">
            <v>financeapproved</v>
          </cell>
          <cell r="AP16688" t="b">
            <v>0</v>
          </cell>
        </row>
        <row r="16689">
          <cell r="H16689" t="str">
            <v>Departmental</v>
          </cell>
          <cell r="K16689">
            <v>0</v>
          </cell>
          <cell r="P16689">
            <v>3390405</v>
          </cell>
          <cell r="X16689">
            <v>-50</v>
          </cell>
          <cell r="Y16689">
            <v>-50</v>
          </cell>
          <cell r="Z16689">
            <v>-50</v>
          </cell>
          <cell r="AA16689">
            <v>-50</v>
          </cell>
          <cell r="AB16689">
            <v>-50</v>
          </cell>
          <cell r="AC16689">
            <v>-50</v>
          </cell>
          <cell r="AO16689" t="str">
            <v>financeapproved</v>
          </cell>
          <cell r="AP16689" t="b">
            <v>0</v>
          </cell>
        </row>
        <row r="16690">
          <cell r="H16690" t="str">
            <v>Departmental</v>
          </cell>
          <cell r="K16690">
            <v>0</v>
          </cell>
          <cell r="P16690">
            <v>3390405</v>
          </cell>
          <cell r="X16690">
            <v>0</v>
          </cell>
          <cell r="Y16690">
            <v>0</v>
          </cell>
          <cell r="Z16690">
            <v>0</v>
          </cell>
          <cell r="AA16690">
            <v>0</v>
          </cell>
          <cell r="AB16690">
            <v>0</v>
          </cell>
          <cell r="AC16690">
            <v>0</v>
          </cell>
          <cell r="AO16690" t="str">
            <v>financeapproved</v>
          </cell>
          <cell r="AP16690" t="b">
            <v>0</v>
          </cell>
        </row>
        <row r="16691">
          <cell r="H16691" t="str">
            <v>Departmental</v>
          </cell>
          <cell r="K16691">
            <v>0</v>
          </cell>
          <cell r="P16691">
            <v>3395098</v>
          </cell>
          <cell r="X16691">
            <v>-2033</v>
          </cell>
          <cell r="Y16691">
            <v>-2033</v>
          </cell>
          <cell r="Z16691">
            <v>-2033</v>
          </cell>
          <cell r="AA16691">
            <v>-2033</v>
          </cell>
          <cell r="AB16691">
            <v>-2033</v>
          </cell>
          <cell r="AC16691">
            <v>-2033</v>
          </cell>
          <cell r="AO16691" t="str">
            <v>financeapproved</v>
          </cell>
          <cell r="AP16691" t="b">
            <v>0</v>
          </cell>
        </row>
        <row r="16692">
          <cell r="H16692" t="str">
            <v>Departmental</v>
          </cell>
          <cell r="K16692">
            <v>0</v>
          </cell>
          <cell r="P16692">
            <v>3395098</v>
          </cell>
          <cell r="X16692">
            <v>0</v>
          </cell>
          <cell r="Y16692">
            <v>0</v>
          </cell>
          <cell r="Z16692">
            <v>0</v>
          </cell>
          <cell r="AA16692">
            <v>0</v>
          </cell>
          <cell r="AB16692">
            <v>0</v>
          </cell>
          <cell r="AC16692">
            <v>0</v>
          </cell>
          <cell r="AO16692" t="str">
            <v>financeapproved</v>
          </cell>
          <cell r="AP16692" t="b">
            <v>0</v>
          </cell>
        </row>
        <row r="16693">
          <cell r="H16693" t="str">
            <v>Departmental</v>
          </cell>
          <cell r="K16693">
            <v>0</v>
          </cell>
          <cell r="P16693">
            <v>5220002</v>
          </cell>
          <cell r="X16693">
            <v>-366183</v>
          </cell>
          <cell r="Y16693">
            <v>-366183</v>
          </cell>
          <cell r="Z16693">
            <v>-366183</v>
          </cell>
          <cell r="AA16693">
            <v>-366183</v>
          </cell>
          <cell r="AB16693">
            <v>-366183</v>
          </cell>
          <cell r="AC16693">
            <v>-366183</v>
          </cell>
          <cell r="AO16693" t="str">
            <v>financeapproved</v>
          </cell>
          <cell r="AP16693" t="b">
            <v>0</v>
          </cell>
        </row>
        <row r="16694">
          <cell r="H16694" t="str">
            <v>Departmental</v>
          </cell>
          <cell r="K16694">
            <v>0</v>
          </cell>
          <cell r="P16694">
            <v>5220002</v>
          </cell>
          <cell r="X16694">
            <v>0</v>
          </cell>
          <cell r="Y16694">
            <v>0</v>
          </cell>
          <cell r="Z16694">
            <v>0</v>
          </cell>
          <cell r="AA16694">
            <v>0</v>
          </cell>
          <cell r="AB16694">
            <v>0</v>
          </cell>
          <cell r="AC16694">
            <v>0</v>
          </cell>
          <cell r="AO16694" t="str">
            <v>financeapproved</v>
          </cell>
          <cell r="AP16694" t="b">
            <v>0</v>
          </cell>
        </row>
        <row r="16695">
          <cell r="H16695" t="str">
            <v>Departmental</v>
          </cell>
          <cell r="K16695">
            <v>0</v>
          </cell>
          <cell r="P16695">
            <v>5220002</v>
          </cell>
          <cell r="X16695">
            <v>0</v>
          </cell>
          <cell r="Y16695">
            <v>0</v>
          </cell>
          <cell r="Z16695">
            <v>0</v>
          </cell>
          <cell r="AA16695">
            <v>0</v>
          </cell>
          <cell r="AB16695">
            <v>0</v>
          </cell>
          <cell r="AC16695">
            <v>0</v>
          </cell>
          <cell r="AO16695" t="str">
            <v>financeapproved</v>
          </cell>
          <cell r="AP16695" t="b">
            <v>0</v>
          </cell>
        </row>
        <row r="16696">
          <cell r="H16696" t="str">
            <v>Departmental</v>
          </cell>
          <cell r="K16696">
            <v>0</v>
          </cell>
          <cell r="P16696">
            <v>5220002</v>
          </cell>
          <cell r="X16696">
            <v>539210</v>
          </cell>
          <cell r="Y16696">
            <v>539210</v>
          </cell>
          <cell r="Z16696">
            <v>539210</v>
          </cell>
          <cell r="AA16696">
            <v>539210</v>
          </cell>
          <cell r="AB16696">
            <v>539210</v>
          </cell>
          <cell r="AC16696">
            <v>539210</v>
          </cell>
          <cell r="AO16696" t="str">
            <v>financeapproved</v>
          </cell>
          <cell r="AP16696" t="b">
            <v>0</v>
          </cell>
        </row>
        <row r="16697">
          <cell r="H16697" t="str">
            <v>Departmental</v>
          </cell>
          <cell r="K16697">
            <v>0</v>
          </cell>
          <cell r="P16697">
            <v>5220002</v>
          </cell>
          <cell r="X16697">
            <v>0</v>
          </cell>
          <cell r="Y16697">
            <v>0</v>
          </cell>
          <cell r="Z16697">
            <v>0</v>
          </cell>
          <cell r="AA16697">
            <v>0</v>
          </cell>
          <cell r="AB16697">
            <v>0</v>
          </cell>
          <cell r="AC16697">
            <v>0</v>
          </cell>
          <cell r="AO16697" t="str">
            <v>financeapproved</v>
          </cell>
          <cell r="AP16697" t="b">
            <v>0</v>
          </cell>
        </row>
        <row r="16698">
          <cell r="H16698" t="str">
            <v>Departmental</v>
          </cell>
          <cell r="K16698">
            <v>0</v>
          </cell>
          <cell r="P16698">
            <v>5220002</v>
          </cell>
          <cell r="X16698">
            <v>779006</v>
          </cell>
          <cell r="Y16698">
            <v>779006</v>
          </cell>
          <cell r="Z16698">
            <v>779006</v>
          </cell>
          <cell r="AA16698">
            <v>779006</v>
          </cell>
          <cell r="AB16698">
            <v>779006</v>
          </cell>
          <cell r="AC16698">
            <v>779006</v>
          </cell>
          <cell r="AO16698" t="str">
            <v>financeapproved</v>
          </cell>
          <cell r="AP16698" t="b">
            <v>0</v>
          </cell>
        </row>
        <row r="16699">
          <cell r="H16699" t="str">
            <v>Departmental</v>
          </cell>
          <cell r="K16699">
            <v>0</v>
          </cell>
          <cell r="P16699">
            <v>5220002</v>
          </cell>
          <cell r="X16699">
            <v>-53059</v>
          </cell>
          <cell r="Y16699">
            <v>-53059</v>
          </cell>
          <cell r="Z16699">
            <v>-53059</v>
          </cell>
          <cell r="AA16699">
            <v>-53059</v>
          </cell>
          <cell r="AB16699">
            <v>-53059</v>
          </cell>
          <cell r="AC16699">
            <v>-53059</v>
          </cell>
          <cell r="AO16699" t="str">
            <v>financeapproved</v>
          </cell>
          <cell r="AP16699" t="b">
            <v>0</v>
          </cell>
        </row>
        <row r="16700">
          <cell r="H16700" t="str">
            <v>Departmental</v>
          </cell>
          <cell r="K16700">
            <v>0</v>
          </cell>
          <cell r="P16700">
            <v>5220002</v>
          </cell>
          <cell r="X16700">
            <v>0</v>
          </cell>
          <cell r="Y16700">
            <v>0</v>
          </cell>
          <cell r="Z16700">
            <v>0</v>
          </cell>
          <cell r="AA16700">
            <v>0</v>
          </cell>
          <cell r="AB16700">
            <v>0</v>
          </cell>
          <cell r="AC16700">
            <v>0</v>
          </cell>
          <cell r="AO16700" t="str">
            <v>financeapproved</v>
          </cell>
          <cell r="AP16700" t="b">
            <v>0</v>
          </cell>
        </row>
        <row r="16701">
          <cell r="H16701" t="str">
            <v>Departmental</v>
          </cell>
          <cell r="K16701">
            <v>0</v>
          </cell>
          <cell r="P16701">
            <v>5220002</v>
          </cell>
          <cell r="X16701">
            <v>0</v>
          </cell>
          <cell r="Y16701">
            <v>0</v>
          </cell>
          <cell r="Z16701">
            <v>0</v>
          </cell>
          <cell r="AA16701">
            <v>0</v>
          </cell>
          <cell r="AB16701">
            <v>0</v>
          </cell>
          <cell r="AC16701">
            <v>0</v>
          </cell>
          <cell r="AO16701" t="str">
            <v>financeapproved</v>
          </cell>
          <cell r="AP16701" t="b">
            <v>0</v>
          </cell>
        </row>
        <row r="16702">
          <cell r="H16702" t="str">
            <v>Departmental</v>
          </cell>
          <cell r="K16702">
            <v>0</v>
          </cell>
          <cell r="P16702">
            <v>5220002</v>
          </cell>
          <cell r="X16702">
            <v>100</v>
          </cell>
          <cell r="Y16702">
            <v>100</v>
          </cell>
          <cell r="Z16702">
            <v>100</v>
          </cell>
          <cell r="AA16702">
            <v>100</v>
          </cell>
          <cell r="AB16702">
            <v>100</v>
          </cell>
          <cell r="AC16702">
            <v>100</v>
          </cell>
          <cell r="AO16702" t="str">
            <v>financeapproved</v>
          </cell>
          <cell r="AP16702" t="b">
            <v>0</v>
          </cell>
        </row>
        <row r="16703">
          <cell r="H16703" t="str">
            <v>Departmental</v>
          </cell>
          <cell r="K16703">
            <v>0</v>
          </cell>
          <cell r="P16703">
            <v>5220002</v>
          </cell>
          <cell r="X16703">
            <v>-546</v>
          </cell>
          <cell r="Y16703">
            <v>-546</v>
          </cell>
          <cell r="Z16703">
            <v>-546</v>
          </cell>
          <cell r="AA16703">
            <v>-546</v>
          </cell>
          <cell r="AB16703">
            <v>-546</v>
          </cell>
          <cell r="AC16703">
            <v>-546</v>
          </cell>
          <cell r="AO16703" t="str">
            <v>financeapproved</v>
          </cell>
          <cell r="AP16703" t="b">
            <v>0</v>
          </cell>
        </row>
        <row r="16704">
          <cell r="H16704" t="str">
            <v>Departmental</v>
          </cell>
          <cell r="K16704">
            <v>0</v>
          </cell>
          <cell r="P16704">
            <v>5220002</v>
          </cell>
          <cell r="X16704">
            <v>0</v>
          </cell>
          <cell r="Y16704">
            <v>0</v>
          </cell>
          <cell r="Z16704">
            <v>0</v>
          </cell>
          <cell r="AA16704">
            <v>0</v>
          </cell>
          <cell r="AB16704">
            <v>0</v>
          </cell>
          <cell r="AC16704">
            <v>0</v>
          </cell>
          <cell r="AO16704" t="str">
            <v>financeapproved</v>
          </cell>
          <cell r="AP16704" t="b">
            <v>0</v>
          </cell>
        </row>
        <row r="16705">
          <cell r="H16705" t="str">
            <v>Departmental</v>
          </cell>
          <cell r="K16705">
            <v>0</v>
          </cell>
          <cell r="P16705">
            <v>5220002</v>
          </cell>
          <cell r="X16705">
            <v>-2443</v>
          </cell>
          <cell r="Y16705">
            <v>-2443</v>
          </cell>
          <cell r="Z16705">
            <v>-2443</v>
          </cell>
          <cell r="AA16705">
            <v>-2443</v>
          </cell>
          <cell r="AB16705">
            <v>-2443</v>
          </cell>
          <cell r="AC16705">
            <v>-2443</v>
          </cell>
          <cell r="AO16705" t="str">
            <v>financeapproved</v>
          </cell>
          <cell r="AP16705" t="b">
            <v>0</v>
          </cell>
        </row>
        <row r="16706">
          <cell r="H16706" t="str">
            <v>Departmental</v>
          </cell>
          <cell r="K16706">
            <v>0</v>
          </cell>
          <cell r="P16706">
            <v>5220002</v>
          </cell>
          <cell r="X16706">
            <v>0</v>
          </cell>
          <cell r="Y16706">
            <v>0</v>
          </cell>
          <cell r="Z16706">
            <v>0</v>
          </cell>
          <cell r="AA16706">
            <v>0</v>
          </cell>
          <cell r="AB16706">
            <v>0</v>
          </cell>
          <cell r="AC16706">
            <v>0</v>
          </cell>
          <cell r="AO16706" t="str">
            <v>financeapproved</v>
          </cell>
          <cell r="AP16706" t="b">
            <v>0</v>
          </cell>
        </row>
        <row r="16707">
          <cell r="H16707" t="str">
            <v>Departmental</v>
          </cell>
          <cell r="K16707">
            <v>0</v>
          </cell>
          <cell r="P16707">
            <v>5220003</v>
          </cell>
          <cell r="X16707">
            <v>-92</v>
          </cell>
          <cell r="Y16707">
            <v>-92</v>
          </cell>
          <cell r="Z16707">
            <v>-92</v>
          </cell>
          <cell r="AA16707">
            <v>-92</v>
          </cell>
          <cell r="AB16707">
            <v>-92</v>
          </cell>
          <cell r="AC16707">
            <v>-92</v>
          </cell>
          <cell r="AO16707" t="str">
            <v>financeapproved</v>
          </cell>
          <cell r="AP16707" t="b">
            <v>0</v>
          </cell>
        </row>
        <row r="16708">
          <cell r="H16708" t="str">
            <v>Departmental</v>
          </cell>
          <cell r="K16708">
            <v>0</v>
          </cell>
          <cell r="P16708">
            <v>5220003</v>
          </cell>
          <cell r="X16708">
            <v>0</v>
          </cell>
          <cell r="Y16708">
            <v>0</v>
          </cell>
          <cell r="Z16708">
            <v>0</v>
          </cell>
          <cell r="AA16708">
            <v>0</v>
          </cell>
          <cell r="AB16708">
            <v>0</v>
          </cell>
          <cell r="AC16708">
            <v>0</v>
          </cell>
          <cell r="AO16708" t="str">
            <v>financeapproved</v>
          </cell>
          <cell r="AP16708" t="b">
            <v>0</v>
          </cell>
        </row>
        <row r="16709">
          <cell r="H16709" t="str">
            <v>Departmental</v>
          </cell>
          <cell r="K16709">
            <v>0</v>
          </cell>
          <cell r="P16709">
            <v>5233002</v>
          </cell>
          <cell r="X16709">
            <v>-6041</v>
          </cell>
          <cell r="Y16709">
            <v>-6041</v>
          </cell>
          <cell r="Z16709">
            <v>-6041</v>
          </cell>
          <cell r="AA16709">
            <v>-6041</v>
          </cell>
          <cell r="AB16709">
            <v>-6041</v>
          </cell>
          <cell r="AC16709">
            <v>-6041</v>
          </cell>
          <cell r="AO16709" t="str">
            <v>financeapproved</v>
          </cell>
          <cell r="AP16709" t="b">
            <v>0</v>
          </cell>
        </row>
        <row r="16710">
          <cell r="H16710" t="str">
            <v>Departmental</v>
          </cell>
          <cell r="K16710">
            <v>0</v>
          </cell>
          <cell r="P16710">
            <v>5233002</v>
          </cell>
          <cell r="X16710">
            <v>0</v>
          </cell>
          <cell r="Y16710">
            <v>0</v>
          </cell>
          <cell r="Z16710">
            <v>0</v>
          </cell>
          <cell r="AA16710">
            <v>0</v>
          </cell>
          <cell r="AB16710">
            <v>0</v>
          </cell>
          <cell r="AC16710">
            <v>0</v>
          </cell>
          <cell r="AO16710" t="str">
            <v>financeapproved</v>
          </cell>
          <cell r="AP16710" t="b">
            <v>0</v>
          </cell>
        </row>
        <row r="16711">
          <cell r="H16711" t="str">
            <v>Departmental</v>
          </cell>
          <cell r="K16711">
            <v>0</v>
          </cell>
          <cell r="P16711">
            <v>5233029</v>
          </cell>
          <cell r="X16711">
            <v>-74765</v>
          </cell>
          <cell r="Y16711">
            <v>-74765</v>
          </cell>
          <cell r="Z16711">
            <v>-74765</v>
          </cell>
          <cell r="AA16711">
            <v>-74765</v>
          </cell>
          <cell r="AB16711">
            <v>-74765</v>
          </cell>
          <cell r="AC16711">
            <v>-74765</v>
          </cell>
          <cell r="AO16711" t="str">
            <v>financeapproved</v>
          </cell>
          <cell r="AP16711" t="b">
            <v>0</v>
          </cell>
        </row>
        <row r="16712">
          <cell r="H16712" t="str">
            <v>Departmental</v>
          </cell>
          <cell r="K16712">
            <v>0</v>
          </cell>
          <cell r="P16712">
            <v>5233029</v>
          </cell>
          <cell r="X16712">
            <v>0</v>
          </cell>
          <cell r="Y16712">
            <v>0</v>
          </cell>
          <cell r="Z16712">
            <v>0</v>
          </cell>
          <cell r="AA16712">
            <v>0</v>
          </cell>
          <cell r="AB16712">
            <v>0</v>
          </cell>
          <cell r="AC16712">
            <v>0</v>
          </cell>
          <cell r="AO16712" t="str">
            <v>financeapproved</v>
          </cell>
          <cell r="AP16712" t="b">
            <v>0</v>
          </cell>
        </row>
        <row r="16713">
          <cell r="H16713" t="str">
            <v>Departmental</v>
          </cell>
          <cell r="K16713">
            <v>0</v>
          </cell>
          <cell r="P16713">
            <v>5233033</v>
          </cell>
          <cell r="X16713">
            <v>-2171</v>
          </cell>
          <cell r="Y16713">
            <v>-2171</v>
          </cell>
          <cell r="Z16713">
            <v>-2171</v>
          </cell>
          <cell r="AA16713">
            <v>-2171</v>
          </cell>
          <cell r="AB16713">
            <v>-2171</v>
          </cell>
          <cell r="AC16713">
            <v>-2171</v>
          </cell>
          <cell r="AO16713" t="str">
            <v>financeapproved</v>
          </cell>
          <cell r="AP16713" t="b">
            <v>0</v>
          </cell>
        </row>
        <row r="16714">
          <cell r="H16714" t="str">
            <v>Departmental</v>
          </cell>
          <cell r="K16714">
            <v>0</v>
          </cell>
          <cell r="P16714">
            <v>5233033</v>
          </cell>
          <cell r="X16714">
            <v>0</v>
          </cell>
          <cell r="Y16714">
            <v>0</v>
          </cell>
          <cell r="Z16714">
            <v>0</v>
          </cell>
          <cell r="AA16714">
            <v>0</v>
          </cell>
          <cell r="AB16714">
            <v>0</v>
          </cell>
          <cell r="AC16714">
            <v>0</v>
          </cell>
          <cell r="AO16714" t="str">
            <v>financeapproved</v>
          </cell>
          <cell r="AP16714" t="b">
            <v>0</v>
          </cell>
        </row>
        <row r="16715">
          <cell r="H16715" t="str">
            <v>Departmental</v>
          </cell>
          <cell r="K16715">
            <v>0</v>
          </cell>
          <cell r="P16715">
            <v>5233036</v>
          </cell>
          <cell r="X16715">
            <v>-742</v>
          </cell>
          <cell r="Y16715">
            <v>-742</v>
          </cell>
          <cell r="Z16715">
            <v>-742</v>
          </cell>
          <cell r="AA16715">
            <v>-742</v>
          </cell>
          <cell r="AB16715">
            <v>-742</v>
          </cell>
          <cell r="AC16715">
            <v>-742</v>
          </cell>
          <cell r="AO16715" t="str">
            <v>financeapproved</v>
          </cell>
          <cell r="AP16715" t="b">
            <v>0</v>
          </cell>
        </row>
        <row r="16716">
          <cell r="H16716" t="str">
            <v>Departmental</v>
          </cell>
          <cell r="K16716">
            <v>0</v>
          </cell>
          <cell r="P16716">
            <v>5233036</v>
          </cell>
          <cell r="X16716">
            <v>0</v>
          </cell>
          <cell r="Y16716">
            <v>0</v>
          </cell>
          <cell r="Z16716">
            <v>0</v>
          </cell>
          <cell r="AA16716">
            <v>0</v>
          </cell>
          <cell r="AB16716">
            <v>0</v>
          </cell>
          <cell r="AC16716">
            <v>0</v>
          </cell>
          <cell r="AO16716" t="str">
            <v>financeapproved</v>
          </cell>
          <cell r="AP16716" t="b">
            <v>0</v>
          </cell>
        </row>
        <row r="16717">
          <cell r="H16717" t="str">
            <v>Departmental</v>
          </cell>
          <cell r="K16717">
            <v>0</v>
          </cell>
          <cell r="P16717">
            <v>5233123</v>
          </cell>
          <cell r="X16717">
            <v>0</v>
          </cell>
          <cell r="Y16717">
            <v>0</v>
          </cell>
          <cell r="Z16717">
            <v>0</v>
          </cell>
          <cell r="AA16717">
            <v>0</v>
          </cell>
          <cell r="AB16717">
            <v>0</v>
          </cell>
          <cell r="AC16717">
            <v>0</v>
          </cell>
          <cell r="AO16717" t="str">
            <v>financeapproved</v>
          </cell>
          <cell r="AP16717" t="b">
            <v>0</v>
          </cell>
        </row>
        <row r="16718">
          <cell r="H16718" t="str">
            <v>Departmental</v>
          </cell>
          <cell r="K16718">
            <v>0</v>
          </cell>
          <cell r="P16718">
            <v>5233123</v>
          </cell>
          <cell r="X16718">
            <v>1322</v>
          </cell>
          <cell r="Y16718">
            <v>1322</v>
          </cell>
          <cell r="Z16718">
            <v>1322</v>
          </cell>
          <cell r="AA16718">
            <v>1322</v>
          </cell>
          <cell r="AB16718">
            <v>1322</v>
          </cell>
          <cell r="AC16718">
            <v>1322</v>
          </cell>
          <cell r="AO16718" t="str">
            <v>financeapproved</v>
          </cell>
          <cell r="AP16718" t="b">
            <v>0</v>
          </cell>
        </row>
        <row r="16719">
          <cell r="H16719" t="str">
            <v>Departmental</v>
          </cell>
          <cell r="K16719">
            <v>0</v>
          </cell>
          <cell r="P16719">
            <v>5360102</v>
          </cell>
          <cell r="X16719">
            <v>-14495</v>
          </cell>
          <cell r="Y16719">
            <v>-14495</v>
          </cell>
          <cell r="Z16719">
            <v>-14495</v>
          </cell>
          <cell r="AA16719">
            <v>-14495</v>
          </cell>
          <cell r="AB16719">
            <v>-14495</v>
          </cell>
          <cell r="AC16719">
            <v>-14495</v>
          </cell>
          <cell r="AO16719" t="str">
            <v>financeapproved</v>
          </cell>
          <cell r="AP16719" t="b">
            <v>0</v>
          </cell>
        </row>
        <row r="16720">
          <cell r="H16720" t="str">
            <v>Departmental</v>
          </cell>
          <cell r="K16720">
            <v>0</v>
          </cell>
          <cell r="P16720">
            <v>5360102</v>
          </cell>
          <cell r="X16720">
            <v>0</v>
          </cell>
          <cell r="Y16720">
            <v>0</v>
          </cell>
          <cell r="Z16720">
            <v>0</v>
          </cell>
          <cell r="AA16720">
            <v>0</v>
          </cell>
          <cell r="AB16720">
            <v>0</v>
          </cell>
          <cell r="AC16720">
            <v>0</v>
          </cell>
          <cell r="AO16720" t="str">
            <v>financeapproved</v>
          </cell>
          <cell r="AP16720" t="b">
            <v>0</v>
          </cell>
        </row>
        <row r="16721">
          <cell r="H16721" t="str">
            <v>Departmental</v>
          </cell>
          <cell r="K16721">
            <v>0</v>
          </cell>
          <cell r="P16721">
            <v>6100001</v>
          </cell>
          <cell r="X16721">
            <v>0</v>
          </cell>
          <cell r="Y16721">
            <v>0</v>
          </cell>
          <cell r="Z16721">
            <v>0</v>
          </cell>
          <cell r="AA16721">
            <v>0</v>
          </cell>
          <cell r="AB16721">
            <v>0</v>
          </cell>
          <cell r="AC16721">
            <v>0</v>
          </cell>
          <cell r="AO16721" t="str">
            <v>financeapproved</v>
          </cell>
          <cell r="AP16721" t="b">
            <v>0</v>
          </cell>
        </row>
        <row r="16722">
          <cell r="H16722" t="str">
            <v>Departmental</v>
          </cell>
          <cell r="K16722">
            <v>0</v>
          </cell>
          <cell r="P16722">
            <v>6100001</v>
          </cell>
          <cell r="X16722">
            <v>522510</v>
          </cell>
          <cell r="Y16722">
            <v>522510</v>
          </cell>
          <cell r="Z16722">
            <v>522510</v>
          </cell>
          <cell r="AA16722">
            <v>522510</v>
          </cell>
          <cell r="AB16722">
            <v>522510</v>
          </cell>
          <cell r="AC16722">
            <v>522510</v>
          </cell>
          <cell r="AO16722" t="str">
            <v>financeapproved</v>
          </cell>
          <cell r="AP16722" t="b">
            <v>1</v>
          </cell>
        </row>
        <row r="16723">
          <cell r="H16723" t="str">
            <v>Departmental</v>
          </cell>
          <cell r="K16723">
            <v>0</v>
          </cell>
          <cell r="P16723">
            <v>5220002</v>
          </cell>
          <cell r="X16723">
            <v>-1011</v>
          </cell>
          <cell r="Y16723">
            <v>-1011</v>
          </cell>
          <cell r="Z16723">
            <v>-1011</v>
          </cell>
          <cell r="AA16723">
            <v>-1011</v>
          </cell>
          <cell r="AB16723">
            <v>-1011</v>
          </cell>
          <cell r="AC16723">
            <v>-1011</v>
          </cell>
          <cell r="AO16723" t="str">
            <v>financeapproved</v>
          </cell>
          <cell r="AP16723" t="b">
            <v>0</v>
          </cell>
        </row>
        <row r="16724">
          <cell r="H16724" t="str">
            <v>Departmental</v>
          </cell>
          <cell r="K16724">
            <v>0</v>
          </cell>
          <cell r="P16724">
            <v>5220002</v>
          </cell>
          <cell r="X16724">
            <v>0</v>
          </cell>
          <cell r="Y16724">
            <v>0</v>
          </cell>
          <cell r="Z16724">
            <v>0</v>
          </cell>
          <cell r="AA16724">
            <v>0</v>
          </cell>
          <cell r="AB16724">
            <v>0</v>
          </cell>
          <cell r="AC16724">
            <v>0</v>
          </cell>
          <cell r="AO16724" t="str">
            <v>financeapproved</v>
          </cell>
          <cell r="AP16724" t="b">
            <v>0</v>
          </cell>
        </row>
        <row r="16725">
          <cell r="H16725" t="str">
            <v>Departmental</v>
          </cell>
          <cell r="K16725">
            <v>0</v>
          </cell>
          <cell r="P16725">
            <v>6100001</v>
          </cell>
          <cell r="X16725">
            <v>-1011</v>
          </cell>
          <cell r="Y16725">
            <v>-1011</v>
          </cell>
          <cell r="Z16725">
            <v>-1011</v>
          </cell>
          <cell r="AA16725">
            <v>-1011</v>
          </cell>
          <cell r="AB16725">
            <v>-1011</v>
          </cell>
          <cell r="AC16725">
            <v>-1011</v>
          </cell>
          <cell r="AO16725" t="str">
            <v>financeapproved</v>
          </cell>
          <cell r="AP16725" t="b">
            <v>1</v>
          </cell>
        </row>
        <row r="16726">
          <cell r="H16726" t="str">
            <v>Departmental</v>
          </cell>
          <cell r="K16726">
            <v>0</v>
          </cell>
          <cell r="P16726">
            <v>6100001</v>
          </cell>
          <cell r="X16726">
            <v>0</v>
          </cell>
          <cell r="Y16726">
            <v>0</v>
          </cell>
          <cell r="Z16726">
            <v>0</v>
          </cell>
          <cell r="AA16726">
            <v>0</v>
          </cell>
          <cell r="AB16726">
            <v>0</v>
          </cell>
          <cell r="AC16726">
            <v>0</v>
          </cell>
          <cell r="AO16726" t="str">
            <v>financeapproved</v>
          </cell>
          <cell r="AP16726" t="b">
            <v>0</v>
          </cell>
        </row>
        <row r="16727">
          <cell r="H16727" t="str">
            <v>Departmental</v>
          </cell>
          <cell r="K16727">
            <v>7131</v>
          </cell>
          <cell r="P16727">
            <v>5311001</v>
          </cell>
          <cell r="X16727">
            <v>0</v>
          </cell>
          <cell r="Y16727">
            <v>0</v>
          </cell>
          <cell r="Z16727">
            <v>0</v>
          </cell>
          <cell r="AA16727">
            <v>0</v>
          </cell>
          <cell r="AB16727">
            <v>0</v>
          </cell>
          <cell r="AC16727">
            <v>0</v>
          </cell>
          <cell r="AO16727" t="str">
            <v>financeapproved</v>
          </cell>
          <cell r="AP16727" t="b">
            <v>0</v>
          </cell>
        </row>
        <row r="16728">
          <cell r="H16728" t="str">
            <v>Departmental</v>
          </cell>
          <cell r="K16728">
            <v>7131</v>
          </cell>
          <cell r="P16728">
            <v>5311001</v>
          </cell>
          <cell r="X16728">
            <v>23004</v>
          </cell>
          <cell r="Y16728">
            <v>23004</v>
          </cell>
          <cell r="Z16728">
            <v>23004</v>
          </cell>
          <cell r="AA16728">
            <v>23004</v>
          </cell>
          <cell r="AB16728">
            <v>23004</v>
          </cell>
          <cell r="AC16728">
            <v>23004</v>
          </cell>
          <cell r="AO16728" t="str">
            <v>financeapproved</v>
          </cell>
          <cell r="AP16728" t="b">
            <v>0</v>
          </cell>
        </row>
        <row r="16729">
          <cell r="H16729" t="str">
            <v>Departmental</v>
          </cell>
          <cell r="K16729">
            <v>7131</v>
          </cell>
          <cell r="P16729">
            <v>5311002</v>
          </cell>
          <cell r="X16729">
            <v>0</v>
          </cell>
          <cell r="Y16729">
            <v>0</v>
          </cell>
          <cell r="Z16729">
            <v>0</v>
          </cell>
          <cell r="AA16729">
            <v>0</v>
          </cell>
          <cell r="AB16729">
            <v>0</v>
          </cell>
          <cell r="AC16729">
            <v>0</v>
          </cell>
          <cell r="AO16729" t="str">
            <v>financeapproved</v>
          </cell>
          <cell r="AP16729" t="b">
            <v>0</v>
          </cell>
        </row>
        <row r="16730">
          <cell r="H16730" t="str">
            <v>Departmental</v>
          </cell>
          <cell r="K16730">
            <v>7131</v>
          </cell>
          <cell r="P16730">
            <v>5311002</v>
          </cell>
          <cell r="X16730">
            <v>143508</v>
          </cell>
          <cell r="Y16730">
            <v>143508</v>
          </cell>
          <cell r="Z16730">
            <v>143508</v>
          </cell>
          <cell r="AA16730">
            <v>143508</v>
          </cell>
          <cell r="AB16730">
            <v>143508</v>
          </cell>
          <cell r="AC16730">
            <v>143508</v>
          </cell>
          <cell r="AO16730" t="str">
            <v>financeapproved</v>
          </cell>
          <cell r="AP16730" t="b">
            <v>0</v>
          </cell>
        </row>
        <row r="16731">
          <cell r="H16731" t="str">
            <v>Departmental</v>
          </cell>
          <cell r="K16731">
            <v>7131</v>
          </cell>
          <cell r="P16731">
            <v>5312002</v>
          </cell>
          <cell r="X16731">
            <v>0</v>
          </cell>
          <cell r="Y16731">
            <v>0</v>
          </cell>
          <cell r="Z16731">
            <v>0</v>
          </cell>
          <cell r="AA16731">
            <v>0</v>
          </cell>
          <cell r="AB16731">
            <v>0</v>
          </cell>
          <cell r="AC16731">
            <v>0</v>
          </cell>
          <cell r="AO16731" t="str">
            <v>financeapproved</v>
          </cell>
          <cell r="AP16731" t="b">
            <v>0</v>
          </cell>
        </row>
        <row r="16732">
          <cell r="H16732" t="str">
            <v>Departmental</v>
          </cell>
          <cell r="K16732">
            <v>7131</v>
          </cell>
          <cell r="P16732">
            <v>5312002</v>
          </cell>
          <cell r="X16732">
            <v>228720</v>
          </cell>
          <cell r="Y16732">
            <v>228720</v>
          </cell>
          <cell r="Z16732">
            <v>228720</v>
          </cell>
          <cell r="AA16732">
            <v>228720</v>
          </cell>
          <cell r="AB16732">
            <v>228720</v>
          </cell>
          <cell r="AC16732">
            <v>228720</v>
          </cell>
          <cell r="AO16732" t="str">
            <v>financeapproved</v>
          </cell>
          <cell r="AP16732" t="b">
            <v>0</v>
          </cell>
        </row>
        <row r="16733">
          <cell r="H16733" t="str">
            <v>Departmental</v>
          </cell>
          <cell r="K16733">
            <v>7131</v>
          </cell>
          <cell r="P16733">
            <v>5313001</v>
          </cell>
          <cell r="X16733">
            <v>0</v>
          </cell>
          <cell r="Y16733">
            <v>0</v>
          </cell>
          <cell r="Z16733">
            <v>0</v>
          </cell>
          <cell r="AA16733">
            <v>0</v>
          </cell>
          <cell r="AB16733">
            <v>0</v>
          </cell>
          <cell r="AC16733">
            <v>0</v>
          </cell>
          <cell r="AO16733" t="str">
            <v>financeapproved</v>
          </cell>
          <cell r="AP16733" t="b">
            <v>0</v>
          </cell>
        </row>
        <row r="16734">
          <cell r="H16734" t="str">
            <v>Departmental</v>
          </cell>
          <cell r="K16734">
            <v>7131</v>
          </cell>
          <cell r="P16734">
            <v>5313001</v>
          </cell>
          <cell r="X16734">
            <v>420261</v>
          </cell>
          <cell r="Y16734">
            <v>420261</v>
          </cell>
          <cell r="Z16734">
            <v>420261</v>
          </cell>
          <cell r="AA16734">
            <v>405888</v>
          </cell>
          <cell r="AB16734">
            <v>405888</v>
          </cell>
          <cell r="AC16734">
            <v>405888</v>
          </cell>
          <cell r="AO16734" t="str">
            <v>financeapproved</v>
          </cell>
          <cell r="AP16734" t="b">
            <v>0</v>
          </cell>
        </row>
        <row r="16735">
          <cell r="H16735" t="str">
            <v>Departmental</v>
          </cell>
          <cell r="K16735">
            <v>7131</v>
          </cell>
          <cell r="P16735">
            <v>5313002</v>
          </cell>
          <cell r="X16735">
            <v>-14373</v>
          </cell>
          <cell r="Y16735">
            <v>-14373</v>
          </cell>
          <cell r="Z16735">
            <v>-14373</v>
          </cell>
          <cell r="AA16735">
            <v>0</v>
          </cell>
          <cell r="AB16735">
            <v>0</v>
          </cell>
          <cell r="AC16735">
            <v>0</v>
          </cell>
          <cell r="AO16735" t="str">
            <v>financeapproved</v>
          </cell>
          <cell r="AP16735" t="b">
            <v>0</v>
          </cell>
        </row>
        <row r="16736">
          <cell r="H16736" t="str">
            <v>Departmental</v>
          </cell>
          <cell r="K16736">
            <v>7131</v>
          </cell>
          <cell r="P16736">
            <v>5313002</v>
          </cell>
          <cell r="X16736">
            <v>0</v>
          </cell>
          <cell r="Y16736">
            <v>0</v>
          </cell>
          <cell r="Z16736">
            <v>0</v>
          </cell>
          <cell r="AA16736">
            <v>0</v>
          </cell>
          <cell r="AB16736">
            <v>0</v>
          </cell>
          <cell r="AC16736">
            <v>0</v>
          </cell>
          <cell r="AO16736" t="str">
            <v>financeapproved</v>
          </cell>
          <cell r="AP16736" t="b">
            <v>0</v>
          </cell>
        </row>
        <row r="16737">
          <cell r="H16737" t="str">
            <v>Departmental</v>
          </cell>
          <cell r="K16737">
            <v>7131</v>
          </cell>
          <cell r="P16737">
            <v>5311001</v>
          </cell>
          <cell r="X16737">
            <v>-23004</v>
          </cell>
          <cell r="Y16737">
            <v>-23004</v>
          </cell>
          <cell r="Z16737">
            <v>-23004</v>
          </cell>
          <cell r="AA16737">
            <v>-23004</v>
          </cell>
          <cell r="AB16737">
            <v>-23004</v>
          </cell>
          <cell r="AC16737">
            <v>-23004</v>
          </cell>
          <cell r="AO16737" t="str">
            <v>financeapproved</v>
          </cell>
          <cell r="AP16737" t="b">
            <v>0</v>
          </cell>
        </row>
        <row r="16738">
          <cell r="H16738" t="str">
            <v>Departmental</v>
          </cell>
          <cell r="K16738">
            <v>7131</v>
          </cell>
          <cell r="P16738">
            <v>5311001</v>
          </cell>
          <cell r="X16738">
            <v>0</v>
          </cell>
          <cell r="Y16738">
            <v>0</v>
          </cell>
          <cell r="Z16738">
            <v>0</v>
          </cell>
          <cell r="AA16738">
            <v>0</v>
          </cell>
          <cell r="AB16738">
            <v>0</v>
          </cell>
          <cell r="AC16738">
            <v>0</v>
          </cell>
          <cell r="AO16738" t="str">
            <v>financeapproved</v>
          </cell>
          <cell r="AP16738" t="b">
            <v>0</v>
          </cell>
        </row>
        <row r="16739">
          <cell r="H16739" t="str">
            <v>Departmental</v>
          </cell>
          <cell r="K16739">
            <v>7131</v>
          </cell>
          <cell r="P16739">
            <v>5311002</v>
          </cell>
          <cell r="X16739">
            <v>-143508</v>
          </cell>
          <cell r="Y16739">
            <v>-143508</v>
          </cell>
          <cell r="Z16739">
            <v>-143508</v>
          </cell>
          <cell r="AA16739">
            <v>-143508</v>
          </cell>
          <cell r="AB16739">
            <v>-143508</v>
          </cell>
          <cell r="AC16739">
            <v>-143508</v>
          </cell>
          <cell r="AO16739" t="str">
            <v>financeapproved</v>
          </cell>
          <cell r="AP16739" t="b">
            <v>0</v>
          </cell>
        </row>
        <row r="16740">
          <cell r="H16740" t="str">
            <v>Departmental</v>
          </cell>
          <cell r="K16740">
            <v>7131</v>
          </cell>
          <cell r="P16740">
            <v>5311002</v>
          </cell>
          <cell r="X16740">
            <v>0</v>
          </cell>
          <cell r="Y16740">
            <v>0</v>
          </cell>
          <cell r="Z16740">
            <v>0</v>
          </cell>
          <cell r="AA16740">
            <v>0</v>
          </cell>
          <cell r="AB16740">
            <v>0</v>
          </cell>
          <cell r="AC16740">
            <v>0</v>
          </cell>
          <cell r="AO16740" t="str">
            <v>financeapproved</v>
          </cell>
          <cell r="AP16740" t="b">
            <v>0</v>
          </cell>
        </row>
        <row r="16741">
          <cell r="H16741" t="str">
            <v>Departmental</v>
          </cell>
          <cell r="K16741">
            <v>7131</v>
          </cell>
          <cell r="P16741">
            <v>5312002</v>
          </cell>
          <cell r="X16741">
            <v>-228720</v>
          </cell>
          <cell r="Y16741">
            <v>-228720</v>
          </cell>
          <cell r="Z16741">
            <v>-228720</v>
          </cell>
          <cell r="AA16741">
            <v>-228720</v>
          </cell>
          <cell r="AB16741">
            <v>-228720</v>
          </cell>
          <cell r="AC16741">
            <v>-228720</v>
          </cell>
          <cell r="AO16741" t="str">
            <v>financeapproved</v>
          </cell>
          <cell r="AP16741" t="b">
            <v>0</v>
          </cell>
        </row>
        <row r="16742">
          <cell r="H16742" t="str">
            <v>Departmental</v>
          </cell>
          <cell r="K16742">
            <v>7131</v>
          </cell>
          <cell r="P16742">
            <v>5312002</v>
          </cell>
          <cell r="X16742">
            <v>0</v>
          </cell>
          <cell r="Y16742">
            <v>0</v>
          </cell>
          <cell r="Z16742">
            <v>0</v>
          </cell>
          <cell r="AA16742">
            <v>0</v>
          </cell>
          <cell r="AB16742">
            <v>0</v>
          </cell>
          <cell r="AC16742">
            <v>0</v>
          </cell>
          <cell r="AO16742" t="str">
            <v>financeapproved</v>
          </cell>
          <cell r="AP16742" t="b">
            <v>0</v>
          </cell>
        </row>
        <row r="16743">
          <cell r="H16743" t="str">
            <v>Departmental</v>
          </cell>
          <cell r="K16743">
            <v>7131</v>
          </cell>
          <cell r="P16743">
            <v>5313001</v>
          </cell>
          <cell r="X16743">
            <v>-420261</v>
          </cell>
          <cell r="Y16743">
            <v>-420261</v>
          </cell>
          <cell r="Z16743">
            <v>-420261</v>
          </cell>
          <cell r="AA16743">
            <v>-405888</v>
          </cell>
          <cell r="AB16743">
            <v>-405888</v>
          </cell>
          <cell r="AC16743">
            <v>-405888</v>
          </cell>
          <cell r="AO16743" t="str">
            <v>financeapproved</v>
          </cell>
          <cell r="AP16743" t="b">
            <v>0</v>
          </cell>
        </row>
        <row r="16744">
          <cell r="H16744" t="str">
            <v>Departmental</v>
          </cell>
          <cell r="K16744">
            <v>7131</v>
          </cell>
          <cell r="P16744">
            <v>5313001</v>
          </cell>
          <cell r="X16744">
            <v>0</v>
          </cell>
          <cell r="Y16744">
            <v>0</v>
          </cell>
          <cell r="Z16744">
            <v>0</v>
          </cell>
          <cell r="AA16744">
            <v>0</v>
          </cell>
          <cell r="AB16744">
            <v>0</v>
          </cell>
          <cell r="AC16744">
            <v>0</v>
          </cell>
          <cell r="AO16744" t="str">
            <v>financeapproved</v>
          </cell>
          <cell r="AP16744" t="b">
            <v>0</v>
          </cell>
        </row>
        <row r="16745">
          <cell r="H16745" t="str">
            <v>Departmental</v>
          </cell>
          <cell r="K16745">
            <v>7131</v>
          </cell>
          <cell r="P16745">
            <v>5313002</v>
          </cell>
          <cell r="X16745">
            <v>0</v>
          </cell>
          <cell r="Y16745">
            <v>0</v>
          </cell>
          <cell r="Z16745">
            <v>0</v>
          </cell>
          <cell r="AA16745">
            <v>0</v>
          </cell>
          <cell r="AB16745">
            <v>0</v>
          </cell>
          <cell r="AC16745">
            <v>0</v>
          </cell>
          <cell r="AO16745" t="str">
            <v>financeapproved</v>
          </cell>
          <cell r="AP16745" t="b">
            <v>0</v>
          </cell>
        </row>
        <row r="16746">
          <cell r="H16746" t="str">
            <v>Departmental</v>
          </cell>
          <cell r="K16746">
            <v>7131</v>
          </cell>
          <cell r="P16746">
            <v>5313002</v>
          </cell>
          <cell r="X16746">
            <v>14373</v>
          </cell>
          <cell r="Y16746">
            <v>14373</v>
          </cell>
          <cell r="Z16746">
            <v>14373</v>
          </cell>
          <cell r="AA16746">
            <v>0</v>
          </cell>
          <cell r="AB16746">
            <v>0</v>
          </cell>
          <cell r="AC16746">
            <v>0</v>
          </cell>
          <cell r="AO16746" t="str">
            <v>financeapproved</v>
          </cell>
          <cell r="AP16746" t="b">
            <v>0</v>
          </cell>
        </row>
        <row r="16747">
          <cell r="H16747" t="str">
            <v>Departmental</v>
          </cell>
          <cell r="K16747">
            <v>7132</v>
          </cell>
          <cell r="P16747">
            <v>5313001</v>
          </cell>
          <cell r="X16747">
            <v>0</v>
          </cell>
          <cell r="Y16747">
            <v>0</v>
          </cell>
          <cell r="Z16747">
            <v>-14373</v>
          </cell>
          <cell r="AA16747">
            <v>0</v>
          </cell>
          <cell r="AB16747">
            <v>0</v>
          </cell>
          <cell r="AC16747">
            <v>0</v>
          </cell>
          <cell r="AO16747" t="str">
            <v>financeapproved</v>
          </cell>
          <cell r="AP16747" t="b">
            <v>0</v>
          </cell>
        </row>
        <row r="16748">
          <cell r="H16748" t="str">
            <v>Departmental</v>
          </cell>
          <cell r="K16748">
            <v>7132</v>
          </cell>
          <cell r="P16748">
            <v>5313001</v>
          </cell>
          <cell r="X16748">
            <v>0</v>
          </cell>
          <cell r="Y16748">
            <v>0</v>
          </cell>
          <cell r="Z16748">
            <v>0</v>
          </cell>
          <cell r="AA16748">
            <v>0</v>
          </cell>
          <cell r="AB16748">
            <v>0</v>
          </cell>
          <cell r="AC16748">
            <v>0</v>
          </cell>
          <cell r="AO16748" t="str">
            <v>financeapproved</v>
          </cell>
          <cell r="AP16748" t="b">
            <v>0</v>
          </cell>
        </row>
        <row r="16749">
          <cell r="H16749" t="str">
            <v>Departmental</v>
          </cell>
          <cell r="K16749">
            <v>7132</v>
          </cell>
          <cell r="P16749">
            <v>5313002</v>
          </cell>
          <cell r="X16749">
            <v>0</v>
          </cell>
          <cell r="Y16749">
            <v>0</v>
          </cell>
          <cell r="Z16749">
            <v>0</v>
          </cell>
          <cell r="AA16749">
            <v>0</v>
          </cell>
          <cell r="AB16749">
            <v>0</v>
          </cell>
          <cell r="AC16749">
            <v>0</v>
          </cell>
          <cell r="AO16749" t="str">
            <v>financeapproved</v>
          </cell>
          <cell r="AP16749" t="b">
            <v>0</v>
          </cell>
        </row>
        <row r="16750">
          <cell r="H16750" t="str">
            <v>Departmental</v>
          </cell>
          <cell r="K16750">
            <v>7132</v>
          </cell>
          <cell r="P16750">
            <v>5313002</v>
          </cell>
          <cell r="X16750">
            <v>0</v>
          </cell>
          <cell r="Y16750">
            <v>0</v>
          </cell>
          <cell r="Z16750">
            <v>14373</v>
          </cell>
          <cell r="AA16750">
            <v>0</v>
          </cell>
          <cell r="AB16750">
            <v>0</v>
          </cell>
          <cell r="AC16750">
            <v>0</v>
          </cell>
          <cell r="AO16750" t="str">
            <v>financeapproved</v>
          </cell>
          <cell r="AP16750" t="b">
            <v>0</v>
          </cell>
        </row>
        <row r="16751">
          <cell r="H16751" t="str">
            <v>Departmental</v>
          </cell>
          <cell r="K16751">
            <v>7132</v>
          </cell>
          <cell r="P16751">
            <v>5313001</v>
          </cell>
          <cell r="X16751">
            <v>0</v>
          </cell>
          <cell r="Y16751">
            <v>0</v>
          </cell>
          <cell r="Z16751">
            <v>0</v>
          </cell>
          <cell r="AA16751">
            <v>0</v>
          </cell>
          <cell r="AB16751">
            <v>0</v>
          </cell>
          <cell r="AC16751">
            <v>0</v>
          </cell>
          <cell r="AO16751" t="str">
            <v>financeapproved</v>
          </cell>
          <cell r="AP16751" t="b">
            <v>0</v>
          </cell>
        </row>
        <row r="16752">
          <cell r="H16752" t="str">
            <v>Departmental</v>
          </cell>
          <cell r="K16752">
            <v>7132</v>
          </cell>
          <cell r="P16752">
            <v>5313001</v>
          </cell>
          <cell r="X16752">
            <v>0</v>
          </cell>
          <cell r="Y16752">
            <v>0</v>
          </cell>
          <cell r="Z16752">
            <v>14373</v>
          </cell>
          <cell r="AA16752">
            <v>0</v>
          </cell>
          <cell r="AB16752">
            <v>0</v>
          </cell>
          <cell r="AC16752">
            <v>0</v>
          </cell>
          <cell r="AO16752" t="str">
            <v>financeapproved</v>
          </cell>
          <cell r="AP16752" t="b">
            <v>0</v>
          </cell>
        </row>
        <row r="16753">
          <cell r="H16753" t="str">
            <v>Departmental</v>
          </cell>
          <cell r="K16753">
            <v>7132</v>
          </cell>
          <cell r="P16753">
            <v>5313002</v>
          </cell>
          <cell r="X16753">
            <v>0</v>
          </cell>
          <cell r="Y16753">
            <v>0</v>
          </cell>
          <cell r="Z16753">
            <v>-14373</v>
          </cell>
          <cell r="AA16753">
            <v>0</v>
          </cell>
          <cell r="AB16753">
            <v>0</v>
          </cell>
          <cell r="AC16753">
            <v>0</v>
          </cell>
          <cell r="AO16753" t="str">
            <v>financeapproved</v>
          </cell>
          <cell r="AP16753" t="b">
            <v>0</v>
          </cell>
        </row>
        <row r="16754">
          <cell r="H16754" t="str">
            <v>Departmental</v>
          </cell>
          <cell r="K16754">
            <v>7132</v>
          </cell>
          <cell r="P16754">
            <v>5313002</v>
          </cell>
          <cell r="X16754">
            <v>0</v>
          </cell>
          <cell r="Y16754">
            <v>0</v>
          </cell>
          <cell r="Z16754">
            <v>0</v>
          </cell>
          <cell r="AA16754">
            <v>0</v>
          </cell>
          <cell r="AB16754">
            <v>0</v>
          </cell>
          <cell r="AC16754">
            <v>0</v>
          </cell>
          <cell r="AO16754" t="str">
            <v>financeapproved</v>
          </cell>
          <cell r="AP16754" t="b">
            <v>0</v>
          </cell>
        </row>
        <row r="16755">
          <cell r="H16755" t="str">
            <v>Departmental</v>
          </cell>
          <cell r="K16755">
            <v>7161</v>
          </cell>
          <cell r="P16755">
            <v>5311002</v>
          </cell>
          <cell r="X16755">
            <v>0</v>
          </cell>
          <cell r="Y16755">
            <v>0</v>
          </cell>
          <cell r="Z16755">
            <v>0</v>
          </cell>
          <cell r="AA16755">
            <v>0</v>
          </cell>
          <cell r="AB16755">
            <v>0</v>
          </cell>
          <cell r="AC16755">
            <v>0</v>
          </cell>
          <cell r="AO16755" t="str">
            <v>financeapproved</v>
          </cell>
          <cell r="AP16755" t="b">
            <v>0</v>
          </cell>
        </row>
        <row r="16756">
          <cell r="H16756" t="str">
            <v>Departmental</v>
          </cell>
          <cell r="K16756">
            <v>7161</v>
          </cell>
          <cell r="P16756">
            <v>5311002</v>
          </cell>
          <cell r="X16756">
            <v>944</v>
          </cell>
          <cell r="Y16756">
            <v>944</v>
          </cell>
          <cell r="Z16756">
            <v>944</v>
          </cell>
          <cell r="AA16756">
            <v>944</v>
          </cell>
          <cell r="AB16756">
            <v>944</v>
          </cell>
          <cell r="AC16756">
            <v>944</v>
          </cell>
          <cell r="AO16756" t="str">
            <v>financeapproved</v>
          </cell>
          <cell r="AP16756" t="b">
            <v>0</v>
          </cell>
        </row>
        <row r="16757">
          <cell r="H16757" t="str">
            <v>Departmental</v>
          </cell>
          <cell r="K16757">
            <v>7161</v>
          </cell>
          <cell r="P16757">
            <v>5312002</v>
          </cell>
          <cell r="X16757">
            <v>-24746</v>
          </cell>
          <cell r="Y16757">
            <v>-24746</v>
          </cell>
          <cell r="Z16757">
            <v>-24746</v>
          </cell>
          <cell r="AA16757">
            <v>-24746</v>
          </cell>
          <cell r="AB16757">
            <v>-24746</v>
          </cell>
          <cell r="AC16757">
            <v>-24746</v>
          </cell>
          <cell r="AO16757" t="str">
            <v>financeapproved</v>
          </cell>
          <cell r="AP16757" t="b">
            <v>0</v>
          </cell>
        </row>
        <row r="16758">
          <cell r="H16758" t="str">
            <v>Departmental</v>
          </cell>
          <cell r="K16758">
            <v>7161</v>
          </cell>
          <cell r="P16758">
            <v>5312002</v>
          </cell>
          <cell r="X16758">
            <v>0</v>
          </cell>
          <cell r="Y16758">
            <v>0</v>
          </cell>
          <cell r="Z16758">
            <v>0</v>
          </cell>
          <cell r="AA16758">
            <v>0</v>
          </cell>
          <cell r="AB16758">
            <v>0</v>
          </cell>
          <cell r="AC16758">
            <v>0</v>
          </cell>
          <cell r="AO16758" t="str">
            <v>financeapproved</v>
          </cell>
          <cell r="AP16758" t="b">
            <v>0</v>
          </cell>
        </row>
        <row r="16759">
          <cell r="H16759" t="str">
            <v>Departmental</v>
          </cell>
          <cell r="K16759">
            <v>7161</v>
          </cell>
          <cell r="P16759">
            <v>5313001</v>
          </cell>
          <cell r="X16759">
            <v>-152858</v>
          </cell>
          <cell r="Y16759">
            <v>-152858</v>
          </cell>
          <cell r="Z16759">
            <v>-152858</v>
          </cell>
          <cell r="AA16759">
            <v>-108914</v>
          </cell>
          <cell r="AB16759">
            <v>-108914</v>
          </cell>
          <cell r="AC16759">
            <v>-108914</v>
          </cell>
          <cell r="AO16759" t="str">
            <v>financeapproved</v>
          </cell>
          <cell r="AP16759" t="b">
            <v>0</v>
          </cell>
        </row>
        <row r="16760">
          <cell r="H16760" t="str">
            <v>Departmental</v>
          </cell>
          <cell r="K16760">
            <v>7161</v>
          </cell>
          <cell r="P16760">
            <v>5313001</v>
          </cell>
          <cell r="X16760">
            <v>0</v>
          </cell>
          <cell r="Y16760">
            <v>0</v>
          </cell>
          <cell r="Z16760">
            <v>0</v>
          </cell>
          <cell r="AA16760">
            <v>0</v>
          </cell>
          <cell r="AB16760">
            <v>0</v>
          </cell>
          <cell r="AC16760">
            <v>0</v>
          </cell>
          <cell r="AO16760" t="str">
            <v>financeapproved</v>
          </cell>
          <cell r="AP16760" t="b">
            <v>0</v>
          </cell>
        </row>
        <row r="16761">
          <cell r="H16761" t="str">
            <v>Departmental</v>
          </cell>
          <cell r="K16761">
            <v>7161</v>
          </cell>
          <cell r="P16761">
            <v>5313002</v>
          </cell>
          <cell r="X16761">
            <v>0</v>
          </cell>
          <cell r="Y16761">
            <v>0</v>
          </cell>
          <cell r="Z16761">
            <v>0</v>
          </cell>
          <cell r="AA16761">
            <v>0</v>
          </cell>
          <cell r="AB16761">
            <v>0</v>
          </cell>
          <cell r="AC16761">
            <v>0</v>
          </cell>
          <cell r="AO16761" t="str">
            <v>financeapproved</v>
          </cell>
          <cell r="AP16761" t="b">
            <v>0</v>
          </cell>
        </row>
        <row r="16762">
          <cell r="H16762" t="str">
            <v>Departmental</v>
          </cell>
          <cell r="K16762">
            <v>7161</v>
          </cell>
          <cell r="P16762">
            <v>5313002</v>
          </cell>
          <cell r="X16762">
            <v>81090</v>
          </cell>
          <cell r="Y16762">
            <v>81090</v>
          </cell>
          <cell r="Z16762">
            <v>81090</v>
          </cell>
          <cell r="AA16762">
            <v>37146</v>
          </cell>
          <cell r="AB16762">
            <v>37146</v>
          </cell>
          <cell r="AC16762">
            <v>37146</v>
          </cell>
          <cell r="AO16762" t="str">
            <v>financeapproved</v>
          </cell>
          <cell r="AP16762" t="b">
            <v>0</v>
          </cell>
        </row>
        <row r="16763">
          <cell r="H16763" t="str">
            <v>Departmental</v>
          </cell>
          <cell r="K16763">
            <v>7161</v>
          </cell>
          <cell r="P16763">
            <v>5311002</v>
          </cell>
          <cell r="X16763">
            <v>-944</v>
          </cell>
          <cell r="Y16763">
            <v>-944</v>
          </cell>
          <cell r="Z16763">
            <v>-944</v>
          </cell>
          <cell r="AA16763">
            <v>-944</v>
          </cell>
          <cell r="AB16763">
            <v>-944</v>
          </cell>
          <cell r="AC16763">
            <v>-944</v>
          </cell>
          <cell r="AO16763" t="str">
            <v>financeapproved</v>
          </cell>
          <cell r="AP16763" t="b">
            <v>0</v>
          </cell>
        </row>
        <row r="16764">
          <cell r="H16764" t="str">
            <v>Departmental</v>
          </cell>
          <cell r="K16764">
            <v>7161</v>
          </cell>
          <cell r="P16764">
            <v>5311002</v>
          </cell>
          <cell r="X16764">
            <v>0</v>
          </cell>
          <cell r="Y16764">
            <v>0</v>
          </cell>
          <cell r="Z16764">
            <v>0</v>
          </cell>
          <cell r="AA16764">
            <v>0</v>
          </cell>
          <cell r="AB16764">
            <v>0</v>
          </cell>
          <cell r="AC16764">
            <v>0</v>
          </cell>
          <cell r="AO16764" t="str">
            <v>financeapproved</v>
          </cell>
          <cell r="AP16764" t="b">
            <v>0</v>
          </cell>
        </row>
        <row r="16765">
          <cell r="H16765" t="str">
            <v>Departmental</v>
          </cell>
          <cell r="K16765">
            <v>7161</v>
          </cell>
          <cell r="P16765">
            <v>5312002</v>
          </cell>
          <cell r="X16765">
            <v>0</v>
          </cell>
          <cell r="Y16765">
            <v>0</v>
          </cell>
          <cell r="Z16765">
            <v>0</v>
          </cell>
          <cell r="AA16765">
            <v>0</v>
          </cell>
          <cell r="AB16765">
            <v>0</v>
          </cell>
          <cell r="AC16765">
            <v>0</v>
          </cell>
          <cell r="AO16765" t="str">
            <v>financeapproved</v>
          </cell>
          <cell r="AP16765" t="b">
            <v>0</v>
          </cell>
        </row>
        <row r="16766">
          <cell r="H16766" t="str">
            <v>Departmental</v>
          </cell>
          <cell r="K16766">
            <v>7161</v>
          </cell>
          <cell r="P16766">
            <v>5312002</v>
          </cell>
          <cell r="X16766">
            <v>24746</v>
          </cell>
          <cell r="Y16766">
            <v>24746</v>
          </cell>
          <cell r="Z16766">
            <v>24746</v>
          </cell>
          <cell r="AA16766">
            <v>24746</v>
          </cell>
          <cell r="AB16766">
            <v>24746</v>
          </cell>
          <cell r="AC16766">
            <v>24746</v>
          </cell>
          <cell r="AO16766" t="str">
            <v>financeapproved</v>
          </cell>
          <cell r="AP16766" t="b">
            <v>0</v>
          </cell>
        </row>
        <row r="16767">
          <cell r="H16767" t="str">
            <v>Departmental</v>
          </cell>
          <cell r="K16767">
            <v>7161</v>
          </cell>
          <cell r="P16767">
            <v>5313001</v>
          </cell>
          <cell r="X16767">
            <v>0</v>
          </cell>
          <cell r="Y16767">
            <v>0</v>
          </cell>
          <cell r="Z16767">
            <v>0</v>
          </cell>
          <cell r="AA16767">
            <v>0</v>
          </cell>
          <cell r="AB16767">
            <v>0</v>
          </cell>
          <cell r="AC16767">
            <v>0</v>
          </cell>
          <cell r="AO16767" t="str">
            <v>financeapproved</v>
          </cell>
          <cell r="AP16767" t="b">
            <v>0</v>
          </cell>
        </row>
        <row r="16768">
          <cell r="H16768" t="str">
            <v>Departmental</v>
          </cell>
          <cell r="K16768">
            <v>7161</v>
          </cell>
          <cell r="P16768">
            <v>5313001</v>
          </cell>
          <cell r="X16768">
            <v>152858</v>
          </cell>
          <cell r="Y16768">
            <v>152858</v>
          </cell>
          <cell r="Z16768">
            <v>152858</v>
          </cell>
          <cell r="AA16768">
            <v>108914</v>
          </cell>
          <cell r="AB16768">
            <v>108914</v>
          </cell>
          <cell r="AC16768">
            <v>108914</v>
          </cell>
          <cell r="AO16768" t="str">
            <v>financeapproved</v>
          </cell>
          <cell r="AP16768" t="b">
            <v>0</v>
          </cell>
        </row>
        <row r="16769">
          <cell r="H16769" t="str">
            <v>Departmental</v>
          </cell>
          <cell r="K16769">
            <v>7161</v>
          </cell>
          <cell r="P16769">
            <v>5313002</v>
          </cell>
          <cell r="X16769">
            <v>-81090</v>
          </cell>
          <cell r="Y16769">
            <v>-81090</v>
          </cell>
          <cell r="Z16769">
            <v>-81090</v>
          </cell>
          <cell r="AA16769">
            <v>-37146</v>
          </cell>
          <cell r="AB16769">
            <v>-37146</v>
          </cell>
          <cell r="AC16769">
            <v>-37146</v>
          </cell>
          <cell r="AO16769" t="str">
            <v>financeapproved</v>
          </cell>
          <cell r="AP16769" t="b">
            <v>0</v>
          </cell>
        </row>
        <row r="16770">
          <cell r="H16770" t="str">
            <v>Departmental</v>
          </cell>
          <cell r="K16770">
            <v>7161</v>
          </cell>
          <cell r="P16770">
            <v>5313002</v>
          </cell>
          <cell r="X16770">
            <v>0</v>
          </cell>
          <cell r="Y16770">
            <v>0</v>
          </cell>
          <cell r="Z16770">
            <v>0</v>
          </cell>
          <cell r="AA16770">
            <v>0</v>
          </cell>
          <cell r="AB16770">
            <v>0</v>
          </cell>
          <cell r="AC16770">
            <v>0</v>
          </cell>
          <cell r="AO16770" t="str">
            <v>financeapproved</v>
          </cell>
          <cell r="AP16770" t="b">
            <v>0</v>
          </cell>
        </row>
        <row r="16771">
          <cell r="H16771" t="str">
            <v>Departmental</v>
          </cell>
          <cell r="K16771">
            <v>7162</v>
          </cell>
          <cell r="P16771">
            <v>5313001</v>
          </cell>
          <cell r="X16771">
            <v>0</v>
          </cell>
          <cell r="Y16771">
            <v>0</v>
          </cell>
          <cell r="Z16771">
            <v>0</v>
          </cell>
          <cell r="AA16771">
            <v>0</v>
          </cell>
          <cell r="AB16771">
            <v>0</v>
          </cell>
          <cell r="AC16771">
            <v>0</v>
          </cell>
          <cell r="AO16771" t="str">
            <v>financeapproved</v>
          </cell>
          <cell r="AP16771" t="b">
            <v>0</v>
          </cell>
        </row>
        <row r="16772">
          <cell r="H16772" t="str">
            <v>Departmental</v>
          </cell>
          <cell r="K16772">
            <v>7162</v>
          </cell>
          <cell r="P16772">
            <v>5313001</v>
          </cell>
          <cell r="X16772">
            <v>0</v>
          </cell>
          <cell r="Y16772">
            <v>0</v>
          </cell>
          <cell r="Z16772">
            <v>43944</v>
          </cell>
          <cell r="AA16772">
            <v>0</v>
          </cell>
          <cell r="AB16772">
            <v>0</v>
          </cell>
          <cell r="AC16772">
            <v>0</v>
          </cell>
          <cell r="AO16772" t="str">
            <v>financeapproved</v>
          </cell>
          <cell r="AP16772" t="b">
            <v>0</v>
          </cell>
        </row>
        <row r="16773">
          <cell r="H16773" t="str">
            <v>Departmental</v>
          </cell>
          <cell r="K16773">
            <v>7162</v>
          </cell>
          <cell r="P16773">
            <v>5313002</v>
          </cell>
          <cell r="X16773">
            <v>0</v>
          </cell>
          <cell r="Y16773">
            <v>0</v>
          </cell>
          <cell r="Z16773">
            <v>-43944</v>
          </cell>
          <cell r="AA16773">
            <v>0</v>
          </cell>
          <cell r="AB16773">
            <v>0</v>
          </cell>
          <cell r="AC16773">
            <v>0</v>
          </cell>
          <cell r="AO16773" t="str">
            <v>financeapproved</v>
          </cell>
          <cell r="AP16773" t="b">
            <v>0</v>
          </cell>
        </row>
        <row r="16774">
          <cell r="H16774" t="str">
            <v>Departmental</v>
          </cell>
          <cell r="K16774">
            <v>7162</v>
          </cell>
          <cell r="P16774">
            <v>5313002</v>
          </cell>
          <cell r="X16774">
            <v>0</v>
          </cell>
          <cell r="Y16774">
            <v>0</v>
          </cell>
          <cell r="Z16774">
            <v>0</v>
          </cell>
          <cell r="AA16774">
            <v>0</v>
          </cell>
          <cell r="AB16774">
            <v>0</v>
          </cell>
          <cell r="AC16774">
            <v>0</v>
          </cell>
          <cell r="AO16774" t="str">
            <v>financeapproved</v>
          </cell>
          <cell r="AP16774" t="b">
            <v>0</v>
          </cell>
        </row>
        <row r="16775">
          <cell r="H16775" t="str">
            <v>Departmental</v>
          </cell>
          <cell r="K16775">
            <v>7162</v>
          </cell>
          <cell r="P16775">
            <v>5313001</v>
          </cell>
          <cell r="X16775">
            <v>0</v>
          </cell>
          <cell r="Y16775">
            <v>0</v>
          </cell>
          <cell r="Z16775">
            <v>-43944</v>
          </cell>
          <cell r="AA16775">
            <v>0</v>
          </cell>
          <cell r="AB16775">
            <v>0</v>
          </cell>
          <cell r="AC16775">
            <v>0</v>
          </cell>
          <cell r="AO16775" t="str">
            <v>financeapproved</v>
          </cell>
          <cell r="AP16775" t="b">
            <v>0</v>
          </cell>
        </row>
        <row r="16776">
          <cell r="H16776" t="str">
            <v>Departmental</v>
          </cell>
          <cell r="K16776">
            <v>7162</v>
          </cell>
          <cell r="P16776">
            <v>5313001</v>
          </cell>
          <cell r="X16776">
            <v>0</v>
          </cell>
          <cell r="Y16776">
            <v>0</v>
          </cell>
          <cell r="Z16776">
            <v>0</v>
          </cell>
          <cell r="AA16776">
            <v>0</v>
          </cell>
          <cell r="AB16776">
            <v>0</v>
          </cell>
          <cell r="AC16776">
            <v>0</v>
          </cell>
          <cell r="AO16776" t="str">
            <v>financeapproved</v>
          </cell>
          <cell r="AP16776" t="b">
            <v>0</v>
          </cell>
        </row>
        <row r="16777">
          <cell r="H16777" t="str">
            <v>Departmental</v>
          </cell>
          <cell r="K16777">
            <v>7162</v>
          </cell>
          <cell r="P16777">
            <v>5313002</v>
          </cell>
          <cell r="X16777">
            <v>0</v>
          </cell>
          <cell r="Y16777">
            <v>0</v>
          </cell>
          <cell r="Z16777">
            <v>0</v>
          </cell>
          <cell r="AA16777">
            <v>0</v>
          </cell>
          <cell r="AB16777">
            <v>0</v>
          </cell>
          <cell r="AC16777">
            <v>0</v>
          </cell>
          <cell r="AO16777" t="str">
            <v>financeapproved</v>
          </cell>
          <cell r="AP16777" t="b">
            <v>0</v>
          </cell>
        </row>
        <row r="16778">
          <cell r="H16778" t="str">
            <v>Departmental</v>
          </cell>
          <cell r="K16778">
            <v>7162</v>
          </cell>
          <cell r="P16778">
            <v>5313002</v>
          </cell>
          <cell r="X16778">
            <v>0</v>
          </cell>
          <cell r="Y16778">
            <v>0</v>
          </cell>
          <cell r="Z16778">
            <v>43944</v>
          </cell>
          <cell r="AA16778">
            <v>0</v>
          </cell>
          <cell r="AB16778">
            <v>0</v>
          </cell>
          <cell r="AC16778">
            <v>0</v>
          </cell>
          <cell r="AO16778" t="str">
            <v>financeapproved</v>
          </cell>
          <cell r="AP16778" t="b">
            <v>0</v>
          </cell>
        </row>
        <row r="16779">
          <cell r="H16779" t="str">
            <v>Departmental</v>
          </cell>
          <cell r="K16779">
            <v>7211</v>
          </cell>
          <cell r="P16779">
            <v>4100001</v>
          </cell>
          <cell r="X16779">
            <v>0</v>
          </cell>
          <cell r="Y16779">
            <v>0</v>
          </cell>
          <cell r="Z16779">
            <v>0</v>
          </cell>
          <cell r="AA16779">
            <v>0</v>
          </cell>
          <cell r="AB16779">
            <v>0</v>
          </cell>
          <cell r="AC16779">
            <v>0</v>
          </cell>
          <cell r="AO16779" t="str">
            <v>financeapproved</v>
          </cell>
          <cell r="AP16779" t="b">
            <v>0</v>
          </cell>
        </row>
        <row r="16780">
          <cell r="H16780" t="str">
            <v>Departmental</v>
          </cell>
          <cell r="K16780">
            <v>7211</v>
          </cell>
          <cell r="P16780">
            <v>4100001</v>
          </cell>
          <cell r="X16780">
            <v>687181</v>
          </cell>
          <cell r="Y16780">
            <v>687181</v>
          </cell>
          <cell r="Z16780">
            <v>687181</v>
          </cell>
          <cell r="AA16780">
            <v>687181</v>
          </cell>
          <cell r="AB16780">
            <v>687181</v>
          </cell>
          <cell r="AC16780">
            <v>687181</v>
          </cell>
          <cell r="AO16780" t="str">
            <v>financeapproved</v>
          </cell>
          <cell r="AP16780" t="b">
            <v>0</v>
          </cell>
        </row>
        <row r="16781">
          <cell r="H16781" t="str">
            <v>Departmental</v>
          </cell>
          <cell r="K16781">
            <v>7211</v>
          </cell>
          <cell r="P16781">
            <v>4100003</v>
          </cell>
          <cell r="X16781">
            <v>-194517</v>
          </cell>
          <cell r="Y16781">
            <v>-194517</v>
          </cell>
          <cell r="Z16781">
            <v>-194517</v>
          </cell>
          <cell r="AA16781">
            <v>-194517</v>
          </cell>
          <cell r="AB16781">
            <v>-194517</v>
          </cell>
          <cell r="AC16781">
            <v>-194517</v>
          </cell>
          <cell r="AO16781" t="str">
            <v>financeapproved</v>
          </cell>
          <cell r="AP16781" t="b">
            <v>0</v>
          </cell>
        </row>
        <row r="16782">
          <cell r="H16782" t="str">
            <v>Departmental</v>
          </cell>
          <cell r="K16782">
            <v>7211</v>
          </cell>
          <cell r="P16782">
            <v>4100003</v>
          </cell>
          <cell r="X16782">
            <v>0</v>
          </cell>
          <cell r="Y16782">
            <v>0</v>
          </cell>
          <cell r="Z16782">
            <v>0</v>
          </cell>
          <cell r="AA16782">
            <v>0</v>
          </cell>
          <cell r="AB16782">
            <v>0</v>
          </cell>
          <cell r="AC16782">
            <v>0</v>
          </cell>
          <cell r="AO16782" t="str">
            <v>financeapproved</v>
          </cell>
          <cell r="AP16782" t="b">
            <v>0</v>
          </cell>
        </row>
        <row r="16783">
          <cell r="H16783" t="str">
            <v>Departmental</v>
          </cell>
          <cell r="K16783">
            <v>7211</v>
          </cell>
          <cell r="P16783">
            <v>4100011</v>
          </cell>
          <cell r="X16783">
            <v>-15143</v>
          </cell>
          <cell r="Y16783">
            <v>-15143</v>
          </cell>
          <cell r="Z16783">
            <v>-15143</v>
          </cell>
          <cell r="AA16783">
            <v>-15143</v>
          </cell>
          <cell r="AB16783">
            <v>-15143</v>
          </cell>
          <cell r="AC16783">
            <v>-15143</v>
          </cell>
          <cell r="AO16783" t="str">
            <v>financeapproved</v>
          </cell>
          <cell r="AP16783" t="b">
            <v>0</v>
          </cell>
        </row>
        <row r="16784">
          <cell r="H16784" t="str">
            <v>Departmental</v>
          </cell>
          <cell r="K16784">
            <v>7211</v>
          </cell>
          <cell r="P16784">
            <v>4100011</v>
          </cell>
          <cell r="X16784">
            <v>0</v>
          </cell>
          <cell r="Y16784">
            <v>0</v>
          </cell>
          <cell r="Z16784">
            <v>0</v>
          </cell>
          <cell r="AA16784">
            <v>0</v>
          </cell>
          <cell r="AB16784">
            <v>0</v>
          </cell>
          <cell r="AC16784">
            <v>0</v>
          </cell>
          <cell r="AO16784" t="str">
            <v>financeapproved</v>
          </cell>
          <cell r="AP16784" t="b">
            <v>0</v>
          </cell>
        </row>
        <row r="16785">
          <cell r="H16785" t="str">
            <v>Departmental</v>
          </cell>
          <cell r="K16785">
            <v>7211</v>
          </cell>
          <cell r="P16785">
            <v>4100001</v>
          </cell>
          <cell r="X16785">
            <v>-687181</v>
          </cell>
          <cell r="Y16785">
            <v>-687181</v>
          </cell>
          <cell r="Z16785">
            <v>-687181</v>
          </cell>
          <cell r="AA16785">
            <v>-687181</v>
          </cell>
          <cell r="AB16785">
            <v>-687181</v>
          </cell>
          <cell r="AC16785">
            <v>-687181</v>
          </cell>
          <cell r="AO16785" t="str">
            <v>financeapproved</v>
          </cell>
          <cell r="AP16785" t="b">
            <v>0</v>
          </cell>
        </row>
        <row r="16786">
          <cell r="H16786" t="str">
            <v>Departmental</v>
          </cell>
          <cell r="K16786">
            <v>7211</v>
          </cell>
          <cell r="P16786">
            <v>4100001</v>
          </cell>
          <cell r="X16786">
            <v>0</v>
          </cell>
          <cell r="Y16786">
            <v>0</v>
          </cell>
          <cell r="Z16786">
            <v>0</v>
          </cell>
          <cell r="AA16786">
            <v>0</v>
          </cell>
          <cell r="AB16786">
            <v>0</v>
          </cell>
          <cell r="AC16786">
            <v>0</v>
          </cell>
          <cell r="AO16786" t="str">
            <v>financeapproved</v>
          </cell>
          <cell r="AP16786" t="b">
            <v>0</v>
          </cell>
        </row>
        <row r="16787">
          <cell r="H16787" t="str">
            <v>Departmental</v>
          </cell>
          <cell r="K16787">
            <v>7211</v>
          </cell>
          <cell r="P16787">
            <v>4100003</v>
          </cell>
          <cell r="X16787">
            <v>0</v>
          </cell>
          <cell r="Y16787">
            <v>0</v>
          </cell>
          <cell r="Z16787">
            <v>0</v>
          </cell>
          <cell r="AA16787">
            <v>0</v>
          </cell>
          <cell r="AB16787">
            <v>0</v>
          </cell>
          <cell r="AC16787">
            <v>0</v>
          </cell>
          <cell r="AO16787" t="str">
            <v>financeapproved</v>
          </cell>
          <cell r="AP16787" t="b">
            <v>0</v>
          </cell>
        </row>
        <row r="16788">
          <cell r="H16788" t="str">
            <v>Departmental</v>
          </cell>
          <cell r="K16788">
            <v>7211</v>
          </cell>
          <cell r="P16788">
            <v>4100003</v>
          </cell>
          <cell r="X16788">
            <v>187871</v>
          </cell>
          <cell r="Y16788">
            <v>187871</v>
          </cell>
          <cell r="Z16788">
            <v>187871</v>
          </cell>
          <cell r="AA16788">
            <v>187871</v>
          </cell>
          <cell r="AB16788">
            <v>187871</v>
          </cell>
          <cell r="AC16788">
            <v>187871</v>
          </cell>
          <cell r="AO16788" t="str">
            <v>financeapproved</v>
          </cell>
          <cell r="AP16788" t="b">
            <v>0</v>
          </cell>
        </row>
        <row r="16789">
          <cell r="H16789" t="str">
            <v>Departmental</v>
          </cell>
          <cell r="K16789">
            <v>7211</v>
          </cell>
          <cell r="P16789">
            <v>4100003</v>
          </cell>
          <cell r="X16789">
            <v>0</v>
          </cell>
          <cell r="Y16789">
            <v>0</v>
          </cell>
          <cell r="Z16789">
            <v>0</v>
          </cell>
          <cell r="AA16789">
            <v>0</v>
          </cell>
          <cell r="AB16789">
            <v>0</v>
          </cell>
          <cell r="AC16789">
            <v>0</v>
          </cell>
          <cell r="AO16789" t="str">
            <v>financeapproved</v>
          </cell>
          <cell r="AP16789" t="b">
            <v>0</v>
          </cell>
        </row>
        <row r="16790">
          <cell r="H16790" t="str">
            <v>Departmental</v>
          </cell>
          <cell r="K16790">
            <v>7211</v>
          </cell>
          <cell r="P16790">
            <v>4100003</v>
          </cell>
          <cell r="X16790">
            <v>6646</v>
          </cell>
          <cell r="Y16790">
            <v>6646</v>
          </cell>
          <cell r="Z16790">
            <v>6646</v>
          </cell>
          <cell r="AA16790">
            <v>6646</v>
          </cell>
          <cell r="AB16790">
            <v>6646</v>
          </cell>
          <cell r="AC16790">
            <v>6646</v>
          </cell>
          <cell r="AO16790" t="str">
            <v>financeapproved</v>
          </cell>
          <cell r="AP16790" t="b">
            <v>0</v>
          </cell>
        </row>
        <row r="16791">
          <cell r="H16791" t="str">
            <v>Departmental</v>
          </cell>
          <cell r="K16791">
            <v>7211</v>
          </cell>
          <cell r="P16791">
            <v>4100011</v>
          </cell>
          <cell r="X16791">
            <v>0</v>
          </cell>
          <cell r="Y16791">
            <v>0</v>
          </cell>
          <cell r="Z16791">
            <v>0</v>
          </cell>
          <cell r="AA16791">
            <v>0</v>
          </cell>
          <cell r="AB16791">
            <v>0</v>
          </cell>
          <cell r="AC16791">
            <v>0</v>
          </cell>
          <cell r="AO16791" t="str">
            <v>financeapproved</v>
          </cell>
          <cell r="AP16791" t="b">
            <v>0</v>
          </cell>
        </row>
        <row r="16792">
          <cell r="H16792" t="str">
            <v>Departmental</v>
          </cell>
          <cell r="K16792">
            <v>7211</v>
          </cell>
          <cell r="P16792">
            <v>4100011</v>
          </cell>
          <cell r="X16792">
            <v>15143</v>
          </cell>
          <cell r="Y16792">
            <v>15143</v>
          </cell>
          <cell r="Z16792">
            <v>15143</v>
          </cell>
          <cell r="AA16792">
            <v>15143</v>
          </cell>
          <cell r="AB16792">
            <v>15143</v>
          </cell>
          <cell r="AC16792">
            <v>15143</v>
          </cell>
          <cell r="AO16792" t="str">
            <v>financeapproved</v>
          </cell>
          <cell r="AP16792" t="b">
            <v>0</v>
          </cell>
        </row>
        <row r="16793">
          <cell r="H16793" t="str">
            <v>Departmental</v>
          </cell>
          <cell r="K16793">
            <v>0</v>
          </cell>
          <cell r="P16793">
            <v>3320002</v>
          </cell>
          <cell r="X16793">
            <v>0</v>
          </cell>
          <cell r="Y16793">
            <v>0</v>
          </cell>
          <cell r="Z16793">
            <v>0</v>
          </cell>
          <cell r="AA16793">
            <v>0</v>
          </cell>
          <cell r="AB16793">
            <v>0</v>
          </cell>
          <cell r="AC16793">
            <v>0</v>
          </cell>
          <cell r="AO16793" t="str">
            <v>financeapproved</v>
          </cell>
          <cell r="AP16793" t="b">
            <v>0</v>
          </cell>
        </row>
        <row r="16794">
          <cell r="H16794" t="str">
            <v>Departmental</v>
          </cell>
          <cell r="K16794">
            <v>0</v>
          </cell>
          <cell r="P16794">
            <v>3320002</v>
          </cell>
          <cell r="X16794">
            <v>84450</v>
          </cell>
          <cell r="Y16794">
            <v>84450</v>
          </cell>
          <cell r="Z16794">
            <v>84450</v>
          </cell>
          <cell r="AA16794">
            <v>84450</v>
          </cell>
          <cell r="AB16794">
            <v>84450</v>
          </cell>
          <cell r="AC16794">
            <v>84450</v>
          </cell>
          <cell r="AO16794" t="str">
            <v>financeapproved</v>
          </cell>
          <cell r="AP16794" t="b">
            <v>0</v>
          </cell>
        </row>
        <row r="16795">
          <cell r="H16795" t="str">
            <v>Departmental</v>
          </cell>
          <cell r="K16795">
            <v>0</v>
          </cell>
          <cell r="P16795">
            <v>3320003</v>
          </cell>
          <cell r="X16795">
            <v>0</v>
          </cell>
          <cell r="Y16795">
            <v>0</v>
          </cell>
          <cell r="Z16795">
            <v>0</v>
          </cell>
          <cell r="AA16795">
            <v>0</v>
          </cell>
          <cell r="AB16795">
            <v>0</v>
          </cell>
          <cell r="AC16795">
            <v>0</v>
          </cell>
          <cell r="AO16795" t="str">
            <v>financeapproved</v>
          </cell>
          <cell r="AP16795" t="b">
            <v>0</v>
          </cell>
        </row>
        <row r="16796">
          <cell r="H16796" t="str">
            <v>Departmental</v>
          </cell>
          <cell r="K16796">
            <v>0</v>
          </cell>
          <cell r="P16796">
            <v>3320003</v>
          </cell>
          <cell r="X16796">
            <v>5533</v>
          </cell>
          <cell r="Y16796">
            <v>5533</v>
          </cell>
          <cell r="Z16796">
            <v>5533</v>
          </cell>
          <cell r="AA16796">
            <v>5533</v>
          </cell>
          <cell r="AB16796">
            <v>5533</v>
          </cell>
          <cell r="AC16796">
            <v>5533</v>
          </cell>
          <cell r="AO16796" t="str">
            <v>financeapproved</v>
          </cell>
          <cell r="AP16796" t="b">
            <v>0</v>
          </cell>
        </row>
        <row r="16797">
          <cell r="H16797" t="str">
            <v>Departmental</v>
          </cell>
          <cell r="K16797">
            <v>0</v>
          </cell>
          <cell r="P16797">
            <v>3320004</v>
          </cell>
          <cell r="X16797">
            <v>0</v>
          </cell>
          <cell r="Y16797">
            <v>0</v>
          </cell>
          <cell r="Z16797">
            <v>0</v>
          </cell>
          <cell r="AA16797">
            <v>0</v>
          </cell>
          <cell r="AB16797">
            <v>0</v>
          </cell>
          <cell r="AC16797">
            <v>0</v>
          </cell>
          <cell r="AO16797" t="str">
            <v>financeapproved</v>
          </cell>
          <cell r="AP16797" t="b">
            <v>0</v>
          </cell>
        </row>
        <row r="16798">
          <cell r="H16798" t="str">
            <v>Departmental</v>
          </cell>
          <cell r="K16798">
            <v>0</v>
          </cell>
          <cell r="P16798">
            <v>3320004</v>
          </cell>
          <cell r="X16798">
            <v>786</v>
          </cell>
          <cell r="Y16798">
            <v>786</v>
          </cell>
          <cell r="Z16798">
            <v>786</v>
          </cell>
          <cell r="AA16798">
            <v>786</v>
          </cell>
          <cell r="AB16798">
            <v>786</v>
          </cell>
          <cell r="AC16798">
            <v>786</v>
          </cell>
          <cell r="AO16798" t="str">
            <v>financeapproved</v>
          </cell>
          <cell r="AP16798" t="b">
            <v>0</v>
          </cell>
        </row>
        <row r="16799">
          <cell r="H16799" t="str">
            <v>Departmental</v>
          </cell>
          <cell r="K16799">
            <v>0</v>
          </cell>
          <cell r="P16799">
            <v>3320007</v>
          </cell>
          <cell r="X16799">
            <v>-12</v>
          </cell>
          <cell r="Y16799">
            <v>-12</v>
          </cell>
          <cell r="Z16799">
            <v>-12</v>
          </cell>
          <cell r="AA16799">
            <v>-12</v>
          </cell>
          <cell r="AB16799">
            <v>-12</v>
          </cell>
          <cell r="AC16799">
            <v>-12</v>
          </cell>
          <cell r="AO16799" t="str">
            <v>financeapproved</v>
          </cell>
          <cell r="AP16799" t="b">
            <v>0</v>
          </cell>
        </row>
        <row r="16800">
          <cell r="H16800" t="str">
            <v>Departmental</v>
          </cell>
          <cell r="K16800">
            <v>0</v>
          </cell>
          <cell r="P16800">
            <v>3320007</v>
          </cell>
          <cell r="X16800">
            <v>0</v>
          </cell>
          <cell r="Y16800">
            <v>0</v>
          </cell>
          <cell r="Z16800">
            <v>0</v>
          </cell>
          <cell r="AA16800">
            <v>0</v>
          </cell>
          <cell r="AB16800">
            <v>0</v>
          </cell>
          <cell r="AC16800">
            <v>0</v>
          </cell>
          <cell r="AO16800" t="str">
            <v>financeapproved</v>
          </cell>
          <cell r="AP16800" t="b">
            <v>0</v>
          </cell>
        </row>
        <row r="16801">
          <cell r="H16801" t="str">
            <v>Departmental</v>
          </cell>
          <cell r="K16801">
            <v>0</v>
          </cell>
          <cell r="P16801">
            <v>3320008</v>
          </cell>
          <cell r="X16801">
            <v>0</v>
          </cell>
          <cell r="Y16801">
            <v>0</v>
          </cell>
          <cell r="Z16801">
            <v>0</v>
          </cell>
          <cell r="AA16801">
            <v>0</v>
          </cell>
          <cell r="AB16801">
            <v>0</v>
          </cell>
          <cell r="AC16801">
            <v>0</v>
          </cell>
          <cell r="AO16801" t="str">
            <v>financeapproved</v>
          </cell>
          <cell r="AP16801" t="b">
            <v>0</v>
          </cell>
        </row>
        <row r="16802">
          <cell r="H16802" t="str">
            <v>Departmental</v>
          </cell>
          <cell r="K16802">
            <v>0</v>
          </cell>
          <cell r="P16802">
            <v>3320008</v>
          </cell>
          <cell r="X16802">
            <v>20</v>
          </cell>
          <cell r="Y16802">
            <v>20</v>
          </cell>
          <cell r="Z16802">
            <v>20</v>
          </cell>
          <cell r="AA16802">
            <v>20</v>
          </cell>
          <cell r="AB16802">
            <v>20</v>
          </cell>
          <cell r="AC16802">
            <v>20</v>
          </cell>
          <cell r="AO16802" t="str">
            <v>financeapproved</v>
          </cell>
          <cell r="AP16802" t="b">
            <v>0</v>
          </cell>
        </row>
        <row r="16803">
          <cell r="H16803" t="str">
            <v>Departmental</v>
          </cell>
          <cell r="K16803">
            <v>0</v>
          </cell>
          <cell r="P16803">
            <v>3320098</v>
          </cell>
          <cell r="X16803">
            <v>0</v>
          </cell>
          <cell r="Y16803">
            <v>0</v>
          </cell>
          <cell r="Z16803">
            <v>0</v>
          </cell>
          <cell r="AA16803">
            <v>0</v>
          </cell>
          <cell r="AB16803">
            <v>0</v>
          </cell>
          <cell r="AC16803">
            <v>0</v>
          </cell>
          <cell r="AO16803" t="str">
            <v>financeapproved</v>
          </cell>
          <cell r="AP16803" t="b">
            <v>0</v>
          </cell>
        </row>
        <row r="16804">
          <cell r="H16804" t="str">
            <v>Departmental</v>
          </cell>
          <cell r="K16804">
            <v>0</v>
          </cell>
          <cell r="P16804">
            <v>3320098</v>
          </cell>
          <cell r="X16804">
            <v>1048</v>
          </cell>
          <cell r="Y16804">
            <v>1048</v>
          </cell>
          <cell r="Z16804">
            <v>1048</v>
          </cell>
          <cell r="AA16804">
            <v>1048</v>
          </cell>
          <cell r="AB16804">
            <v>1048</v>
          </cell>
          <cell r="AC16804">
            <v>1048</v>
          </cell>
          <cell r="AO16804" t="str">
            <v>financeapproved</v>
          </cell>
          <cell r="AP16804" t="b">
            <v>0</v>
          </cell>
        </row>
        <row r="16805">
          <cell r="H16805" t="str">
            <v>Departmental</v>
          </cell>
          <cell r="K16805">
            <v>0</v>
          </cell>
          <cell r="P16805">
            <v>3330002</v>
          </cell>
          <cell r="X16805">
            <v>0</v>
          </cell>
          <cell r="Y16805">
            <v>0</v>
          </cell>
          <cell r="Z16805">
            <v>0</v>
          </cell>
          <cell r="AA16805">
            <v>0</v>
          </cell>
          <cell r="AB16805">
            <v>0</v>
          </cell>
          <cell r="AC16805">
            <v>0</v>
          </cell>
          <cell r="AO16805" t="str">
            <v>financeapproved</v>
          </cell>
          <cell r="AP16805" t="b">
            <v>0</v>
          </cell>
        </row>
        <row r="16806">
          <cell r="H16806" t="str">
            <v>Departmental</v>
          </cell>
          <cell r="K16806">
            <v>0</v>
          </cell>
          <cell r="P16806">
            <v>3330002</v>
          </cell>
          <cell r="X16806">
            <v>16811</v>
          </cell>
          <cell r="Y16806">
            <v>16811</v>
          </cell>
          <cell r="Z16806">
            <v>16811</v>
          </cell>
          <cell r="AA16806">
            <v>16811</v>
          </cell>
          <cell r="AB16806">
            <v>16811</v>
          </cell>
          <cell r="AC16806">
            <v>16811</v>
          </cell>
          <cell r="AO16806" t="str">
            <v>financeapproved</v>
          </cell>
          <cell r="AP16806" t="b">
            <v>0</v>
          </cell>
        </row>
        <row r="16807">
          <cell r="H16807" t="str">
            <v>Departmental</v>
          </cell>
          <cell r="K16807">
            <v>0</v>
          </cell>
          <cell r="P16807">
            <v>3330004</v>
          </cell>
          <cell r="X16807">
            <v>0</v>
          </cell>
          <cell r="Y16807">
            <v>0</v>
          </cell>
          <cell r="Z16807">
            <v>0</v>
          </cell>
          <cell r="AA16807">
            <v>0</v>
          </cell>
          <cell r="AB16807">
            <v>0</v>
          </cell>
          <cell r="AC16807">
            <v>0</v>
          </cell>
          <cell r="AO16807" t="str">
            <v>financeapproved</v>
          </cell>
          <cell r="AP16807" t="b">
            <v>0</v>
          </cell>
        </row>
        <row r="16808">
          <cell r="H16808" t="str">
            <v>Departmental</v>
          </cell>
          <cell r="K16808">
            <v>0</v>
          </cell>
          <cell r="P16808">
            <v>3330004</v>
          </cell>
          <cell r="X16808">
            <v>26003</v>
          </cell>
          <cell r="Y16808">
            <v>26003</v>
          </cell>
          <cell r="Z16808">
            <v>26003</v>
          </cell>
          <cell r="AA16808">
            <v>26003</v>
          </cell>
          <cell r="AB16808">
            <v>26003</v>
          </cell>
          <cell r="AC16808">
            <v>26003</v>
          </cell>
          <cell r="AO16808" t="str">
            <v>financeapproved</v>
          </cell>
          <cell r="AP16808" t="b">
            <v>0</v>
          </cell>
        </row>
        <row r="16809">
          <cell r="H16809" t="str">
            <v>Departmental</v>
          </cell>
          <cell r="K16809">
            <v>0</v>
          </cell>
          <cell r="P16809">
            <v>3381008</v>
          </cell>
          <cell r="X16809">
            <v>0</v>
          </cell>
          <cell r="Y16809">
            <v>0</v>
          </cell>
          <cell r="Z16809">
            <v>0</v>
          </cell>
          <cell r="AA16809">
            <v>0</v>
          </cell>
          <cell r="AB16809">
            <v>0</v>
          </cell>
          <cell r="AC16809">
            <v>0</v>
          </cell>
          <cell r="AO16809" t="str">
            <v>financeapproved</v>
          </cell>
          <cell r="AP16809" t="b">
            <v>0</v>
          </cell>
        </row>
        <row r="16810">
          <cell r="H16810" t="str">
            <v>Departmental</v>
          </cell>
          <cell r="K16810">
            <v>0</v>
          </cell>
          <cell r="P16810">
            <v>3381008</v>
          </cell>
          <cell r="X16810">
            <v>11060</v>
          </cell>
          <cell r="Y16810">
            <v>11060</v>
          </cell>
          <cell r="Z16810">
            <v>11060</v>
          </cell>
          <cell r="AA16810">
            <v>11060</v>
          </cell>
          <cell r="AB16810">
            <v>11060</v>
          </cell>
          <cell r="AC16810">
            <v>11060</v>
          </cell>
          <cell r="AO16810" t="str">
            <v>financeapproved</v>
          </cell>
          <cell r="AP16810" t="b">
            <v>0</v>
          </cell>
        </row>
        <row r="16811">
          <cell r="H16811" t="str">
            <v>Departmental</v>
          </cell>
          <cell r="K16811">
            <v>0</v>
          </cell>
          <cell r="P16811">
            <v>3390098</v>
          </cell>
          <cell r="X16811">
            <v>0</v>
          </cell>
          <cell r="Y16811">
            <v>0</v>
          </cell>
          <cell r="Z16811">
            <v>0</v>
          </cell>
          <cell r="AA16811">
            <v>0</v>
          </cell>
          <cell r="AB16811">
            <v>0</v>
          </cell>
          <cell r="AC16811">
            <v>0</v>
          </cell>
          <cell r="AO16811" t="str">
            <v>financeapproved</v>
          </cell>
          <cell r="AP16811" t="b">
            <v>0</v>
          </cell>
        </row>
        <row r="16812">
          <cell r="H16812" t="str">
            <v>Departmental</v>
          </cell>
          <cell r="K16812">
            <v>0</v>
          </cell>
          <cell r="P16812">
            <v>3390098</v>
          </cell>
          <cell r="X16812">
            <v>1591</v>
          </cell>
          <cell r="Y16812">
            <v>1591</v>
          </cell>
          <cell r="Z16812">
            <v>1591</v>
          </cell>
          <cell r="AA16812">
            <v>1591</v>
          </cell>
          <cell r="AB16812">
            <v>1591</v>
          </cell>
          <cell r="AC16812">
            <v>1591</v>
          </cell>
          <cell r="AO16812" t="str">
            <v>financeapproved</v>
          </cell>
          <cell r="AP16812" t="b">
            <v>0</v>
          </cell>
        </row>
        <row r="16813">
          <cell r="H16813" t="str">
            <v>Departmental</v>
          </cell>
          <cell r="K16813">
            <v>0</v>
          </cell>
          <cell r="P16813">
            <v>3390098</v>
          </cell>
          <cell r="X16813">
            <v>0</v>
          </cell>
          <cell r="Y16813">
            <v>0</v>
          </cell>
          <cell r="Z16813">
            <v>0</v>
          </cell>
          <cell r="AA16813">
            <v>0</v>
          </cell>
          <cell r="AB16813">
            <v>0</v>
          </cell>
          <cell r="AC16813">
            <v>0</v>
          </cell>
          <cell r="AO16813" t="str">
            <v>financeapproved</v>
          </cell>
          <cell r="AP16813" t="b">
            <v>0</v>
          </cell>
        </row>
        <row r="16814">
          <cell r="H16814" t="str">
            <v>Departmental</v>
          </cell>
          <cell r="K16814">
            <v>0</v>
          </cell>
          <cell r="P16814">
            <v>3390098</v>
          </cell>
          <cell r="X16814">
            <v>546</v>
          </cell>
          <cell r="Y16814">
            <v>546</v>
          </cell>
          <cell r="Z16814">
            <v>546</v>
          </cell>
          <cell r="AA16814">
            <v>546</v>
          </cell>
          <cell r="AB16814">
            <v>546</v>
          </cell>
          <cell r="AC16814">
            <v>546</v>
          </cell>
          <cell r="AO16814" t="str">
            <v>financeapproved</v>
          </cell>
          <cell r="AP16814" t="b">
            <v>0</v>
          </cell>
        </row>
        <row r="16815">
          <cell r="H16815" t="str">
            <v>Departmental</v>
          </cell>
          <cell r="K16815">
            <v>0</v>
          </cell>
          <cell r="P16815">
            <v>3390105</v>
          </cell>
          <cell r="X16815">
            <v>-99</v>
          </cell>
          <cell r="Y16815">
            <v>-99</v>
          </cell>
          <cell r="Z16815">
            <v>-99</v>
          </cell>
          <cell r="AA16815">
            <v>-99</v>
          </cell>
          <cell r="AB16815">
            <v>-99</v>
          </cell>
          <cell r="AC16815">
            <v>-99</v>
          </cell>
          <cell r="AO16815" t="str">
            <v>financeapproved</v>
          </cell>
          <cell r="AP16815" t="b">
            <v>0</v>
          </cell>
        </row>
        <row r="16816">
          <cell r="H16816" t="str">
            <v>Departmental</v>
          </cell>
          <cell r="K16816">
            <v>0</v>
          </cell>
          <cell r="P16816">
            <v>3390105</v>
          </cell>
          <cell r="X16816">
            <v>0</v>
          </cell>
          <cell r="Y16816">
            <v>0</v>
          </cell>
          <cell r="Z16816">
            <v>0</v>
          </cell>
          <cell r="AA16816">
            <v>0</v>
          </cell>
          <cell r="AB16816">
            <v>0</v>
          </cell>
          <cell r="AC16816">
            <v>0</v>
          </cell>
          <cell r="AO16816" t="str">
            <v>financeapproved</v>
          </cell>
          <cell r="AP16816" t="b">
            <v>0</v>
          </cell>
        </row>
        <row r="16817">
          <cell r="H16817" t="str">
            <v>Departmental</v>
          </cell>
          <cell r="K16817">
            <v>0</v>
          </cell>
          <cell r="P16817">
            <v>3390205</v>
          </cell>
          <cell r="X16817">
            <v>0</v>
          </cell>
          <cell r="Y16817">
            <v>0</v>
          </cell>
          <cell r="Z16817">
            <v>0</v>
          </cell>
          <cell r="AA16817">
            <v>0</v>
          </cell>
          <cell r="AB16817">
            <v>0</v>
          </cell>
          <cell r="AC16817">
            <v>0</v>
          </cell>
          <cell r="AO16817" t="str">
            <v>financeapproved</v>
          </cell>
          <cell r="AP16817" t="b">
            <v>0</v>
          </cell>
        </row>
        <row r="16818">
          <cell r="H16818" t="str">
            <v>Departmental</v>
          </cell>
          <cell r="K16818">
            <v>0</v>
          </cell>
          <cell r="P16818">
            <v>3390205</v>
          </cell>
          <cell r="X16818">
            <v>1351</v>
          </cell>
          <cell r="Y16818">
            <v>1351</v>
          </cell>
          <cell r="Z16818">
            <v>1351</v>
          </cell>
          <cell r="AA16818">
            <v>1351</v>
          </cell>
          <cell r="AB16818">
            <v>1351</v>
          </cell>
          <cell r="AC16818">
            <v>1351</v>
          </cell>
          <cell r="AO16818" t="str">
            <v>financeapproved</v>
          </cell>
          <cell r="AP16818" t="b">
            <v>0</v>
          </cell>
        </row>
        <row r="16819">
          <cell r="H16819" t="str">
            <v>Departmental</v>
          </cell>
          <cell r="K16819">
            <v>0</v>
          </cell>
          <cell r="P16819">
            <v>3390405</v>
          </cell>
          <cell r="X16819">
            <v>-50</v>
          </cell>
          <cell r="Y16819">
            <v>-50</v>
          </cell>
          <cell r="Z16819">
            <v>-50</v>
          </cell>
          <cell r="AA16819">
            <v>-50</v>
          </cell>
          <cell r="AB16819">
            <v>-50</v>
          </cell>
          <cell r="AC16819">
            <v>-50</v>
          </cell>
          <cell r="AO16819" t="str">
            <v>financeapproved</v>
          </cell>
          <cell r="AP16819" t="b">
            <v>0</v>
          </cell>
        </row>
        <row r="16820">
          <cell r="H16820" t="str">
            <v>Departmental</v>
          </cell>
          <cell r="K16820">
            <v>0</v>
          </cell>
          <cell r="P16820">
            <v>3390405</v>
          </cell>
          <cell r="X16820">
            <v>0</v>
          </cell>
          <cell r="Y16820">
            <v>0</v>
          </cell>
          <cell r="Z16820">
            <v>0</v>
          </cell>
          <cell r="AA16820">
            <v>0</v>
          </cell>
          <cell r="AB16820">
            <v>0</v>
          </cell>
          <cell r="AC16820">
            <v>0</v>
          </cell>
          <cell r="AO16820" t="str">
            <v>financeapproved</v>
          </cell>
          <cell r="AP16820" t="b">
            <v>0</v>
          </cell>
        </row>
        <row r="16821">
          <cell r="H16821" t="str">
            <v>Departmental</v>
          </cell>
          <cell r="K16821">
            <v>0</v>
          </cell>
          <cell r="P16821">
            <v>3395098</v>
          </cell>
          <cell r="X16821">
            <v>-2033</v>
          </cell>
          <cell r="Y16821">
            <v>-2033</v>
          </cell>
          <cell r="Z16821">
            <v>-2033</v>
          </cell>
          <cell r="AA16821">
            <v>-2033</v>
          </cell>
          <cell r="AB16821">
            <v>-2033</v>
          </cell>
          <cell r="AC16821">
            <v>-2033</v>
          </cell>
          <cell r="AO16821" t="str">
            <v>financeapproved</v>
          </cell>
          <cell r="AP16821" t="b">
            <v>0</v>
          </cell>
        </row>
        <row r="16822">
          <cell r="H16822" t="str">
            <v>Departmental</v>
          </cell>
          <cell r="K16822">
            <v>0</v>
          </cell>
          <cell r="P16822">
            <v>3395098</v>
          </cell>
          <cell r="X16822">
            <v>0</v>
          </cell>
          <cell r="Y16822">
            <v>0</v>
          </cell>
          <cell r="Z16822">
            <v>0</v>
          </cell>
          <cell r="AA16822">
            <v>0</v>
          </cell>
          <cell r="AB16822">
            <v>0</v>
          </cell>
          <cell r="AC16822">
            <v>0</v>
          </cell>
          <cell r="AO16822" t="str">
            <v>financeapproved</v>
          </cell>
          <cell r="AP16822" t="b">
            <v>0</v>
          </cell>
        </row>
        <row r="16823">
          <cell r="H16823" t="str">
            <v>Departmental</v>
          </cell>
          <cell r="K16823">
            <v>0</v>
          </cell>
          <cell r="P16823">
            <v>5220002</v>
          </cell>
          <cell r="X16823">
            <v>0</v>
          </cell>
          <cell r="Y16823">
            <v>0</v>
          </cell>
          <cell r="Z16823">
            <v>0</v>
          </cell>
          <cell r="AA16823">
            <v>0</v>
          </cell>
          <cell r="AB16823">
            <v>0</v>
          </cell>
          <cell r="AC16823">
            <v>0</v>
          </cell>
          <cell r="AO16823" t="str">
            <v>financeapproved</v>
          </cell>
          <cell r="AP16823" t="b">
            <v>0</v>
          </cell>
        </row>
        <row r="16824">
          <cell r="H16824" t="str">
            <v>Departmental</v>
          </cell>
          <cell r="K16824">
            <v>0</v>
          </cell>
          <cell r="P16824">
            <v>5220002</v>
          </cell>
          <cell r="X16824">
            <v>670165</v>
          </cell>
          <cell r="Y16824">
            <v>670165</v>
          </cell>
          <cell r="Z16824">
            <v>670165</v>
          </cell>
          <cell r="AA16824">
            <v>670165</v>
          </cell>
          <cell r="AB16824">
            <v>670165</v>
          </cell>
          <cell r="AC16824">
            <v>670165</v>
          </cell>
          <cell r="AO16824" t="str">
            <v>financeapproved</v>
          </cell>
          <cell r="AP16824" t="b">
            <v>0</v>
          </cell>
        </row>
        <row r="16825">
          <cell r="H16825" t="str">
            <v>Departmental</v>
          </cell>
          <cell r="K16825">
            <v>0</v>
          </cell>
          <cell r="P16825">
            <v>5220002</v>
          </cell>
          <cell r="X16825">
            <v>-92530</v>
          </cell>
          <cell r="Y16825">
            <v>-92530</v>
          </cell>
          <cell r="Z16825">
            <v>-92530</v>
          </cell>
          <cell r="AA16825">
            <v>-92530</v>
          </cell>
          <cell r="AB16825">
            <v>-92530</v>
          </cell>
          <cell r="AC16825">
            <v>-92530</v>
          </cell>
          <cell r="AO16825" t="str">
            <v>financeapproved</v>
          </cell>
          <cell r="AP16825" t="b">
            <v>0</v>
          </cell>
        </row>
        <row r="16826">
          <cell r="H16826" t="str">
            <v>Departmental</v>
          </cell>
          <cell r="K16826">
            <v>0</v>
          </cell>
          <cell r="P16826">
            <v>5220002</v>
          </cell>
          <cell r="X16826">
            <v>0</v>
          </cell>
          <cell r="Y16826">
            <v>0</v>
          </cell>
          <cell r="Z16826">
            <v>0</v>
          </cell>
          <cell r="AA16826">
            <v>0</v>
          </cell>
          <cell r="AB16826">
            <v>0</v>
          </cell>
          <cell r="AC16826">
            <v>0</v>
          </cell>
          <cell r="AO16826" t="str">
            <v>financeapproved</v>
          </cell>
          <cell r="AP16826" t="b">
            <v>0</v>
          </cell>
        </row>
        <row r="16827">
          <cell r="H16827" t="str">
            <v>Departmental</v>
          </cell>
          <cell r="K16827">
            <v>0</v>
          </cell>
          <cell r="P16827">
            <v>5220002</v>
          </cell>
          <cell r="X16827">
            <v>0</v>
          </cell>
          <cell r="Y16827">
            <v>0</v>
          </cell>
          <cell r="Z16827">
            <v>0</v>
          </cell>
          <cell r="AA16827">
            <v>0</v>
          </cell>
          <cell r="AB16827">
            <v>0</v>
          </cell>
          <cell r="AC16827">
            <v>0</v>
          </cell>
          <cell r="AO16827" t="str">
            <v>financeapproved</v>
          </cell>
          <cell r="AP16827" t="b">
            <v>0</v>
          </cell>
        </row>
        <row r="16828">
          <cell r="H16828" t="str">
            <v>Departmental</v>
          </cell>
          <cell r="K16828">
            <v>0</v>
          </cell>
          <cell r="P16828">
            <v>5220002</v>
          </cell>
          <cell r="X16828">
            <v>50</v>
          </cell>
          <cell r="Y16828">
            <v>50</v>
          </cell>
          <cell r="Z16828">
            <v>50</v>
          </cell>
          <cell r="AA16828">
            <v>50</v>
          </cell>
          <cell r="AB16828">
            <v>50</v>
          </cell>
          <cell r="AC16828">
            <v>50</v>
          </cell>
          <cell r="AO16828" t="str">
            <v>financeapproved</v>
          </cell>
          <cell r="AP16828" t="b">
            <v>0</v>
          </cell>
        </row>
        <row r="16829">
          <cell r="H16829" t="str">
            <v>Departmental</v>
          </cell>
          <cell r="K16829">
            <v>0</v>
          </cell>
          <cell r="P16829">
            <v>5220002</v>
          </cell>
          <cell r="X16829">
            <v>-546</v>
          </cell>
          <cell r="Y16829">
            <v>-546</v>
          </cell>
          <cell r="Z16829">
            <v>-546</v>
          </cell>
          <cell r="AA16829">
            <v>-546</v>
          </cell>
          <cell r="AB16829">
            <v>-546</v>
          </cell>
          <cell r="AC16829">
            <v>-546</v>
          </cell>
          <cell r="AO16829" t="str">
            <v>financeapproved</v>
          </cell>
          <cell r="AP16829" t="b">
            <v>0</v>
          </cell>
        </row>
        <row r="16830">
          <cell r="H16830" t="str">
            <v>Departmental</v>
          </cell>
          <cell r="K16830">
            <v>0</v>
          </cell>
          <cell r="P16830">
            <v>5220002</v>
          </cell>
          <cell r="X16830">
            <v>0</v>
          </cell>
          <cell r="Y16830">
            <v>0</v>
          </cell>
          <cell r="Z16830">
            <v>0</v>
          </cell>
          <cell r="AA16830">
            <v>0</v>
          </cell>
          <cell r="AB16830">
            <v>0</v>
          </cell>
          <cell r="AC16830">
            <v>0</v>
          </cell>
          <cell r="AO16830" t="str">
            <v>financeapproved</v>
          </cell>
          <cell r="AP16830" t="b">
            <v>0</v>
          </cell>
        </row>
        <row r="16831">
          <cell r="H16831" t="str">
            <v>Departmental</v>
          </cell>
          <cell r="K16831">
            <v>0</v>
          </cell>
          <cell r="P16831">
            <v>5220003</v>
          </cell>
          <cell r="X16831">
            <v>-92</v>
          </cell>
          <cell r="Y16831">
            <v>-92</v>
          </cell>
          <cell r="Z16831">
            <v>-92</v>
          </cell>
          <cell r="AA16831">
            <v>-92</v>
          </cell>
          <cell r="AB16831">
            <v>-92</v>
          </cell>
          <cell r="AC16831">
            <v>-92</v>
          </cell>
          <cell r="AO16831" t="str">
            <v>financeapproved</v>
          </cell>
          <cell r="AP16831" t="b">
            <v>0</v>
          </cell>
        </row>
        <row r="16832">
          <cell r="H16832" t="str">
            <v>Departmental</v>
          </cell>
          <cell r="K16832">
            <v>0</v>
          </cell>
          <cell r="P16832">
            <v>5220003</v>
          </cell>
          <cell r="X16832">
            <v>0</v>
          </cell>
          <cell r="Y16832">
            <v>0</v>
          </cell>
          <cell r="Z16832">
            <v>0</v>
          </cell>
          <cell r="AA16832">
            <v>0</v>
          </cell>
          <cell r="AB16832">
            <v>0</v>
          </cell>
          <cell r="AC16832">
            <v>0</v>
          </cell>
          <cell r="AO16832" t="str">
            <v>financeapproved</v>
          </cell>
          <cell r="AP16832" t="b">
            <v>0</v>
          </cell>
        </row>
        <row r="16833">
          <cell r="H16833" t="str">
            <v>Departmental</v>
          </cell>
          <cell r="K16833">
            <v>0</v>
          </cell>
          <cell r="P16833">
            <v>5233002</v>
          </cell>
          <cell r="X16833">
            <v>-5558</v>
          </cell>
          <cell r="Y16833">
            <v>-5558</v>
          </cell>
          <cell r="Z16833">
            <v>-5558</v>
          </cell>
          <cell r="AA16833">
            <v>-5558</v>
          </cell>
          <cell r="AB16833">
            <v>-5558</v>
          </cell>
          <cell r="AC16833">
            <v>-5558</v>
          </cell>
          <cell r="AO16833" t="str">
            <v>financeapproved</v>
          </cell>
          <cell r="AP16833" t="b">
            <v>0</v>
          </cell>
        </row>
        <row r="16834">
          <cell r="H16834" t="str">
            <v>Departmental</v>
          </cell>
          <cell r="K16834">
            <v>0</v>
          </cell>
          <cell r="P16834">
            <v>5233002</v>
          </cell>
          <cell r="X16834">
            <v>0</v>
          </cell>
          <cell r="Y16834">
            <v>0</v>
          </cell>
          <cell r="Z16834">
            <v>0</v>
          </cell>
          <cell r="AA16834">
            <v>0</v>
          </cell>
          <cell r="AB16834">
            <v>0</v>
          </cell>
          <cell r="AC16834">
            <v>0</v>
          </cell>
          <cell r="AO16834" t="str">
            <v>financeapproved</v>
          </cell>
          <cell r="AP16834" t="b">
            <v>0</v>
          </cell>
        </row>
        <row r="16835">
          <cell r="H16835" t="str">
            <v>Departmental</v>
          </cell>
          <cell r="K16835">
            <v>0</v>
          </cell>
          <cell r="P16835">
            <v>5233029</v>
          </cell>
          <cell r="X16835">
            <v>0</v>
          </cell>
          <cell r="Y16835">
            <v>0</v>
          </cell>
          <cell r="Z16835">
            <v>0</v>
          </cell>
          <cell r="AA16835">
            <v>0</v>
          </cell>
          <cell r="AB16835">
            <v>0</v>
          </cell>
          <cell r="AC16835">
            <v>0</v>
          </cell>
          <cell r="AO16835" t="str">
            <v>financeapproved</v>
          </cell>
          <cell r="AP16835" t="b">
            <v>0</v>
          </cell>
        </row>
        <row r="16836">
          <cell r="H16836" t="str">
            <v>Departmental</v>
          </cell>
          <cell r="K16836">
            <v>0</v>
          </cell>
          <cell r="P16836">
            <v>5233029</v>
          </cell>
          <cell r="X16836">
            <v>131391</v>
          </cell>
          <cell r="Y16836">
            <v>131391</v>
          </cell>
          <cell r="Z16836">
            <v>131391</v>
          </cell>
          <cell r="AA16836">
            <v>131391</v>
          </cell>
          <cell r="AB16836">
            <v>131391</v>
          </cell>
          <cell r="AC16836">
            <v>131391</v>
          </cell>
          <cell r="AO16836" t="str">
            <v>financeapproved</v>
          </cell>
          <cell r="AP16836" t="b">
            <v>0</v>
          </cell>
        </row>
        <row r="16837">
          <cell r="H16837" t="str">
            <v>Departmental</v>
          </cell>
          <cell r="K16837">
            <v>0</v>
          </cell>
          <cell r="P16837">
            <v>5233033</v>
          </cell>
          <cell r="X16837">
            <v>-2171</v>
          </cell>
          <cell r="Y16837">
            <v>-2171</v>
          </cell>
          <cell r="Z16837">
            <v>-2171</v>
          </cell>
          <cell r="AA16837">
            <v>-2171</v>
          </cell>
          <cell r="AB16837">
            <v>-2171</v>
          </cell>
          <cell r="AC16837">
            <v>-2171</v>
          </cell>
          <cell r="AO16837" t="str">
            <v>financeapproved</v>
          </cell>
          <cell r="AP16837" t="b">
            <v>0</v>
          </cell>
        </row>
        <row r="16838">
          <cell r="H16838" t="str">
            <v>Departmental</v>
          </cell>
          <cell r="K16838">
            <v>0</v>
          </cell>
          <cell r="P16838">
            <v>5233033</v>
          </cell>
          <cell r="X16838">
            <v>0</v>
          </cell>
          <cell r="Y16838">
            <v>0</v>
          </cell>
          <cell r="Z16838">
            <v>0</v>
          </cell>
          <cell r="AA16838">
            <v>0</v>
          </cell>
          <cell r="AB16838">
            <v>0</v>
          </cell>
          <cell r="AC16838">
            <v>0</v>
          </cell>
          <cell r="AO16838" t="str">
            <v>financeapproved</v>
          </cell>
          <cell r="AP16838" t="b">
            <v>0</v>
          </cell>
        </row>
        <row r="16839">
          <cell r="H16839" t="str">
            <v>Departmental</v>
          </cell>
          <cell r="K16839">
            <v>0</v>
          </cell>
          <cell r="P16839">
            <v>5233036</v>
          </cell>
          <cell r="X16839">
            <v>-742</v>
          </cell>
          <cell r="Y16839">
            <v>-742</v>
          </cell>
          <cell r="Z16839">
            <v>-742</v>
          </cell>
          <cell r="AA16839">
            <v>-742</v>
          </cell>
          <cell r="AB16839">
            <v>-742</v>
          </cell>
          <cell r="AC16839">
            <v>-742</v>
          </cell>
          <cell r="AO16839" t="str">
            <v>financeapproved</v>
          </cell>
          <cell r="AP16839" t="b">
            <v>0</v>
          </cell>
        </row>
        <row r="16840">
          <cell r="H16840" t="str">
            <v>Departmental</v>
          </cell>
          <cell r="K16840">
            <v>0</v>
          </cell>
          <cell r="P16840">
            <v>5233036</v>
          </cell>
          <cell r="X16840">
            <v>0</v>
          </cell>
          <cell r="Y16840">
            <v>0</v>
          </cell>
          <cell r="Z16840">
            <v>0</v>
          </cell>
          <cell r="AA16840">
            <v>0</v>
          </cell>
          <cell r="AB16840">
            <v>0</v>
          </cell>
          <cell r="AC16840">
            <v>0</v>
          </cell>
          <cell r="AO16840" t="str">
            <v>financeapproved</v>
          </cell>
          <cell r="AP16840" t="b">
            <v>0</v>
          </cell>
        </row>
        <row r="16841">
          <cell r="H16841" t="str">
            <v>Departmental</v>
          </cell>
          <cell r="K16841">
            <v>0</v>
          </cell>
          <cell r="P16841">
            <v>5233123</v>
          </cell>
          <cell r="X16841">
            <v>0</v>
          </cell>
          <cell r="Y16841">
            <v>0</v>
          </cell>
          <cell r="Z16841">
            <v>0</v>
          </cell>
          <cell r="AA16841">
            <v>0</v>
          </cell>
          <cell r="AB16841">
            <v>0</v>
          </cell>
          <cell r="AC16841">
            <v>0</v>
          </cell>
          <cell r="AO16841" t="str">
            <v>financeapproved</v>
          </cell>
          <cell r="AP16841" t="b">
            <v>0</v>
          </cell>
        </row>
        <row r="16842">
          <cell r="H16842" t="str">
            <v>Departmental</v>
          </cell>
          <cell r="K16842">
            <v>0</v>
          </cell>
          <cell r="P16842">
            <v>5233123</v>
          </cell>
          <cell r="X16842">
            <v>1322</v>
          </cell>
          <cell r="Y16842">
            <v>1322</v>
          </cell>
          <cell r="Z16842">
            <v>1322</v>
          </cell>
          <cell r="AA16842">
            <v>1322</v>
          </cell>
          <cell r="AB16842">
            <v>1322</v>
          </cell>
          <cell r="AC16842">
            <v>1322</v>
          </cell>
          <cell r="AO16842" t="str">
            <v>financeapproved</v>
          </cell>
          <cell r="AP16842" t="b">
            <v>0</v>
          </cell>
        </row>
        <row r="16843">
          <cell r="H16843" t="str">
            <v>Departmental</v>
          </cell>
          <cell r="K16843">
            <v>0</v>
          </cell>
          <cell r="P16843">
            <v>5360102</v>
          </cell>
          <cell r="X16843">
            <v>-14495</v>
          </cell>
          <cell r="Y16843">
            <v>-14495</v>
          </cell>
          <cell r="Z16843">
            <v>-14495</v>
          </cell>
          <cell r="AA16843">
            <v>-14495</v>
          </cell>
          <cell r="AB16843">
            <v>-14495</v>
          </cell>
          <cell r="AC16843">
            <v>-14495</v>
          </cell>
          <cell r="AO16843" t="str">
            <v>financeapproved</v>
          </cell>
          <cell r="AP16843" t="b">
            <v>0</v>
          </cell>
        </row>
        <row r="16844">
          <cell r="H16844" t="str">
            <v>Departmental</v>
          </cell>
          <cell r="K16844">
            <v>0</v>
          </cell>
          <cell r="P16844">
            <v>5360102</v>
          </cell>
          <cell r="X16844">
            <v>0</v>
          </cell>
          <cell r="Y16844">
            <v>0</v>
          </cell>
          <cell r="Z16844">
            <v>0</v>
          </cell>
          <cell r="AA16844">
            <v>0</v>
          </cell>
          <cell r="AB16844">
            <v>0</v>
          </cell>
          <cell r="AC16844">
            <v>0</v>
          </cell>
          <cell r="AO16844" t="str">
            <v>financeapproved</v>
          </cell>
          <cell r="AP16844" t="b">
            <v>0</v>
          </cell>
        </row>
        <row r="16845">
          <cell r="H16845" t="str">
            <v>Departmental</v>
          </cell>
          <cell r="K16845">
            <v>0</v>
          </cell>
          <cell r="P16845">
            <v>6100001</v>
          </cell>
          <cell r="X16845">
            <v>0</v>
          </cell>
          <cell r="Y16845">
            <v>0</v>
          </cell>
          <cell r="Z16845">
            <v>0</v>
          </cell>
          <cell r="AA16845">
            <v>0</v>
          </cell>
          <cell r="AB16845">
            <v>0</v>
          </cell>
          <cell r="AC16845">
            <v>0</v>
          </cell>
          <cell r="AO16845" t="str">
            <v>financeapproved</v>
          </cell>
          <cell r="AP16845" t="b">
            <v>0</v>
          </cell>
        </row>
        <row r="16846">
          <cell r="H16846" t="str">
            <v>Departmental</v>
          </cell>
          <cell r="K16846">
            <v>0</v>
          </cell>
          <cell r="P16846">
            <v>6100001</v>
          </cell>
          <cell r="X16846">
            <v>577047</v>
          </cell>
          <cell r="Y16846">
            <v>577047</v>
          </cell>
          <cell r="Z16846">
            <v>577047</v>
          </cell>
          <cell r="AA16846">
            <v>577047</v>
          </cell>
          <cell r="AB16846">
            <v>577047</v>
          </cell>
          <cell r="AC16846">
            <v>577047</v>
          </cell>
          <cell r="AO16846" t="str">
            <v>financeapproved</v>
          </cell>
          <cell r="AP16846" t="b">
            <v>1</v>
          </cell>
        </row>
        <row r="16847">
          <cell r="H16847" t="str">
            <v>Departmental</v>
          </cell>
          <cell r="K16847">
            <v>0</v>
          </cell>
          <cell r="P16847">
            <v>3320002</v>
          </cell>
          <cell r="X16847">
            <v>-84450</v>
          </cell>
          <cell r="Y16847">
            <v>-84450</v>
          </cell>
          <cell r="Z16847">
            <v>-84450</v>
          </cell>
          <cell r="AA16847">
            <v>-84450</v>
          </cell>
          <cell r="AB16847">
            <v>-84450</v>
          </cell>
          <cell r="AC16847">
            <v>-84450</v>
          </cell>
          <cell r="AO16847" t="str">
            <v>financeapproved</v>
          </cell>
          <cell r="AP16847" t="b">
            <v>0</v>
          </cell>
        </row>
        <row r="16848">
          <cell r="H16848" t="str">
            <v>Departmental</v>
          </cell>
          <cell r="K16848">
            <v>0</v>
          </cell>
          <cell r="P16848">
            <v>3320002</v>
          </cell>
          <cell r="X16848">
            <v>0</v>
          </cell>
          <cell r="Y16848">
            <v>0</v>
          </cell>
          <cell r="Z16848">
            <v>0</v>
          </cell>
          <cell r="AA16848">
            <v>0</v>
          </cell>
          <cell r="AB16848">
            <v>0</v>
          </cell>
          <cell r="AC16848">
            <v>0</v>
          </cell>
          <cell r="AO16848" t="str">
            <v>financeapproved</v>
          </cell>
          <cell r="AP16848" t="b">
            <v>0</v>
          </cell>
        </row>
        <row r="16849">
          <cell r="H16849" t="str">
            <v>Departmental</v>
          </cell>
          <cell r="K16849">
            <v>0</v>
          </cell>
          <cell r="P16849">
            <v>3320003</v>
          </cell>
          <cell r="X16849">
            <v>-5533</v>
          </cell>
          <cell r="Y16849">
            <v>-5533</v>
          </cell>
          <cell r="Z16849">
            <v>-5533</v>
          </cell>
          <cell r="AA16849">
            <v>-5533</v>
          </cell>
          <cell r="AB16849">
            <v>-5533</v>
          </cell>
          <cell r="AC16849">
            <v>-5533</v>
          </cell>
          <cell r="AO16849" t="str">
            <v>financeapproved</v>
          </cell>
          <cell r="AP16849" t="b">
            <v>0</v>
          </cell>
        </row>
        <row r="16850">
          <cell r="H16850" t="str">
            <v>Departmental</v>
          </cell>
          <cell r="K16850">
            <v>0</v>
          </cell>
          <cell r="P16850">
            <v>3320003</v>
          </cell>
          <cell r="X16850">
            <v>0</v>
          </cell>
          <cell r="Y16850">
            <v>0</v>
          </cell>
          <cell r="Z16850">
            <v>0</v>
          </cell>
          <cell r="AA16850">
            <v>0</v>
          </cell>
          <cell r="AB16850">
            <v>0</v>
          </cell>
          <cell r="AC16850">
            <v>0</v>
          </cell>
          <cell r="AO16850" t="str">
            <v>financeapproved</v>
          </cell>
          <cell r="AP16850" t="b">
            <v>0</v>
          </cell>
        </row>
        <row r="16851">
          <cell r="H16851" t="str">
            <v>Departmental</v>
          </cell>
          <cell r="K16851">
            <v>0</v>
          </cell>
          <cell r="P16851">
            <v>3320004</v>
          </cell>
          <cell r="X16851">
            <v>-786</v>
          </cell>
          <cell r="Y16851">
            <v>-786</v>
          </cell>
          <cell r="Z16851">
            <v>-786</v>
          </cell>
          <cell r="AA16851">
            <v>-786</v>
          </cell>
          <cell r="AB16851">
            <v>-786</v>
          </cell>
          <cell r="AC16851">
            <v>-786</v>
          </cell>
          <cell r="AO16851" t="str">
            <v>financeapproved</v>
          </cell>
          <cell r="AP16851" t="b">
            <v>0</v>
          </cell>
        </row>
        <row r="16852">
          <cell r="H16852" t="str">
            <v>Departmental</v>
          </cell>
          <cell r="K16852">
            <v>0</v>
          </cell>
          <cell r="P16852">
            <v>3320004</v>
          </cell>
          <cell r="X16852">
            <v>0</v>
          </cell>
          <cell r="Y16852">
            <v>0</v>
          </cell>
          <cell r="Z16852">
            <v>0</v>
          </cell>
          <cell r="AA16852">
            <v>0</v>
          </cell>
          <cell r="AB16852">
            <v>0</v>
          </cell>
          <cell r="AC16852">
            <v>0</v>
          </cell>
          <cell r="AO16852" t="str">
            <v>financeapproved</v>
          </cell>
          <cell r="AP16852" t="b">
            <v>0</v>
          </cell>
        </row>
        <row r="16853">
          <cell r="H16853" t="str">
            <v>Departmental</v>
          </cell>
          <cell r="K16853">
            <v>0</v>
          </cell>
          <cell r="P16853">
            <v>3320007</v>
          </cell>
          <cell r="X16853">
            <v>0</v>
          </cell>
          <cell r="Y16853">
            <v>0</v>
          </cell>
          <cell r="Z16853">
            <v>0</v>
          </cell>
          <cell r="AA16853">
            <v>0</v>
          </cell>
          <cell r="AB16853">
            <v>0</v>
          </cell>
          <cell r="AC16853">
            <v>0</v>
          </cell>
          <cell r="AO16853" t="str">
            <v>financeapproved</v>
          </cell>
          <cell r="AP16853" t="b">
            <v>0</v>
          </cell>
        </row>
        <row r="16854">
          <cell r="H16854" t="str">
            <v>Departmental</v>
          </cell>
          <cell r="K16854">
            <v>0</v>
          </cell>
          <cell r="P16854">
            <v>3320007</v>
          </cell>
          <cell r="X16854">
            <v>12</v>
          </cell>
          <cell r="Y16854">
            <v>12</v>
          </cell>
          <cell r="Z16854">
            <v>12</v>
          </cell>
          <cell r="AA16854">
            <v>12</v>
          </cell>
          <cell r="AB16854">
            <v>12</v>
          </cell>
          <cell r="AC16854">
            <v>12</v>
          </cell>
          <cell r="AO16854" t="str">
            <v>financeapproved</v>
          </cell>
          <cell r="AP16854" t="b">
            <v>0</v>
          </cell>
        </row>
        <row r="16855">
          <cell r="H16855" t="str">
            <v>Departmental</v>
          </cell>
          <cell r="K16855">
            <v>0</v>
          </cell>
          <cell r="P16855">
            <v>3320008</v>
          </cell>
          <cell r="X16855">
            <v>-20</v>
          </cell>
          <cell r="Y16855">
            <v>-20</v>
          </cell>
          <cell r="Z16855">
            <v>-20</v>
          </cell>
          <cell r="AA16855">
            <v>-20</v>
          </cell>
          <cell r="AB16855">
            <v>-20</v>
          </cell>
          <cell r="AC16855">
            <v>-20</v>
          </cell>
          <cell r="AO16855" t="str">
            <v>financeapproved</v>
          </cell>
          <cell r="AP16855" t="b">
            <v>0</v>
          </cell>
        </row>
        <row r="16856">
          <cell r="H16856" t="str">
            <v>Departmental</v>
          </cell>
          <cell r="K16856">
            <v>0</v>
          </cell>
          <cell r="P16856">
            <v>3320008</v>
          </cell>
          <cell r="X16856">
            <v>0</v>
          </cell>
          <cell r="Y16856">
            <v>0</v>
          </cell>
          <cell r="Z16856">
            <v>0</v>
          </cell>
          <cell r="AA16856">
            <v>0</v>
          </cell>
          <cell r="AB16856">
            <v>0</v>
          </cell>
          <cell r="AC16856">
            <v>0</v>
          </cell>
          <cell r="AO16856" t="str">
            <v>financeapproved</v>
          </cell>
          <cell r="AP16856" t="b">
            <v>0</v>
          </cell>
        </row>
        <row r="16857">
          <cell r="H16857" t="str">
            <v>Departmental</v>
          </cell>
          <cell r="K16857">
            <v>0</v>
          </cell>
          <cell r="P16857">
            <v>3320098</v>
          </cell>
          <cell r="X16857">
            <v>-1048</v>
          </cell>
          <cell r="Y16857">
            <v>-1048</v>
          </cell>
          <cell r="Z16857">
            <v>-1048</v>
          </cell>
          <cell r="AA16857">
            <v>-1048</v>
          </cell>
          <cell r="AB16857">
            <v>-1048</v>
          </cell>
          <cell r="AC16857">
            <v>-1048</v>
          </cell>
          <cell r="AO16857" t="str">
            <v>financeapproved</v>
          </cell>
          <cell r="AP16857" t="b">
            <v>0</v>
          </cell>
        </row>
        <row r="16858">
          <cell r="H16858" t="str">
            <v>Departmental</v>
          </cell>
          <cell r="K16858">
            <v>0</v>
          </cell>
          <cell r="P16858">
            <v>3320098</v>
          </cell>
          <cell r="X16858">
            <v>0</v>
          </cell>
          <cell r="Y16858">
            <v>0</v>
          </cell>
          <cell r="Z16858">
            <v>0</v>
          </cell>
          <cell r="AA16858">
            <v>0</v>
          </cell>
          <cell r="AB16858">
            <v>0</v>
          </cell>
          <cell r="AC16858">
            <v>0</v>
          </cell>
          <cell r="AO16858" t="str">
            <v>financeapproved</v>
          </cell>
          <cell r="AP16858" t="b">
            <v>0</v>
          </cell>
        </row>
        <row r="16859">
          <cell r="H16859" t="str">
            <v>Departmental</v>
          </cell>
          <cell r="K16859">
            <v>0</v>
          </cell>
          <cell r="P16859">
            <v>3330002</v>
          </cell>
          <cell r="X16859">
            <v>-16811</v>
          </cell>
          <cell r="Y16859">
            <v>-16811</v>
          </cell>
          <cell r="Z16859">
            <v>-16811</v>
          </cell>
          <cell r="AA16859">
            <v>-16811</v>
          </cell>
          <cell r="AB16859">
            <v>-16811</v>
          </cell>
          <cell r="AC16859">
            <v>-16811</v>
          </cell>
          <cell r="AO16859" t="str">
            <v>financeapproved</v>
          </cell>
          <cell r="AP16859" t="b">
            <v>0</v>
          </cell>
        </row>
        <row r="16860">
          <cell r="H16860" t="str">
            <v>Departmental</v>
          </cell>
          <cell r="K16860">
            <v>0</v>
          </cell>
          <cell r="P16860">
            <v>3330002</v>
          </cell>
          <cell r="X16860">
            <v>0</v>
          </cell>
          <cell r="Y16860">
            <v>0</v>
          </cell>
          <cell r="Z16860">
            <v>0</v>
          </cell>
          <cell r="AA16860">
            <v>0</v>
          </cell>
          <cell r="AB16860">
            <v>0</v>
          </cell>
          <cell r="AC16860">
            <v>0</v>
          </cell>
          <cell r="AO16860" t="str">
            <v>financeapproved</v>
          </cell>
          <cell r="AP16860" t="b">
            <v>0</v>
          </cell>
        </row>
        <row r="16861">
          <cell r="H16861" t="str">
            <v>Departmental</v>
          </cell>
          <cell r="K16861">
            <v>0</v>
          </cell>
          <cell r="P16861">
            <v>3330004</v>
          </cell>
          <cell r="X16861">
            <v>-26003</v>
          </cell>
          <cell r="Y16861">
            <v>-26003</v>
          </cell>
          <cell r="Z16861">
            <v>-26003</v>
          </cell>
          <cell r="AA16861">
            <v>-26003</v>
          </cell>
          <cell r="AB16861">
            <v>-26003</v>
          </cell>
          <cell r="AC16861">
            <v>-26003</v>
          </cell>
          <cell r="AO16861" t="str">
            <v>financeapproved</v>
          </cell>
          <cell r="AP16861" t="b">
            <v>0</v>
          </cell>
        </row>
        <row r="16862">
          <cell r="H16862" t="str">
            <v>Departmental</v>
          </cell>
          <cell r="K16862">
            <v>0</v>
          </cell>
          <cell r="P16862">
            <v>3330004</v>
          </cell>
          <cell r="X16862">
            <v>0</v>
          </cell>
          <cell r="Y16862">
            <v>0</v>
          </cell>
          <cell r="Z16862">
            <v>0</v>
          </cell>
          <cell r="AA16862">
            <v>0</v>
          </cell>
          <cell r="AB16862">
            <v>0</v>
          </cell>
          <cell r="AC16862">
            <v>0</v>
          </cell>
          <cell r="AO16862" t="str">
            <v>financeapproved</v>
          </cell>
          <cell r="AP16862" t="b">
            <v>0</v>
          </cell>
        </row>
        <row r="16863">
          <cell r="H16863" t="str">
            <v>Departmental</v>
          </cell>
          <cell r="K16863">
            <v>0</v>
          </cell>
          <cell r="P16863">
            <v>3381008</v>
          </cell>
          <cell r="X16863">
            <v>-11060</v>
          </cell>
          <cell r="Y16863">
            <v>-11060</v>
          </cell>
          <cell r="Z16863">
            <v>-11060</v>
          </cell>
          <cell r="AA16863">
            <v>-11060</v>
          </cell>
          <cell r="AB16863">
            <v>-11060</v>
          </cell>
          <cell r="AC16863">
            <v>-11060</v>
          </cell>
          <cell r="AO16863" t="str">
            <v>financeapproved</v>
          </cell>
          <cell r="AP16863" t="b">
            <v>0</v>
          </cell>
        </row>
        <row r="16864">
          <cell r="H16864" t="str">
            <v>Departmental</v>
          </cell>
          <cell r="K16864">
            <v>0</v>
          </cell>
          <cell r="P16864">
            <v>3381008</v>
          </cell>
          <cell r="X16864">
            <v>0</v>
          </cell>
          <cell r="Y16864">
            <v>0</v>
          </cell>
          <cell r="Z16864">
            <v>0</v>
          </cell>
          <cell r="AA16864">
            <v>0</v>
          </cell>
          <cell r="AB16864">
            <v>0</v>
          </cell>
          <cell r="AC16864">
            <v>0</v>
          </cell>
          <cell r="AO16864" t="str">
            <v>financeapproved</v>
          </cell>
          <cell r="AP16864" t="b">
            <v>0</v>
          </cell>
        </row>
        <row r="16865">
          <cell r="H16865" t="str">
            <v>Departmental</v>
          </cell>
          <cell r="K16865">
            <v>0</v>
          </cell>
          <cell r="P16865">
            <v>3390098</v>
          </cell>
          <cell r="X16865">
            <v>-1591</v>
          </cell>
          <cell r="Y16865">
            <v>-1591</v>
          </cell>
          <cell r="Z16865">
            <v>-1591</v>
          </cell>
          <cell r="AA16865">
            <v>-1591</v>
          </cell>
          <cell r="AB16865">
            <v>-1591</v>
          </cell>
          <cell r="AC16865">
            <v>-1591</v>
          </cell>
          <cell r="AO16865" t="str">
            <v>financeapproved</v>
          </cell>
          <cell r="AP16865" t="b">
            <v>0</v>
          </cell>
        </row>
        <row r="16866">
          <cell r="H16866" t="str">
            <v>Departmental</v>
          </cell>
          <cell r="K16866">
            <v>0</v>
          </cell>
          <cell r="P16866">
            <v>3390098</v>
          </cell>
          <cell r="X16866">
            <v>0</v>
          </cell>
          <cell r="Y16866">
            <v>0</v>
          </cell>
          <cell r="Z16866">
            <v>0</v>
          </cell>
          <cell r="AA16866">
            <v>0</v>
          </cell>
          <cell r="AB16866">
            <v>0</v>
          </cell>
          <cell r="AC16866">
            <v>0</v>
          </cell>
          <cell r="AO16866" t="str">
            <v>financeapproved</v>
          </cell>
          <cell r="AP16866" t="b">
            <v>0</v>
          </cell>
        </row>
        <row r="16867">
          <cell r="H16867" t="str">
            <v>Departmental</v>
          </cell>
          <cell r="K16867">
            <v>0</v>
          </cell>
          <cell r="P16867">
            <v>3390098</v>
          </cell>
          <cell r="X16867">
            <v>-546</v>
          </cell>
          <cell r="Y16867">
            <v>-546</v>
          </cell>
          <cell r="Z16867">
            <v>-546</v>
          </cell>
          <cell r="AA16867">
            <v>-546</v>
          </cell>
          <cell r="AB16867">
            <v>-546</v>
          </cell>
          <cell r="AC16867">
            <v>-546</v>
          </cell>
          <cell r="AO16867" t="str">
            <v>financeapproved</v>
          </cell>
          <cell r="AP16867" t="b">
            <v>0</v>
          </cell>
        </row>
        <row r="16868">
          <cell r="H16868" t="str">
            <v>Departmental</v>
          </cell>
          <cell r="K16868">
            <v>0</v>
          </cell>
          <cell r="P16868">
            <v>3390098</v>
          </cell>
          <cell r="X16868">
            <v>0</v>
          </cell>
          <cell r="Y16868">
            <v>0</v>
          </cell>
          <cell r="Z16868">
            <v>0</v>
          </cell>
          <cell r="AA16868">
            <v>0</v>
          </cell>
          <cell r="AB16868">
            <v>0</v>
          </cell>
          <cell r="AC16868">
            <v>0</v>
          </cell>
          <cell r="AO16868" t="str">
            <v>financeapproved</v>
          </cell>
          <cell r="AP16868" t="b">
            <v>0</v>
          </cell>
        </row>
        <row r="16869">
          <cell r="H16869" t="str">
            <v>Departmental</v>
          </cell>
          <cell r="K16869">
            <v>0</v>
          </cell>
          <cell r="P16869">
            <v>3390105</v>
          </cell>
          <cell r="X16869">
            <v>0</v>
          </cell>
          <cell r="Y16869">
            <v>0</v>
          </cell>
          <cell r="Z16869">
            <v>0</v>
          </cell>
          <cell r="AA16869">
            <v>0</v>
          </cell>
          <cell r="AB16869">
            <v>0</v>
          </cell>
          <cell r="AC16869">
            <v>0</v>
          </cell>
          <cell r="AO16869" t="str">
            <v>financeapproved</v>
          </cell>
          <cell r="AP16869" t="b">
            <v>0</v>
          </cell>
        </row>
        <row r="16870">
          <cell r="H16870" t="str">
            <v>Departmental</v>
          </cell>
          <cell r="K16870">
            <v>0</v>
          </cell>
          <cell r="P16870">
            <v>3390105</v>
          </cell>
          <cell r="X16870">
            <v>99</v>
          </cell>
          <cell r="Y16870">
            <v>99</v>
          </cell>
          <cell r="Z16870">
            <v>99</v>
          </cell>
          <cell r="AA16870">
            <v>99</v>
          </cell>
          <cell r="AB16870">
            <v>99</v>
          </cell>
          <cell r="AC16870">
            <v>99</v>
          </cell>
          <cell r="AO16870" t="str">
            <v>financeapproved</v>
          </cell>
          <cell r="AP16870" t="b">
            <v>0</v>
          </cell>
        </row>
        <row r="16871">
          <cell r="H16871" t="str">
            <v>Departmental</v>
          </cell>
          <cell r="K16871">
            <v>0</v>
          </cell>
          <cell r="P16871">
            <v>3390205</v>
          </cell>
          <cell r="X16871">
            <v>-1351</v>
          </cell>
          <cell r="Y16871">
            <v>-1351</v>
          </cell>
          <cell r="Z16871">
            <v>-1351</v>
          </cell>
          <cell r="AA16871">
            <v>-1351</v>
          </cell>
          <cell r="AB16871">
            <v>-1351</v>
          </cell>
          <cell r="AC16871">
            <v>-1351</v>
          </cell>
          <cell r="AO16871" t="str">
            <v>financeapproved</v>
          </cell>
          <cell r="AP16871" t="b">
            <v>0</v>
          </cell>
        </row>
        <row r="16872">
          <cell r="H16872" t="str">
            <v>Departmental</v>
          </cell>
          <cell r="K16872">
            <v>0</v>
          </cell>
          <cell r="P16872">
            <v>3390205</v>
          </cell>
          <cell r="X16872">
            <v>0</v>
          </cell>
          <cell r="Y16872">
            <v>0</v>
          </cell>
          <cell r="Z16872">
            <v>0</v>
          </cell>
          <cell r="AA16872">
            <v>0</v>
          </cell>
          <cell r="AB16872">
            <v>0</v>
          </cell>
          <cell r="AC16872">
            <v>0</v>
          </cell>
          <cell r="AO16872" t="str">
            <v>financeapproved</v>
          </cell>
          <cell r="AP16872" t="b">
            <v>0</v>
          </cell>
        </row>
        <row r="16873">
          <cell r="H16873" t="str">
            <v>Departmental</v>
          </cell>
          <cell r="K16873">
            <v>0</v>
          </cell>
          <cell r="P16873">
            <v>3390405</v>
          </cell>
          <cell r="X16873">
            <v>0</v>
          </cell>
          <cell r="Y16873">
            <v>0</v>
          </cell>
          <cell r="Z16873">
            <v>0</v>
          </cell>
          <cell r="AA16873">
            <v>0</v>
          </cell>
          <cell r="AB16873">
            <v>0</v>
          </cell>
          <cell r="AC16873">
            <v>0</v>
          </cell>
          <cell r="AO16873" t="str">
            <v>financeapproved</v>
          </cell>
          <cell r="AP16873" t="b">
            <v>0</v>
          </cell>
        </row>
        <row r="16874">
          <cell r="H16874" t="str">
            <v>Departmental</v>
          </cell>
          <cell r="K16874">
            <v>0</v>
          </cell>
          <cell r="P16874">
            <v>3390405</v>
          </cell>
          <cell r="X16874">
            <v>50</v>
          </cell>
          <cell r="Y16874">
            <v>50</v>
          </cell>
          <cell r="Z16874">
            <v>50</v>
          </cell>
          <cell r="AA16874">
            <v>50</v>
          </cell>
          <cell r="AB16874">
            <v>50</v>
          </cell>
          <cell r="AC16874">
            <v>50</v>
          </cell>
          <cell r="AO16874" t="str">
            <v>financeapproved</v>
          </cell>
          <cell r="AP16874" t="b">
            <v>0</v>
          </cell>
        </row>
        <row r="16875">
          <cell r="H16875" t="str">
            <v>Departmental</v>
          </cell>
          <cell r="K16875">
            <v>0</v>
          </cell>
          <cell r="P16875">
            <v>3395098</v>
          </cell>
          <cell r="X16875">
            <v>0</v>
          </cell>
          <cell r="Y16875">
            <v>0</v>
          </cell>
          <cell r="Z16875">
            <v>0</v>
          </cell>
          <cell r="AA16875">
            <v>0</v>
          </cell>
          <cell r="AB16875">
            <v>0</v>
          </cell>
          <cell r="AC16875">
            <v>0</v>
          </cell>
          <cell r="AO16875" t="str">
            <v>financeapproved</v>
          </cell>
          <cell r="AP16875" t="b">
            <v>0</v>
          </cell>
        </row>
        <row r="16876">
          <cell r="H16876" t="str">
            <v>Departmental</v>
          </cell>
          <cell r="K16876">
            <v>0</v>
          </cell>
          <cell r="P16876">
            <v>3395098</v>
          </cell>
          <cell r="X16876">
            <v>2033</v>
          </cell>
          <cell r="Y16876">
            <v>2033</v>
          </cell>
          <cell r="Z16876">
            <v>2033</v>
          </cell>
          <cell r="AA16876">
            <v>2033</v>
          </cell>
          <cell r="AB16876">
            <v>2033</v>
          </cell>
          <cell r="AC16876">
            <v>2033</v>
          </cell>
          <cell r="AO16876" t="str">
            <v>financeapproved</v>
          </cell>
          <cell r="AP16876" t="b">
            <v>0</v>
          </cell>
        </row>
        <row r="16877">
          <cell r="H16877" t="str">
            <v>Departmental</v>
          </cell>
          <cell r="K16877">
            <v>0</v>
          </cell>
          <cell r="P16877">
            <v>5220002</v>
          </cell>
          <cell r="X16877">
            <v>-671176</v>
          </cell>
          <cell r="Y16877">
            <v>-671176</v>
          </cell>
          <cell r="Z16877">
            <v>-671176</v>
          </cell>
          <cell r="AA16877">
            <v>-671176</v>
          </cell>
          <cell r="AB16877">
            <v>-671176</v>
          </cell>
          <cell r="AC16877">
            <v>-671176</v>
          </cell>
          <cell r="AO16877" t="str">
            <v>financeapproved</v>
          </cell>
          <cell r="AP16877" t="b">
            <v>0</v>
          </cell>
        </row>
        <row r="16878">
          <cell r="H16878" t="str">
            <v>Departmental</v>
          </cell>
          <cell r="K16878">
            <v>0</v>
          </cell>
          <cell r="P16878">
            <v>5220002</v>
          </cell>
          <cell r="X16878">
            <v>0</v>
          </cell>
          <cell r="Y16878">
            <v>0</v>
          </cell>
          <cell r="Z16878">
            <v>0</v>
          </cell>
          <cell r="AA16878">
            <v>0</v>
          </cell>
          <cell r="AB16878">
            <v>0</v>
          </cell>
          <cell r="AC16878">
            <v>0</v>
          </cell>
          <cell r="AO16878" t="str">
            <v>financeapproved</v>
          </cell>
          <cell r="AP16878" t="b">
            <v>0</v>
          </cell>
        </row>
        <row r="16879">
          <cell r="H16879" t="str">
            <v>Departmental</v>
          </cell>
          <cell r="K16879">
            <v>0</v>
          </cell>
          <cell r="P16879">
            <v>5220002</v>
          </cell>
          <cell r="X16879">
            <v>0</v>
          </cell>
          <cell r="Y16879">
            <v>0</v>
          </cell>
          <cell r="Z16879">
            <v>0</v>
          </cell>
          <cell r="AA16879">
            <v>0</v>
          </cell>
          <cell r="AB16879">
            <v>0</v>
          </cell>
          <cell r="AC16879">
            <v>0</v>
          </cell>
          <cell r="AO16879" t="str">
            <v>financeapproved</v>
          </cell>
          <cell r="AP16879" t="b">
            <v>0</v>
          </cell>
        </row>
        <row r="16880">
          <cell r="H16880" t="str">
            <v>Departmental</v>
          </cell>
          <cell r="K16880">
            <v>0</v>
          </cell>
          <cell r="P16880">
            <v>5220002</v>
          </cell>
          <cell r="X16880">
            <v>92530</v>
          </cell>
          <cell r="Y16880">
            <v>92530</v>
          </cell>
          <cell r="Z16880">
            <v>92530</v>
          </cell>
          <cell r="AA16880">
            <v>92530</v>
          </cell>
          <cell r="AB16880">
            <v>92530</v>
          </cell>
          <cell r="AC16880">
            <v>92530</v>
          </cell>
          <cell r="AO16880" t="str">
            <v>financeapproved</v>
          </cell>
          <cell r="AP16880" t="b">
            <v>0</v>
          </cell>
        </row>
        <row r="16881">
          <cell r="H16881" t="str">
            <v>Departmental</v>
          </cell>
          <cell r="K16881">
            <v>0</v>
          </cell>
          <cell r="P16881">
            <v>5220002</v>
          </cell>
          <cell r="X16881">
            <v>-50</v>
          </cell>
          <cell r="Y16881">
            <v>-50</v>
          </cell>
          <cell r="Z16881">
            <v>-50</v>
          </cell>
          <cell r="AA16881">
            <v>-50</v>
          </cell>
          <cell r="AB16881">
            <v>-50</v>
          </cell>
          <cell r="AC16881">
            <v>-50</v>
          </cell>
          <cell r="AO16881" t="str">
            <v>financeapproved</v>
          </cell>
          <cell r="AP16881" t="b">
            <v>0</v>
          </cell>
        </row>
        <row r="16882">
          <cell r="H16882" t="str">
            <v>Departmental</v>
          </cell>
          <cell r="K16882">
            <v>0</v>
          </cell>
          <cell r="P16882">
            <v>5220002</v>
          </cell>
          <cell r="X16882">
            <v>0</v>
          </cell>
          <cell r="Y16882">
            <v>0</v>
          </cell>
          <cell r="Z16882">
            <v>0</v>
          </cell>
          <cell r="AA16882">
            <v>0</v>
          </cell>
          <cell r="AB16882">
            <v>0</v>
          </cell>
          <cell r="AC16882">
            <v>0</v>
          </cell>
          <cell r="AO16882" t="str">
            <v>financeapproved</v>
          </cell>
          <cell r="AP16882" t="b">
            <v>0</v>
          </cell>
        </row>
        <row r="16883">
          <cell r="H16883" t="str">
            <v>Departmental</v>
          </cell>
          <cell r="K16883">
            <v>0</v>
          </cell>
          <cell r="P16883">
            <v>5220002</v>
          </cell>
          <cell r="X16883">
            <v>0</v>
          </cell>
          <cell r="Y16883">
            <v>0</v>
          </cell>
          <cell r="Z16883">
            <v>0</v>
          </cell>
          <cell r="AA16883">
            <v>0</v>
          </cell>
          <cell r="AB16883">
            <v>0</v>
          </cell>
          <cell r="AC16883">
            <v>0</v>
          </cell>
          <cell r="AO16883" t="str">
            <v>financeapproved</v>
          </cell>
          <cell r="AP16883" t="b">
            <v>0</v>
          </cell>
        </row>
        <row r="16884">
          <cell r="H16884" t="str">
            <v>Departmental</v>
          </cell>
          <cell r="K16884">
            <v>0</v>
          </cell>
          <cell r="P16884">
            <v>5220002</v>
          </cell>
          <cell r="X16884">
            <v>546</v>
          </cell>
          <cell r="Y16884">
            <v>546</v>
          </cell>
          <cell r="Z16884">
            <v>546</v>
          </cell>
          <cell r="AA16884">
            <v>546</v>
          </cell>
          <cell r="AB16884">
            <v>546</v>
          </cell>
          <cell r="AC16884">
            <v>546</v>
          </cell>
          <cell r="AO16884" t="str">
            <v>financeapproved</v>
          </cell>
          <cell r="AP16884" t="b">
            <v>0</v>
          </cell>
        </row>
        <row r="16885">
          <cell r="H16885" t="str">
            <v>Departmental</v>
          </cell>
          <cell r="K16885">
            <v>0</v>
          </cell>
          <cell r="P16885">
            <v>5220003</v>
          </cell>
          <cell r="X16885">
            <v>0</v>
          </cell>
          <cell r="Y16885">
            <v>0</v>
          </cell>
          <cell r="Z16885">
            <v>0</v>
          </cell>
          <cell r="AA16885">
            <v>0</v>
          </cell>
          <cell r="AB16885">
            <v>0</v>
          </cell>
          <cell r="AC16885">
            <v>0</v>
          </cell>
          <cell r="AO16885" t="str">
            <v>financeapproved</v>
          </cell>
          <cell r="AP16885" t="b">
            <v>0</v>
          </cell>
        </row>
        <row r="16886">
          <cell r="H16886" t="str">
            <v>Departmental</v>
          </cell>
          <cell r="K16886">
            <v>0</v>
          </cell>
          <cell r="P16886">
            <v>5220003</v>
          </cell>
          <cell r="X16886">
            <v>92</v>
          </cell>
          <cell r="Y16886">
            <v>92</v>
          </cell>
          <cell r="Z16886">
            <v>92</v>
          </cell>
          <cell r="AA16886">
            <v>92</v>
          </cell>
          <cell r="AB16886">
            <v>92</v>
          </cell>
          <cell r="AC16886">
            <v>92</v>
          </cell>
          <cell r="AO16886" t="str">
            <v>financeapproved</v>
          </cell>
          <cell r="AP16886" t="b">
            <v>0</v>
          </cell>
        </row>
        <row r="16887">
          <cell r="H16887" t="str">
            <v>Departmental</v>
          </cell>
          <cell r="K16887">
            <v>0</v>
          </cell>
          <cell r="P16887">
            <v>5233002</v>
          </cell>
          <cell r="X16887">
            <v>0</v>
          </cell>
          <cell r="Y16887">
            <v>0</v>
          </cell>
          <cell r="Z16887">
            <v>0</v>
          </cell>
          <cell r="AA16887">
            <v>0</v>
          </cell>
          <cell r="AB16887">
            <v>0</v>
          </cell>
          <cell r="AC16887">
            <v>0</v>
          </cell>
          <cell r="AO16887" t="str">
            <v>financeapproved</v>
          </cell>
          <cell r="AP16887" t="b">
            <v>0</v>
          </cell>
        </row>
        <row r="16888">
          <cell r="H16888" t="str">
            <v>Departmental</v>
          </cell>
          <cell r="K16888">
            <v>0</v>
          </cell>
          <cell r="P16888">
            <v>5233002</v>
          </cell>
          <cell r="X16888">
            <v>5558</v>
          </cell>
          <cell r="Y16888">
            <v>5558</v>
          </cell>
          <cell r="Z16888">
            <v>5558</v>
          </cell>
          <cell r="AA16888">
            <v>5558</v>
          </cell>
          <cell r="AB16888">
            <v>5558</v>
          </cell>
          <cell r="AC16888">
            <v>5558</v>
          </cell>
          <cell r="AO16888" t="str">
            <v>financeapproved</v>
          </cell>
          <cell r="AP16888" t="b">
            <v>0</v>
          </cell>
        </row>
        <row r="16889">
          <cell r="H16889" t="str">
            <v>Departmental</v>
          </cell>
          <cell r="K16889">
            <v>0</v>
          </cell>
          <cell r="P16889">
            <v>5233029</v>
          </cell>
          <cell r="X16889">
            <v>-131391</v>
          </cell>
          <cell r="Y16889">
            <v>-131391</v>
          </cell>
          <cell r="Z16889">
            <v>-131391</v>
          </cell>
          <cell r="AA16889">
            <v>-131391</v>
          </cell>
          <cell r="AB16889">
            <v>-131391</v>
          </cell>
          <cell r="AC16889">
            <v>-131391</v>
          </cell>
          <cell r="AO16889" t="str">
            <v>financeapproved</v>
          </cell>
          <cell r="AP16889" t="b">
            <v>0</v>
          </cell>
        </row>
        <row r="16890">
          <cell r="H16890" t="str">
            <v>Departmental</v>
          </cell>
          <cell r="K16890">
            <v>0</v>
          </cell>
          <cell r="P16890">
            <v>5233029</v>
          </cell>
          <cell r="X16890">
            <v>0</v>
          </cell>
          <cell r="Y16890">
            <v>0</v>
          </cell>
          <cell r="Z16890">
            <v>0</v>
          </cell>
          <cell r="AA16890">
            <v>0</v>
          </cell>
          <cell r="AB16890">
            <v>0</v>
          </cell>
          <cell r="AC16890">
            <v>0</v>
          </cell>
          <cell r="AO16890" t="str">
            <v>financeapproved</v>
          </cell>
          <cell r="AP16890" t="b">
            <v>0</v>
          </cell>
        </row>
        <row r="16891">
          <cell r="H16891" t="str">
            <v>Departmental</v>
          </cell>
          <cell r="K16891">
            <v>0</v>
          </cell>
          <cell r="P16891">
            <v>5233033</v>
          </cell>
          <cell r="X16891">
            <v>0</v>
          </cell>
          <cell r="Y16891">
            <v>0</v>
          </cell>
          <cell r="Z16891">
            <v>0</v>
          </cell>
          <cell r="AA16891">
            <v>0</v>
          </cell>
          <cell r="AB16891">
            <v>0</v>
          </cell>
          <cell r="AC16891">
            <v>0</v>
          </cell>
          <cell r="AO16891" t="str">
            <v>financeapproved</v>
          </cell>
          <cell r="AP16891" t="b">
            <v>0</v>
          </cell>
        </row>
        <row r="16892">
          <cell r="H16892" t="str">
            <v>Departmental</v>
          </cell>
          <cell r="K16892">
            <v>0</v>
          </cell>
          <cell r="P16892">
            <v>5233033</v>
          </cell>
          <cell r="X16892">
            <v>2171</v>
          </cell>
          <cell r="Y16892">
            <v>2171</v>
          </cell>
          <cell r="Z16892">
            <v>2171</v>
          </cell>
          <cell r="AA16892">
            <v>2171</v>
          </cell>
          <cell r="AB16892">
            <v>2171</v>
          </cell>
          <cell r="AC16892">
            <v>2171</v>
          </cell>
          <cell r="AO16892" t="str">
            <v>financeapproved</v>
          </cell>
          <cell r="AP16892" t="b">
            <v>0</v>
          </cell>
        </row>
        <row r="16893">
          <cell r="H16893" t="str">
            <v>Departmental</v>
          </cell>
          <cell r="K16893">
            <v>0</v>
          </cell>
          <cell r="P16893">
            <v>5233036</v>
          </cell>
          <cell r="X16893">
            <v>0</v>
          </cell>
          <cell r="Y16893">
            <v>0</v>
          </cell>
          <cell r="Z16893">
            <v>0</v>
          </cell>
          <cell r="AA16893">
            <v>0</v>
          </cell>
          <cell r="AB16893">
            <v>0</v>
          </cell>
          <cell r="AC16893">
            <v>0</v>
          </cell>
          <cell r="AO16893" t="str">
            <v>financeapproved</v>
          </cell>
          <cell r="AP16893" t="b">
            <v>0</v>
          </cell>
        </row>
        <row r="16894">
          <cell r="H16894" t="str">
            <v>Departmental</v>
          </cell>
          <cell r="K16894">
            <v>0</v>
          </cell>
          <cell r="P16894">
            <v>5233036</v>
          </cell>
          <cell r="X16894">
            <v>742</v>
          </cell>
          <cell r="Y16894">
            <v>742</v>
          </cell>
          <cell r="Z16894">
            <v>742</v>
          </cell>
          <cell r="AA16894">
            <v>742</v>
          </cell>
          <cell r="AB16894">
            <v>742</v>
          </cell>
          <cell r="AC16894">
            <v>742</v>
          </cell>
          <cell r="AO16894" t="str">
            <v>financeapproved</v>
          </cell>
          <cell r="AP16894" t="b">
            <v>0</v>
          </cell>
        </row>
        <row r="16895">
          <cell r="H16895" t="str">
            <v>Departmental</v>
          </cell>
          <cell r="K16895">
            <v>0</v>
          </cell>
          <cell r="P16895">
            <v>5233123</v>
          </cell>
          <cell r="X16895">
            <v>-1322</v>
          </cell>
          <cell r="Y16895">
            <v>-1322</v>
          </cell>
          <cell r="Z16895">
            <v>-1322</v>
          </cell>
          <cell r="AA16895">
            <v>-1322</v>
          </cell>
          <cell r="AB16895">
            <v>-1322</v>
          </cell>
          <cell r="AC16895">
            <v>-1322</v>
          </cell>
          <cell r="AO16895" t="str">
            <v>financeapproved</v>
          </cell>
          <cell r="AP16895" t="b">
            <v>0</v>
          </cell>
        </row>
        <row r="16896">
          <cell r="H16896" t="str">
            <v>Departmental</v>
          </cell>
          <cell r="K16896">
            <v>0</v>
          </cell>
          <cell r="P16896">
            <v>5233123</v>
          </cell>
          <cell r="X16896">
            <v>0</v>
          </cell>
          <cell r="Y16896">
            <v>0</v>
          </cell>
          <cell r="Z16896">
            <v>0</v>
          </cell>
          <cell r="AA16896">
            <v>0</v>
          </cell>
          <cell r="AB16896">
            <v>0</v>
          </cell>
          <cell r="AC16896">
            <v>0</v>
          </cell>
          <cell r="AO16896" t="str">
            <v>financeapproved</v>
          </cell>
          <cell r="AP16896" t="b">
            <v>0</v>
          </cell>
        </row>
        <row r="16897">
          <cell r="H16897" t="str">
            <v>Departmental</v>
          </cell>
          <cell r="K16897">
            <v>0</v>
          </cell>
          <cell r="P16897">
            <v>5360102</v>
          </cell>
          <cell r="X16897">
            <v>0</v>
          </cell>
          <cell r="Y16897">
            <v>0</v>
          </cell>
          <cell r="Z16897">
            <v>0</v>
          </cell>
          <cell r="AA16897">
            <v>0</v>
          </cell>
          <cell r="AB16897">
            <v>0</v>
          </cell>
          <cell r="AC16897">
            <v>0</v>
          </cell>
          <cell r="AO16897" t="str">
            <v>financeapproved</v>
          </cell>
          <cell r="AP16897" t="b">
            <v>0</v>
          </cell>
        </row>
        <row r="16898">
          <cell r="H16898" t="str">
            <v>Departmental</v>
          </cell>
          <cell r="K16898">
            <v>0</v>
          </cell>
          <cell r="P16898">
            <v>5360102</v>
          </cell>
          <cell r="X16898">
            <v>14495</v>
          </cell>
          <cell r="Y16898">
            <v>14495</v>
          </cell>
          <cell r="Z16898">
            <v>14495</v>
          </cell>
          <cell r="AA16898">
            <v>14495</v>
          </cell>
          <cell r="AB16898">
            <v>14495</v>
          </cell>
          <cell r="AC16898">
            <v>14495</v>
          </cell>
          <cell r="AO16898" t="str">
            <v>financeapproved</v>
          </cell>
          <cell r="AP16898" t="b">
            <v>0</v>
          </cell>
        </row>
        <row r="16899">
          <cell r="H16899" t="str">
            <v>Departmental</v>
          </cell>
          <cell r="K16899">
            <v>0</v>
          </cell>
          <cell r="P16899">
            <v>6100001</v>
          </cell>
          <cell r="X16899">
            <v>-1237602</v>
          </cell>
          <cell r="Y16899">
            <v>-1237602</v>
          </cell>
          <cell r="Z16899">
            <v>-1237602</v>
          </cell>
          <cell r="AA16899">
            <v>-1237602</v>
          </cell>
          <cell r="AB16899">
            <v>-1237602</v>
          </cell>
          <cell r="AC16899">
            <v>-1237602</v>
          </cell>
          <cell r="AO16899" t="str">
            <v>financeapproved</v>
          </cell>
          <cell r="AP16899" t="b">
            <v>1</v>
          </cell>
        </row>
        <row r="16900">
          <cell r="H16900" t="str">
            <v>Departmental</v>
          </cell>
          <cell r="K16900">
            <v>0</v>
          </cell>
          <cell r="P16900">
            <v>6100001</v>
          </cell>
          <cell r="X16900">
            <v>0</v>
          </cell>
          <cell r="Y16900">
            <v>0</v>
          </cell>
          <cell r="Z16900">
            <v>0</v>
          </cell>
          <cell r="AA16900">
            <v>0</v>
          </cell>
          <cell r="AB16900">
            <v>0</v>
          </cell>
          <cell r="AC16900">
            <v>0</v>
          </cell>
          <cell r="AO16900" t="str">
            <v>financeapproved</v>
          </cell>
          <cell r="AP16900" t="b">
            <v>0</v>
          </cell>
        </row>
        <row r="16901">
          <cell r="H16901" t="str">
            <v>Departmental</v>
          </cell>
          <cell r="K16901">
            <v>0</v>
          </cell>
          <cell r="P16901">
            <v>5220002</v>
          </cell>
          <cell r="X16901">
            <v>0</v>
          </cell>
          <cell r="Y16901">
            <v>0</v>
          </cell>
          <cell r="Z16901">
            <v>0</v>
          </cell>
          <cell r="AA16901">
            <v>0</v>
          </cell>
          <cell r="AB16901">
            <v>0</v>
          </cell>
          <cell r="AC16901">
            <v>0</v>
          </cell>
          <cell r="AO16901" t="str">
            <v>financeapproved</v>
          </cell>
          <cell r="AP16901" t="b">
            <v>0</v>
          </cell>
        </row>
        <row r="16902">
          <cell r="H16902" t="str">
            <v>Departmental</v>
          </cell>
          <cell r="K16902">
            <v>0</v>
          </cell>
          <cell r="P16902">
            <v>5220002</v>
          </cell>
          <cell r="X16902">
            <v>1011</v>
          </cell>
          <cell r="Y16902">
            <v>1011</v>
          </cell>
          <cell r="Z16902">
            <v>1011</v>
          </cell>
          <cell r="AA16902">
            <v>1011</v>
          </cell>
          <cell r="AB16902">
            <v>1011</v>
          </cell>
          <cell r="AC16902">
            <v>1011</v>
          </cell>
          <cell r="AO16902" t="str">
            <v>financeapproved</v>
          </cell>
          <cell r="AP16902" t="b">
            <v>0</v>
          </cell>
        </row>
        <row r="16903">
          <cell r="H16903" t="str">
            <v>Departmental</v>
          </cell>
          <cell r="K16903">
            <v>0</v>
          </cell>
          <cell r="P16903">
            <v>6100001</v>
          </cell>
          <cell r="X16903">
            <v>0</v>
          </cell>
          <cell r="Y16903">
            <v>0</v>
          </cell>
          <cell r="Z16903">
            <v>0</v>
          </cell>
          <cell r="AA16903">
            <v>0</v>
          </cell>
          <cell r="AB16903">
            <v>0</v>
          </cell>
          <cell r="AC16903">
            <v>0</v>
          </cell>
          <cell r="AO16903" t="str">
            <v>financeapproved</v>
          </cell>
          <cell r="AP16903" t="b">
            <v>0</v>
          </cell>
        </row>
        <row r="16904">
          <cell r="H16904" t="str">
            <v>Departmental</v>
          </cell>
          <cell r="K16904">
            <v>0</v>
          </cell>
          <cell r="P16904">
            <v>6100001</v>
          </cell>
          <cell r="X16904">
            <v>208079</v>
          </cell>
          <cell r="Y16904">
            <v>208079</v>
          </cell>
          <cell r="Z16904">
            <v>208079</v>
          </cell>
          <cell r="AA16904">
            <v>208079</v>
          </cell>
          <cell r="AB16904">
            <v>208079</v>
          </cell>
          <cell r="AC16904">
            <v>208079</v>
          </cell>
          <cell r="AO16904" t="str">
            <v>financeapproved</v>
          </cell>
          <cell r="AP16904" t="b">
            <v>1</v>
          </cell>
        </row>
        <row r="16905">
          <cell r="H16905" t="str">
            <v>Departmental</v>
          </cell>
          <cell r="K16905">
            <v>7131</v>
          </cell>
          <cell r="P16905">
            <v>5311001</v>
          </cell>
          <cell r="X16905">
            <v>-23004</v>
          </cell>
          <cell r="Y16905">
            <v>-23004</v>
          </cell>
          <cell r="Z16905">
            <v>-23004</v>
          </cell>
          <cell r="AA16905">
            <v>-23004</v>
          </cell>
          <cell r="AB16905">
            <v>-23004</v>
          </cell>
          <cell r="AC16905">
            <v>-23004</v>
          </cell>
          <cell r="AO16905" t="str">
            <v>financeapproved</v>
          </cell>
          <cell r="AP16905" t="b">
            <v>0</v>
          </cell>
        </row>
        <row r="16906">
          <cell r="H16906" t="str">
            <v>Departmental</v>
          </cell>
          <cell r="K16906">
            <v>7131</v>
          </cell>
          <cell r="P16906">
            <v>5311001</v>
          </cell>
          <cell r="X16906">
            <v>0</v>
          </cell>
          <cell r="Y16906">
            <v>0</v>
          </cell>
          <cell r="Z16906">
            <v>0</v>
          </cell>
          <cell r="AA16906">
            <v>0</v>
          </cell>
          <cell r="AB16906">
            <v>0</v>
          </cell>
          <cell r="AC16906">
            <v>0</v>
          </cell>
          <cell r="AO16906" t="str">
            <v>financeapproved</v>
          </cell>
          <cell r="AP16906" t="b">
            <v>0</v>
          </cell>
        </row>
        <row r="16907">
          <cell r="H16907" t="str">
            <v>Departmental</v>
          </cell>
          <cell r="K16907">
            <v>7131</v>
          </cell>
          <cell r="P16907">
            <v>5311002</v>
          </cell>
          <cell r="X16907">
            <v>-149194</v>
          </cell>
          <cell r="Y16907">
            <v>-149194</v>
          </cell>
          <cell r="Z16907">
            <v>-149194</v>
          </cell>
          <cell r="AA16907">
            <v>-149194</v>
          </cell>
          <cell r="AB16907">
            <v>-149194</v>
          </cell>
          <cell r="AC16907">
            <v>-149194</v>
          </cell>
          <cell r="AO16907" t="str">
            <v>financeapproved</v>
          </cell>
          <cell r="AP16907" t="b">
            <v>0</v>
          </cell>
        </row>
        <row r="16908">
          <cell r="H16908" t="str">
            <v>Departmental</v>
          </cell>
          <cell r="K16908">
            <v>7131</v>
          </cell>
          <cell r="P16908">
            <v>5311002</v>
          </cell>
          <cell r="X16908">
            <v>0</v>
          </cell>
          <cell r="Y16908">
            <v>0</v>
          </cell>
          <cell r="Z16908">
            <v>0</v>
          </cell>
          <cell r="AA16908">
            <v>0</v>
          </cell>
          <cell r="AB16908">
            <v>0</v>
          </cell>
          <cell r="AC16908">
            <v>0</v>
          </cell>
          <cell r="AO16908" t="str">
            <v>financeapproved</v>
          </cell>
          <cell r="AP16908" t="b">
            <v>0</v>
          </cell>
        </row>
        <row r="16909">
          <cell r="H16909" t="str">
            <v>Departmental</v>
          </cell>
          <cell r="K16909">
            <v>7131</v>
          </cell>
          <cell r="P16909">
            <v>5312002</v>
          </cell>
          <cell r="X16909">
            <v>-230862</v>
          </cell>
          <cell r="Y16909">
            <v>-230862</v>
          </cell>
          <cell r="Z16909">
            <v>-230862</v>
          </cell>
          <cell r="AA16909">
            <v>-230862</v>
          </cell>
          <cell r="AB16909">
            <v>-230862</v>
          </cell>
          <cell r="AC16909">
            <v>-230862</v>
          </cell>
          <cell r="AO16909" t="str">
            <v>financeapproved</v>
          </cell>
          <cell r="AP16909" t="b">
            <v>0</v>
          </cell>
        </row>
        <row r="16910">
          <cell r="H16910" t="str">
            <v>Departmental</v>
          </cell>
          <cell r="K16910">
            <v>7131</v>
          </cell>
          <cell r="P16910">
            <v>5312002</v>
          </cell>
          <cell r="X16910">
            <v>0</v>
          </cell>
          <cell r="Y16910">
            <v>0</v>
          </cell>
          <cell r="Z16910">
            <v>0</v>
          </cell>
          <cell r="AA16910">
            <v>0</v>
          </cell>
          <cell r="AB16910">
            <v>0</v>
          </cell>
          <cell r="AC16910">
            <v>0</v>
          </cell>
          <cell r="AO16910" t="str">
            <v>financeapproved</v>
          </cell>
          <cell r="AP16910" t="b">
            <v>0</v>
          </cell>
        </row>
        <row r="16911">
          <cell r="H16911" t="str">
            <v>Departmental</v>
          </cell>
          <cell r="K16911">
            <v>7131</v>
          </cell>
          <cell r="P16911">
            <v>5313001</v>
          </cell>
          <cell r="X16911">
            <v>-420261</v>
          </cell>
          <cell r="Y16911">
            <v>-420261</v>
          </cell>
          <cell r="Z16911">
            <v>-420261</v>
          </cell>
          <cell r="AA16911">
            <v>-420261</v>
          </cell>
          <cell r="AB16911">
            <v>-420261</v>
          </cell>
          <cell r="AC16911">
            <v>-420261</v>
          </cell>
          <cell r="AO16911" t="str">
            <v>financeapproved</v>
          </cell>
          <cell r="AP16911" t="b">
            <v>0</v>
          </cell>
        </row>
        <row r="16912">
          <cell r="H16912" t="str">
            <v>Departmental</v>
          </cell>
          <cell r="K16912">
            <v>7131</v>
          </cell>
          <cell r="P16912">
            <v>5313001</v>
          </cell>
          <cell r="X16912">
            <v>0</v>
          </cell>
          <cell r="Y16912">
            <v>0</v>
          </cell>
          <cell r="Z16912">
            <v>0</v>
          </cell>
          <cell r="AA16912">
            <v>0</v>
          </cell>
          <cell r="AB16912">
            <v>0</v>
          </cell>
          <cell r="AC16912">
            <v>0</v>
          </cell>
          <cell r="AO16912" t="str">
            <v>financeapproved</v>
          </cell>
          <cell r="AP16912" t="b">
            <v>0</v>
          </cell>
        </row>
        <row r="16913">
          <cell r="H16913" t="str">
            <v>Departmental</v>
          </cell>
          <cell r="K16913">
            <v>7131</v>
          </cell>
          <cell r="P16913">
            <v>5311001</v>
          </cell>
          <cell r="X16913">
            <v>0</v>
          </cell>
          <cell r="Y16913">
            <v>0</v>
          </cell>
          <cell r="Z16913">
            <v>0</v>
          </cell>
          <cell r="AA16913">
            <v>0</v>
          </cell>
          <cell r="AB16913">
            <v>0</v>
          </cell>
          <cell r="AC16913">
            <v>0</v>
          </cell>
          <cell r="AO16913" t="str">
            <v>financeapproved</v>
          </cell>
          <cell r="AP16913" t="b">
            <v>0</v>
          </cell>
        </row>
        <row r="16914">
          <cell r="H16914" t="str">
            <v>Departmental</v>
          </cell>
          <cell r="K16914">
            <v>7131</v>
          </cell>
          <cell r="P16914">
            <v>5311001</v>
          </cell>
          <cell r="X16914">
            <v>23004</v>
          </cell>
          <cell r="Y16914">
            <v>23004</v>
          </cell>
          <cell r="Z16914">
            <v>23004</v>
          </cell>
          <cell r="AA16914">
            <v>23004</v>
          </cell>
          <cell r="AB16914">
            <v>23004</v>
          </cell>
          <cell r="AC16914">
            <v>23004</v>
          </cell>
          <cell r="AO16914" t="str">
            <v>financeapproved</v>
          </cell>
          <cell r="AP16914" t="b">
            <v>0</v>
          </cell>
        </row>
        <row r="16915">
          <cell r="H16915" t="str">
            <v>Departmental</v>
          </cell>
          <cell r="K16915">
            <v>7131</v>
          </cell>
          <cell r="P16915">
            <v>5311002</v>
          </cell>
          <cell r="X16915">
            <v>0</v>
          </cell>
          <cell r="Y16915">
            <v>0</v>
          </cell>
          <cell r="Z16915">
            <v>0</v>
          </cell>
          <cell r="AA16915">
            <v>0</v>
          </cell>
          <cell r="AB16915">
            <v>0</v>
          </cell>
          <cell r="AC16915">
            <v>0</v>
          </cell>
          <cell r="AO16915" t="str">
            <v>financeapproved</v>
          </cell>
          <cell r="AP16915" t="b">
            <v>0</v>
          </cell>
        </row>
        <row r="16916">
          <cell r="H16916" t="str">
            <v>Departmental</v>
          </cell>
          <cell r="K16916">
            <v>7131</v>
          </cell>
          <cell r="P16916">
            <v>5311002</v>
          </cell>
          <cell r="X16916">
            <v>149194</v>
          </cell>
          <cell r="Y16916">
            <v>149194</v>
          </cell>
          <cell r="Z16916">
            <v>149194</v>
          </cell>
          <cell r="AA16916">
            <v>149194</v>
          </cell>
          <cell r="AB16916">
            <v>149194</v>
          </cell>
          <cell r="AC16916">
            <v>149194</v>
          </cell>
          <cell r="AO16916" t="str">
            <v>financeapproved</v>
          </cell>
          <cell r="AP16916" t="b">
            <v>0</v>
          </cell>
        </row>
        <row r="16917">
          <cell r="H16917" t="str">
            <v>Departmental</v>
          </cell>
          <cell r="K16917">
            <v>7131</v>
          </cell>
          <cell r="P16917">
            <v>5312002</v>
          </cell>
          <cell r="X16917">
            <v>0</v>
          </cell>
          <cell r="Y16917">
            <v>0</v>
          </cell>
          <cell r="Z16917">
            <v>0</v>
          </cell>
          <cell r="AA16917">
            <v>0</v>
          </cell>
          <cell r="AB16917">
            <v>0</v>
          </cell>
          <cell r="AC16917">
            <v>0</v>
          </cell>
          <cell r="AO16917" t="str">
            <v>financeapproved</v>
          </cell>
          <cell r="AP16917" t="b">
            <v>0</v>
          </cell>
        </row>
        <row r="16918">
          <cell r="H16918" t="str">
            <v>Departmental</v>
          </cell>
          <cell r="K16918">
            <v>7131</v>
          </cell>
          <cell r="P16918">
            <v>5312002</v>
          </cell>
          <cell r="X16918">
            <v>230862</v>
          </cell>
          <cell r="Y16918">
            <v>230862</v>
          </cell>
          <cell r="Z16918">
            <v>230862</v>
          </cell>
          <cell r="AA16918">
            <v>230862</v>
          </cell>
          <cell r="AB16918">
            <v>230862</v>
          </cell>
          <cell r="AC16918">
            <v>230862</v>
          </cell>
          <cell r="AO16918" t="str">
            <v>financeapproved</v>
          </cell>
          <cell r="AP16918" t="b">
            <v>0</v>
          </cell>
        </row>
        <row r="16919">
          <cell r="H16919" t="str">
            <v>Departmental</v>
          </cell>
          <cell r="K16919">
            <v>7131</v>
          </cell>
          <cell r="P16919">
            <v>5313001</v>
          </cell>
          <cell r="X16919">
            <v>0</v>
          </cell>
          <cell r="Y16919">
            <v>0</v>
          </cell>
          <cell r="Z16919">
            <v>0</v>
          </cell>
          <cell r="AA16919">
            <v>0</v>
          </cell>
          <cell r="AB16919">
            <v>0</v>
          </cell>
          <cell r="AC16919">
            <v>0</v>
          </cell>
          <cell r="AO16919" t="str">
            <v>financeapproved</v>
          </cell>
          <cell r="AP16919" t="b">
            <v>0</v>
          </cell>
        </row>
        <row r="16920">
          <cell r="H16920" t="str">
            <v>Departmental</v>
          </cell>
          <cell r="K16920">
            <v>7131</v>
          </cell>
          <cell r="P16920">
            <v>5313001</v>
          </cell>
          <cell r="X16920">
            <v>420261</v>
          </cell>
          <cell r="Y16920">
            <v>420261</v>
          </cell>
          <cell r="Z16920">
            <v>420261</v>
          </cell>
          <cell r="AA16920">
            <v>420261</v>
          </cell>
          <cell r="AB16920">
            <v>420261</v>
          </cell>
          <cell r="AC16920">
            <v>420261</v>
          </cell>
          <cell r="AO16920" t="str">
            <v>financeapproved</v>
          </cell>
          <cell r="AP16920" t="b">
            <v>0</v>
          </cell>
        </row>
        <row r="16921">
          <cell r="H16921" t="str">
            <v>Departmental</v>
          </cell>
          <cell r="K16921">
            <v>7161</v>
          </cell>
          <cell r="P16921">
            <v>5311002</v>
          </cell>
          <cell r="X16921">
            <v>-5584</v>
          </cell>
          <cell r="Y16921">
            <v>-5584</v>
          </cell>
          <cell r="Z16921">
            <v>-5584</v>
          </cell>
          <cell r="AA16921">
            <v>-5584</v>
          </cell>
          <cell r="AB16921">
            <v>-5584</v>
          </cell>
          <cell r="AC16921">
            <v>-5584</v>
          </cell>
          <cell r="AO16921" t="str">
            <v>financeapproved</v>
          </cell>
          <cell r="AP16921" t="b">
            <v>0</v>
          </cell>
        </row>
        <row r="16922">
          <cell r="H16922" t="str">
            <v>Departmental</v>
          </cell>
          <cell r="K16922">
            <v>7161</v>
          </cell>
          <cell r="P16922">
            <v>5311002</v>
          </cell>
          <cell r="X16922">
            <v>0</v>
          </cell>
          <cell r="Y16922">
            <v>0</v>
          </cell>
          <cell r="Z16922">
            <v>0</v>
          </cell>
          <cell r="AA16922">
            <v>0</v>
          </cell>
          <cell r="AB16922">
            <v>0</v>
          </cell>
          <cell r="AC16922">
            <v>0</v>
          </cell>
          <cell r="AO16922" t="str">
            <v>financeapproved</v>
          </cell>
          <cell r="AP16922" t="b">
            <v>0</v>
          </cell>
        </row>
        <row r="16923">
          <cell r="H16923" t="str">
            <v>Departmental</v>
          </cell>
          <cell r="K16923">
            <v>7161</v>
          </cell>
          <cell r="P16923">
            <v>5312002</v>
          </cell>
          <cell r="X16923">
            <v>-111876</v>
          </cell>
          <cell r="Y16923">
            <v>-111876</v>
          </cell>
          <cell r="Z16923">
            <v>-111876</v>
          </cell>
          <cell r="AA16923">
            <v>-111876</v>
          </cell>
          <cell r="AB16923">
            <v>-111876</v>
          </cell>
          <cell r="AC16923">
            <v>-111876</v>
          </cell>
          <cell r="AO16923" t="str">
            <v>financeapproved</v>
          </cell>
          <cell r="AP16923" t="b">
            <v>0</v>
          </cell>
        </row>
        <row r="16924">
          <cell r="H16924" t="str">
            <v>Departmental</v>
          </cell>
          <cell r="K16924">
            <v>7161</v>
          </cell>
          <cell r="P16924">
            <v>5312002</v>
          </cell>
          <cell r="X16924">
            <v>0</v>
          </cell>
          <cell r="Y16924">
            <v>0</v>
          </cell>
          <cell r="Z16924">
            <v>0</v>
          </cell>
          <cell r="AA16924">
            <v>0</v>
          </cell>
          <cell r="AB16924">
            <v>0</v>
          </cell>
          <cell r="AC16924">
            <v>0</v>
          </cell>
          <cell r="AO16924" t="str">
            <v>financeapproved</v>
          </cell>
          <cell r="AP16924" t="b">
            <v>0</v>
          </cell>
        </row>
        <row r="16925">
          <cell r="H16925" t="str">
            <v>Departmental</v>
          </cell>
          <cell r="K16925">
            <v>7161</v>
          </cell>
          <cell r="P16925">
            <v>5313001</v>
          </cell>
          <cell r="X16925">
            <v>0</v>
          </cell>
          <cell r="Y16925">
            <v>0</v>
          </cell>
          <cell r="Z16925">
            <v>0</v>
          </cell>
          <cell r="AA16925">
            <v>0</v>
          </cell>
          <cell r="AB16925">
            <v>0</v>
          </cell>
          <cell r="AC16925">
            <v>0</v>
          </cell>
          <cell r="AO16925" t="str">
            <v>financeapproved</v>
          </cell>
          <cell r="AP16925" t="b">
            <v>0</v>
          </cell>
        </row>
        <row r="16926">
          <cell r="H16926" t="str">
            <v>Departmental</v>
          </cell>
          <cell r="K16926">
            <v>7161</v>
          </cell>
          <cell r="P16926">
            <v>5313001</v>
          </cell>
          <cell r="X16926">
            <v>11712</v>
          </cell>
          <cell r="Y16926">
            <v>11712</v>
          </cell>
          <cell r="Z16926">
            <v>11712</v>
          </cell>
          <cell r="AA16926">
            <v>70564</v>
          </cell>
          <cell r="AB16926">
            <v>70564</v>
          </cell>
          <cell r="AC16926">
            <v>70564</v>
          </cell>
          <cell r="AO16926" t="str">
            <v>financeapproved</v>
          </cell>
          <cell r="AP16926" t="b">
            <v>0</v>
          </cell>
        </row>
        <row r="16927">
          <cell r="H16927" t="str">
            <v>Departmental</v>
          </cell>
          <cell r="K16927">
            <v>7161</v>
          </cell>
          <cell r="P16927">
            <v>5313002</v>
          </cell>
          <cell r="X16927">
            <v>0</v>
          </cell>
          <cell r="Y16927">
            <v>0</v>
          </cell>
          <cell r="Z16927">
            <v>0</v>
          </cell>
          <cell r="AA16927">
            <v>0</v>
          </cell>
          <cell r="AB16927">
            <v>0</v>
          </cell>
          <cell r="AC16927">
            <v>0</v>
          </cell>
          <cell r="AO16927" t="str">
            <v>financeapproved</v>
          </cell>
          <cell r="AP16927" t="b">
            <v>0</v>
          </cell>
        </row>
        <row r="16928">
          <cell r="H16928" t="str">
            <v>Departmental</v>
          </cell>
          <cell r="K16928">
            <v>7161</v>
          </cell>
          <cell r="P16928">
            <v>5313002</v>
          </cell>
          <cell r="X16928">
            <v>21973</v>
          </cell>
          <cell r="Y16928">
            <v>21973</v>
          </cell>
          <cell r="Z16928">
            <v>21973</v>
          </cell>
          <cell r="AA16928">
            <v>-36879</v>
          </cell>
          <cell r="AB16928">
            <v>-36879</v>
          </cell>
          <cell r="AC16928">
            <v>-36879</v>
          </cell>
          <cell r="AO16928" t="str">
            <v>financeapproved</v>
          </cell>
          <cell r="AP16928" t="b">
            <v>0</v>
          </cell>
        </row>
        <row r="16929">
          <cell r="H16929" t="str">
            <v>Departmental</v>
          </cell>
          <cell r="K16929">
            <v>7161</v>
          </cell>
          <cell r="P16929">
            <v>5311002</v>
          </cell>
          <cell r="X16929">
            <v>0</v>
          </cell>
          <cell r="Y16929">
            <v>0</v>
          </cell>
          <cell r="Z16929">
            <v>0</v>
          </cell>
          <cell r="AA16929">
            <v>0</v>
          </cell>
          <cell r="AB16929">
            <v>0</v>
          </cell>
          <cell r="AC16929">
            <v>0</v>
          </cell>
          <cell r="AO16929" t="str">
            <v>financeapproved</v>
          </cell>
          <cell r="AP16929" t="b">
            <v>0</v>
          </cell>
        </row>
        <row r="16930">
          <cell r="H16930" t="str">
            <v>Departmental</v>
          </cell>
          <cell r="K16930">
            <v>7161</v>
          </cell>
          <cell r="P16930">
            <v>5311002</v>
          </cell>
          <cell r="X16930">
            <v>5584</v>
          </cell>
          <cell r="Y16930">
            <v>5584</v>
          </cell>
          <cell r="Z16930">
            <v>5584</v>
          </cell>
          <cell r="AA16930">
            <v>5584</v>
          </cell>
          <cell r="AB16930">
            <v>5584</v>
          </cell>
          <cell r="AC16930">
            <v>5584</v>
          </cell>
          <cell r="AO16930" t="str">
            <v>financeapproved</v>
          </cell>
          <cell r="AP16930" t="b">
            <v>0</v>
          </cell>
        </row>
        <row r="16931">
          <cell r="H16931" t="str">
            <v>Departmental</v>
          </cell>
          <cell r="K16931">
            <v>7161</v>
          </cell>
          <cell r="P16931">
            <v>5312002</v>
          </cell>
          <cell r="X16931">
            <v>0</v>
          </cell>
          <cell r="Y16931">
            <v>0</v>
          </cell>
          <cell r="Z16931">
            <v>0</v>
          </cell>
          <cell r="AA16931">
            <v>0</v>
          </cell>
          <cell r="AB16931">
            <v>0</v>
          </cell>
          <cell r="AC16931">
            <v>0</v>
          </cell>
          <cell r="AO16931" t="str">
            <v>financeapproved</v>
          </cell>
          <cell r="AP16931" t="b">
            <v>0</v>
          </cell>
        </row>
        <row r="16932">
          <cell r="H16932" t="str">
            <v>Departmental</v>
          </cell>
          <cell r="K16932">
            <v>7161</v>
          </cell>
          <cell r="P16932">
            <v>5312002</v>
          </cell>
          <cell r="X16932">
            <v>111876</v>
          </cell>
          <cell r="Y16932">
            <v>111876</v>
          </cell>
          <cell r="Z16932">
            <v>111876</v>
          </cell>
          <cell r="AA16932">
            <v>111876</v>
          </cell>
          <cell r="AB16932">
            <v>111876</v>
          </cell>
          <cell r="AC16932">
            <v>111876</v>
          </cell>
          <cell r="AO16932" t="str">
            <v>financeapproved</v>
          </cell>
          <cell r="AP16932" t="b">
            <v>0</v>
          </cell>
        </row>
        <row r="16933">
          <cell r="H16933" t="str">
            <v>Departmental</v>
          </cell>
          <cell r="K16933">
            <v>7161</v>
          </cell>
          <cell r="P16933">
            <v>5313001</v>
          </cell>
          <cell r="X16933">
            <v>-11712</v>
          </cell>
          <cell r="Y16933">
            <v>-11712</v>
          </cell>
          <cell r="Z16933">
            <v>-11712</v>
          </cell>
          <cell r="AA16933">
            <v>-70564</v>
          </cell>
          <cell r="AB16933">
            <v>-70564</v>
          </cell>
          <cell r="AC16933">
            <v>-70564</v>
          </cell>
          <cell r="AO16933" t="str">
            <v>financeapproved</v>
          </cell>
          <cell r="AP16933" t="b">
            <v>0</v>
          </cell>
        </row>
        <row r="16934">
          <cell r="H16934" t="str">
            <v>Departmental</v>
          </cell>
          <cell r="K16934">
            <v>7161</v>
          </cell>
          <cell r="P16934">
            <v>5313001</v>
          </cell>
          <cell r="X16934">
            <v>0</v>
          </cell>
          <cell r="Y16934">
            <v>0</v>
          </cell>
          <cell r="Z16934">
            <v>0</v>
          </cell>
          <cell r="AA16934">
            <v>0</v>
          </cell>
          <cell r="AB16934">
            <v>0</v>
          </cell>
          <cell r="AC16934">
            <v>0</v>
          </cell>
          <cell r="AO16934" t="str">
            <v>financeapproved</v>
          </cell>
          <cell r="AP16934" t="b">
            <v>0</v>
          </cell>
        </row>
        <row r="16935">
          <cell r="H16935" t="str">
            <v>Departmental</v>
          </cell>
          <cell r="K16935">
            <v>7161</v>
          </cell>
          <cell r="P16935">
            <v>5313002</v>
          </cell>
          <cell r="X16935">
            <v>-21973</v>
          </cell>
          <cell r="Y16935">
            <v>-21973</v>
          </cell>
          <cell r="Z16935">
            <v>-21973</v>
          </cell>
          <cell r="AA16935">
            <v>36879</v>
          </cell>
          <cell r="AB16935">
            <v>36879</v>
          </cell>
          <cell r="AC16935">
            <v>36879</v>
          </cell>
          <cell r="AO16935" t="str">
            <v>financeapproved</v>
          </cell>
          <cell r="AP16935" t="b">
            <v>0</v>
          </cell>
        </row>
        <row r="16936">
          <cell r="H16936" t="str">
            <v>Departmental</v>
          </cell>
          <cell r="K16936">
            <v>7161</v>
          </cell>
          <cell r="P16936">
            <v>5313002</v>
          </cell>
          <cell r="X16936">
            <v>0</v>
          </cell>
          <cell r="Y16936">
            <v>0</v>
          </cell>
          <cell r="Z16936">
            <v>0</v>
          </cell>
          <cell r="AA16936">
            <v>0</v>
          </cell>
          <cell r="AB16936">
            <v>0</v>
          </cell>
          <cell r="AC16936">
            <v>0</v>
          </cell>
          <cell r="AO16936" t="str">
            <v>financeapproved</v>
          </cell>
          <cell r="AP16936" t="b">
            <v>0</v>
          </cell>
        </row>
        <row r="16937">
          <cell r="H16937" t="str">
            <v>Departmental</v>
          </cell>
          <cell r="K16937">
            <v>7162</v>
          </cell>
          <cell r="P16937">
            <v>5313001</v>
          </cell>
          <cell r="X16937">
            <v>0</v>
          </cell>
          <cell r="Y16937">
            <v>0</v>
          </cell>
          <cell r="Z16937">
            <v>0</v>
          </cell>
          <cell r="AA16937">
            <v>0</v>
          </cell>
          <cell r="AB16937">
            <v>0</v>
          </cell>
          <cell r="AC16937">
            <v>0</v>
          </cell>
          <cell r="AO16937" t="str">
            <v>financeapproved</v>
          </cell>
          <cell r="AP16937" t="b">
            <v>0</v>
          </cell>
        </row>
        <row r="16938">
          <cell r="H16938" t="str">
            <v>Departmental</v>
          </cell>
          <cell r="K16938">
            <v>7162</v>
          </cell>
          <cell r="P16938">
            <v>5313001</v>
          </cell>
          <cell r="X16938">
            <v>0</v>
          </cell>
          <cell r="Y16938">
            <v>0</v>
          </cell>
          <cell r="Z16938">
            <v>58852</v>
          </cell>
          <cell r="AA16938">
            <v>0</v>
          </cell>
          <cell r="AB16938">
            <v>0</v>
          </cell>
          <cell r="AC16938">
            <v>0</v>
          </cell>
          <cell r="AO16938" t="str">
            <v>financeapproved</v>
          </cell>
          <cell r="AP16938" t="b">
            <v>0</v>
          </cell>
        </row>
        <row r="16939">
          <cell r="H16939" t="str">
            <v>Departmental</v>
          </cell>
          <cell r="K16939">
            <v>7162</v>
          </cell>
          <cell r="P16939">
            <v>5313002</v>
          </cell>
          <cell r="X16939">
            <v>0</v>
          </cell>
          <cell r="Y16939">
            <v>0</v>
          </cell>
          <cell r="Z16939">
            <v>-58852</v>
          </cell>
          <cell r="AA16939">
            <v>0</v>
          </cell>
          <cell r="AB16939">
            <v>0</v>
          </cell>
          <cell r="AC16939">
            <v>0</v>
          </cell>
          <cell r="AO16939" t="str">
            <v>financeapproved</v>
          </cell>
          <cell r="AP16939" t="b">
            <v>0</v>
          </cell>
        </row>
        <row r="16940">
          <cell r="H16940" t="str">
            <v>Departmental</v>
          </cell>
          <cell r="K16940">
            <v>7162</v>
          </cell>
          <cell r="P16940">
            <v>5313002</v>
          </cell>
          <cell r="X16940">
            <v>0</v>
          </cell>
          <cell r="Y16940">
            <v>0</v>
          </cell>
          <cell r="Z16940">
            <v>0</v>
          </cell>
          <cell r="AA16940">
            <v>0</v>
          </cell>
          <cell r="AB16940">
            <v>0</v>
          </cell>
          <cell r="AC16940">
            <v>0</v>
          </cell>
          <cell r="AO16940" t="str">
            <v>financeapproved</v>
          </cell>
          <cell r="AP16940" t="b">
            <v>0</v>
          </cell>
        </row>
        <row r="16941">
          <cell r="H16941" t="str">
            <v>Departmental</v>
          </cell>
          <cell r="K16941">
            <v>7162</v>
          </cell>
          <cell r="P16941">
            <v>5313001</v>
          </cell>
          <cell r="X16941">
            <v>0</v>
          </cell>
          <cell r="Y16941">
            <v>0</v>
          </cell>
          <cell r="Z16941">
            <v>-58852</v>
          </cell>
          <cell r="AA16941">
            <v>0</v>
          </cell>
          <cell r="AB16941">
            <v>0</v>
          </cell>
          <cell r="AC16941">
            <v>0</v>
          </cell>
          <cell r="AO16941" t="str">
            <v>financeapproved</v>
          </cell>
          <cell r="AP16941" t="b">
            <v>0</v>
          </cell>
        </row>
        <row r="16942">
          <cell r="H16942" t="str">
            <v>Departmental</v>
          </cell>
          <cell r="K16942">
            <v>7162</v>
          </cell>
          <cell r="P16942">
            <v>5313001</v>
          </cell>
          <cell r="X16942">
            <v>0</v>
          </cell>
          <cell r="Y16942">
            <v>0</v>
          </cell>
          <cell r="Z16942">
            <v>0</v>
          </cell>
          <cell r="AA16942">
            <v>0</v>
          </cell>
          <cell r="AB16942">
            <v>0</v>
          </cell>
          <cell r="AC16942">
            <v>0</v>
          </cell>
          <cell r="AO16942" t="str">
            <v>financeapproved</v>
          </cell>
          <cell r="AP16942" t="b">
            <v>0</v>
          </cell>
        </row>
        <row r="16943">
          <cell r="H16943" t="str">
            <v>Departmental</v>
          </cell>
          <cell r="K16943">
            <v>7162</v>
          </cell>
          <cell r="P16943">
            <v>5313002</v>
          </cell>
          <cell r="X16943">
            <v>0</v>
          </cell>
          <cell r="Y16943">
            <v>0</v>
          </cell>
          <cell r="Z16943">
            <v>0</v>
          </cell>
          <cell r="AA16943">
            <v>0</v>
          </cell>
          <cell r="AB16943">
            <v>0</v>
          </cell>
          <cell r="AC16943">
            <v>0</v>
          </cell>
          <cell r="AO16943" t="str">
            <v>financeapproved</v>
          </cell>
          <cell r="AP16943" t="b">
            <v>0</v>
          </cell>
        </row>
        <row r="16944">
          <cell r="H16944" t="str">
            <v>Departmental</v>
          </cell>
          <cell r="K16944">
            <v>7162</v>
          </cell>
          <cell r="P16944">
            <v>5313002</v>
          </cell>
          <cell r="X16944">
            <v>0</v>
          </cell>
          <cell r="Y16944">
            <v>0</v>
          </cell>
          <cell r="Z16944">
            <v>58852</v>
          </cell>
          <cell r="AA16944">
            <v>0</v>
          </cell>
          <cell r="AB16944">
            <v>0</v>
          </cell>
          <cell r="AC16944">
            <v>0</v>
          </cell>
          <cell r="AO16944" t="str">
            <v>financeapproved</v>
          </cell>
          <cell r="AP16944" t="b">
            <v>0</v>
          </cell>
        </row>
        <row r="16945">
          <cell r="H16945" t="str">
            <v>Departmental</v>
          </cell>
          <cell r="K16945">
            <v>7211</v>
          </cell>
          <cell r="P16945">
            <v>4100001</v>
          </cell>
          <cell r="X16945">
            <v>-1424208</v>
          </cell>
          <cell r="Y16945">
            <v>-1424208</v>
          </cell>
          <cell r="Z16945">
            <v>-1424208</v>
          </cell>
          <cell r="AA16945">
            <v>-1424208</v>
          </cell>
          <cell r="AB16945">
            <v>-1424208</v>
          </cell>
          <cell r="AC16945">
            <v>-1424208</v>
          </cell>
          <cell r="AO16945" t="str">
            <v>financeapproved</v>
          </cell>
          <cell r="AP16945" t="b">
            <v>0</v>
          </cell>
        </row>
        <row r="16946">
          <cell r="H16946" t="str">
            <v>Departmental</v>
          </cell>
          <cell r="K16946">
            <v>7211</v>
          </cell>
          <cell r="P16946">
            <v>4100001</v>
          </cell>
          <cell r="X16946">
            <v>0</v>
          </cell>
          <cell r="Y16946">
            <v>0</v>
          </cell>
          <cell r="Z16946">
            <v>0</v>
          </cell>
          <cell r="AA16946">
            <v>0</v>
          </cell>
          <cell r="AB16946">
            <v>0</v>
          </cell>
          <cell r="AC16946">
            <v>0</v>
          </cell>
          <cell r="AO16946" t="str">
            <v>financeapproved</v>
          </cell>
          <cell r="AP16946" t="b">
            <v>0</v>
          </cell>
        </row>
        <row r="16947">
          <cell r="H16947" t="str">
            <v>Departmental</v>
          </cell>
          <cell r="K16947">
            <v>7211</v>
          </cell>
          <cell r="P16947">
            <v>4100003</v>
          </cell>
          <cell r="X16947">
            <v>0</v>
          </cell>
          <cell r="Y16947">
            <v>0</v>
          </cell>
          <cell r="Z16947">
            <v>0</v>
          </cell>
          <cell r="AA16947">
            <v>0</v>
          </cell>
          <cell r="AB16947">
            <v>0</v>
          </cell>
          <cell r="AC16947">
            <v>0</v>
          </cell>
          <cell r="AO16947" t="str">
            <v>financeapproved</v>
          </cell>
          <cell r="AP16947" t="b">
            <v>0</v>
          </cell>
        </row>
        <row r="16948">
          <cell r="H16948" t="str">
            <v>Departmental</v>
          </cell>
          <cell r="K16948">
            <v>7211</v>
          </cell>
          <cell r="P16948">
            <v>4100003</v>
          </cell>
          <cell r="X16948">
            <v>200323</v>
          </cell>
          <cell r="Y16948">
            <v>200323</v>
          </cell>
          <cell r="Z16948">
            <v>200323</v>
          </cell>
          <cell r="AA16948">
            <v>200323</v>
          </cell>
          <cell r="AB16948">
            <v>200323</v>
          </cell>
          <cell r="AC16948">
            <v>200323</v>
          </cell>
          <cell r="AO16948" t="str">
            <v>financeapproved</v>
          </cell>
          <cell r="AP16948" t="b">
            <v>0</v>
          </cell>
        </row>
        <row r="16949">
          <cell r="H16949" t="str">
            <v>Departmental</v>
          </cell>
          <cell r="K16949">
            <v>7211</v>
          </cell>
          <cell r="P16949">
            <v>4100011</v>
          </cell>
          <cell r="X16949">
            <v>0</v>
          </cell>
          <cell r="Y16949">
            <v>0</v>
          </cell>
          <cell r="Z16949">
            <v>0</v>
          </cell>
          <cell r="AA16949">
            <v>0</v>
          </cell>
          <cell r="AB16949">
            <v>0</v>
          </cell>
          <cell r="AC16949">
            <v>0</v>
          </cell>
          <cell r="AO16949" t="str">
            <v>financeapproved</v>
          </cell>
          <cell r="AP16949" t="b">
            <v>0</v>
          </cell>
        </row>
        <row r="16950">
          <cell r="H16950" t="str">
            <v>Departmental</v>
          </cell>
          <cell r="K16950">
            <v>7211</v>
          </cell>
          <cell r="P16950">
            <v>4100011</v>
          </cell>
          <cell r="X16950">
            <v>15143</v>
          </cell>
          <cell r="Y16950">
            <v>15143</v>
          </cell>
          <cell r="Z16950">
            <v>15143</v>
          </cell>
          <cell r="AA16950">
            <v>15143</v>
          </cell>
          <cell r="AB16950">
            <v>15143</v>
          </cell>
          <cell r="AC16950">
            <v>15143</v>
          </cell>
          <cell r="AO16950" t="str">
            <v>financeapproved</v>
          </cell>
          <cell r="AP16950" t="b">
            <v>0</v>
          </cell>
        </row>
        <row r="16951">
          <cell r="H16951" t="str">
            <v>Departmental</v>
          </cell>
          <cell r="K16951">
            <v>7211</v>
          </cell>
          <cell r="P16951">
            <v>4100001</v>
          </cell>
          <cell r="X16951">
            <v>0</v>
          </cell>
          <cell r="Y16951">
            <v>0</v>
          </cell>
          <cell r="Z16951">
            <v>0</v>
          </cell>
          <cell r="AA16951">
            <v>0</v>
          </cell>
          <cell r="AB16951">
            <v>0</v>
          </cell>
          <cell r="AC16951">
            <v>0</v>
          </cell>
          <cell r="AO16951" t="str">
            <v>financeapproved</v>
          </cell>
          <cell r="AP16951" t="b">
            <v>0</v>
          </cell>
        </row>
        <row r="16952">
          <cell r="H16952" t="str">
            <v>Departmental</v>
          </cell>
          <cell r="K16952">
            <v>7211</v>
          </cell>
          <cell r="P16952">
            <v>4100001</v>
          </cell>
          <cell r="X16952">
            <v>1632287</v>
          </cell>
          <cell r="Y16952">
            <v>1632287</v>
          </cell>
          <cell r="Z16952">
            <v>1632287</v>
          </cell>
          <cell r="AA16952">
            <v>1632287</v>
          </cell>
          <cell r="AB16952">
            <v>1632287</v>
          </cell>
          <cell r="AC16952">
            <v>1632287</v>
          </cell>
          <cell r="AO16952" t="str">
            <v>financeapproved</v>
          </cell>
          <cell r="AP16952" t="b">
            <v>0</v>
          </cell>
        </row>
        <row r="16953">
          <cell r="H16953" t="str">
            <v>Departmental</v>
          </cell>
          <cell r="K16953">
            <v>7211</v>
          </cell>
          <cell r="P16953">
            <v>4100003</v>
          </cell>
          <cell r="X16953">
            <v>-180531</v>
          </cell>
          <cell r="Y16953">
            <v>-180531</v>
          </cell>
          <cell r="Z16953">
            <v>-180531</v>
          </cell>
          <cell r="AA16953">
            <v>-180531</v>
          </cell>
          <cell r="AB16953">
            <v>-180531</v>
          </cell>
          <cell r="AC16953">
            <v>-180531</v>
          </cell>
          <cell r="AO16953" t="str">
            <v>financeapproved</v>
          </cell>
          <cell r="AP16953" t="b">
            <v>0</v>
          </cell>
        </row>
        <row r="16954">
          <cell r="H16954" t="str">
            <v>Departmental</v>
          </cell>
          <cell r="K16954">
            <v>7211</v>
          </cell>
          <cell r="P16954">
            <v>4100003</v>
          </cell>
          <cell r="X16954">
            <v>0</v>
          </cell>
          <cell r="Y16954">
            <v>0</v>
          </cell>
          <cell r="Z16954">
            <v>0</v>
          </cell>
          <cell r="AA16954">
            <v>0</v>
          </cell>
          <cell r="AB16954">
            <v>0</v>
          </cell>
          <cell r="AC16954">
            <v>0</v>
          </cell>
          <cell r="AO16954" t="str">
            <v>financeapproved</v>
          </cell>
          <cell r="AP16954" t="b">
            <v>0</v>
          </cell>
        </row>
        <row r="16955">
          <cell r="H16955" t="str">
            <v>Departmental</v>
          </cell>
          <cell r="K16955">
            <v>7211</v>
          </cell>
          <cell r="P16955">
            <v>4100003</v>
          </cell>
          <cell r="X16955">
            <v>-19792</v>
          </cell>
          <cell r="Y16955">
            <v>-19792</v>
          </cell>
          <cell r="Z16955">
            <v>-19792</v>
          </cell>
          <cell r="AA16955">
            <v>-19792</v>
          </cell>
          <cell r="AB16955">
            <v>-19792</v>
          </cell>
          <cell r="AC16955">
            <v>-19792</v>
          </cell>
          <cell r="AO16955" t="str">
            <v>financeapproved</v>
          </cell>
          <cell r="AP16955" t="b">
            <v>0</v>
          </cell>
        </row>
        <row r="16956">
          <cell r="H16956" t="str">
            <v>Departmental</v>
          </cell>
          <cell r="K16956">
            <v>7211</v>
          </cell>
          <cell r="P16956">
            <v>4100003</v>
          </cell>
          <cell r="X16956">
            <v>0</v>
          </cell>
          <cell r="Y16956">
            <v>0</v>
          </cell>
          <cell r="Z16956">
            <v>0</v>
          </cell>
          <cell r="AA16956">
            <v>0</v>
          </cell>
          <cell r="AB16956">
            <v>0</v>
          </cell>
          <cell r="AC16956">
            <v>0</v>
          </cell>
          <cell r="AO16956" t="str">
            <v>financeapproved</v>
          </cell>
          <cell r="AP16956" t="b">
            <v>0</v>
          </cell>
        </row>
        <row r="16957">
          <cell r="H16957" t="str">
            <v>Departmental</v>
          </cell>
          <cell r="K16957">
            <v>7211</v>
          </cell>
          <cell r="P16957">
            <v>4100011</v>
          </cell>
          <cell r="X16957">
            <v>-15143</v>
          </cell>
          <cell r="Y16957">
            <v>-15143</v>
          </cell>
          <cell r="Z16957">
            <v>-15143</v>
          </cell>
          <cell r="AA16957">
            <v>-15143</v>
          </cell>
          <cell r="AB16957">
            <v>-15143</v>
          </cell>
          <cell r="AC16957">
            <v>-15143</v>
          </cell>
          <cell r="AO16957" t="str">
            <v>financeapproved</v>
          </cell>
          <cell r="AP16957" t="b">
            <v>0</v>
          </cell>
        </row>
        <row r="16958">
          <cell r="H16958" t="str">
            <v>Departmental</v>
          </cell>
          <cell r="K16958">
            <v>7211</v>
          </cell>
          <cell r="P16958">
            <v>4100011</v>
          </cell>
          <cell r="X16958">
            <v>0</v>
          </cell>
          <cell r="Y16958">
            <v>0</v>
          </cell>
          <cell r="Z16958">
            <v>0</v>
          </cell>
          <cell r="AA16958">
            <v>0</v>
          </cell>
          <cell r="AB16958">
            <v>0</v>
          </cell>
          <cell r="AC16958">
            <v>0</v>
          </cell>
          <cell r="AO16958" t="str">
            <v>financeapproved</v>
          </cell>
          <cell r="AP16958" t="b">
            <v>0</v>
          </cell>
        </row>
        <row r="16959">
          <cell r="H16959" t="str">
            <v>Departmental</v>
          </cell>
          <cell r="K16959">
            <v>7211</v>
          </cell>
          <cell r="P16959">
            <v>4100001</v>
          </cell>
          <cell r="X16959">
            <v>-208079</v>
          </cell>
          <cell r="Y16959">
            <v>-208079</v>
          </cell>
          <cell r="Z16959">
            <v>-208079</v>
          </cell>
          <cell r="AA16959">
            <v>-208079</v>
          </cell>
          <cell r="AB16959">
            <v>-208079</v>
          </cell>
          <cell r="AC16959">
            <v>-208079</v>
          </cell>
          <cell r="AO16959" t="str">
            <v>financeapproved</v>
          </cell>
          <cell r="AP16959" t="b">
            <v>0</v>
          </cell>
        </row>
        <row r="16960">
          <cell r="H16960" t="str">
            <v>Departmental</v>
          </cell>
          <cell r="K16960">
            <v>7211</v>
          </cell>
          <cell r="P16960">
            <v>4100001</v>
          </cell>
          <cell r="X16960">
            <v>0</v>
          </cell>
          <cell r="Y16960">
            <v>0</v>
          </cell>
          <cell r="Z16960">
            <v>0</v>
          </cell>
          <cell r="AA16960">
            <v>0</v>
          </cell>
          <cell r="AB16960">
            <v>0</v>
          </cell>
          <cell r="AC16960">
            <v>0</v>
          </cell>
          <cell r="AO16960" t="str">
            <v>financeapproved</v>
          </cell>
          <cell r="AP16960" t="b">
            <v>0</v>
          </cell>
        </row>
        <row r="16961">
          <cell r="H16961" t="str">
            <v>Departmental</v>
          </cell>
          <cell r="K16961">
            <v>0</v>
          </cell>
          <cell r="P16961">
            <v>6100001</v>
          </cell>
          <cell r="X16961">
            <v>0</v>
          </cell>
          <cell r="Y16961">
            <v>0</v>
          </cell>
          <cell r="Z16961">
            <v>0</v>
          </cell>
          <cell r="AA16961">
            <v>0</v>
          </cell>
          <cell r="AB16961">
            <v>0</v>
          </cell>
          <cell r="AC16961">
            <v>0</v>
          </cell>
          <cell r="AO16961" t="str">
            <v>financeapproved</v>
          </cell>
          <cell r="AP16961" t="b">
            <v>0</v>
          </cell>
        </row>
        <row r="16962">
          <cell r="H16962" t="str">
            <v>Departmental</v>
          </cell>
          <cell r="K16962">
            <v>0</v>
          </cell>
          <cell r="P16962">
            <v>6100001</v>
          </cell>
          <cell r="X16962">
            <v>697391</v>
          </cell>
          <cell r="Y16962">
            <v>697391</v>
          </cell>
          <cell r="Z16962">
            <v>697391</v>
          </cell>
          <cell r="AA16962">
            <v>697391</v>
          </cell>
          <cell r="AB16962">
            <v>697391</v>
          </cell>
          <cell r="AC16962">
            <v>697391</v>
          </cell>
          <cell r="AO16962" t="str">
            <v>financeapproved</v>
          </cell>
          <cell r="AP16962" t="b">
            <v>1</v>
          </cell>
        </row>
        <row r="16963">
          <cell r="H16963" t="str">
            <v>Departmental</v>
          </cell>
          <cell r="K16963">
            <v>0</v>
          </cell>
          <cell r="P16963">
            <v>6100001</v>
          </cell>
          <cell r="X16963">
            <v>-222776</v>
          </cell>
          <cell r="Y16963">
            <v>-222776</v>
          </cell>
          <cell r="Z16963">
            <v>-222776</v>
          </cell>
          <cell r="AA16963">
            <v>-222776</v>
          </cell>
          <cell r="AB16963">
            <v>-222776</v>
          </cell>
          <cell r="AC16963">
            <v>-222776</v>
          </cell>
          <cell r="AO16963" t="str">
            <v>financeapproved</v>
          </cell>
          <cell r="AP16963" t="b">
            <v>1</v>
          </cell>
        </row>
        <row r="16964">
          <cell r="H16964" t="str">
            <v>Departmental</v>
          </cell>
          <cell r="K16964">
            <v>0</v>
          </cell>
          <cell r="P16964">
            <v>6100001</v>
          </cell>
          <cell r="X16964">
            <v>0</v>
          </cell>
          <cell r="Y16964">
            <v>0</v>
          </cell>
          <cell r="Z16964">
            <v>0</v>
          </cell>
          <cell r="AA16964">
            <v>0</v>
          </cell>
          <cell r="AB16964">
            <v>0</v>
          </cell>
          <cell r="AC16964">
            <v>0</v>
          </cell>
          <cell r="AO16964" t="str">
            <v>financeapproved</v>
          </cell>
          <cell r="AP16964" t="b">
            <v>0</v>
          </cell>
        </row>
        <row r="16965">
          <cell r="H16965" t="str">
            <v>Departmental</v>
          </cell>
          <cell r="K16965">
            <v>0</v>
          </cell>
          <cell r="P16965">
            <v>6100001</v>
          </cell>
          <cell r="X16965">
            <v>0</v>
          </cell>
          <cell r="Y16965">
            <v>0</v>
          </cell>
          <cell r="Z16965">
            <v>0</v>
          </cell>
          <cell r="AA16965">
            <v>0</v>
          </cell>
          <cell r="AB16965">
            <v>0</v>
          </cell>
          <cell r="AC16965">
            <v>0</v>
          </cell>
          <cell r="AO16965" t="str">
            <v>financeapproved</v>
          </cell>
          <cell r="AP16965" t="b">
            <v>0</v>
          </cell>
        </row>
        <row r="16966">
          <cell r="H16966" t="str">
            <v>Departmental</v>
          </cell>
          <cell r="K16966">
            <v>0</v>
          </cell>
          <cell r="P16966">
            <v>6100001</v>
          </cell>
          <cell r="X16966">
            <v>7</v>
          </cell>
          <cell r="Y16966">
            <v>7</v>
          </cell>
          <cell r="Z16966">
            <v>7</v>
          </cell>
          <cell r="AA16966">
            <v>7</v>
          </cell>
          <cell r="AB16966">
            <v>7</v>
          </cell>
          <cell r="AC16966">
            <v>7</v>
          </cell>
          <cell r="AO16966" t="str">
            <v>financeapproved</v>
          </cell>
          <cell r="AP16966" t="b">
            <v>1</v>
          </cell>
        </row>
        <row r="16967">
          <cell r="H16967" t="str">
            <v>Departmental</v>
          </cell>
          <cell r="K16967">
            <v>0</v>
          </cell>
          <cell r="P16967">
            <v>6100001</v>
          </cell>
          <cell r="X16967">
            <v>-77110</v>
          </cell>
          <cell r="Y16967">
            <v>-77110</v>
          </cell>
          <cell r="Z16967">
            <v>-77110</v>
          </cell>
          <cell r="AA16967">
            <v>-77110</v>
          </cell>
          <cell r="AB16967">
            <v>-77110</v>
          </cell>
          <cell r="AC16967">
            <v>-77110</v>
          </cell>
          <cell r="AO16967" t="str">
            <v>financeapproved</v>
          </cell>
          <cell r="AP16967" t="b">
            <v>1</v>
          </cell>
        </row>
        <row r="16968">
          <cell r="H16968" t="str">
            <v>Departmental</v>
          </cell>
          <cell r="K16968">
            <v>0</v>
          </cell>
          <cell r="P16968">
            <v>6100001</v>
          </cell>
          <cell r="X16968">
            <v>0</v>
          </cell>
          <cell r="Y16968">
            <v>0</v>
          </cell>
          <cell r="Z16968">
            <v>0</v>
          </cell>
          <cell r="AA16968">
            <v>0</v>
          </cell>
          <cell r="AB16968">
            <v>0</v>
          </cell>
          <cell r="AC16968">
            <v>0</v>
          </cell>
          <cell r="AO16968" t="str">
            <v>financeapproved</v>
          </cell>
          <cell r="AP16968" t="b">
            <v>0</v>
          </cell>
        </row>
        <row r="16969">
          <cell r="H16969" t="str">
            <v>Departmental</v>
          </cell>
          <cell r="K16969">
            <v>0</v>
          </cell>
          <cell r="P16969">
            <v>6100001</v>
          </cell>
          <cell r="X16969">
            <v>0</v>
          </cell>
          <cell r="Y16969">
            <v>0</v>
          </cell>
          <cell r="Z16969">
            <v>0</v>
          </cell>
          <cell r="AA16969">
            <v>0</v>
          </cell>
          <cell r="AB16969">
            <v>0</v>
          </cell>
          <cell r="AC16969">
            <v>0</v>
          </cell>
          <cell r="AO16969" t="str">
            <v>financeapproved</v>
          </cell>
          <cell r="AP16969" t="b">
            <v>0</v>
          </cell>
        </row>
        <row r="16970">
          <cell r="H16970" t="str">
            <v>Departmental</v>
          </cell>
          <cell r="K16970">
            <v>0</v>
          </cell>
          <cell r="P16970">
            <v>6100001</v>
          </cell>
          <cell r="X16970">
            <v>12702</v>
          </cell>
          <cell r="Y16970">
            <v>12702</v>
          </cell>
          <cell r="Z16970">
            <v>12702</v>
          </cell>
          <cell r="AA16970">
            <v>12702</v>
          </cell>
          <cell r="AB16970">
            <v>12702</v>
          </cell>
          <cell r="AC16970">
            <v>12702</v>
          </cell>
          <cell r="AO16970" t="str">
            <v>financeapproved</v>
          </cell>
          <cell r="AP16970" t="b">
            <v>1</v>
          </cell>
        </row>
        <row r="16971">
          <cell r="H16971" t="str">
            <v>Departmental</v>
          </cell>
          <cell r="K16971">
            <v>0</v>
          </cell>
          <cell r="P16971">
            <v>6100001</v>
          </cell>
          <cell r="X16971">
            <v>-127</v>
          </cell>
          <cell r="Y16971">
            <v>-127</v>
          </cell>
          <cell r="Z16971">
            <v>-127</v>
          </cell>
          <cell r="AA16971">
            <v>-127</v>
          </cell>
          <cell r="AB16971">
            <v>-127</v>
          </cell>
          <cell r="AC16971">
            <v>-127</v>
          </cell>
          <cell r="AO16971" t="str">
            <v>financeapproved</v>
          </cell>
          <cell r="AP16971" t="b">
            <v>1</v>
          </cell>
        </row>
        <row r="16972">
          <cell r="H16972" t="str">
            <v>Departmental</v>
          </cell>
          <cell r="K16972">
            <v>0</v>
          </cell>
          <cell r="P16972">
            <v>6100001</v>
          </cell>
          <cell r="X16972">
            <v>0</v>
          </cell>
          <cell r="Y16972">
            <v>0</v>
          </cell>
          <cell r="Z16972">
            <v>0</v>
          </cell>
          <cell r="AA16972">
            <v>0</v>
          </cell>
          <cell r="AB16972">
            <v>0</v>
          </cell>
          <cell r="AC16972">
            <v>0</v>
          </cell>
          <cell r="AO16972" t="str">
            <v>financeapproved</v>
          </cell>
          <cell r="AP16972" t="b">
            <v>0</v>
          </cell>
        </row>
        <row r="16973">
          <cell r="H16973" t="str">
            <v>Departmental</v>
          </cell>
          <cell r="K16973">
            <v>0</v>
          </cell>
          <cell r="P16973">
            <v>6100001</v>
          </cell>
          <cell r="X16973">
            <v>0</v>
          </cell>
          <cell r="Y16973">
            <v>0</v>
          </cell>
          <cell r="Z16973">
            <v>0</v>
          </cell>
          <cell r="AA16973">
            <v>0</v>
          </cell>
          <cell r="AB16973">
            <v>0</v>
          </cell>
          <cell r="AC16973">
            <v>0</v>
          </cell>
          <cell r="AO16973" t="str">
            <v>financeapproved</v>
          </cell>
          <cell r="AP16973" t="b">
            <v>0</v>
          </cell>
        </row>
        <row r="16974">
          <cell r="H16974" t="str">
            <v>Departmental</v>
          </cell>
          <cell r="K16974">
            <v>0</v>
          </cell>
          <cell r="P16974">
            <v>6100001</v>
          </cell>
          <cell r="X16974">
            <v>279</v>
          </cell>
          <cell r="Y16974">
            <v>279</v>
          </cell>
          <cell r="Z16974">
            <v>279</v>
          </cell>
          <cell r="AA16974">
            <v>279</v>
          </cell>
          <cell r="AB16974">
            <v>279</v>
          </cell>
          <cell r="AC16974">
            <v>279</v>
          </cell>
          <cell r="AO16974" t="str">
            <v>financeapproved</v>
          </cell>
          <cell r="AP16974" t="b">
            <v>1</v>
          </cell>
        </row>
        <row r="16975">
          <cell r="H16975" t="str">
            <v>Departmental</v>
          </cell>
          <cell r="K16975">
            <v>0</v>
          </cell>
          <cell r="P16975">
            <v>6100001</v>
          </cell>
          <cell r="X16975">
            <v>0</v>
          </cell>
          <cell r="Y16975">
            <v>0</v>
          </cell>
          <cell r="Z16975">
            <v>0</v>
          </cell>
          <cell r="AA16975">
            <v>0</v>
          </cell>
          <cell r="AB16975">
            <v>0</v>
          </cell>
          <cell r="AC16975">
            <v>0</v>
          </cell>
          <cell r="AO16975" t="str">
            <v>financeapproved</v>
          </cell>
          <cell r="AP16975" t="b">
            <v>0</v>
          </cell>
        </row>
        <row r="16976">
          <cell r="H16976" t="str">
            <v>Departmental</v>
          </cell>
          <cell r="K16976">
            <v>0</v>
          </cell>
          <cell r="P16976">
            <v>6100001</v>
          </cell>
          <cell r="X16976">
            <v>1011</v>
          </cell>
          <cell r="Y16976">
            <v>1011</v>
          </cell>
          <cell r="Z16976">
            <v>1011</v>
          </cell>
          <cell r="AA16976">
            <v>1011</v>
          </cell>
          <cell r="AB16976">
            <v>1011</v>
          </cell>
          <cell r="AC16976">
            <v>1011</v>
          </cell>
          <cell r="AO16976" t="str">
            <v>financeapproved</v>
          </cell>
          <cell r="AP16976" t="b">
            <v>1</v>
          </cell>
        </row>
        <row r="16977">
          <cell r="H16977" t="str">
            <v>Departmental</v>
          </cell>
          <cell r="K16977">
            <v>0</v>
          </cell>
          <cell r="P16977">
            <v>6100001</v>
          </cell>
          <cell r="X16977">
            <v>0</v>
          </cell>
          <cell r="Y16977">
            <v>0</v>
          </cell>
          <cell r="Z16977">
            <v>0</v>
          </cell>
          <cell r="AA16977">
            <v>0</v>
          </cell>
          <cell r="AB16977">
            <v>0</v>
          </cell>
          <cell r="AC16977">
            <v>0</v>
          </cell>
          <cell r="AO16977" t="str">
            <v>financeapproved</v>
          </cell>
          <cell r="AP16977" t="b">
            <v>0</v>
          </cell>
        </row>
        <row r="16978">
          <cell r="H16978" t="str">
            <v>Departmental</v>
          </cell>
          <cell r="K16978">
            <v>0</v>
          </cell>
          <cell r="P16978">
            <v>6100001</v>
          </cell>
          <cell r="X16978">
            <v>1287187</v>
          </cell>
          <cell r="Y16978">
            <v>1287187</v>
          </cell>
          <cell r="Z16978">
            <v>1287187</v>
          </cell>
          <cell r="AA16978">
            <v>1287187</v>
          </cell>
          <cell r="AB16978">
            <v>1287187</v>
          </cell>
          <cell r="AC16978">
            <v>1287187</v>
          </cell>
          <cell r="AO16978" t="str">
            <v>financeapproved</v>
          </cell>
          <cell r="AP16978" t="b">
            <v>1</v>
          </cell>
        </row>
        <row r="16979">
          <cell r="H16979" t="str">
            <v>Departmental</v>
          </cell>
          <cell r="K16979">
            <v>0</v>
          </cell>
          <cell r="P16979">
            <v>6100001</v>
          </cell>
          <cell r="X16979">
            <v>0</v>
          </cell>
          <cell r="Y16979">
            <v>0</v>
          </cell>
          <cell r="Z16979">
            <v>0</v>
          </cell>
          <cell r="AA16979">
            <v>0</v>
          </cell>
          <cell r="AB16979">
            <v>0</v>
          </cell>
          <cell r="AC16979">
            <v>0</v>
          </cell>
          <cell r="AO16979" t="str">
            <v>financeapproved</v>
          </cell>
          <cell r="AP16979" t="b">
            <v>0</v>
          </cell>
        </row>
        <row r="16980">
          <cell r="H16980" t="str">
            <v>Departmental</v>
          </cell>
          <cell r="K16980">
            <v>0</v>
          </cell>
          <cell r="P16980">
            <v>6100001</v>
          </cell>
          <cell r="X16980">
            <v>3653</v>
          </cell>
          <cell r="Y16980">
            <v>3653</v>
          </cell>
          <cell r="Z16980">
            <v>3653</v>
          </cell>
          <cell r="AA16980">
            <v>3653</v>
          </cell>
          <cell r="AB16980">
            <v>3653</v>
          </cell>
          <cell r="AC16980">
            <v>3653</v>
          </cell>
          <cell r="AO16980" t="str">
            <v>financeapproved</v>
          </cell>
          <cell r="AP16980" t="b">
            <v>1</v>
          </cell>
        </row>
        <row r="16981">
          <cell r="H16981" t="str">
            <v>Departmental</v>
          </cell>
          <cell r="K16981">
            <v>0</v>
          </cell>
          <cell r="P16981">
            <v>6100001</v>
          </cell>
          <cell r="X16981">
            <v>-757907</v>
          </cell>
          <cell r="Y16981">
            <v>-757907</v>
          </cell>
          <cell r="Z16981">
            <v>-757907</v>
          </cell>
          <cell r="AA16981">
            <v>-757907</v>
          </cell>
          <cell r="AB16981">
            <v>-757907</v>
          </cell>
          <cell r="AC16981">
            <v>-757907</v>
          </cell>
          <cell r="AO16981" t="str">
            <v>financeapproved</v>
          </cell>
          <cell r="AP16981" t="b">
            <v>1</v>
          </cell>
        </row>
        <row r="16982">
          <cell r="H16982" t="str">
            <v>Departmental</v>
          </cell>
          <cell r="K16982">
            <v>0</v>
          </cell>
          <cell r="P16982">
            <v>6100001</v>
          </cell>
          <cell r="X16982">
            <v>0</v>
          </cell>
          <cell r="Y16982">
            <v>0</v>
          </cell>
          <cell r="Z16982">
            <v>0</v>
          </cell>
          <cell r="AA16982">
            <v>0</v>
          </cell>
          <cell r="AB16982">
            <v>0</v>
          </cell>
          <cell r="AC16982">
            <v>0</v>
          </cell>
          <cell r="AO16982" t="str">
            <v>financeapproved</v>
          </cell>
          <cell r="AP16982" t="b">
            <v>0</v>
          </cell>
        </row>
        <row r="16983">
          <cell r="H16983" t="str">
            <v>Departmental</v>
          </cell>
          <cell r="K16983">
            <v>0</v>
          </cell>
          <cell r="P16983">
            <v>6100001</v>
          </cell>
          <cell r="X16983">
            <v>-11610</v>
          </cell>
          <cell r="Y16983">
            <v>-11610</v>
          </cell>
          <cell r="Z16983">
            <v>-11610</v>
          </cell>
          <cell r="AA16983">
            <v>-11610</v>
          </cell>
          <cell r="AB16983">
            <v>-11610</v>
          </cell>
          <cell r="AC16983">
            <v>-11610</v>
          </cell>
          <cell r="AO16983" t="str">
            <v>financeapproved</v>
          </cell>
          <cell r="AP16983" t="b">
            <v>1</v>
          </cell>
        </row>
        <row r="16984">
          <cell r="H16984" t="str">
            <v>Departmental</v>
          </cell>
          <cell r="K16984">
            <v>0</v>
          </cell>
          <cell r="P16984">
            <v>6100001</v>
          </cell>
          <cell r="X16984">
            <v>0</v>
          </cell>
          <cell r="Y16984">
            <v>0</v>
          </cell>
          <cell r="Z16984">
            <v>0</v>
          </cell>
          <cell r="AA16984">
            <v>0</v>
          </cell>
          <cell r="AB16984">
            <v>0</v>
          </cell>
          <cell r="AC16984">
            <v>0</v>
          </cell>
          <cell r="AO16984" t="str">
            <v>financeapproved</v>
          </cell>
          <cell r="AP16984" t="b">
            <v>0</v>
          </cell>
        </row>
        <row r="16985">
          <cell r="H16985" t="str">
            <v>Departmental</v>
          </cell>
          <cell r="K16985">
            <v>0</v>
          </cell>
          <cell r="P16985">
            <v>6100001</v>
          </cell>
          <cell r="X16985">
            <v>-247639</v>
          </cell>
          <cell r="Y16985">
            <v>-247639</v>
          </cell>
          <cell r="Z16985">
            <v>-247639</v>
          </cell>
          <cell r="AA16985">
            <v>-247639</v>
          </cell>
          <cell r="AB16985">
            <v>-247639</v>
          </cell>
          <cell r="AC16985">
            <v>-247639</v>
          </cell>
          <cell r="AO16985" t="str">
            <v>financeapproved</v>
          </cell>
          <cell r="AP16985" t="b">
            <v>1</v>
          </cell>
        </row>
        <row r="16986">
          <cell r="H16986" t="str">
            <v>Departmental</v>
          </cell>
          <cell r="K16986">
            <v>0</v>
          </cell>
          <cell r="P16986">
            <v>6100001</v>
          </cell>
          <cell r="X16986">
            <v>0</v>
          </cell>
          <cell r="Y16986">
            <v>0</v>
          </cell>
          <cell r="Z16986">
            <v>0</v>
          </cell>
          <cell r="AA16986">
            <v>0</v>
          </cell>
          <cell r="AB16986">
            <v>0</v>
          </cell>
          <cell r="AC16986">
            <v>0</v>
          </cell>
          <cell r="AO16986" t="str">
            <v>financeapproved</v>
          </cell>
          <cell r="AP16986" t="b">
            <v>0</v>
          </cell>
        </row>
        <row r="16987">
          <cell r="H16987" t="str">
            <v>Departmental</v>
          </cell>
          <cell r="K16987">
            <v>0</v>
          </cell>
          <cell r="P16987">
            <v>6100001</v>
          </cell>
          <cell r="X16987">
            <v>0</v>
          </cell>
          <cell r="Y16987">
            <v>0</v>
          </cell>
          <cell r="Z16987">
            <v>0</v>
          </cell>
          <cell r="AA16987">
            <v>0</v>
          </cell>
          <cell r="AB16987">
            <v>0</v>
          </cell>
          <cell r="AC16987">
            <v>0</v>
          </cell>
          <cell r="AO16987" t="str">
            <v>financeapproved</v>
          </cell>
          <cell r="AP16987" t="b">
            <v>0</v>
          </cell>
        </row>
        <row r="16988">
          <cell r="H16988" t="str">
            <v>Departmental</v>
          </cell>
          <cell r="K16988">
            <v>0</v>
          </cell>
          <cell r="P16988">
            <v>6100001</v>
          </cell>
          <cell r="X16988">
            <v>0</v>
          </cell>
          <cell r="Y16988">
            <v>0</v>
          </cell>
          <cell r="Z16988">
            <v>0</v>
          </cell>
          <cell r="AA16988">
            <v>0</v>
          </cell>
          <cell r="AB16988">
            <v>0</v>
          </cell>
          <cell r="AC16988">
            <v>0</v>
          </cell>
          <cell r="AO16988" t="str">
            <v>financeapproved</v>
          </cell>
          <cell r="AP16988" t="b">
            <v>1</v>
          </cell>
        </row>
        <row r="16989">
          <cell r="H16989" t="str">
            <v>Departmental</v>
          </cell>
          <cell r="K16989">
            <v>0</v>
          </cell>
          <cell r="P16989">
            <v>6100001</v>
          </cell>
          <cell r="X16989">
            <v>0</v>
          </cell>
          <cell r="Y16989">
            <v>0</v>
          </cell>
          <cell r="Z16989">
            <v>0</v>
          </cell>
          <cell r="AA16989">
            <v>0</v>
          </cell>
          <cell r="AB16989">
            <v>0</v>
          </cell>
          <cell r="AC16989">
            <v>0</v>
          </cell>
          <cell r="AO16989" t="str">
            <v>financeapproved</v>
          </cell>
          <cell r="AP16989" t="b">
            <v>0</v>
          </cell>
        </row>
        <row r="16990">
          <cell r="H16990" t="str">
            <v>Departmental</v>
          </cell>
          <cell r="K16990">
            <v>0</v>
          </cell>
          <cell r="P16990">
            <v>6100001</v>
          </cell>
          <cell r="X16990">
            <v>26507</v>
          </cell>
          <cell r="Y16990">
            <v>26507</v>
          </cell>
          <cell r="Z16990">
            <v>26507</v>
          </cell>
          <cell r="AA16990">
            <v>26507</v>
          </cell>
          <cell r="AB16990">
            <v>26507</v>
          </cell>
          <cell r="AC16990">
            <v>26507</v>
          </cell>
          <cell r="AO16990" t="str">
            <v>financeapproved</v>
          </cell>
          <cell r="AP16990" t="b">
            <v>1</v>
          </cell>
        </row>
        <row r="16991">
          <cell r="H16991" t="str">
            <v>Departmental</v>
          </cell>
          <cell r="K16991">
            <v>7211</v>
          </cell>
          <cell r="P16991">
            <v>4100003</v>
          </cell>
          <cell r="X16991">
            <v>0</v>
          </cell>
          <cell r="Y16991">
            <v>0</v>
          </cell>
          <cell r="Z16991">
            <v>0</v>
          </cell>
          <cell r="AA16991">
            <v>0</v>
          </cell>
          <cell r="AB16991">
            <v>0</v>
          </cell>
          <cell r="AC16991">
            <v>0</v>
          </cell>
          <cell r="AO16991" t="str">
            <v>financeapproved</v>
          </cell>
          <cell r="AP16991" t="b">
            <v>0</v>
          </cell>
        </row>
        <row r="16992">
          <cell r="H16992" t="str">
            <v>Departmental</v>
          </cell>
          <cell r="K16992">
            <v>7211</v>
          </cell>
          <cell r="P16992">
            <v>4100003</v>
          </cell>
          <cell r="X16992">
            <v>881</v>
          </cell>
          <cell r="Y16992">
            <v>881</v>
          </cell>
          <cell r="Z16992">
            <v>881</v>
          </cell>
          <cell r="AA16992">
            <v>881</v>
          </cell>
          <cell r="AB16992">
            <v>881</v>
          </cell>
          <cell r="AC16992">
            <v>881</v>
          </cell>
          <cell r="AO16992" t="str">
            <v>financeapproved</v>
          </cell>
          <cell r="AP16992" t="b">
            <v>0</v>
          </cell>
        </row>
        <row r="16993">
          <cell r="H16993" t="str">
            <v>Departmental</v>
          </cell>
          <cell r="K16993">
            <v>7211</v>
          </cell>
          <cell r="P16993">
            <v>4100003</v>
          </cell>
          <cell r="X16993">
            <v>-881</v>
          </cell>
          <cell r="Y16993">
            <v>-881</v>
          </cell>
          <cell r="Z16993">
            <v>-881</v>
          </cell>
          <cell r="AA16993">
            <v>-881</v>
          </cell>
          <cell r="AB16993">
            <v>-881</v>
          </cell>
          <cell r="AC16993">
            <v>-881</v>
          </cell>
          <cell r="AO16993" t="str">
            <v>financeapproved</v>
          </cell>
          <cell r="AP16993" t="b">
            <v>0</v>
          </cell>
        </row>
        <row r="16994">
          <cell r="H16994" t="str">
            <v>Departmental</v>
          </cell>
          <cell r="K16994">
            <v>7211</v>
          </cell>
          <cell r="P16994">
            <v>4100003</v>
          </cell>
          <cell r="X16994">
            <v>0</v>
          </cell>
          <cell r="Y16994">
            <v>0</v>
          </cell>
          <cell r="Z16994">
            <v>0</v>
          </cell>
          <cell r="AA16994">
            <v>0</v>
          </cell>
          <cell r="AB16994">
            <v>0</v>
          </cell>
          <cell r="AC16994">
            <v>0</v>
          </cell>
          <cell r="AO16994" t="str">
            <v>financeapproved</v>
          </cell>
          <cell r="AP16994" t="b">
            <v>0</v>
          </cell>
        </row>
        <row r="16995">
          <cell r="H16995" t="str">
            <v>Departmental</v>
          </cell>
          <cell r="K16995">
            <v>7211</v>
          </cell>
          <cell r="P16995">
            <v>4100003</v>
          </cell>
          <cell r="X16995">
            <v>0</v>
          </cell>
          <cell r="Y16995">
            <v>0</v>
          </cell>
          <cell r="Z16995">
            <v>0</v>
          </cell>
          <cell r="AA16995">
            <v>0</v>
          </cell>
          <cell r="AB16995">
            <v>0</v>
          </cell>
          <cell r="AC16995">
            <v>0</v>
          </cell>
          <cell r="AO16995" t="str">
            <v>financeapproved</v>
          </cell>
          <cell r="AP16995" t="b">
            <v>0</v>
          </cell>
        </row>
        <row r="16996">
          <cell r="H16996" t="str">
            <v>Departmental</v>
          </cell>
          <cell r="K16996">
            <v>7211</v>
          </cell>
          <cell r="P16996">
            <v>4100003</v>
          </cell>
          <cell r="X16996">
            <v>99714</v>
          </cell>
          <cell r="Y16996">
            <v>99714</v>
          </cell>
          <cell r="Z16996">
            <v>99714</v>
          </cell>
          <cell r="AA16996">
            <v>99714</v>
          </cell>
          <cell r="AB16996">
            <v>99714</v>
          </cell>
          <cell r="AC16996">
            <v>99714</v>
          </cell>
          <cell r="AO16996" t="str">
            <v>financeapproved</v>
          </cell>
          <cell r="AP16996" t="b">
            <v>0</v>
          </cell>
        </row>
        <row r="16997">
          <cell r="H16997" t="str">
            <v>Departmental</v>
          </cell>
          <cell r="K16997">
            <v>7211</v>
          </cell>
          <cell r="P16997">
            <v>4100003</v>
          </cell>
          <cell r="X16997">
            <v>-99714</v>
          </cell>
          <cell r="Y16997">
            <v>-99714</v>
          </cell>
          <cell r="Z16997">
            <v>-99714</v>
          </cell>
          <cell r="AA16997">
            <v>-99714</v>
          </cell>
          <cell r="AB16997">
            <v>-99714</v>
          </cell>
          <cell r="AC16997">
            <v>-99714</v>
          </cell>
          <cell r="AO16997" t="str">
            <v>financeapproved</v>
          </cell>
          <cell r="AP16997" t="b">
            <v>0</v>
          </cell>
        </row>
        <row r="16998">
          <cell r="H16998" t="str">
            <v>Departmental</v>
          </cell>
          <cell r="K16998">
            <v>7211</v>
          </cell>
          <cell r="P16998">
            <v>4100003</v>
          </cell>
          <cell r="X16998">
            <v>0</v>
          </cell>
          <cell r="Y16998">
            <v>0</v>
          </cell>
          <cell r="Z16998">
            <v>0</v>
          </cell>
          <cell r="AA16998">
            <v>0</v>
          </cell>
          <cell r="AB16998">
            <v>0</v>
          </cell>
          <cell r="AC16998">
            <v>0</v>
          </cell>
          <cell r="AO16998" t="str">
            <v>financeapproved</v>
          </cell>
          <cell r="AP16998" t="b">
            <v>0</v>
          </cell>
        </row>
        <row r="16999">
          <cell r="H16999" t="str">
            <v>Departmental</v>
          </cell>
          <cell r="K16999">
            <v>0</v>
          </cell>
          <cell r="P16999">
            <v>6100001</v>
          </cell>
          <cell r="X16999">
            <v>0</v>
          </cell>
          <cell r="Y16999">
            <v>0</v>
          </cell>
          <cell r="Z16999">
            <v>0</v>
          </cell>
          <cell r="AA16999">
            <v>0</v>
          </cell>
          <cell r="AB16999">
            <v>0</v>
          </cell>
          <cell r="AC16999">
            <v>0</v>
          </cell>
          <cell r="AO16999" t="str">
            <v>financeapproved</v>
          </cell>
          <cell r="AP16999" t="b">
            <v>0</v>
          </cell>
        </row>
        <row r="17000">
          <cell r="H17000" t="str">
            <v>Departmental</v>
          </cell>
          <cell r="K17000">
            <v>0</v>
          </cell>
          <cell r="P17000">
            <v>6100001</v>
          </cell>
          <cell r="X17000">
            <v>0</v>
          </cell>
          <cell r="Y17000">
            <v>0</v>
          </cell>
          <cell r="Z17000">
            <v>0</v>
          </cell>
          <cell r="AA17000">
            <v>0</v>
          </cell>
          <cell r="AB17000">
            <v>0</v>
          </cell>
          <cell r="AC17000">
            <v>0</v>
          </cell>
          <cell r="AO17000" t="str">
            <v>financeapproved</v>
          </cell>
          <cell r="AP17000" t="b">
            <v>1</v>
          </cell>
        </row>
        <row r="17001">
          <cell r="H17001" t="str">
            <v>Departmental</v>
          </cell>
          <cell r="K17001">
            <v>0</v>
          </cell>
          <cell r="P17001">
            <v>6100001</v>
          </cell>
          <cell r="X17001">
            <v>0</v>
          </cell>
          <cell r="Y17001">
            <v>0</v>
          </cell>
          <cell r="Z17001">
            <v>0</v>
          </cell>
          <cell r="AA17001">
            <v>0</v>
          </cell>
          <cell r="AB17001">
            <v>0</v>
          </cell>
          <cell r="AC17001">
            <v>0</v>
          </cell>
          <cell r="AO17001" t="str">
            <v>financeapproved</v>
          </cell>
          <cell r="AP17001" t="b">
            <v>0</v>
          </cell>
        </row>
        <row r="17002">
          <cell r="H17002" t="str">
            <v>Departmental</v>
          </cell>
          <cell r="K17002">
            <v>0</v>
          </cell>
          <cell r="P17002">
            <v>6100001</v>
          </cell>
          <cell r="X17002">
            <v>53415</v>
          </cell>
          <cell r="Y17002">
            <v>53415</v>
          </cell>
          <cell r="Z17002">
            <v>53415</v>
          </cell>
          <cell r="AA17002">
            <v>53415</v>
          </cell>
          <cell r="AB17002">
            <v>53415</v>
          </cell>
          <cell r="AC17002">
            <v>53415</v>
          </cell>
          <cell r="AO17002" t="str">
            <v>financeapproved</v>
          </cell>
          <cell r="AP17002" t="b">
            <v>1</v>
          </cell>
        </row>
        <row r="17003">
          <cell r="H17003" t="str">
            <v>Departmental</v>
          </cell>
          <cell r="K17003">
            <v>7211</v>
          </cell>
          <cell r="P17003">
            <v>4100003</v>
          </cell>
          <cell r="X17003">
            <v>0</v>
          </cell>
          <cell r="Y17003">
            <v>0</v>
          </cell>
          <cell r="Z17003">
            <v>0</v>
          </cell>
          <cell r="AA17003">
            <v>0</v>
          </cell>
          <cell r="AB17003">
            <v>0</v>
          </cell>
          <cell r="AC17003">
            <v>0</v>
          </cell>
          <cell r="AO17003" t="str">
            <v>financeapproved</v>
          </cell>
          <cell r="AP17003" t="b">
            <v>0</v>
          </cell>
        </row>
        <row r="17004">
          <cell r="H17004" t="str">
            <v>Departmental</v>
          </cell>
          <cell r="K17004">
            <v>7211</v>
          </cell>
          <cell r="P17004">
            <v>4100003</v>
          </cell>
          <cell r="X17004">
            <v>25507</v>
          </cell>
          <cell r="Y17004">
            <v>25507</v>
          </cell>
          <cell r="Z17004">
            <v>25507</v>
          </cell>
          <cell r="AA17004">
            <v>25507</v>
          </cell>
          <cell r="AB17004">
            <v>25507</v>
          </cell>
          <cell r="AC17004">
            <v>25507</v>
          </cell>
          <cell r="AO17004" t="str">
            <v>financeapproved</v>
          </cell>
          <cell r="AP17004" t="b">
            <v>0</v>
          </cell>
        </row>
        <row r="17005">
          <cell r="H17005" t="str">
            <v>Departmental</v>
          </cell>
          <cell r="K17005">
            <v>7211</v>
          </cell>
          <cell r="P17005">
            <v>4100003</v>
          </cell>
          <cell r="X17005">
            <v>-25507</v>
          </cell>
          <cell r="Y17005">
            <v>-25507</v>
          </cell>
          <cell r="Z17005">
            <v>-25507</v>
          </cell>
          <cell r="AA17005">
            <v>-25507</v>
          </cell>
          <cell r="AB17005">
            <v>-25507</v>
          </cell>
          <cell r="AC17005">
            <v>-25507</v>
          </cell>
          <cell r="AO17005" t="str">
            <v>financeapproved</v>
          </cell>
          <cell r="AP17005" t="b">
            <v>0</v>
          </cell>
        </row>
        <row r="17006">
          <cell r="H17006" t="str">
            <v>Departmental</v>
          </cell>
          <cell r="K17006">
            <v>7211</v>
          </cell>
          <cell r="P17006">
            <v>4100003</v>
          </cell>
          <cell r="X17006">
            <v>0</v>
          </cell>
          <cell r="Y17006">
            <v>0</v>
          </cell>
          <cell r="Z17006">
            <v>0</v>
          </cell>
          <cell r="AA17006">
            <v>0</v>
          </cell>
          <cell r="AB17006">
            <v>0</v>
          </cell>
          <cell r="AC17006">
            <v>0</v>
          </cell>
          <cell r="AO17006" t="str">
            <v>financeapproved</v>
          </cell>
          <cell r="AP17006" t="b">
            <v>0</v>
          </cell>
        </row>
        <row r="17007">
          <cell r="H17007" t="str">
            <v>Departmental</v>
          </cell>
          <cell r="K17007">
            <v>0</v>
          </cell>
          <cell r="P17007">
            <v>6100001</v>
          </cell>
          <cell r="X17007">
            <v>0</v>
          </cell>
          <cell r="Y17007">
            <v>0</v>
          </cell>
          <cell r="Z17007">
            <v>0</v>
          </cell>
          <cell r="AA17007">
            <v>0</v>
          </cell>
          <cell r="AB17007">
            <v>0</v>
          </cell>
          <cell r="AC17007">
            <v>0</v>
          </cell>
          <cell r="AO17007" t="str">
            <v>financeapproved</v>
          </cell>
          <cell r="AP17007" t="b">
            <v>0</v>
          </cell>
        </row>
        <row r="17008">
          <cell r="H17008" t="str">
            <v>Departmental</v>
          </cell>
          <cell r="K17008">
            <v>0</v>
          </cell>
          <cell r="P17008">
            <v>6100001</v>
          </cell>
          <cell r="X17008">
            <v>0</v>
          </cell>
          <cell r="Y17008">
            <v>0</v>
          </cell>
          <cell r="Z17008">
            <v>0</v>
          </cell>
          <cell r="AA17008">
            <v>0</v>
          </cell>
          <cell r="AB17008">
            <v>0</v>
          </cell>
          <cell r="AC17008">
            <v>0</v>
          </cell>
          <cell r="AO17008" t="str">
            <v>financeapproved</v>
          </cell>
          <cell r="AP17008" t="b">
            <v>1</v>
          </cell>
        </row>
        <row r="17009">
          <cell r="H17009" t="str">
            <v>Departmental</v>
          </cell>
          <cell r="K17009">
            <v>0</v>
          </cell>
          <cell r="P17009">
            <v>6100001</v>
          </cell>
          <cell r="X17009">
            <v>0</v>
          </cell>
          <cell r="Y17009">
            <v>0</v>
          </cell>
          <cell r="Z17009">
            <v>0</v>
          </cell>
          <cell r="AA17009">
            <v>0</v>
          </cell>
          <cell r="AB17009">
            <v>0</v>
          </cell>
          <cell r="AC17009">
            <v>0</v>
          </cell>
          <cell r="AO17009" t="str">
            <v>financeapproved</v>
          </cell>
          <cell r="AP17009" t="b">
            <v>0</v>
          </cell>
        </row>
        <row r="17010">
          <cell r="H17010" t="str">
            <v>Departmental</v>
          </cell>
          <cell r="K17010">
            <v>0</v>
          </cell>
          <cell r="P17010">
            <v>6100001</v>
          </cell>
          <cell r="X17010">
            <v>50419</v>
          </cell>
          <cell r="Y17010">
            <v>50419</v>
          </cell>
          <cell r="Z17010">
            <v>50419</v>
          </cell>
          <cell r="AA17010">
            <v>50419</v>
          </cell>
          <cell r="AB17010">
            <v>50419</v>
          </cell>
          <cell r="AC17010">
            <v>50419</v>
          </cell>
          <cell r="AO17010" t="str">
            <v>financeapproved</v>
          </cell>
          <cell r="AP17010" t="b">
            <v>1</v>
          </cell>
        </row>
        <row r="17011">
          <cell r="H17011" t="str">
            <v>Departmental</v>
          </cell>
          <cell r="K17011">
            <v>7211</v>
          </cell>
          <cell r="P17011">
            <v>4100003</v>
          </cell>
          <cell r="X17011">
            <v>0</v>
          </cell>
          <cell r="Y17011">
            <v>0</v>
          </cell>
          <cell r="Z17011">
            <v>0</v>
          </cell>
          <cell r="AA17011">
            <v>0</v>
          </cell>
          <cell r="AB17011">
            <v>0</v>
          </cell>
          <cell r="AC17011">
            <v>0</v>
          </cell>
          <cell r="AO17011" t="str">
            <v>financeapproved</v>
          </cell>
          <cell r="AP17011" t="b">
            <v>0</v>
          </cell>
        </row>
        <row r="17012">
          <cell r="H17012" t="str">
            <v>Departmental</v>
          </cell>
          <cell r="K17012">
            <v>7211</v>
          </cell>
          <cell r="P17012">
            <v>4100003</v>
          </cell>
          <cell r="X17012">
            <v>428</v>
          </cell>
          <cell r="Y17012">
            <v>428</v>
          </cell>
          <cell r="Z17012">
            <v>428</v>
          </cell>
          <cell r="AA17012">
            <v>428</v>
          </cell>
          <cell r="AB17012">
            <v>428</v>
          </cell>
          <cell r="AC17012">
            <v>428</v>
          </cell>
          <cell r="AO17012" t="str">
            <v>financeapproved</v>
          </cell>
          <cell r="AP17012" t="b">
            <v>0</v>
          </cell>
        </row>
        <row r="17013">
          <cell r="H17013" t="str">
            <v>Departmental</v>
          </cell>
          <cell r="K17013">
            <v>7211</v>
          </cell>
          <cell r="P17013">
            <v>4100003</v>
          </cell>
          <cell r="X17013">
            <v>-428</v>
          </cell>
          <cell r="Y17013">
            <v>-428</v>
          </cell>
          <cell r="Z17013">
            <v>-428</v>
          </cell>
          <cell r="AA17013">
            <v>-428</v>
          </cell>
          <cell r="AB17013">
            <v>-428</v>
          </cell>
          <cell r="AC17013">
            <v>-428</v>
          </cell>
          <cell r="AO17013" t="str">
            <v>financeapproved</v>
          </cell>
          <cell r="AP17013" t="b">
            <v>0</v>
          </cell>
        </row>
        <row r="17014">
          <cell r="H17014" t="str">
            <v>Departmental</v>
          </cell>
          <cell r="K17014">
            <v>7211</v>
          </cell>
          <cell r="P17014">
            <v>4100003</v>
          </cell>
          <cell r="X17014">
            <v>0</v>
          </cell>
          <cell r="Y17014">
            <v>0</v>
          </cell>
          <cell r="Z17014">
            <v>0</v>
          </cell>
          <cell r="AA17014">
            <v>0</v>
          </cell>
          <cell r="AB17014">
            <v>0</v>
          </cell>
          <cell r="AC17014">
            <v>0</v>
          </cell>
          <cell r="AO17014" t="str">
            <v>financeapproved</v>
          </cell>
          <cell r="AP17014" t="b">
            <v>0</v>
          </cell>
        </row>
        <row r="17015">
          <cell r="H17015" t="str">
            <v>Departmental</v>
          </cell>
          <cell r="K17015">
            <v>7211</v>
          </cell>
          <cell r="P17015">
            <v>4100003</v>
          </cell>
          <cell r="X17015">
            <v>0</v>
          </cell>
          <cell r="Y17015">
            <v>0</v>
          </cell>
          <cell r="Z17015">
            <v>0</v>
          </cell>
          <cell r="AA17015">
            <v>0</v>
          </cell>
          <cell r="AB17015">
            <v>0</v>
          </cell>
          <cell r="AC17015">
            <v>0</v>
          </cell>
          <cell r="AO17015" t="str">
            <v>financeapproved</v>
          </cell>
          <cell r="AP17015" t="b">
            <v>0</v>
          </cell>
        </row>
        <row r="17016">
          <cell r="H17016" t="str">
            <v>Departmental</v>
          </cell>
          <cell r="K17016">
            <v>7211</v>
          </cell>
          <cell r="P17016">
            <v>4100003</v>
          </cell>
          <cell r="X17016">
            <v>71724</v>
          </cell>
          <cell r="Y17016">
            <v>71724</v>
          </cell>
          <cell r="Z17016">
            <v>71724</v>
          </cell>
          <cell r="AA17016">
            <v>71724</v>
          </cell>
          <cell r="AB17016">
            <v>71724</v>
          </cell>
          <cell r="AC17016">
            <v>71724</v>
          </cell>
          <cell r="AO17016" t="str">
            <v>financeapproved</v>
          </cell>
          <cell r="AP17016" t="b">
            <v>0</v>
          </cell>
        </row>
        <row r="17017">
          <cell r="H17017" t="str">
            <v>Departmental</v>
          </cell>
          <cell r="K17017">
            <v>7211</v>
          </cell>
          <cell r="P17017">
            <v>4100003</v>
          </cell>
          <cell r="X17017">
            <v>-71724</v>
          </cell>
          <cell r="Y17017">
            <v>-71724</v>
          </cell>
          <cell r="Z17017">
            <v>-71724</v>
          </cell>
          <cell r="AA17017">
            <v>-71724</v>
          </cell>
          <cell r="AB17017">
            <v>-71724</v>
          </cell>
          <cell r="AC17017">
            <v>-71724</v>
          </cell>
          <cell r="AO17017" t="str">
            <v>financeapproved</v>
          </cell>
          <cell r="AP17017" t="b">
            <v>0</v>
          </cell>
        </row>
        <row r="17018">
          <cell r="H17018" t="str">
            <v>Departmental</v>
          </cell>
          <cell r="K17018">
            <v>7211</v>
          </cell>
          <cell r="P17018">
            <v>4100003</v>
          </cell>
          <cell r="X17018">
            <v>0</v>
          </cell>
          <cell r="Y17018">
            <v>0</v>
          </cell>
          <cell r="Z17018">
            <v>0</v>
          </cell>
          <cell r="AA17018">
            <v>0</v>
          </cell>
          <cell r="AB17018">
            <v>0</v>
          </cell>
          <cell r="AC17018">
            <v>0</v>
          </cell>
          <cell r="AO17018" t="str">
            <v>financeapproved</v>
          </cell>
          <cell r="AP17018" t="b">
            <v>0</v>
          </cell>
        </row>
        <row r="17019">
          <cell r="H17019" t="str">
            <v>Departmental</v>
          </cell>
          <cell r="K17019">
            <v>0</v>
          </cell>
          <cell r="P17019">
            <v>6100001</v>
          </cell>
          <cell r="X17019">
            <v>0</v>
          </cell>
          <cell r="Y17019">
            <v>0</v>
          </cell>
          <cell r="Z17019">
            <v>0</v>
          </cell>
          <cell r="AA17019">
            <v>0</v>
          </cell>
          <cell r="AB17019">
            <v>0</v>
          </cell>
          <cell r="AC17019">
            <v>0</v>
          </cell>
          <cell r="AO17019" t="str">
            <v>financeapproved</v>
          </cell>
          <cell r="AP17019" t="b">
            <v>0</v>
          </cell>
        </row>
        <row r="17020">
          <cell r="H17020" t="str">
            <v>Departmental</v>
          </cell>
          <cell r="K17020">
            <v>0</v>
          </cell>
          <cell r="P17020">
            <v>6100001</v>
          </cell>
          <cell r="X17020">
            <v>0</v>
          </cell>
          <cell r="Y17020">
            <v>0</v>
          </cell>
          <cell r="Z17020">
            <v>0</v>
          </cell>
          <cell r="AA17020">
            <v>0</v>
          </cell>
          <cell r="AB17020">
            <v>0</v>
          </cell>
          <cell r="AC17020">
            <v>0</v>
          </cell>
          <cell r="AO17020" t="str">
            <v>financeapproved</v>
          </cell>
          <cell r="AP17020" t="b">
            <v>1</v>
          </cell>
        </row>
        <row r="17021">
          <cell r="H17021" t="str">
            <v>Departmental</v>
          </cell>
          <cell r="K17021">
            <v>0</v>
          </cell>
          <cell r="P17021">
            <v>6100001</v>
          </cell>
          <cell r="X17021">
            <v>0</v>
          </cell>
          <cell r="Y17021">
            <v>0</v>
          </cell>
          <cell r="Z17021">
            <v>0</v>
          </cell>
          <cell r="AA17021">
            <v>0</v>
          </cell>
          <cell r="AB17021">
            <v>0</v>
          </cell>
          <cell r="AC17021">
            <v>0</v>
          </cell>
          <cell r="AO17021" t="str">
            <v>financeapproved</v>
          </cell>
          <cell r="AP17021" t="b">
            <v>0</v>
          </cell>
        </row>
        <row r="17022">
          <cell r="H17022" t="str">
            <v>Departmental</v>
          </cell>
          <cell r="K17022">
            <v>0</v>
          </cell>
          <cell r="P17022">
            <v>6100001</v>
          </cell>
          <cell r="X17022">
            <v>441</v>
          </cell>
          <cell r="Y17022">
            <v>441</v>
          </cell>
          <cell r="Z17022">
            <v>441</v>
          </cell>
          <cell r="AA17022">
            <v>441</v>
          </cell>
          <cell r="AB17022">
            <v>441</v>
          </cell>
          <cell r="AC17022">
            <v>441</v>
          </cell>
          <cell r="AO17022" t="str">
            <v>financeapproved</v>
          </cell>
          <cell r="AP17022" t="b">
            <v>1</v>
          </cell>
        </row>
        <row r="17023">
          <cell r="H17023" t="str">
            <v>Departmental</v>
          </cell>
          <cell r="K17023">
            <v>7211</v>
          </cell>
          <cell r="P17023">
            <v>4100003</v>
          </cell>
          <cell r="X17023">
            <v>0</v>
          </cell>
          <cell r="Y17023">
            <v>0</v>
          </cell>
          <cell r="Z17023">
            <v>0</v>
          </cell>
          <cell r="AA17023">
            <v>0</v>
          </cell>
          <cell r="AB17023">
            <v>0</v>
          </cell>
          <cell r="AC17023">
            <v>0</v>
          </cell>
          <cell r="AO17023" t="str">
            <v>financeapproved</v>
          </cell>
          <cell r="AP17023" t="b">
            <v>0</v>
          </cell>
        </row>
        <row r="17024">
          <cell r="H17024" t="str">
            <v>Departmental</v>
          </cell>
          <cell r="K17024">
            <v>7211</v>
          </cell>
          <cell r="P17024">
            <v>4100003</v>
          </cell>
          <cell r="X17024">
            <v>477</v>
          </cell>
          <cell r="Y17024">
            <v>477</v>
          </cell>
          <cell r="Z17024">
            <v>477</v>
          </cell>
          <cell r="AA17024">
            <v>477</v>
          </cell>
          <cell r="AB17024">
            <v>477</v>
          </cell>
          <cell r="AC17024">
            <v>477</v>
          </cell>
          <cell r="AO17024" t="str">
            <v>financeapproved</v>
          </cell>
          <cell r="AP17024" t="b">
            <v>0</v>
          </cell>
        </row>
        <row r="17025">
          <cell r="H17025" t="str">
            <v>Departmental</v>
          </cell>
          <cell r="K17025">
            <v>7211</v>
          </cell>
          <cell r="P17025">
            <v>4100003</v>
          </cell>
          <cell r="X17025">
            <v>-477</v>
          </cell>
          <cell r="Y17025">
            <v>-477</v>
          </cell>
          <cell r="Z17025">
            <v>-477</v>
          </cell>
          <cell r="AA17025">
            <v>-477</v>
          </cell>
          <cell r="AB17025">
            <v>-477</v>
          </cell>
          <cell r="AC17025">
            <v>-477</v>
          </cell>
          <cell r="AO17025" t="str">
            <v>financeapproved</v>
          </cell>
          <cell r="AP17025" t="b">
            <v>0</v>
          </cell>
        </row>
        <row r="17026">
          <cell r="H17026" t="str">
            <v>Departmental</v>
          </cell>
          <cell r="K17026">
            <v>7211</v>
          </cell>
          <cell r="P17026">
            <v>4100003</v>
          </cell>
          <cell r="X17026">
            <v>0</v>
          </cell>
          <cell r="Y17026">
            <v>0</v>
          </cell>
          <cell r="Z17026">
            <v>0</v>
          </cell>
          <cell r="AA17026">
            <v>0</v>
          </cell>
          <cell r="AB17026">
            <v>0</v>
          </cell>
          <cell r="AC17026">
            <v>0</v>
          </cell>
          <cell r="AO17026" t="str">
            <v>financeapproved</v>
          </cell>
          <cell r="AP17026" t="b">
            <v>0</v>
          </cell>
        </row>
        <row r="17027">
          <cell r="H17027" t="str">
            <v>Departmental</v>
          </cell>
          <cell r="K17027">
            <v>7211</v>
          </cell>
          <cell r="P17027">
            <v>4100003</v>
          </cell>
          <cell r="X17027">
            <v>0</v>
          </cell>
          <cell r="Y17027">
            <v>0</v>
          </cell>
          <cell r="Z17027">
            <v>0</v>
          </cell>
          <cell r="AA17027">
            <v>0</v>
          </cell>
          <cell r="AB17027">
            <v>0</v>
          </cell>
          <cell r="AC17027">
            <v>0</v>
          </cell>
          <cell r="AO17027" t="str">
            <v>financeapproved</v>
          </cell>
          <cell r="AP17027" t="b">
            <v>0</v>
          </cell>
        </row>
        <row r="17028">
          <cell r="H17028" t="str">
            <v>Departmental</v>
          </cell>
          <cell r="K17028">
            <v>7211</v>
          </cell>
          <cell r="P17028">
            <v>4100003</v>
          </cell>
          <cell r="X17028">
            <v>68889</v>
          </cell>
          <cell r="Y17028">
            <v>68889</v>
          </cell>
          <cell r="Z17028">
            <v>68889</v>
          </cell>
          <cell r="AA17028">
            <v>68889</v>
          </cell>
          <cell r="AB17028">
            <v>68889</v>
          </cell>
          <cell r="AC17028">
            <v>68889</v>
          </cell>
          <cell r="AO17028" t="str">
            <v>financeapproved</v>
          </cell>
          <cell r="AP17028" t="b">
            <v>0</v>
          </cell>
        </row>
        <row r="17029">
          <cell r="H17029" t="str">
            <v>Departmental</v>
          </cell>
          <cell r="K17029">
            <v>7211</v>
          </cell>
          <cell r="P17029">
            <v>4100003</v>
          </cell>
          <cell r="X17029">
            <v>-68889</v>
          </cell>
          <cell r="Y17029">
            <v>-68889</v>
          </cell>
          <cell r="Z17029">
            <v>-68889</v>
          </cell>
          <cell r="AA17029">
            <v>-68889</v>
          </cell>
          <cell r="AB17029">
            <v>-68889</v>
          </cell>
          <cell r="AC17029">
            <v>-68889</v>
          </cell>
          <cell r="AO17029" t="str">
            <v>financeapproved</v>
          </cell>
          <cell r="AP17029" t="b">
            <v>0</v>
          </cell>
        </row>
        <row r="17030">
          <cell r="H17030" t="str">
            <v>Departmental</v>
          </cell>
          <cell r="K17030">
            <v>7211</v>
          </cell>
          <cell r="P17030">
            <v>4100003</v>
          </cell>
          <cell r="X17030">
            <v>0</v>
          </cell>
          <cell r="Y17030">
            <v>0</v>
          </cell>
          <cell r="Z17030">
            <v>0</v>
          </cell>
          <cell r="AA17030">
            <v>0</v>
          </cell>
          <cell r="AB17030">
            <v>0</v>
          </cell>
          <cell r="AC17030">
            <v>0</v>
          </cell>
          <cell r="AO17030" t="str">
            <v>financeapproved</v>
          </cell>
          <cell r="AP17030" t="b">
            <v>0</v>
          </cell>
        </row>
        <row r="17031">
          <cell r="H17031" t="str">
            <v>Departmental</v>
          </cell>
          <cell r="K17031">
            <v>0</v>
          </cell>
          <cell r="P17031">
            <v>6100001</v>
          </cell>
          <cell r="X17031">
            <v>0</v>
          </cell>
          <cell r="Y17031">
            <v>0</v>
          </cell>
          <cell r="Z17031">
            <v>0</v>
          </cell>
          <cell r="AA17031">
            <v>0</v>
          </cell>
          <cell r="AB17031">
            <v>0</v>
          </cell>
          <cell r="AC17031">
            <v>0</v>
          </cell>
          <cell r="AO17031" t="str">
            <v>financeapproved</v>
          </cell>
          <cell r="AP17031" t="b">
            <v>0</v>
          </cell>
        </row>
        <row r="17032">
          <cell r="H17032" t="str">
            <v>Departmental</v>
          </cell>
          <cell r="K17032">
            <v>0</v>
          </cell>
          <cell r="P17032">
            <v>6100001</v>
          </cell>
          <cell r="X17032">
            <v>0</v>
          </cell>
          <cell r="Y17032">
            <v>0</v>
          </cell>
          <cell r="Z17032">
            <v>0</v>
          </cell>
          <cell r="AA17032">
            <v>0</v>
          </cell>
          <cell r="AB17032">
            <v>0</v>
          </cell>
          <cell r="AC17032">
            <v>0</v>
          </cell>
          <cell r="AO17032" t="str">
            <v>financeapproved</v>
          </cell>
          <cell r="AP17032" t="b">
            <v>1</v>
          </cell>
        </row>
        <row r="17033">
          <cell r="H17033" t="str">
            <v>Departmental</v>
          </cell>
          <cell r="K17033">
            <v>0</v>
          </cell>
          <cell r="P17033">
            <v>6100001</v>
          </cell>
          <cell r="X17033">
            <v>0</v>
          </cell>
          <cell r="Y17033">
            <v>0</v>
          </cell>
          <cell r="Z17033">
            <v>0</v>
          </cell>
          <cell r="AA17033">
            <v>0</v>
          </cell>
          <cell r="AB17033">
            <v>0</v>
          </cell>
          <cell r="AC17033">
            <v>0</v>
          </cell>
          <cell r="AO17033" t="str">
            <v>financeapproved</v>
          </cell>
          <cell r="AP17033" t="b">
            <v>0</v>
          </cell>
        </row>
        <row r="17034">
          <cell r="H17034" t="str">
            <v>Departmental</v>
          </cell>
          <cell r="K17034">
            <v>0</v>
          </cell>
          <cell r="P17034">
            <v>6100001</v>
          </cell>
          <cell r="X17034">
            <v>1810</v>
          </cell>
          <cell r="Y17034">
            <v>1810</v>
          </cell>
          <cell r="Z17034">
            <v>1810</v>
          </cell>
          <cell r="AA17034">
            <v>1810</v>
          </cell>
          <cell r="AB17034">
            <v>1810</v>
          </cell>
          <cell r="AC17034">
            <v>1810</v>
          </cell>
          <cell r="AO17034" t="str">
            <v>financeapproved</v>
          </cell>
          <cell r="AP17034" t="b">
            <v>1</v>
          </cell>
        </row>
        <row r="17035">
          <cell r="H17035" t="str">
            <v>Departmental</v>
          </cell>
          <cell r="K17035">
            <v>7211</v>
          </cell>
          <cell r="P17035">
            <v>4100003</v>
          </cell>
          <cell r="X17035">
            <v>0</v>
          </cell>
          <cell r="Y17035">
            <v>0</v>
          </cell>
          <cell r="Z17035">
            <v>0</v>
          </cell>
          <cell r="AA17035">
            <v>0</v>
          </cell>
          <cell r="AB17035">
            <v>0</v>
          </cell>
          <cell r="AC17035">
            <v>0</v>
          </cell>
          <cell r="AO17035" t="str">
            <v>financeapproved</v>
          </cell>
          <cell r="AP17035" t="b">
            <v>0</v>
          </cell>
        </row>
        <row r="17036">
          <cell r="H17036" t="str">
            <v>Departmental</v>
          </cell>
          <cell r="K17036">
            <v>7211</v>
          </cell>
          <cell r="P17036">
            <v>4100003</v>
          </cell>
          <cell r="X17036">
            <v>100126</v>
          </cell>
          <cell r="Y17036">
            <v>100126</v>
          </cell>
          <cell r="Z17036">
            <v>100126</v>
          </cell>
          <cell r="AA17036">
            <v>100126</v>
          </cell>
          <cell r="AB17036">
            <v>100126</v>
          </cell>
          <cell r="AC17036">
            <v>100126</v>
          </cell>
          <cell r="AO17036" t="str">
            <v>financeapproved</v>
          </cell>
          <cell r="AP17036" t="b">
            <v>0</v>
          </cell>
        </row>
        <row r="17037">
          <cell r="H17037" t="str">
            <v>Departmental</v>
          </cell>
          <cell r="K17037">
            <v>7211</v>
          </cell>
          <cell r="P17037">
            <v>4100003</v>
          </cell>
          <cell r="X17037">
            <v>-100126</v>
          </cell>
          <cell r="Y17037">
            <v>-100126</v>
          </cell>
          <cell r="Z17037">
            <v>-100126</v>
          </cell>
          <cell r="AA17037">
            <v>-100126</v>
          </cell>
          <cell r="AB17037">
            <v>-100126</v>
          </cell>
          <cell r="AC17037">
            <v>-100126</v>
          </cell>
          <cell r="AO17037" t="str">
            <v>financeapproved</v>
          </cell>
          <cell r="AP17037" t="b">
            <v>0</v>
          </cell>
        </row>
        <row r="17038">
          <cell r="H17038" t="str">
            <v>Departmental</v>
          </cell>
          <cell r="K17038">
            <v>7211</v>
          </cell>
          <cell r="P17038">
            <v>4100003</v>
          </cell>
          <cell r="X17038">
            <v>0</v>
          </cell>
          <cell r="Y17038">
            <v>0</v>
          </cell>
          <cell r="Z17038">
            <v>0</v>
          </cell>
          <cell r="AA17038">
            <v>0</v>
          </cell>
          <cell r="AB17038">
            <v>0</v>
          </cell>
          <cell r="AC17038">
            <v>0</v>
          </cell>
          <cell r="AO17038" t="str">
            <v>financeapproved</v>
          </cell>
          <cell r="AP17038" t="b">
            <v>0</v>
          </cell>
        </row>
        <row r="17039">
          <cell r="H17039" t="str">
            <v>Departmental</v>
          </cell>
          <cell r="K17039">
            <v>0</v>
          </cell>
          <cell r="P17039">
            <v>1220003</v>
          </cell>
          <cell r="X17039">
            <v>-498</v>
          </cell>
          <cell r="Y17039">
            <v>0</v>
          </cell>
          <cell r="Z17039">
            <v>0</v>
          </cell>
          <cell r="AA17039">
            <v>0</v>
          </cell>
          <cell r="AB17039">
            <v>0</v>
          </cell>
          <cell r="AC17039">
            <v>0</v>
          </cell>
          <cell r="AO17039" t="str">
            <v>financeapproved</v>
          </cell>
          <cell r="AP17039" t="b">
            <v>0</v>
          </cell>
        </row>
        <row r="17040">
          <cell r="H17040" t="str">
            <v>Departmental</v>
          </cell>
          <cell r="K17040">
            <v>0</v>
          </cell>
          <cell r="P17040">
            <v>1220003</v>
          </cell>
          <cell r="X17040">
            <v>0</v>
          </cell>
          <cell r="Y17040">
            <v>0</v>
          </cell>
          <cell r="Z17040">
            <v>0</v>
          </cell>
          <cell r="AA17040">
            <v>0</v>
          </cell>
          <cell r="AB17040">
            <v>0</v>
          </cell>
          <cell r="AC17040">
            <v>0</v>
          </cell>
          <cell r="AO17040" t="str">
            <v>financeapproved</v>
          </cell>
          <cell r="AP17040" t="b">
            <v>0</v>
          </cell>
        </row>
        <row r="17041">
          <cell r="H17041" t="str">
            <v>Departmental</v>
          </cell>
          <cell r="K17041">
            <v>0</v>
          </cell>
          <cell r="P17041">
            <v>1270004</v>
          </cell>
          <cell r="X17041">
            <v>-149</v>
          </cell>
          <cell r="Y17041">
            <v>0</v>
          </cell>
          <cell r="Z17041">
            <v>0</v>
          </cell>
          <cell r="AA17041">
            <v>0</v>
          </cell>
          <cell r="AB17041">
            <v>0</v>
          </cell>
          <cell r="AC17041">
            <v>0</v>
          </cell>
          <cell r="AO17041" t="str">
            <v>financeapproved</v>
          </cell>
          <cell r="AP17041" t="b">
            <v>0</v>
          </cell>
        </row>
        <row r="17042">
          <cell r="H17042" t="str">
            <v>Departmental</v>
          </cell>
          <cell r="K17042">
            <v>0</v>
          </cell>
          <cell r="P17042">
            <v>1270004</v>
          </cell>
          <cell r="X17042">
            <v>0</v>
          </cell>
          <cell r="Y17042">
            <v>0</v>
          </cell>
          <cell r="Z17042">
            <v>0</v>
          </cell>
          <cell r="AA17042">
            <v>0</v>
          </cell>
          <cell r="AB17042">
            <v>0</v>
          </cell>
          <cell r="AC17042">
            <v>0</v>
          </cell>
          <cell r="AO17042" t="str">
            <v>financeapproved</v>
          </cell>
          <cell r="AP17042" t="b">
            <v>0</v>
          </cell>
        </row>
        <row r="17043">
          <cell r="H17043" t="str">
            <v>Departmental</v>
          </cell>
          <cell r="K17043">
            <v>0</v>
          </cell>
          <cell r="P17043">
            <v>1270098</v>
          </cell>
          <cell r="X17043">
            <v>-3493</v>
          </cell>
          <cell r="Y17043">
            <v>0</v>
          </cell>
          <cell r="Z17043">
            <v>0</v>
          </cell>
          <cell r="AA17043">
            <v>0</v>
          </cell>
          <cell r="AB17043">
            <v>0</v>
          </cell>
          <cell r="AC17043">
            <v>0</v>
          </cell>
          <cell r="AO17043" t="str">
            <v>financeapproved</v>
          </cell>
          <cell r="AP17043" t="b">
            <v>0</v>
          </cell>
        </row>
        <row r="17044">
          <cell r="H17044" t="str">
            <v>Departmental</v>
          </cell>
          <cell r="K17044">
            <v>0</v>
          </cell>
          <cell r="P17044">
            <v>1270098</v>
          </cell>
          <cell r="X17044">
            <v>0</v>
          </cell>
          <cell r="Y17044">
            <v>0</v>
          </cell>
          <cell r="Z17044">
            <v>0</v>
          </cell>
          <cell r="AA17044">
            <v>0</v>
          </cell>
          <cell r="AB17044">
            <v>0</v>
          </cell>
          <cell r="AC17044">
            <v>0</v>
          </cell>
          <cell r="AO17044" t="str">
            <v>financeapproved</v>
          </cell>
          <cell r="AP17044" t="b">
            <v>0</v>
          </cell>
        </row>
        <row r="17045">
          <cell r="H17045" t="str">
            <v>Departmental</v>
          </cell>
          <cell r="K17045">
            <v>0</v>
          </cell>
          <cell r="P17045">
            <v>1280004</v>
          </cell>
          <cell r="X17045">
            <v>-916746</v>
          </cell>
          <cell r="Y17045">
            <v>0</v>
          </cell>
          <cell r="Z17045">
            <v>0</v>
          </cell>
          <cell r="AA17045">
            <v>0</v>
          </cell>
          <cell r="AB17045">
            <v>0</v>
          </cell>
          <cell r="AC17045">
            <v>0</v>
          </cell>
          <cell r="AO17045" t="str">
            <v>financeapproved</v>
          </cell>
          <cell r="AP17045" t="b">
            <v>0</v>
          </cell>
        </row>
        <row r="17046">
          <cell r="H17046" t="str">
            <v>Departmental</v>
          </cell>
          <cell r="K17046">
            <v>0</v>
          </cell>
          <cell r="P17046">
            <v>1280004</v>
          </cell>
          <cell r="X17046">
            <v>0</v>
          </cell>
          <cell r="Y17046">
            <v>0</v>
          </cell>
          <cell r="Z17046">
            <v>0</v>
          </cell>
          <cell r="AA17046">
            <v>0</v>
          </cell>
          <cell r="AB17046">
            <v>0</v>
          </cell>
          <cell r="AC17046">
            <v>0</v>
          </cell>
          <cell r="AO17046" t="str">
            <v>financeapproved</v>
          </cell>
          <cell r="AP17046" t="b">
            <v>0</v>
          </cell>
        </row>
        <row r="17047">
          <cell r="H17047" t="str">
            <v>Departmental</v>
          </cell>
          <cell r="K17047">
            <v>0</v>
          </cell>
          <cell r="P17047">
            <v>2220001</v>
          </cell>
          <cell r="X17047">
            <v>0</v>
          </cell>
          <cell r="Y17047">
            <v>0</v>
          </cell>
          <cell r="Z17047">
            <v>0</v>
          </cell>
          <cell r="AA17047">
            <v>0</v>
          </cell>
          <cell r="AB17047">
            <v>0</v>
          </cell>
          <cell r="AC17047">
            <v>0</v>
          </cell>
          <cell r="AO17047" t="str">
            <v>financeapproved</v>
          </cell>
          <cell r="AP17047" t="b">
            <v>0</v>
          </cell>
        </row>
        <row r="17048">
          <cell r="H17048" t="str">
            <v>Departmental</v>
          </cell>
          <cell r="K17048">
            <v>0</v>
          </cell>
          <cell r="P17048">
            <v>2220001</v>
          </cell>
          <cell r="X17048">
            <v>291804</v>
          </cell>
          <cell r="Y17048">
            <v>0</v>
          </cell>
          <cell r="Z17048">
            <v>0</v>
          </cell>
          <cell r="AA17048">
            <v>0</v>
          </cell>
          <cell r="AB17048">
            <v>0</v>
          </cell>
          <cell r="AC17048">
            <v>0</v>
          </cell>
          <cell r="AO17048" t="str">
            <v>financeapproved</v>
          </cell>
          <cell r="AP17048" t="b">
            <v>0</v>
          </cell>
        </row>
        <row r="17049">
          <cell r="H17049" t="str">
            <v>Departmental</v>
          </cell>
          <cell r="K17049">
            <v>0</v>
          </cell>
          <cell r="P17049">
            <v>2220004</v>
          </cell>
          <cell r="X17049">
            <v>0</v>
          </cell>
          <cell r="Y17049">
            <v>0</v>
          </cell>
          <cell r="Z17049">
            <v>0</v>
          </cell>
          <cell r="AA17049">
            <v>0</v>
          </cell>
          <cell r="AB17049">
            <v>0</v>
          </cell>
          <cell r="AC17049">
            <v>0</v>
          </cell>
          <cell r="AO17049" t="str">
            <v>financeapproved</v>
          </cell>
          <cell r="AP17049" t="b">
            <v>0</v>
          </cell>
        </row>
        <row r="17050">
          <cell r="H17050" t="str">
            <v>Departmental</v>
          </cell>
          <cell r="K17050">
            <v>0</v>
          </cell>
          <cell r="P17050">
            <v>2220004</v>
          </cell>
          <cell r="X17050">
            <v>66729</v>
          </cell>
          <cell r="Y17050">
            <v>0</v>
          </cell>
          <cell r="Z17050">
            <v>0</v>
          </cell>
          <cell r="AA17050">
            <v>0</v>
          </cell>
          <cell r="AB17050">
            <v>0</v>
          </cell>
          <cell r="AC17050">
            <v>0</v>
          </cell>
          <cell r="AO17050" t="str">
            <v>financeapproved</v>
          </cell>
          <cell r="AP17050" t="b">
            <v>0</v>
          </cell>
        </row>
        <row r="17051">
          <cell r="H17051" t="str">
            <v>Departmental</v>
          </cell>
          <cell r="K17051">
            <v>0</v>
          </cell>
          <cell r="P17051">
            <v>2220005</v>
          </cell>
          <cell r="X17051">
            <v>0</v>
          </cell>
          <cell r="Y17051">
            <v>0</v>
          </cell>
          <cell r="Z17051">
            <v>0</v>
          </cell>
          <cell r="AA17051">
            <v>0</v>
          </cell>
          <cell r="AB17051">
            <v>0</v>
          </cell>
          <cell r="AC17051">
            <v>0</v>
          </cell>
          <cell r="AO17051" t="str">
            <v>financeapproved</v>
          </cell>
          <cell r="AP17051" t="b">
            <v>0</v>
          </cell>
        </row>
        <row r="17052">
          <cell r="H17052" t="str">
            <v>Departmental</v>
          </cell>
          <cell r="K17052">
            <v>0</v>
          </cell>
          <cell r="P17052">
            <v>2220005</v>
          </cell>
          <cell r="X17052">
            <v>96858</v>
          </cell>
          <cell r="Y17052">
            <v>0</v>
          </cell>
          <cell r="Z17052">
            <v>0</v>
          </cell>
          <cell r="AA17052">
            <v>0</v>
          </cell>
          <cell r="AB17052">
            <v>0</v>
          </cell>
          <cell r="AC17052">
            <v>0</v>
          </cell>
          <cell r="AO17052" t="str">
            <v>financeapproved</v>
          </cell>
          <cell r="AP17052" t="b">
            <v>0</v>
          </cell>
        </row>
        <row r="17053">
          <cell r="H17053" t="str">
            <v>Departmental</v>
          </cell>
          <cell r="K17053">
            <v>0</v>
          </cell>
          <cell r="P17053">
            <v>2220008</v>
          </cell>
          <cell r="X17053">
            <v>0</v>
          </cell>
          <cell r="Y17053">
            <v>0</v>
          </cell>
          <cell r="Z17053">
            <v>0</v>
          </cell>
          <cell r="AA17053">
            <v>0</v>
          </cell>
          <cell r="AB17053">
            <v>0</v>
          </cell>
          <cell r="AC17053">
            <v>0</v>
          </cell>
          <cell r="AO17053" t="str">
            <v>financeapproved</v>
          </cell>
          <cell r="AP17053" t="b">
            <v>0</v>
          </cell>
        </row>
        <row r="17054">
          <cell r="H17054" t="str">
            <v>Departmental</v>
          </cell>
          <cell r="K17054">
            <v>0</v>
          </cell>
          <cell r="P17054">
            <v>2220008</v>
          </cell>
          <cell r="X17054">
            <v>14197</v>
          </cell>
          <cell r="Y17054">
            <v>0</v>
          </cell>
          <cell r="Z17054">
            <v>0</v>
          </cell>
          <cell r="AA17054">
            <v>0</v>
          </cell>
          <cell r="AB17054">
            <v>0</v>
          </cell>
          <cell r="AC17054">
            <v>0</v>
          </cell>
          <cell r="AO17054" t="str">
            <v>financeapproved</v>
          </cell>
          <cell r="AP17054" t="b">
            <v>0</v>
          </cell>
        </row>
        <row r="17055">
          <cell r="H17055" t="str">
            <v>Departmental</v>
          </cell>
          <cell r="K17055">
            <v>0</v>
          </cell>
          <cell r="P17055">
            <v>2220011</v>
          </cell>
          <cell r="X17055">
            <v>-27</v>
          </cell>
          <cell r="Y17055">
            <v>0</v>
          </cell>
          <cell r="Z17055">
            <v>0</v>
          </cell>
          <cell r="AA17055">
            <v>0</v>
          </cell>
          <cell r="AB17055">
            <v>0</v>
          </cell>
          <cell r="AC17055">
            <v>0</v>
          </cell>
          <cell r="AO17055" t="str">
            <v>financeapproved</v>
          </cell>
          <cell r="AP17055" t="b">
            <v>0</v>
          </cell>
        </row>
        <row r="17056">
          <cell r="H17056" t="str">
            <v>Departmental</v>
          </cell>
          <cell r="K17056">
            <v>0</v>
          </cell>
          <cell r="P17056">
            <v>2220011</v>
          </cell>
          <cell r="X17056">
            <v>0</v>
          </cell>
          <cell r="Y17056">
            <v>0</v>
          </cell>
          <cell r="Z17056">
            <v>0</v>
          </cell>
          <cell r="AA17056">
            <v>0</v>
          </cell>
          <cell r="AB17056">
            <v>0</v>
          </cell>
          <cell r="AC17056">
            <v>0</v>
          </cell>
          <cell r="AO17056" t="str">
            <v>financeapproved</v>
          </cell>
          <cell r="AP17056" t="b">
            <v>0</v>
          </cell>
        </row>
        <row r="17057">
          <cell r="H17057" t="str">
            <v>Departmental</v>
          </cell>
          <cell r="K17057">
            <v>0</v>
          </cell>
          <cell r="P17057">
            <v>2220012</v>
          </cell>
          <cell r="X17057">
            <v>-4</v>
          </cell>
          <cell r="Y17057">
            <v>0</v>
          </cell>
          <cell r="Z17057">
            <v>0</v>
          </cell>
          <cell r="AA17057">
            <v>0</v>
          </cell>
          <cell r="AB17057">
            <v>0</v>
          </cell>
          <cell r="AC17057">
            <v>0</v>
          </cell>
          <cell r="AO17057" t="str">
            <v>financeapproved</v>
          </cell>
          <cell r="AP17057" t="b">
            <v>0</v>
          </cell>
        </row>
        <row r="17058">
          <cell r="H17058" t="str">
            <v>Departmental</v>
          </cell>
          <cell r="K17058">
            <v>0</v>
          </cell>
          <cell r="P17058">
            <v>2220012</v>
          </cell>
          <cell r="X17058">
            <v>0</v>
          </cell>
          <cell r="Y17058">
            <v>0</v>
          </cell>
          <cell r="Z17058">
            <v>0</v>
          </cell>
          <cell r="AA17058">
            <v>0</v>
          </cell>
          <cell r="AB17058">
            <v>0</v>
          </cell>
          <cell r="AC17058">
            <v>0</v>
          </cell>
          <cell r="AO17058" t="str">
            <v>financeapproved</v>
          </cell>
          <cell r="AP17058" t="b">
            <v>0</v>
          </cell>
        </row>
        <row r="17059">
          <cell r="H17059" t="str">
            <v>Departmental</v>
          </cell>
          <cell r="K17059">
            <v>0</v>
          </cell>
          <cell r="P17059">
            <v>2220098</v>
          </cell>
          <cell r="X17059">
            <v>0</v>
          </cell>
          <cell r="Y17059">
            <v>0</v>
          </cell>
          <cell r="Z17059">
            <v>0</v>
          </cell>
          <cell r="AA17059">
            <v>0</v>
          </cell>
          <cell r="AB17059">
            <v>0</v>
          </cell>
          <cell r="AC17059">
            <v>0</v>
          </cell>
          <cell r="AO17059" t="str">
            <v>financeapproved</v>
          </cell>
          <cell r="AP17059" t="b">
            <v>0</v>
          </cell>
        </row>
        <row r="17060">
          <cell r="H17060" t="str">
            <v>Departmental</v>
          </cell>
          <cell r="K17060">
            <v>0</v>
          </cell>
          <cell r="P17060">
            <v>2220098</v>
          </cell>
          <cell r="X17060">
            <v>7904</v>
          </cell>
          <cell r="Y17060">
            <v>0</v>
          </cell>
          <cell r="Z17060">
            <v>0</v>
          </cell>
          <cell r="AA17060">
            <v>0</v>
          </cell>
          <cell r="AB17060">
            <v>0</v>
          </cell>
          <cell r="AC17060">
            <v>0</v>
          </cell>
          <cell r="AO17060" t="str">
            <v>financeapproved</v>
          </cell>
          <cell r="AP17060" t="b">
            <v>0</v>
          </cell>
        </row>
        <row r="17061">
          <cell r="H17061" t="str">
            <v>Departmental</v>
          </cell>
          <cell r="K17061">
            <v>0</v>
          </cell>
          <cell r="P17061">
            <v>2230002</v>
          </cell>
          <cell r="X17061">
            <v>0</v>
          </cell>
          <cell r="Y17061">
            <v>0</v>
          </cell>
          <cell r="Z17061">
            <v>0</v>
          </cell>
          <cell r="AA17061">
            <v>0</v>
          </cell>
          <cell r="AB17061">
            <v>0</v>
          </cell>
          <cell r="AC17061">
            <v>0</v>
          </cell>
          <cell r="AO17061" t="str">
            <v>financeapproved</v>
          </cell>
          <cell r="AP17061" t="b">
            <v>0</v>
          </cell>
        </row>
        <row r="17062">
          <cell r="H17062" t="str">
            <v>Departmental</v>
          </cell>
          <cell r="K17062">
            <v>0</v>
          </cell>
          <cell r="P17062">
            <v>2230002</v>
          </cell>
          <cell r="X17062">
            <v>280263</v>
          </cell>
          <cell r="Y17062">
            <v>0</v>
          </cell>
          <cell r="Z17062">
            <v>0</v>
          </cell>
          <cell r="AA17062">
            <v>0</v>
          </cell>
          <cell r="AB17062">
            <v>0</v>
          </cell>
          <cell r="AC17062">
            <v>0</v>
          </cell>
          <cell r="AO17062" t="str">
            <v>financeapproved</v>
          </cell>
          <cell r="AP17062" t="b">
            <v>0</v>
          </cell>
        </row>
        <row r="17063">
          <cell r="H17063" t="str">
            <v>Departmental</v>
          </cell>
          <cell r="K17063">
            <v>0</v>
          </cell>
          <cell r="P17063">
            <v>2230002</v>
          </cell>
          <cell r="X17063">
            <v>0</v>
          </cell>
          <cell r="Y17063">
            <v>0</v>
          </cell>
          <cell r="Z17063">
            <v>0</v>
          </cell>
          <cell r="AA17063">
            <v>0</v>
          </cell>
          <cell r="AB17063">
            <v>0</v>
          </cell>
          <cell r="AC17063">
            <v>0</v>
          </cell>
          <cell r="AO17063" t="str">
            <v>financeapproved</v>
          </cell>
          <cell r="AP17063" t="b">
            <v>0</v>
          </cell>
        </row>
        <row r="17064">
          <cell r="H17064" t="str">
            <v>Departmental</v>
          </cell>
          <cell r="K17064">
            <v>0</v>
          </cell>
          <cell r="P17064">
            <v>2230002</v>
          </cell>
          <cell r="X17064">
            <v>400</v>
          </cell>
          <cell r="Y17064">
            <v>0</v>
          </cell>
          <cell r="Z17064">
            <v>0</v>
          </cell>
          <cell r="AA17064">
            <v>0</v>
          </cell>
          <cell r="AB17064">
            <v>0</v>
          </cell>
          <cell r="AC17064">
            <v>0</v>
          </cell>
          <cell r="AO17064" t="str">
            <v>financeapproved</v>
          </cell>
          <cell r="AP17064" t="b">
            <v>0</v>
          </cell>
        </row>
        <row r="17065">
          <cell r="H17065" t="str">
            <v>Departmental</v>
          </cell>
          <cell r="K17065">
            <v>0</v>
          </cell>
          <cell r="P17065">
            <v>2230004</v>
          </cell>
          <cell r="X17065">
            <v>0</v>
          </cell>
          <cell r="Y17065">
            <v>0</v>
          </cell>
          <cell r="Z17065">
            <v>0</v>
          </cell>
          <cell r="AA17065">
            <v>0</v>
          </cell>
          <cell r="AB17065">
            <v>0</v>
          </cell>
          <cell r="AC17065">
            <v>0</v>
          </cell>
          <cell r="AO17065" t="str">
            <v>financeapproved</v>
          </cell>
          <cell r="AP17065" t="b">
            <v>0</v>
          </cell>
        </row>
        <row r="17066">
          <cell r="H17066" t="str">
            <v>Departmental</v>
          </cell>
          <cell r="K17066">
            <v>0</v>
          </cell>
          <cell r="P17066">
            <v>2230004</v>
          </cell>
          <cell r="X17066">
            <v>159672</v>
          </cell>
          <cell r="Y17066">
            <v>0</v>
          </cell>
          <cell r="Z17066">
            <v>0</v>
          </cell>
          <cell r="AA17066">
            <v>0</v>
          </cell>
          <cell r="AB17066">
            <v>0</v>
          </cell>
          <cell r="AC17066">
            <v>0</v>
          </cell>
          <cell r="AO17066" t="str">
            <v>financeapproved</v>
          </cell>
          <cell r="AP17066" t="b">
            <v>0</v>
          </cell>
        </row>
        <row r="17067">
          <cell r="H17067" t="str">
            <v>Departmental</v>
          </cell>
          <cell r="K17067">
            <v>0</v>
          </cell>
          <cell r="P17067">
            <v>2230098</v>
          </cell>
          <cell r="X17067">
            <v>0</v>
          </cell>
          <cell r="Y17067">
            <v>0</v>
          </cell>
          <cell r="Z17067">
            <v>0</v>
          </cell>
          <cell r="AA17067">
            <v>0</v>
          </cell>
          <cell r="AB17067">
            <v>0</v>
          </cell>
          <cell r="AC17067">
            <v>0</v>
          </cell>
          <cell r="AO17067" t="str">
            <v>financeapproved</v>
          </cell>
          <cell r="AP17067" t="b">
            <v>0</v>
          </cell>
        </row>
        <row r="17068">
          <cell r="H17068" t="str">
            <v>Departmental</v>
          </cell>
          <cell r="K17068">
            <v>0</v>
          </cell>
          <cell r="P17068">
            <v>2230098</v>
          </cell>
          <cell r="X17068">
            <v>3090</v>
          </cell>
          <cell r="Y17068">
            <v>0</v>
          </cell>
          <cell r="Z17068">
            <v>0</v>
          </cell>
          <cell r="AA17068">
            <v>0</v>
          </cell>
          <cell r="AB17068">
            <v>0</v>
          </cell>
          <cell r="AC17068">
            <v>0</v>
          </cell>
          <cell r="AO17068" t="str">
            <v>financeapproved</v>
          </cell>
          <cell r="AP17068" t="b">
            <v>0</v>
          </cell>
        </row>
        <row r="17069">
          <cell r="H17069" t="str">
            <v>Departmental</v>
          </cell>
          <cell r="K17069">
            <v>0</v>
          </cell>
          <cell r="P17069">
            <v>2241002</v>
          </cell>
          <cell r="X17069">
            <v>0</v>
          </cell>
          <cell r="Y17069">
            <v>0</v>
          </cell>
          <cell r="Z17069">
            <v>0</v>
          </cell>
          <cell r="AA17069">
            <v>0</v>
          </cell>
          <cell r="AB17069">
            <v>0</v>
          </cell>
          <cell r="AC17069">
            <v>0</v>
          </cell>
          <cell r="AO17069" t="str">
            <v>financeapproved</v>
          </cell>
          <cell r="AP17069" t="b">
            <v>0</v>
          </cell>
        </row>
        <row r="17070">
          <cell r="H17070" t="str">
            <v>Departmental</v>
          </cell>
          <cell r="K17070">
            <v>0</v>
          </cell>
          <cell r="P17070">
            <v>2241002</v>
          </cell>
          <cell r="X17070">
            <v>13369</v>
          </cell>
          <cell r="Y17070">
            <v>0</v>
          </cell>
          <cell r="Z17070">
            <v>0</v>
          </cell>
          <cell r="AA17070">
            <v>0</v>
          </cell>
          <cell r="AB17070">
            <v>0</v>
          </cell>
          <cell r="AC17070">
            <v>0</v>
          </cell>
          <cell r="AO17070" t="str">
            <v>financeapproved</v>
          </cell>
          <cell r="AP17070" t="b">
            <v>0</v>
          </cell>
        </row>
        <row r="17071">
          <cell r="H17071" t="str">
            <v>Departmental</v>
          </cell>
          <cell r="K17071">
            <v>0</v>
          </cell>
          <cell r="P17071">
            <v>2241003</v>
          </cell>
          <cell r="X17071">
            <v>0</v>
          </cell>
          <cell r="Y17071">
            <v>0</v>
          </cell>
          <cell r="Z17071">
            <v>0</v>
          </cell>
          <cell r="AA17071">
            <v>0</v>
          </cell>
          <cell r="AB17071">
            <v>0</v>
          </cell>
          <cell r="AC17071">
            <v>0</v>
          </cell>
          <cell r="AO17071" t="str">
            <v>financeapproved</v>
          </cell>
          <cell r="AP17071" t="b">
            <v>0</v>
          </cell>
        </row>
        <row r="17072">
          <cell r="H17072" t="str">
            <v>Departmental</v>
          </cell>
          <cell r="K17072">
            <v>0</v>
          </cell>
          <cell r="P17072">
            <v>2241003</v>
          </cell>
          <cell r="X17072">
            <v>29749</v>
          </cell>
          <cell r="Y17072">
            <v>0</v>
          </cell>
          <cell r="Z17072">
            <v>0</v>
          </cell>
          <cell r="AA17072">
            <v>0</v>
          </cell>
          <cell r="AB17072">
            <v>0</v>
          </cell>
          <cell r="AC17072">
            <v>0</v>
          </cell>
          <cell r="AO17072" t="str">
            <v>financeapproved</v>
          </cell>
          <cell r="AP17072" t="b">
            <v>0</v>
          </cell>
        </row>
        <row r="17073">
          <cell r="H17073" t="str">
            <v>Departmental</v>
          </cell>
          <cell r="K17073">
            <v>0</v>
          </cell>
          <cell r="P17073">
            <v>2242002</v>
          </cell>
          <cell r="X17073">
            <v>0</v>
          </cell>
          <cell r="Y17073">
            <v>0</v>
          </cell>
          <cell r="Z17073">
            <v>0</v>
          </cell>
          <cell r="AA17073">
            <v>0</v>
          </cell>
          <cell r="AB17073">
            <v>0</v>
          </cell>
          <cell r="AC17073">
            <v>0</v>
          </cell>
          <cell r="AO17073" t="str">
            <v>financeapproved</v>
          </cell>
          <cell r="AP17073" t="b">
            <v>0</v>
          </cell>
        </row>
        <row r="17074">
          <cell r="H17074" t="str">
            <v>Departmental</v>
          </cell>
          <cell r="K17074">
            <v>0</v>
          </cell>
          <cell r="P17074">
            <v>2242002</v>
          </cell>
          <cell r="X17074">
            <v>34532</v>
          </cell>
          <cell r="Y17074">
            <v>0</v>
          </cell>
          <cell r="Z17074">
            <v>0</v>
          </cell>
          <cell r="AA17074">
            <v>0</v>
          </cell>
          <cell r="AB17074">
            <v>0</v>
          </cell>
          <cell r="AC17074">
            <v>0</v>
          </cell>
          <cell r="AO17074" t="str">
            <v>financeapproved</v>
          </cell>
          <cell r="AP17074" t="b">
            <v>0</v>
          </cell>
        </row>
        <row r="17075">
          <cell r="H17075" t="str">
            <v>Departmental</v>
          </cell>
          <cell r="K17075">
            <v>0</v>
          </cell>
          <cell r="P17075">
            <v>3320002</v>
          </cell>
          <cell r="X17075">
            <v>-128868</v>
          </cell>
          <cell r="Y17075">
            <v>0</v>
          </cell>
          <cell r="Z17075">
            <v>0</v>
          </cell>
          <cell r="AA17075">
            <v>0</v>
          </cell>
          <cell r="AB17075">
            <v>0</v>
          </cell>
          <cell r="AC17075">
            <v>0</v>
          </cell>
          <cell r="AO17075" t="str">
            <v>financeapproved</v>
          </cell>
          <cell r="AP17075" t="b">
            <v>0</v>
          </cell>
        </row>
        <row r="17076">
          <cell r="H17076" t="str">
            <v>Departmental</v>
          </cell>
          <cell r="K17076">
            <v>0</v>
          </cell>
          <cell r="P17076">
            <v>3320002</v>
          </cell>
          <cell r="X17076">
            <v>0</v>
          </cell>
          <cell r="Y17076">
            <v>0</v>
          </cell>
          <cell r="Z17076">
            <v>0</v>
          </cell>
          <cell r="AA17076">
            <v>0</v>
          </cell>
          <cell r="AB17076">
            <v>0</v>
          </cell>
          <cell r="AC17076">
            <v>0</v>
          </cell>
          <cell r="AO17076" t="str">
            <v>financeapproved</v>
          </cell>
          <cell r="AP17076" t="b">
            <v>0</v>
          </cell>
        </row>
        <row r="17077">
          <cell r="H17077" t="str">
            <v>Departmental</v>
          </cell>
          <cell r="K17077">
            <v>0</v>
          </cell>
          <cell r="P17077">
            <v>3320003</v>
          </cell>
          <cell r="X17077">
            <v>-14983</v>
          </cell>
          <cell r="Y17077">
            <v>0</v>
          </cell>
          <cell r="Z17077">
            <v>0</v>
          </cell>
          <cell r="AA17077">
            <v>0</v>
          </cell>
          <cell r="AB17077">
            <v>0</v>
          </cell>
          <cell r="AC17077">
            <v>0</v>
          </cell>
          <cell r="AO17077" t="str">
            <v>financeapproved</v>
          </cell>
          <cell r="AP17077" t="b">
            <v>0</v>
          </cell>
        </row>
        <row r="17078">
          <cell r="H17078" t="str">
            <v>Departmental</v>
          </cell>
          <cell r="K17078">
            <v>0</v>
          </cell>
          <cell r="P17078">
            <v>3320003</v>
          </cell>
          <cell r="X17078">
            <v>0</v>
          </cell>
          <cell r="Y17078">
            <v>0</v>
          </cell>
          <cell r="Z17078">
            <v>0</v>
          </cell>
          <cell r="AA17078">
            <v>0</v>
          </cell>
          <cell r="AB17078">
            <v>0</v>
          </cell>
          <cell r="AC17078">
            <v>0</v>
          </cell>
          <cell r="AO17078" t="str">
            <v>financeapproved</v>
          </cell>
          <cell r="AP17078" t="b">
            <v>0</v>
          </cell>
        </row>
        <row r="17079">
          <cell r="H17079" t="str">
            <v>Departmental</v>
          </cell>
          <cell r="K17079">
            <v>0</v>
          </cell>
          <cell r="P17079">
            <v>3320004</v>
          </cell>
          <cell r="X17079">
            <v>-1872</v>
          </cell>
          <cell r="Y17079">
            <v>0</v>
          </cell>
          <cell r="Z17079">
            <v>0</v>
          </cell>
          <cell r="AA17079">
            <v>0</v>
          </cell>
          <cell r="AB17079">
            <v>0</v>
          </cell>
          <cell r="AC17079">
            <v>0</v>
          </cell>
          <cell r="AO17079" t="str">
            <v>financeapproved</v>
          </cell>
          <cell r="AP17079" t="b">
            <v>0</v>
          </cell>
        </row>
        <row r="17080">
          <cell r="H17080" t="str">
            <v>Departmental</v>
          </cell>
          <cell r="K17080">
            <v>0</v>
          </cell>
          <cell r="P17080">
            <v>3320004</v>
          </cell>
          <cell r="X17080">
            <v>0</v>
          </cell>
          <cell r="Y17080">
            <v>0</v>
          </cell>
          <cell r="Z17080">
            <v>0</v>
          </cell>
          <cell r="AA17080">
            <v>0</v>
          </cell>
          <cell r="AB17080">
            <v>0</v>
          </cell>
          <cell r="AC17080">
            <v>0</v>
          </cell>
          <cell r="AO17080" t="str">
            <v>financeapproved</v>
          </cell>
          <cell r="AP17080" t="b">
            <v>0</v>
          </cell>
        </row>
        <row r="17081">
          <cell r="H17081" t="str">
            <v>Departmental</v>
          </cell>
          <cell r="K17081">
            <v>0</v>
          </cell>
          <cell r="P17081">
            <v>3320098</v>
          </cell>
          <cell r="X17081">
            <v>-1591</v>
          </cell>
          <cell r="Y17081">
            <v>0</v>
          </cell>
          <cell r="Z17081">
            <v>0</v>
          </cell>
          <cell r="AA17081">
            <v>0</v>
          </cell>
          <cell r="AB17081">
            <v>0</v>
          </cell>
          <cell r="AC17081">
            <v>0</v>
          </cell>
          <cell r="AO17081" t="str">
            <v>financeapproved</v>
          </cell>
          <cell r="AP17081" t="b">
            <v>0</v>
          </cell>
        </row>
        <row r="17082">
          <cell r="H17082" t="str">
            <v>Departmental</v>
          </cell>
          <cell r="K17082">
            <v>0</v>
          </cell>
          <cell r="P17082">
            <v>3320098</v>
          </cell>
          <cell r="X17082">
            <v>0</v>
          </cell>
          <cell r="Y17082">
            <v>0</v>
          </cell>
          <cell r="Z17082">
            <v>0</v>
          </cell>
          <cell r="AA17082">
            <v>0</v>
          </cell>
          <cell r="AB17082">
            <v>0</v>
          </cell>
          <cell r="AC17082">
            <v>0</v>
          </cell>
          <cell r="AO17082" t="str">
            <v>financeapproved</v>
          </cell>
          <cell r="AP17082" t="b">
            <v>0</v>
          </cell>
        </row>
        <row r="17083">
          <cell r="H17083" t="str">
            <v>Departmental</v>
          </cell>
          <cell r="K17083">
            <v>0</v>
          </cell>
          <cell r="P17083">
            <v>3330002</v>
          </cell>
          <cell r="X17083">
            <v>-16980</v>
          </cell>
          <cell r="Y17083">
            <v>0</v>
          </cell>
          <cell r="Z17083">
            <v>0</v>
          </cell>
          <cell r="AA17083">
            <v>0</v>
          </cell>
          <cell r="AB17083">
            <v>0</v>
          </cell>
          <cell r="AC17083">
            <v>0</v>
          </cell>
          <cell r="AO17083" t="str">
            <v>financeapproved</v>
          </cell>
          <cell r="AP17083" t="b">
            <v>0</v>
          </cell>
        </row>
        <row r="17084">
          <cell r="H17084" t="str">
            <v>Departmental</v>
          </cell>
          <cell r="K17084">
            <v>0</v>
          </cell>
          <cell r="P17084">
            <v>3330002</v>
          </cell>
          <cell r="X17084">
            <v>0</v>
          </cell>
          <cell r="Y17084">
            <v>0</v>
          </cell>
          <cell r="Z17084">
            <v>0</v>
          </cell>
          <cell r="AA17084">
            <v>0</v>
          </cell>
          <cell r="AB17084">
            <v>0</v>
          </cell>
          <cell r="AC17084">
            <v>0</v>
          </cell>
          <cell r="AO17084" t="str">
            <v>financeapproved</v>
          </cell>
          <cell r="AP17084" t="b">
            <v>0</v>
          </cell>
        </row>
        <row r="17085">
          <cell r="H17085" t="str">
            <v>Departmental</v>
          </cell>
          <cell r="K17085">
            <v>0</v>
          </cell>
          <cell r="P17085">
            <v>3330004</v>
          </cell>
          <cell r="X17085">
            <v>-11902</v>
          </cell>
          <cell r="Y17085">
            <v>0</v>
          </cell>
          <cell r="Z17085">
            <v>0</v>
          </cell>
          <cell r="AA17085">
            <v>0</v>
          </cell>
          <cell r="AB17085">
            <v>0</v>
          </cell>
          <cell r="AC17085">
            <v>0</v>
          </cell>
          <cell r="AO17085" t="str">
            <v>financeapproved</v>
          </cell>
          <cell r="AP17085" t="b">
            <v>0</v>
          </cell>
        </row>
        <row r="17086">
          <cell r="H17086" t="str">
            <v>Departmental</v>
          </cell>
          <cell r="K17086">
            <v>0</v>
          </cell>
          <cell r="P17086">
            <v>3330004</v>
          </cell>
          <cell r="X17086">
            <v>0</v>
          </cell>
          <cell r="Y17086">
            <v>0</v>
          </cell>
          <cell r="Z17086">
            <v>0</v>
          </cell>
          <cell r="AA17086">
            <v>0</v>
          </cell>
          <cell r="AB17086">
            <v>0</v>
          </cell>
          <cell r="AC17086">
            <v>0</v>
          </cell>
          <cell r="AO17086" t="str">
            <v>financeapproved</v>
          </cell>
          <cell r="AP17086" t="b">
            <v>0</v>
          </cell>
        </row>
        <row r="17087">
          <cell r="H17087" t="str">
            <v>Departmental</v>
          </cell>
          <cell r="K17087">
            <v>0</v>
          </cell>
          <cell r="P17087">
            <v>3381008</v>
          </cell>
          <cell r="X17087">
            <v>-20152</v>
          </cell>
          <cell r="Y17087">
            <v>0</v>
          </cell>
          <cell r="Z17087">
            <v>0</v>
          </cell>
          <cell r="AA17087">
            <v>0</v>
          </cell>
          <cell r="AB17087">
            <v>0</v>
          </cell>
          <cell r="AC17087">
            <v>0</v>
          </cell>
          <cell r="AO17087" t="str">
            <v>financeapproved</v>
          </cell>
          <cell r="AP17087" t="b">
            <v>0</v>
          </cell>
        </row>
        <row r="17088">
          <cell r="H17088" t="str">
            <v>Departmental</v>
          </cell>
          <cell r="K17088">
            <v>0</v>
          </cell>
          <cell r="P17088">
            <v>3381008</v>
          </cell>
          <cell r="X17088">
            <v>0</v>
          </cell>
          <cell r="Y17088">
            <v>0</v>
          </cell>
          <cell r="Z17088">
            <v>0</v>
          </cell>
          <cell r="AA17088">
            <v>0</v>
          </cell>
          <cell r="AB17088">
            <v>0</v>
          </cell>
          <cell r="AC17088">
            <v>0</v>
          </cell>
          <cell r="AO17088" t="str">
            <v>financeapproved</v>
          </cell>
          <cell r="AP17088" t="b">
            <v>0</v>
          </cell>
        </row>
        <row r="17089">
          <cell r="H17089" t="str">
            <v>Departmental</v>
          </cell>
          <cell r="K17089">
            <v>0</v>
          </cell>
          <cell r="P17089">
            <v>3390008</v>
          </cell>
          <cell r="X17089">
            <v>-305</v>
          </cell>
          <cell r="Y17089">
            <v>0</v>
          </cell>
          <cell r="Z17089">
            <v>0</v>
          </cell>
          <cell r="AA17089">
            <v>0</v>
          </cell>
          <cell r="AB17089">
            <v>0</v>
          </cell>
          <cell r="AC17089">
            <v>0</v>
          </cell>
          <cell r="AO17089" t="str">
            <v>financeapproved</v>
          </cell>
          <cell r="AP17089" t="b">
            <v>0</v>
          </cell>
        </row>
        <row r="17090">
          <cell r="H17090" t="str">
            <v>Departmental</v>
          </cell>
          <cell r="K17090">
            <v>0</v>
          </cell>
          <cell r="P17090">
            <v>3390008</v>
          </cell>
          <cell r="X17090">
            <v>0</v>
          </cell>
          <cell r="Y17090">
            <v>0</v>
          </cell>
          <cell r="Z17090">
            <v>0</v>
          </cell>
          <cell r="AA17090">
            <v>0</v>
          </cell>
          <cell r="AB17090">
            <v>0</v>
          </cell>
          <cell r="AC17090">
            <v>0</v>
          </cell>
          <cell r="AO17090" t="str">
            <v>financeapproved</v>
          </cell>
          <cell r="AP17090" t="b">
            <v>0</v>
          </cell>
        </row>
        <row r="17091">
          <cell r="H17091" t="str">
            <v>Departmental</v>
          </cell>
          <cell r="K17091">
            <v>0</v>
          </cell>
          <cell r="P17091">
            <v>3390019</v>
          </cell>
          <cell r="X17091">
            <v>-28861</v>
          </cell>
          <cell r="Y17091">
            <v>0</v>
          </cell>
          <cell r="Z17091">
            <v>0</v>
          </cell>
          <cell r="AA17091">
            <v>0</v>
          </cell>
          <cell r="AB17091">
            <v>0</v>
          </cell>
          <cell r="AC17091">
            <v>0</v>
          </cell>
          <cell r="AO17091" t="str">
            <v>financeapproved</v>
          </cell>
          <cell r="AP17091" t="b">
            <v>0</v>
          </cell>
        </row>
        <row r="17092">
          <cell r="H17092" t="str">
            <v>Departmental</v>
          </cell>
          <cell r="K17092">
            <v>0</v>
          </cell>
          <cell r="P17092">
            <v>3390019</v>
          </cell>
          <cell r="X17092">
            <v>0</v>
          </cell>
          <cell r="Y17092">
            <v>0</v>
          </cell>
          <cell r="Z17092">
            <v>0</v>
          </cell>
          <cell r="AA17092">
            <v>0</v>
          </cell>
          <cell r="AB17092">
            <v>0</v>
          </cell>
          <cell r="AC17092">
            <v>0</v>
          </cell>
          <cell r="AO17092" t="str">
            <v>financeapproved</v>
          </cell>
          <cell r="AP17092" t="b">
            <v>0</v>
          </cell>
        </row>
        <row r="17093">
          <cell r="H17093" t="str">
            <v>Departmental</v>
          </cell>
          <cell r="K17093">
            <v>0</v>
          </cell>
          <cell r="P17093">
            <v>3390033</v>
          </cell>
          <cell r="X17093">
            <v>-26</v>
          </cell>
          <cell r="Y17093">
            <v>0</v>
          </cell>
          <cell r="Z17093">
            <v>0</v>
          </cell>
          <cell r="AA17093">
            <v>0</v>
          </cell>
          <cell r="AB17093">
            <v>0</v>
          </cell>
          <cell r="AC17093">
            <v>0</v>
          </cell>
          <cell r="AO17093" t="str">
            <v>financeapproved</v>
          </cell>
          <cell r="AP17093" t="b">
            <v>0</v>
          </cell>
        </row>
        <row r="17094">
          <cell r="H17094" t="str">
            <v>Departmental</v>
          </cell>
          <cell r="K17094">
            <v>0</v>
          </cell>
          <cell r="P17094">
            <v>3390033</v>
          </cell>
          <cell r="X17094">
            <v>0</v>
          </cell>
          <cell r="Y17094">
            <v>0</v>
          </cell>
          <cell r="Z17094">
            <v>0</v>
          </cell>
          <cell r="AA17094">
            <v>0</v>
          </cell>
          <cell r="AB17094">
            <v>0</v>
          </cell>
          <cell r="AC17094">
            <v>0</v>
          </cell>
          <cell r="AO17094" t="str">
            <v>financeapproved</v>
          </cell>
          <cell r="AP17094" t="b">
            <v>0</v>
          </cell>
        </row>
        <row r="17095">
          <cell r="H17095" t="str">
            <v>Departmental</v>
          </cell>
          <cell r="K17095">
            <v>0</v>
          </cell>
          <cell r="P17095">
            <v>3390098</v>
          </cell>
          <cell r="X17095">
            <v>-8531</v>
          </cell>
          <cell r="Y17095">
            <v>0</v>
          </cell>
          <cell r="Z17095">
            <v>0</v>
          </cell>
          <cell r="AA17095">
            <v>0</v>
          </cell>
          <cell r="AB17095">
            <v>0</v>
          </cell>
          <cell r="AC17095">
            <v>0</v>
          </cell>
          <cell r="AO17095" t="str">
            <v>financeapproved</v>
          </cell>
          <cell r="AP17095" t="b">
            <v>0</v>
          </cell>
        </row>
        <row r="17096">
          <cell r="H17096" t="str">
            <v>Departmental</v>
          </cell>
          <cell r="K17096">
            <v>0</v>
          </cell>
          <cell r="P17096">
            <v>3390098</v>
          </cell>
          <cell r="X17096">
            <v>0</v>
          </cell>
          <cell r="Y17096">
            <v>0</v>
          </cell>
          <cell r="Z17096">
            <v>0</v>
          </cell>
          <cell r="AA17096">
            <v>0</v>
          </cell>
          <cell r="AB17096">
            <v>0</v>
          </cell>
          <cell r="AC17096">
            <v>0</v>
          </cell>
          <cell r="AO17096" t="str">
            <v>financeapproved</v>
          </cell>
          <cell r="AP17096" t="b">
            <v>0</v>
          </cell>
        </row>
        <row r="17097">
          <cell r="H17097" t="str">
            <v>Departmental</v>
          </cell>
          <cell r="K17097">
            <v>0</v>
          </cell>
          <cell r="P17097">
            <v>3390205</v>
          </cell>
          <cell r="X17097">
            <v>-799</v>
          </cell>
          <cell r="Y17097">
            <v>0</v>
          </cell>
          <cell r="Z17097">
            <v>0</v>
          </cell>
          <cell r="AA17097">
            <v>0</v>
          </cell>
          <cell r="AB17097">
            <v>0</v>
          </cell>
          <cell r="AC17097">
            <v>0</v>
          </cell>
          <cell r="AO17097" t="str">
            <v>financeapproved</v>
          </cell>
          <cell r="AP17097" t="b">
            <v>0</v>
          </cell>
        </row>
        <row r="17098">
          <cell r="H17098" t="str">
            <v>Departmental</v>
          </cell>
          <cell r="K17098">
            <v>0</v>
          </cell>
          <cell r="P17098">
            <v>3390205</v>
          </cell>
          <cell r="X17098">
            <v>0</v>
          </cell>
          <cell r="Y17098">
            <v>0</v>
          </cell>
          <cell r="Z17098">
            <v>0</v>
          </cell>
          <cell r="AA17098">
            <v>0</v>
          </cell>
          <cell r="AB17098">
            <v>0</v>
          </cell>
          <cell r="AC17098">
            <v>0</v>
          </cell>
          <cell r="AO17098" t="str">
            <v>financeapproved</v>
          </cell>
          <cell r="AP17098" t="b">
            <v>0</v>
          </cell>
        </row>
        <row r="17099">
          <cell r="H17099" t="str">
            <v>Departmental</v>
          </cell>
          <cell r="K17099">
            <v>0</v>
          </cell>
          <cell r="P17099">
            <v>5220002</v>
          </cell>
          <cell r="X17099">
            <v>0</v>
          </cell>
          <cell r="Y17099">
            <v>0</v>
          </cell>
          <cell r="Z17099">
            <v>0</v>
          </cell>
          <cell r="AA17099">
            <v>0</v>
          </cell>
          <cell r="AB17099">
            <v>0</v>
          </cell>
          <cell r="AC17099">
            <v>0</v>
          </cell>
          <cell r="AO17099" t="str">
            <v>financeapproved</v>
          </cell>
          <cell r="AP17099" t="b">
            <v>0</v>
          </cell>
        </row>
        <row r="17100">
          <cell r="H17100" t="str">
            <v>Departmental</v>
          </cell>
          <cell r="K17100">
            <v>0</v>
          </cell>
          <cell r="P17100">
            <v>5220002</v>
          </cell>
          <cell r="X17100">
            <v>6734</v>
          </cell>
          <cell r="Y17100">
            <v>0</v>
          </cell>
          <cell r="Z17100">
            <v>0</v>
          </cell>
          <cell r="AA17100">
            <v>0</v>
          </cell>
          <cell r="AB17100">
            <v>0</v>
          </cell>
          <cell r="AC17100">
            <v>0</v>
          </cell>
          <cell r="AO17100" t="str">
            <v>financeapproved</v>
          </cell>
          <cell r="AP17100" t="b">
            <v>0</v>
          </cell>
        </row>
        <row r="17101">
          <cell r="H17101" t="str">
            <v>Departmental</v>
          </cell>
          <cell r="K17101">
            <v>0</v>
          </cell>
          <cell r="P17101">
            <v>5220003</v>
          </cell>
          <cell r="X17101">
            <v>0</v>
          </cell>
          <cell r="Y17101">
            <v>0</v>
          </cell>
          <cell r="Z17101">
            <v>0</v>
          </cell>
          <cell r="AA17101">
            <v>0</v>
          </cell>
          <cell r="AB17101">
            <v>0</v>
          </cell>
          <cell r="AC17101">
            <v>0</v>
          </cell>
          <cell r="AO17101" t="str">
            <v>financeapproved</v>
          </cell>
          <cell r="AP17101" t="b">
            <v>0</v>
          </cell>
        </row>
        <row r="17102">
          <cell r="H17102" t="str">
            <v>Departmental</v>
          </cell>
          <cell r="K17102">
            <v>0</v>
          </cell>
          <cell r="P17102">
            <v>5220003</v>
          </cell>
          <cell r="X17102">
            <v>20</v>
          </cell>
          <cell r="Y17102">
            <v>0</v>
          </cell>
          <cell r="Z17102">
            <v>0</v>
          </cell>
          <cell r="AA17102">
            <v>0</v>
          </cell>
          <cell r="AB17102">
            <v>0</v>
          </cell>
          <cell r="AC17102">
            <v>0</v>
          </cell>
          <cell r="AO17102" t="str">
            <v>financeapproved</v>
          </cell>
          <cell r="AP17102" t="b">
            <v>0</v>
          </cell>
        </row>
        <row r="17103">
          <cell r="H17103" t="str">
            <v>Departmental</v>
          </cell>
          <cell r="K17103">
            <v>0</v>
          </cell>
          <cell r="P17103">
            <v>5233002</v>
          </cell>
          <cell r="X17103">
            <v>0</v>
          </cell>
          <cell r="Y17103">
            <v>0</v>
          </cell>
          <cell r="Z17103">
            <v>0</v>
          </cell>
          <cell r="AA17103">
            <v>0</v>
          </cell>
          <cell r="AB17103">
            <v>0</v>
          </cell>
          <cell r="AC17103">
            <v>0</v>
          </cell>
          <cell r="AO17103" t="str">
            <v>financeapproved</v>
          </cell>
          <cell r="AP17103" t="b">
            <v>0</v>
          </cell>
        </row>
        <row r="17104">
          <cell r="H17104" t="str">
            <v>Departmental</v>
          </cell>
          <cell r="K17104">
            <v>0</v>
          </cell>
          <cell r="P17104">
            <v>5233002</v>
          </cell>
          <cell r="X17104">
            <v>1676</v>
          </cell>
          <cell r="Y17104">
            <v>0</v>
          </cell>
          <cell r="Z17104">
            <v>0</v>
          </cell>
          <cell r="AA17104">
            <v>0</v>
          </cell>
          <cell r="AB17104">
            <v>0</v>
          </cell>
          <cell r="AC17104">
            <v>0</v>
          </cell>
          <cell r="AO17104" t="str">
            <v>financeapproved</v>
          </cell>
          <cell r="AP17104" t="b">
            <v>0</v>
          </cell>
        </row>
        <row r="17105">
          <cell r="H17105" t="str">
            <v>Departmental</v>
          </cell>
          <cell r="K17105">
            <v>0</v>
          </cell>
          <cell r="P17105">
            <v>5233029</v>
          </cell>
          <cell r="X17105">
            <v>0</v>
          </cell>
          <cell r="Y17105">
            <v>0</v>
          </cell>
          <cell r="Z17105">
            <v>0</v>
          </cell>
          <cell r="AA17105">
            <v>0</v>
          </cell>
          <cell r="AB17105">
            <v>0</v>
          </cell>
          <cell r="AC17105">
            <v>0</v>
          </cell>
          <cell r="AO17105" t="str">
            <v>financeapproved</v>
          </cell>
          <cell r="AP17105" t="b">
            <v>0</v>
          </cell>
        </row>
        <row r="17106">
          <cell r="H17106" t="str">
            <v>Departmental</v>
          </cell>
          <cell r="K17106">
            <v>0</v>
          </cell>
          <cell r="P17106">
            <v>5233029</v>
          </cell>
          <cell r="X17106">
            <v>141468</v>
          </cell>
          <cell r="Y17106">
            <v>0</v>
          </cell>
          <cell r="Z17106">
            <v>0</v>
          </cell>
          <cell r="AA17106">
            <v>0</v>
          </cell>
          <cell r="AB17106">
            <v>0</v>
          </cell>
          <cell r="AC17106">
            <v>0</v>
          </cell>
          <cell r="AO17106" t="str">
            <v>financeapproved</v>
          </cell>
          <cell r="AP17106" t="b">
            <v>0</v>
          </cell>
        </row>
        <row r="17107">
          <cell r="H17107" t="str">
            <v>Departmental</v>
          </cell>
          <cell r="K17107">
            <v>0</v>
          </cell>
          <cell r="P17107">
            <v>5233033</v>
          </cell>
          <cell r="X17107">
            <v>0</v>
          </cell>
          <cell r="Y17107">
            <v>0</v>
          </cell>
          <cell r="Z17107">
            <v>0</v>
          </cell>
          <cell r="AA17107">
            <v>0</v>
          </cell>
          <cell r="AB17107">
            <v>0</v>
          </cell>
          <cell r="AC17107">
            <v>0</v>
          </cell>
          <cell r="AO17107" t="str">
            <v>financeapproved</v>
          </cell>
          <cell r="AP17107" t="b">
            <v>0</v>
          </cell>
        </row>
        <row r="17108">
          <cell r="H17108" t="str">
            <v>Departmental</v>
          </cell>
          <cell r="K17108">
            <v>0</v>
          </cell>
          <cell r="P17108">
            <v>5233033</v>
          </cell>
          <cell r="X17108">
            <v>4613</v>
          </cell>
          <cell r="Y17108">
            <v>0</v>
          </cell>
          <cell r="Z17108">
            <v>0</v>
          </cell>
          <cell r="AA17108">
            <v>0</v>
          </cell>
          <cell r="AB17108">
            <v>0</v>
          </cell>
          <cell r="AC17108">
            <v>0</v>
          </cell>
          <cell r="AO17108" t="str">
            <v>financeapproved</v>
          </cell>
          <cell r="AP17108" t="b">
            <v>0</v>
          </cell>
        </row>
        <row r="17109">
          <cell r="H17109" t="str">
            <v>Departmental</v>
          </cell>
          <cell r="K17109">
            <v>0</v>
          </cell>
          <cell r="P17109">
            <v>5233098</v>
          </cell>
          <cell r="X17109">
            <v>0</v>
          </cell>
          <cell r="Y17109">
            <v>0</v>
          </cell>
          <cell r="Z17109">
            <v>0</v>
          </cell>
          <cell r="AA17109">
            <v>0</v>
          </cell>
          <cell r="AB17109">
            <v>0</v>
          </cell>
          <cell r="AC17109">
            <v>0</v>
          </cell>
          <cell r="AO17109" t="str">
            <v>financeapproved</v>
          </cell>
          <cell r="AP17109" t="b">
            <v>0</v>
          </cell>
        </row>
        <row r="17110">
          <cell r="H17110" t="str">
            <v>Departmental</v>
          </cell>
          <cell r="K17110">
            <v>0</v>
          </cell>
          <cell r="P17110">
            <v>5233098</v>
          </cell>
          <cell r="X17110">
            <v>859</v>
          </cell>
          <cell r="Y17110">
            <v>0</v>
          </cell>
          <cell r="Z17110">
            <v>0</v>
          </cell>
          <cell r="AA17110">
            <v>0</v>
          </cell>
          <cell r="AB17110">
            <v>0</v>
          </cell>
          <cell r="AC17110">
            <v>0</v>
          </cell>
          <cell r="AO17110" t="str">
            <v>financeapproved</v>
          </cell>
          <cell r="AP17110" t="b">
            <v>0</v>
          </cell>
        </row>
        <row r="17111">
          <cell r="H17111" t="str">
            <v>Departmental</v>
          </cell>
          <cell r="K17111">
            <v>0</v>
          </cell>
          <cell r="P17111">
            <v>5233098</v>
          </cell>
          <cell r="X17111">
            <v>0</v>
          </cell>
          <cell r="Y17111">
            <v>0</v>
          </cell>
          <cell r="Z17111">
            <v>0</v>
          </cell>
          <cell r="AA17111">
            <v>0</v>
          </cell>
          <cell r="AB17111">
            <v>0</v>
          </cell>
          <cell r="AC17111">
            <v>0</v>
          </cell>
          <cell r="AO17111" t="str">
            <v>financeapproved</v>
          </cell>
          <cell r="AP17111" t="b">
            <v>0</v>
          </cell>
        </row>
        <row r="17112">
          <cell r="H17112" t="str">
            <v>Departmental</v>
          </cell>
          <cell r="K17112">
            <v>0</v>
          </cell>
          <cell r="P17112">
            <v>5233098</v>
          </cell>
          <cell r="X17112">
            <v>4328</v>
          </cell>
          <cell r="Y17112">
            <v>0</v>
          </cell>
          <cell r="Z17112">
            <v>0</v>
          </cell>
          <cell r="AA17112">
            <v>0</v>
          </cell>
          <cell r="AB17112">
            <v>0</v>
          </cell>
          <cell r="AC17112">
            <v>0</v>
          </cell>
          <cell r="AO17112" t="str">
            <v>financeapproved</v>
          </cell>
          <cell r="AP17112" t="b">
            <v>0</v>
          </cell>
        </row>
        <row r="17113">
          <cell r="H17113" t="str">
            <v>Departmental</v>
          </cell>
          <cell r="K17113">
            <v>0</v>
          </cell>
          <cell r="P17113">
            <v>5233123</v>
          </cell>
          <cell r="X17113">
            <v>-1509</v>
          </cell>
          <cell r="Y17113">
            <v>0</v>
          </cell>
          <cell r="Z17113">
            <v>0</v>
          </cell>
          <cell r="AA17113">
            <v>0</v>
          </cell>
          <cell r="AB17113">
            <v>0</v>
          </cell>
          <cell r="AC17113">
            <v>0</v>
          </cell>
          <cell r="AO17113" t="str">
            <v>financeapproved</v>
          </cell>
          <cell r="AP17113" t="b">
            <v>0</v>
          </cell>
        </row>
        <row r="17114">
          <cell r="H17114" t="str">
            <v>Departmental</v>
          </cell>
          <cell r="K17114">
            <v>0</v>
          </cell>
          <cell r="P17114">
            <v>5233123</v>
          </cell>
          <cell r="X17114">
            <v>0</v>
          </cell>
          <cell r="Y17114">
            <v>0</v>
          </cell>
          <cell r="Z17114">
            <v>0</v>
          </cell>
          <cell r="AA17114">
            <v>0</v>
          </cell>
          <cell r="AB17114">
            <v>0</v>
          </cell>
          <cell r="AC17114">
            <v>0</v>
          </cell>
          <cell r="AO17114" t="str">
            <v>financeapproved</v>
          </cell>
          <cell r="AP17114" t="b">
            <v>0</v>
          </cell>
        </row>
        <row r="17115">
          <cell r="H17115" t="str">
            <v>Departmental</v>
          </cell>
          <cell r="K17115">
            <v>0</v>
          </cell>
          <cell r="P17115">
            <v>5250098</v>
          </cell>
          <cell r="X17115">
            <v>0</v>
          </cell>
          <cell r="Y17115">
            <v>0</v>
          </cell>
          <cell r="Z17115">
            <v>0</v>
          </cell>
          <cell r="AA17115">
            <v>0</v>
          </cell>
          <cell r="AB17115">
            <v>0</v>
          </cell>
          <cell r="AC17115">
            <v>0</v>
          </cell>
          <cell r="AO17115" t="str">
            <v>financeapproved</v>
          </cell>
          <cell r="AP17115" t="b">
            <v>0</v>
          </cell>
        </row>
        <row r="17116">
          <cell r="H17116" t="str">
            <v>Departmental</v>
          </cell>
          <cell r="K17116">
            <v>0</v>
          </cell>
          <cell r="P17116">
            <v>5250098</v>
          </cell>
          <cell r="X17116">
            <v>699</v>
          </cell>
          <cell r="Y17116">
            <v>0</v>
          </cell>
          <cell r="Z17116">
            <v>0</v>
          </cell>
          <cell r="AA17116">
            <v>0</v>
          </cell>
          <cell r="AB17116">
            <v>0</v>
          </cell>
          <cell r="AC17116">
            <v>0</v>
          </cell>
          <cell r="AO17116" t="str">
            <v>financeapproved</v>
          </cell>
          <cell r="AP17116" t="b">
            <v>0</v>
          </cell>
        </row>
        <row r="17117">
          <cell r="H17117" t="str">
            <v>Departmental</v>
          </cell>
          <cell r="K17117">
            <v>0</v>
          </cell>
          <cell r="P17117">
            <v>5352002</v>
          </cell>
          <cell r="X17117">
            <v>0</v>
          </cell>
          <cell r="Y17117">
            <v>0</v>
          </cell>
          <cell r="Z17117">
            <v>0</v>
          </cell>
          <cell r="AA17117">
            <v>0</v>
          </cell>
          <cell r="AB17117">
            <v>0</v>
          </cell>
          <cell r="AC17117">
            <v>0</v>
          </cell>
          <cell r="AO17117" t="str">
            <v>financeapproved</v>
          </cell>
          <cell r="AP17117" t="b">
            <v>0</v>
          </cell>
        </row>
        <row r="17118">
          <cell r="H17118" t="str">
            <v>Departmental</v>
          </cell>
          <cell r="K17118">
            <v>0</v>
          </cell>
          <cell r="P17118">
            <v>5352002</v>
          </cell>
          <cell r="X17118">
            <v>2022</v>
          </cell>
          <cell r="Y17118">
            <v>0</v>
          </cell>
          <cell r="Z17118">
            <v>0</v>
          </cell>
          <cell r="AA17118">
            <v>0</v>
          </cell>
          <cell r="AB17118">
            <v>0</v>
          </cell>
          <cell r="AC17118">
            <v>0</v>
          </cell>
          <cell r="AO17118" t="str">
            <v>financeapproved</v>
          </cell>
          <cell r="AP17118" t="b">
            <v>0</v>
          </cell>
        </row>
        <row r="17119">
          <cell r="H17119" t="str">
            <v>Departmental</v>
          </cell>
          <cell r="K17119">
            <v>0</v>
          </cell>
          <cell r="P17119">
            <v>5360102</v>
          </cell>
          <cell r="X17119">
            <v>0</v>
          </cell>
          <cell r="Y17119">
            <v>0</v>
          </cell>
          <cell r="Z17119">
            <v>0</v>
          </cell>
          <cell r="AA17119">
            <v>0</v>
          </cell>
          <cell r="AB17119">
            <v>0</v>
          </cell>
          <cell r="AC17119">
            <v>0</v>
          </cell>
          <cell r="AO17119" t="str">
            <v>financeapproved</v>
          </cell>
          <cell r="AP17119" t="b">
            <v>0</v>
          </cell>
        </row>
        <row r="17120">
          <cell r="H17120" t="str">
            <v>Departmental</v>
          </cell>
          <cell r="K17120">
            <v>0</v>
          </cell>
          <cell r="P17120">
            <v>5360102</v>
          </cell>
          <cell r="X17120">
            <v>10798</v>
          </cell>
          <cell r="Y17120">
            <v>0</v>
          </cell>
          <cell r="Z17120">
            <v>0</v>
          </cell>
          <cell r="AA17120">
            <v>0</v>
          </cell>
          <cell r="AB17120">
            <v>0</v>
          </cell>
          <cell r="AC17120">
            <v>0</v>
          </cell>
          <cell r="AO17120" t="str">
            <v>financeapproved</v>
          </cell>
          <cell r="AP17120" t="b">
            <v>0</v>
          </cell>
        </row>
        <row r="17121">
          <cell r="H17121" t="str">
            <v>Departmental</v>
          </cell>
          <cell r="K17121">
            <v>0</v>
          </cell>
          <cell r="P17121">
            <v>6100001</v>
          </cell>
          <cell r="X17121">
            <v>-1070</v>
          </cell>
          <cell r="Y17121">
            <v>-1568</v>
          </cell>
          <cell r="Z17121">
            <v>0</v>
          </cell>
          <cell r="AA17121">
            <v>0</v>
          </cell>
          <cell r="AB17121">
            <v>0</v>
          </cell>
          <cell r="AC17121">
            <v>0</v>
          </cell>
          <cell r="AO17121" t="str">
            <v>financeapproved</v>
          </cell>
          <cell r="AP17121" t="b">
            <v>0</v>
          </cell>
        </row>
        <row r="17122">
          <cell r="H17122" t="str">
            <v>Departmental</v>
          </cell>
          <cell r="K17122">
            <v>0</v>
          </cell>
          <cell r="P17122">
            <v>6100001</v>
          </cell>
          <cell r="X17122">
            <v>6754</v>
          </cell>
          <cell r="Y17122">
            <v>6754</v>
          </cell>
          <cell r="Z17122">
            <v>0</v>
          </cell>
          <cell r="AA17122">
            <v>0</v>
          </cell>
          <cell r="AB17122">
            <v>0</v>
          </cell>
          <cell r="AC17122">
            <v>0</v>
          </cell>
          <cell r="AO17122" t="str">
            <v>financeapproved</v>
          </cell>
          <cell r="AP17122" t="b">
            <v>1</v>
          </cell>
        </row>
        <row r="17123">
          <cell r="H17123" t="str">
            <v>Departmental</v>
          </cell>
          <cell r="K17123">
            <v>0</v>
          </cell>
          <cell r="P17123">
            <v>6211002</v>
          </cell>
          <cell r="X17123">
            <v>0</v>
          </cell>
          <cell r="Y17123">
            <v>0</v>
          </cell>
          <cell r="Z17123">
            <v>0</v>
          </cell>
          <cell r="AA17123">
            <v>0</v>
          </cell>
          <cell r="AB17123">
            <v>0</v>
          </cell>
          <cell r="AC17123">
            <v>0</v>
          </cell>
          <cell r="AO17123" t="str">
            <v>financeapproved</v>
          </cell>
          <cell r="AP17123" t="b">
            <v>0</v>
          </cell>
        </row>
        <row r="17124">
          <cell r="H17124" t="str">
            <v>Departmental</v>
          </cell>
          <cell r="K17124">
            <v>0</v>
          </cell>
          <cell r="P17124">
            <v>6211002</v>
          </cell>
          <cell r="X17124">
            <v>498</v>
          </cell>
          <cell r="Y17124">
            <v>-632</v>
          </cell>
          <cell r="Z17124">
            <v>0</v>
          </cell>
          <cell r="AA17124">
            <v>0</v>
          </cell>
          <cell r="AB17124">
            <v>0</v>
          </cell>
          <cell r="AC17124">
            <v>0</v>
          </cell>
          <cell r="AO17124" t="str">
            <v>financeapproved</v>
          </cell>
          <cell r="AP17124" t="b">
            <v>1</v>
          </cell>
        </row>
        <row r="17125">
          <cell r="H17125" t="str">
            <v>Departmental</v>
          </cell>
          <cell r="K17125">
            <v>0</v>
          </cell>
          <cell r="P17125">
            <v>6211006</v>
          </cell>
          <cell r="X17125">
            <v>915924</v>
          </cell>
          <cell r="Y17125">
            <v>0</v>
          </cell>
          <cell r="Z17125">
            <v>0</v>
          </cell>
          <cell r="AA17125">
            <v>0</v>
          </cell>
          <cell r="AB17125">
            <v>0</v>
          </cell>
          <cell r="AC17125">
            <v>0</v>
          </cell>
          <cell r="AO17125" t="str">
            <v>financeapproved</v>
          </cell>
          <cell r="AP17125" t="b">
            <v>0</v>
          </cell>
        </row>
        <row r="17126">
          <cell r="H17126" t="str">
            <v>Departmental</v>
          </cell>
          <cell r="K17126">
            <v>0</v>
          </cell>
          <cell r="P17126">
            <v>6211006</v>
          </cell>
          <cell r="X17126">
            <v>916746</v>
          </cell>
          <cell r="Y17126">
            <v>141468</v>
          </cell>
          <cell r="Z17126">
            <v>0</v>
          </cell>
          <cell r="AA17126">
            <v>0</v>
          </cell>
          <cell r="AB17126">
            <v>0</v>
          </cell>
          <cell r="AC17126">
            <v>0</v>
          </cell>
          <cell r="AO17126" t="str">
            <v>financeapproved</v>
          </cell>
          <cell r="AP17126" t="b">
            <v>1</v>
          </cell>
        </row>
        <row r="17127">
          <cell r="H17127" t="str">
            <v>Departmental</v>
          </cell>
          <cell r="K17127">
            <v>0</v>
          </cell>
          <cell r="P17127">
            <v>6211013</v>
          </cell>
          <cell r="X17127">
            <v>0</v>
          </cell>
          <cell r="Y17127">
            <v>0</v>
          </cell>
          <cell r="Z17127">
            <v>0</v>
          </cell>
          <cell r="AA17127">
            <v>0</v>
          </cell>
          <cell r="AB17127">
            <v>0</v>
          </cell>
          <cell r="AC17127">
            <v>0</v>
          </cell>
          <cell r="AO17127" t="str">
            <v>financeapproved</v>
          </cell>
          <cell r="AP17127" t="b">
            <v>0</v>
          </cell>
        </row>
        <row r="17128">
          <cell r="H17128" t="str">
            <v>Departmental</v>
          </cell>
          <cell r="K17128">
            <v>0</v>
          </cell>
          <cell r="P17128">
            <v>6211013</v>
          </cell>
          <cell r="X17128">
            <v>0</v>
          </cell>
          <cell r="Y17128">
            <v>4613</v>
          </cell>
          <cell r="Z17128">
            <v>0</v>
          </cell>
          <cell r="AA17128">
            <v>0</v>
          </cell>
          <cell r="AB17128">
            <v>0</v>
          </cell>
          <cell r="AC17128">
            <v>0</v>
          </cell>
          <cell r="AO17128" t="str">
            <v>financeapproved</v>
          </cell>
          <cell r="AP17128" t="b">
            <v>1</v>
          </cell>
        </row>
        <row r="17129">
          <cell r="H17129" t="str">
            <v>Departmental</v>
          </cell>
          <cell r="K17129">
            <v>0</v>
          </cell>
          <cell r="P17129">
            <v>6211013</v>
          </cell>
          <cell r="X17129">
            <v>0</v>
          </cell>
          <cell r="Y17129">
            <v>0</v>
          </cell>
          <cell r="Z17129">
            <v>0</v>
          </cell>
          <cell r="AA17129">
            <v>0</v>
          </cell>
          <cell r="AB17129">
            <v>0</v>
          </cell>
          <cell r="AC17129">
            <v>0</v>
          </cell>
          <cell r="AO17129" t="str">
            <v>financeapproved</v>
          </cell>
          <cell r="AP17129" t="b">
            <v>1</v>
          </cell>
        </row>
        <row r="17130">
          <cell r="H17130" t="str">
            <v>Departmental</v>
          </cell>
          <cell r="K17130">
            <v>0</v>
          </cell>
          <cell r="P17130">
            <v>6211013</v>
          </cell>
          <cell r="X17130">
            <v>39178</v>
          </cell>
          <cell r="Y17130">
            <v>0</v>
          </cell>
          <cell r="Z17130">
            <v>0</v>
          </cell>
          <cell r="AA17130">
            <v>0</v>
          </cell>
          <cell r="AB17130">
            <v>0</v>
          </cell>
          <cell r="AC17130">
            <v>0</v>
          </cell>
          <cell r="AO17130" t="str">
            <v>financeapproved</v>
          </cell>
          <cell r="AP17130" t="b">
            <v>0</v>
          </cell>
        </row>
        <row r="17131">
          <cell r="H17131" t="str">
            <v>Departmental</v>
          </cell>
          <cell r="K17131">
            <v>0</v>
          </cell>
          <cell r="P17131">
            <v>6211098</v>
          </cell>
          <cell r="X17131">
            <v>0</v>
          </cell>
          <cell r="Y17131">
            <v>0</v>
          </cell>
          <cell r="Z17131">
            <v>0</v>
          </cell>
          <cell r="AA17131">
            <v>0</v>
          </cell>
          <cell r="AB17131">
            <v>0</v>
          </cell>
          <cell r="AC17131">
            <v>0</v>
          </cell>
          <cell r="AO17131" t="str">
            <v>financeapproved</v>
          </cell>
          <cell r="AP17131" t="b">
            <v>0</v>
          </cell>
        </row>
        <row r="17132">
          <cell r="H17132" t="str">
            <v>Departmental</v>
          </cell>
          <cell r="K17132">
            <v>0</v>
          </cell>
          <cell r="P17132">
            <v>6211098</v>
          </cell>
          <cell r="X17132">
            <v>3493</v>
          </cell>
          <cell r="Y17132">
            <v>1558</v>
          </cell>
          <cell r="Z17132">
            <v>0</v>
          </cell>
          <cell r="AA17132">
            <v>0</v>
          </cell>
          <cell r="AB17132">
            <v>0</v>
          </cell>
          <cell r="AC17132">
            <v>0</v>
          </cell>
          <cell r="AO17132" t="str">
            <v>financeapproved</v>
          </cell>
          <cell r="AP17132" t="b">
            <v>1</v>
          </cell>
        </row>
        <row r="17133">
          <cell r="H17133" t="str">
            <v>Departmental</v>
          </cell>
          <cell r="K17133">
            <v>0</v>
          </cell>
          <cell r="P17133">
            <v>6211098</v>
          </cell>
          <cell r="X17133">
            <v>0</v>
          </cell>
          <cell r="Y17133">
            <v>0</v>
          </cell>
          <cell r="Z17133">
            <v>0</v>
          </cell>
          <cell r="AA17133">
            <v>0</v>
          </cell>
          <cell r="AB17133">
            <v>0</v>
          </cell>
          <cell r="AC17133">
            <v>0</v>
          </cell>
          <cell r="AO17133" t="str">
            <v>financeapproved</v>
          </cell>
          <cell r="AP17133" t="b">
            <v>0</v>
          </cell>
        </row>
        <row r="17134">
          <cell r="H17134" t="str">
            <v>Departmental</v>
          </cell>
          <cell r="K17134">
            <v>0</v>
          </cell>
          <cell r="P17134">
            <v>6211098</v>
          </cell>
          <cell r="X17134">
            <v>0</v>
          </cell>
          <cell r="Y17134">
            <v>4328</v>
          </cell>
          <cell r="Z17134">
            <v>0</v>
          </cell>
          <cell r="AA17134">
            <v>0</v>
          </cell>
          <cell r="AB17134">
            <v>0</v>
          </cell>
          <cell r="AC17134">
            <v>0</v>
          </cell>
          <cell r="AO17134" t="str">
            <v>financeapproved</v>
          </cell>
          <cell r="AP17134" t="b">
            <v>1</v>
          </cell>
        </row>
        <row r="17135">
          <cell r="H17135" t="str">
            <v>Departmental</v>
          </cell>
          <cell r="K17135">
            <v>0</v>
          </cell>
          <cell r="P17135">
            <v>6212001</v>
          </cell>
          <cell r="X17135">
            <v>0</v>
          </cell>
          <cell r="Y17135">
            <v>-305</v>
          </cell>
          <cell r="Z17135">
            <v>0</v>
          </cell>
          <cell r="AA17135">
            <v>0</v>
          </cell>
          <cell r="AB17135">
            <v>0</v>
          </cell>
          <cell r="AC17135">
            <v>0</v>
          </cell>
          <cell r="AO17135" t="str">
            <v>financeapproved</v>
          </cell>
          <cell r="AP17135" t="b">
            <v>1</v>
          </cell>
        </row>
        <row r="17136">
          <cell r="H17136" t="str">
            <v>Departmental</v>
          </cell>
          <cell r="K17136">
            <v>0</v>
          </cell>
          <cell r="P17136">
            <v>6212001</v>
          </cell>
          <cell r="X17136">
            <v>0</v>
          </cell>
          <cell r="Y17136">
            <v>0</v>
          </cell>
          <cell r="Z17136">
            <v>0</v>
          </cell>
          <cell r="AA17136">
            <v>0</v>
          </cell>
          <cell r="AB17136">
            <v>0</v>
          </cell>
          <cell r="AC17136">
            <v>0</v>
          </cell>
          <cell r="AO17136" t="str">
            <v>financeapproved</v>
          </cell>
          <cell r="AP17136" t="b">
            <v>0</v>
          </cell>
        </row>
        <row r="17137">
          <cell r="H17137" t="str">
            <v>Departmental</v>
          </cell>
          <cell r="K17137">
            <v>0</v>
          </cell>
          <cell r="P17137">
            <v>6212002</v>
          </cell>
          <cell r="X17137">
            <v>-396911</v>
          </cell>
          <cell r="Y17137">
            <v>0</v>
          </cell>
          <cell r="Z17137">
            <v>0</v>
          </cell>
          <cell r="AA17137">
            <v>0</v>
          </cell>
          <cell r="AB17137">
            <v>0</v>
          </cell>
          <cell r="AC17137">
            <v>0</v>
          </cell>
          <cell r="AO17137" t="str">
            <v>financeapproved</v>
          </cell>
          <cell r="AP17137" t="b">
            <v>0</v>
          </cell>
        </row>
        <row r="17138">
          <cell r="H17138" t="str">
            <v>Departmental</v>
          </cell>
          <cell r="K17138">
            <v>0</v>
          </cell>
          <cell r="P17138">
            <v>6212002</v>
          </cell>
          <cell r="X17138">
            <v>-396533</v>
          </cell>
          <cell r="Y17138">
            <v>-147314</v>
          </cell>
          <cell r="Z17138">
            <v>0</v>
          </cell>
          <cell r="AA17138">
            <v>0</v>
          </cell>
          <cell r="AB17138">
            <v>0</v>
          </cell>
          <cell r="AC17138">
            <v>0</v>
          </cell>
          <cell r="AO17138" t="str">
            <v>financeapproved</v>
          </cell>
          <cell r="AP17138" t="b">
            <v>1</v>
          </cell>
        </row>
        <row r="17139">
          <cell r="H17139" t="str">
            <v>Departmental</v>
          </cell>
          <cell r="K17139">
            <v>0</v>
          </cell>
          <cell r="P17139">
            <v>6212002</v>
          </cell>
          <cell r="X17139">
            <v>-66729</v>
          </cell>
          <cell r="Y17139">
            <v>0</v>
          </cell>
          <cell r="Z17139">
            <v>0</v>
          </cell>
          <cell r="AA17139">
            <v>0</v>
          </cell>
          <cell r="AB17139">
            <v>0</v>
          </cell>
          <cell r="AC17139">
            <v>0</v>
          </cell>
          <cell r="AO17139" t="str">
            <v>financeapproved</v>
          </cell>
          <cell r="AP17139" t="b">
            <v>1</v>
          </cell>
        </row>
        <row r="17140">
          <cell r="H17140" t="str">
            <v>Departmental</v>
          </cell>
          <cell r="K17140">
            <v>0</v>
          </cell>
          <cell r="P17140">
            <v>6212002</v>
          </cell>
          <cell r="X17140">
            <v>-66347</v>
          </cell>
          <cell r="Y17140">
            <v>0</v>
          </cell>
          <cell r="Z17140">
            <v>0</v>
          </cell>
          <cell r="AA17140">
            <v>0</v>
          </cell>
          <cell r="AB17140">
            <v>0</v>
          </cell>
          <cell r="AC17140">
            <v>0</v>
          </cell>
          <cell r="AO17140" t="str">
            <v>financeapproved</v>
          </cell>
          <cell r="AP17140" t="b">
            <v>0</v>
          </cell>
        </row>
        <row r="17141">
          <cell r="H17141" t="str">
            <v>Departmental</v>
          </cell>
          <cell r="K17141">
            <v>0</v>
          </cell>
          <cell r="P17141">
            <v>6212003</v>
          </cell>
          <cell r="X17141">
            <v>-451794</v>
          </cell>
          <cell r="Y17141">
            <v>0</v>
          </cell>
          <cell r="Z17141">
            <v>0</v>
          </cell>
          <cell r="AA17141">
            <v>0</v>
          </cell>
          <cell r="AB17141">
            <v>0</v>
          </cell>
          <cell r="AC17141">
            <v>0</v>
          </cell>
          <cell r="AO17141" t="str">
            <v>financeapproved</v>
          </cell>
          <cell r="AP17141" t="b">
            <v>0</v>
          </cell>
        </row>
        <row r="17142">
          <cell r="H17142" t="str">
            <v>Departmental</v>
          </cell>
          <cell r="K17142">
            <v>0</v>
          </cell>
          <cell r="P17142">
            <v>6212003</v>
          </cell>
          <cell r="X17142">
            <v>-443025</v>
          </cell>
          <cell r="Y17142">
            <v>-44923</v>
          </cell>
          <cell r="Z17142">
            <v>0</v>
          </cell>
          <cell r="AA17142">
            <v>0</v>
          </cell>
          <cell r="AB17142">
            <v>0</v>
          </cell>
          <cell r="AC17142">
            <v>0</v>
          </cell>
          <cell r="AO17142" t="str">
            <v>financeapproved</v>
          </cell>
          <cell r="AP17142" t="b">
            <v>1</v>
          </cell>
        </row>
        <row r="17143">
          <cell r="H17143" t="str">
            <v>Departmental</v>
          </cell>
          <cell r="K17143">
            <v>0</v>
          </cell>
          <cell r="P17143">
            <v>6212003</v>
          </cell>
          <cell r="X17143">
            <v>2</v>
          </cell>
          <cell r="Y17143">
            <v>0</v>
          </cell>
          <cell r="Z17143">
            <v>0</v>
          </cell>
          <cell r="AA17143">
            <v>0</v>
          </cell>
          <cell r="AB17143">
            <v>0</v>
          </cell>
          <cell r="AC17143">
            <v>0</v>
          </cell>
          <cell r="AO17143" t="str">
            <v>financeapproved</v>
          </cell>
          <cell r="AP17143" t="b">
            <v>0</v>
          </cell>
        </row>
        <row r="17144">
          <cell r="H17144" t="str">
            <v>Departmental</v>
          </cell>
          <cell r="K17144">
            <v>0</v>
          </cell>
          <cell r="P17144">
            <v>6212003</v>
          </cell>
          <cell r="X17144">
            <v>149</v>
          </cell>
          <cell r="Y17144">
            <v>0</v>
          </cell>
          <cell r="Z17144">
            <v>0</v>
          </cell>
          <cell r="AA17144">
            <v>0</v>
          </cell>
          <cell r="AB17144">
            <v>0</v>
          </cell>
          <cell r="AC17144">
            <v>0</v>
          </cell>
          <cell r="AO17144" t="str">
            <v>financeapproved</v>
          </cell>
          <cell r="AP17144" t="b">
            <v>1</v>
          </cell>
        </row>
        <row r="17145">
          <cell r="H17145" t="str">
            <v>Departmental</v>
          </cell>
          <cell r="K17145">
            <v>0</v>
          </cell>
          <cell r="P17145">
            <v>6212003</v>
          </cell>
          <cell r="X17145">
            <v>-400</v>
          </cell>
          <cell r="Y17145">
            <v>0</v>
          </cell>
          <cell r="Z17145">
            <v>0</v>
          </cell>
          <cell r="AA17145">
            <v>0</v>
          </cell>
          <cell r="AB17145">
            <v>0</v>
          </cell>
          <cell r="AC17145">
            <v>0</v>
          </cell>
          <cell r="AO17145" t="str">
            <v>financeapproved</v>
          </cell>
          <cell r="AP17145" t="b">
            <v>0</v>
          </cell>
        </row>
        <row r="17146">
          <cell r="H17146" t="str">
            <v>Departmental</v>
          </cell>
          <cell r="K17146">
            <v>0</v>
          </cell>
          <cell r="P17146">
            <v>6212003</v>
          </cell>
          <cell r="X17146">
            <v>-400</v>
          </cell>
          <cell r="Y17146">
            <v>0</v>
          </cell>
          <cell r="Z17146">
            <v>0</v>
          </cell>
          <cell r="AA17146">
            <v>0</v>
          </cell>
          <cell r="AB17146">
            <v>0</v>
          </cell>
          <cell r="AC17146">
            <v>0</v>
          </cell>
          <cell r="AO17146" t="str">
            <v>financeapproved</v>
          </cell>
          <cell r="AP17146" t="b">
            <v>1</v>
          </cell>
        </row>
        <row r="17147">
          <cell r="H17147" t="str">
            <v>Departmental</v>
          </cell>
          <cell r="K17147">
            <v>0</v>
          </cell>
          <cell r="P17147">
            <v>6212003</v>
          </cell>
          <cell r="X17147">
            <v>-14197</v>
          </cell>
          <cell r="Y17147">
            <v>0</v>
          </cell>
          <cell r="Z17147">
            <v>0</v>
          </cell>
          <cell r="AA17147">
            <v>0</v>
          </cell>
          <cell r="AB17147">
            <v>0</v>
          </cell>
          <cell r="AC17147">
            <v>0</v>
          </cell>
          <cell r="AO17147" t="str">
            <v>financeapproved</v>
          </cell>
          <cell r="AP17147" t="b">
            <v>1</v>
          </cell>
        </row>
        <row r="17148">
          <cell r="H17148" t="str">
            <v>Departmental</v>
          </cell>
          <cell r="K17148">
            <v>0</v>
          </cell>
          <cell r="P17148">
            <v>6212003</v>
          </cell>
          <cell r="X17148">
            <v>-972</v>
          </cell>
          <cell r="Y17148">
            <v>0</v>
          </cell>
          <cell r="Z17148">
            <v>0</v>
          </cell>
          <cell r="AA17148">
            <v>0</v>
          </cell>
          <cell r="AB17148">
            <v>0</v>
          </cell>
          <cell r="AC17148">
            <v>0</v>
          </cell>
          <cell r="AO17148" t="str">
            <v>financeapproved</v>
          </cell>
          <cell r="AP17148" t="b">
            <v>0</v>
          </cell>
        </row>
        <row r="17149">
          <cell r="H17149" t="str">
            <v>Departmental</v>
          </cell>
          <cell r="K17149">
            <v>0</v>
          </cell>
          <cell r="P17149">
            <v>6212013</v>
          </cell>
          <cell r="X17149">
            <v>-39178</v>
          </cell>
          <cell r="Y17149">
            <v>0</v>
          </cell>
          <cell r="Z17149">
            <v>0</v>
          </cell>
          <cell r="AA17149">
            <v>0</v>
          </cell>
          <cell r="AB17149">
            <v>0</v>
          </cell>
          <cell r="AC17149">
            <v>0</v>
          </cell>
          <cell r="AO17149" t="str">
            <v>financeapproved</v>
          </cell>
          <cell r="AP17149" t="b">
            <v>0</v>
          </cell>
        </row>
        <row r="17150">
          <cell r="H17150" t="str">
            <v>Departmental</v>
          </cell>
          <cell r="K17150">
            <v>0</v>
          </cell>
          <cell r="P17150">
            <v>6212013</v>
          </cell>
          <cell r="X17150">
            <v>0</v>
          </cell>
          <cell r="Y17150">
            <v>-26</v>
          </cell>
          <cell r="Z17150">
            <v>0</v>
          </cell>
          <cell r="AA17150">
            <v>0</v>
          </cell>
          <cell r="AB17150">
            <v>0</v>
          </cell>
          <cell r="AC17150">
            <v>0</v>
          </cell>
          <cell r="AO17150" t="str">
            <v>financeapproved</v>
          </cell>
          <cell r="AP17150" t="b">
            <v>1</v>
          </cell>
        </row>
        <row r="17151">
          <cell r="H17151" t="str">
            <v>Departmental</v>
          </cell>
          <cell r="K17151">
            <v>0</v>
          </cell>
          <cell r="P17151">
            <v>6212098</v>
          </cell>
          <cell r="X17151">
            <v>0</v>
          </cell>
          <cell r="Y17151">
            <v>-8531</v>
          </cell>
          <cell r="Z17151">
            <v>0</v>
          </cell>
          <cell r="AA17151">
            <v>0</v>
          </cell>
          <cell r="AB17151">
            <v>0</v>
          </cell>
          <cell r="AC17151">
            <v>0</v>
          </cell>
          <cell r="AO17151" t="str">
            <v>financeapproved</v>
          </cell>
          <cell r="AP17151" t="b">
            <v>1</v>
          </cell>
        </row>
        <row r="17152">
          <cell r="H17152" t="str">
            <v>Departmental</v>
          </cell>
          <cell r="K17152">
            <v>0</v>
          </cell>
          <cell r="P17152">
            <v>6212098</v>
          </cell>
          <cell r="X17152">
            <v>0</v>
          </cell>
          <cell r="Y17152">
            <v>0</v>
          </cell>
          <cell r="Z17152">
            <v>0</v>
          </cell>
          <cell r="AA17152">
            <v>0</v>
          </cell>
          <cell r="AB17152">
            <v>0</v>
          </cell>
          <cell r="AC17152">
            <v>0</v>
          </cell>
          <cell r="AO17152" t="str">
            <v>financeapproved</v>
          </cell>
          <cell r="AP17152" t="b">
            <v>0</v>
          </cell>
        </row>
        <row r="17153">
          <cell r="H17153" t="str">
            <v>Departmental</v>
          </cell>
          <cell r="K17153">
            <v>0</v>
          </cell>
          <cell r="P17153">
            <v>6221201</v>
          </cell>
          <cell r="X17153">
            <v>-155116</v>
          </cell>
          <cell r="Y17153">
            <v>-20152</v>
          </cell>
          <cell r="Z17153">
            <v>0</v>
          </cell>
          <cell r="AA17153">
            <v>0</v>
          </cell>
          <cell r="AB17153">
            <v>0</v>
          </cell>
          <cell r="AC17153">
            <v>0</v>
          </cell>
          <cell r="AO17153" t="str">
            <v>financeapproved</v>
          </cell>
          <cell r="AP17153" t="b">
            <v>1</v>
          </cell>
        </row>
        <row r="17154">
          <cell r="H17154" t="str">
            <v>Departmental</v>
          </cell>
          <cell r="K17154">
            <v>0</v>
          </cell>
          <cell r="P17154">
            <v>6221201</v>
          </cell>
          <cell r="X17154">
            <v>-155116</v>
          </cell>
          <cell r="Y17154">
            <v>0</v>
          </cell>
          <cell r="Z17154">
            <v>0</v>
          </cell>
          <cell r="AA17154">
            <v>0</v>
          </cell>
          <cell r="AB17154">
            <v>0</v>
          </cell>
          <cell r="AC17154">
            <v>0</v>
          </cell>
          <cell r="AO17154" t="str">
            <v>financeapproved</v>
          </cell>
          <cell r="AP17154" t="b">
            <v>0</v>
          </cell>
        </row>
        <row r="17155">
          <cell r="H17155" t="str">
            <v>Departmental</v>
          </cell>
          <cell r="K17155">
            <v>0</v>
          </cell>
          <cell r="P17155">
            <v>6231010</v>
          </cell>
          <cell r="X17155">
            <v>155116</v>
          </cell>
          <cell r="Y17155">
            <v>0</v>
          </cell>
          <cell r="Z17155">
            <v>0</v>
          </cell>
          <cell r="AA17155">
            <v>0</v>
          </cell>
          <cell r="AB17155">
            <v>0</v>
          </cell>
          <cell r="AC17155">
            <v>0</v>
          </cell>
          <cell r="AO17155" t="str">
            <v>financeapproved</v>
          </cell>
          <cell r="AP17155" t="b">
            <v>0</v>
          </cell>
        </row>
        <row r="17156">
          <cell r="H17156" t="str">
            <v>Departmental</v>
          </cell>
          <cell r="K17156">
            <v>0</v>
          </cell>
          <cell r="P17156">
            <v>6231010</v>
          </cell>
          <cell r="X17156">
            <v>155116</v>
          </cell>
          <cell r="Y17156">
            <v>0</v>
          </cell>
          <cell r="Z17156">
            <v>0</v>
          </cell>
          <cell r="AA17156">
            <v>0</v>
          </cell>
          <cell r="AB17156">
            <v>0</v>
          </cell>
          <cell r="AC17156">
            <v>0</v>
          </cell>
          <cell r="AO17156" t="str">
            <v>financeapproved</v>
          </cell>
          <cell r="AP17156" t="b">
            <v>1</v>
          </cell>
        </row>
        <row r="17157">
          <cell r="H17157" t="str">
            <v>Departmental</v>
          </cell>
          <cell r="K17157">
            <v>0</v>
          </cell>
          <cell r="P17157">
            <v>6900002</v>
          </cell>
          <cell r="X17157">
            <v>-2</v>
          </cell>
          <cell r="Y17157">
            <v>63162</v>
          </cell>
          <cell r="Z17157">
            <v>0</v>
          </cell>
          <cell r="AA17157">
            <v>0</v>
          </cell>
          <cell r="AB17157">
            <v>0</v>
          </cell>
          <cell r="AC17157">
            <v>0</v>
          </cell>
          <cell r="AO17157" t="str">
            <v>financeapproved</v>
          </cell>
          <cell r="AP17157" t="b">
            <v>1</v>
          </cell>
        </row>
        <row r="17158">
          <cell r="H17158" t="str">
            <v>Departmental</v>
          </cell>
          <cell r="K17158">
            <v>0</v>
          </cell>
          <cell r="P17158">
            <v>6900002</v>
          </cell>
          <cell r="X17158">
            <v>0</v>
          </cell>
          <cell r="Y17158">
            <v>1568</v>
          </cell>
          <cell r="Z17158">
            <v>0</v>
          </cell>
          <cell r="AA17158">
            <v>0</v>
          </cell>
          <cell r="AB17158">
            <v>0</v>
          </cell>
          <cell r="AC17158">
            <v>0</v>
          </cell>
          <cell r="AO17158" t="str">
            <v>financeapproved</v>
          </cell>
          <cell r="AP17158" t="b">
            <v>0</v>
          </cell>
        </row>
        <row r="17159">
          <cell r="H17159" t="str">
            <v>Departmental</v>
          </cell>
          <cell r="K17159">
            <v>0</v>
          </cell>
          <cell r="P17159">
            <v>9170000</v>
          </cell>
          <cell r="X17159">
            <v>0</v>
          </cell>
          <cell r="Y17159">
            <v>0</v>
          </cell>
          <cell r="Z17159">
            <v>0</v>
          </cell>
          <cell r="AA17159">
            <v>0</v>
          </cell>
          <cell r="AB17159">
            <v>0</v>
          </cell>
          <cell r="AC17159">
            <v>0</v>
          </cell>
          <cell r="AO17159" t="str">
            <v>financeapproved</v>
          </cell>
          <cell r="AP17159" t="b">
            <v>0</v>
          </cell>
        </row>
        <row r="17160">
          <cell r="H17160" t="str">
            <v>Departmental</v>
          </cell>
          <cell r="K17160">
            <v>0</v>
          </cell>
          <cell r="P17160">
            <v>9170000</v>
          </cell>
          <cell r="X17160">
            <v>32337</v>
          </cell>
          <cell r="Y17160">
            <v>0</v>
          </cell>
          <cell r="Z17160">
            <v>0</v>
          </cell>
          <cell r="AA17160">
            <v>0</v>
          </cell>
          <cell r="AB17160">
            <v>0</v>
          </cell>
          <cell r="AC17160">
            <v>0</v>
          </cell>
          <cell r="AO17160" t="str">
            <v>financeapproved</v>
          </cell>
          <cell r="AP17160" t="b">
            <v>0</v>
          </cell>
        </row>
        <row r="17161">
          <cell r="H17161" t="str">
            <v>Departmental</v>
          </cell>
          <cell r="K17161">
            <v>0</v>
          </cell>
          <cell r="P17161">
            <v>9210000</v>
          </cell>
          <cell r="X17161">
            <v>-32337</v>
          </cell>
          <cell r="Y17161">
            <v>0</v>
          </cell>
          <cell r="Z17161">
            <v>0</v>
          </cell>
          <cell r="AA17161">
            <v>0</v>
          </cell>
          <cell r="AB17161">
            <v>0</v>
          </cell>
          <cell r="AC17161">
            <v>0</v>
          </cell>
          <cell r="AO17161" t="str">
            <v>financeapproved</v>
          </cell>
          <cell r="AP17161" t="b">
            <v>0</v>
          </cell>
        </row>
        <row r="17162">
          <cell r="H17162" t="str">
            <v>Departmental</v>
          </cell>
          <cell r="K17162">
            <v>0</v>
          </cell>
          <cell r="P17162">
            <v>9210000</v>
          </cell>
          <cell r="X17162">
            <v>0</v>
          </cell>
          <cell r="Y17162">
            <v>0</v>
          </cell>
          <cell r="Z17162">
            <v>0</v>
          </cell>
          <cell r="AA17162">
            <v>0</v>
          </cell>
          <cell r="AB17162">
            <v>0</v>
          </cell>
          <cell r="AC17162">
            <v>0</v>
          </cell>
          <cell r="AO17162" t="str">
            <v>financeapproved</v>
          </cell>
          <cell r="AP17162" t="b">
            <v>0</v>
          </cell>
        </row>
        <row r="17163">
          <cell r="H17163" t="str">
            <v>Departmental</v>
          </cell>
          <cell r="K17163">
            <v>0</v>
          </cell>
          <cell r="P17163">
            <v>9330000</v>
          </cell>
          <cell r="X17163">
            <v>-32337</v>
          </cell>
          <cell r="Y17163">
            <v>0</v>
          </cell>
          <cell r="Z17163">
            <v>0</v>
          </cell>
          <cell r="AA17163">
            <v>0</v>
          </cell>
          <cell r="AB17163">
            <v>0</v>
          </cell>
          <cell r="AC17163">
            <v>0</v>
          </cell>
          <cell r="AO17163" t="str">
            <v>financeapproved</v>
          </cell>
          <cell r="AP17163" t="b">
            <v>0</v>
          </cell>
        </row>
        <row r="17164">
          <cell r="H17164" t="str">
            <v>Departmental</v>
          </cell>
          <cell r="K17164">
            <v>0</v>
          </cell>
          <cell r="P17164">
            <v>9330000</v>
          </cell>
          <cell r="X17164">
            <v>0</v>
          </cell>
          <cell r="Y17164">
            <v>0</v>
          </cell>
          <cell r="Z17164">
            <v>0</v>
          </cell>
          <cell r="AA17164">
            <v>0</v>
          </cell>
          <cell r="AB17164">
            <v>0</v>
          </cell>
          <cell r="AC17164">
            <v>0</v>
          </cell>
          <cell r="AO17164" t="str">
            <v>financeapproved</v>
          </cell>
          <cell r="AP17164" t="b">
            <v>0</v>
          </cell>
        </row>
        <row r="17165">
          <cell r="H17165" t="str">
            <v>Departmental</v>
          </cell>
          <cell r="K17165">
            <v>0</v>
          </cell>
          <cell r="P17165">
            <v>1220002</v>
          </cell>
          <cell r="X17165">
            <v>-411</v>
          </cell>
          <cell r="Y17165">
            <v>0</v>
          </cell>
          <cell r="Z17165">
            <v>0</v>
          </cell>
          <cell r="AA17165">
            <v>0</v>
          </cell>
          <cell r="AB17165">
            <v>0</v>
          </cell>
          <cell r="AC17165">
            <v>0</v>
          </cell>
          <cell r="AO17165" t="str">
            <v>financeapproved</v>
          </cell>
          <cell r="AP17165" t="b">
            <v>0</v>
          </cell>
        </row>
        <row r="17166">
          <cell r="H17166" t="str">
            <v>Departmental</v>
          </cell>
          <cell r="K17166">
            <v>0</v>
          </cell>
          <cell r="P17166">
            <v>1220002</v>
          </cell>
          <cell r="X17166">
            <v>0</v>
          </cell>
          <cell r="Y17166">
            <v>0</v>
          </cell>
          <cell r="Z17166">
            <v>0</v>
          </cell>
          <cell r="AA17166">
            <v>0</v>
          </cell>
          <cell r="AB17166">
            <v>0</v>
          </cell>
          <cell r="AC17166">
            <v>0</v>
          </cell>
          <cell r="AO17166" t="str">
            <v>financeapproved</v>
          </cell>
          <cell r="AP17166" t="b">
            <v>0</v>
          </cell>
        </row>
        <row r="17167">
          <cell r="H17167" t="str">
            <v>Departmental</v>
          </cell>
          <cell r="K17167">
            <v>0</v>
          </cell>
          <cell r="P17167">
            <v>1220003</v>
          </cell>
          <cell r="X17167">
            <v>-176</v>
          </cell>
          <cell r="Y17167">
            <v>0</v>
          </cell>
          <cell r="Z17167">
            <v>0</v>
          </cell>
          <cell r="AA17167">
            <v>0</v>
          </cell>
          <cell r="AB17167">
            <v>0</v>
          </cell>
          <cell r="AC17167">
            <v>0</v>
          </cell>
          <cell r="AO17167" t="str">
            <v>financeapproved</v>
          </cell>
          <cell r="AP17167" t="b">
            <v>0</v>
          </cell>
        </row>
        <row r="17168">
          <cell r="H17168" t="str">
            <v>Departmental</v>
          </cell>
          <cell r="K17168">
            <v>0</v>
          </cell>
          <cell r="P17168">
            <v>1220003</v>
          </cell>
          <cell r="X17168">
            <v>0</v>
          </cell>
          <cell r="Y17168">
            <v>0</v>
          </cell>
          <cell r="Z17168">
            <v>0</v>
          </cell>
          <cell r="AA17168">
            <v>0</v>
          </cell>
          <cell r="AB17168">
            <v>0</v>
          </cell>
          <cell r="AC17168">
            <v>0</v>
          </cell>
          <cell r="AO17168" t="str">
            <v>financeapproved</v>
          </cell>
          <cell r="AP17168" t="b">
            <v>0</v>
          </cell>
        </row>
        <row r="17169">
          <cell r="H17169" t="str">
            <v>Departmental</v>
          </cell>
          <cell r="K17169">
            <v>0</v>
          </cell>
          <cell r="P17169">
            <v>1220008</v>
          </cell>
          <cell r="X17169">
            <v>0</v>
          </cell>
          <cell r="Y17169">
            <v>0</v>
          </cell>
          <cell r="Z17169">
            <v>0</v>
          </cell>
          <cell r="AA17169">
            <v>0</v>
          </cell>
          <cell r="AB17169">
            <v>0</v>
          </cell>
          <cell r="AC17169">
            <v>0</v>
          </cell>
          <cell r="AO17169" t="str">
            <v>financeapproved</v>
          </cell>
          <cell r="AP17169" t="b">
            <v>0</v>
          </cell>
        </row>
        <row r="17170">
          <cell r="H17170" t="str">
            <v>Departmental</v>
          </cell>
          <cell r="K17170">
            <v>0</v>
          </cell>
          <cell r="P17170">
            <v>1220008</v>
          </cell>
          <cell r="X17170">
            <v>5783</v>
          </cell>
          <cell r="Y17170">
            <v>0</v>
          </cell>
          <cell r="Z17170">
            <v>0</v>
          </cell>
          <cell r="AA17170">
            <v>0</v>
          </cell>
          <cell r="AB17170">
            <v>0</v>
          </cell>
          <cell r="AC17170">
            <v>0</v>
          </cell>
          <cell r="AO17170" t="str">
            <v>financeapproved</v>
          </cell>
          <cell r="AP17170" t="b">
            <v>0</v>
          </cell>
        </row>
        <row r="17171">
          <cell r="H17171" t="str">
            <v>Departmental</v>
          </cell>
          <cell r="K17171">
            <v>0</v>
          </cell>
          <cell r="P17171">
            <v>1220008</v>
          </cell>
          <cell r="X17171">
            <v>-494</v>
          </cell>
          <cell r="Y17171">
            <v>0</v>
          </cell>
          <cell r="Z17171">
            <v>0</v>
          </cell>
          <cell r="AA17171">
            <v>0</v>
          </cell>
          <cell r="AB17171">
            <v>0</v>
          </cell>
          <cell r="AC17171">
            <v>0</v>
          </cell>
          <cell r="AO17171" t="str">
            <v>financeapproved</v>
          </cell>
          <cell r="AP17171" t="b">
            <v>0</v>
          </cell>
        </row>
        <row r="17172">
          <cell r="H17172" t="str">
            <v>Departmental</v>
          </cell>
          <cell r="K17172">
            <v>0</v>
          </cell>
          <cell r="P17172">
            <v>1220008</v>
          </cell>
          <cell r="X17172">
            <v>0</v>
          </cell>
          <cell r="Y17172">
            <v>0</v>
          </cell>
          <cell r="Z17172">
            <v>0</v>
          </cell>
          <cell r="AA17172">
            <v>0</v>
          </cell>
          <cell r="AB17172">
            <v>0</v>
          </cell>
          <cell r="AC17172">
            <v>0</v>
          </cell>
          <cell r="AO17172" t="str">
            <v>financeapproved</v>
          </cell>
          <cell r="AP17172" t="b">
            <v>0</v>
          </cell>
        </row>
        <row r="17173">
          <cell r="H17173" t="str">
            <v>Departmental</v>
          </cell>
          <cell r="K17173">
            <v>0</v>
          </cell>
          <cell r="P17173">
            <v>1220008</v>
          </cell>
          <cell r="X17173">
            <v>-2418</v>
          </cell>
          <cell r="Y17173">
            <v>0</v>
          </cell>
          <cell r="Z17173">
            <v>0</v>
          </cell>
          <cell r="AA17173">
            <v>0</v>
          </cell>
          <cell r="AB17173">
            <v>0</v>
          </cell>
          <cell r="AC17173">
            <v>0</v>
          </cell>
          <cell r="AO17173" t="str">
            <v>financeapproved</v>
          </cell>
          <cell r="AP17173" t="b">
            <v>0</v>
          </cell>
        </row>
        <row r="17174">
          <cell r="H17174" t="str">
            <v>Departmental</v>
          </cell>
          <cell r="K17174">
            <v>0</v>
          </cell>
          <cell r="P17174">
            <v>1220008</v>
          </cell>
          <cell r="X17174">
            <v>0</v>
          </cell>
          <cell r="Y17174">
            <v>0</v>
          </cell>
          <cell r="Z17174">
            <v>0</v>
          </cell>
          <cell r="AA17174">
            <v>0</v>
          </cell>
          <cell r="AB17174">
            <v>0</v>
          </cell>
          <cell r="AC17174">
            <v>0</v>
          </cell>
          <cell r="AO17174" t="str">
            <v>financeapproved</v>
          </cell>
          <cell r="AP17174" t="b">
            <v>0</v>
          </cell>
        </row>
        <row r="17175">
          <cell r="H17175" t="str">
            <v>Departmental</v>
          </cell>
          <cell r="K17175">
            <v>0</v>
          </cell>
          <cell r="P17175">
            <v>1220008</v>
          </cell>
          <cell r="X17175">
            <v>-5345</v>
          </cell>
          <cell r="Y17175">
            <v>0</v>
          </cell>
          <cell r="Z17175">
            <v>0</v>
          </cell>
          <cell r="AA17175">
            <v>0</v>
          </cell>
          <cell r="AB17175">
            <v>0</v>
          </cell>
          <cell r="AC17175">
            <v>0</v>
          </cell>
          <cell r="AO17175" t="str">
            <v>financeapproved</v>
          </cell>
          <cell r="AP17175" t="b">
            <v>0</v>
          </cell>
        </row>
        <row r="17176">
          <cell r="H17176" t="str">
            <v>Departmental</v>
          </cell>
          <cell r="K17176">
            <v>0</v>
          </cell>
          <cell r="P17176">
            <v>1220008</v>
          </cell>
          <cell r="X17176">
            <v>0</v>
          </cell>
          <cell r="Y17176">
            <v>0</v>
          </cell>
          <cell r="Z17176">
            <v>0</v>
          </cell>
          <cell r="AA17176">
            <v>0</v>
          </cell>
          <cell r="AB17176">
            <v>0</v>
          </cell>
          <cell r="AC17176">
            <v>0</v>
          </cell>
          <cell r="AO17176" t="str">
            <v>financeapproved</v>
          </cell>
          <cell r="AP17176" t="b">
            <v>0</v>
          </cell>
        </row>
        <row r="17177">
          <cell r="H17177" t="str">
            <v>Departmental</v>
          </cell>
          <cell r="K17177">
            <v>0</v>
          </cell>
          <cell r="P17177">
            <v>1220008</v>
          </cell>
          <cell r="X17177">
            <v>0</v>
          </cell>
          <cell r="Y17177">
            <v>0</v>
          </cell>
          <cell r="Z17177">
            <v>0</v>
          </cell>
          <cell r="AA17177">
            <v>0</v>
          </cell>
          <cell r="AB17177">
            <v>0</v>
          </cell>
          <cell r="AC17177">
            <v>0</v>
          </cell>
          <cell r="AO17177" t="str">
            <v>financeapproved</v>
          </cell>
          <cell r="AP17177" t="b">
            <v>0</v>
          </cell>
        </row>
        <row r="17178">
          <cell r="H17178" t="str">
            <v>Departmental</v>
          </cell>
          <cell r="K17178">
            <v>0</v>
          </cell>
          <cell r="P17178">
            <v>1220008</v>
          </cell>
          <cell r="X17178">
            <v>376</v>
          </cell>
          <cell r="Y17178">
            <v>0</v>
          </cell>
          <cell r="Z17178">
            <v>0</v>
          </cell>
          <cell r="AA17178">
            <v>0</v>
          </cell>
          <cell r="AB17178">
            <v>0</v>
          </cell>
          <cell r="AC17178">
            <v>0</v>
          </cell>
          <cell r="AO17178" t="str">
            <v>financeapproved</v>
          </cell>
          <cell r="AP17178" t="b">
            <v>0</v>
          </cell>
        </row>
        <row r="17179">
          <cell r="H17179" t="str">
            <v>Departmental</v>
          </cell>
          <cell r="K17179">
            <v>0</v>
          </cell>
          <cell r="P17179">
            <v>1252004</v>
          </cell>
          <cell r="X17179">
            <v>-12</v>
          </cell>
          <cell r="Y17179">
            <v>0</v>
          </cell>
          <cell r="Z17179">
            <v>0</v>
          </cell>
          <cell r="AA17179">
            <v>0</v>
          </cell>
          <cell r="AB17179">
            <v>0</v>
          </cell>
          <cell r="AC17179">
            <v>0</v>
          </cell>
          <cell r="AO17179" t="str">
            <v>financeapproved</v>
          </cell>
          <cell r="AP17179" t="b">
            <v>0</v>
          </cell>
        </row>
        <row r="17180">
          <cell r="H17180" t="str">
            <v>Departmental</v>
          </cell>
          <cell r="K17180">
            <v>0</v>
          </cell>
          <cell r="P17180">
            <v>1252004</v>
          </cell>
          <cell r="X17180">
            <v>0</v>
          </cell>
          <cell r="Y17180">
            <v>0</v>
          </cell>
          <cell r="Z17180">
            <v>0</v>
          </cell>
          <cell r="AA17180">
            <v>0</v>
          </cell>
          <cell r="AB17180">
            <v>0</v>
          </cell>
          <cell r="AC17180">
            <v>0</v>
          </cell>
          <cell r="AO17180" t="str">
            <v>financeapproved</v>
          </cell>
          <cell r="AP17180" t="b">
            <v>0</v>
          </cell>
        </row>
        <row r="17181">
          <cell r="H17181" t="str">
            <v>Departmental</v>
          </cell>
          <cell r="K17181">
            <v>0</v>
          </cell>
          <cell r="P17181">
            <v>1252006</v>
          </cell>
          <cell r="X17181">
            <v>0</v>
          </cell>
          <cell r="Y17181">
            <v>0</v>
          </cell>
          <cell r="Z17181">
            <v>0</v>
          </cell>
          <cell r="AA17181">
            <v>0</v>
          </cell>
          <cell r="AB17181">
            <v>0</v>
          </cell>
          <cell r="AC17181">
            <v>0</v>
          </cell>
          <cell r="AO17181" t="str">
            <v>financeapproved</v>
          </cell>
          <cell r="AP17181" t="b">
            <v>0</v>
          </cell>
        </row>
        <row r="17182">
          <cell r="H17182" t="str">
            <v>Departmental</v>
          </cell>
          <cell r="K17182">
            <v>0</v>
          </cell>
          <cell r="P17182">
            <v>1252006</v>
          </cell>
          <cell r="X17182">
            <v>7</v>
          </cell>
          <cell r="Y17182">
            <v>0</v>
          </cell>
          <cell r="Z17182">
            <v>0</v>
          </cell>
          <cell r="AA17182">
            <v>0</v>
          </cell>
          <cell r="AB17182">
            <v>0</v>
          </cell>
          <cell r="AC17182">
            <v>0</v>
          </cell>
          <cell r="AO17182" t="str">
            <v>financeapproved</v>
          </cell>
          <cell r="AP17182" t="b">
            <v>0</v>
          </cell>
        </row>
        <row r="17183">
          <cell r="H17183" t="str">
            <v>Departmental</v>
          </cell>
          <cell r="K17183">
            <v>0</v>
          </cell>
          <cell r="P17183">
            <v>1270001</v>
          </cell>
          <cell r="X17183">
            <v>-4</v>
          </cell>
          <cell r="Y17183">
            <v>0</v>
          </cell>
          <cell r="Z17183">
            <v>0</v>
          </cell>
          <cell r="AA17183">
            <v>0</v>
          </cell>
          <cell r="AB17183">
            <v>0</v>
          </cell>
          <cell r="AC17183">
            <v>0</v>
          </cell>
          <cell r="AO17183" t="str">
            <v>financeapproved</v>
          </cell>
          <cell r="AP17183" t="b">
            <v>0</v>
          </cell>
        </row>
        <row r="17184">
          <cell r="H17184" t="str">
            <v>Departmental</v>
          </cell>
          <cell r="K17184">
            <v>0</v>
          </cell>
          <cell r="P17184">
            <v>1270001</v>
          </cell>
          <cell r="X17184">
            <v>0</v>
          </cell>
          <cell r="Y17184">
            <v>0</v>
          </cell>
          <cell r="Z17184">
            <v>0</v>
          </cell>
          <cell r="AA17184">
            <v>0</v>
          </cell>
          <cell r="AB17184">
            <v>0</v>
          </cell>
          <cell r="AC17184">
            <v>0</v>
          </cell>
          <cell r="AO17184" t="str">
            <v>financeapproved</v>
          </cell>
          <cell r="AP17184" t="b">
            <v>0</v>
          </cell>
        </row>
        <row r="17185">
          <cell r="H17185" t="str">
            <v>Departmental</v>
          </cell>
          <cell r="K17185">
            <v>0</v>
          </cell>
          <cell r="P17185">
            <v>1270003</v>
          </cell>
          <cell r="X17185">
            <v>-98900</v>
          </cell>
          <cell r="Y17185">
            <v>0</v>
          </cell>
          <cell r="Z17185">
            <v>0</v>
          </cell>
          <cell r="AA17185">
            <v>0</v>
          </cell>
          <cell r="AB17185">
            <v>0</v>
          </cell>
          <cell r="AC17185">
            <v>0</v>
          </cell>
          <cell r="AO17185" t="str">
            <v>financeapproved</v>
          </cell>
          <cell r="AP17185" t="b">
            <v>0</v>
          </cell>
        </row>
        <row r="17186">
          <cell r="H17186" t="str">
            <v>Departmental</v>
          </cell>
          <cell r="K17186">
            <v>0</v>
          </cell>
          <cell r="P17186">
            <v>1270003</v>
          </cell>
          <cell r="X17186">
            <v>0</v>
          </cell>
          <cell r="Y17186">
            <v>0</v>
          </cell>
          <cell r="Z17186">
            <v>0</v>
          </cell>
          <cell r="AA17186">
            <v>0</v>
          </cell>
          <cell r="AB17186">
            <v>0</v>
          </cell>
          <cell r="AC17186">
            <v>0</v>
          </cell>
          <cell r="AO17186" t="str">
            <v>financeapproved</v>
          </cell>
          <cell r="AP17186" t="b">
            <v>0</v>
          </cell>
        </row>
        <row r="17187">
          <cell r="H17187" t="str">
            <v>Departmental</v>
          </cell>
          <cell r="K17187">
            <v>0</v>
          </cell>
          <cell r="P17187">
            <v>1270004</v>
          </cell>
          <cell r="X17187">
            <v>0</v>
          </cell>
          <cell r="Y17187">
            <v>0</v>
          </cell>
          <cell r="Z17187">
            <v>0</v>
          </cell>
          <cell r="AA17187">
            <v>0</v>
          </cell>
          <cell r="AB17187">
            <v>0</v>
          </cell>
          <cell r="AC17187">
            <v>0</v>
          </cell>
          <cell r="AO17187" t="str">
            <v>financeapproved</v>
          </cell>
          <cell r="AP17187" t="b">
            <v>0</v>
          </cell>
        </row>
        <row r="17188">
          <cell r="H17188" t="str">
            <v>Departmental</v>
          </cell>
          <cell r="K17188">
            <v>0</v>
          </cell>
          <cell r="P17188">
            <v>1270004</v>
          </cell>
          <cell r="X17188">
            <v>149</v>
          </cell>
          <cell r="Y17188">
            <v>0</v>
          </cell>
          <cell r="Z17188">
            <v>0</v>
          </cell>
          <cell r="AA17188">
            <v>0</v>
          </cell>
          <cell r="AB17188">
            <v>0</v>
          </cell>
          <cell r="AC17188">
            <v>0</v>
          </cell>
          <cell r="AO17188" t="str">
            <v>financeapproved</v>
          </cell>
          <cell r="AP17188" t="b">
            <v>0</v>
          </cell>
        </row>
        <row r="17189">
          <cell r="H17189" t="str">
            <v>Departmental</v>
          </cell>
          <cell r="K17189">
            <v>0</v>
          </cell>
          <cell r="P17189">
            <v>1270025</v>
          </cell>
          <cell r="X17189">
            <v>-3258</v>
          </cell>
          <cell r="Y17189">
            <v>0</v>
          </cell>
          <cell r="Z17189">
            <v>0</v>
          </cell>
          <cell r="AA17189">
            <v>0</v>
          </cell>
          <cell r="AB17189">
            <v>0</v>
          </cell>
          <cell r="AC17189">
            <v>0</v>
          </cell>
          <cell r="AO17189" t="str">
            <v>financeapproved</v>
          </cell>
          <cell r="AP17189" t="b">
            <v>0</v>
          </cell>
        </row>
        <row r="17190">
          <cell r="H17190" t="str">
            <v>Departmental</v>
          </cell>
          <cell r="K17190">
            <v>0</v>
          </cell>
          <cell r="P17190">
            <v>1270025</v>
          </cell>
          <cell r="X17190">
            <v>0</v>
          </cell>
          <cell r="Y17190">
            <v>0</v>
          </cell>
          <cell r="Z17190">
            <v>0</v>
          </cell>
          <cell r="AA17190">
            <v>0</v>
          </cell>
          <cell r="AB17190">
            <v>0</v>
          </cell>
          <cell r="AC17190">
            <v>0</v>
          </cell>
          <cell r="AO17190" t="str">
            <v>financeapproved</v>
          </cell>
          <cell r="AP17190" t="b">
            <v>0</v>
          </cell>
        </row>
        <row r="17191">
          <cell r="H17191" t="str">
            <v>Departmental</v>
          </cell>
          <cell r="K17191">
            <v>0</v>
          </cell>
          <cell r="P17191">
            <v>1270098</v>
          </cell>
          <cell r="X17191">
            <v>-4790</v>
          </cell>
          <cell r="Y17191">
            <v>0</v>
          </cell>
          <cell r="Z17191">
            <v>0</v>
          </cell>
          <cell r="AA17191">
            <v>0</v>
          </cell>
          <cell r="AB17191">
            <v>0</v>
          </cell>
          <cell r="AC17191">
            <v>0</v>
          </cell>
          <cell r="AO17191" t="str">
            <v>financeapproved</v>
          </cell>
          <cell r="AP17191" t="b">
            <v>0</v>
          </cell>
        </row>
        <row r="17192">
          <cell r="H17192" t="str">
            <v>Departmental</v>
          </cell>
          <cell r="K17192">
            <v>0</v>
          </cell>
          <cell r="P17192">
            <v>1270098</v>
          </cell>
          <cell r="X17192">
            <v>0</v>
          </cell>
          <cell r="Y17192">
            <v>0</v>
          </cell>
          <cell r="Z17192">
            <v>0</v>
          </cell>
          <cell r="AA17192">
            <v>0</v>
          </cell>
          <cell r="AB17192">
            <v>0</v>
          </cell>
          <cell r="AC17192">
            <v>0</v>
          </cell>
          <cell r="AO17192" t="str">
            <v>financeapproved</v>
          </cell>
          <cell r="AP17192" t="b">
            <v>0</v>
          </cell>
        </row>
        <row r="17193">
          <cell r="H17193" t="str">
            <v>Departmental</v>
          </cell>
          <cell r="K17193">
            <v>0</v>
          </cell>
          <cell r="P17193">
            <v>1280004</v>
          </cell>
          <cell r="X17193">
            <v>-2290</v>
          </cell>
          <cell r="Y17193">
            <v>0</v>
          </cell>
          <cell r="Z17193">
            <v>0</v>
          </cell>
          <cell r="AA17193">
            <v>0</v>
          </cell>
          <cell r="AB17193">
            <v>0</v>
          </cell>
          <cell r="AC17193">
            <v>0</v>
          </cell>
          <cell r="AO17193" t="str">
            <v>financeapproved</v>
          </cell>
          <cell r="AP17193" t="b">
            <v>0</v>
          </cell>
        </row>
        <row r="17194">
          <cell r="H17194" t="str">
            <v>Departmental</v>
          </cell>
          <cell r="K17194">
            <v>0</v>
          </cell>
          <cell r="P17194">
            <v>1280004</v>
          </cell>
          <cell r="X17194">
            <v>0</v>
          </cell>
          <cell r="Y17194">
            <v>0</v>
          </cell>
          <cell r="Z17194">
            <v>0</v>
          </cell>
          <cell r="AA17194">
            <v>0</v>
          </cell>
          <cell r="AB17194">
            <v>0</v>
          </cell>
          <cell r="AC17194">
            <v>0</v>
          </cell>
          <cell r="AO17194" t="str">
            <v>financeapproved</v>
          </cell>
          <cell r="AP17194" t="b">
            <v>0</v>
          </cell>
        </row>
        <row r="17195">
          <cell r="H17195" t="str">
            <v>Departmental</v>
          </cell>
          <cell r="K17195">
            <v>0</v>
          </cell>
          <cell r="P17195">
            <v>2220001</v>
          </cell>
          <cell r="X17195">
            <v>-3055</v>
          </cell>
          <cell r="Y17195">
            <v>0</v>
          </cell>
          <cell r="Z17195">
            <v>0</v>
          </cell>
          <cell r="AA17195">
            <v>0</v>
          </cell>
          <cell r="AB17195">
            <v>0</v>
          </cell>
          <cell r="AC17195">
            <v>0</v>
          </cell>
          <cell r="AO17195" t="str">
            <v>financeapproved</v>
          </cell>
          <cell r="AP17195" t="b">
            <v>0</v>
          </cell>
        </row>
        <row r="17196">
          <cell r="H17196" t="str">
            <v>Departmental</v>
          </cell>
          <cell r="K17196">
            <v>0</v>
          </cell>
          <cell r="P17196">
            <v>2220001</v>
          </cell>
          <cell r="X17196">
            <v>0</v>
          </cell>
          <cell r="Y17196">
            <v>0</v>
          </cell>
          <cell r="Z17196">
            <v>0</v>
          </cell>
          <cell r="AA17196">
            <v>0</v>
          </cell>
          <cell r="AB17196">
            <v>0</v>
          </cell>
          <cell r="AC17196">
            <v>0</v>
          </cell>
          <cell r="AO17196" t="str">
            <v>financeapproved</v>
          </cell>
          <cell r="AP17196" t="b">
            <v>0</v>
          </cell>
        </row>
        <row r="17197">
          <cell r="H17197" t="str">
            <v>Departmental</v>
          </cell>
          <cell r="K17197">
            <v>0</v>
          </cell>
          <cell r="P17197">
            <v>2220004</v>
          </cell>
          <cell r="X17197">
            <v>-327</v>
          </cell>
          <cell r="Y17197">
            <v>0</v>
          </cell>
          <cell r="Z17197">
            <v>0</v>
          </cell>
          <cell r="AA17197">
            <v>0</v>
          </cell>
          <cell r="AB17197">
            <v>0</v>
          </cell>
          <cell r="AC17197">
            <v>0</v>
          </cell>
          <cell r="AO17197" t="str">
            <v>financeapproved</v>
          </cell>
          <cell r="AP17197" t="b">
            <v>0</v>
          </cell>
        </row>
        <row r="17198">
          <cell r="H17198" t="str">
            <v>Departmental</v>
          </cell>
          <cell r="K17198">
            <v>0</v>
          </cell>
          <cell r="P17198">
            <v>2220004</v>
          </cell>
          <cell r="X17198">
            <v>0</v>
          </cell>
          <cell r="Y17198">
            <v>0</v>
          </cell>
          <cell r="Z17198">
            <v>0</v>
          </cell>
          <cell r="AA17198">
            <v>0</v>
          </cell>
          <cell r="AB17198">
            <v>0</v>
          </cell>
          <cell r="AC17198">
            <v>0</v>
          </cell>
          <cell r="AO17198" t="str">
            <v>financeapproved</v>
          </cell>
          <cell r="AP17198" t="b">
            <v>0</v>
          </cell>
        </row>
        <row r="17199">
          <cell r="H17199" t="str">
            <v>Departmental</v>
          </cell>
          <cell r="K17199">
            <v>0</v>
          </cell>
          <cell r="P17199">
            <v>2220005</v>
          </cell>
          <cell r="X17199">
            <v>0</v>
          </cell>
          <cell r="Y17199">
            <v>0</v>
          </cell>
          <cell r="Z17199">
            <v>0</v>
          </cell>
          <cell r="AA17199">
            <v>0</v>
          </cell>
          <cell r="AB17199">
            <v>0</v>
          </cell>
          <cell r="AC17199">
            <v>0</v>
          </cell>
          <cell r="AO17199" t="str">
            <v>financeapproved</v>
          </cell>
          <cell r="AP17199" t="b">
            <v>0</v>
          </cell>
        </row>
        <row r="17200">
          <cell r="H17200" t="str">
            <v>Departmental</v>
          </cell>
          <cell r="K17200">
            <v>0</v>
          </cell>
          <cell r="P17200">
            <v>2220005</v>
          </cell>
          <cell r="X17200">
            <v>14432</v>
          </cell>
          <cell r="Y17200">
            <v>0</v>
          </cell>
          <cell r="Z17200">
            <v>0</v>
          </cell>
          <cell r="AA17200">
            <v>0</v>
          </cell>
          <cell r="AB17200">
            <v>0</v>
          </cell>
          <cell r="AC17200">
            <v>0</v>
          </cell>
          <cell r="AO17200" t="str">
            <v>financeapproved</v>
          </cell>
          <cell r="AP17200" t="b">
            <v>0</v>
          </cell>
        </row>
        <row r="17201">
          <cell r="H17201" t="str">
            <v>Departmental</v>
          </cell>
          <cell r="K17201">
            <v>0</v>
          </cell>
          <cell r="P17201">
            <v>2220008</v>
          </cell>
          <cell r="X17201">
            <v>0</v>
          </cell>
          <cell r="Y17201">
            <v>0</v>
          </cell>
          <cell r="Z17201">
            <v>0</v>
          </cell>
          <cell r="AA17201">
            <v>0</v>
          </cell>
          <cell r="AB17201">
            <v>0</v>
          </cell>
          <cell r="AC17201">
            <v>0</v>
          </cell>
          <cell r="AO17201" t="str">
            <v>financeapproved</v>
          </cell>
          <cell r="AP17201" t="b">
            <v>0</v>
          </cell>
        </row>
        <row r="17202">
          <cell r="H17202" t="str">
            <v>Departmental</v>
          </cell>
          <cell r="K17202">
            <v>0</v>
          </cell>
          <cell r="P17202">
            <v>2220008</v>
          </cell>
          <cell r="X17202">
            <v>2476</v>
          </cell>
          <cell r="Y17202">
            <v>0</v>
          </cell>
          <cell r="Z17202">
            <v>0</v>
          </cell>
          <cell r="AA17202">
            <v>0</v>
          </cell>
          <cell r="AB17202">
            <v>0</v>
          </cell>
          <cell r="AC17202">
            <v>0</v>
          </cell>
          <cell r="AO17202" t="str">
            <v>financeapproved</v>
          </cell>
          <cell r="AP17202" t="b">
            <v>0</v>
          </cell>
        </row>
        <row r="17203">
          <cell r="H17203" t="str">
            <v>Departmental</v>
          </cell>
          <cell r="K17203">
            <v>0</v>
          </cell>
          <cell r="P17203">
            <v>2220011</v>
          </cell>
          <cell r="X17203">
            <v>0</v>
          </cell>
          <cell r="Y17203">
            <v>0</v>
          </cell>
          <cell r="Z17203">
            <v>0</v>
          </cell>
          <cell r="AA17203">
            <v>0</v>
          </cell>
          <cell r="AB17203">
            <v>0</v>
          </cell>
          <cell r="AC17203">
            <v>0</v>
          </cell>
          <cell r="AO17203" t="str">
            <v>financeapproved</v>
          </cell>
          <cell r="AP17203" t="b">
            <v>0</v>
          </cell>
        </row>
        <row r="17204">
          <cell r="H17204" t="str">
            <v>Departmental</v>
          </cell>
          <cell r="K17204">
            <v>0</v>
          </cell>
          <cell r="P17204">
            <v>2220011</v>
          </cell>
          <cell r="X17204">
            <v>5371</v>
          </cell>
          <cell r="Y17204">
            <v>0</v>
          </cell>
          <cell r="Z17204">
            <v>0</v>
          </cell>
          <cell r="AA17204">
            <v>0</v>
          </cell>
          <cell r="AB17204">
            <v>0</v>
          </cell>
          <cell r="AC17204">
            <v>0</v>
          </cell>
          <cell r="AO17204" t="str">
            <v>financeapproved</v>
          </cell>
          <cell r="AP17204" t="b">
            <v>0</v>
          </cell>
        </row>
        <row r="17205">
          <cell r="H17205" t="str">
            <v>Departmental</v>
          </cell>
          <cell r="K17205">
            <v>0</v>
          </cell>
          <cell r="P17205">
            <v>2220012</v>
          </cell>
          <cell r="X17205">
            <v>0</v>
          </cell>
          <cell r="Y17205">
            <v>0</v>
          </cell>
          <cell r="Z17205">
            <v>0</v>
          </cell>
          <cell r="AA17205">
            <v>0</v>
          </cell>
          <cell r="AB17205">
            <v>0</v>
          </cell>
          <cell r="AC17205">
            <v>0</v>
          </cell>
          <cell r="AO17205" t="str">
            <v>financeapproved</v>
          </cell>
          <cell r="AP17205" t="b">
            <v>0</v>
          </cell>
        </row>
        <row r="17206">
          <cell r="H17206" t="str">
            <v>Departmental</v>
          </cell>
          <cell r="K17206">
            <v>0</v>
          </cell>
          <cell r="P17206">
            <v>2220012</v>
          </cell>
          <cell r="X17206">
            <v>3820</v>
          </cell>
          <cell r="Y17206">
            <v>0</v>
          </cell>
          <cell r="Z17206">
            <v>0</v>
          </cell>
          <cell r="AA17206">
            <v>0</v>
          </cell>
          <cell r="AB17206">
            <v>0</v>
          </cell>
          <cell r="AC17206">
            <v>0</v>
          </cell>
          <cell r="AO17206" t="str">
            <v>financeapproved</v>
          </cell>
          <cell r="AP17206" t="b">
            <v>0</v>
          </cell>
        </row>
        <row r="17207">
          <cell r="H17207" t="str">
            <v>Departmental</v>
          </cell>
          <cell r="K17207">
            <v>0</v>
          </cell>
          <cell r="P17207">
            <v>2220098</v>
          </cell>
          <cell r="X17207">
            <v>0</v>
          </cell>
          <cell r="Y17207">
            <v>0</v>
          </cell>
          <cell r="Z17207">
            <v>0</v>
          </cell>
          <cell r="AA17207">
            <v>0</v>
          </cell>
          <cell r="AB17207">
            <v>0</v>
          </cell>
          <cell r="AC17207">
            <v>0</v>
          </cell>
          <cell r="AO17207" t="str">
            <v>financeapproved</v>
          </cell>
          <cell r="AP17207" t="b">
            <v>0</v>
          </cell>
        </row>
        <row r="17208">
          <cell r="H17208" t="str">
            <v>Departmental</v>
          </cell>
          <cell r="K17208">
            <v>0</v>
          </cell>
          <cell r="P17208">
            <v>2220098</v>
          </cell>
          <cell r="X17208">
            <v>3570</v>
          </cell>
          <cell r="Y17208">
            <v>0</v>
          </cell>
          <cell r="Z17208">
            <v>0</v>
          </cell>
          <cell r="AA17208">
            <v>0</v>
          </cell>
          <cell r="AB17208">
            <v>0</v>
          </cell>
          <cell r="AC17208">
            <v>0</v>
          </cell>
          <cell r="AO17208" t="str">
            <v>financeapproved</v>
          </cell>
          <cell r="AP17208" t="b">
            <v>0</v>
          </cell>
        </row>
        <row r="17209">
          <cell r="H17209" t="str">
            <v>Departmental</v>
          </cell>
          <cell r="K17209">
            <v>0</v>
          </cell>
          <cell r="P17209">
            <v>2230002</v>
          </cell>
          <cell r="X17209">
            <v>-10323</v>
          </cell>
          <cell r="Y17209">
            <v>0</v>
          </cell>
          <cell r="Z17209">
            <v>0</v>
          </cell>
          <cell r="AA17209">
            <v>0</v>
          </cell>
          <cell r="AB17209">
            <v>0</v>
          </cell>
          <cell r="AC17209">
            <v>0</v>
          </cell>
          <cell r="AO17209" t="str">
            <v>financeapproved</v>
          </cell>
          <cell r="AP17209" t="b">
            <v>0</v>
          </cell>
        </row>
        <row r="17210">
          <cell r="H17210" t="str">
            <v>Departmental</v>
          </cell>
          <cell r="K17210">
            <v>0</v>
          </cell>
          <cell r="P17210">
            <v>2230002</v>
          </cell>
          <cell r="X17210">
            <v>0</v>
          </cell>
          <cell r="Y17210">
            <v>0</v>
          </cell>
          <cell r="Z17210">
            <v>0</v>
          </cell>
          <cell r="AA17210">
            <v>0</v>
          </cell>
          <cell r="AB17210">
            <v>0</v>
          </cell>
          <cell r="AC17210">
            <v>0</v>
          </cell>
          <cell r="AO17210" t="str">
            <v>financeapproved</v>
          </cell>
          <cell r="AP17210" t="b">
            <v>0</v>
          </cell>
        </row>
        <row r="17211">
          <cell r="H17211" t="str">
            <v>Departmental</v>
          </cell>
          <cell r="K17211">
            <v>0</v>
          </cell>
          <cell r="P17211">
            <v>2230002</v>
          </cell>
          <cell r="X17211">
            <v>0</v>
          </cell>
          <cell r="Y17211">
            <v>0</v>
          </cell>
          <cell r="Z17211">
            <v>0</v>
          </cell>
          <cell r="AA17211">
            <v>0</v>
          </cell>
          <cell r="AB17211">
            <v>0</v>
          </cell>
          <cell r="AC17211">
            <v>0</v>
          </cell>
          <cell r="AO17211" t="str">
            <v>financeapproved</v>
          </cell>
          <cell r="AP17211" t="b">
            <v>0</v>
          </cell>
        </row>
        <row r="17212">
          <cell r="H17212" t="str">
            <v>Departmental</v>
          </cell>
          <cell r="K17212">
            <v>0</v>
          </cell>
          <cell r="P17212">
            <v>2230002</v>
          </cell>
          <cell r="X17212">
            <v>328</v>
          </cell>
          <cell r="Y17212">
            <v>0</v>
          </cell>
          <cell r="Z17212">
            <v>0</v>
          </cell>
          <cell r="AA17212">
            <v>0</v>
          </cell>
          <cell r="AB17212">
            <v>0</v>
          </cell>
          <cell r="AC17212">
            <v>0</v>
          </cell>
          <cell r="AO17212" t="str">
            <v>financeapproved</v>
          </cell>
          <cell r="AP17212" t="b">
            <v>0</v>
          </cell>
        </row>
        <row r="17213">
          <cell r="H17213" t="str">
            <v>Departmental</v>
          </cell>
          <cell r="K17213">
            <v>0</v>
          </cell>
          <cell r="P17213">
            <v>2230002</v>
          </cell>
          <cell r="X17213">
            <v>0</v>
          </cell>
          <cell r="Y17213">
            <v>0</v>
          </cell>
          <cell r="Z17213">
            <v>0</v>
          </cell>
          <cell r="AA17213">
            <v>0</v>
          </cell>
          <cell r="AB17213">
            <v>0</v>
          </cell>
          <cell r="AC17213">
            <v>0</v>
          </cell>
          <cell r="AO17213" t="str">
            <v>financeapproved</v>
          </cell>
          <cell r="AP17213" t="b">
            <v>0</v>
          </cell>
        </row>
        <row r="17214">
          <cell r="H17214" t="str">
            <v>Departmental</v>
          </cell>
          <cell r="K17214">
            <v>0</v>
          </cell>
          <cell r="P17214">
            <v>2230002</v>
          </cell>
          <cell r="X17214">
            <v>582</v>
          </cell>
          <cell r="Y17214">
            <v>0</v>
          </cell>
          <cell r="Z17214">
            <v>0</v>
          </cell>
          <cell r="AA17214">
            <v>0</v>
          </cell>
          <cell r="AB17214">
            <v>0</v>
          </cell>
          <cell r="AC17214">
            <v>0</v>
          </cell>
          <cell r="AO17214" t="str">
            <v>financeapproved</v>
          </cell>
          <cell r="AP17214" t="b">
            <v>0</v>
          </cell>
        </row>
        <row r="17215">
          <cell r="H17215" t="str">
            <v>Departmental</v>
          </cell>
          <cell r="K17215">
            <v>0</v>
          </cell>
          <cell r="P17215">
            <v>2230002</v>
          </cell>
          <cell r="X17215">
            <v>0</v>
          </cell>
          <cell r="Y17215">
            <v>0</v>
          </cell>
          <cell r="Z17215">
            <v>0</v>
          </cell>
          <cell r="AA17215">
            <v>0</v>
          </cell>
          <cell r="AB17215">
            <v>0</v>
          </cell>
          <cell r="AC17215">
            <v>0</v>
          </cell>
          <cell r="AO17215" t="str">
            <v>financeapproved</v>
          </cell>
          <cell r="AP17215" t="b">
            <v>0</v>
          </cell>
        </row>
        <row r="17216">
          <cell r="H17216" t="str">
            <v>Departmental</v>
          </cell>
          <cell r="K17216">
            <v>0</v>
          </cell>
          <cell r="P17216">
            <v>2230002</v>
          </cell>
          <cell r="X17216">
            <v>1720</v>
          </cell>
          <cell r="Y17216">
            <v>0</v>
          </cell>
          <cell r="Z17216">
            <v>0</v>
          </cell>
          <cell r="AA17216">
            <v>0</v>
          </cell>
          <cell r="AB17216">
            <v>0</v>
          </cell>
          <cell r="AC17216">
            <v>0</v>
          </cell>
          <cell r="AO17216" t="str">
            <v>financeapproved</v>
          </cell>
          <cell r="AP17216" t="b">
            <v>0</v>
          </cell>
        </row>
        <row r="17217">
          <cell r="H17217" t="str">
            <v>Departmental</v>
          </cell>
          <cell r="K17217">
            <v>0</v>
          </cell>
          <cell r="P17217">
            <v>2230002</v>
          </cell>
          <cell r="X17217">
            <v>-453</v>
          </cell>
          <cell r="Y17217">
            <v>0</v>
          </cell>
          <cell r="Z17217">
            <v>0</v>
          </cell>
          <cell r="AA17217">
            <v>0</v>
          </cell>
          <cell r="AB17217">
            <v>0</v>
          </cell>
          <cell r="AC17217">
            <v>0</v>
          </cell>
          <cell r="AO17217" t="str">
            <v>financeapproved</v>
          </cell>
          <cell r="AP17217" t="b">
            <v>0</v>
          </cell>
        </row>
        <row r="17218">
          <cell r="H17218" t="str">
            <v>Departmental</v>
          </cell>
          <cell r="K17218">
            <v>0</v>
          </cell>
          <cell r="P17218">
            <v>2230002</v>
          </cell>
          <cell r="X17218">
            <v>0</v>
          </cell>
          <cell r="Y17218">
            <v>0</v>
          </cell>
          <cell r="Z17218">
            <v>0</v>
          </cell>
          <cell r="AA17218">
            <v>0</v>
          </cell>
          <cell r="AB17218">
            <v>0</v>
          </cell>
          <cell r="AC17218">
            <v>0</v>
          </cell>
          <cell r="AO17218" t="str">
            <v>financeapproved</v>
          </cell>
          <cell r="AP17218" t="b">
            <v>0</v>
          </cell>
        </row>
        <row r="17219">
          <cell r="H17219" t="str">
            <v>Departmental</v>
          </cell>
          <cell r="K17219">
            <v>0</v>
          </cell>
          <cell r="P17219">
            <v>2230002</v>
          </cell>
          <cell r="X17219">
            <v>0</v>
          </cell>
          <cell r="Y17219">
            <v>0</v>
          </cell>
          <cell r="Z17219">
            <v>0</v>
          </cell>
          <cell r="AA17219">
            <v>0</v>
          </cell>
          <cell r="AB17219">
            <v>0</v>
          </cell>
          <cell r="AC17219">
            <v>0</v>
          </cell>
          <cell r="AO17219" t="str">
            <v>financeapproved</v>
          </cell>
          <cell r="AP17219" t="b">
            <v>0</v>
          </cell>
        </row>
        <row r="17220">
          <cell r="H17220" t="str">
            <v>Departmental</v>
          </cell>
          <cell r="K17220">
            <v>0</v>
          </cell>
          <cell r="P17220">
            <v>2230002</v>
          </cell>
          <cell r="X17220">
            <v>270</v>
          </cell>
          <cell r="Y17220">
            <v>0</v>
          </cell>
          <cell r="Z17220">
            <v>0</v>
          </cell>
          <cell r="AA17220">
            <v>0</v>
          </cell>
          <cell r="AB17220">
            <v>0</v>
          </cell>
          <cell r="AC17220">
            <v>0</v>
          </cell>
          <cell r="AO17220" t="str">
            <v>financeapproved</v>
          </cell>
          <cell r="AP17220" t="b">
            <v>0</v>
          </cell>
        </row>
        <row r="17221">
          <cell r="H17221" t="str">
            <v>Departmental</v>
          </cell>
          <cell r="K17221">
            <v>0</v>
          </cell>
          <cell r="P17221">
            <v>2230002</v>
          </cell>
          <cell r="X17221">
            <v>0</v>
          </cell>
          <cell r="Y17221">
            <v>0</v>
          </cell>
          <cell r="Z17221">
            <v>0</v>
          </cell>
          <cell r="AA17221">
            <v>0</v>
          </cell>
          <cell r="AB17221">
            <v>0</v>
          </cell>
          <cell r="AC17221">
            <v>0</v>
          </cell>
          <cell r="AO17221" t="str">
            <v>financeapproved</v>
          </cell>
          <cell r="AP17221" t="b">
            <v>0</v>
          </cell>
        </row>
        <row r="17222">
          <cell r="H17222" t="str">
            <v>Departmental</v>
          </cell>
          <cell r="K17222">
            <v>0</v>
          </cell>
          <cell r="P17222">
            <v>2230002</v>
          </cell>
          <cell r="X17222">
            <v>931</v>
          </cell>
          <cell r="Y17222">
            <v>0</v>
          </cell>
          <cell r="Z17222">
            <v>0</v>
          </cell>
          <cell r="AA17222">
            <v>0</v>
          </cell>
          <cell r="AB17222">
            <v>0</v>
          </cell>
          <cell r="AC17222">
            <v>0</v>
          </cell>
          <cell r="AO17222" t="str">
            <v>financeapproved</v>
          </cell>
          <cell r="AP17222" t="b">
            <v>0</v>
          </cell>
        </row>
        <row r="17223">
          <cell r="H17223" t="str">
            <v>Departmental</v>
          </cell>
          <cell r="K17223">
            <v>0</v>
          </cell>
          <cell r="P17223">
            <v>2230002</v>
          </cell>
          <cell r="X17223">
            <v>0</v>
          </cell>
          <cell r="Y17223">
            <v>0</v>
          </cell>
          <cell r="Z17223">
            <v>0</v>
          </cell>
          <cell r="AA17223">
            <v>0</v>
          </cell>
          <cell r="AB17223">
            <v>0</v>
          </cell>
          <cell r="AC17223">
            <v>0</v>
          </cell>
          <cell r="AO17223" t="str">
            <v>financeapproved</v>
          </cell>
          <cell r="AP17223" t="b">
            <v>0</v>
          </cell>
        </row>
        <row r="17224">
          <cell r="H17224" t="str">
            <v>Departmental</v>
          </cell>
          <cell r="K17224">
            <v>0</v>
          </cell>
          <cell r="P17224">
            <v>2230002</v>
          </cell>
          <cell r="X17224">
            <v>1516</v>
          </cell>
          <cell r="Y17224">
            <v>0</v>
          </cell>
          <cell r="Z17224">
            <v>0</v>
          </cell>
          <cell r="AA17224">
            <v>0</v>
          </cell>
          <cell r="AB17224">
            <v>0</v>
          </cell>
          <cell r="AC17224">
            <v>0</v>
          </cell>
          <cell r="AO17224" t="str">
            <v>financeapproved</v>
          </cell>
          <cell r="AP17224" t="b">
            <v>0</v>
          </cell>
        </row>
        <row r="17225">
          <cell r="H17225" t="str">
            <v>Departmental</v>
          </cell>
          <cell r="K17225">
            <v>0</v>
          </cell>
          <cell r="P17225">
            <v>2230002</v>
          </cell>
          <cell r="X17225">
            <v>0</v>
          </cell>
          <cell r="Y17225">
            <v>0</v>
          </cell>
          <cell r="Z17225">
            <v>0</v>
          </cell>
          <cell r="AA17225">
            <v>0</v>
          </cell>
          <cell r="AB17225">
            <v>0</v>
          </cell>
          <cell r="AC17225">
            <v>0</v>
          </cell>
          <cell r="AO17225" t="str">
            <v>financeapproved</v>
          </cell>
          <cell r="AP17225" t="b">
            <v>0</v>
          </cell>
        </row>
        <row r="17226">
          <cell r="H17226" t="str">
            <v>Departmental</v>
          </cell>
          <cell r="K17226">
            <v>0</v>
          </cell>
          <cell r="P17226">
            <v>2230002</v>
          </cell>
          <cell r="X17226">
            <v>271</v>
          </cell>
          <cell r="Y17226">
            <v>0</v>
          </cell>
          <cell r="Z17226">
            <v>0</v>
          </cell>
          <cell r="AA17226">
            <v>0</v>
          </cell>
          <cell r="AB17226">
            <v>0</v>
          </cell>
          <cell r="AC17226">
            <v>0</v>
          </cell>
          <cell r="AO17226" t="str">
            <v>financeapproved</v>
          </cell>
          <cell r="AP17226" t="b">
            <v>0</v>
          </cell>
        </row>
        <row r="17227">
          <cell r="H17227" t="str">
            <v>Departmental</v>
          </cell>
          <cell r="K17227">
            <v>0</v>
          </cell>
          <cell r="P17227">
            <v>2230004</v>
          </cell>
          <cell r="X17227">
            <v>0</v>
          </cell>
          <cell r="Y17227">
            <v>0</v>
          </cell>
          <cell r="Z17227">
            <v>0</v>
          </cell>
          <cell r="AA17227">
            <v>0</v>
          </cell>
          <cell r="AB17227">
            <v>0</v>
          </cell>
          <cell r="AC17227">
            <v>0</v>
          </cell>
          <cell r="AO17227" t="str">
            <v>financeapproved</v>
          </cell>
          <cell r="AP17227" t="b">
            <v>0</v>
          </cell>
        </row>
        <row r="17228">
          <cell r="H17228" t="str">
            <v>Departmental</v>
          </cell>
          <cell r="K17228">
            <v>0</v>
          </cell>
          <cell r="P17228">
            <v>2230004</v>
          </cell>
          <cell r="X17228">
            <v>3243</v>
          </cell>
          <cell r="Y17228">
            <v>0</v>
          </cell>
          <cell r="Z17228">
            <v>0</v>
          </cell>
          <cell r="AA17228">
            <v>0</v>
          </cell>
          <cell r="AB17228">
            <v>0</v>
          </cell>
          <cell r="AC17228">
            <v>0</v>
          </cell>
          <cell r="AO17228" t="str">
            <v>financeapproved</v>
          </cell>
          <cell r="AP17228" t="b">
            <v>0</v>
          </cell>
        </row>
        <row r="17229">
          <cell r="H17229" t="str">
            <v>Departmental</v>
          </cell>
          <cell r="K17229">
            <v>0</v>
          </cell>
          <cell r="P17229">
            <v>2230098</v>
          </cell>
          <cell r="X17229">
            <v>-6540</v>
          </cell>
          <cell r="Y17229">
            <v>0</v>
          </cell>
          <cell r="Z17229">
            <v>0</v>
          </cell>
          <cell r="AA17229">
            <v>0</v>
          </cell>
          <cell r="AB17229">
            <v>0</v>
          </cell>
          <cell r="AC17229">
            <v>0</v>
          </cell>
          <cell r="AO17229" t="str">
            <v>financeapproved</v>
          </cell>
          <cell r="AP17229" t="b">
            <v>0</v>
          </cell>
        </row>
        <row r="17230">
          <cell r="H17230" t="str">
            <v>Departmental</v>
          </cell>
          <cell r="K17230">
            <v>0</v>
          </cell>
          <cell r="P17230">
            <v>2230098</v>
          </cell>
          <cell r="X17230">
            <v>0</v>
          </cell>
          <cell r="Y17230">
            <v>0</v>
          </cell>
          <cell r="Z17230">
            <v>0</v>
          </cell>
          <cell r="AA17230">
            <v>0</v>
          </cell>
          <cell r="AB17230">
            <v>0</v>
          </cell>
          <cell r="AC17230">
            <v>0</v>
          </cell>
          <cell r="AO17230" t="str">
            <v>financeapproved</v>
          </cell>
          <cell r="AP17230" t="b">
            <v>0</v>
          </cell>
        </row>
        <row r="17231">
          <cell r="H17231" t="str">
            <v>Departmental</v>
          </cell>
          <cell r="K17231">
            <v>0</v>
          </cell>
          <cell r="P17231">
            <v>2241002</v>
          </cell>
          <cell r="X17231">
            <v>0</v>
          </cell>
          <cell r="Y17231">
            <v>0</v>
          </cell>
          <cell r="Z17231">
            <v>0</v>
          </cell>
          <cell r="AA17231">
            <v>0</v>
          </cell>
          <cell r="AB17231">
            <v>0</v>
          </cell>
          <cell r="AC17231">
            <v>0</v>
          </cell>
          <cell r="AO17231" t="str">
            <v>financeapproved</v>
          </cell>
          <cell r="AP17231" t="b">
            <v>0</v>
          </cell>
        </row>
        <row r="17232">
          <cell r="H17232" t="str">
            <v>Departmental</v>
          </cell>
          <cell r="K17232">
            <v>0</v>
          </cell>
          <cell r="P17232">
            <v>2241002</v>
          </cell>
          <cell r="X17232">
            <v>115</v>
          </cell>
          <cell r="Y17232">
            <v>0</v>
          </cell>
          <cell r="Z17232">
            <v>0</v>
          </cell>
          <cell r="AA17232">
            <v>0</v>
          </cell>
          <cell r="AB17232">
            <v>0</v>
          </cell>
          <cell r="AC17232">
            <v>0</v>
          </cell>
          <cell r="AO17232" t="str">
            <v>financeapproved</v>
          </cell>
          <cell r="AP17232" t="b">
            <v>0</v>
          </cell>
        </row>
        <row r="17233">
          <cell r="H17233" t="str">
            <v>Departmental</v>
          </cell>
          <cell r="K17233">
            <v>0</v>
          </cell>
          <cell r="P17233">
            <v>2241003</v>
          </cell>
          <cell r="X17233">
            <v>0</v>
          </cell>
          <cell r="Y17233">
            <v>0</v>
          </cell>
          <cell r="Z17233">
            <v>0</v>
          </cell>
          <cell r="AA17233">
            <v>0</v>
          </cell>
          <cell r="AB17233">
            <v>0</v>
          </cell>
          <cell r="AC17233">
            <v>0</v>
          </cell>
          <cell r="AO17233" t="str">
            <v>financeapproved</v>
          </cell>
          <cell r="AP17233" t="b">
            <v>0</v>
          </cell>
        </row>
        <row r="17234">
          <cell r="H17234" t="str">
            <v>Departmental</v>
          </cell>
          <cell r="K17234">
            <v>0</v>
          </cell>
          <cell r="P17234">
            <v>2241003</v>
          </cell>
          <cell r="X17234">
            <v>11391</v>
          </cell>
          <cell r="Y17234">
            <v>0</v>
          </cell>
          <cell r="Z17234">
            <v>0</v>
          </cell>
          <cell r="AA17234">
            <v>0</v>
          </cell>
          <cell r="AB17234">
            <v>0</v>
          </cell>
          <cell r="AC17234">
            <v>0</v>
          </cell>
          <cell r="AO17234" t="str">
            <v>financeapproved</v>
          </cell>
          <cell r="AP17234" t="b">
            <v>0</v>
          </cell>
        </row>
        <row r="17235">
          <cell r="H17235" t="str">
            <v>Departmental</v>
          </cell>
          <cell r="K17235">
            <v>0</v>
          </cell>
          <cell r="P17235">
            <v>2242002</v>
          </cell>
          <cell r="X17235">
            <v>-6577</v>
          </cell>
          <cell r="Y17235">
            <v>0</v>
          </cell>
          <cell r="Z17235">
            <v>0</v>
          </cell>
          <cell r="AA17235">
            <v>0</v>
          </cell>
          <cell r="AB17235">
            <v>0</v>
          </cell>
          <cell r="AC17235">
            <v>0</v>
          </cell>
          <cell r="AO17235" t="str">
            <v>financeapproved</v>
          </cell>
          <cell r="AP17235" t="b">
            <v>0</v>
          </cell>
        </row>
        <row r="17236">
          <cell r="H17236" t="str">
            <v>Departmental</v>
          </cell>
          <cell r="K17236">
            <v>0</v>
          </cell>
          <cell r="P17236">
            <v>2242002</v>
          </cell>
          <cell r="X17236">
            <v>0</v>
          </cell>
          <cell r="Y17236">
            <v>0</v>
          </cell>
          <cell r="Z17236">
            <v>0</v>
          </cell>
          <cell r="AA17236">
            <v>0</v>
          </cell>
          <cell r="AB17236">
            <v>0</v>
          </cell>
          <cell r="AC17236">
            <v>0</v>
          </cell>
          <cell r="AO17236" t="str">
            <v>financeapproved</v>
          </cell>
          <cell r="AP17236" t="b">
            <v>0</v>
          </cell>
        </row>
        <row r="17237">
          <cell r="H17237" t="str">
            <v>Departmental</v>
          </cell>
          <cell r="K17237">
            <v>0</v>
          </cell>
          <cell r="P17237">
            <v>2251002</v>
          </cell>
          <cell r="X17237">
            <v>-23</v>
          </cell>
          <cell r="Y17237">
            <v>0</v>
          </cell>
          <cell r="Z17237">
            <v>0</v>
          </cell>
          <cell r="AA17237">
            <v>0</v>
          </cell>
          <cell r="AB17237">
            <v>0</v>
          </cell>
          <cell r="AC17237">
            <v>0</v>
          </cell>
          <cell r="AO17237" t="str">
            <v>financeapproved</v>
          </cell>
          <cell r="AP17237" t="b">
            <v>0</v>
          </cell>
        </row>
        <row r="17238">
          <cell r="H17238" t="str">
            <v>Departmental</v>
          </cell>
          <cell r="K17238">
            <v>0</v>
          </cell>
          <cell r="P17238">
            <v>2251002</v>
          </cell>
          <cell r="X17238">
            <v>0</v>
          </cell>
          <cell r="Y17238">
            <v>0</v>
          </cell>
          <cell r="Z17238">
            <v>0</v>
          </cell>
          <cell r="AA17238">
            <v>0</v>
          </cell>
          <cell r="AB17238">
            <v>0</v>
          </cell>
          <cell r="AC17238">
            <v>0</v>
          </cell>
          <cell r="AO17238" t="str">
            <v>financeapproved</v>
          </cell>
          <cell r="AP17238" t="b">
            <v>0</v>
          </cell>
        </row>
        <row r="17239">
          <cell r="H17239" t="str">
            <v>Departmental</v>
          </cell>
          <cell r="K17239">
            <v>0</v>
          </cell>
          <cell r="P17239">
            <v>2254004</v>
          </cell>
          <cell r="X17239">
            <v>0</v>
          </cell>
          <cell r="Y17239">
            <v>0</v>
          </cell>
          <cell r="Z17239">
            <v>0</v>
          </cell>
          <cell r="AA17239">
            <v>0</v>
          </cell>
          <cell r="AB17239">
            <v>0</v>
          </cell>
          <cell r="AC17239">
            <v>0</v>
          </cell>
          <cell r="AO17239" t="str">
            <v>financeapproved</v>
          </cell>
          <cell r="AP17239" t="b">
            <v>0</v>
          </cell>
        </row>
        <row r="17240">
          <cell r="H17240" t="str">
            <v>Departmental</v>
          </cell>
          <cell r="K17240">
            <v>0</v>
          </cell>
          <cell r="P17240">
            <v>2254004</v>
          </cell>
          <cell r="X17240">
            <v>374</v>
          </cell>
          <cell r="Y17240">
            <v>0</v>
          </cell>
          <cell r="Z17240">
            <v>0</v>
          </cell>
          <cell r="AA17240">
            <v>0</v>
          </cell>
          <cell r="AB17240">
            <v>0</v>
          </cell>
          <cell r="AC17240">
            <v>0</v>
          </cell>
          <cell r="AO17240" t="str">
            <v>financeapproved</v>
          </cell>
          <cell r="AP17240" t="b">
            <v>0</v>
          </cell>
        </row>
        <row r="17241">
          <cell r="H17241" t="str">
            <v>Departmental</v>
          </cell>
          <cell r="K17241">
            <v>0</v>
          </cell>
          <cell r="P17241">
            <v>2254005</v>
          </cell>
          <cell r="X17241">
            <v>0</v>
          </cell>
          <cell r="Y17241">
            <v>0</v>
          </cell>
          <cell r="Z17241">
            <v>0</v>
          </cell>
          <cell r="AA17241">
            <v>0</v>
          </cell>
          <cell r="AB17241">
            <v>0</v>
          </cell>
          <cell r="AC17241">
            <v>0</v>
          </cell>
          <cell r="AO17241" t="str">
            <v>financeapproved</v>
          </cell>
          <cell r="AP17241" t="b">
            <v>0</v>
          </cell>
        </row>
        <row r="17242">
          <cell r="H17242" t="str">
            <v>Departmental</v>
          </cell>
          <cell r="K17242">
            <v>0</v>
          </cell>
          <cell r="P17242">
            <v>2254005</v>
          </cell>
          <cell r="X17242">
            <v>511</v>
          </cell>
          <cell r="Y17242">
            <v>0</v>
          </cell>
          <cell r="Z17242">
            <v>0</v>
          </cell>
          <cell r="AA17242">
            <v>0</v>
          </cell>
          <cell r="AB17242">
            <v>0</v>
          </cell>
          <cell r="AC17242">
            <v>0</v>
          </cell>
          <cell r="AO17242" t="str">
            <v>financeapproved</v>
          </cell>
          <cell r="AP17242" t="b">
            <v>0</v>
          </cell>
        </row>
        <row r="17243">
          <cell r="H17243" t="str">
            <v>Departmental</v>
          </cell>
          <cell r="K17243">
            <v>0</v>
          </cell>
          <cell r="P17243">
            <v>2254006</v>
          </cell>
          <cell r="X17243">
            <v>0</v>
          </cell>
          <cell r="Y17243">
            <v>0</v>
          </cell>
          <cell r="Z17243">
            <v>0</v>
          </cell>
          <cell r="AA17243">
            <v>0</v>
          </cell>
          <cell r="AB17243">
            <v>0</v>
          </cell>
          <cell r="AC17243">
            <v>0</v>
          </cell>
          <cell r="AO17243" t="str">
            <v>financeapproved</v>
          </cell>
          <cell r="AP17243" t="b">
            <v>0</v>
          </cell>
        </row>
        <row r="17244">
          <cell r="H17244" t="str">
            <v>Departmental</v>
          </cell>
          <cell r="K17244">
            <v>0</v>
          </cell>
          <cell r="P17244">
            <v>2254006</v>
          </cell>
          <cell r="X17244">
            <v>331</v>
          </cell>
          <cell r="Y17244">
            <v>0</v>
          </cell>
          <cell r="Z17244">
            <v>0</v>
          </cell>
          <cell r="AA17244">
            <v>0</v>
          </cell>
          <cell r="AB17244">
            <v>0</v>
          </cell>
          <cell r="AC17244">
            <v>0</v>
          </cell>
          <cell r="AO17244" t="str">
            <v>financeapproved</v>
          </cell>
          <cell r="AP17244" t="b">
            <v>0</v>
          </cell>
        </row>
        <row r="17245">
          <cell r="H17245" t="str">
            <v>Departmental</v>
          </cell>
          <cell r="K17245">
            <v>0</v>
          </cell>
          <cell r="P17245">
            <v>2272001</v>
          </cell>
          <cell r="X17245">
            <v>-926</v>
          </cell>
          <cell r="Y17245">
            <v>0</v>
          </cell>
          <cell r="Z17245">
            <v>0</v>
          </cell>
          <cell r="AA17245">
            <v>0</v>
          </cell>
          <cell r="AB17245">
            <v>0</v>
          </cell>
          <cell r="AC17245">
            <v>0</v>
          </cell>
          <cell r="AO17245" t="str">
            <v>financeapproved</v>
          </cell>
          <cell r="AP17245" t="b">
            <v>0</v>
          </cell>
        </row>
        <row r="17246">
          <cell r="H17246" t="str">
            <v>Departmental</v>
          </cell>
          <cell r="K17246">
            <v>0</v>
          </cell>
          <cell r="P17246">
            <v>2272001</v>
          </cell>
          <cell r="X17246">
            <v>0</v>
          </cell>
          <cell r="Y17246">
            <v>0</v>
          </cell>
          <cell r="Z17246">
            <v>0</v>
          </cell>
          <cell r="AA17246">
            <v>0</v>
          </cell>
          <cell r="AB17246">
            <v>0</v>
          </cell>
          <cell r="AC17246">
            <v>0</v>
          </cell>
          <cell r="AO17246" t="str">
            <v>financeapproved</v>
          </cell>
          <cell r="AP17246" t="b">
            <v>0</v>
          </cell>
        </row>
        <row r="17247">
          <cell r="H17247" t="str">
            <v>Departmental</v>
          </cell>
          <cell r="K17247">
            <v>0</v>
          </cell>
          <cell r="P17247">
            <v>2272002</v>
          </cell>
          <cell r="X17247">
            <v>0</v>
          </cell>
          <cell r="Y17247">
            <v>0</v>
          </cell>
          <cell r="Z17247">
            <v>0</v>
          </cell>
          <cell r="AA17247">
            <v>0</v>
          </cell>
          <cell r="AB17247">
            <v>0</v>
          </cell>
          <cell r="AC17247">
            <v>0</v>
          </cell>
          <cell r="AO17247" t="str">
            <v>financeapproved</v>
          </cell>
          <cell r="AP17247" t="b">
            <v>0</v>
          </cell>
        </row>
        <row r="17248">
          <cell r="H17248" t="str">
            <v>Departmental</v>
          </cell>
          <cell r="K17248">
            <v>0</v>
          </cell>
          <cell r="P17248">
            <v>2272002</v>
          </cell>
          <cell r="X17248">
            <v>28</v>
          </cell>
          <cell r="Y17248">
            <v>0</v>
          </cell>
          <cell r="Z17248">
            <v>0</v>
          </cell>
          <cell r="AA17248">
            <v>0</v>
          </cell>
          <cell r="AB17248">
            <v>0</v>
          </cell>
          <cell r="AC17248">
            <v>0</v>
          </cell>
          <cell r="AO17248" t="str">
            <v>financeapproved</v>
          </cell>
          <cell r="AP17248" t="b">
            <v>0</v>
          </cell>
        </row>
        <row r="17249">
          <cell r="H17249" t="str">
            <v>Departmental</v>
          </cell>
          <cell r="K17249">
            <v>0</v>
          </cell>
          <cell r="P17249">
            <v>2272003</v>
          </cell>
          <cell r="X17249">
            <v>0</v>
          </cell>
          <cell r="Y17249">
            <v>0</v>
          </cell>
          <cell r="Z17249">
            <v>0</v>
          </cell>
          <cell r="AA17249">
            <v>0</v>
          </cell>
          <cell r="AB17249">
            <v>0</v>
          </cell>
          <cell r="AC17249">
            <v>0</v>
          </cell>
          <cell r="AO17249" t="str">
            <v>financeapproved</v>
          </cell>
          <cell r="AP17249" t="b">
            <v>0</v>
          </cell>
        </row>
        <row r="17250">
          <cell r="H17250" t="str">
            <v>Departmental</v>
          </cell>
          <cell r="K17250">
            <v>0</v>
          </cell>
          <cell r="P17250">
            <v>2272003</v>
          </cell>
          <cell r="X17250">
            <v>1004</v>
          </cell>
          <cell r="Y17250">
            <v>0</v>
          </cell>
          <cell r="Z17250">
            <v>0</v>
          </cell>
          <cell r="AA17250">
            <v>0</v>
          </cell>
          <cell r="AB17250">
            <v>0</v>
          </cell>
          <cell r="AC17250">
            <v>0</v>
          </cell>
          <cell r="AO17250" t="str">
            <v>financeapproved</v>
          </cell>
          <cell r="AP17250" t="b">
            <v>0</v>
          </cell>
        </row>
        <row r="17251">
          <cell r="H17251" t="str">
            <v>Departmental</v>
          </cell>
          <cell r="K17251">
            <v>0</v>
          </cell>
          <cell r="P17251">
            <v>2330009</v>
          </cell>
          <cell r="X17251">
            <v>0</v>
          </cell>
          <cell r="Y17251">
            <v>0</v>
          </cell>
          <cell r="Z17251">
            <v>0</v>
          </cell>
          <cell r="AA17251">
            <v>0</v>
          </cell>
          <cell r="AB17251">
            <v>0</v>
          </cell>
          <cell r="AC17251">
            <v>0</v>
          </cell>
          <cell r="AO17251" t="str">
            <v>financeapproved</v>
          </cell>
          <cell r="AP17251" t="b">
            <v>0</v>
          </cell>
        </row>
        <row r="17252">
          <cell r="H17252" t="str">
            <v>Departmental</v>
          </cell>
          <cell r="K17252">
            <v>0</v>
          </cell>
          <cell r="P17252">
            <v>2330009</v>
          </cell>
          <cell r="X17252">
            <v>942</v>
          </cell>
          <cell r="Y17252">
            <v>0</v>
          </cell>
          <cell r="Z17252">
            <v>0</v>
          </cell>
          <cell r="AA17252">
            <v>0</v>
          </cell>
          <cell r="AB17252">
            <v>0</v>
          </cell>
          <cell r="AC17252">
            <v>0</v>
          </cell>
          <cell r="AO17252" t="str">
            <v>financeapproved</v>
          </cell>
          <cell r="AP17252" t="b">
            <v>0</v>
          </cell>
        </row>
        <row r="17253">
          <cell r="H17253" t="str">
            <v>Departmental</v>
          </cell>
          <cell r="K17253">
            <v>0</v>
          </cell>
          <cell r="P17253">
            <v>2331005</v>
          </cell>
          <cell r="X17253">
            <v>0</v>
          </cell>
          <cell r="Y17253">
            <v>0</v>
          </cell>
          <cell r="Z17253">
            <v>0</v>
          </cell>
          <cell r="AA17253">
            <v>0</v>
          </cell>
          <cell r="AB17253">
            <v>0</v>
          </cell>
          <cell r="AC17253">
            <v>0</v>
          </cell>
          <cell r="AO17253" t="str">
            <v>financeapproved</v>
          </cell>
          <cell r="AP17253" t="b">
            <v>0</v>
          </cell>
        </row>
        <row r="17254">
          <cell r="H17254" t="str">
            <v>Departmental</v>
          </cell>
          <cell r="K17254">
            <v>0</v>
          </cell>
          <cell r="P17254">
            <v>2331005</v>
          </cell>
          <cell r="X17254">
            <v>942</v>
          </cell>
          <cell r="Y17254">
            <v>0</v>
          </cell>
          <cell r="Z17254">
            <v>0</v>
          </cell>
          <cell r="AA17254">
            <v>0</v>
          </cell>
          <cell r="AB17254">
            <v>0</v>
          </cell>
          <cell r="AC17254">
            <v>0</v>
          </cell>
          <cell r="AO17254" t="str">
            <v>financeapproved</v>
          </cell>
          <cell r="AP17254" t="b">
            <v>0</v>
          </cell>
        </row>
        <row r="17255">
          <cell r="H17255" t="str">
            <v>Departmental</v>
          </cell>
          <cell r="K17255">
            <v>0</v>
          </cell>
          <cell r="P17255">
            <v>2422008</v>
          </cell>
          <cell r="X17255">
            <v>0</v>
          </cell>
          <cell r="Y17255">
            <v>0</v>
          </cell>
          <cell r="Z17255">
            <v>0</v>
          </cell>
          <cell r="AA17255">
            <v>0</v>
          </cell>
          <cell r="AB17255">
            <v>0</v>
          </cell>
          <cell r="AC17255">
            <v>0</v>
          </cell>
          <cell r="AO17255" t="str">
            <v>financeapproved</v>
          </cell>
          <cell r="AP17255" t="b">
            <v>0</v>
          </cell>
        </row>
        <row r="17256">
          <cell r="H17256" t="str">
            <v>Departmental</v>
          </cell>
          <cell r="K17256">
            <v>0</v>
          </cell>
          <cell r="P17256">
            <v>2422008</v>
          </cell>
          <cell r="X17256">
            <v>362</v>
          </cell>
          <cell r="Y17256">
            <v>0</v>
          </cell>
          <cell r="Z17256">
            <v>0</v>
          </cell>
          <cell r="AA17256">
            <v>0</v>
          </cell>
          <cell r="AB17256">
            <v>0</v>
          </cell>
          <cell r="AC17256">
            <v>0</v>
          </cell>
          <cell r="AO17256" t="str">
            <v>financeapproved</v>
          </cell>
          <cell r="AP17256" t="b">
            <v>0</v>
          </cell>
        </row>
        <row r="17257">
          <cell r="H17257" t="str">
            <v>Departmental</v>
          </cell>
          <cell r="K17257">
            <v>0</v>
          </cell>
          <cell r="P17257">
            <v>3320002</v>
          </cell>
          <cell r="X17257">
            <v>0</v>
          </cell>
          <cell r="Y17257">
            <v>0</v>
          </cell>
          <cell r="Z17257">
            <v>0</v>
          </cell>
          <cell r="AA17257">
            <v>0</v>
          </cell>
          <cell r="AB17257">
            <v>0</v>
          </cell>
          <cell r="AC17257">
            <v>0</v>
          </cell>
          <cell r="AO17257" t="str">
            <v>financeapproved</v>
          </cell>
          <cell r="AP17257" t="b">
            <v>0</v>
          </cell>
        </row>
        <row r="17258">
          <cell r="H17258" t="str">
            <v>Departmental</v>
          </cell>
          <cell r="K17258">
            <v>0</v>
          </cell>
          <cell r="P17258">
            <v>3320002</v>
          </cell>
          <cell r="X17258">
            <v>62982</v>
          </cell>
          <cell r="Y17258">
            <v>0</v>
          </cell>
          <cell r="Z17258">
            <v>0</v>
          </cell>
          <cell r="AA17258">
            <v>0</v>
          </cell>
          <cell r="AB17258">
            <v>0</v>
          </cell>
          <cell r="AC17258">
            <v>0</v>
          </cell>
          <cell r="AO17258" t="str">
            <v>financeapproved</v>
          </cell>
          <cell r="AP17258" t="b">
            <v>0</v>
          </cell>
        </row>
        <row r="17259">
          <cell r="H17259" t="str">
            <v>Departmental</v>
          </cell>
          <cell r="K17259">
            <v>0</v>
          </cell>
          <cell r="P17259">
            <v>3320003</v>
          </cell>
          <cell r="X17259">
            <v>-4090</v>
          </cell>
          <cell r="Y17259">
            <v>0</v>
          </cell>
          <cell r="Z17259">
            <v>0</v>
          </cell>
          <cell r="AA17259">
            <v>0</v>
          </cell>
          <cell r="AB17259">
            <v>0</v>
          </cell>
          <cell r="AC17259">
            <v>0</v>
          </cell>
          <cell r="AO17259" t="str">
            <v>financeapproved</v>
          </cell>
          <cell r="AP17259" t="b">
            <v>0</v>
          </cell>
        </row>
        <row r="17260">
          <cell r="H17260" t="str">
            <v>Departmental</v>
          </cell>
          <cell r="K17260">
            <v>0</v>
          </cell>
          <cell r="P17260">
            <v>3320003</v>
          </cell>
          <cell r="X17260">
            <v>0</v>
          </cell>
          <cell r="Y17260">
            <v>0</v>
          </cell>
          <cell r="Z17260">
            <v>0</v>
          </cell>
          <cell r="AA17260">
            <v>0</v>
          </cell>
          <cell r="AB17260">
            <v>0</v>
          </cell>
          <cell r="AC17260">
            <v>0</v>
          </cell>
          <cell r="AO17260" t="str">
            <v>financeapproved</v>
          </cell>
          <cell r="AP17260" t="b">
            <v>0</v>
          </cell>
        </row>
        <row r="17261">
          <cell r="H17261" t="str">
            <v>Departmental</v>
          </cell>
          <cell r="K17261">
            <v>0</v>
          </cell>
          <cell r="P17261">
            <v>3320004</v>
          </cell>
          <cell r="X17261">
            <v>-1435</v>
          </cell>
          <cell r="Y17261">
            <v>0</v>
          </cell>
          <cell r="Z17261">
            <v>0</v>
          </cell>
          <cell r="AA17261">
            <v>0</v>
          </cell>
          <cell r="AB17261">
            <v>0</v>
          </cell>
          <cell r="AC17261">
            <v>0</v>
          </cell>
          <cell r="AO17261" t="str">
            <v>financeapproved</v>
          </cell>
          <cell r="AP17261" t="b">
            <v>0</v>
          </cell>
        </row>
        <row r="17262">
          <cell r="H17262" t="str">
            <v>Departmental</v>
          </cell>
          <cell r="K17262">
            <v>0</v>
          </cell>
          <cell r="P17262">
            <v>3320004</v>
          </cell>
          <cell r="X17262">
            <v>0</v>
          </cell>
          <cell r="Y17262">
            <v>0</v>
          </cell>
          <cell r="Z17262">
            <v>0</v>
          </cell>
          <cell r="AA17262">
            <v>0</v>
          </cell>
          <cell r="AB17262">
            <v>0</v>
          </cell>
          <cell r="AC17262">
            <v>0</v>
          </cell>
          <cell r="AO17262" t="str">
            <v>financeapproved</v>
          </cell>
          <cell r="AP17262" t="b">
            <v>0</v>
          </cell>
        </row>
        <row r="17263">
          <cell r="H17263" t="str">
            <v>Departmental</v>
          </cell>
          <cell r="K17263">
            <v>0</v>
          </cell>
          <cell r="P17263">
            <v>3320098</v>
          </cell>
          <cell r="X17263">
            <v>-262</v>
          </cell>
          <cell r="Y17263">
            <v>0</v>
          </cell>
          <cell r="Z17263">
            <v>0</v>
          </cell>
          <cell r="AA17263">
            <v>0</v>
          </cell>
          <cell r="AB17263">
            <v>0</v>
          </cell>
          <cell r="AC17263">
            <v>0</v>
          </cell>
          <cell r="AO17263" t="str">
            <v>financeapproved</v>
          </cell>
          <cell r="AP17263" t="b">
            <v>0</v>
          </cell>
        </row>
        <row r="17264">
          <cell r="H17264" t="str">
            <v>Departmental</v>
          </cell>
          <cell r="K17264">
            <v>0</v>
          </cell>
          <cell r="P17264">
            <v>3320098</v>
          </cell>
          <cell r="X17264">
            <v>0</v>
          </cell>
          <cell r="Y17264">
            <v>0</v>
          </cell>
          <cell r="Z17264">
            <v>0</v>
          </cell>
          <cell r="AA17264">
            <v>0</v>
          </cell>
          <cell r="AB17264">
            <v>0</v>
          </cell>
          <cell r="AC17264">
            <v>0</v>
          </cell>
          <cell r="AO17264" t="str">
            <v>financeapproved</v>
          </cell>
          <cell r="AP17264" t="b">
            <v>0</v>
          </cell>
        </row>
        <row r="17265">
          <cell r="H17265" t="str">
            <v>Departmental</v>
          </cell>
          <cell r="K17265">
            <v>0</v>
          </cell>
          <cell r="P17265">
            <v>3322001</v>
          </cell>
          <cell r="X17265">
            <v>-90119</v>
          </cell>
          <cell r="Y17265">
            <v>0</v>
          </cell>
          <cell r="Z17265">
            <v>0</v>
          </cell>
          <cell r="AA17265">
            <v>0</v>
          </cell>
          <cell r="AB17265">
            <v>0</v>
          </cell>
          <cell r="AC17265">
            <v>0</v>
          </cell>
          <cell r="AO17265" t="str">
            <v>financeapproved</v>
          </cell>
          <cell r="AP17265" t="b">
            <v>0</v>
          </cell>
        </row>
        <row r="17266">
          <cell r="H17266" t="str">
            <v>Departmental</v>
          </cell>
          <cell r="K17266">
            <v>0</v>
          </cell>
          <cell r="P17266">
            <v>3322001</v>
          </cell>
          <cell r="X17266">
            <v>0</v>
          </cell>
          <cell r="Y17266">
            <v>0</v>
          </cell>
          <cell r="Z17266">
            <v>0</v>
          </cell>
          <cell r="AA17266">
            <v>0</v>
          </cell>
          <cell r="AB17266">
            <v>0</v>
          </cell>
          <cell r="AC17266">
            <v>0</v>
          </cell>
          <cell r="AO17266" t="str">
            <v>financeapproved</v>
          </cell>
          <cell r="AP17266" t="b">
            <v>0</v>
          </cell>
        </row>
        <row r="17267">
          <cell r="H17267" t="str">
            <v>Departmental</v>
          </cell>
          <cell r="K17267">
            <v>0</v>
          </cell>
          <cell r="P17267">
            <v>3330002</v>
          </cell>
          <cell r="X17267">
            <v>-54665</v>
          </cell>
          <cell r="Y17267">
            <v>0</v>
          </cell>
          <cell r="Z17267">
            <v>0</v>
          </cell>
          <cell r="AA17267">
            <v>0</v>
          </cell>
          <cell r="AB17267">
            <v>0</v>
          </cell>
          <cell r="AC17267">
            <v>0</v>
          </cell>
          <cell r="AO17267" t="str">
            <v>financeapproved</v>
          </cell>
          <cell r="AP17267" t="b">
            <v>0</v>
          </cell>
        </row>
        <row r="17268">
          <cell r="H17268" t="str">
            <v>Departmental</v>
          </cell>
          <cell r="K17268">
            <v>0</v>
          </cell>
          <cell r="P17268">
            <v>3330002</v>
          </cell>
          <cell r="X17268">
            <v>0</v>
          </cell>
          <cell r="Y17268">
            <v>0</v>
          </cell>
          <cell r="Z17268">
            <v>0</v>
          </cell>
          <cell r="AA17268">
            <v>0</v>
          </cell>
          <cell r="AB17268">
            <v>0</v>
          </cell>
          <cell r="AC17268">
            <v>0</v>
          </cell>
          <cell r="AO17268" t="str">
            <v>financeapproved</v>
          </cell>
          <cell r="AP17268" t="b">
            <v>0</v>
          </cell>
        </row>
        <row r="17269">
          <cell r="H17269" t="str">
            <v>Departmental</v>
          </cell>
          <cell r="K17269">
            <v>0</v>
          </cell>
          <cell r="P17269">
            <v>3330004</v>
          </cell>
          <cell r="X17269">
            <v>0</v>
          </cell>
          <cell r="Y17269">
            <v>0</v>
          </cell>
          <cell r="Z17269">
            <v>0</v>
          </cell>
          <cell r="AA17269">
            <v>0</v>
          </cell>
          <cell r="AB17269">
            <v>0</v>
          </cell>
          <cell r="AC17269">
            <v>0</v>
          </cell>
          <cell r="AO17269" t="str">
            <v>financeapproved</v>
          </cell>
          <cell r="AP17269" t="b">
            <v>0</v>
          </cell>
        </row>
        <row r="17270">
          <cell r="H17270" t="str">
            <v>Departmental</v>
          </cell>
          <cell r="K17270">
            <v>0</v>
          </cell>
          <cell r="P17270">
            <v>3330004</v>
          </cell>
          <cell r="X17270">
            <v>2917</v>
          </cell>
          <cell r="Y17270">
            <v>0</v>
          </cell>
          <cell r="Z17270">
            <v>0</v>
          </cell>
          <cell r="AA17270">
            <v>0</v>
          </cell>
          <cell r="AB17270">
            <v>0</v>
          </cell>
          <cell r="AC17270">
            <v>0</v>
          </cell>
          <cell r="AO17270" t="str">
            <v>financeapproved</v>
          </cell>
          <cell r="AP17270" t="b">
            <v>0</v>
          </cell>
        </row>
        <row r="17271">
          <cell r="H17271" t="str">
            <v>Departmental</v>
          </cell>
          <cell r="K17271">
            <v>0</v>
          </cell>
          <cell r="P17271">
            <v>3380101</v>
          </cell>
          <cell r="X17271">
            <v>-15342</v>
          </cell>
          <cell r="Y17271">
            <v>0</v>
          </cell>
          <cell r="Z17271">
            <v>0</v>
          </cell>
          <cell r="AA17271">
            <v>0</v>
          </cell>
          <cell r="AB17271">
            <v>0</v>
          </cell>
          <cell r="AC17271">
            <v>0</v>
          </cell>
          <cell r="AO17271" t="str">
            <v>financeapproved</v>
          </cell>
          <cell r="AP17271" t="b">
            <v>0</v>
          </cell>
        </row>
        <row r="17272">
          <cell r="H17272" t="str">
            <v>Departmental</v>
          </cell>
          <cell r="K17272">
            <v>0</v>
          </cell>
          <cell r="P17272">
            <v>3380101</v>
          </cell>
          <cell r="X17272">
            <v>0</v>
          </cell>
          <cell r="Y17272">
            <v>0</v>
          </cell>
          <cell r="Z17272">
            <v>0</v>
          </cell>
          <cell r="AA17272">
            <v>0</v>
          </cell>
          <cell r="AB17272">
            <v>0</v>
          </cell>
          <cell r="AC17272">
            <v>0</v>
          </cell>
          <cell r="AO17272" t="str">
            <v>financeapproved</v>
          </cell>
          <cell r="AP17272" t="b">
            <v>0</v>
          </cell>
        </row>
        <row r="17273">
          <cell r="H17273" t="str">
            <v>Departmental</v>
          </cell>
          <cell r="K17273">
            <v>0</v>
          </cell>
          <cell r="P17273">
            <v>3380102</v>
          </cell>
          <cell r="X17273">
            <v>0</v>
          </cell>
          <cell r="Y17273">
            <v>0</v>
          </cell>
          <cell r="Z17273">
            <v>0</v>
          </cell>
          <cell r="AA17273">
            <v>0</v>
          </cell>
          <cell r="AB17273">
            <v>0</v>
          </cell>
          <cell r="AC17273">
            <v>0</v>
          </cell>
          <cell r="AO17273" t="str">
            <v>financeapproved</v>
          </cell>
          <cell r="AP17273" t="b">
            <v>0</v>
          </cell>
        </row>
        <row r="17274">
          <cell r="H17274" t="str">
            <v>Departmental</v>
          </cell>
          <cell r="K17274">
            <v>0</v>
          </cell>
          <cell r="P17274">
            <v>3380102</v>
          </cell>
          <cell r="X17274">
            <v>1844</v>
          </cell>
          <cell r="Y17274">
            <v>0</v>
          </cell>
          <cell r="Z17274">
            <v>0</v>
          </cell>
          <cell r="AA17274">
            <v>0</v>
          </cell>
          <cell r="AB17274">
            <v>0</v>
          </cell>
          <cell r="AC17274">
            <v>0</v>
          </cell>
          <cell r="AO17274" t="str">
            <v>financeapproved</v>
          </cell>
          <cell r="AP17274" t="b">
            <v>0</v>
          </cell>
        </row>
        <row r="17275">
          <cell r="H17275" t="str">
            <v>Departmental</v>
          </cell>
          <cell r="K17275">
            <v>0</v>
          </cell>
          <cell r="P17275">
            <v>3380106</v>
          </cell>
          <cell r="X17275">
            <v>-362</v>
          </cell>
          <cell r="Y17275">
            <v>0</v>
          </cell>
          <cell r="Z17275">
            <v>0</v>
          </cell>
          <cell r="AA17275">
            <v>0</v>
          </cell>
          <cell r="AB17275">
            <v>0</v>
          </cell>
          <cell r="AC17275">
            <v>0</v>
          </cell>
          <cell r="AO17275" t="str">
            <v>financeapproved</v>
          </cell>
          <cell r="AP17275" t="b">
            <v>0</v>
          </cell>
        </row>
        <row r="17276">
          <cell r="H17276" t="str">
            <v>Departmental</v>
          </cell>
          <cell r="K17276">
            <v>0</v>
          </cell>
          <cell r="P17276">
            <v>3380106</v>
          </cell>
          <cell r="X17276">
            <v>0</v>
          </cell>
          <cell r="Y17276">
            <v>0</v>
          </cell>
          <cell r="Z17276">
            <v>0</v>
          </cell>
          <cell r="AA17276">
            <v>0</v>
          </cell>
          <cell r="AB17276">
            <v>0</v>
          </cell>
          <cell r="AC17276">
            <v>0</v>
          </cell>
          <cell r="AO17276" t="str">
            <v>financeapproved</v>
          </cell>
          <cell r="AP17276" t="b">
            <v>0</v>
          </cell>
        </row>
        <row r="17277">
          <cell r="H17277" t="str">
            <v>Departmental</v>
          </cell>
          <cell r="K17277">
            <v>0</v>
          </cell>
          <cell r="P17277">
            <v>3381008</v>
          </cell>
          <cell r="X17277">
            <v>0</v>
          </cell>
          <cell r="Y17277">
            <v>0</v>
          </cell>
          <cell r="Z17277">
            <v>0</v>
          </cell>
          <cell r="AA17277">
            <v>0</v>
          </cell>
          <cell r="AB17277">
            <v>0</v>
          </cell>
          <cell r="AC17277">
            <v>0</v>
          </cell>
          <cell r="AO17277" t="str">
            <v>financeapproved</v>
          </cell>
          <cell r="AP17277" t="b">
            <v>0</v>
          </cell>
        </row>
        <row r="17278">
          <cell r="H17278" t="str">
            <v>Departmental</v>
          </cell>
          <cell r="K17278">
            <v>0</v>
          </cell>
          <cell r="P17278">
            <v>3381008</v>
          </cell>
          <cell r="X17278">
            <v>6292</v>
          </cell>
          <cell r="Y17278">
            <v>0</v>
          </cell>
          <cell r="Z17278">
            <v>0</v>
          </cell>
          <cell r="AA17278">
            <v>0</v>
          </cell>
          <cell r="AB17278">
            <v>0</v>
          </cell>
          <cell r="AC17278">
            <v>0</v>
          </cell>
          <cell r="AO17278" t="str">
            <v>financeapproved</v>
          </cell>
          <cell r="AP17278" t="b">
            <v>0</v>
          </cell>
        </row>
        <row r="17279">
          <cell r="H17279" t="str">
            <v>Departmental</v>
          </cell>
          <cell r="K17279">
            <v>0</v>
          </cell>
          <cell r="P17279">
            <v>3390008</v>
          </cell>
          <cell r="X17279">
            <v>-922</v>
          </cell>
          <cell r="Y17279">
            <v>0</v>
          </cell>
          <cell r="Z17279">
            <v>0</v>
          </cell>
          <cell r="AA17279">
            <v>0</v>
          </cell>
          <cell r="AB17279">
            <v>0</v>
          </cell>
          <cell r="AC17279">
            <v>0</v>
          </cell>
          <cell r="AO17279" t="str">
            <v>financeapproved</v>
          </cell>
          <cell r="AP17279" t="b">
            <v>0</v>
          </cell>
        </row>
        <row r="17280">
          <cell r="H17280" t="str">
            <v>Departmental</v>
          </cell>
          <cell r="K17280">
            <v>0</v>
          </cell>
          <cell r="P17280">
            <v>3390008</v>
          </cell>
          <cell r="X17280">
            <v>0</v>
          </cell>
          <cell r="Y17280">
            <v>0</v>
          </cell>
          <cell r="Z17280">
            <v>0</v>
          </cell>
          <cell r="AA17280">
            <v>0</v>
          </cell>
          <cell r="AB17280">
            <v>0</v>
          </cell>
          <cell r="AC17280">
            <v>0</v>
          </cell>
          <cell r="AO17280" t="str">
            <v>financeapproved</v>
          </cell>
          <cell r="AP17280" t="b">
            <v>0</v>
          </cell>
        </row>
        <row r="17281">
          <cell r="H17281" t="str">
            <v>Departmental</v>
          </cell>
          <cell r="K17281">
            <v>0</v>
          </cell>
          <cell r="P17281">
            <v>3390019</v>
          </cell>
          <cell r="X17281">
            <v>0</v>
          </cell>
          <cell r="Y17281">
            <v>0</v>
          </cell>
          <cell r="Z17281">
            <v>0</v>
          </cell>
          <cell r="AA17281">
            <v>0</v>
          </cell>
          <cell r="AB17281">
            <v>0</v>
          </cell>
          <cell r="AC17281">
            <v>0</v>
          </cell>
          <cell r="AO17281" t="str">
            <v>financeapproved</v>
          </cell>
          <cell r="AP17281" t="b">
            <v>0</v>
          </cell>
        </row>
        <row r="17282">
          <cell r="H17282" t="str">
            <v>Departmental</v>
          </cell>
          <cell r="K17282">
            <v>0</v>
          </cell>
          <cell r="P17282">
            <v>3390019</v>
          </cell>
          <cell r="X17282">
            <v>28861</v>
          </cell>
          <cell r="Y17282">
            <v>0</v>
          </cell>
          <cell r="Z17282">
            <v>0</v>
          </cell>
          <cell r="AA17282">
            <v>0</v>
          </cell>
          <cell r="AB17282">
            <v>0</v>
          </cell>
          <cell r="AC17282">
            <v>0</v>
          </cell>
          <cell r="AO17282" t="str">
            <v>financeapproved</v>
          </cell>
          <cell r="AP17282" t="b">
            <v>0</v>
          </cell>
        </row>
        <row r="17283">
          <cell r="H17283" t="str">
            <v>Departmental</v>
          </cell>
          <cell r="K17283">
            <v>0</v>
          </cell>
          <cell r="P17283">
            <v>3390033</v>
          </cell>
          <cell r="X17283">
            <v>0</v>
          </cell>
          <cell r="Y17283">
            <v>0</v>
          </cell>
          <cell r="Z17283">
            <v>0</v>
          </cell>
          <cell r="AA17283">
            <v>0</v>
          </cell>
          <cell r="AB17283">
            <v>0</v>
          </cell>
          <cell r="AC17283">
            <v>0</v>
          </cell>
          <cell r="AO17283" t="str">
            <v>financeapproved</v>
          </cell>
          <cell r="AP17283" t="b">
            <v>0</v>
          </cell>
        </row>
        <row r="17284">
          <cell r="H17284" t="str">
            <v>Departmental</v>
          </cell>
          <cell r="K17284">
            <v>0</v>
          </cell>
          <cell r="P17284">
            <v>3390033</v>
          </cell>
          <cell r="X17284">
            <v>26</v>
          </cell>
          <cell r="Y17284">
            <v>0</v>
          </cell>
          <cell r="Z17284">
            <v>0</v>
          </cell>
          <cell r="AA17284">
            <v>0</v>
          </cell>
          <cell r="AB17284">
            <v>0</v>
          </cell>
          <cell r="AC17284">
            <v>0</v>
          </cell>
          <cell r="AO17284" t="str">
            <v>financeapproved</v>
          </cell>
          <cell r="AP17284" t="b">
            <v>0</v>
          </cell>
        </row>
        <row r="17285">
          <cell r="H17285" t="str">
            <v>Departmental</v>
          </cell>
          <cell r="K17285">
            <v>0</v>
          </cell>
          <cell r="P17285">
            <v>3390098</v>
          </cell>
          <cell r="X17285">
            <v>-1112</v>
          </cell>
          <cell r="Y17285">
            <v>0</v>
          </cell>
          <cell r="Z17285">
            <v>0</v>
          </cell>
          <cell r="AA17285">
            <v>0</v>
          </cell>
          <cell r="AB17285">
            <v>0</v>
          </cell>
          <cell r="AC17285">
            <v>0</v>
          </cell>
          <cell r="AO17285" t="str">
            <v>financeapproved</v>
          </cell>
          <cell r="AP17285" t="b">
            <v>0</v>
          </cell>
        </row>
        <row r="17286">
          <cell r="H17286" t="str">
            <v>Departmental</v>
          </cell>
          <cell r="K17286">
            <v>0</v>
          </cell>
          <cell r="P17286">
            <v>3390098</v>
          </cell>
          <cell r="X17286">
            <v>0</v>
          </cell>
          <cell r="Y17286">
            <v>0</v>
          </cell>
          <cell r="Z17286">
            <v>0</v>
          </cell>
          <cell r="AA17286">
            <v>0</v>
          </cell>
          <cell r="AB17286">
            <v>0</v>
          </cell>
          <cell r="AC17286">
            <v>0</v>
          </cell>
          <cell r="AO17286" t="str">
            <v>financeapproved</v>
          </cell>
          <cell r="AP17286" t="b">
            <v>0</v>
          </cell>
        </row>
        <row r="17287">
          <cell r="H17287" t="str">
            <v>Departmental</v>
          </cell>
          <cell r="K17287">
            <v>0</v>
          </cell>
          <cell r="P17287">
            <v>3390205</v>
          </cell>
          <cell r="X17287">
            <v>-831</v>
          </cell>
          <cell r="Y17287">
            <v>0</v>
          </cell>
          <cell r="Z17287">
            <v>0</v>
          </cell>
          <cell r="AA17287">
            <v>0</v>
          </cell>
          <cell r="AB17287">
            <v>0</v>
          </cell>
          <cell r="AC17287">
            <v>0</v>
          </cell>
          <cell r="AO17287" t="str">
            <v>financeapproved</v>
          </cell>
          <cell r="AP17287" t="b">
            <v>0</v>
          </cell>
        </row>
        <row r="17288">
          <cell r="H17288" t="str">
            <v>Departmental</v>
          </cell>
          <cell r="K17288">
            <v>0</v>
          </cell>
          <cell r="P17288">
            <v>3390205</v>
          </cell>
          <cell r="X17288">
            <v>0</v>
          </cell>
          <cell r="Y17288">
            <v>0</v>
          </cell>
          <cell r="Z17288">
            <v>0</v>
          </cell>
          <cell r="AA17288">
            <v>0</v>
          </cell>
          <cell r="AB17288">
            <v>0</v>
          </cell>
          <cell r="AC17288">
            <v>0</v>
          </cell>
          <cell r="AO17288" t="str">
            <v>financeapproved</v>
          </cell>
          <cell r="AP17288" t="b">
            <v>0</v>
          </cell>
        </row>
        <row r="17289">
          <cell r="H17289" t="str">
            <v>Departmental</v>
          </cell>
          <cell r="K17289">
            <v>0</v>
          </cell>
          <cell r="P17289">
            <v>3400001</v>
          </cell>
          <cell r="X17289">
            <v>-197109</v>
          </cell>
          <cell r="Y17289">
            <v>0</v>
          </cell>
          <cell r="Z17289">
            <v>0</v>
          </cell>
          <cell r="AA17289">
            <v>0</v>
          </cell>
          <cell r="AB17289">
            <v>0</v>
          </cell>
          <cell r="AC17289">
            <v>0</v>
          </cell>
          <cell r="AO17289" t="str">
            <v>financeapproved</v>
          </cell>
          <cell r="AP17289" t="b">
            <v>0</v>
          </cell>
        </row>
        <row r="17290">
          <cell r="H17290" t="str">
            <v>Departmental</v>
          </cell>
          <cell r="K17290">
            <v>0</v>
          </cell>
          <cell r="P17290">
            <v>3400001</v>
          </cell>
          <cell r="X17290">
            <v>0</v>
          </cell>
          <cell r="Y17290">
            <v>0</v>
          </cell>
          <cell r="Z17290">
            <v>0</v>
          </cell>
          <cell r="AA17290">
            <v>0</v>
          </cell>
          <cell r="AB17290">
            <v>0</v>
          </cell>
          <cell r="AC17290">
            <v>0</v>
          </cell>
          <cell r="AO17290" t="str">
            <v>financeapproved</v>
          </cell>
          <cell r="AP17290" t="b">
            <v>0</v>
          </cell>
        </row>
        <row r="17291">
          <cell r="H17291" t="str">
            <v>Departmental</v>
          </cell>
          <cell r="K17291">
            <v>0</v>
          </cell>
          <cell r="P17291">
            <v>5220002</v>
          </cell>
          <cell r="X17291">
            <v>-2679</v>
          </cell>
          <cell r="Y17291">
            <v>0</v>
          </cell>
          <cell r="Z17291">
            <v>0</v>
          </cell>
          <cell r="AA17291">
            <v>0</v>
          </cell>
          <cell r="AB17291">
            <v>0</v>
          </cell>
          <cell r="AC17291">
            <v>0</v>
          </cell>
          <cell r="AO17291" t="str">
            <v>financeapproved</v>
          </cell>
          <cell r="AP17291" t="b">
            <v>0</v>
          </cell>
        </row>
        <row r="17292">
          <cell r="H17292" t="str">
            <v>Departmental</v>
          </cell>
          <cell r="K17292">
            <v>0</v>
          </cell>
          <cell r="P17292">
            <v>5220002</v>
          </cell>
          <cell r="X17292">
            <v>0</v>
          </cell>
          <cell r="Y17292">
            <v>0</v>
          </cell>
          <cell r="Z17292">
            <v>0</v>
          </cell>
          <cell r="AA17292">
            <v>0</v>
          </cell>
          <cell r="AB17292">
            <v>0</v>
          </cell>
          <cell r="AC17292">
            <v>0</v>
          </cell>
          <cell r="AO17292" t="str">
            <v>financeapproved</v>
          </cell>
          <cell r="AP17292" t="b">
            <v>0</v>
          </cell>
        </row>
        <row r="17293">
          <cell r="H17293" t="str">
            <v>Departmental</v>
          </cell>
          <cell r="K17293">
            <v>0</v>
          </cell>
          <cell r="P17293">
            <v>5220003</v>
          </cell>
          <cell r="X17293">
            <v>-7</v>
          </cell>
          <cell r="Y17293">
            <v>0</v>
          </cell>
          <cell r="Z17293">
            <v>0</v>
          </cell>
          <cell r="AA17293">
            <v>0</v>
          </cell>
          <cell r="AB17293">
            <v>0</v>
          </cell>
          <cell r="AC17293">
            <v>0</v>
          </cell>
          <cell r="AO17293" t="str">
            <v>financeapproved</v>
          </cell>
          <cell r="AP17293" t="b">
            <v>0</v>
          </cell>
        </row>
        <row r="17294">
          <cell r="H17294" t="str">
            <v>Departmental</v>
          </cell>
          <cell r="K17294">
            <v>0</v>
          </cell>
          <cell r="P17294">
            <v>5220003</v>
          </cell>
          <cell r="X17294">
            <v>0</v>
          </cell>
          <cell r="Y17294">
            <v>0</v>
          </cell>
          <cell r="Z17294">
            <v>0</v>
          </cell>
          <cell r="AA17294">
            <v>0</v>
          </cell>
          <cell r="AB17294">
            <v>0</v>
          </cell>
          <cell r="AC17294">
            <v>0</v>
          </cell>
          <cell r="AO17294" t="str">
            <v>financeapproved</v>
          </cell>
          <cell r="AP17294" t="b">
            <v>0</v>
          </cell>
        </row>
        <row r="17295">
          <cell r="H17295" t="str">
            <v>Departmental</v>
          </cell>
          <cell r="K17295">
            <v>0</v>
          </cell>
          <cell r="P17295">
            <v>5232005</v>
          </cell>
          <cell r="X17295">
            <v>0</v>
          </cell>
          <cell r="Y17295">
            <v>0</v>
          </cell>
          <cell r="Z17295">
            <v>0</v>
          </cell>
          <cell r="AA17295">
            <v>0</v>
          </cell>
          <cell r="AB17295">
            <v>0</v>
          </cell>
          <cell r="AC17295">
            <v>0</v>
          </cell>
          <cell r="AO17295" t="str">
            <v>financeapproved</v>
          </cell>
          <cell r="AP17295" t="b">
            <v>0</v>
          </cell>
        </row>
        <row r="17296">
          <cell r="H17296" t="str">
            <v>Departmental</v>
          </cell>
          <cell r="K17296">
            <v>0</v>
          </cell>
          <cell r="P17296">
            <v>5232005</v>
          </cell>
          <cell r="X17296">
            <v>962</v>
          </cell>
          <cell r="Y17296">
            <v>0</v>
          </cell>
          <cell r="Z17296">
            <v>0</v>
          </cell>
          <cell r="AA17296">
            <v>0</v>
          </cell>
          <cell r="AB17296">
            <v>0</v>
          </cell>
          <cell r="AC17296">
            <v>0</v>
          </cell>
          <cell r="AO17296" t="str">
            <v>financeapproved</v>
          </cell>
          <cell r="AP17296" t="b">
            <v>0</v>
          </cell>
        </row>
        <row r="17297">
          <cell r="H17297" t="str">
            <v>Departmental</v>
          </cell>
          <cell r="K17297">
            <v>0</v>
          </cell>
          <cell r="P17297">
            <v>5233002</v>
          </cell>
          <cell r="X17297">
            <v>0</v>
          </cell>
          <cell r="Y17297">
            <v>0</v>
          </cell>
          <cell r="Z17297">
            <v>0</v>
          </cell>
          <cell r="AA17297">
            <v>0</v>
          </cell>
          <cell r="AB17297">
            <v>0</v>
          </cell>
          <cell r="AC17297">
            <v>0</v>
          </cell>
          <cell r="AO17297" t="str">
            <v>financeapproved</v>
          </cell>
          <cell r="AP17297" t="b">
            <v>0</v>
          </cell>
        </row>
        <row r="17298">
          <cell r="H17298" t="str">
            <v>Departmental</v>
          </cell>
          <cell r="K17298">
            <v>0</v>
          </cell>
          <cell r="P17298">
            <v>5233002</v>
          </cell>
          <cell r="X17298">
            <v>2699</v>
          </cell>
          <cell r="Y17298">
            <v>0</v>
          </cell>
          <cell r="Z17298">
            <v>0</v>
          </cell>
          <cell r="AA17298">
            <v>0</v>
          </cell>
          <cell r="AB17298">
            <v>0</v>
          </cell>
          <cell r="AC17298">
            <v>0</v>
          </cell>
          <cell r="AO17298" t="str">
            <v>financeapproved</v>
          </cell>
          <cell r="AP17298" t="b">
            <v>0</v>
          </cell>
        </row>
        <row r="17299">
          <cell r="H17299" t="str">
            <v>Departmental</v>
          </cell>
          <cell r="K17299">
            <v>0</v>
          </cell>
          <cell r="P17299">
            <v>5233029</v>
          </cell>
          <cell r="X17299">
            <v>-30366</v>
          </cell>
          <cell r="Y17299">
            <v>0</v>
          </cell>
          <cell r="Z17299">
            <v>0</v>
          </cell>
          <cell r="AA17299">
            <v>0</v>
          </cell>
          <cell r="AB17299">
            <v>0</v>
          </cell>
          <cell r="AC17299">
            <v>0</v>
          </cell>
          <cell r="AO17299" t="str">
            <v>financeapproved</v>
          </cell>
          <cell r="AP17299" t="b">
            <v>0</v>
          </cell>
        </row>
        <row r="17300">
          <cell r="H17300" t="str">
            <v>Departmental</v>
          </cell>
          <cell r="K17300">
            <v>0</v>
          </cell>
          <cell r="P17300">
            <v>5233029</v>
          </cell>
          <cell r="X17300">
            <v>0</v>
          </cell>
          <cell r="Y17300">
            <v>0</v>
          </cell>
          <cell r="Z17300">
            <v>0</v>
          </cell>
          <cell r="AA17300">
            <v>0</v>
          </cell>
          <cell r="AB17300">
            <v>0</v>
          </cell>
          <cell r="AC17300">
            <v>0</v>
          </cell>
          <cell r="AO17300" t="str">
            <v>financeapproved</v>
          </cell>
          <cell r="AP17300" t="b">
            <v>0</v>
          </cell>
        </row>
        <row r="17301">
          <cell r="H17301" t="str">
            <v>Departmental</v>
          </cell>
          <cell r="K17301">
            <v>0</v>
          </cell>
          <cell r="P17301">
            <v>5233033</v>
          </cell>
          <cell r="X17301">
            <v>0</v>
          </cell>
          <cell r="Y17301">
            <v>0</v>
          </cell>
          <cell r="Z17301">
            <v>0</v>
          </cell>
          <cell r="AA17301">
            <v>0</v>
          </cell>
          <cell r="AB17301">
            <v>0</v>
          </cell>
          <cell r="AC17301">
            <v>0</v>
          </cell>
          <cell r="AO17301" t="str">
            <v>financeapproved</v>
          </cell>
          <cell r="AP17301" t="b">
            <v>0</v>
          </cell>
        </row>
        <row r="17302">
          <cell r="H17302" t="str">
            <v>Departmental</v>
          </cell>
          <cell r="K17302">
            <v>0</v>
          </cell>
          <cell r="P17302">
            <v>5233033</v>
          </cell>
          <cell r="X17302">
            <v>1155</v>
          </cell>
          <cell r="Y17302">
            <v>0</v>
          </cell>
          <cell r="Z17302">
            <v>0</v>
          </cell>
          <cell r="AA17302">
            <v>0</v>
          </cell>
          <cell r="AB17302">
            <v>0</v>
          </cell>
          <cell r="AC17302">
            <v>0</v>
          </cell>
          <cell r="AO17302" t="str">
            <v>financeapproved</v>
          </cell>
          <cell r="AP17302" t="b">
            <v>0</v>
          </cell>
        </row>
        <row r="17303">
          <cell r="H17303" t="str">
            <v>Departmental</v>
          </cell>
          <cell r="K17303">
            <v>0</v>
          </cell>
          <cell r="P17303">
            <v>5233098</v>
          </cell>
          <cell r="X17303">
            <v>-173</v>
          </cell>
          <cell r="Y17303">
            <v>-16</v>
          </cell>
          <cell r="Z17303">
            <v>-16</v>
          </cell>
          <cell r="AA17303">
            <v>-16</v>
          </cell>
          <cell r="AB17303">
            <v>-16</v>
          </cell>
          <cell r="AC17303">
            <v>-16</v>
          </cell>
          <cell r="AO17303" t="str">
            <v>financeapproved</v>
          </cell>
          <cell r="AP17303" t="b">
            <v>0</v>
          </cell>
        </row>
        <row r="17304">
          <cell r="H17304" t="str">
            <v>Departmental</v>
          </cell>
          <cell r="K17304">
            <v>0</v>
          </cell>
          <cell r="P17304">
            <v>5233098</v>
          </cell>
          <cell r="X17304">
            <v>0</v>
          </cell>
          <cell r="Y17304">
            <v>0</v>
          </cell>
          <cell r="Z17304">
            <v>0</v>
          </cell>
          <cell r="AA17304">
            <v>0</v>
          </cell>
          <cell r="AB17304">
            <v>0</v>
          </cell>
          <cell r="AC17304">
            <v>0</v>
          </cell>
          <cell r="AO17304" t="str">
            <v>financeapproved</v>
          </cell>
          <cell r="AP17304" t="b">
            <v>0</v>
          </cell>
        </row>
        <row r="17305">
          <cell r="H17305" t="str">
            <v>Departmental</v>
          </cell>
          <cell r="K17305">
            <v>0</v>
          </cell>
          <cell r="P17305">
            <v>5233098</v>
          </cell>
          <cell r="X17305">
            <v>0</v>
          </cell>
          <cell r="Y17305">
            <v>0</v>
          </cell>
          <cell r="Z17305">
            <v>0</v>
          </cell>
          <cell r="AA17305">
            <v>0</v>
          </cell>
          <cell r="AB17305">
            <v>0</v>
          </cell>
          <cell r="AC17305">
            <v>0</v>
          </cell>
          <cell r="AO17305" t="str">
            <v>financeapproved</v>
          </cell>
          <cell r="AP17305" t="b">
            <v>0</v>
          </cell>
        </row>
        <row r="17306">
          <cell r="H17306" t="str">
            <v>Departmental</v>
          </cell>
          <cell r="K17306">
            <v>0</v>
          </cell>
          <cell r="P17306">
            <v>5233098</v>
          </cell>
          <cell r="X17306">
            <v>685</v>
          </cell>
          <cell r="Y17306">
            <v>16</v>
          </cell>
          <cell r="Z17306">
            <v>16</v>
          </cell>
          <cell r="AA17306">
            <v>16</v>
          </cell>
          <cell r="AB17306">
            <v>16</v>
          </cell>
          <cell r="AC17306">
            <v>16</v>
          </cell>
          <cell r="AO17306" t="str">
            <v>financeapproved</v>
          </cell>
          <cell r="AP17306" t="b">
            <v>0</v>
          </cell>
        </row>
        <row r="17307">
          <cell r="H17307" t="str">
            <v>Departmental</v>
          </cell>
          <cell r="K17307">
            <v>0</v>
          </cell>
          <cell r="P17307">
            <v>5233123</v>
          </cell>
          <cell r="X17307">
            <v>0</v>
          </cell>
          <cell r="Y17307">
            <v>0</v>
          </cell>
          <cell r="Z17307">
            <v>0</v>
          </cell>
          <cell r="AA17307">
            <v>0</v>
          </cell>
          <cell r="AB17307">
            <v>0</v>
          </cell>
          <cell r="AC17307">
            <v>0</v>
          </cell>
          <cell r="AO17307" t="str">
            <v>financeapproved</v>
          </cell>
          <cell r="AP17307" t="b">
            <v>0</v>
          </cell>
        </row>
        <row r="17308">
          <cell r="H17308" t="str">
            <v>Departmental</v>
          </cell>
          <cell r="K17308">
            <v>0</v>
          </cell>
          <cell r="P17308">
            <v>5233123</v>
          </cell>
          <cell r="X17308">
            <v>338</v>
          </cell>
          <cell r="Y17308">
            <v>0</v>
          </cell>
          <cell r="Z17308">
            <v>0</v>
          </cell>
          <cell r="AA17308">
            <v>0</v>
          </cell>
          <cell r="AB17308">
            <v>0</v>
          </cell>
          <cell r="AC17308">
            <v>0</v>
          </cell>
          <cell r="AO17308" t="str">
            <v>financeapproved</v>
          </cell>
          <cell r="AP17308" t="b">
            <v>0</v>
          </cell>
        </row>
        <row r="17309">
          <cell r="H17309" t="str">
            <v>Departmental</v>
          </cell>
          <cell r="K17309">
            <v>0</v>
          </cell>
          <cell r="P17309">
            <v>5235501</v>
          </cell>
          <cell r="X17309">
            <v>0</v>
          </cell>
          <cell r="Y17309">
            <v>0</v>
          </cell>
          <cell r="Z17309">
            <v>0</v>
          </cell>
          <cell r="AA17309">
            <v>0</v>
          </cell>
          <cell r="AB17309">
            <v>0</v>
          </cell>
          <cell r="AC17309">
            <v>0</v>
          </cell>
          <cell r="AO17309" t="str">
            <v>financeapproved</v>
          </cell>
          <cell r="AP17309" t="b">
            <v>0</v>
          </cell>
        </row>
        <row r="17310">
          <cell r="H17310" t="str">
            <v>Departmental</v>
          </cell>
          <cell r="K17310">
            <v>0</v>
          </cell>
          <cell r="P17310">
            <v>5235501</v>
          </cell>
          <cell r="X17310">
            <v>126735</v>
          </cell>
          <cell r="Y17310">
            <v>0</v>
          </cell>
          <cell r="Z17310">
            <v>0</v>
          </cell>
          <cell r="AA17310">
            <v>0</v>
          </cell>
          <cell r="AB17310">
            <v>0</v>
          </cell>
          <cell r="AC17310">
            <v>0</v>
          </cell>
          <cell r="AO17310" t="str">
            <v>financeapproved</v>
          </cell>
          <cell r="AP17310" t="b">
            <v>0</v>
          </cell>
        </row>
        <row r="17311">
          <cell r="H17311" t="str">
            <v>Departmental</v>
          </cell>
          <cell r="K17311">
            <v>0</v>
          </cell>
          <cell r="P17311">
            <v>5250098</v>
          </cell>
          <cell r="X17311">
            <v>0</v>
          </cell>
          <cell r="Y17311">
            <v>0</v>
          </cell>
          <cell r="Z17311">
            <v>0</v>
          </cell>
          <cell r="AA17311">
            <v>0</v>
          </cell>
          <cell r="AB17311">
            <v>0</v>
          </cell>
          <cell r="AC17311">
            <v>0</v>
          </cell>
          <cell r="AO17311" t="str">
            <v>financeapproved</v>
          </cell>
          <cell r="AP17311" t="b">
            <v>0</v>
          </cell>
        </row>
        <row r="17312">
          <cell r="H17312" t="str">
            <v>Departmental</v>
          </cell>
          <cell r="K17312">
            <v>0</v>
          </cell>
          <cell r="P17312">
            <v>5250098</v>
          </cell>
          <cell r="X17312">
            <v>1292</v>
          </cell>
          <cell r="Y17312">
            <v>0</v>
          </cell>
          <cell r="Z17312">
            <v>0</v>
          </cell>
          <cell r="AA17312">
            <v>0</v>
          </cell>
          <cell r="AB17312">
            <v>0</v>
          </cell>
          <cell r="AC17312">
            <v>0</v>
          </cell>
          <cell r="AO17312" t="str">
            <v>financeapproved</v>
          </cell>
          <cell r="AP17312" t="b">
            <v>0</v>
          </cell>
        </row>
        <row r="17313">
          <cell r="H17313" t="str">
            <v>Departmental</v>
          </cell>
          <cell r="K17313">
            <v>0</v>
          </cell>
          <cell r="P17313">
            <v>5352002</v>
          </cell>
          <cell r="X17313">
            <v>0</v>
          </cell>
          <cell r="Y17313">
            <v>0</v>
          </cell>
          <cell r="Z17313">
            <v>0</v>
          </cell>
          <cell r="AA17313">
            <v>0</v>
          </cell>
          <cell r="AB17313">
            <v>0</v>
          </cell>
          <cell r="AC17313">
            <v>0</v>
          </cell>
          <cell r="AO17313" t="str">
            <v>financeapproved</v>
          </cell>
          <cell r="AP17313" t="b">
            <v>0</v>
          </cell>
        </row>
        <row r="17314">
          <cell r="H17314" t="str">
            <v>Departmental</v>
          </cell>
          <cell r="K17314">
            <v>0</v>
          </cell>
          <cell r="P17314">
            <v>5352002</v>
          </cell>
          <cell r="X17314">
            <v>8771</v>
          </cell>
          <cell r="Y17314">
            <v>0</v>
          </cell>
          <cell r="Z17314">
            <v>0</v>
          </cell>
          <cell r="AA17314">
            <v>0</v>
          </cell>
          <cell r="AB17314">
            <v>0</v>
          </cell>
          <cell r="AC17314">
            <v>0</v>
          </cell>
          <cell r="AO17314" t="str">
            <v>financeapproved</v>
          </cell>
          <cell r="AP17314" t="b">
            <v>0</v>
          </cell>
        </row>
        <row r="17315">
          <cell r="H17315" t="str">
            <v>Departmental</v>
          </cell>
          <cell r="K17315">
            <v>0</v>
          </cell>
          <cell r="P17315">
            <v>5360102</v>
          </cell>
          <cell r="X17315">
            <v>0</v>
          </cell>
          <cell r="Y17315">
            <v>0</v>
          </cell>
          <cell r="Z17315">
            <v>0</v>
          </cell>
          <cell r="AA17315">
            <v>0</v>
          </cell>
          <cell r="AB17315">
            <v>0</v>
          </cell>
          <cell r="AC17315">
            <v>0</v>
          </cell>
          <cell r="AO17315" t="str">
            <v>financeapproved</v>
          </cell>
          <cell r="AP17315" t="b">
            <v>0</v>
          </cell>
        </row>
        <row r="17316">
          <cell r="H17316" t="str">
            <v>Departmental</v>
          </cell>
          <cell r="K17316">
            <v>0</v>
          </cell>
          <cell r="P17316">
            <v>5360102</v>
          </cell>
          <cell r="X17316">
            <v>6169</v>
          </cell>
          <cell r="Y17316">
            <v>0</v>
          </cell>
          <cell r="Z17316">
            <v>0</v>
          </cell>
          <cell r="AA17316">
            <v>0</v>
          </cell>
          <cell r="AB17316">
            <v>0</v>
          </cell>
          <cell r="AC17316">
            <v>0</v>
          </cell>
          <cell r="AO17316" t="str">
            <v>financeapproved</v>
          </cell>
          <cell r="AP17316" t="b">
            <v>0</v>
          </cell>
        </row>
        <row r="17317">
          <cell r="H17317" t="str">
            <v>Departmental</v>
          </cell>
          <cell r="K17317">
            <v>0</v>
          </cell>
          <cell r="P17317">
            <v>5400001</v>
          </cell>
          <cell r="X17317">
            <v>0</v>
          </cell>
          <cell r="Y17317">
            <v>0</v>
          </cell>
          <cell r="Z17317">
            <v>0</v>
          </cell>
          <cell r="AA17317">
            <v>0</v>
          </cell>
          <cell r="AB17317">
            <v>0</v>
          </cell>
          <cell r="AC17317">
            <v>0</v>
          </cell>
          <cell r="AO17317" t="str">
            <v>financeapproved</v>
          </cell>
          <cell r="AP17317" t="b">
            <v>0</v>
          </cell>
        </row>
        <row r="17318">
          <cell r="H17318" t="str">
            <v>Departmental</v>
          </cell>
          <cell r="K17318">
            <v>0</v>
          </cell>
          <cell r="P17318">
            <v>5400001</v>
          </cell>
          <cell r="X17318">
            <v>699794</v>
          </cell>
          <cell r="Y17318">
            <v>0</v>
          </cell>
          <cell r="Z17318">
            <v>0</v>
          </cell>
          <cell r="AA17318">
            <v>0</v>
          </cell>
          <cell r="AB17318">
            <v>0</v>
          </cell>
          <cell r="AC17318">
            <v>0</v>
          </cell>
          <cell r="AO17318" t="str">
            <v>financeapproved</v>
          </cell>
          <cell r="AP17318" t="b">
            <v>0</v>
          </cell>
        </row>
        <row r="17319">
          <cell r="H17319" t="str">
            <v>Departmental</v>
          </cell>
          <cell r="K17319">
            <v>0</v>
          </cell>
          <cell r="P17319">
            <v>6100001</v>
          </cell>
          <cell r="X17319">
            <v>-1482</v>
          </cell>
          <cell r="Y17319">
            <v>-2686</v>
          </cell>
          <cell r="Z17319">
            <v>0</v>
          </cell>
          <cell r="AA17319">
            <v>0</v>
          </cell>
          <cell r="AB17319">
            <v>0</v>
          </cell>
          <cell r="AC17319">
            <v>0</v>
          </cell>
          <cell r="AO17319" t="str">
            <v>financeapproved</v>
          </cell>
          <cell r="AP17319" t="b">
            <v>1</v>
          </cell>
        </row>
        <row r="17320">
          <cell r="H17320" t="str">
            <v>Departmental</v>
          </cell>
          <cell r="K17320">
            <v>0</v>
          </cell>
          <cell r="P17320">
            <v>6100001</v>
          </cell>
          <cell r="X17320">
            <v>6342</v>
          </cell>
          <cell r="Y17320">
            <v>1070</v>
          </cell>
          <cell r="Z17320">
            <v>0</v>
          </cell>
          <cell r="AA17320">
            <v>0</v>
          </cell>
          <cell r="AB17320">
            <v>0</v>
          </cell>
          <cell r="AC17320">
            <v>0</v>
          </cell>
          <cell r="AO17320" t="str">
            <v>financeapproved</v>
          </cell>
          <cell r="AP17320" t="b">
            <v>0</v>
          </cell>
        </row>
        <row r="17321">
          <cell r="H17321" t="str">
            <v>Departmental</v>
          </cell>
          <cell r="K17321">
            <v>0</v>
          </cell>
          <cell r="P17321">
            <v>6211002</v>
          </cell>
          <cell r="X17321">
            <v>-6437</v>
          </cell>
          <cell r="Y17321">
            <v>2206</v>
          </cell>
          <cell r="Z17321">
            <v>0</v>
          </cell>
          <cell r="AA17321">
            <v>0</v>
          </cell>
          <cell r="AB17321">
            <v>0</v>
          </cell>
          <cell r="AC17321">
            <v>0</v>
          </cell>
          <cell r="AO17321" t="str">
            <v>financeapproved</v>
          </cell>
          <cell r="AP17321" t="b">
            <v>1</v>
          </cell>
        </row>
        <row r="17322">
          <cell r="H17322" t="str">
            <v>Departmental</v>
          </cell>
          <cell r="K17322">
            <v>0</v>
          </cell>
          <cell r="P17322">
            <v>6211002</v>
          </cell>
          <cell r="X17322">
            <v>12321</v>
          </cell>
          <cell r="Y17322">
            <v>0</v>
          </cell>
          <cell r="Z17322">
            <v>0</v>
          </cell>
          <cell r="AA17322">
            <v>0</v>
          </cell>
          <cell r="AB17322">
            <v>0</v>
          </cell>
          <cell r="AC17322">
            <v>0</v>
          </cell>
          <cell r="AO17322" t="str">
            <v>financeapproved</v>
          </cell>
          <cell r="AP17322" t="b">
            <v>0</v>
          </cell>
        </row>
        <row r="17323">
          <cell r="H17323" t="str">
            <v>Departmental</v>
          </cell>
          <cell r="K17323">
            <v>0</v>
          </cell>
          <cell r="P17323">
            <v>6211002</v>
          </cell>
          <cell r="X17323">
            <v>-309</v>
          </cell>
          <cell r="Y17323">
            <v>0</v>
          </cell>
          <cell r="Z17323">
            <v>0</v>
          </cell>
          <cell r="AA17323">
            <v>0</v>
          </cell>
          <cell r="AB17323">
            <v>0</v>
          </cell>
          <cell r="AC17323">
            <v>0</v>
          </cell>
          <cell r="AO17323" t="str">
            <v>financeapproved</v>
          </cell>
          <cell r="AP17323" t="b">
            <v>0</v>
          </cell>
        </row>
        <row r="17324">
          <cell r="H17324" t="str">
            <v>Departmental</v>
          </cell>
          <cell r="K17324">
            <v>0</v>
          </cell>
          <cell r="P17324">
            <v>6211002</v>
          </cell>
          <cell r="X17324">
            <v>494</v>
          </cell>
          <cell r="Y17324">
            <v>0</v>
          </cell>
          <cell r="Z17324">
            <v>0</v>
          </cell>
          <cell r="AA17324">
            <v>0</v>
          </cell>
          <cell r="AB17324">
            <v>0</v>
          </cell>
          <cell r="AC17324">
            <v>0</v>
          </cell>
          <cell r="AO17324" t="str">
            <v>financeapproved</v>
          </cell>
          <cell r="AP17324" t="b">
            <v>1</v>
          </cell>
        </row>
        <row r="17325">
          <cell r="H17325" t="str">
            <v>Departmental</v>
          </cell>
          <cell r="K17325">
            <v>0</v>
          </cell>
          <cell r="P17325">
            <v>6211002</v>
          </cell>
          <cell r="X17325">
            <v>0</v>
          </cell>
          <cell r="Y17325">
            <v>0</v>
          </cell>
          <cell r="Z17325">
            <v>0</v>
          </cell>
          <cell r="AA17325">
            <v>0</v>
          </cell>
          <cell r="AB17325">
            <v>0</v>
          </cell>
          <cell r="AC17325">
            <v>0</v>
          </cell>
          <cell r="AO17325" t="str">
            <v>financeapproved</v>
          </cell>
          <cell r="AP17325" t="b">
            <v>0</v>
          </cell>
        </row>
        <row r="17326">
          <cell r="H17326" t="str">
            <v>Departmental</v>
          </cell>
          <cell r="K17326">
            <v>0</v>
          </cell>
          <cell r="P17326">
            <v>6211002</v>
          </cell>
          <cell r="X17326">
            <v>2418</v>
          </cell>
          <cell r="Y17326">
            <v>0</v>
          </cell>
          <cell r="Z17326">
            <v>0</v>
          </cell>
          <cell r="AA17326">
            <v>0</v>
          </cell>
          <cell r="AB17326">
            <v>0</v>
          </cell>
          <cell r="AC17326">
            <v>0</v>
          </cell>
          <cell r="AO17326" t="str">
            <v>financeapproved</v>
          </cell>
          <cell r="AP17326" t="b">
            <v>1</v>
          </cell>
        </row>
        <row r="17327">
          <cell r="H17327" t="str">
            <v>Departmental</v>
          </cell>
          <cell r="K17327">
            <v>0</v>
          </cell>
          <cell r="P17327">
            <v>6211002</v>
          </cell>
          <cell r="X17327">
            <v>-10163</v>
          </cell>
          <cell r="Y17327">
            <v>0</v>
          </cell>
          <cell r="Z17327">
            <v>0</v>
          </cell>
          <cell r="AA17327">
            <v>0</v>
          </cell>
          <cell r="AB17327">
            <v>0</v>
          </cell>
          <cell r="AC17327">
            <v>0</v>
          </cell>
          <cell r="AO17327" t="str">
            <v>financeapproved</v>
          </cell>
          <cell r="AP17327" t="b">
            <v>0</v>
          </cell>
        </row>
        <row r="17328">
          <cell r="H17328" t="str">
            <v>Departmental</v>
          </cell>
          <cell r="K17328">
            <v>0</v>
          </cell>
          <cell r="P17328">
            <v>6211002</v>
          </cell>
          <cell r="X17328">
            <v>5345</v>
          </cell>
          <cell r="Y17328">
            <v>0</v>
          </cell>
          <cell r="Z17328">
            <v>0</v>
          </cell>
          <cell r="AA17328">
            <v>0</v>
          </cell>
          <cell r="AB17328">
            <v>0</v>
          </cell>
          <cell r="AC17328">
            <v>0</v>
          </cell>
          <cell r="AO17328" t="str">
            <v>financeapproved</v>
          </cell>
          <cell r="AP17328" t="b">
            <v>1</v>
          </cell>
        </row>
        <row r="17329">
          <cell r="H17329" t="str">
            <v>Departmental</v>
          </cell>
          <cell r="K17329">
            <v>0</v>
          </cell>
          <cell r="P17329">
            <v>6211002</v>
          </cell>
          <cell r="X17329">
            <v>-376</v>
          </cell>
          <cell r="Y17329">
            <v>0</v>
          </cell>
          <cell r="Z17329">
            <v>0</v>
          </cell>
          <cell r="AA17329">
            <v>0</v>
          </cell>
          <cell r="AB17329">
            <v>0</v>
          </cell>
          <cell r="AC17329">
            <v>0</v>
          </cell>
          <cell r="AO17329" t="str">
            <v>financeapproved</v>
          </cell>
          <cell r="AP17329" t="b">
            <v>0</v>
          </cell>
        </row>
        <row r="17330">
          <cell r="H17330" t="str">
            <v>Departmental</v>
          </cell>
          <cell r="K17330">
            <v>0</v>
          </cell>
          <cell r="P17330">
            <v>6211002</v>
          </cell>
          <cell r="X17330">
            <v>-376</v>
          </cell>
          <cell r="Y17330">
            <v>0</v>
          </cell>
          <cell r="Z17330">
            <v>0</v>
          </cell>
          <cell r="AA17330">
            <v>0</v>
          </cell>
          <cell r="AB17330">
            <v>0</v>
          </cell>
          <cell r="AC17330">
            <v>0</v>
          </cell>
          <cell r="AO17330" t="str">
            <v>financeapproved</v>
          </cell>
          <cell r="AP17330" t="b">
            <v>1</v>
          </cell>
        </row>
        <row r="17331">
          <cell r="H17331" t="str">
            <v>Departmental</v>
          </cell>
          <cell r="K17331">
            <v>0</v>
          </cell>
          <cell r="P17331">
            <v>6211006</v>
          </cell>
          <cell r="X17331">
            <v>22777</v>
          </cell>
          <cell r="Y17331">
            <v>-30366</v>
          </cell>
          <cell r="Z17331">
            <v>0</v>
          </cell>
          <cell r="AA17331">
            <v>0</v>
          </cell>
          <cell r="AB17331">
            <v>0</v>
          </cell>
          <cell r="AC17331">
            <v>0</v>
          </cell>
          <cell r="AO17331" t="str">
            <v>financeapproved</v>
          </cell>
          <cell r="AP17331" t="b">
            <v>1</v>
          </cell>
        </row>
        <row r="17332">
          <cell r="H17332" t="str">
            <v>Departmental</v>
          </cell>
          <cell r="K17332">
            <v>0</v>
          </cell>
          <cell r="P17332">
            <v>6211006</v>
          </cell>
          <cell r="X17332">
            <v>30924</v>
          </cell>
          <cell r="Y17332">
            <v>0</v>
          </cell>
          <cell r="Z17332">
            <v>0</v>
          </cell>
          <cell r="AA17332">
            <v>0</v>
          </cell>
          <cell r="AB17332">
            <v>0</v>
          </cell>
          <cell r="AC17332">
            <v>0</v>
          </cell>
          <cell r="AO17332" t="str">
            <v>financeapproved</v>
          </cell>
          <cell r="AP17332" t="b">
            <v>0</v>
          </cell>
        </row>
        <row r="17333">
          <cell r="H17333" t="str">
            <v>Departmental</v>
          </cell>
          <cell r="K17333">
            <v>0</v>
          </cell>
          <cell r="P17333">
            <v>6211013</v>
          </cell>
          <cell r="X17333">
            <v>0</v>
          </cell>
          <cell r="Y17333">
            <v>0</v>
          </cell>
          <cell r="Z17333">
            <v>0</v>
          </cell>
          <cell r="AA17333">
            <v>0</v>
          </cell>
          <cell r="AB17333">
            <v>0</v>
          </cell>
          <cell r="AC17333">
            <v>0</v>
          </cell>
          <cell r="AO17333" t="str">
            <v>financeapproved</v>
          </cell>
          <cell r="AP17333" t="b">
            <v>0</v>
          </cell>
        </row>
        <row r="17334">
          <cell r="H17334" t="str">
            <v>Departmental</v>
          </cell>
          <cell r="K17334">
            <v>0</v>
          </cell>
          <cell r="P17334">
            <v>6211013</v>
          </cell>
          <cell r="X17334">
            <v>78</v>
          </cell>
          <cell r="Y17334">
            <v>1155</v>
          </cell>
          <cell r="Z17334">
            <v>0</v>
          </cell>
          <cell r="AA17334">
            <v>0</v>
          </cell>
          <cell r="AB17334">
            <v>0</v>
          </cell>
          <cell r="AC17334">
            <v>0</v>
          </cell>
          <cell r="AO17334" t="str">
            <v>financeapproved</v>
          </cell>
          <cell r="AP17334" t="b">
            <v>1</v>
          </cell>
        </row>
        <row r="17335">
          <cell r="H17335" t="str">
            <v>Departmental</v>
          </cell>
          <cell r="K17335">
            <v>0</v>
          </cell>
          <cell r="P17335">
            <v>6211013</v>
          </cell>
          <cell r="X17335">
            <v>0</v>
          </cell>
          <cell r="Y17335">
            <v>0</v>
          </cell>
          <cell r="Z17335">
            <v>0</v>
          </cell>
          <cell r="AA17335">
            <v>0</v>
          </cell>
          <cell r="AB17335">
            <v>0</v>
          </cell>
          <cell r="AC17335">
            <v>0</v>
          </cell>
          <cell r="AO17335" t="str">
            <v>financeapproved</v>
          </cell>
          <cell r="AP17335" t="b">
            <v>1</v>
          </cell>
        </row>
        <row r="17336">
          <cell r="H17336" t="str">
            <v>Departmental</v>
          </cell>
          <cell r="K17336">
            <v>0</v>
          </cell>
          <cell r="P17336">
            <v>6211013</v>
          </cell>
          <cell r="X17336">
            <v>18987</v>
          </cell>
          <cell r="Y17336">
            <v>0</v>
          </cell>
          <cell r="Z17336">
            <v>0</v>
          </cell>
          <cell r="AA17336">
            <v>0</v>
          </cell>
          <cell r="AB17336">
            <v>0</v>
          </cell>
          <cell r="AC17336">
            <v>0</v>
          </cell>
          <cell r="AO17336" t="str">
            <v>financeapproved</v>
          </cell>
          <cell r="AP17336" t="b">
            <v>0</v>
          </cell>
        </row>
        <row r="17337">
          <cell r="H17337" t="str">
            <v>Departmental</v>
          </cell>
          <cell r="K17337">
            <v>0</v>
          </cell>
          <cell r="P17337">
            <v>6211098</v>
          </cell>
          <cell r="X17337">
            <v>269</v>
          </cell>
          <cell r="Y17337">
            <v>0</v>
          </cell>
          <cell r="Z17337">
            <v>0</v>
          </cell>
          <cell r="AA17337">
            <v>0</v>
          </cell>
          <cell r="AB17337">
            <v>0</v>
          </cell>
          <cell r="AC17337">
            <v>0</v>
          </cell>
          <cell r="AO17337" t="str">
            <v>financeapproved</v>
          </cell>
          <cell r="AP17337" t="b">
            <v>0</v>
          </cell>
        </row>
        <row r="17338">
          <cell r="H17338" t="str">
            <v>Departmental</v>
          </cell>
          <cell r="K17338">
            <v>0</v>
          </cell>
          <cell r="P17338">
            <v>6211098</v>
          </cell>
          <cell r="X17338">
            <v>3908</v>
          </cell>
          <cell r="Y17338">
            <v>1135</v>
          </cell>
          <cell r="Z17338">
            <v>0</v>
          </cell>
          <cell r="AA17338">
            <v>0</v>
          </cell>
          <cell r="AB17338">
            <v>0</v>
          </cell>
          <cell r="AC17338">
            <v>0</v>
          </cell>
          <cell r="AO17338" t="str">
            <v>financeapproved</v>
          </cell>
          <cell r="AP17338" t="b">
            <v>1</v>
          </cell>
        </row>
        <row r="17339">
          <cell r="H17339" t="str">
            <v>Departmental</v>
          </cell>
          <cell r="K17339">
            <v>0</v>
          </cell>
          <cell r="P17339">
            <v>6211098</v>
          </cell>
          <cell r="X17339">
            <v>-1518</v>
          </cell>
          <cell r="Y17339">
            <v>669</v>
          </cell>
          <cell r="Z17339">
            <v>0</v>
          </cell>
          <cell r="AA17339">
            <v>0</v>
          </cell>
          <cell r="AB17339">
            <v>0</v>
          </cell>
          <cell r="AC17339">
            <v>0</v>
          </cell>
          <cell r="AO17339" t="str">
            <v>financeapproved</v>
          </cell>
          <cell r="AP17339" t="b">
            <v>1</v>
          </cell>
        </row>
        <row r="17340">
          <cell r="H17340" t="str">
            <v>Departmental</v>
          </cell>
          <cell r="K17340">
            <v>0</v>
          </cell>
          <cell r="P17340">
            <v>6211098</v>
          </cell>
          <cell r="X17340">
            <v>0</v>
          </cell>
          <cell r="Y17340">
            <v>0</v>
          </cell>
          <cell r="Z17340">
            <v>0</v>
          </cell>
          <cell r="AA17340">
            <v>0</v>
          </cell>
          <cell r="AB17340">
            <v>0</v>
          </cell>
          <cell r="AC17340">
            <v>0</v>
          </cell>
          <cell r="AO17340" t="str">
            <v>financeapproved</v>
          </cell>
          <cell r="AP17340" t="b">
            <v>0</v>
          </cell>
        </row>
        <row r="17341">
          <cell r="H17341" t="str">
            <v>Departmental</v>
          </cell>
          <cell r="K17341">
            <v>0</v>
          </cell>
          <cell r="P17341">
            <v>6212001</v>
          </cell>
          <cell r="X17341">
            <v>-4830</v>
          </cell>
          <cell r="Y17341">
            <v>0</v>
          </cell>
          <cell r="Z17341">
            <v>0</v>
          </cell>
          <cell r="AA17341">
            <v>0</v>
          </cell>
          <cell r="AB17341">
            <v>0</v>
          </cell>
          <cell r="AC17341">
            <v>0</v>
          </cell>
          <cell r="AO17341" t="str">
            <v>financeapproved</v>
          </cell>
          <cell r="AP17341" t="b">
            <v>0</v>
          </cell>
        </row>
        <row r="17342">
          <cell r="H17342" t="str">
            <v>Departmental</v>
          </cell>
          <cell r="K17342">
            <v>0</v>
          </cell>
          <cell r="P17342">
            <v>6212001</v>
          </cell>
          <cell r="X17342">
            <v>684</v>
          </cell>
          <cell r="Y17342">
            <v>-922</v>
          </cell>
          <cell r="Z17342">
            <v>0</v>
          </cell>
          <cell r="AA17342">
            <v>0</v>
          </cell>
          <cell r="AB17342">
            <v>0</v>
          </cell>
          <cell r="AC17342">
            <v>0</v>
          </cell>
          <cell r="AO17342" t="str">
            <v>financeapproved</v>
          </cell>
          <cell r="AP17342" t="b">
            <v>1</v>
          </cell>
        </row>
        <row r="17343">
          <cell r="H17343" t="str">
            <v>Departmental</v>
          </cell>
          <cell r="K17343">
            <v>0</v>
          </cell>
          <cell r="P17343">
            <v>6212002</v>
          </cell>
          <cell r="X17343">
            <v>-82568</v>
          </cell>
          <cell r="Y17343">
            <v>57195</v>
          </cell>
          <cell r="Z17343">
            <v>0</v>
          </cell>
          <cell r="AA17343">
            <v>0</v>
          </cell>
          <cell r="AB17343">
            <v>0</v>
          </cell>
          <cell r="AC17343">
            <v>0</v>
          </cell>
          <cell r="AO17343" t="str">
            <v>financeapproved</v>
          </cell>
          <cell r="AP17343" t="b">
            <v>1</v>
          </cell>
        </row>
        <row r="17344">
          <cell r="H17344" t="str">
            <v>Departmental</v>
          </cell>
          <cell r="K17344">
            <v>0</v>
          </cell>
          <cell r="P17344">
            <v>6212002</v>
          </cell>
          <cell r="X17344">
            <v>-14128</v>
          </cell>
          <cell r="Y17344">
            <v>0</v>
          </cell>
          <cell r="Z17344">
            <v>0</v>
          </cell>
          <cell r="AA17344">
            <v>0</v>
          </cell>
          <cell r="AB17344">
            <v>0</v>
          </cell>
          <cell r="AC17344">
            <v>0</v>
          </cell>
          <cell r="AO17344" t="str">
            <v>financeapproved</v>
          </cell>
          <cell r="AP17344" t="b">
            <v>0</v>
          </cell>
        </row>
        <row r="17345">
          <cell r="H17345" t="str">
            <v>Departmental</v>
          </cell>
          <cell r="K17345">
            <v>0</v>
          </cell>
          <cell r="P17345">
            <v>6212002</v>
          </cell>
          <cell r="X17345">
            <v>327</v>
          </cell>
          <cell r="Y17345">
            <v>0</v>
          </cell>
          <cell r="Z17345">
            <v>0</v>
          </cell>
          <cell r="AA17345">
            <v>0</v>
          </cell>
          <cell r="AB17345">
            <v>0</v>
          </cell>
          <cell r="AC17345">
            <v>0</v>
          </cell>
          <cell r="AO17345" t="str">
            <v>financeapproved</v>
          </cell>
          <cell r="AP17345" t="b">
            <v>1</v>
          </cell>
        </row>
        <row r="17346">
          <cell r="H17346" t="str">
            <v>Departmental</v>
          </cell>
          <cell r="K17346">
            <v>0</v>
          </cell>
          <cell r="P17346">
            <v>6212002</v>
          </cell>
          <cell r="X17346">
            <v>854</v>
          </cell>
          <cell r="Y17346">
            <v>0</v>
          </cell>
          <cell r="Z17346">
            <v>0</v>
          </cell>
          <cell r="AA17346">
            <v>0</v>
          </cell>
          <cell r="AB17346">
            <v>0</v>
          </cell>
          <cell r="AC17346">
            <v>0</v>
          </cell>
          <cell r="AO17346" t="str">
            <v>financeapproved</v>
          </cell>
          <cell r="AP17346" t="b">
            <v>0</v>
          </cell>
        </row>
        <row r="17347">
          <cell r="H17347" t="str">
            <v>Departmental</v>
          </cell>
          <cell r="K17347">
            <v>0</v>
          </cell>
          <cell r="P17347">
            <v>6212003</v>
          </cell>
          <cell r="X17347">
            <v>-22236</v>
          </cell>
          <cell r="Y17347">
            <v>0</v>
          </cell>
          <cell r="Z17347">
            <v>0</v>
          </cell>
          <cell r="AA17347">
            <v>0</v>
          </cell>
          <cell r="AB17347">
            <v>0</v>
          </cell>
          <cell r="AC17347">
            <v>0</v>
          </cell>
          <cell r="AO17347" t="str">
            <v>financeapproved</v>
          </cell>
          <cell r="AP17347" t="b">
            <v>0</v>
          </cell>
        </row>
        <row r="17348">
          <cell r="H17348" t="str">
            <v>Departmental</v>
          </cell>
          <cell r="K17348">
            <v>0</v>
          </cell>
          <cell r="P17348">
            <v>6212003</v>
          </cell>
          <cell r="X17348">
            <v>45725</v>
          </cell>
          <cell r="Y17348">
            <v>-7947</v>
          </cell>
          <cell r="Z17348">
            <v>0</v>
          </cell>
          <cell r="AA17348">
            <v>0</v>
          </cell>
          <cell r="AB17348">
            <v>0</v>
          </cell>
          <cell r="AC17348">
            <v>0</v>
          </cell>
          <cell r="AO17348" t="str">
            <v>financeapproved</v>
          </cell>
          <cell r="AP17348" t="b">
            <v>1</v>
          </cell>
        </row>
        <row r="17349">
          <cell r="H17349" t="str">
            <v>Departmental</v>
          </cell>
          <cell r="K17349">
            <v>0</v>
          </cell>
          <cell r="P17349">
            <v>6212003</v>
          </cell>
          <cell r="X17349">
            <v>-328</v>
          </cell>
          <cell r="Y17349">
            <v>0</v>
          </cell>
          <cell r="Z17349">
            <v>0</v>
          </cell>
          <cell r="AA17349">
            <v>0</v>
          </cell>
          <cell r="AB17349">
            <v>0</v>
          </cell>
          <cell r="AC17349">
            <v>0</v>
          </cell>
          <cell r="AO17349" t="str">
            <v>financeapproved</v>
          </cell>
          <cell r="AP17349" t="b">
            <v>1</v>
          </cell>
        </row>
        <row r="17350">
          <cell r="H17350" t="str">
            <v>Departmental</v>
          </cell>
          <cell r="K17350">
            <v>0</v>
          </cell>
          <cell r="P17350">
            <v>6212003</v>
          </cell>
          <cell r="X17350">
            <v>295</v>
          </cell>
          <cell r="Y17350">
            <v>0</v>
          </cell>
          <cell r="Z17350">
            <v>0</v>
          </cell>
          <cell r="AA17350">
            <v>0</v>
          </cell>
          <cell r="AB17350">
            <v>0</v>
          </cell>
          <cell r="AC17350">
            <v>0</v>
          </cell>
          <cell r="AO17350" t="str">
            <v>financeapproved</v>
          </cell>
          <cell r="AP17350" t="b">
            <v>0</v>
          </cell>
        </row>
        <row r="17351">
          <cell r="H17351" t="str">
            <v>Departmental</v>
          </cell>
          <cell r="K17351">
            <v>0</v>
          </cell>
          <cell r="P17351">
            <v>6212003</v>
          </cell>
          <cell r="X17351">
            <v>-582</v>
          </cell>
          <cell r="Y17351">
            <v>0</v>
          </cell>
          <cell r="Z17351">
            <v>0</v>
          </cell>
          <cell r="AA17351">
            <v>0</v>
          </cell>
          <cell r="AB17351">
            <v>0</v>
          </cell>
          <cell r="AC17351">
            <v>0</v>
          </cell>
          <cell r="AO17351" t="str">
            <v>financeapproved</v>
          </cell>
          <cell r="AP17351" t="b">
            <v>1</v>
          </cell>
        </row>
        <row r="17352">
          <cell r="H17352" t="str">
            <v>Departmental</v>
          </cell>
          <cell r="K17352">
            <v>0</v>
          </cell>
          <cell r="P17352">
            <v>6212003</v>
          </cell>
          <cell r="X17352">
            <v>456</v>
          </cell>
          <cell r="Y17352">
            <v>0</v>
          </cell>
          <cell r="Z17352">
            <v>0</v>
          </cell>
          <cell r="AA17352">
            <v>0</v>
          </cell>
          <cell r="AB17352">
            <v>0</v>
          </cell>
          <cell r="AC17352">
            <v>0</v>
          </cell>
          <cell r="AO17352" t="str">
            <v>financeapproved</v>
          </cell>
          <cell r="AP17352" t="b">
            <v>0</v>
          </cell>
        </row>
        <row r="17353">
          <cell r="H17353" t="str">
            <v>Departmental</v>
          </cell>
          <cell r="K17353">
            <v>0</v>
          </cell>
          <cell r="P17353">
            <v>6212003</v>
          </cell>
          <cell r="X17353">
            <v>-1720</v>
          </cell>
          <cell r="Y17353">
            <v>0</v>
          </cell>
          <cell r="Z17353">
            <v>0</v>
          </cell>
          <cell r="AA17353">
            <v>0</v>
          </cell>
          <cell r="AB17353">
            <v>0</v>
          </cell>
          <cell r="AC17353">
            <v>0</v>
          </cell>
          <cell r="AO17353" t="str">
            <v>financeapproved</v>
          </cell>
          <cell r="AP17353" t="b">
            <v>1</v>
          </cell>
        </row>
        <row r="17354">
          <cell r="H17354" t="str">
            <v>Departmental</v>
          </cell>
          <cell r="K17354">
            <v>0</v>
          </cell>
          <cell r="P17354">
            <v>6212003</v>
          </cell>
          <cell r="X17354">
            <v>1395</v>
          </cell>
          <cell r="Y17354">
            <v>0</v>
          </cell>
          <cell r="Z17354">
            <v>0</v>
          </cell>
          <cell r="AA17354">
            <v>0</v>
          </cell>
          <cell r="AB17354">
            <v>0</v>
          </cell>
          <cell r="AC17354">
            <v>0</v>
          </cell>
          <cell r="AO17354" t="str">
            <v>financeapproved</v>
          </cell>
          <cell r="AP17354" t="b">
            <v>0</v>
          </cell>
        </row>
        <row r="17355">
          <cell r="H17355" t="str">
            <v>Departmental</v>
          </cell>
          <cell r="K17355">
            <v>0</v>
          </cell>
          <cell r="P17355">
            <v>6212003</v>
          </cell>
          <cell r="X17355">
            <v>304</v>
          </cell>
          <cell r="Y17355">
            <v>0</v>
          </cell>
          <cell r="Z17355">
            <v>0</v>
          </cell>
          <cell r="AA17355">
            <v>0</v>
          </cell>
          <cell r="AB17355">
            <v>0</v>
          </cell>
          <cell r="AC17355">
            <v>0</v>
          </cell>
          <cell r="AO17355" t="str">
            <v>financeapproved</v>
          </cell>
          <cell r="AP17355" t="b">
            <v>1</v>
          </cell>
        </row>
        <row r="17356">
          <cell r="H17356" t="str">
            <v>Departmental</v>
          </cell>
          <cell r="K17356">
            <v>0</v>
          </cell>
          <cell r="P17356">
            <v>6212003</v>
          </cell>
          <cell r="X17356">
            <v>451</v>
          </cell>
          <cell r="Y17356">
            <v>0</v>
          </cell>
          <cell r="Z17356">
            <v>0</v>
          </cell>
          <cell r="AA17356">
            <v>0</v>
          </cell>
          <cell r="AB17356">
            <v>0</v>
          </cell>
          <cell r="AC17356">
            <v>0</v>
          </cell>
          <cell r="AO17356" t="str">
            <v>financeapproved</v>
          </cell>
          <cell r="AP17356" t="b">
            <v>0</v>
          </cell>
        </row>
        <row r="17357">
          <cell r="H17357" t="str">
            <v>Departmental</v>
          </cell>
          <cell r="K17357">
            <v>0</v>
          </cell>
          <cell r="P17357">
            <v>6212003</v>
          </cell>
          <cell r="X17357">
            <v>-270</v>
          </cell>
          <cell r="Y17357">
            <v>0</v>
          </cell>
          <cell r="Z17357">
            <v>0</v>
          </cell>
          <cell r="AA17357">
            <v>0</v>
          </cell>
          <cell r="AB17357">
            <v>0</v>
          </cell>
          <cell r="AC17357">
            <v>0</v>
          </cell>
          <cell r="AO17357" t="str">
            <v>financeapproved</v>
          </cell>
          <cell r="AP17357" t="b">
            <v>1</v>
          </cell>
        </row>
        <row r="17358">
          <cell r="H17358" t="str">
            <v>Departmental</v>
          </cell>
          <cell r="K17358">
            <v>0</v>
          </cell>
          <cell r="P17358">
            <v>6212003</v>
          </cell>
          <cell r="X17358">
            <v>628</v>
          </cell>
          <cell r="Y17358">
            <v>0</v>
          </cell>
          <cell r="Z17358">
            <v>0</v>
          </cell>
          <cell r="AA17358">
            <v>0</v>
          </cell>
          <cell r="AB17358">
            <v>0</v>
          </cell>
          <cell r="AC17358">
            <v>0</v>
          </cell>
          <cell r="AO17358" t="str">
            <v>financeapproved</v>
          </cell>
          <cell r="AP17358" t="b">
            <v>0</v>
          </cell>
        </row>
        <row r="17359">
          <cell r="H17359" t="str">
            <v>Departmental</v>
          </cell>
          <cell r="K17359">
            <v>0</v>
          </cell>
          <cell r="P17359">
            <v>6212003</v>
          </cell>
          <cell r="X17359">
            <v>-931</v>
          </cell>
          <cell r="Y17359">
            <v>0</v>
          </cell>
          <cell r="Z17359">
            <v>0</v>
          </cell>
          <cell r="AA17359">
            <v>0</v>
          </cell>
          <cell r="AB17359">
            <v>0</v>
          </cell>
          <cell r="AC17359">
            <v>0</v>
          </cell>
          <cell r="AO17359" t="str">
            <v>financeapproved</v>
          </cell>
          <cell r="AP17359" t="b">
            <v>1</v>
          </cell>
        </row>
        <row r="17360">
          <cell r="H17360" t="str">
            <v>Departmental</v>
          </cell>
          <cell r="K17360">
            <v>0</v>
          </cell>
          <cell r="P17360">
            <v>6212003</v>
          </cell>
          <cell r="X17360">
            <v>400</v>
          </cell>
          <cell r="Y17360">
            <v>0</v>
          </cell>
          <cell r="Z17360">
            <v>0</v>
          </cell>
          <cell r="AA17360">
            <v>0</v>
          </cell>
          <cell r="AB17360">
            <v>0</v>
          </cell>
          <cell r="AC17360">
            <v>0</v>
          </cell>
          <cell r="AO17360" t="str">
            <v>financeapproved</v>
          </cell>
          <cell r="AP17360" t="b">
            <v>0</v>
          </cell>
        </row>
        <row r="17361">
          <cell r="H17361" t="str">
            <v>Departmental</v>
          </cell>
          <cell r="K17361">
            <v>0</v>
          </cell>
          <cell r="P17361">
            <v>6212003</v>
          </cell>
          <cell r="X17361">
            <v>-1516</v>
          </cell>
          <cell r="Y17361">
            <v>0</v>
          </cell>
          <cell r="Z17361">
            <v>0</v>
          </cell>
          <cell r="AA17361">
            <v>0</v>
          </cell>
          <cell r="AB17361">
            <v>0</v>
          </cell>
          <cell r="AC17361">
            <v>0</v>
          </cell>
          <cell r="AO17361" t="str">
            <v>financeapproved</v>
          </cell>
          <cell r="AP17361" t="b">
            <v>1</v>
          </cell>
        </row>
        <row r="17362">
          <cell r="H17362" t="str">
            <v>Departmental</v>
          </cell>
          <cell r="K17362">
            <v>0</v>
          </cell>
          <cell r="P17362">
            <v>6212003</v>
          </cell>
          <cell r="X17362">
            <v>0</v>
          </cell>
          <cell r="Y17362">
            <v>0</v>
          </cell>
          <cell r="Z17362">
            <v>0</v>
          </cell>
          <cell r="AA17362">
            <v>0</v>
          </cell>
          <cell r="AB17362">
            <v>0</v>
          </cell>
          <cell r="AC17362">
            <v>0</v>
          </cell>
          <cell r="AO17362" t="str">
            <v>financeapproved</v>
          </cell>
          <cell r="AP17362" t="b">
            <v>0</v>
          </cell>
        </row>
        <row r="17363">
          <cell r="H17363" t="str">
            <v>Departmental</v>
          </cell>
          <cell r="K17363">
            <v>0</v>
          </cell>
          <cell r="P17363">
            <v>6212003</v>
          </cell>
          <cell r="X17363">
            <v>-2476</v>
          </cell>
          <cell r="Y17363">
            <v>0</v>
          </cell>
          <cell r="Z17363">
            <v>0</v>
          </cell>
          <cell r="AA17363">
            <v>0</v>
          </cell>
          <cell r="AB17363">
            <v>0</v>
          </cell>
          <cell r="AC17363">
            <v>0</v>
          </cell>
          <cell r="AO17363" t="str">
            <v>financeapproved</v>
          </cell>
          <cell r="AP17363" t="b">
            <v>1</v>
          </cell>
        </row>
        <row r="17364">
          <cell r="H17364" t="str">
            <v>Departmental</v>
          </cell>
          <cell r="K17364">
            <v>0</v>
          </cell>
          <cell r="P17364">
            <v>6212003</v>
          </cell>
          <cell r="X17364">
            <v>972</v>
          </cell>
          <cell r="Y17364">
            <v>0</v>
          </cell>
          <cell r="Z17364">
            <v>0</v>
          </cell>
          <cell r="AA17364">
            <v>0</v>
          </cell>
          <cell r="AB17364">
            <v>0</v>
          </cell>
          <cell r="AC17364">
            <v>0</v>
          </cell>
          <cell r="AO17364" t="str">
            <v>financeapproved</v>
          </cell>
          <cell r="AP17364" t="b">
            <v>0</v>
          </cell>
        </row>
        <row r="17365">
          <cell r="H17365" t="str">
            <v>Departmental</v>
          </cell>
          <cell r="K17365">
            <v>0</v>
          </cell>
          <cell r="P17365">
            <v>6212003</v>
          </cell>
          <cell r="X17365">
            <v>-271</v>
          </cell>
          <cell r="Y17365">
            <v>0</v>
          </cell>
          <cell r="Z17365">
            <v>0</v>
          </cell>
          <cell r="AA17365">
            <v>0</v>
          </cell>
          <cell r="AB17365">
            <v>0</v>
          </cell>
          <cell r="AC17365">
            <v>0</v>
          </cell>
          <cell r="AO17365" t="str">
            <v>financeapproved</v>
          </cell>
          <cell r="AP17365" t="b">
            <v>1</v>
          </cell>
        </row>
        <row r="17366">
          <cell r="H17366" t="str">
            <v>Departmental</v>
          </cell>
          <cell r="K17366">
            <v>0</v>
          </cell>
          <cell r="P17366">
            <v>6212003</v>
          </cell>
          <cell r="X17366">
            <v>1614</v>
          </cell>
          <cell r="Y17366">
            <v>0</v>
          </cell>
          <cell r="Z17366">
            <v>0</v>
          </cell>
          <cell r="AA17366">
            <v>0</v>
          </cell>
          <cell r="AB17366">
            <v>0</v>
          </cell>
          <cell r="AC17366">
            <v>0</v>
          </cell>
          <cell r="AO17366" t="str">
            <v>financeapproved</v>
          </cell>
          <cell r="AP17366" t="b">
            <v>0</v>
          </cell>
        </row>
        <row r="17367">
          <cell r="H17367" t="str">
            <v>Departmental</v>
          </cell>
          <cell r="K17367">
            <v>0</v>
          </cell>
          <cell r="P17367">
            <v>6212006</v>
          </cell>
          <cell r="X17367">
            <v>-942</v>
          </cell>
          <cell r="Y17367">
            <v>0</v>
          </cell>
          <cell r="Z17367">
            <v>0</v>
          </cell>
          <cell r="AA17367">
            <v>0</v>
          </cell>
          <cell r="AB17367">
            <v>0</v>
          </cell>
          <cell r="AC17367">
            <v>0</v>
          </cell>
          <cell r="AO17367" t="str">
            <v>financeapproved</v>
          </cell>
          <cell r="AP17367" t="b">
            <v>1</v>
          </cell>
        </row>
        <row r="17368">
          <cell r="H17368" t="str">
            <v>Departmental</v>
          </cell>
          <cell r="K17368">
            <v>0</v>
          </cell>
          <cell r="P17368">
            <v>6212006</v>
          </cell>
          <cell r="X17368">
            <v>0</v>
          </cell>
          <cell r="Y17368">
            <v>0</v>
          </cell>
          <cell r="Z17368">
            <v>0</v>
          </cell>
          <cell r="AA17368">
            <v>0</v>
          </cell>
          <cell r="AB17368">
            <v>0</v>
          </cell>
          <cell r="AC17368">
            <v>0</v>
          </cell>
          <cell r="AO17368" t="str">
            <v>financeapproved</v>
          </cell>
          <cell r="AP17368" t="b">
            <v>0</v>
          </cell>
        </row>
        <row r="17369">
          <cell r="H17369" t="str">
            <v>Departmental</v>
          </cell>
          <cell r="K17369">
            <v>0</v>
          </cell>
          <cell r="P17369">
            <v>6212013</v>
          </cell>
          <cell r="X17369">
            <v>-18634</v>
          </cell>
          <cell r="Y17369">
            <v>0</v>
          </cell>
          <cell r="Z17369">
            <v>0</v>
          </cell>
          <cell r="AA17369">
            <v>0</v>
          </cell>
          <cell r="AB17369">
            <v>0</v>
          </cell>
          <cell r="AC17369">
            <v>0</v>
          </cell>
          <cell r="AO17369" t="str">
            <v>financeapproved</v>
          </cell>
          <cell r="AP17369" t="b">
            <v>0</v>
          </cell>
        </row>
        <row r="17370">
          <cell r="H17370" t="str">
            <v>Departmental</v>
          </cell>
          <cell r="K17370">
            <v>0</v>
          </cell>
          <cell r="P17370">
            <v>6212013</v>
          </cell>
          <cell r="X17370">
            <v>0</v>
          </cell>
          <cell r="Y17370">
            <v>26</v>
          </cell>
          <cell r="Z17370">
            <v>0</v>
          </cell>
          <cell r="AA17370">
            <v>0</v>
          </cell>
          <cell r="AB17370">
            <v>0</v>
          </cell>
          <cell r="AC17370">
            <v>0</v>
          </cell>
          <cell r="AO17370" t="str">
            <v>financeapproved</v>
          </cell>
          <cell r="AP17370" t="b">
            <v>1</v>
          </cell>
        </row>
        <row r="17371">
          <cell r="H17371" t="str">
            <v>Departmental</v>
          </cell>
          <cell r="K17371">
            <v>0</v>
          </cell>
          <cell r="P17371">
            <v>6212098</v>
          </cell>
          <cell r="X17371">
            <v>0</v>
          </cell>
          <cell r="Y17371">
            <v>0</v>
          </cell>
          <cell r="Z17371">
            <v>0</v>
          </cell>
          <cell r="AA17371">
            <v>0</v>
          </cell>
          <cell r="AB17371">
            <v>0</v>
          </cell>
          <cell r="AC17371">
            <v>0</v>
          </cell>
          <cell r="AO17371" t="str">
            <v>financeapproved</v>
          </cell>
          <cell r="AP17371" t="b">
            <v>0</v>
          </cell>
        </row>
        <row r="17372">
          <cell r="H17372" t="str">
            <v>Departmental</v>
          </cell>
          <cell r="K17372">
            <v>0</v>
          </cell>
          <cell r="P17372">
            <v>6212098</v>
          </cell>
          <cell r="X17372">
            <v>1873</v>
          </cell>
          <cell r="Y17372">
            <v>-1112</v>
          </cell>
          <cell r="Z17372">
            <v>0</v>
          </cell>
          <cell r="AA17372">
            <v>0</v>
          </cell>
          <cell r="AB17372">
            <v>0</v>
          </cell>
          <cell r="AC17372">
            <v>0</v>
          </cell>
          <cell r="AO17372" t="str">
            <v>financeapproved</v>
          </cell>
          <cell r="AP17372" t="b">
            <v>1</v>
          </cell>
        </row>
        <row r="17373">
          <cell r="H17373" t="str">
            <v>Departmental</v>
          </cell>
          <cell r="K17373">
            <v>0</v>
          </cell>
          <cell r="P17373">
            <v>6221101</v>
          </cell>
          <cell r="X17373">
            <v>910</v>
          </cell>
          <cell r="Y17373">
            <v>0</v>
          </cell>
          <cell r="Z17373">
            <v>0</v>
          </cell>
          <cell r="AA17373">
            <v>0</v>
          </cell>
          <cell r="AB17373">
            <v>0</v>
          </cell>
          <cell r="AC17373">
            <v>0</v>
          </cell>
          <cell r="AO17373" t="str">
            <v>financeapproved</v>
          </cell>
          <cell r="AP17373" t="b">
            <v>0</v>
          </cell>
        </row>
        <row r="17374">
          <cell r="H17374" t="str">
            <v>Departmental</v>
          </cell>
          <cell r="K17374">
            <v>0</v>
          </cell>
          <cell r="P17374">
            <v>6221101</v>
          </cell>
          <cell r="X17374">
            <v>938</v>
          </cell>
          <cell r="Y17374">
            <v>0</v>
          </cell>
          <cell r="Z17374">
            <v>0</v>
          </cell>
          <cell r="AA17374">
            <v>0</v>
          </cell>
          <cell r="AB17374">
            <v>0</v>
          </cell>
          <cell r="AC17374">
            <v>0</v>
          </cell>
          <cell r="AO17374" t="str">
            <v>financeapproved</v>
          </cell>
          <cell r="AP17374" t="b">
            <v>1</v>
          </cell>
        </row>
        <row r="17375">
          <cell r="H17375" t="str">
            <v>Departmental</v>
          </cell>
          <cell r="K17375">
            <v>0</v>
          </cell>
          <cell r="P17375">
            <v>6221201</v>
          </cell>
          <cell r="X17375">
            <v>-62131</v>
          </cell>
          <cell r="Y17375">
            <v>6292</v>
          </cell>
          <cell r="Z17375">
            <v>0</v>
          </cell>
          <cell r="AA17375">
            <v>0</v>
          </cell>
          <cell r="AB17375">
            <v>0</v>
          </cell>
          <cell r="AC17375">
            <v>0</v>
          </cell>
          <cell r="AO17375" t="str">
            <v>financeapproved</v>
          </cell>
          <cell r="AP17375" t="b">
            <v>1</v>
          </cell>
        </row>
        <row r="17376">
          <cell r="H17376" t="str">
            <v>Departmental</v>
          </cell>
          <cell r="K17376">
            <v>0</v>
          </cell>
          <cell r="P17376">
            <v>6221201</v>
          </cell>
          <cell r="X17376">
            <v>15135</v>
          </cell>
          <cell r="Y17376">
            <v>0</v>
          </cell>
          <cell r="Z17376">
            <v>0</v>
          </cell>
          <cell r="AA17376">
            <v>0</v>
          </cell>
          <cell r="AB17376">
            <v>0</v>
          </cell>
          <cell r="AC17376">
            <v>0</v>
          </cell>
          <cell r="AO17376" t="str">
            <v>financeapproved</v>
          </cell>
          <cell r="AP17376" t="b">
            <v>0</v>
          </cell>
        </row>
        <row r="17377">
          <cell r="H17377" t="str">
            <v>Departmental</v>
          </cell>
          <cell r="K17377">
            <v>0</v>
          </cell>
          <cell r="P17377">
            <v>6222109</v>
          </cell>
          <cell r="X17377">
            <v>-962</v>
          </cell>
          <cell r="Y17377">
            <v>962</v>
          </cell>
          <cell r="Z17377">
            <v>0</v>
          </cell>
          <cell r="AA17377">
            <v>0</v>
          </cell>
          <cell r="AB17377">
            <v>0</v>
          </cell>
          <cell r="AC17377">
            <v>0</v>
          </cell>
          <cell r="AO17377" t="str">
            <v>financeapproved</v>
          </cell>
          <cell r="AP17377" t="b">
            <v>1</v>
          </cell>
        </row>
        <row r="17378">
          <cell r="H17378" t="str">
            <v>Departmental</v>
          </cell>
          <cell r="K17378">
            <v>0</v>
          </cell>
          <cell r="P17378">
            <v>6222109</v>
          </cell>
          <cell r="X17378">
            <v>0</v>
          </cell>
          <cell r="Y17378">
            <v>0</v>
          </cell>
          <cell r="Z17378">
            <v>0</v>
          </cell>
          <cell r="AA17378">
            <v>0</v>
          </cell>
          <cell r="AB17378">
            <v>0</v>
          </cell>
          <cell r="AC17378">
            <v>0</v>
          </cell>
          <cell r="AO17378" t="str">
            <v>financeapproved</v>
          </cell>
          <cell r="AP17378" t="b">
            <v>0</v>
          </cell>
        </row>
        <row r="17379">
          <cell r="H17379" t="str">
            <v>Departmental</v>
          </cell>
          <cell r="K17379">
            <v>0</v>
          </cell>
          <cell r="P17379">
            <v>6231010</v>
          </cell>
          <cell r="X17379">
            <v>-25094</v>
          </cell>
          <cell r="Y17379">
            <v>0</v>
          </cell>
          <cell r="Z17379">
            <v>0</v>
          </cell>
          <cell r="AA17379">
            <v>0</v>
          </cell>
          <cell r="AB17379">
            <v>0</v>
          </cell>
          <cell r="AC17379">
            <v>0</v>
          </cell>
          <cell r="AO17379" t="str">
            <v>financeapproved</v>
          </cell>
          <cell r="AP17379" t="b">
            <v>1</v>
          </cell>
        </row>
        <row r="17380">
          <cell r="H17380" t="str">
            <v>Departmental</v>
          </cell>
          <cell r="K17380">
            <v>0</v>
          </cell>
          <cell r="P17380">
            <v>6231010</v>
          </cell>
          <cell r="X17380">
            <v>-16273</v>
          </cell>
          <cell r="Y17380">
            <v>0</v>
          </cell>
          <cell r="Z17380">
            <v>0</v>
          </cell>
          <cell r="AA17380">
            <v>0</v>
          </cell>
          <cell r="AB17380">
            <v>0</v>
          </cell>
          <cell r="AC17380">
            <v>0</v>
          </cell>
          <cell r="AO17380" t="str">
            <v>financeapproved</v>
          </cell>
          <cell r="AP17380" t="b">
            <v>0</v>
          </cell>
        </row>
        <row r="17381">
          <cell r="H17381" t="str">
            <v>Departmental</v>
          </cell>
          <cell r="K17381">
            <v>0</v>
          </cell>
          <cell r="P17381">
            <v>6800003</v>
          </cell>
          <cell r="X17381">
            <v>0</v>
          </cell>
          <cell r="Y17381">
            <v>0</v>
          </cell>
          <cell r="Z17381">
            <v>0</v>
          </cell>
          <cell r="AA17381">
            <v>0</v>
          </cell>
          <cell r="AB17381">
            <v>0</v>
          </cell>
          <cell r="AC17381">
            <v>0</v>
          </cell>
          <cell r="AO17381" t="str">
            <v>financeapproved</v>
          </cell>
          <cell r="AP17381" t="b">
            <v>0</v>
          </cell>
        </row>
        <row r="17382">
          <cell r="H17382" t="str">
            <v>Departmental</v>
          </cell>
          <cell r="K17382">
            <v>0</v>
          </cell>
          <cell r="P17382">
            <v>6800003</v>
          </cell>
          <cell r="X17382">
            <v>98900</v>
          </cell>
          <cell r="Y17382">
            <v>0</v>
          </cell>
          <cell r="Z17382">
            <v>0</v>
          </cell>
          <cell r="AA17382">
            <v>0</v>
          </cell>
          <cell r="AB17382">
            <v>0</v>
          </cell>
          <cell r="AC17382">
            <v>0</v>
          </cell>
          <cell r="AO17382" t="str">
            <v>financeapproved</v>
          </cell>
          <cell r="AP17382" t="b">
            <v>1</v>
          </cell>
        </row>
        <row r="17383">
          <cell r="H17383" t="str">
            <v>Departmental</v>
          </cell>
          <cell r="K17383">
            <v>0</v>
          </cell>
          <cell r="P17383">
            <v>6900001</v>
          </cell>
          <cell r="X17383">
            <v>0</v>
          </cell>
          <cell r="Y17383">
            <v>0</v>
          </cell>
          <cell r="Z17383">
            <v>0</v>
          </cell>
          <cell r="AA17383">
            <v>0</v>
          </cell>
          <cell r="AB17383">
            <v>0</v>
          </cell>
          <cell r="AC17383">
            <v>0</v>
          </cell>
          <cell r="AO17383" t="str">
            <v>financeapproved</v>
          </cell>
          <cell r="AP17383" t="b">
            <v>0</v>
          </cell>
        </row>
        <row r="17384">
          <cell r="H17384" t="str">
            <v>Departmental</v>
          </cell>
          <cell r="K17384">
            <v>0</v>
          </cell>
          <cell r="P17384">
            <v>6900001</v>
          </cell>
          <cell r="X17384">
            <v>4</v>
          </cell>
          <cell r="Y17384">
            <v>0</v>
          </cell>
          <cell r="Z17384">
            <v>0</v>
          </cell>
          <cell r="AA17384">
            <v>0</v>
          </cell>
          <cell r="AB17384">
            <v>0</v>
          </cell>
          <cell r="AC17384">
            <v>0</v>
          </cell>
          <cell r="AO17384" t="str">
            <v>financeapproved</v>
          </cell>
          <cell r="AP17384" t="b">
            <v>1</v>
          </cell>
        </row>
        <row r="17385">
          <cell r="H17385" t="str">
            <v>Departmental</v>
          </cell>
          <cell r="K17385">
            <v>0</v>
          </cell>
          <cell r="P17385">
            <v>6900002</v>
          </cell>
          <cell r="X17385">
            <v>0</v>
          </cell>
          <cell r="Y17385">
            <v>-1070</v>
          </cell>
          <cell r="Z17385">
            <v>0</v>
          </cell>
          <cell r="AA17385">
            <v>0</v>
          </cell>
          <cell r="AB17385">
            <v>0</v>
          </cell>
          <cell r="AC17385">
            <v>0</v>
          </cell>
          <cell r="AO17385" t="str">
            <v>financeapproved</v>
          </cell>
          <cell r="AP17385" t="b">
            <v>0</v>
          </cell>
        </row>
        <row r="17386">
          <cell r="H17386" t="str">
            <v>Departmental</v>
          </cell>
          <cell r="K17386">
            <v>0</v>
          </cell>
          <cell r="P17386">
            <v>6900002</v>
          </cell>
          <cell r="X17386">
            <v>3143</v>
          </cell>
          <cell r="Y17386">
            <v>-78141</v>
          </cell>
          <cell r="Z17386">
            <v>0</v>
          </cell>
          <cell r="AA17386">
            <v>0</v>
          </cell>
          <cell r="AB17386">
            <v>0</v>
          </cell>
          <cell r="AC17386">
            <v>0</v>
          </cell>
          <cell r="AO17386" t="str">
            <v>financeapproved</v>
          </cell>
          <cell r="AP17386" t="b">
            <v>1</v>
          </cell>
        </row>
        <row r="17387">
          <cell r="H17387" t="str">
            <v>Departmental</v>
          </cell>
          <cell r="K17387">
            <v>0</v>
          </cell>
          <cell r="P17387">
            <v>6900002</v>
          </cell>
          <cell r="X17387">
            <v>0</v>
          </cell>
          <cell r="Y17387">
            <v>0</v>
          </cell>
          <cell r="Z17387">
            <v>0</v>
          </cell>
          <cell r="AA17387">
            <v>0</v>
          </cell>
          <cell r="AB17387">
            <v>0</v>
          </cell>
          <cell r="AC17387">
            <v>0</v>
          </cell>
          <cell r="AO17387" t="str">
            <v>financeapproved</v>
          </cell>
          <cell r="AP17387" t="b">
            <v>0</v>
          </cell>
        </row>
        <row r="17388">
          <cell r="H17388" t="str">
            <v>Departmental</v>
          </cell>
          <cell r="K17388">
            <v>0</v>
          </cell>
          <cell r="P17388">
            <v>6900002</v>
          </cell>
          <cell r="X17388">
            <v>0</v>
          </cell>
          <cell r="Y17388">
            <v>51534</v>
          </cell>
          <cell r="Z17388">
            <v>0</v>
          </cell>
          <cell r="AA17388">
            <v>0</v>
          </cell>
          <cell r="AB17388">
            <v>0</v>
          </cell>
          <cell r="AC17388">
            <v>0</v>
          </cell>
          <cell r="AO17388" t="str">
            <v>financeapproved</v>
          </cell>
          <cell r="AP17388" t="b">
            <v>1</v>
          </cell>
        </row>
        <row r="17389">
          <cell r="H17389" t="str">
            <v>Departmental</v>
          </cell>
          <cell r="K17389">
            <v>0</v>
          </cell>
          <cell r="P17389">
            <v>8110002</v>
          </cell>
          <cell r="X17389">
            <v>-2192</v>
          </cell>
          <cell r="Y17389">
            <v>0</v>
          </cell>
          <cell r="Z17389">
            <v>0</v>
          </cell>
          <cell r="AA17389">
            <v>0</v>
          </cell>
          <cell r="AB17389">
            <v>0</v>
          </cell>
          <cell r="AC17389">
            <v>0</v>
          </cell>
          <cell r="AO17389" t="str">
            <v>financeapproved</v>
          </cell>
          <cell r="AP17389" t="b">
            <v>0</v>
          </cell>
        </row>
        <row r="17390">
          <cell r="H17390" t="str">
            <v>Departmental</v>
          </cell>
          <cell r="K17390">
            <v>0</v>
          </cell>
          <cell r="P17390">
            <v>8110002</v>
          </cell>
          <cell r="X17390">
            <v>0</v>
          </cell>
          <cell r="Y17390">
            <v>0</v>
          </cell>
          <cell r="Z17390">
            <v>0</v>
          </cell>
          <cell r="AA17390">
            <v>0</v>
          </cell>
          <cell r="AB17390">
            <v>0</v>
          </cell>
          <cell r="AC17390">
            <v>0</v>
          </cell>
          <cell r="AO17390" t="str">
            <v>financeapproved</v>
          </cell>
          <cell r="AP17390" t="b">
            <v>0</v>
          </cell>
        </row>
        <row r="17391">
          <cell r="H17391" t="str">
            <v>Departmental</v>
          </cell>
          <cell r="K17391">
            <v>0</v>
          </cell>
          <cell r="P17391">
            <v>8110004</v>
          </cell>
          <cell r="X17391">
            <v>-186889</v>
          </cell>
          <cell r="Y17391">
            <v>0</v>
          </cell>
          <cell r="Z17391">
            <v>0</v>
          </cell>
          <cell r="AA17391">
            <v>0</v>
          </cell>
          <cell r="AB17391">
            <v>0</v>
          </cell>
          <cell r="AC17391">
            <v>0</v>
          </cell>
          <cell r="AO17391" t="str">
            <v>financeapproved</v>
          </cell>
          <cell r="AP17391" t="b">
            <v>0</v>
          </cell>
        </row>
        <row r="17392">
          <cell r="H17392" t="str">
            <v>Departmental</v>
          </cell>
          <cell r="K17392">
            <v>0</v>
          </cell>
          <cell r="P17392">
            <v>8110004</v>
          </cell>
          <cell r="X17392">
            <v>0</v>
          </cell>
          <cell r="Y17392">
            <v>0</v>
          </cell>
          <cell r="Z17392">
            <v>0</v>
          </cell>
          <cell r="AA17392">
            <v>0</v>
          </cell>
          <cell r="AB17392">
            <v>0</v>
          </cell>
          <cell r="AC17392">
            <v>0</v>
          </cell>
          <cell r="AO17392" t="str">
            <v>financeapproved</v>
          </cell>
          <cell r="AP17392" t="b">
            <v>0</v>
          </cell>
        </row>
        <row r="17393">
          <cell r="H17393" t="str">
            <v>Departmental</v>
          </cell>
          <cell r="K17393">
            <v>0</v>
          </cell>
          <cell r="P17393">
            <v>8110098</v>
          </cell>
          <cell r="X17393">
            <v>-7717</v>
          </cell>
          <cell r="Y17393">
            <v>0</v>
          </cell>
          <cell r="Z17393">
            <v>0</v>
          </cell>
          <cell r="AA17393">
            <v>0</v>
          </cell>
          <cell r="AB17393">
            <v>0</v>
          </cell>
          <cell r="AC17393">
            <v>0</v>
          </cell>
          <cell r="AO17393" t="str">
            <v>financeapproved</v>
          </cell>
          <cell r="AP17393" t="b">
            <v>0</v>
          </cell>
        </row>
        <row r="17394">
          <cell r="H17394" t="str">
            <v>Departmental</v>
          </cell>
          <cell r="K17394">
            <v>0</v>
          </cell>
          <cell r="P17394">
            <v>8110098</v>
          </cell>
          <cell r="X17394">
            <v>0</v>
          </cell>
          <cell r="Y17394">
            <v>0</v>
          </cell>
          <cell r="Z17394">
            <v>0</v>
          </cell>
          <cell r="AA17394">
            <v>0</v>
          </cell>
          <cell r="AB17394">
            <v>0</v>
          </cell>
          <cell r="AC17394">
            <v>0</v>
          </cell>
          <cell r="AO17394" t="str">
            <v>financeapproved</v>
          </cell>
          <cell r="AP17394" t="b">
            <v>0</v>
          </cell>
        </row>
        <row r="17395">
          <cell r="H17395" t="str">
            <v>Departmental</v>
          </cell>
          <cell r="K17395">
            <v>0</v>
          </cell>
          <cell r="P17395">
            <v>8120002</v>
          </cell>
          <cell r="X17395">
            <v>-1023563</v>
          </cell>
          <cell r="Y17395">
            <v>0</v>
          </cell>
          <cell r="Z17395">
            <v>0</v>
          </cell>
          <cell r="AA17395">
            <v>0</v>
          </cell>
          <cell r="AB17395">
            <v>0</v>
          </cell>
          <cell r="AC17395">
            <v>0</v>
          </cell>
          <cell r="AO17395" t="str">
            <v>financeapproved</v>
          </cell>
          <cell r="AP17395" t="b">
            <v>0</v>
          </cell>
        </row>
        <row r="17396">
          <cell r="H17396" t="str">
            <v>Departmental</v>
          </cell>
          <cell r="K17396">
            <v>0</v>
          </cell>
          <cell r="P17396">
            <v>8120002</v>
          </cell>
          <cell r="X17396">
            <v>0</v>
          </cell>
          <cell r="Y17396">
            <v>0</v>
          </cell>
          <cell r="Z17396">
            <v>0</v>
          </cell>
          <cell r="AA17396">
            <v>0</v>
          </cell>
          <cell r="AB17396">
            <v>0</v>
          </cell>
          <cell r="AC17396">
            <v>0</v>
          </cell>
          <cell r="AO17396" t="str">
            <v>financeapproved</v>
          </cell>
          <cell r="AP17396" t="b">
            <v>0</v>
          </cell>
        </row>
        <row r="17397">
          <cell r="H17397" t="str">
            <v>Departmental</v>
          </cell>
          <cell r="K17397">
            <v>0</v>
          </cell>
          <cell r="P17397">
            <v>8120007</v>
          </cell>
          <cell r="X17397">
            <v>-272544</v>
          </cell>
          <cell r="Y17397">
            <v>0</v>
          </cell>
          <cell r="Z17397">
            <v>0</v>
          </cell>
          <cell r="AA17397">
            <v>0</v>
          </cell>
          <cell r="AB17397">
            <v>0</v>
          </cell>
          <cell r="AC17397">
            <v>0</v>
          </cell>
          <cell r="AO17397" t="str">
            <v>financeapproved</v>
          </cell>
          <cell r="AP17397" t="b">
            <v>0</v>
          </cell>
        </row>
        <row r="17398">
          <cell r="H17398" t="str">
            <v>Departmental</v>
          </cell>
          <cell r="K17398">
            <v>0</v>
          </cell>
          <cell r="P17398">
            <v>8120007</v>
          </cell>
          <cell r="X17398">
            <v>0</v>
          </cell>
          <cell r="Y17398">
            <v>0</v>
          </cell>
          <cell r="Z17398">
            <v>0</v>
          </cell>
          <cell r="AA17398">
            <v>0</v>
          </cell>
          <cell r="AB17398">
            <v>0</v>
          </cell>
          <cell r="AC17398">
            <v>0</v>
          </cell>
          <cell r="AO17398" t="str">
            <v>financeapproved</v>
          </cell>
          <cell r="AP17398" t="b">
            <v>0</v>
          </cell>
        </row>
        <row r="17399">
          <cell r="H17399" t="str">
            <v>Departmental</v>
          </cell>
          <cell r="K17399">
            <v>0</v>
          </cell>
          <cell r="P17399">
            <v>8130002</v>
          </cell>
          <cell r="X17399">
            <v>0</v>
          </cell>
          <cell r="Y17399">
            <v>0</v>
          </cell>
          <cell r="Z17399">
            <v>0</v>
          </cell>
          <cell r="AA17399">
            <v>0</v>
          </cell>
          <cell r="AB17399">
            <v>0</v>
          </cell>
          <cell r="AC17399">
            <v>0</v>
          </cell>
          <cell r="AO17399" t="str">
            <v>financeapproved</v>
          </cell>
          <cell r="AP17399" t="b">
            <v>0</v>
          </cell>
        </row>
        <row r="17400">
          <cell r="H17400" t="str">
            <v>Departmental</v>
          </cell>
          <cell r="K17400">
            <v>0</v>
          </cell>
          <cell r="P17400">
            <v>8130002</v>
          </cell>
          <cell r="X17400">
            <v>2191</v>
          </cell>
          <cell r="Y17400">
            <v>0</v>
          </cell>
          <cell r="Z17400">
            <v>0</v>
          </cell>
          <cell r="AA17400">
            <v>0</v>
          </cell>
          <cell r="AB17400">
            <v>0</v>
          </cell>
          <cell r="AC17400">
            <v>0</v>
          </cell>
          <cell r="AO17400" t="str">
            <v>financeapproved</v>
          </cell>
          <cell r="AP17400" t="b">
            <v>0</v>
          </cell>
        </row>
        <row r="17401">
          <cell r="H17401" t="str">
            <v>Departmental</v>
          </cell>
          <cell r="K17401">
            <v>0</v>
          </cell>
          <cell r="P17401">
            <v>8130002</v>
          </cell>
          <cell r="X17401">
            <v>0</v>
          </cell>
          <cell r="Y17401">
            <v>0</v>
          </cell>
          <cell r="Z17401">
            <v>0</v>
          </cell>
          <cell r="AA17401">
            <v>0</v>
          </cell>
          <cell r="AB17401">
            <v>0</v>
          </cell>
          <cell r="AC17401">
            <v>0</v>
          </cell>
          <cell r="AO17401" t="str">
            <v>financeapproved</v>
          </cell>
          <cell r="AP17401" t="b">
            <v>0</v>
          </cell>
        </row>
        <row r="17402">
          <cell r="H17402" t="str">
            <v>Departmental</v>
          </cell>
          <cell r="K17402">
            <v>0</v>
          </cell>
          <cell r="P17402">
            <v>8130002</v>
          </cell>
          <cell r="X17402">
            <v>208879</v>
          </cell>
          <cell r="Y17402">
            <v>0</v>
          </cell>
          <cell r="Z17402">
            <v>0</v>
          </cell>
          <cell r="AA17402">
            <v>0</v>
          </cell>
          <cell r="AB17402">
            <v>0</v>
          </cell>
          <cell r="AC17402">
            <v>0</v>
          </cell>
          <cell r="AO17402" t="str">
            <v>financeapproved</v>
          </cell>
          <cell r="AP17402" t="b">
            <v>0</v>
          </cell>
        </row>
        <row r="17403">
          <cell r="H17403" t="str">
            <v>Departmental</v>
          </cell>
          <cell r="K17403">
            <v>0</v>
          </cell>
          <cell r="P17403">
            <v>8130003</v>
          </cell>
          <cell r="X17403">
            <v>0</v>
          </cell>
          <cell r="Y17403">
            <v>0</v>
          </cell>
          <cell r="Z17403">
            <v>0</v>
          </cell>
          <cell r="AA17403">
            <v>0</v>
          </cell>
          <cell r="AB17403">
            <v>0</v>
          </cell>
          <cell r="AC17403">
            <v>0</v>
          </cell>
          <cell r="AO17403" t="str">
            <v>financeapproved</v>
          </cell>
          <cell r="AP17403" t="b">
            <v>0</v>
          </cell>
        </row>
        <row r="17404">
          <cell r="H17404" t="str">
            <v>Departmental</v>
          </cell>
          <cell r="K17404">
            <v>0</v>
          </cell>
          <cell r="P17404">
            <v>8130003</v>
          </cell>
          <cell r="X17404">
            <v>135460</v>
          </cell>
          <cell r="Y17404">
            <v>0</v>
          </cell>
          <cell r="Z17404">
            <v>0</v>
          </cell>
          <cell r="AA17404">
            <v>0</v>
          </cell>
          <cell r="AB17404">
            <v>0</v>
          </cell>
          <cell r="AC17404">
            <v>0</v>
          </cell>
          <cell r="AO17404" t="str">
            <v>financeapproved</v>
          </cell>
          <cell r="AP17404" t="b">
            <v>0</v>
          </cell>
        </row>
        <row r="17405">
          <cell r="H17405" t="str">
            <v>Departmental</v>
          </cell>
          <cell r="K17405">
            <v>0</v>
          </cell>
          <cell r="P17405">
            <v>8210001</v>
          </cell>
          <cell r="X17405">
            <v>-141673</v>
          </cell>
          <cell r="Y17405">
            <v>0</v>
          </cell>
          <cell r="Z17405">
            <v>0</v>
          </cell>
          <cell r="AA17405">
            <v>0</v>
          </cell>
          <cell r="AB17405">
            <v>0</v>
          </cell>
          <cell r="AC17405">
            <v>0</v>
          </cell>
          <cell r="AO17405" t="str">
            <v>financeapproved</v>
          </cell>
          <cell r="AP17405" t="b">
            <v>0</v>
          </cell>
        </row>
        <row r="17406">
          <cell r="H17406" t="str">
            <v>Departmental</v>
          </cell>
          <cell r="K17406">
            <v>0</v>
          </cell>
          <cell r="P17406">
            <v>8210001</v>
          </cell>
          <cell r="X17406">
            <v>0</v>
          </cell>
          <cell r="Y17406">
            <v>0</v>
          </cell>
          <cell r="Z17406">
            <v>0</v>
          </cell>
          <cell r="AA17406">
            <v>0</v>
          </cell>
          <cell r="AB17406">
            <v>0</v>
          </cell>
          <cell r="AC17406">
            <v>0</v>
          </cell>
          <cell r="AO17406" t="str">
            <v>financeapproved</v>
          </cell>
          <cell r="AP17406" t="b">
            <v>0</v>
          </cell>
        </row>
        <row r="17407">
          <cell r="H17407" t="str">
            <v>Departmental</v>
          </cell>
          <cell r="K17407">
            <v>0</v>
          </cell>
          <cell r="P17407">
            <v>8210002</v>
          </cell>
          <cell r="X17407">
            <v>-55111</v>
          </cell>
          <cell r="Y17407">
            <v>0</v>
          </cell>
          <cell r="Z17407">
            <v>0</v>
          </cell>
          <cell r="AA17407">
            <v>0</v>
          </cell>
          <cell r="AB17407">
            <v>0</v>
          </cell>
          <cell r="AC17407">
            <v>0</v>
          </cell>
          <cell r="AO17407" t="str">
            <v>financeapproved</v>
          </cell>
          <cell r="AP17407" t="b">
            <v>0</v>
          </cell>
        </row>
        <row r="17408">
          <cell r="H17408" t="str">
            <v>Departmental</v>
          </cell>
          <cell r="K17408">
            <v>0</v>
          </cell>
          <cell r="P17408">
            <v>8210002</v>
          </cell>
          <cell r="X17408">
            <v>0</v>
          </cell>
          <cell r="Y17408">
            <v>0</v>
          </cell>
          <cell r="Z17408">
            <v>0</v>
          </cell>
          <cell r="AA17408">
            <v>0</v>
          </cell>
          <cell r="AB17408">
            <v>0</v>
          </cell>
          <cell r="AC17408">
            <v>0</v>
          </cell>
          <cell r="AO17408" t="str">
            <v>financeapproved</v>
          </cell>
          <cell r="AP17408" t="b">
            <v>0</v>
          </cell>
        </row>
        <row r="17409">
          <cell r="H17409" t="str">
            <v>Departmental</v>
          </cell>
          <cell r="K17409">
            <v>0</v>
          </cell>
          <cell r="P17409">
            <v>8210003</v>
          </cell>
          <cell r="X17409">
            <v>-14</v>
          </cell>
          <cell r="Y17409">
            <v>0</v>
          </cell>
          <cell r="Z17409">
            <v>0</v>
          </cell>
          <cell r="AA17409">
            <v>0</v>
          </cell>
          <cell r="AB17409">
            <v>0</v>
          </cell>
          <cell r="AC17409">
            <v>0</v>
          </cell>
          <cell r="AO17409" t="str">
            <v>financeapproved</v>
          </cell>
          <cell r="AP17409" t="b">
            <v>0</v>
          </cell>
        </row>
        <row r="17410">
          <cell r="H17410" t="str">
            <v>Departmental</v>
          </cell>
          <cell r="K17410">
            <v>0</v>
          </cell>
          <cell r="P17410">
            <v>8210003</v>
          </cell>
          <cell r="X17410">
            <v>0</v>
          </cell>
          <cell r="Y17410">
            <v>0</v>
          </cell>
          <cell r="Z17410">
            <v>0</v>
          </cell>
          <cell r="AA17410">
            <v>0</v>
          </cell>
          <cell r="AB17410">
            <v>0</v>
          </cell>
          <cell r="AC17410">
            <v>0</v>
          </cell>
          <cell r="AO17410" t="str">
            <v>financeapproved</v>
          </cell>
          <cell r="AP17410" t="b">
            <v>0</v>
          </cell>
        </row>
        <row r="17411">
          <cell r="H17411" t="str">
            <v>Departmental</v>
          </cell>
          <cell r="K17411">
            <v>0</v>
          </cell>
          <cell r="P17411">
            <v>8220001</v>
          </cell>
          <cell r="X17411">
            <v>-178214</v>
          </cell>
          <cell r="Y17411">
            <v>0</v>
          </cell>
          <cell r="Z17411">
            <v>0</v>
          </cell>
          <cell r="AA17411">
            <v>0</v>
          </cell>
          <cell r="AB17411">
            <v>0</v>
          </cell>
          <cell r="AC17411">
            <v>0</v>
          </cell>
          <cell r="AO17411" t="str">
            <v>financeapproved</v>
          </cell>
          <cell r="AP17411" t="b">
            <v>0</v>
          </cell>
        </row>
        <row r="17412">
          <cell r="H17412" t="str">
            <v>Departmental</v>
          </cell>
          <cell r="K17412">
            <v>0</v>
          </cell>
          <cell r="P17412">
            <v>8220001</v>
          </cell>
          <cell r="X17412">
            <v>0</v>
          </cell>
          <cell r="Y17412">
            <v>0</v>
          </cell>
          <cell r="Z17412">
            <v>0</v>
          </cell>
          <cell r="AA17412">
            <v>0</v>
          </cell>
          <cell r="AB17412">
            <v>0</v>
          </cell>
          <cell r="AC17412">
            <v>0</v>
          </cell>
          <cell r="AO17412" t="str">
            <v>financeapproved</v>
          </cell>
          <cell r="AP17412" t="b">
            <v>0</v>
          </cell>
        </row>
        <row r="17413">
          <cell r="H17413" t="str">
            <v>Departmental</v>
          </cell>
          <cell r="K17413">
            <v>0</v>
          </cell>
          <cell r="P17413">
            <v>8220002</v>
          </cell>
          <cell r="X17413">
            <v>-595917</v>
          </cell>
          <cell r="Y17413">
            <v>0</v>
          </cell>
          <cell r="Z17413">
            <v>0</v>
          </cell>
          <cell r="AA17413">
            <v>0</v>
          </cell>
          <cell r="AB17413">
            <v>0</v>
          </cell>
          <cell r="AC17413">
            <v>0</v>
          </cell>
          <cell r="AO17413" t="str">
            <v>financeapproved</v>
          </cell>
          <cell r="AP17413" t="b">
            <v>0</v>
          </cell>
        </row>
        <row r="17414">
          <cell r="H17414" t="str">
            <v>Departmental</v>
          </cell>
          <cell r="K17414">
            <v>0</v>
          </cell>
          <cell r="P17414">
            <v>8220002</v>
          </cell>
          <cell r="X17414">
            <v>0</v>
          </cell>
          <cell r="Y17414">
            <v>0</v>
          </cell>
          <cell r="Z17414">
            <v>0</v>
          </cell>
          <cell r="AA17414">
            <v>0</v>
          </cell>
          <cell r="AB17414">
            <v>0</v>
          </cell>
          <cell r="AC17414">
            <v>0</v>
          </cell>
          <cell r="AO17414" t="str">
            <v>financeapproved</v>
          </cell>
          <cell r="AP17414" t="b">
            <v>0</v>
          </cell>
        </row>
        <row r="17415">
          <cell r="H17415" t="str">
            <v>Departmental</v>
          </cell>
          <cell r="K17415">
            <v>0</v>
          </cell>
          <cell r="P17415">
            <v>8220003</v>
          </cell>
          <cell r="X17415">
            <v>-249432</v>
          </cell>
          <cell r="Y17415">
            <v>0</v>
          </cell>
          <cell r="Z17415">
            <v>0</v>
          </cell>
          <cell r="AA17415">
            <v>0</v>
          </cell>
          <cell r="AB17415">
            <v>0</v>
          </cell>
          <cell r="AC17415">
            <v>0</v>
          </cell>
          <cell r="AO17415" t="str">
            <v>financeapproved</v>
          </cell>
          <cell r="AP17415" t="b">
            <v>0</v>
          </cell>
        </row>
        <row r="17416">
          <cell r="H17416" t="str">
            <v>Departmental</v>
          </cell>
          <cell r="K17416">
            <v>0</v>
          </cell>
          <cell r="P17416">
            <v>8220003</v>
          </cell>
          <cell r="X17416">
            <v>0</v>
          </cell>
          <cell r="Y17416">
            <v>0</v>
          </cell>
          <cell r="Z17416">
            <v>0</v>
          </cell>
          <cell r="AA17416">
            <v>0</v>
          </cell>
          <cell r="AB17416">
            <v>0</v>
          </cell>
          <cell r="AC17416">
            <v>0</v>
          </cell>
          <cell r="AO17416" t="str">
            <v>financeapproved</v>
          </cell>
          <cell r="AP17416" t="b">
            <v>0</v>
          </cell>
        </row>
        <row r="17417">
          <cell r="H17417" t="str">
            <v>Departmental</v>
          </cell>
          <cell r="K17417">
            <v>0</v>
          </cell>
          <cell r="P17417">
            <v>8230001</v>
          </cell>
          <cell r="X17417">
            <v>-43411</v>
          </cell>
          <cell r="Y17417">
            <v>0</v>
          </cell>
          <cell r="Z17417">
            <v>0</v>
          </cell>
          <cell r="AA17417">
            <v>0</v>
          </cell>
          <cell r="AB17417">
            <v>0</v>
          </cell>
          <cell r="AC17417">
            <v>0</v>
          </cell>
          <cell r="AO17417" t="str">
            <v>financeapproved</v>
          </cell>
          <cell r="AP17417" t="b">
            <v>0</v>
          </cell>
        </row>
        <row r="17418">
          <cell r="H17418" t="str">
            <v>Departmental</v>
          </cell>
          <cell r="K17418">
            <v>0</v>
          </cell>
          <cell r="P17418">
            <v>8230001</v>
          </cell>
          <cell r="X17418">
            <v>0</v>
          </cell>
          <cell r="Y17418">
            <v>0</v>
          </cell>
          <cell r="Z17418">
            <v>0</v>
          </cell>
          <cell r="AA17418">
            <v>0</v>
          </cell>
          <cell r="AB17418">
            <v>0</v>
          </cell>
          <cell r="AC17418">
            <v>0</v>
          </cell>
          <cell r="AO17418" t="str">
            <v>financeapproved</v>
          </cell>
          <cell r="AP17418" t="b">
            <v>0</v>
          </cell>
        </row>
        <row r="17419">
          <cell r="H17419" t="str">
            <v>Departmental</v>
          </cell>
          <cell r="K17419">
            <v>0</v>
          </cell>
          <cell r="P17419">
            <v>8230002</v>
          </cell>
          <cell r="X17419">
            <v>0</v>
          </cell>
          <cell r="Y17419">
            <v>0</v>
          </cell>
          <cell r="Z17419">
            <v>0</v>
          </cell>
          <cell r="AA17419">
            <v>0</v>
          </cell>
          <cell r="AB17419">
            <v>0</v>
          </cell>
          <cell r="AC17419">
            <v>0</v>
          </cell>
          <cell r="AO17419" t="str">
            <v>financeapproved</v>
          </cell>
          <cell r="AP17419" t="b">
            <v>0</v>
          </cell>
        </row>
        <row r="17420">
          <cell r="H17420" t="str">
            <v>Departmental</v>
          </cell>
          <cell r="K17420">
            <v>0</v>
          </cell>
          <cell r="P17420">
            <v>8230002</v>
          </cell>
          <cell r="X17420">
            <v>94759</v>
          </cell>
          <cell r="Y17420">
            <v>0</v>
          </cell>
          <cell r="Z17420">
            <v>0</v>
          </cell>
          <cell r="AA17420">
            <v>0</v>
          </cell>
          <cell r="AB17420">
            <v>0</v>
          </cell>
          <cell r="AC17420">
            <v>0</v>
          </cell>
          <cell r="AO17420" t="str">
            <v>financeapproved</v>
          </cell>
          <cell r="AP17420" t="b">
            <v>0</v>
          </cell>
        </row>
        <row r="17421">
          <cell r="H17421" t="str">
            <v>Departmental</v>
          </cell>
          <cell r="K17421">
            <v>0</v>
          </cell>
          <cell r="P17421">
            <v>8230003</v>
          </cell>
          <cell r="X17421">
            <v>0</v>
          </cell>
          <cell r="Y17421">
            <v>0</v>
          </cell>
          <cell r="Z17421">
            <v>0</v>
          </cell>
          <cell r="AA17421">
            <v>0</v>
          </cell>
          <cell r="AB17421">
            <v>0</v>
          </cell>
          <cell r="AC17421">
            <v>0</v>
          </cell>
          <cell r="AO17421" t="str">
            <v>financeapproved</v>
          </cell>
          <cell r="AP17421" t="b">
            <v>0</v>
          </cell>
        </row>
        <row r="17422">
          <cell r="H17422" t="str">
            <v>Departmental</v>
          </cell>
          <cell r="K17422">
            <v>0</v>
          </cell>
          <cell r="P17422">
            <v>8230003</v>
          </cell>
          <cell r="X17422">
            <v>22638</v>
          </cell>
          <cell r="Y17422">
            <v>0</v>
          </cell>
          <cell r="Z17422">
            <v>0</v>
          </cell>
          <cell r="AA17422">
            <v>0</v>
          </cell>
          <cell r="AB17422">
            <v>0</v>
          </cell>
          <cell r="AC17422">
            <v>0</v>
          </cell>
          <cell r="AO17422" t="str">
            <v>financeapproved</v>
          </cell>
          <cell r="AP17422" t="b">
            <v>0</v>
          </cell>
        </row>
        <row r="17423">
          <cell r="H17423" t="str">
            <v>Departmental</v>
          </cell>
          <cell r="K17423">
            <v>0</v>
          </cell>
          <cell r="P17423">
            <v>9000801</v>
          </cell>
          <cell r="X17423">
            <v>0</v>
          </cell>
          <cell r="Y17423">
            <v>0</v>
          </cell>
          <cell r="Z17423">
            <v>0</v>
          </cell>
          <cell r="AA17423">
            <v>0</v>
          </cell>
          <cell r="AB17423">
            <v>0</v>
          </cell>
          <cell r="AC17423">
            <v>0</v>
          </cell>
          <cell r="AO17423" t="str">
            <v>financeapproved</v>
          </cell>
          <cell r="AP17423" t="b">
            <v>0</v>
          </cell>
        </row>
        <row r="17424">
          <cell r="H17424" t="str">
            <v>Departmental</v>
          </cell>
          <cell r="K17424">
            <v>0</v>
          </cell>
          <cell r="P17424">
            <v>9000801</v>
          </cell>
          <cell r="X17424">
            <v>4.9029999999999996</v>
          </cell>
          <cell r="Y17424">
            <v>0</v>
          </cell>
          <cell r="Z17424">
            <v>0</v>
          </cell>
          <cell r="AA17424">
            <v>0</v>
          </cell>
          <cell r="AB17424">
            <v>0</v>
          </cell>
          <cell r="AC17424">
            <v>0</v>
          </cell>
          <cell r="AO17424" t="str">
            <v>financeapproved</v>
          </cell>
          <cell r="AP17424" t="b">
            <v>0</v>
          </cell>
        </row>
        <row r="17425">
          <cell r="H17425" t="str">
            <v>Departmental</v>
          </cell>
          <cell r="K17425">
            <v>0</v>
          </cell>
          <cell r="P17425">
            <v>9110000</v>
          </cell>
          <cell r="X17425">
            <v>0</v>
          </cell>
          <cell r="Y17425">
            <v>0</v>
          </cell>
          <cell r="Z17425">
            <v>0</v>
          </cell>
          <cell r="AA17425">
            <v>0</v>
          </cell>
          <cell r="AB17425">
            <v>0</v>
          </cell>
          <cell r="AC17425">
            <v>0</v>
          </cell>
          <cell r="AO17425" t="str">
            <v>financeapproved</v>
          </cell>
          <cell r="AP17425" t="b">
            <v>0</v>
          </cell>
        </row>
        <row r="17426">
          <cell r="H17426" t="str">
            <v>Departmental</v>
          </cell>
          <cell r="K17426">
            <v>0</v>
          </cell>
          <cell r="P17426">
            <v>9110000</v>
          </cell>
          <cell r="X17426">
            <v>149618</v>
          </cell>
          <cell r="Y17426">
            <v>0</v>
          </cell>
          <cell r="Z17426">
            <v>0</v>
          </cell>
          <cell r="AA17426">
            <v>0</v>
          </cell>
          <cell r="AB17426">
            <v>0</v>
          </cell>
          <cell r="AC17426">
            <v>0</v>
          </cell>
          <cell r="AO17426" t="str">
            <v>financeapproved</v>
          </cell>
          <cell r="AP17426" t="b">
            <v>0</v>
          </cell>
        </row>
        <row r="17427">
          <cell r="H17427" t="str">
            <v>Departmental</v>
          </cell>
          <cell r="K17427">
            <v>0</v>
          </cell>
          <cell r="P17427">
            <v>9210000</v>
          </cell>
          <cell r="X17427">
            <v>-149618</v>
          </cell>
          <cell r="Y17427">
            <v>0</v>
          </cell>
          <cell r="Z17427">
            <v>0</v>
          </cell>
          <cell r="AA17427">
            <v>0</v>
          </cell>
          <cell r="AB17427">
            <v>0</v>
          </cell>
          <cell r="AC17427">
            <v>0</v>
          </cell>
          <cell r="AO17427" t="str">
            <v>financeapproved</v>
          </cell>
          <cell r="AP17427" t="b">
            <v>0</v>
          </cell>
        </row>
        <row r="17428">
          <cell r="H17428" t="str">
            <v>Departmental</v>
          </cell>
          <cell r="K17428">
            <v>0</v>
          </cell>
          <cell r="P17428">
            <v>9210000</v>
          </cell>
          <cell r="X17428">
            <v>0</v>
          </cell>
          <cell r="Y17428">
            <v>0</v>
          </cell>
          <cell r="Z17428">
            <v>0</v>
          </cell>
          <cell r="AA17428">
            <v>0</v>
          </cell>
          <cell r="AB17428">
            <v>0</v>
          </cell>
          <cell r="AC17428">
            <v>0</v>
          </cell>
          <cell r="AO17428" t="str">
            <v>financeapproved</v>
          </cell>
          <cell r="AP17428" t="b">
            <v>0</v>
          </cell>
        </row>
        <row r="17429">
          <cell r="H17429" t="str">
            <v>Departmental</v>
          </cell>
          <cell r="K17429">
            <v>0</v>
          </cell>
          <cell r="P17429">
            <v>9310000</v>
          </cell>
          <cell r="X17429">
            <v>-149221</v>
          </cell>
          <cell r="Y17429">
            <v>0</v>
          </cell>
          <cell r="Z17429">
            <v>0</v>
          </cell>
          <cell r="AA17429">
            <v>0</v>
          </cell>
          <cell r="AB17429">
            <v>0</v>
          </cell>
          <cell r="AC17429">
            <v>0</v>
          </cell>
          <cell r="AO17429" t="str">
            <v>financeapproved</v>
          </cell>
          <cell r="AP17429" t="b">
            <v>0</v>
          </cell>
        </row>
        <row r="17430">
          <cell r="H17430" t="str">
            <v>Departmental</v>
          </cell>
          <cell r="K17430">
            <v>0</v>
          </cell>
          <cell r="P17430">
            <v>9310000</v>
          </cell>
          <cell r="X17430">
            <v>0</v>
          </cell>
          <cell r="Y17430">
            <v>0</v>
          </cell>
          <cell r="Z17430">
            <v>0</v>
          </cell>
          <cell r="AA17430">
            <v>0</v>
          </cell>
          <cell r="AB17430">
            <v>0</v>
          </cell>
          <cell r="AC17430">
            <v>0</v>
          </cell>
          <cell r="AO17430" t="str">
            <v>financeapproved</v>
          </cell>
          <cell r="AP17430" t="b">
            <v>0</v>
          </cell>
        </row>
        <row r="17431">
          <cell r="H17431" t="str">
            <v>Departmental</v>
          </cell>
          <cell r="K17431">
            <v>0</v>
          </cell>
          <cell r="P17431">
            <v>1220008</v>
          </cell>
          <cell r="X17431">
            <v>-5783</v>
          </cell>
          <cell r="Y17431">
            <v>0</v>
          </cell>
          <cell r="Z17431">
            <v>0</v>
          </cell>
          <cell r="AA17431">
            <v>0</v>
          </cell>
          <cell r="AB17431">
            <v>0</v>
          </cell>
          <cell r="AC17431">
            <v>0</v>
          </cell>
          <cell r="AO17431" t="str">
            <v>financeapproved</v>
          </cell>
          <cell r="AP17431" t="b">
            <v>0</v>
          </cell>
        </row>
        <row r="17432">
          <cell r="H17432" t="str">
            <v>Departmental</v>
          </cell>
          <cell r="K17432">
            <v>0</v>
          </cell>
          <cell r="P17432">
            <v>1220008</v>
          </cell>
          <cell r="X17432">
            <v>0</v>
          </cell>
          <cell r="Y17432">
            <v>0</v>
          </cell>
          <cell r="Z17432">
            <v>0</v>
          </cell>
          <cell r="AA17432">
            <v>0</v>
          </cell>
          <cell r="AB17432">
            <v>0</v>
          </cell>
          <cell r="AC17432">
            <v>0</v>
          </cell>
          <cell r="AO17432" t="str">
            <v>financeapproved</v>
          </cell>
          <cell r="AP17432" t="b">
            <v>0</v>
          </cell>
        </row>
        <row r="17433">
          <cell r="H17433" t="str">
            <v>Departmental</v>
          </cell>
          <cell r="K17433">
            <v>0</v>
          </cell>
          <cell r="P17433">
            <v>1220008</v>
          </cell>
          <cell r="X17433">
            <v>-309</v>
          </cell>
          <cell r="Y17433">
            <v>0</v>
          </cell>
          <cell r="Z17433">
            <v>0</v>
          </cell>
          <cell r="AA17433">
            <v>0</v>
          </cell>
          <cell r="AB17433">
            <v>0</v>
          </cell>
          <cell r="AC17433">
            <v>0</v>
          </cell>
          <cell r="AO17433" t="str">
            <v>financeapproved</v>
          </cell>
          <cell r="AP17433" t="b">
            <v>0</v>
          </cell>
        </row>
        <row r="17434">
          <cell r="H17434" t="str">
            <v>Departmental</v>
          </cell>
          <cell r="K17434">
            <v>0</v>
          </cell>
          <cell r="P17434">
            <v>1220008</v>
          </cell>
          <cell r="X17434">
            <v>0</v>
          </cell>
          <cell r="Y17434">
            <v>0</v>
          </cell>
          <cell r="Z17434">
            <v>0</v>
          </cell>
          <cell r="AA17434">
            <v>0</v>
          </cell>
          <cell r="AB17434">
            <v>0</v>
          </cell>
          <cell r="AC17434">
            <v>0</v>
          </cell>
          <cell r="AO17434" t="str">
            <v>financeapproved</v>
          </cell>
          <cell r="AP17434" t="b">
            <v>0</v>
          </cell>
        </row>
        <row r="17435">
          <cell r="H17435" t="str">
            <v>Departmental</v>
          </cell>
          <cell r="K17435">
            <v>0</v>
          </cell>
          <cell r="P17435">
            <v>1220008</v>
          </cell>
          <cell r="X17435">
            <v>-10163</v>
          </cell>
          <cell r="Y17435">
            <v>0</v>
          </cell>
          <cell r="Z17435">
            <v>0</v>
          </cell>
          <cell r="AA17435">
            <v>0</v>
          </cell>
          <cell r="AB17435">
            <v>0</v>
          </cell>
          <cell r="AC17435">
            <v>0</v>
          </cell>
          <cell r="AO17435" t="str">
            <v>financeapproved</v>
          </cell>
          <cell r="AP17435" t="b">
            <v>0</v>
          </cell>
        </row>
        <row r="17436">
          <cell r="H17436" t="str">
            <v>Departmental</v>
          </cell>
          <cell r="K17436">
            <v>0</v>
          </cell>
          <cell r="P17436">
            <v>1220008</v>
          </cell>
          <cell r="X17436">
            <v>0</v>
          </cell>
          <cell r="Y17436">
            <v>0</v>
          </cell>
          <cell r="Z17436">
            <v>0</v>
          </cell>
          <cell r="AA17436">
            <v>0</v>
          </cell>
          <cell r="AB17436">
            <v>0</v>
          </cell>
          <cell r="AC17436">
            <v>0</v>
          </cell>
          <cell r="AO17436" t="str">
            <v>financeapproved</v>
          </cell>
          <cell r="AP17436" t="b">
            <v>0</v>
          </cell>
        </row>
        <row r="17437">
          <cell r="H17437" t="str">
            <v>Departmental</v>
          </cell>
          <cell r="K17437">
            <v>0</v>
          </cell>
          <cell r="P17437">
            <v>1220008</v>
          </cell>
          <cell r="X17437">
            <v>-376</v>
          </cell>
          <cell r="Y17437">
            <v>0</v>
          </cell>
          <cell r="Z17437">
            <v>0</v>
          </cell>
          <cell r="AA17437">
            <v>0</v>
          </cell>
          <cell r="AB17437">
            <v>0</v>
          </cell>
          <cell r="AC17437">
            <v>0</v>
          </cell>
          <cell r="AO17437" t="str">
            <v>financeapproved</v>
          </cell>
          <cell r="AP17437" t="b">
            <v>0</v>
          </cell>
        </row>
        <row r="17438">
          <cell r="H17438" t="str">
            <v>Departmental</v>
          </cell>
          <cell r="K17438">
            <v>0</v>
          </cell>
          <cell r="P17438">
            <v>1220008</v>
          </cell>
          <cell r="X17438">
            <v>0</v>
          </cell>
          <cell r="Y17438">
            <v>0</v>
          </cell>
          <cell r="Z17438">
            <v>0</v>
          </cell>
          <cell r="AA17438">
            <v>0</v>
          </cell>
          <cell r="AB17438">
            <v>0</v>
          </cell>
          <cell r="AC17438">
            <v>0</v>
          </cell>
          <cell r="AO17438" t="str">
            <v>financeapproved</v>
          </cell>
          <cell r="AP17438" t="b">
            <v>0</v>
          </cell>
        </row>
        <row r="17439">
          <cell r="H17439" t="str">
            <v>Departmental</v>
          </cell>
          <cell r="K17439">
            <v>0</v>
          </cell>
          <cell r="P17439">
            <v>2220001</v>
          </cell>
          <cell r="X17439">
            <v>-327</v>
          </cell>
          <cell r="Y17439">
            <v>0</v>
          </cell>
          <cell r="Z17439">
            <v>0</v>
          </cell>
          <cell r="AA17439">
            <v>0</v>
          </cell>
          <cell r="AB17439">
            <v>0</v>
          </cell>
          <cell r="AC17439">
            <v>0</v>
          </cell>
          <cell r="AO17439" t="str">
            <v>financeapproved</v>
          </cell>
          <cell r="AP17439" t="b">
            <v>0</v>
          </cell>
        </row>
        <row r="17440">
          <cell r="H17440" t="str">
            <v>Departmental</v>
          </cell>
          <cell r="K17440">
            <v>0</v>
          </cell>
          <cell r="P17440">
            <v>2220001</v>
          </cell>
          <cell r="X17440">
            <v>0</v>
          </cell>
          <cell r="Y17440">
            <v>0</v>
          </cell>
          <cell r="Z17440">
            <v>0</v>
          </cell>
          <cell r="AA17440">
            <v>0</v>
          </cell>
          <cell r="AB17440">
            <v>0</v>
          </cell>
          <cell r="AC17440">
            <v>0</v>
          </cell>
          <cell r="AO17440" t="str">
            <v>financeapproved</v>
          </cell>
          <cell r="AP17440" t="b">
            <v>0</v>
          </cell>
        </row>
        <row r="17441">
          <cell r="H17441" t="str">
            <v>Departmental</v>
          </cell>
          <cell r="K17441">
            <v>0</v>
          </cell>
          <cell r="P17441">
            <v>2220004</v>
          </cell>
          <cell r="X17441">
            <v>-73</v>
          </cell>
          <cell r="Y17441">
            <v>0</v>
          </cell>
          <cell r="Z17441">
            <v>0</v>
          </cell>
          <cell r="AA17441">
            <v>0</v>
          </cell>
          <cell r="AB17441">
            <v>0</v>
          </cell>
          <cell r="AC17441">
            <v>0</v>
          </cell>
          <cell r="AO17441" t="str">
            <v>financeapproved</v>
          </cell>
          <cell r="AP17441" t="b">
            <v>0</v>
          </cell>
        </row>
        <row r="17442">
          <cell r="H17442" t="str">
            <v>Departmental</v>
          </cell>
          <cell r="K17442">
            <v>0</v>
          </cell>
          <cell r="P17442">
            <v>2220004</v>
          </cell>
          <cell r="X17442">
            <v>0</v>
          </cell>
          <cell r="Y17442">
            <v>0</v>
          </cell>
          <cell r="Z17442">
            <v>0</v>
          </cell>
          <cell r="AA17442">
            <v>0</v>
          </cell>
          <cell r="AB17442">
            <v>0</v>
          </cell>
          <cell r="AC17442">
            <v>0</v>
          </cell>
          <cell r="AO17442" t="str">
            <v>financeapproved</v>
          </cell>
          <cell r="AP17442" t="b">
            <v>0</v>
          </cell>
        </row>
        <row r="17443">
          <cell r="H17443" t="str">
            <v>Departmental</v>
          </cell>
          <cell r="K17443">
            <v>0</v>
          </cell>
          <cell r="P17443">
            <v>2220005</v>
          </cell>
          <cell r="X17443">
            <v>-111</v>
          </cell>
          <cell r="Y17443">
            <v>0</v>
          </cell>
          <cell r="Z17443">
            <v>0</v>
          </cell>
          <cell r="AA17443">
            <v>0</v>
          </cell>
          <cell r="AB17443">
            <v>0</v>
          </cell>
          <cell r="AC17443">
            <v>0</v>
          </cell>
          <cell r="AO17443" t="str">
            <v>financeapproved</v>
          </cell>
          <cell r="AP17443" t="b">
            <v>0</v>
          </cell>
        </row>
        <row r="17444">
          <cell r="H17444" t="str">
            <v>Departmental</v>
          </cell>
          <cell r="K17444">
            <v>0</v>
          </cell>
          <cell r="P17444">
            <v>2220005</v>
          </cell>
          <cell r="X17444">
            <v>0</v>
          </cell>
          <cell r="Y17444">
            <v>0</v>
          </cell>
          <cell r="Z17444">
            <v>0</v>
          </cell>
          <cell r="AA17444">
            <v>0</v>
          </cell>
          <cell r="AB17444">
            <v>0</v>
          </cell>
          <cell r="AC17444">
            <v>0</v>
          </cell>
          <cell r="AO17444" t="str">
            <v>financeapproved</v>
          </cell>
          <cell r="AP17444" t="b">
            <v>0</v>
          </cell>
        </row>
        <row r="17445">
          <cell r="H17445" t="str">
            <v>Departmental</v>
          </cell>
          <cell r="K17445">
            <v>0</v>
          </cell>
          <cell r="P17445">
            <v>2230002</v>
          </cell>
          <cell r="X17445">
            <v>0</v>
          </cell>
          <cell r="Y17445">
            <v>0</v>
          </cell>
          <cell r="Z17445">
            <v>0</v>
          </cell>
          <cell r="AA17445">
            <v>0</v>
          </cell>
          <cell r="AB17445">
            <v>0</v>
          </cell>
          <cell r="AC17445">
            <v>0</v>
          </cell>
          <cell r="AO17445" t="str">
            <v>financeapproved</v>
          </cell>
          <cell r="AP17445" t="b">
            <v>0</v>
          </cell>
        </row>
        <row r="17446">
          <cell r="H17446" t="str">
            <v>Departmental</v>
          </cell>
          <cell r="K17446">
            <v>0</v>
          </cell>
          <cell r="P17446">
            <v>2230002</v>
          </cell>
          <cell r="X17446">
            <v>295</v>
          </cell>
          <cell r="Y17446">
            <v>0</v>
          </cell>
          <cell r="Z17446">
            <v>0</v>
          </cell>
          <cell r="AA17446">
            <v>0</v>
          </cell>
          <cell r="AB17446">
            <v>0</v>
          </cell>
          <cell r="AC17446">
            <v>0</v>
          </cell>
          <cell r="AO17446" t="str">
            <v>financeapproved</v>
          </cell>
          <cell r="AP17446" t="b">
            <v>0</v>
          </cell>
        </row>
        <row r="17447">
          <cell r="H17447" t="str">
            <v>Departmental</v>
          </cell>
          <cell r="K17447">
            <v>0</v>
          </cell>
          <cell r="P17447">
            <v>2230002</v>
          </cell>
          <cell r="X17447">
            <v>0</v>
          </cell>
          <cell r="Y17447">
            <v>0</v>
          </cell>
          <cell r="Z17447">
            <v>0</v>
          </cell>
          <cell r="AA17447">
            <v>0</v>
          </cell>
          <cell r="AB17447">
            <v>0</v>
          </cell>
          <cell r="AC17447">
            <v>0</v>
          </cell>
          <cell r="AO17447" t="str">
            <v>financeapproved</v>
          </cell>
          <cell r="AP17447" t="b">
            <v>0</v>
          </cell>
        </row>
        <row r="17448">
          <cell r="H17448" t="str">
            <v>Departmental</v>
          </cell>
          <cell r="K17448">
            <v>0</v>
          </cell>
          <cell r="P17448">
            <v>2230002</v>
          </cell>
          <cell r="X17448">
            <v>456</v>
          </cell>
          <cell r="Y17448">
            <v>0</v>
          </cell>
          <cell r="Z17448">
            <v>0</v>
          </cell>
          <cell r="AA17448">
            <v>0</v>
          </cell>
          <cell r="AB17448">
            <v>0</v>
          </cell>
          <cell r="AC17448">
            <v>0</v>
          </cell>
          <cell r="AO17448" t="str">
            <v>financeapproved</v>
          </cell>
          <cell r="AP17448" t="b">
            <v>0</v>
          </cell>
        </row>
        <row r="17449">
          <cell r="H17449" t="str">
            <v>Departmental</v>
          </cell>
          <cell r="K17449">
            <v>0</v>
          </cell>
          <cell r="P17449">
            <v>2230002</v>
          </cell>
          <cell r="X17449">
            <v>0</v>
          </cell>
          <cell r="Y17449">
            <v>0</v>
          </cell>
          <cell r="Z17449">
            <v>0</v>
          </cell>
          <cell r="AA17449">
            <v>0</v>
          </cell>
          <cell r="AB17449">
            <v>0</v>
          </cell>
          <cell r="AC17449">
            <v>0</v>
          </cell>
          <cell r="AO17449" t="str">
            <v>financeapproved</v>
          </cell>
          <cell r="AP17449" t="b">
            <v>0</v>
          </cell>
        </row>
        <row r="17450">
          <cell r="H17450" t="str">
            <v>Departmental</v>
          </cell>
          <cell r="K17450">
            <v>0</v>
          </cell>
          <cell r="P17450">
            <v>2230002</v>
          </cell>
          <cell r="X17450">
            <v>1395</v>
          </cell>
          <cell r="Y17450">
            <v>0</v>
          </cell>
          <cell r="Z17450">
            <v>0</v>
          </cell>
          <cell r="AA17450">
            <v>0</v>
          </cell>
          <cell r="AB17450">
            <v>0</v>
          </cell>
          <cell r="AC17450">
            <v>0</v>
          </cell>
          <cell r="AO17450" t="str">
            <v>financeapproved</v>
          </cell>
          <cell r="AP17450" t="b">
            <v>0</v>
          </cell>
        </row>
        <row r="17451">
          <cell r="H17451" t="str">
            <v>Departmental</v>
          </cell>
          <cell r="K17451">
            <v>0</v>
          </cell>
          <cell r="P17451">
            <v>2230002</v>
          </cell>
          <cell r="X17451">
            <v>0</v>
          </cell>
          <cell r="Y17451">
            <v>0</v>
          </cell>
          <cell r="Z17451">
            <v>0</v>
          </cell>
          <cell r="AA17451">
            <v>0</v>
          </cell>
          <cell r="AB17451">
            <v>0</v>
          </cell>
          <cell r="AC17451">
            <v>0</v>
          </cell>
          <cell r="AO17451" t="str">
            <v>financeapproved</v>
          </cell>
          <cell r="AP17451" t="b">
            <v>0</v>
          </cell>
        </row>
        <row r="17452">
          <cell r="H17452" t="str">
            <v>Departmental</v>
          </cell>
          <cell r="K17452">
            <v>0</v>
          </cell>
          <cell r="P17452">
            <v>2230002</v>
          </cell>
          <cell r="X17452">
            <v>453</v>
          </cell>
          <cell r="Y17452">
            <v>0</v>
          </cell>
          <cell r="Z17452">
            <v>0</v>
          </cell>
          <cell r="AA17452">
            <v>0</v>
          </cell>
          <cell r="AB17452">
            <v>0</v>
          </cell>
          <cell r="AC17452">
            <v>0</v>
          </cell>
          <cell r="AO17452" t="str">
            <v>financeapproved</v>
          </cell>
          <cell r="AP17452" t="b">
            <v>0</v>
          </cell>
        </row>
        <row r="17453">
          <cell r="H17453" t="str">
            <v>Departmental</v>
          </cell>
          <cell r="K17453">
            <v>0</v>
          </cell>
          <cell r="P17453">
            <v>2230002</v>
          </cell>
          <cell r="X17453">
            <v>0</v>
          </cell>
          <cell r="Y17453">
            <v>0</v>
          </cell>
          <cell r="Z17453">
            <v>0</v>
          </cell>
          <cell r="AA17453">
            <v>0</v>
          </cell>
          <cell r="AB17453">
            <v>0</v>
          </cell>
          <cell r="AC17453">
            <v>0</v>
          </cell>
          <cell r="AO17453" t="str">
            <v>financeapproved</v>
          </cell>
          <cell r="AP17453" t="b">
            <v>0</v>
          </cell>
        </row>
        <row r="17454">
          <cell r="H17454" t="str">
            <v>Departmental</v>
          </cell>
          <cell r="K17454">
            <v>0</v>
          </cell>
          <cell r="P17454">
            <v>2230002</v>
          </cell>
          <cell r="X17454">
            <v>628</v>
          </cell>
          <cell r="Y17454">
            <v>0</v>
          </cell>
          <cell r="Z17454">
            <v>0</v>
          </cell>
          <cell r="AA17454">
            <v>0</v>
          </cell>
          <cell r="AB17454">
            <v>0</v>
          </cell>
          <cell r="AC17454">
            <v>0</v>
          </cell>
          <cell r="AO17454" t="str">
            <v>financeapproved</v>
          </cell>
          <cell r="AP17454" t="b">
            <v>0</v>
          </cell>
        </row>
        <row r="17455">
          <cell r="H17455" t="str">
            <v>Departmental</v>
          </cell>
          <cell r="K17455">
            <v>0</v>
          </cell>
          <cell r="P17455">
            <v>2230002</v>
          </cell>
          <cell r="X17455">
            <v>0</v>
          </cell>
          <cell r="Y17455">
            <v>0</v>
          </cell>
          <cell r="Z17455">
            <v>0</v>
          </cell>
          <cell r="AA17455">
            <v>0</v>
          </cell>
          <cell r="AB17455">
            <v>0</v>
          </cell>
          <cell r="AC17455">
            <v>0</v>
          </cell>
          <cell r="AO17455" t="str">
            <v>financeapproved</v>
          </cell>
          <cell r="AP17455" t="b">
            <v>0</v>
          </cell>
        </row>
        <row r="17456">
          <cell r="H17456" t="str">
            <v>Departmental</v>
          </cell>
          <cell r="K17456">
            <v>0</v>
          </cell>
          <cell r="P17456">
            <v>2230002</v>
          </cell>
          <cell r="X17456">
            <v>1614</v>
          </cell>
          <cell r="Y17456">
            <v>0</v>
          </cell>
          <cell r="Z17456">
            <v>0</v>
          </cell>
          <cell r="AA17456">
            <v>0</v>
          </cell>
          <cell r="AB17456">
            <v>0</v>
          </cell>
          <cell r="AC17456">
            <v>0</v>
          </cell>
          <cell r="AO17456" t="str">
            <v>financeapproved</v>
          </cell>
          <cell r="AP17456" t="b">
            <v>0</v>
          </cell>
        </row>
        <row r="17457">
          <cell r="H17457" t="str">
            <v>Departmental</v>
          </cell>
          <cell r="K17457">
            <v>0</v>
          </cell>
          <cell r="P17457">
            <v>2230004</v>
          </cell>
          <cell r="X17457">
            <v>0</v>
          </cell>
          <cell r="Y17457">
            <v>0</v>
          </cell>
          <cell r="Z17457">
            <v>0</v>
          </cell>
          <cell r="AA17457">
            <v>0</v>
          </cell>
          <cell r="AB17457">
            <v>0</v>
          </cell>
          <cell r="AC17457">
            <v>0</v>
          </cell>
          <cell r="AO17457" t="str">
            <v>financeapproved</v>
          </cell>
          <cell r="AP17457" t="b">
            <v>0</v>
          </cell>
        </row>
        <row r="17458">
          <cell r="H17458" t="str">
            <v>Departmental</v>
          </cell>
          <cell r="K17458">
            <v>0</v>
          </cell>
          <cell r="P17458">
            <v>2230004</v>
          </cell>
          <cell r="X17458">
            <v>8851</v>
          </cell>
          <cell r="Y17458">
            <v>0</v>
          </cell>
          <cell r="Z17458">
            <v>0</v>
          </cell>
          <cell r="AA17458">
            <v>0</v>
          </cell>
          <cell r="AB17458">
            <v>0</v>
          </cell>
          <cell r="AC17458">
            <v>0</v>
          </cell>
          <cell r="AO17458" t="str">
            <v>financeapproved</v>
          </cell>
          <cell r="AP17458" t="b">
            <v>0</v>
          </cell>
        </row>
        <row r="17459">
          <cell r="H17459" t="str">
            <v>Departmental</v>
          </cell>
          <cell r="K17459">
            <v>0</v>
          </cell>
          <cell r="P17459">
            <v>2230098</v>
          </cell>
          <cell r="X17459">
            <v>0</v>
          </cell>
          <cell r="Y17459">
            <v>0</v>
          </cell>
          <cell r="Z17459">
            <v>0</v>
          </cell>
          <cell r="AA17459">
            <v>0</v>
          </cell>
          <cell r="AB17459">
            <v>0</v>
          </cell>
          <cell r="AC17459">
            <v>0</v>
          </cell>
          <cell r="AO17459" t="str">
            <v>financeapproved</v>
          </cell>
          <cell r="AP17459" t="b">
            <v>0</v>
          </cell>
        </row>
        <row r="17460">
          <cell r="H17460" t="str">
            <v>Departmental</v>
          </cell>
          <cell r="K17460">
            <v>0</v>
          </cell>
          <cell r="P17460">
            <v>2230098</v>
          </cell>
          <cell r="X17460">
            <v>3450</v>
          </cell>
          <cell r="Y17460">
            <v>0</v>
          </cell>
          <cell r="Z17460">
            <v>0</v>
          </cell>
          <cell r="AA17460">
            <v>0</v>
          </cell>
          <cell r="AB17460">
            <v>0</v>
          </cell>
          <cell r="AC17460">
            <v>0</v>
          </cell>
          <cell r="AO17460" t="str">
            <v>financeapproved</v>
          </cell>
          <cell r="AP17460" t="b">
            <v>0</v>
          </cell>
        </row>
        <row r="17461">
          <cell r="H17461" t="str">
            <v>Departmental</v>
          </cell>
          <cell r="K17461">
            <v>0</v>
          </cell>
          <cell r="P17461">
            <v>6100001</v>
          </cell>
          <cell r="X17461">
            <v>0</v>
          </cell>
          <cell r="Y17461">
            <v>0</v>
          </cell>
          <cell r="Z17461">
            <v>0</v>
          </cell>
          <cell r="AA17461">
            <v>0</v>
          </cell>
          <cell r="AB17461">
            <v>0</v>
          </cell>
          <cell r="AC17461">
            <v>0</v>
          </cell>
          <cell r="AO17461" t="str">
            <v>financeapproved</v>
          </cell>
          <cell r="AP17461" t="b">
            <v>1</v>
          </cell>
        </row>
        <row r="17462">
          <cell r="H17462" t="str">
            <v>Departmental</v>
          </cell>
          <cell r="K17462">
            <v>0</v>
          </cell>
          <cell r="P17462">
            <v>6100001</v>
          </cell>
          <cell r="X17462">
            <v>0</v>
          </cell>
          <cell r="Y17462">
            <v>498</v>
          </cell>
          <cell r="Z17462">
            <v>0</v>
          </cell>
          <cell r="AA17462">
            <v>0</v>
          </cell>
          <cell r="AB17462">
            <v>0</v>
          </cell>
          <cell r="AC17462">
            <v>0</v>
          </cell>
          <cell r="AO17462" t="str">
            <v>financeapproved</v>
          </cell>
          <cell r="AP17462" t="b">
            <v>0</v>
          </cell>
        </row>
        <row r="17463">
          <cell r="H17463" t="str">
            <v>Departmental</v>
          </cell>
          <cell r="K17463">
            <v>0</v>
          </cell>
          <cell r="P17463">
            <v>6211002</v>
          </cell>
          <cell r="X17463">
            <v>5783</v>
          </cell>
          <cell r="Y17463">
            <v>0</v>
          </cell>
          <cell r="Z17463">
            <v>0</v>
          </cell>
          <cell r="AA17463">
            <v>0</v>
          </cell>
          <cell r="AB17463">
            <v>0</v>
          </cell>
          <cell r="AC17463">
            <v>0</v>
          </cell>
          <cell r="AO17463" t="str">
            <v>financeapproved</v>
          </cell>
          <cell r="AP17463" t="b">
            <v>1</v>
          </cell>
        </row>
        <row r="17464">
          <cell r="H17464" t="str">
            <v>Departmental</v>
          </cell>
          <cell r="K17464">
            <v>0</v>
          </cell>
          <cell r="P17464">
            <v>6211002</v>
          </cell>
          <cell r="X17464">
            <v>6281</v>
          </cell>
          <cell r="Y17464">
            <v>0</v>
          </cell>
          <cell r="Z17464">
            <v>0</v>
          </cell>
          <cell r="AA17464">
            <v>0</v>
          </cell>
          <cell r="AB17464">
            <v>0</v>
          </cell>
          <cell r="AC17464">
            <v>0</v>
          </cell>
          <cell r="AO17464" t="str">
            <v>financeapproved</v>
          </cell>
          <cell r="AP17464" t="b">
            <v>0</v>
          </cell>
        </row>
        <row r="17465">
          <cell r="H17465" t="str">
            <v>Departmental</v>
          </cell>
          <cell r="K17465">
            <v>0</v>
          </cell>
          <cell r="P17465">
            <v>6211002</v>
          </cell>
          <cell r="X17465">
            <v>309</v>
          </cell>
          <cell r="Y17465">
            <v>0</v>
          </cell>
          <cell r="Z17465">
            <v>0</v>
          </cell>
          <cell r="AA17465">
            <v>0</v>
          </cell>
          <cell r="AB17465">
            <v>0</v>
          </cell>
          <cell r="AC17465">
            <v>0</v>
          </cell>
          <cell r="AO17465" t="str">
            <v>financeapproved</v>
          </cell>
          <cell r="AP17465" t="b">
            <v>0</v>
          </cell>
        </row>
        <row r="17466">
          <cell r="H17466" t="str">
            <v>Departmental</v>
          </cell>
          <cell r="K17466">
            <v>0</v>
          </cell>
          <cell r="P17466">
            <v>6211002</v>
          </cell>
          <cell r="X17466">
            <v>309</v>
          </cell>
          <cell r="Y17466">
            <v>0</v>
          </cell>
          <cell r="Z17466">
            <v>0</v>
          </cell>
          <cell r="AA17466">
            <v>0</v>
          </cell>
          <cell r="AB17466">
            <v>0</v>
          </cell>
          <cell r="AC17466">
            <v>0</v>
          </cell>
          <cell r="AO17466" t="str">
            <v>financeapproved</v>
          </cell>
          <cell r="AP17466" t="b">
            <v>1</v>
          </cell>
        </row>
        <row r="17467">
          <cell r="H17467" t="str">
            <v>Departmental</v>
          </cell>
          <cell r="K17467">
            <v>0</v>
          </cell>
          <cell r="P17467">
            <v>6211002</v>
          </cell>
          <cell r="X17467">
            <v>10163</v>
          </cell>
          <cell r="Y17467">
            <v>0</v>
          </cell>
          <cell r="Z17467">
            <v>0</v>
          </cell>
          <cell r="AA17467">
            <v>0</v>
          </cell>
          <cell r="AB17467">
            <v>0</v>
          </cell>
          <cell r="AC17467">
            <v>0</v>
          </cell>
          <cell r="AO17467" t="str">
            <v>financeapproved</v>
          </cell>
          <cell r="AP17467" t="b">
            <v>0</v>
          </cell>
        </row>
        <row r="17468">
          <cell r="H17468" t="str">
            <v>Departmental</v>
          </cell>
          <cell r="K17468">
            <v>0</v>
          </cell>
          <cell r="P17468">
            <v>6211002</v>
          </cell>
          <cell r="X17468">
            <v>10163</v>
          </cell>
          <cell r="Y17468">
            <v>0</v>
          </cell>
          <cell r="Z17468">
            <v>0</v>
          </cell>
          <cell r="AA17468">
            <v>0</v>
          </cell>
          <cell r="AB17468">
            <v>0</v>
          </cell>
          <cell r="AC17468">
            <v>0</v>
          </cell>
          <cell r="AO17468" t="str">
            <v>financeapproved</v>
          </cell>
          <cell r="AP17468" t="b">
            <v>1</v>
          </cell>
        </row>
        <row r="17469">
          <cell r="H17469" t="str">
            <v>Departmental</v>
          </cell>
          <cell r="K17469">
            <v>0</v>
          </cell>
          <cell r="P17469">
            <v>6211002</v>
          </cell>
          <cell r="X17469">
            <v>376</v>
          </cell>
          <cell r="Y17469">
            <v>0</v>
          </cell>
          <cell r="Z17469">
            <v>0</v>
          </cell>
          <cell r="AA17469">
            <v>0</v>
          </cell>
          <cell r="AB17469">
            <v>0</v>
          </cell>
          <cell r="AC17469">
            <v>0</v>
          </cell>
          <cell r="AO17469" t="str">
            <v>financeapproved</v>
          </cell>
          <cell r="AP17469" t="b">
            <v>0</v>
          </cell>
        </row>
        <row r="17470">
          <cell r="H17470" t="str">
            <v>Departmental</v>
          </cell>
          <cell r="K17470">
            <v>0</v>
          </cell>
          <cell r="P17470">
            <v>6211002</v>
          </cell>
          <cell r="X17470">
            <v>376</v>
          </cell>
          <cell r="Y17470">
            <v>0</v>
          </cell>
          <cell r="Z17470">
            <v>0</v>
          </cell>
          <cell r="AA17470">
            <v>0</v>
          </cell>
          <cell r="AB17470">
            <v>0</v>
          </cell>
          <cell r="AC17470">
            <v>0</v>
          </cell>
          <cell r="AO17470" t="str">
            <v>financeapproved</v>
          </cell>
          <cell r="AP17470" t="b">
            <v>1</v>
          </cell>
        </row>
        <row r="17471">
          <cell r="H17471" t="str">
            <v>Departmental</v>
          </cell>
          <cell r="K17471">
            <v>0</v>
          </cell>
          <cell r="P17471">
            <v>6212002</v>
          </cell>
          <cell r="X17471">
            <v>438</v>
          </cell>
          <cell r="Y17471">
            <v>0</v>
          </cell>
          <cell r="Z17471">
            <v>0</v>
          </cell>
          <cell r="AA17471">
            <v>0</v>
          </cell>
          <cell r="AB17471">
            <v>0</v>
          </cell>
          <cell r="AC17471">
            <v>0</v>
          </cell>
          <cell r="AO17471" t="str">
            <v>financeapproved</v>
          </cell>
          <cell r="AP17471" t="b">
            <v>0</v>
          </cell>
        </row>
        <row r="17472">
          <cell r="H17472" t="str">
            <v>Departmental</v>
          </cell>
          <cell r="K17472">
            <v>0</v>
          </cell>
          <cell r="P17472">
            <v>6212002</v>
          </cell>
          <cell r="X17472">
            <v>438</v>
          </cell>
          <cell r="Y17472">
            <v>0</v>
          </cell>
          <cell r="Z17472">
            <v>0</v>
          </cell>
          <cell r="AA17472">
            <v>0</v>
          </cell>
          <cell r="AB17472">
            <v>0</v>
          </cell>
          <cell r="AC17472">
            <v>0</v>
          </cell>
          <cell r="AO17472" t="str">
            <v>financeapproved</v>
          </cell>
          <cell r="AP17472" t="b">
            <v>1</v>
          </cell>
        </row>
        <row r="17473">
          <cell r="H17473" t="str">
            <v>Departmental</v>
          </cell>
          <cell r="K17473">
            <v>0</v>
          </cell>
          <cell r="P17473">
            <v>6212002</v>
          </cell>
          <cell r="X17473">
            <v>73</v>
          </cell>
          <cell r="Y17473">
            <v>0</v>
          </cell>
          <cell r="Z17473">
            <v>0</v>
          </cell>
          <cell r="AA17473">
            <v>0</v>
          </cell>
          <cell r="AB17473">
            <v>0</v>
          </cell>
          <cell r="AC17473">
            <v>0</v>
          </cell>
          <cell r="AO17473" t="str">
            <v>financeapproved</v>
          </cell>
          <cell r="AP17473" t="b">
            <v>0</v>
          </cell>
        </row>
        <row r="17474">
          <cell r="H17474" t="str">
            <v>Departmental</v>
          </cell>
          <cell r="K17474">
            <v>0</v>
          </cell>
          <cell r="P17474">
            <v>6212002</v>
          </cell>
          <cell r="X17474">
            <v>73</v>
          </cell>
          <cell r="Y17474">
            <v>0</v>
          </cell>
          <cell r="Z17474">
            <v>0</v>
          </cell>
          <cell r="AA17474">
            <v>0</v>
          </cell>
          <cell r="AB17474">
            <v>0</v>
          </cell>
          <cell r="AC17474">
            <v>0</v>
          </cell>
          <cell r="AO17474" t="str">
            <v>financeapproved</v>
          </cell>
          <cell r="AP17474" t="b">
            <v>1</v>
          </cell>
        </row>
        <row r="17475">
          <cell r="H17475" t="str">
            <v>Departmental</v>
          </cell>
          <cell r="K17475">
            <v>0</v>
          </cell>
          <cell r="P17475">
            <v>6212003</v>
          </cell>
          <cell r="X17475">
            <v>-12301</v>
          </cell>
          <cell r="Y17475">
            <v>0</v>
          </cell>
          <cell r="Z17475">
            <v>0</v>
          </cell>
          <cell r="AA17475">
            <v>0</v>
          </cell>
          <cell r="AB17475">
            <v>0</v>
          </cell>
          <cell r="AC17475">
            <v>0</v>
          </cell>
          <cell r="AO17475" t="str">
            <v>financeapproved</v>
          </cell>
          <cell r="AP17475" t="b">
            <v>0</v>
          </cell>
        </row>
        <row r="17476">
          <cell r="H17476" t="str">
            <v>Departmental</v>
          </cell>
          <cell r="K17476">
            <v>0</v>
          </cell>
          <cell r="P17476">
            <v>6212003</v>
          </cell>
          <cell r="X17476">
            <v>-12301</v>
          </cell>
          <cell r="Y17476">
            <v>0</v>
          </cell>
          <cell r="Z17476">
            <v>0</v>
          </cell>
          <cell r="AA17476">
            <v>0</v>
          </cell>
          <cell r="AB17476">
            <v>0</v>
          </cell>
          <cell r="AC17476">
            <v>0</v>
          </cell>
          <cell r="AO17476" t="str">
            <v>financeapproved</v>
          </cell>
          <cell r="AP17476" t="b">
            <v>1</v>
          </cell>
        </row>
        <row r="17477">
          <cell r="H17477" t="str">
            <v>Departmental</v>
          </cell>
          <cell r="K17477">
            <v>0</v>
          </cell>
          <cell r="P17477">
            <v>6212003</v>
          </cell>
          <cell r="X17477">
            <v>-295</v>
          </cell>
          <cell r="Y17477">
            <v>0</v>
          </cell>
          <cell r="Z17477">
            <v>0</v>
          </cell>
          <cell r="AA17477">
            <v>0</v>
          </cell>
          <cell r="AB17477">
            <v>0</v>
          </cell>
          <cell r="AC17477">
            <v>0</v>
          </cell>
          <cell r="AO17477" t="str">
            <v>financeapproved</v>
          </cell>
          <cell r="AP17477" t="b">
            <v>0</v>
          </cell>
        </row>
        <row r="17478">
          <cell r="H17478" t="str">
            <v>Departmental</v>
          </cell>
          <cell r="K17478">
            <v>0</v>
          </cell>
          <cell r="P17478">
            <v>6212003</v>
          </cell>
          <cell r="X17478">
            <v>-295</v>
          </cell>
          <cell r="Y17478">
            <v>0</v>
          </cell>
          <cell r="Z17478">
            <v>0</v>
          </cell>
          <cell r="AA17478">
            <v>0</v>
          </cell>
          <cell r="AB17478">
            <v>0</v>
          </cell>
          <cell r="AC17478">
            <v>0</v>
          </cell>
          <cell r="AO17478" t="str">
            <v>financeapproved</v>
          </cell>
          <cell r="AP17478" t="b">
            <v>1</v>
          </cell>
        </row>
        <row r="17479">
          <cell r="H17479" t="str">
            <v>Departmental</v>
          </cell>
          <cell r="K17479">
            <v>0</v>
          </cell>
          <cell r="P17479">
            <v>6212003</v>
          </cell>
          <cell r="X17479">
            <v>-456</v>
          </cell>
          <cell r="Y17479">
            <v>0</v>
          </cell>
          <cell r="Z17479">
            <v>0</v>
          </cell>
          <cell r="AA17479">
            <v>0</v>
          </cell>
          <cell r="AB17479">
            <v>0</v>
          </cell>
          <cell r="AC17479">
            <v>0</v>
          </cell>
          <cell r="AO17479" t="str">
            <v>financeapproved</v>
          </cell>
          <cell r="AP17479" t="b">
            <v>0</v>
          </cell>
        </row>
        <row r="17480">
          <cell r="H17480" t="str">
            <v>Departmental</v>
          </cell>
          <cell r="K17480">
            <v>0</v>
          </cell>
          <cell r="P17480">
            <v>6212003</v>
          </cell>
          <cell r="X17480">
            <v>-456</v>
          </cell>
          <cell r="Y17480">
            <v>0</v>
          </cell>
          <cell r="Z17480">
            <v>0</v>
          </cell>
          <cell r="AA17480">
            <v>0</v>
          </cell>
          <cell r="AB17480">
            <v>0</v>
          </cell>
          <cell r="AC17480">
            <v>0</v>
          </cell>
          <cell r="AO17480" t="str">
            <v>financeapproved</v>
          </cell>
          <cell r="AP17480" t="b">
            <v>1</v>
          </cell>
        </row>
        <row r="17481">
          <cell r="H17481" t="str">
            <v>Departmental</v>
          </cell>
          <cell r="K17481">
            <v>0</v>
          </cell>
          <cell r="P17481">
            <v>6212003</v>
          </cell>
          <cell r="X17481">
            <v>-1395</v>
          </cell>
          <cell r="Y17481">
            <v>0</v>
          </cell>
          <cell r="Z17481">
            <v>0</v>
          </cell>
          <cell r="AA17481">
            <v>0</v>
          </cell>
          <cell r="AB17481">
            <v>0</v>
          </cell>
          <cell r="AC17481">
            <v>0</v>
          </cell>
          <cell r="AO17481" t="str">
            <v>financeapproved</v>
          </cell>
          <cell r="AP17481" t="b">
            <v>0</v>
          </cell>
        </row>
        <row r="17482">
          <cell r="H17482" t="str">
            <v>Departmental</v>
          </cell>
          <cell r="K17482">
            <v>0</v>
          </cell>
          <cell r="P17482">
            <v>6212003</v>
          </cell>
          <cell r="X17482">
            <v>-1395</v>
          </cell>
          <cell r="Y17482">
            <v>0</v>
          </cell>
          <cell r="Z17482">
            <v>0</v>
          </cell>
          <cell r="AA17482">
            <v>0</v>
          </cell>
          <cell r="AB17482">
            <v>0</v>
          </cell>
          <cell r="AC17482">
            <v>0</v>
          </cell>
          <cell r="AO17482" t="str">
            <v>financeapproved</v>
          </cell>
          <cell r="AP17482" t="b">
            <v>1</v>
          </cell>
        </row>
        <row r="17483">
          <cell r="H17483" t="str">
            <v>Departmental</v>
          </cell>
          <cell r="K17483">
            <v>0</v>
          </cell>
          <cell r="P17483">
            <v>6212003</v>
          </cell>
          <cell r="X17483">
            <v>-453</v>
          </cell>
          <cell r="Y17483">
            <v>0</v>
          </cell>
          <cell r="Z17483">
            <v>0</v>
          </cell>
          <cell r="AA17483">
            <v>0</v>
          </cell>
          <cell r="AB17483">
            <v>0</v>
          </cell>
          <cell r="AC17483">
            <v>0</v>
          </cell>
          <cell r="AO17483" t="str">
            <v>financeapproved</v>
          </cell>
          <cell r="AP17483" t="b">
            <v>0</v>
          </cell>
        </row>
        <row r="17484">
          <cell r="H17484" t="str">
            <v>Departmental</v>
          </cell>
          <cell r="K17484">
            <v>0</v>
          </cell>
          <cell r="P17484">
            <v>6212003</v>
          </cell>
          <cell r="X17484">
            <v>-453</v>
          </cell>
          <cell r="Y17484">
            <v>0</v>
          </cell>
          <cell r="Z17484">
            <v>0</v>
          </cell>
          <cell r="AA17484">
            <v>0</v>
          </cell>
          <cell r="AB17484">
            <v>0</v>
          </cell>
          <cell r="AC17484">
            <v>0</v>
          </cell>
          <cell r="AO17484" t="str">
            <v>financeapproved</v>
          </cell>
          <cell r="AP17484" t="b">
            <v>1</v>
          </cell>
        </row>
        <row r="17485">
          <cell r="H17485" t="str">
            <v>Departmental</v>
          </cell>
          <cell r="K17485">
            <v>0</v>
          </cell>
          <cell r="P17485">
            <v>6212003</v>
          </cell>
          <cell r="X17485">
            <v>-628</v>
          </cell>
          <cell r="Y17485">
            <v>0</v>
          </cell>
          <cell r="Z17485">
            <v>0</v>
          </cell>
          <cell r="AA17485">
            <v>0</v>
          </cell>
          <cell r="AB17485">
            <v>0</v>
          </cell>
          <cell r="AC17485">
            <v>0</v>
          </cell>
          <cell r="AO17485" t="str">
            <v>financeapproved</v>
          </cell>
          <cell r="AP17485" t="b">
            <v>0</v>
          </cell>
        </row>
        <row r="17486">
          <cell r="H17486" t="str">
            <v>Departmental</v>
          </cell>
          <cell r="K17486">
            <v>0</v>
          </cell>
          <cell r="P17486">
            <v>6212003</v>
          </cell>
          <cell r="X17486">
            <v>-628</v>
          </cell>
          <cell r="Y17486">
            <v>0</v>
          </cell>
          <cell r="Z17486">
            <v>0</v>
          </cell>
          <cell r="AA17486">
            <v>0</v>
          </cell>
          <cell r="AB17486">
            <v>0</v>
          </cell>
          <cell r="AC17486">
            <v>0</v>
          </cell>
          <cell r="AO17486" t="str">
            <v>financeapproved</v>
          </cell>
          <cell r="AP17486" t="b">
            <v>1</v>
          </cell>
        </row>
        <row r="17487">
          <cell r="H17487" t="str">
            <v>Departmental</v>
          </cell>
          <cell r="K17487">
            <v>0</v>
          </cell>
          <cell r="P17487">
            <v>6212003</v>
          </cell>
          <cell r="X17487">
            <v>-1614</v>
          </cell>
          <cell r="Y17487">
            <v>0</v>
          </cell>
          <cell r="Z17487">
            <v>0</v>
          </cell>
          <cell r="AA17487">
            <v>0</v>
          </cell>
          <cell r="AB17487">
            <v>0</v>
          </cell>
          <cell r="AC17487">
            <v>0</v>
          </cell>
          <cell r="AO17487" t="str">
            <v>financeapproved</v>
          </cell>
          <cell r="AP17487" t="b">
            <v>0</v>
          </cell>
        </row>
        <row r="17488">
          <cell r="H17488" t="str">
            <v>Departmental</v>
          </cell>
          <cell r="K17488">
            <v>0</v>
          </cell>
          <cell r="P17488">
            <v>6212003</v>
          </cell>
          <cell r="X17488">
            <v>-1614</v>
          </cell>
          <cell r="Y17488">
            <v>0</v>
          </cell>
          <cell r="Z17488">
            <v>0</v>
          </cell>
          <cell r="AA17488">
            <v>0</v>
          </cell>
          <cell r="AB17488">
            <v>0</v>
          </cell>
          <cell r="AC17488">
            <v>0</v>
          </cell>
          <cell r="AO17488" t="str">
            <v>financeapproved</v>
          </cell>
          <cell r="AP17488" t="b">
            <v>1</v>
          </cell>
        </row>
        <row r="17489">
          <cell r="H17489" t="str">
            <v>Departmental</v>
          </cell>
          <cell r="K17489">
            <v>0</v>
          </cell>
          <cell r="P17489">
            <v>6900002</v>
          </cell>
          <cell r="X17489">
            <v>0</v>
          </cell>
          <cell r="Y17489">
            <v>-498</v>
          </cell>
          <cell r="Z17489">
            <v>0</v>
          </cell>
          <cell r="AA17489">
            <v>0</v>
          </cell>
          <cell r="AB17489">
            <v>0</v>
          </cell>
          <cell r="AC17489">
            <v>0</v>
          </cell>
          <cell r="AO17489" t="str">
            <v>financeapproved</v>
          </cell>
          <cell r="AP17489" t="b">
            <v>0</v>
          </cell>
        </row>
        <row r="17490">
          <cell r="H17490" t="str">
            <v>Departmental</v>
          </cell>
          <cell r="K17490">
            <v>0</v>
          </cell>
          <cell r="P17490">
            <v>6900002</v>
          </cell>
          <cell r="X17490">
            <v>0</v>
          </cell>
          <cell r="Y17490">
            <v>0</v>
          </cell>
          <cell r="Z17490">
            <v>0</v>
          </cell>
          <cell r="AA17490">
            <v>0</v>
          </cell>
          <cell r="AB17490">
            <v>0</v>
          </cell>
          <cell r="AC17490">
            <v>0</v>
          </cell>
          <cell r="AO17490" t="str">
            <v>financeapproved</v>
          </cell>
          <cell r="AP17490" t="b">
            <v>1</v>
          </cell>
        </row>
        <row r="17491">
          <cell r="H17491" t="str">
            <v>Departmental</v>
          </cell>
          <cell r="K17491">
            <v>7121</v>
          </cell>
          <cell r="P17491">
            <v>5311001</v>
          </cell>
          <cell r="X17491">
            <v>0</v>
          </cell>
          <cell r="Y17491">
            <v>0</v>
          </cell>
          <cell r="Z17491">
            <v>0</v>
          </cell>
          <cell r="AA17491">
            <v>0</v>
          </cell>
          <cell r="AB17491">
            <v>0</v>
          </cell>
          <cell r="AC17491">
            <v>0</v>
          </cell>
          <cell r="AO17491" t="str">
            <v>financeapproved</v>
          </cell>
          <cell r="AP17491" t="b">
            <v>0</v>
          </cell>
        </row>
        <row r="17492">
          <cell r="H17492" t="str">
            <v>Departmental</v>
          </cell>
          <cell r="K17492">
            <v>7121</v>
          </cell>
          <cell r="P17492">
            <v>5311001</v>
          </cell>
          <cell r="X17492">
            <v>4150</v>
          </cell>
          <cell r="Y17492">
            <v>0</v>
          </cell>
          <cell r="Z17492">
            <v>0</v>
          </cell>
          <cell r="AA17492">
            <v>0</v>
          </cell>
          <cell r="AB17492">
            <v>0</v>
          </cell>
          <cell r="AC17492">
            <v>0</v>
          </cell>
          <cell r="AO17492" t="str">
            <v>financeapproved</v>
          </cell>
          <cell r="AP17492" t="b">
            <v>0</v>
          </cell>
        </row>
        <row r="17493">
          <cell r="H17493" t="str">
            <v>Departmental</v>
          </cell>
          <cell r="K17493">
            <v>7121</v>
          </cell>
          <cell r="P17493">
            <v>5311002</v>
          </cell>
          <cell r="X17493">
            <v>0</v>
          </cell>
          <cell r="Y17493">
            <v>0</v>
          </cell>
          <cell r="Z17493">
            <v>0</v>
          </cell>
          <cell r="AA17493">
            <v>0</v>
          </cell>
          <cell r="AB17493">
            <v>0</v>
          </cell>
          <cell r="AC17493">
            <v>0</v>
          </cell>
          <cell r="AO17493" t="str">
            <v>financeapproved</v>
          </cell>
          <cell r="AP17493" t="b">
            <v>0</v>
          </cell>
        </row>
        <row r="17494">
          <cell r="H17494" t="str">
            <v>Departmental</v>
          </cell>
          <cell r="K17494">
            <v>7121</v>
          </cell>
          <cell r="P17494">
            <v>5311002</v>
          </cell>
          <cell r="X17494">
            <v>15823</v>
          </cell>
          <cell r="Y17494">
            <v>0</v>
          </cell>
          <cell r="Z17494">
            <v>0</v>
          </cell>
          <cell r="AA17494">
            <v>0</v>
          </cell>
          <cell r="AB17494">
            <v>0</v>
          </cell>
          <cell r="AC17494">
            <v>0</v>
          </cell>
          <cell r="AO17494" t="str">
            <v>financeapproved</v>
          </cell>
          <cell r="AP17494" t="b">
            <v>0</v>
          </cell>
        </row>
        <row r="17495">
          <cell r="H17495" t="str">
            <v>Departmental</v>
          </cell>
          <cell r="K17495">
            <v>7121</v>
          </cell>
          <cell r="P17495">
            <v>5312002</v>
          </cell>
          <cell r="X17495">
            <v>0</v>
          </cell>
          <cell r="Y17495">
            <v>0</v>
          </cell>
          <cell r="Z17495">
            <v>0</v>
          </cell>
          <cell r="AA17495">
            <v>0</v>
          </cell>
          <cell r="AB17495">
            <v>0</v>
          </cell>
          <cell r="AC17495">
            <v>0</v>
          </cell>
          <cell r="AO17495" t="str">
            <v>financeapproved</v>
          </cell>
          <cell r="AP17495" t="b">
            <v>0</v>
          </cell>
        </row>
        <row r="17496">
          <cell r="H17496" t="str">
            <v>Departmental</v>
          </cell>
          <cell r="K17496">
            <v>7121</v>
          </cell>
          <cell r="P17496">
            <v>5312002</v>
          </cell>
          <cell r="X17496">
            <v>105556</v>
          </cell>
          <cell r="Y17496">
            <v>0</v>
          </cell>
          <cell r="Z17496">
            <v>0</v>
          </cell>
          <cell r="AA17496">
            <v>0</v>
          </cell>
          <cell r="AB17496">
            <v>0</v>
          </cell>
          <cell r="AC17496">
            <v>0</v>
          </cell>
          <cell r="AO17496" t="str">
            <v>financeapproved</v>
          </cell>
          <cell r="AP17496" t="b">
            <v>0</v>
          </cell>
        </row>
        <row r="17497">
          <cell r="H17497" t="str">
            <v>Departmental</v>
          </cell>
          <cell r="K17497">
            <v>7121</v>
          </cell>
          <cell r="P17497">
            <v>5313001</v>
          </cell>
          <cell r="X17497">
            <v>0</v>
          </cell>
          <cell r="Y17497">
            <v>0</v>
          </cell>
          <cell r="Z17497">
            <v>0</v>
          </cell>
          <cell r="AA17497">
            <v>0</v>
          </cell>
          <cell r="AB17497">
            <v>0</v>
          </cell>
          <cell r="AC17497">
            <v>0</v>
          </cell>
          <cell r="AO17497" t="str">
            <v>financeapproved</v>
          </cell>
          <cell r="AP17497" t="b">
            <v>0</v>
          </cell>
        </row>
        <row r="17498">
          <cell r="H17498" t="str">
            <v>Departmental</v>
          </cell>
          <cell r="K17498">
            <v>7121</v>
          </cell>
          <cell r="P17498">
            <v>5313001</v>
          </cell>
          <cell r="X17498">
            <v>29587</v>
          </cell>
          <cell r="Y17498">
            <v>0</v>
          </cell>
          <cell r="Z17498">
            <v>0</v>
          </cell>
          <cell r="AA17498">
            <v>0</v>
          </cell>
          <cell r="AB17498">
            <v>0</v>
          </cell>
          <cell r="AC17498">
            <v>0</v>
          </cell>
          <cell r="AO17498" t="str">
            <v>financeapproved</v>
          </cell>
          <cell r="AP17498" t="b">
            <v>0</v>
          </cell>
        </row>
        <row r="17499">
          <cell r="H17499" t="str">
            <v>Departmental</v>
          </cell>
          <cell r="K17499">
            <v>7121</v>
          </cell>
          <cell r="P17499">
            <v>5311001</v>
          </cell>
          <cell r="X17499">
            <v>-4150</v>
          </cell>
          <cell r="Y17499">
            <v>0</v>
          </cell>
          <cell r="Z17499">
            <v>0</v>
          </cell>
          <cell r="AA17499">
            <v>0</v>
          </cell>
          <cell r="AB17499">
            <v>0</v>
          </cell>
          <cell r="AC17499">
            <v>0</v>
          </cell>
          <cell r="AO17499" t="str">
            <v>financeapproved</v>
          </cell>
          <cell r="AP17499" t="b">
            <v>0</v>
          </cell>
        </row>
        <row r="17500">
          <cell r="H17500" t="str">
            <v>Departmental</v>
          </cell>
          <cell r="K17500">
            <v>7121</v>
          </cell>
          <cell r="P17500">
            <v>5311001</v>
          </cell>
          <cell r="X17500">
            <v>0</v>
          </cell>
          <cell r="Y17500">
            <v>0</v>
          </cell>
          <cell r="Z17500">
            <v>0</v>
          </cell>
          <cell r="AA17500">
            <v>0</v>
          </cell>
          <cell r="AB17500">
            <v>0</v>
          </cell>
          <cell r="AC17500">
            <v>0</v>
          </cell>
          <cell r="AO17500" t="str">
            <v>financeapproved</v>
          </cell>
          <cell r="AP17500" t="b">
            <v>0</v>
          </cell>
        </row>
        <row r="17501">
          <cell r="H17501" t="str">
            <v>Departmental</v>
          </cell>
          <cell r="K17501">
            <v>7121</v>
          </cell>
          <cell r="P17501">
            <v>5311002</v>
          </cell>
          <cell r="X17501">
            <v>-7418</v>
          </cell>
          <cell r="Y17501">
            <v>0</v>
          </cell>
          <cell r="Z17501">
            <v>0</v>
          </cell>
          <cell r="AA17501">
            <v>0</v>
          </cell>
          <cell r="AB17501">
            <v>0</v>
          </cell>
          <cell r="AC17501">
            <v>0</v>
          </cell>
          <cell r="AO17501" t="str">
            <v>financeapproved</v>
          </cell>
          <cell r="AP17501" t="b">
            <v>0</v>
          </cell>
        </row>
        <row r="17502">
          <cell r="H17502" t="str">
            <v>Departmental</v>
          </cell>
          <cell r="K17502">
            <v>7121</v>
          </cell>
          <cell r="P17502">
            <v>5311002</v>
          </cell>
          <cell r="X17502">
            <v>0</v>
          </cell>
          <cell r="Y17502">
            <v>0</v>
          </cell>
          <cell r="Z17502">
            <v>0</v>
          </cell>
          <cell r="AA17502">
            <v>0</v>
          </cell>
          <cell r="AB17502">
            <v>0</v>
          </cell>
          <cell r="AC17502">
            <v>0</v>
          </cell>
          <cell r="AO17502" t="str">
            <v>financeapproved</v>
          </cell>
          <cell r="AP17502" t="b">
            <v>0</v>
          </cell>
        </row>
        <row r="17503">
          <cell r="H17503" t="str">
            <v>Departmental</v>
          </cell>
          <cell r="K17503">
            <v>7121</v>
          </cell>
          <cell r="P17503">
            <v>5312002</v>
          </cell>
          <cell r="X17503">
            <v>0</v>
          </cell>
          <cell r="Y17503">
            <v>0</v>
          </cell>
          <cell r="Z17503">
            <v>0</v>
          </cell>
          <cell r="AA17503">
            <v>0</v>
          </cell>
          <cell r="AB17503">
            <v>0</v>
          </cell>
          <cell r="AC17503">
            <v>0</v>
          </cell>
          <cell r="AO17503" t="str">
            <v>financeapproved</v>
          </cell>
          <cell r="AP17503" t="b">
            <v>0</v>
          </cell>
        </row>
        <row r="17504">
          <cell r="H17504" t="str">
            <v>Departmental</v>
          </cell>
          <cell r="K17504">
            <v>7121</v>
          </cell>
          <cell r="P17504">
            <v>5312002</v>
          </cell>
          <cell r="X17504">
            <v>80268</v>
          </cell>
          <cell r="Y17504">
            <v>0</v>
          </cell>
          <cell r="Z17504">
            <v>0</v>
          </cell>
          <cell r="AA17504">
            <v>0</v>
          </cell>
          <cell r="AB17504">
            <v>0</v>
          </cell>
          <cell r="AC17504">
            <v>0</v>
          </cell>
          <cell r="AO17504" t="str">
            <v>financeapproved</v>
          </cell>
          <cell r="AP17504" t="b">
            <v>0</v>
          </cell>
        </row>
        <row r="17505">
          <cell r="H17505" t="str">
            <v>Departmental</v>
          </cell>
          <cell r="K17505">
            <v>7121</v>
          </cell>
          <cell r="P17505">
            <v>5313001</v>
          </cell>
          <cell r="X17505">
            <v>-8465</v>
          </cell>
          <cell r="Y17505">
            <v>0</v>
          </cell>
          <cell r="Z17505">
            <v>0</v>
          </cell>
          <cell r="AA17505">
            <v>0</v>
          </cell>
          <cell r="AB17505">
            <v>0</v>
          </cell>
          <cell r="AC17505">
            <v>0</v>
          </cell>
          <cell r="AO17505" t="str">
            <v>financeapproved</v>
          </cell>
          <cell r="AP17505" t="b">
            <v>0</v>
          </cell>
        </row>
        <row r="17506">
          <cell r="H17506" t="str">
            <v>Departmental</v>
          </cell>
          <cell r="K17506">
            <v>7121</v>
          </cell>
          <cell r="P17506">
            <v>5313001</v>
          </cell>
          <cell r="X17506">
            <v>0</v>
          </cell>
          <cell r="Y17506">
            <v>0</v>
          </cell>
          <cell r="Z17506">
            <v>0</v>
          </cell>
          <cell r="AA17506">
            <v>0</v>
          </cell>
          <cell r="AB17506">
            <v>0</v>
          </cell>
          <cell r="AC17506">
            <v>0</v>
          </cell>
          <cell r="AO17506" t="str">
            <v>financeapproved</v>
          </cell>
          <cell r="AP17506" t="b">
            <v>0</v>
          </cell>
        </row>
        <row r="17507">
          <cell r="H17507" t="str">
            <v>Departmental</v>
          </cell>
          <cell r="K17507">
            <v>7122</v>
          </cell>
          <cell r="P17507">
            <v>5311001</v>
          </cell>
          <cell r="X17507">
            <v>-1669</v>
          </cell>
          <cell r="Y17507">
            <v>0</v>
          </cell>
          <cell r="Z17507">
            <v>0</v>
          </cell>
          <cell r="AA17507">
            <v>0</v>
          </cell>
          <cell r="AB17507">
            <v>0</v>
          </cell>
          <cell r="AC17507">
            <v>0</v>
          </cell>
          <cell r="AO17507" t="str">
            <v>financeapproved</v>
          </cell>
          <cell r="AP17507" t="b">
            <v>0</v>
          </cell>
        </row>
        <row r="17508">
          <cell r="H17508" t="str">
            <v>Departmental</v>
          </cell>
          <cell r="K17508">
            <v>7122</v>
          </cell>
          <cell r="P17508">
            <v>5311001</v>
          </cell>
          <cell r="X17508">
            <v>0</v>
          </cell>
          <cell r="Y17508">
            <v>0</v>
          </cell>
          <cell r="Z17508">
            <v>0</v>
          </cell>
          <cell r="AA17508">
            <v>0</v>
          </cell>
          <cell r="AB17508">
            <v>0</v>
          </cell>
          <cell r="AC17508">
            <v>0</v>
          </cell>
          <cell r="AO17508" t="str">
            <v>financeapproved</v>
          </cell>
          <cell r="AP17508" t="b">
            <v>0</v>
          </cell>
        </row>
        <row r="17509">
          <cell r="H17509" t="str">
            <v>Departmental</v>
          </cell>
          <cell r="K17509">
            <v>7122</v>
          </cell>
          <cell r="P17509">
            <v>5311002</v>
          </cell>
          <cell r="X17509">
            <v>-14416</v>
          </cell>
          <cell r="Y17509">
            <v>0</v>
          </cell>
          <cell r="Z17509">
            <v>0</v>
          </cell>
          <cell r="AA17509">
            <v>0</v>
          </cell>
          <cell r="AB17509">
            <v>0</v>
          </cell>
          <cell r="AC17509">
            <v>0</v>
          </cell>
          <cell r="AO17509" t="str">
            <v>financeapproved</v>
          </cell>
          <cell r="AP17509" t="b">
            <v>0</v>
          </cell>
        </row>
        <row r="17510">
          <cell r="H17510" t="str">
            <v>Departmental</v>
          </cell>
          <cell r="K17510">
            <v>7122</v>
          </cell>
          <cell r="P17510">
            <v>5311002</v>
          </cell>
          <cell r="X17510">
            <v>0</v>
          </cell>
          <cell r="Y17510">
            <v>0</v>
          </cell>
          <cell r="Z17510">
            <v>0</v>
          </cell>
          <cell r="AA17510">
            <v>0</v>
          </cell>
          <cell r="AB17510">
            <v>0</v>
          </cell>
          <cell r="AC17510">
            <v>0</v>
          </cell>
          <cell r="AO17510" t="str">
            <v>financeapproved</v>
          </cell>
          <cell r="AP17510" t="b">
            <v>0</v>
          </cell>
        </row>
        <row r="17511">
          <cell r="H17511" t="str">
            <v>Departmental</v>
          </cell>
          <cell r="K17511">
            <v>7122</v>
          </cell>
          <cell r="P17511">
            <v>5312002</v>
          </cell>
          <cell r="X17511">
            <v>-32587</v>
          </cell>
          <cell r="Y17511">
            <v>0</v>
          </cell>
          <cell r="Z17511">
            <v>0</v>
          </cell>
          <cell r="AA17511">
            <v>0</v>
          </cell>
          <cell r="AB17511">
            <v>0</v>
          </cell>
          <cell r="AC17511">
            <v>0</v>
          </cell>
          <cell r="AO17511" t="str">
            <v>financeapproved</v>
          </cell>
          <cell r="AP17511" t="b">
            <v>0</v>
          </cell>
        </row>
        <row r="17512">
          <cell r="H17512" t="str">
            <v>Departmental</v>
          </cell>
          <cell r="K17512">
            <v>7122</v>
          </cell>
          <cell r="P17512">
            <v>5312002</v>
          </cell>
          <cell r="X17512">
            <v>0</v>
          </cell>
          <cell r="Y17512">
            <v>0</v>
          </cell>
          <cell r="Z17512">
            <v>0</v>
          </cell>
          <cell r="AA17512">
            <v>0</v>
          </cell>
          <cell r="AB17512">
            <v>0</v>
          </cell>
          <cell r="AC17512">
            <v>0</v>
          </cell>
          <cell r="AO17512" t="str">
            <v>financeapproved</v>
          </cell>
          <cell r="AP17512" t="b">
            <v>0</v>
          </cell>
        </row>
        <row r="17513">
          <cell r="H17513" t="str">
            <v>Departmental</v>
          </cell>
          <cell r="K17513">
            <v>7124</v>
          </cell>
          <cell r="P17513">
            <v>5312002</v>
          </cell>
          <cell r="X17513">
            <v>-20</v>
          </cell>
          <cell r="Y17513">
            <v>0</v>
          </cell>
          <cell r="Z17513">
            <v>0</v>
          </cell>
          <cell r="AA17513">
            <v>0</v>
          </cell>
          <cell r="AB17513">
            <v>0</v>
          </cell>
          <cell r="AC17513">
            <v>0</v>
          </cell>
          <cell r="AO17513" t="str">
            <v>financeapproved</v>
          </cell>
          <cell r="AP17513" t="b">
            <v>0</v>
          </cell>
        </row>
        <row r="17514">
          <cell r="H17514" t="str">
            <v>Departmental</v>
          </cell>
          <cell r="K17514">
            <v>7124</v>
          </cell>
          <cell r="P17514">
            <v>5312002</v>
          </cell>
          <cell r="X17514">
            <v>0</v>
          </cell>
          <cell r="Y17514">
            <v>0</v>
          </cell>
          <cell r="Z17514">
            <v>0</v>
          </cell>
          <cell r="AA17514">
            <v>0</v>
          </cell>
          <cell r="AB17514">
            <v>0</v>
          </cell>
          <cell r="AC17514">
            <v>0</v>
          </cell>
          <cell r="AO17514" t="str">
            <v>financeapproved</v>
          </cell>
          <cell r="AP17514" t="b">
            <v>0</v>
          </cell>
        </row>
        <row r="17515">
          <cell r="H17515" t="str">
            <v>Departmental</v>
          </cell>
          <cell r="K17515">
            <v>7124</v>
          </cell>
          <cell r="P17515">
            <v>5356010</v>
          </cell>
          <cell r="X17515">
            <v>-1007</v>
          </cell>
          <cell r="Y17515">
            <v>0</v>
          </cell>
          <cell r="Z17515">
            <v>0</v>
          </cell>
          <cell r="AA17515">
            <v>0</v>
          </cell>
          <cell r="AB17515">
            <v>0</v>
          </cell>
          <cell r="AC17515">
            <v>0</v>
          </cell>
          <cell r="AO17515" t="str">
            <v>financeapproved</v>
          </cell>
          <cell r="AP17515" t="b">
            <v>0</v>
          </cell>
        </row>
        <row r="17516">
          <cell r="H17516" t="str">
            <v>Departmental</v>
          </cell>
          <cell r="K17516">
            <v>7124</v>
          </cell>
          <cell r="P17516">
            <v>5356010</v>
          </cell>
          <cell r="X17516">
            <v>0</v>
          </cell>
          <cell r="Y17516">
            <v>0</v>
          </cell>
          <cell r="Z17516">
            <v>0</v>
          </cell>
          <cell r="AA17516">
            <v>0</v>
          </cell>
          <cell r="AB17516">
            <v>0</v>
          </cell>
          <cell r="AC17516">
            <v>0</v>
          </cell>
          <cell r="AO17516" t="str">
            <v>financeapproved</v>
          </cell>
          <cell r="AP17516" t="b">
            <v>0</v>
          </cell>
        </row>
        <row r="17517">
          <cell r="H17517" t="str">
            <v>Departmental</v>
          </cell>
          <cell r="K17517">
            <v>7125</v>
          </cell>
          <cell r="P17517">
            <v>5313001</v>
          </cell>
          <cell r="X17517">
            <v>-30401</v>
          </cell>
          <cell r="Y17517">
            <v>0</v>
          </cell>
          <cell r="Z17517">
            <v>0</v>
          </cell>
          <cell r="AA17517">
            <v>0</v>
          </cell>
          <cell r="AB17517">
            <v>0</v>
          </cell>
          <cell r="AC17517">
            <v>0</v>
          </cell>
          <cell r="AO17517" t="str">
            <v>financeapproved</v>
          </cell>
          <cell r="AP17517" t="b">
            <v>0</v>
          </cell>
        </row>
        <row r="17518">
          <cell r="H17518" t="str">
            <v>Departmental</v>
          </cell>
          <cell r="K17518">
            <v>7125</v>
          </cell>
          <cell r="P17518">
            <v>5313001</v>
          </cell>
          <cell r="X17518">
            <v>0</v>
          </cell>
          <cell r="Y17518">
            <v>0</v>
          </cell>
          <cell r="Z17518">
            <v>0</v>
          </cell>
          <cell r="AA17518">
            <v>0</v>
          </cell>
          <cell r="AB17518">
            <v>0</v>
          </cell>
          <cell r="AC17518">
            <v>0</v>
          </cell>
          <cell r="AO17518" t="str">
            <v>financeapproved</v>
          </cell>
          <cell r="AP17518" t="b">
            <v>0</v>
          </cell>
        </row>
        <row r="17519">
          <cell r="H17519" t="str">
            <v>Departmental</v>
          </cell>
          <cell r="K17519">
            <v>7125</v>
          </cell>
          <cell r="P17519">
            <v>5313002</v>
          </cell>
          <cell r="X17519">
            <v>0</v>
          </cell>
          <cell r="Y17519">
            <v>0</v>
          </cell>
          <cell r="Z17519">
            <v>0</v>
          </cell>
          <cell r="AA17519">
            <v>0</v>
          </cell>
          <cell r="AB17519">
            <v>0</v>
          </cell>
          <cell r="AC17519">
            <v>0</v>
          </cell>
          <cell r="AO17519" t="str">
            <v>financeapproved</v>
          </cell>
          <cell r="AP17519" t="b">
            <v>0</v>
          </cell>
        </row>
        <row r="17520">
          <cell r="H17520" t="str">
            <v>Departmental</v>
          </cell>
          <cell r="K17520">
            <v>7125</v>
          </cell>
          <cell r="P17520">
            <v>5313002</v>
          </cell>
          <cell r="X17520">
            <v>30401</v>
          </cell>
          <cell r="Y17520">
            <v>0</v>
          </cell>
          <cell r="Z17520">
            <v>0</v>
          </cell>
          <cell r="AA17520">
            <v>0</v>
          </cell>
          <cell r="AB17520">
            <v>0</v>
          </cell>
          <cell r="AC17520">
            <v>0</v>
          </cell>
          <cell r="AO17520" t="str">
            <v>financeapproved</v>
          </cell>
          <cell r="AP17520" t="b">
            <v>0</v>
          </cell>
        </row>
        <row r="17521">
          <cell r="H17521" t="str">
            <v>Departmental</v>
          </cell>
          <cell r="K17521">
            <v>7125</v>
          </cell>
          <cell r="P17521">
            <v>5313001</v>
          </cell>
          <cell r="X17521">
            <v>0</v>
          </cell>
          <cell r="Y17521">
            <v>0</v>
          </cell>
          <cell r="Z17521">
            <v>0</v>
          </cell>
          <cell r="AA17521">
            <v>0</v>
          </cell>
          <cell r="AB17521">
            <v>0</v>
          </cell>
          <cell r="AC17521">
            <v>0</v>
          </cell>
          <cell r="AO17521" t="str">
            <v>financeapproved</v>
          </cell>
          <cell r="AP17521" t="b">
            <v>0</v>
          </cell>
        </row>
        <row r="17522">
          <cell r="H17522" t="str">
            <v>Departmental</v>
          </cell>
          <cell r="K17522">
            <v>7125</v>
          </cell>
          <cell r="P17522">
            <v>5313001</v>
          </cell>
          <cell r="X17522">
            <v>30401</v>
          </cell>
          <cell r="Y17522">
            <v>0</v>
          </cell>
          <cell r="Z17522">
            <v>0</v>
          </cell>
          <cell r="AA17522">
            <v>0</v>
          </cell>
          <cell r="AB17522">
            <v>0</v>
          </cell>
          <cell r="AC17522">
            <v>0</v>
          </cell>
          <cell r="AO17522" t="str">
            <v>financeapproved</v>
          </cell>
          <cell r="AP17522" t="b">
            <v>0</v>
          </cell>
        </row>
        <row r="17523">
          <cell r="H17523" t="str">
            <v>Departmental</v>
          </cell>
          <cell r="K17523">
            <v>7125</v>
          </cell>
          <cell r="P17523">
            <v>5313002</v>
          </cell>
          <cell r="X17523">
            <v>-30401</v>
          </cell>
          <cell r="Y17523">
            <v>0</v>
          </cell>
          <cell r="Z17523">
            <v>0</v>
          </cell>
          <cell r="AA17523">
            <v>0</v>
          </cell>
          <cell r="AB17523">
            <v>0</v>
          </cell>
          <cell r="AC17523">
            <v>0</v>
          </cell>
          <cell r="AO17523" t="str">
            <v>financeapproved</v>
          </cell>
          <cell r="AP17523" t="b">
            <v>0</v>
          </cell>
        </row>
        <row r="17524">
          <cell r="H17524" t="str">
            <v>Departmental</v>
          </cell>
          <cell r="K17524">
            <v>7125</v>
          </cell>
          <cell r="P17524">
            <v>5313002</v>
          </cell>
          <cell r="X17524">
            <v>0</v>
          </cell>
          <cell r="Y17524">
            <v>0</v>
          </cell>
          <cell r="Z17524">
            <v>0</v>
          </cell>
          <cell r="AA17524">
            <v>0</v>
          </cell>
          <cell r="AB17524">
            <v>0</v>
          </cell>
          <cell r="AC17524">
            <v>0</v>
          </cell>
          <cell r="AO17524" t="str">
            <v>financeapproved</v>
          </cell>
          <cell r="AP17524" t="b">
            <v>0</v>
          </cell>
        </row>
        <row r="17525">
          <cell r="H17525" t="str">
            <v>Departmental</v>
          </cell>
          <cell r="K17525">
            <v>7129</v>
          </cell>
          <cell r="P17525">
            <v>5311002</v>
          </cell>
          <cell r="X17525">
            <v>-833</v>
          </cell>
          <cell r="Y17525">
            <v>0</v>
          </cell>
          <cell r="Z17525">
            <v>0</v>
          </cell>
          <cell r="AA17525">
            <v>0</v>
          </cell>
          <cell r="AB17525">
            <v>0</v>
          </cell>
          <cell r="AC17525">
            <v>0</v>
          </cell>
          <cell r="AO17525" t="str">
            <v>financeapproved</v>
          </cell>
          <cell r="AP17525" t="b">
            <v>0</v>
          </cell>
        </row>
        <row r="17526">
          <cell r="H17526" t="str">
            <v>Departmental</v>
          </cell>
          <cell r="K17526">
            <v>7129</v>
          </cell>
          <cell r="P17526">
            <v>5311002</v>
          </cell>
          <cell r="X17526">
            <v>0</v>
          </cell>
          <cell r="Y17526">
            <v>0</v>
          </cell>
          <cell r="Z17526">
            <v>0</v>
          </cell>
          <cell r="AA17526">
            <v>0</v>
          </cell>
          <cell r="AB17526">
            <v>0</v>
          </cell>
          <cell r="AC17526">
            <v>0</v>
          </cell>
          <cell r="AO17526" t="str">
            <v>financeapproved</v>
          </cell>
          <cell r="AP17526" t="b">
            <v>0</v>
          </cell>
        </row>
        <row r="17527">
          <cell r="H17527" t="str">
            <v>Departmental</v>
          </cell>
          <cell r="K17527">
            <v>7129</v>
          </cell>
          <cell r="P17527">
            <v>5312002</v>
          </cell>
          <cell r="X17527">
            <v>0</v>
          </cell>
          <cell r="Y17527">
            <v>0</v>
          </cell>
          <cell r="Z17527">
            <v>0</v>
          </cell>
          <cell r="AA17527">
            <v>0</v>
          </cell>
          <cell r="AB17527">
            <v>0</v>
          </cell>
          <cell r="AC17527">
            <v>0</v>
          </cell>
          <cell r="AO17527" t="str">
            <v>financeapproved</v>
          </cell>
          <cell r="AP17527" t="b">
            <v>0</v>
          </cell>
        </row>
        <row r="17528">
          <cell r="H17528" t="str">
            <v>Departmental</v>
          </cell>
          <cell r="K17528">
            <v>7129</v>
          </cell>
          <cell r="P17528">
            <v>5312002</v>
          </cell>
          <cell r="X17528">
            <v>952</v>
          </cell>
          <cell r="Y17528">
            <v>0</v>
          </cell>
          <cell r="Z17528">
            <v>0</v>
          </cell>
          <cell r="AA17528">
            <v>0</v>
          </cell>
          <cell r="AB17528">
            <v>0</v>
          </cell>
          <cell r="AC17528">
            <v>0</v>
          </cell>
          <cell r="AO17528" t="str">
            <v>financeapproved</v>
          </cell>
          <cell r="AP17528" t="b">
            <v>0</v>
          </cell>
        </row>
        <row r="17529">
          <cell r="H17529" t="str">
            <v>Departmental</v>
          </cell>
          <cell r="K17529">
            <v>7131</v>
          </cell>
          <cell r="P17529">
            <v>5311001</v>
          </cell>
          <cell r="X17529">
            <v>0</v>
          </cell>
          <cell r="Y17529">
            <v>0</v>
          </cell>
          <cell r="Z17529">
            <v>0</v>
          </cell>
          <cell r="AA17529">
            <v>0</v>
          </cell>
          <cell r="AB17529">
            <v>0</v>
          </cell>
          <cell r="AC17529">
            <v>0</v>
          </cell>
          <cell r="AO17529" t="str">
            <v>financeapproved</v>
          </cell>
          <cell r="AP17529" t="b">
            <v>0</v>
          </cell>
        </row>
        <row r="17530">
          <cell r="H17530" t="str">
            <v>Departmental</v>
          </cell>
          <cell r="K17530">
            <v>7131</v>
          </cell>
          <cell r="P17530">
            <v>5311001</v>
          </cell>
          <cell r="X17530">
            <v>19310</v>
          </cell>
          <cell r="Y17530">
            <v>23460</v>
          </cell>
          <cell r="Z17530">
            <v>0</v>
          </cell>
          <cell r="AA17530">
            <v>0</v>
          </cell>
          <cell r="AB17530">
            <v>0</v>
          </cell>
          <cell r="AC17530">
            <v>0</v>
          </cell>
          <cell r="AO17530" t="str">
            <v>financeapproved</v>
          </cell>
          <cell r="AP17530" t="b">
            <v>0</v>
          </cell>
        </row>
        <row r="17531">
          <cell r="H17531" t="str">
            <v>Departmental</v>
          </cell>
          <cell r="K17531">
            <v>7131</v>
          </cell>
          <cell r="P17531">
            <v>5311002</v>
          </cell>
          <cell r="X17531">
            <v>0</v>
          </cell>
          <cell r="Y17531">
            <v>0</v>
          </cell>
          <cell r="Z17531">
            <v>0</v>
          </cell>
          <cell r="AA17531">
            <v>0</v>
          </cell>
          <cell r="AB17531">
            <v>0</v>
          </cell>
          <cell r="AC17531">
            <v>0</v>
          </cell>
          <cell r="AO17531" t="str">
            <v>financeapproved</v>
          </cell>
          <cell r="AP17531" t="b">
            <v>0</v>
          </cell>
        </row>
        <row r="17532">
          <cell r="H17532" t="str">
            <v>Departmental</v>
          </cell>
          <cell r="K17532">
            <v>7131</v>
          </cell>
          <cell r="P17532">
            <v>5311002</v>
          </cell>
          <cell r="X17532">
            <v>115962</v>
          </cell>
          <cell r="Y17532">
            <v>131785</v>
          </cell>
          <cell r="Z17532">
            <v>0</v>
          </cell>
          <cell r="AA17532">
            <v>0</v>
          </cell>
          <cell r="AB17532">
            <v>0</v>
          </cell>
          <cell r="AC17532">
            <v>0</v>
          </cell>
          <cell r="AO17532" t="str">
            <v>financeapproved</v>
          </cell>
          <cell r="AP17532" t="b">
            <v>0</v>
          </cell>
        </row>
        <row r="17533">
          <cell r="H17533" t="str">
            <v>Departmental</v>
          </cell>
          <cell r="K17533">
            <v>7131</v>
          </cell>
          <cell r="P17533">
            <v>5312002</v>
          </cell>
          <cell r="X17533">
            <v>0</v>
          </cell>
          <cell r="Y17533">
            <v>0</v>
          </cell>
          <cell r="Z17533">
            <v>0</v>
          </cell>
          <cell r="AA17533">
            <v>0</v>
          </cell>
          <cell r="AB17533">
            <v>0</v>
          </cell>
          <cell r="AC17533">
            <v>0</v>
          </cell>
          <cell r="AO17533" t="str">
            <v>financeapproved</v>
          </cell>
          <cell r="AP17533" t="b">
            <v>0</v>
          </cell>
        </row>
        <row r="17534">
          <cell r="H17534" t="str">
            <v>Departmental</v>
          </cell>
          <cell r="K17534">
            <v>7131</v>
          </cell>
          <cell r="P17534">
            <v>5312002</v>
          </cell>
          <cell r="X17534">
            <v>251674</v>
          </cell>
          <cell r="Y17534">
            <v>357230</v>
          </cell>
          <cell r="Z17534">
            <v>-75682</v>
          </cell>
          <cell r="AA17534">
            <v>-75682</v>
          </cell>
          <cell r="AB17534">
            <v>-75682</v>
          </cell>
          <cell r="AC17534">
            <v>-75682</v>
          </cell>
          <cell r="AO17534" t="str">
            <v>financeapproved</v>
          </cell>
          <cell r="AP17534" t="b">
            <v>0</v>
          </cell>
        </row>
        <row r="17535">
          <cell r="H17535" t="str">
            <v>Departmental</v>
          </cell>
          <cell r="K17535">
            <v>7131</v>
          </cell>
          <cell r="P17535">
            <v>5313001</v>
          </cell>
          <cell r="X17535">
            <v>0</v>
          </cell>
          <cell r="Y17535">
            <v>0</v>
          </cell>
          <cell r="Z17535">
            <v>0</v>
          </cell>
          <cell r="AA17535">
            <v>0</v>
          </cell>
          <cell r="AB17535">
            <v>0</v>
          </cell>
          <cell r="AC17535">
            <v>0</v>
          </cell>
          <cell r="AO17535" t="str">
            <v>financeapproved</v>
          </cell>
          <cell r="AP17535" t="b">
            <v>0</v>
          </cell>
        </row>
        <row r="17536">
          <cell r="H17536" t="str">
            <v>Departmental</v>
          </cell>
          <cell r="K17536">
            <v>7131</v>
          </cell>
          <cell r="P17536">
            <v>5313001</v>
          </cell>
          <cell r="X17536">
            <v>354412</v>
          </cell>
          <cell r="Y17536">
            <v>353598</v>
          </cell>
          <cell r="Z17536">
            <v>0</v>
          </cell>
          <cell r="AA17536">
            <v>0</v>
          </cell>
          <cell r="AB17536">
            <v>0</v>
          </cell>
          <cell r="AC17536">
            <v>0</v>
          </cell>
          <cell r="AO17536" t="str">
            <v>financeapproved</v>
          </cell>
          <cell r="AP17536" t="b">
            <v>0</v>
          </cell>
        </row>
        <row r="17537">
          <cell r="H17537" t="str">
            <v>Departmental</v>
          </cell>
          <cell r="K17537">
            <v>7131</v>
          </cell>
          <cell r="P17537">
            <v>5313002</v>
          </cell>
          <cell r="X17537">
            <v>0</v>
          </cell>
          <cell r="Y17537">
            <v>0</v>
          </cell>
          <cell r="Z17537">
            <v>0</v>
          </cell>
          <cell r="AA17537">
            <v>0</v>
          </cell>
          <cell r="AB17537">
            <v>0</v>
          </cell>
          <cell r="AC17537">
            <v>0</v>
          </cell>
          <cell r="AO17537" t="str">
            <v>financeapproved</v>
          </cell>
          <cell r="AP17537" t="b">
            <v>0</v>
          </cell>
        </row>
        <row r="17538">
          <cell r="H17538" t="str">
            <v>Departmental</v>
          </cell>
          <cell r="K17538">
            <v>7131</v>
          </cell>
          <cell r="P17538">
            <v>5313002</v>
          </cell>
          <cell r="X17538">
            <v>0</v>
          </cell>
          <cell r="Y17538">
            <v>30401</v>
          </cell>
          <cell r="Z17538">
            <v>0</v>
          </cell>
          <cell r="AA17538">
            <v>0</v>
          </cell>
          <cell r="AB17538">
            <v>0</v>
          </cell>
          <cell r="AC17538">
            <v>0</v>
          </cell>
          <cell r="AO17538" t="str">
            <v>financeapproved</v>
          </cell>
          <cell r="AP17538" t="b">
            <v>0</v>
          </cell>
        </row>
        <row r="17539">
          <cell r="H17539" t="str">
            <v>Departmental</v>
          </cell>
          <cell r="K17539">
            <v>7131</v>
          </cell>
          <cell r="P17539">
            <v>5311001</v>
          </cell>
          <cell r="X17539">
            <v>-2520</v>
          </cell>
          <cell r="Y17539">
            <v>-8339</v>
          </cell>
          <cell r="Z17539">
            <v>0</v>
          </cell>
          <cell r="AA17539">
            <v>0</v>
          </cell>
          <cell r="AB17539">
            <v>0</v>
          </cell>
          <cell r="AC17539">
            <v>0</v>
          </cell>
          <cell r="AO17539" t="str">
            <v>financeapproved</v>
          </cell>
          <cell r="AP17539" t="b">
            <v>0</v>
          </cell>
        </row>
        <row r="17540">
          <cell r="H17540" t="str">
            <v>Departmental</v>
          </cell>
          <cell r="K17540">
            <v>7131</v>
          </cell>
          <cell r="P17540">
            <v>5311001</v>
          </cell>
          <cell r="X17540">
            <v>0</v>
          </cell>
          <cell r="Y17540">
            <v>0</v>
          </cell>
          <cell r="Z17540">
            <v>0</v>
          </cell>
          <cell r="AA17540">
            <v>0</v>
          </cell>
          <cell r="AB17540">
            <v>0</v>
          </cell>
          <cell r="AC17540">
            <v>0</v>
          </cell>
          <cell r="AO17540" t="str">
            <v>financeapproved</v>
          </cell>
          <cell r="AP17540" t="b">
            <v>0</v>
          </cell>
        </row>
        <row r="17541">
          <cell r="H17541" t="str">
            <v>Departmental</v>
          </cell>
          <cell r="K17541">
            <v>7131</v>
          </cell>
          <cell r="P17541">
            <v>5311002</v>
          </cell>
          <cell r="X17541">
            <v>-43716</v>
          </cell>
          <cell r="Y17541">
            <v>-66445</v>
          </cell>
          <cell r="Z17541">
            <v>0</v>
          </cell>
          <cell r="AA17541">
            <v>0</v>
          </cell>
          <cell r="AB17541">
            <v>0</v>
          </cell>
          <cell r="AC17541">
            <v>0</v>
          </cell>
          <cell r="AO17541" t="str">
            <v>financeapproved</v>
          </cell>
          <cell r="AP17541" t="b">
            <v>0</v>
          </cell>
        </row>
        <row r="17542">
          <cell r="H17542" t="str">
            <v>Departmental</v>
          </cell>
          <cell r="K17542">
            <v>7131</v>
          </cell>
          <cell r="P17542">
            <v>5311002</v>
          </cell>
          <cell r="X17542">
            <v>0</v>
          </cell>
          <cell r="Y17542">
            <v>0</v>
          </cell>
          <cell r="Z17542">
            <v>0</v>
          </cell>
          <cell r="AA17542">
            <v>0</v>
          </cell>
          <cell r="AB17542">
            <v>0</v>
          </cell>
          <cell r="AC17542">
            <v>0</v>
          </cell>
          <cell r="AO17542" t="str">
            <v>financeapproved</v>
          </cell>
          <cell r="AP17542" t="b">
            <v>0</v>
          </cell>
        </row>
        <row r="17543">
          <cell r="H17543" t="str">
            <v>Departmental</v>
          </cell>
          <cell r="K17543">
            <v>7131</v>
          </cell>
          <cell r="P17543">
            <v>5312002</v>
          </cell>
          <cell r="X17543">
            <v>-42728</v>
          </cell>
          <cell r="Y17543">
            <v>4670</v>
          </cell>
          <cell r="Z17543">
            <v>75682</v>
          </cell>
          <cell r="AA17543">
            <v>75682</v>
          </cell>
          <cell r="AB17543">
            <v>75682</v>
          </cell>
          <cell r="AC17543">
            <v>75682</v>
          </cell>
          <cell r="AO17543" t="str">
            <v>financeapproved</v>
          </cell>
          <cell r="AP17543" t="b">
            <v>0</v>
          </cell>
        </row>
        <row r="17544">
          <cell r="H17544" t="str">
            <v>Departmental</v>
          </cell>
          <cell r="K17544">
            <v>7131</v>
          </cell>
          <cell r="P17544">
            <v>5312002</v>
          </cell>
          <cell r="X17544">
            <v>0</v>
          </cell>
          <cell r="Y17544">
            <v>0</v>
          </cell>
          <cell r="Z17544">
            <v>0</v>
          </cell>
          <cell r="AA17544">
            <v>0</v>
          </cell>
          <cell r="AB17544">
            <v>0</v>
          </cell>
          <cell r="AC17544">
            <v>0</v>
          </cell>
          <cell r="AO17544" t="str">
            <v>financeapproved</v>
          </cell>
          <cell r="AP17544" t="b">
            <v>0</v>
          </cell>
        </row>
        <row r="17545">
          <cell r="H17545" t="str">
            <v>Departmental</v>
          </cell>
          <cell r="K17545">
            <v>7131</v>
          </cell>
          <cell r="P17545">
            <v>5313001</v>
          </cell>
          <cell r="X17545">
            <v>-20895</v>
          </cell>
          <cell r="Y17545">
            <v>-8531</v>
          </cell>
          <cell r="Z17545">
            <v>0</v>
          </cell>
          <cell r="AA17545">
            <v>0</v>
          </cell>
          <cell r="AB17545">
            <v>0</v>
          </cell>
          <cell r="AC17545">
            <v>0</v>
          </cell>
          <cell r="AO17545" t="str">
            <v>financeapproved</v>
          </cell>
          <cell r="AP17545" t="b">
            <v>0</v>
          </cell>
        </row>
        <row r="17546">
          <cell r="H17546" t="str">
            <v>Departmental</v>
          </cell>
          <cell r="K17546">
            <v>7131</v>
          </cell>
          <cell r="P17546">
            <v>5313001</v>
          </cell>
          <cell r="X17546">
            <v>0</v>
          </cell>
          <cell r="Y17546">
            <v>0</v>
          </cell>
          <cell r="Z17546">
            <v>0</v>
          </cell>
          <cell r="AA17546">
            <v>0</v>
          </cell>
          <cell r="AB17546">
            <v>0</v>
          </cell>
          <cell r="AC17546">
            <v>0</v>
          </cell>
          <cell r="AO17546" t="str">
            <v>financeapproved</v>
          </cell>
          <cell r="AP17546" t="b">
            <v>0</v>
          </cell>
        </row>
        <row r="17547">
          <cell r="H17547" t="str">
            <v>Departmental</v>
          </cell>
          <cell r="K17547">
            <v>7131</v>
          </cell>
          <cell r="P17547">
            <v>5313002</v>
          </cell>
          <cell r="X17547">
            <v>0</v>
          </cell>
          <cell r="Y17547">
            <v>-30401</v>
          </cell>
          <cell r="Z17547">
            <v>0</v>
          </cell>
          <cell r="AA17547">
            <v>0</v>
          </cell>
          <cell r="AB17547">
            <v>0</v>
          </cell>
          <cell r="AC17547">
            <v>0</v>
          </cell>
          <cell r="AO17547" t="str">
            <v>financeapproved</v>
          </cell>
          <cell r="AP17547" t="b">
            <v>0</v>
          </cell>
        </row>
        <row r="17548">
          <cell r="H17548" t="str">
            <v>Departmental</v>
          </cell>
          <cell r="K17548">
            <v>7131</v>
          </cell>
          <cell r="P17548">
            <v>5313002</v>
          </cell>
          <cell r="X17548">
            <v>0</v>
          </cell>
          <cell r="Y17548">
            <v>0</v>
          </cell>
          <cell r="Z17548">
            <v>0</v>
          </cell>
          <cell r="AA17548">
            <v>0</v>
          </cell>
          <cell r="AB17548">
            <v>0</v>
          </cell>
          <cell r="AC17548">
            <v>0</v>
          </cell>
          <cell r="AO17548" t="str">
            <v>financeapproved</v>
          </cell>
          <cell r="AP17548" t="b">
            <v>0</v>
          </cell>
        </row>
        <row r="17549">
          <cell r="H17549" t="str">
            <v>Departmental</v>
          </cell>
          <cell r="K17549">
            <v>7131</v>
          </cell>
          <cell r="P17549">
            <v>5356010</v>
          </cell>
          <cell r="X17549">
            <v>0</v>
          </cell>
          <cell r="Y17549">
            <v>0</v>
          </cell>
          <cell r="Z17549">
            <v>0</v>
          </cell>
          <cell r="AA17549">
            <v>0</v>
          </cell>
          <cell r="AB17549">
            <v>0</v>
          </cell>
          <cell r="AC17549">
            <v>0</v>
          </cell>
          <cell r="AO17549" t="str">
            <v>financeapproved</v>
          </cell>
          <cell r="AP17549" t="b">
            <v>0</v>
          </cell>
        </row>
        <row r="17550">
          <cell r="H17550" t="str">
            <v>Departmental</v>
          </cell>
          <cell r="K17550">
            <v>7131</v>
          </cell>
          <cell r="P17550">
            <v>5356010</v>
          </cell>
          <cell r="X17550">
            <v>1007</v>
          </cell>
          <cell r="Y17550">
            <v>0</v>
          </cell>
          <cell r="Z17550">
            <v>0</v>
          </cell>
          <cell r="AA17550">
            <v>0</v>
          </cell>
          <cell r="AB17550">
            <v>0</v>
          </cell>
          <cell r="AC17550">
            <v>0</v>
          </cell>
          <cell r="AO17550" t="str">
            <v>financeapproved</v>
          </cell>
          <cell r="AP17550" t="b">
            <v>0</v>
          </cell>
        </row>
        <row r="17551">
          <cell r="H17551" t="str">
            <v>Departmental</v>
          </cell>
          <cell r="K17551">
            <v>7132</v>
          </cell>
          <cell r="P17551">
            <v>5311001</v>
          </cell>
          <cell r="X17551">
            <v>0</v>
          </cell>
          <cell r="Y17551">
            <v>-23460</v>
          </cell>
          <cell r="Z17551">
            <v>0</v>
          </cell>
          <cell r="AA17551">
            <v>0</v>
          </cell>
          <cell r="AB17551">
            <v>0</v>
          </cell>
          <cell r="AC17551">
            <v>0</v>
          </cell>
          <cell r="AO17551" t="str">
            <v>financeapproved</v>
          </cell>
          <cell r="AP17551" t="b">
            <v>0</v>
          </cell>
        </row>
        <row r="17552">
          <cell r="H17552" t="str">
            <v>Departmental</v>
          </cell>
          <cell r="K17552">
            <v>7132</v>
          </cell>
          <cell r="P17552">
            <v>5311001</v>
          </cell>
          <cell r="X17552">
            <v>0</v>
          </cell>
          <cell r="Y17552">
            <v>0</v>
          </cell>
          <cell r="Z17552">
            <v>0</v>
          </cell>
          <cell r="AA17552">
            <v>0</v>
          </cell>
          <cell r="AB17552">
            <v>0</v>
          </cell>
          <cell r="AC17552">
            <v>0</v>
          </cell>
          <cell r="AO17552" t="str">
            <v>financeapproved</v>
          </cell>
          <cell r="AP17552" t="b">
            <v>0</v>
          </cell>
        </row>
        <row r="17553">
          <cell r="H17553" t="str">
            <v>Departmental</v>
          </cell>
          <cell r="K17553">
            <v>7132</v>
          </cell>
          <cell r="P17553">
            <v>5311002</v>
          </cell>
          <cell r="X17553">
            <v>0</v>
          </cell>
          <cell r="Y17553">
            <v>-131785</v>
          </cell>
          <cell r="Z17553">
            <v>0</v>
          </cell>
          <cell r="AA17553">
            <v>0</v>
          </cell>
          <cell r="AB17553">
            <v>0</v>
          </cell>
          <cell r="AC17553">
            <v>0</v>
          </cell>
          <cell r="AO17553" t="str">
            <v>financeapproved</v>
          </cell>
          <cell r="AP17553" t="b">
            <v>0</v>
          </cell>
        </row>
        <row r="17554">
          <cell r="H17554" t="str">
            <v>Departmental</v>
          </cell>
          <cell r="K17554">
            <v>7132</v>
          </cell>
          <cell r="P17554">
            <v>5311002</v>
          </cell>
          <cell r="X17554">
            <v>0</v>
          </cell>
          <cell r="Y17554">
            <v>0</v>
          </cell>
          <cell r="Z17554">
            <v>0</v>
          </cell>
          <cell r="AA17554">
            <v>0</v>
          </cell>
          <cell r="AB17554">
            <v>0</v>
          </cell>
          <cell r="AC17554">
            <v>0</v>
          </cell>
          <cell r="AO17554" t="str">
            <v>financeapproved</v>
          </cell>
          <cell r="AP17554" t="b">
            <v>0</v>
          </cell>
        </row>
        <row r="17555">
          <cell r="H17555" t="str">
            <v>Departmental</v>
          </cell>
          <cell r="K17555">
            <v>7132</v>
          </cell>
          <cell r="P17555">
            <v>5312002</v>
          </cell>
          <cell r="X17555">
            <v>0</v>
          </cell>
          <cell r="Y17555">
            <v>-432912</v>
          </cell>
          <cell r="Z17555">
            <v>0</v>
          </cell>
          <cell r="AA17555">
            <v>0</v>
          </cell>
          <cell r="AB17555">
            <v>0</v>
          </cell>
          <cell r="AC17555">
            <v>0</v>
          </cell>
          <cell r="AO17555" t="str">
            <v>financeapproved</v>
          </cell>
          <cell r="AP17555" t="b">
            <v>0</v>
          </cell>
        </row>
        <row r="17556">
          <cell r="H17556" t="str">
            <v>Departmental</v>
          </cell>
          <cell r="K17556">
            <v>7132</v>
          </cell>
          <cell r="P17556">
            <v>5312002</v>
          </cell>
          <cell r="X17556">
            <v>0</v>
          </cell>
          <cell r="Y17556">
            <v>0</v>
          </cell>
          <cell r="Z17556">
            <v>0</v>
          </cell>
          <cell r="AA17556">
            <v>0</v>
          </cell>
          <cell r="AB17556">
            <v>0</v>
          </cell>
          <cell r="AC17556">
            <v>0</v>
          </cell>
          <cell r="AO17556" t="str">
            <v>financeapproved</v>
          </cell>
          <cell r="AP17556" t="b">
            <v>0</v>
          </cell>
        </row>
        <row r="17557">
          <cell r="H17557" t="str">
            <v>Departmental</v>
          </cell>
          <cell r="K17557">
            <v>7132</v>
          </cell>
          <cell r="P17557">
            <v>5313001</v>
          </cell>
          <cell r="X17557">
            <v>0</v>
          </cell>
          <cell r="Y17557">
            <v>-353598</v>
          </cell>
          <cell r="Z17557">
            <v>0</v>
          </cell>
          <cell r="AA17557">
            <v>0</v>
          </cell>
          <cell r="AB17557">
            <v>0</v>
          </cell>
          <cell r="AC17557">
            <v>0</v>
          </cell>
          <cell r="AO17557" t="str">
            <v>financeapproved</v>
          </cell>
          <cell r="AP17557" t="b">
            <v>0</v>
          </cell>
        </row>
        <row r="17558">
          <cell r="H17558" t="str">
            <v>Departmental</v>
          </cell>
          <cell r="K17558">
            <v>7132</v>
          </cell>
          <cell r="P17558">
            <v>5313001</v>
          </cell>
          <cell r="X17558">
            <v>0</v>
          </cell>
          <cell r="Y17558">
            <v>0</v>
          </cell>
          <cell r="Z17558">
            <v>0</v>
          </cell>
          <cell r="AA17558">
            <v>0</v>
          </cell>
          <cell r="AB17558">
            <v>0</v>
          </cell>
          <cell r="AC17558">
            <v>0</v>
          </cell>
          <cell r="AO17558" t="str">
            <v>financeapproved</v>
          </cell>
          <cell r="AP17558" t="b">
            <v>0</v>
          </cell>
        </row>
        <row r="17559">
          <cell r="H17559" t="str">
            <v>Departmental</v>
          </cell>
          <cell r="K17559">
            <v>7132</v>
          </cell>
          <cell r="P17559">
            <v>5313002</v>
          </cell>
          <cell r="X17559">
            <v>0</v>
          </cell>
          <cell r="Y17559">
            <v>-30401</v>
          </cell>
          <cell r="Z17559">
            <v>0</v>
          </cell>
          <cell r="AA17559">
            <v>0</v>
          </cell>
          <cell r="AB17559">
            <v>0</v>
          </cell>
          <cell r="AC17559">
            <v>0</v>
          </cell>
          <cell r="AO17559" t="str">
            <v>financeapproved</v>
          </cell>
          <cell r="AP17559" t="b">
            <v>0</v>
          </cell>
        </row>
        <row r="17560">
          <cell r="H17560" t="str">
            <v>Departmental</v>
          </cell>
          <cell r="K17560">
            <v>7132</v>
          </cell>
          <cell r="P17560">
            <v>5313002</v>
          </cell>
          <cell r="X17560">
            <v>0</v>
          </cell>
          <cell r="Y17560">
            <v>0</v>
          </cell>
          <cell r="Z17560">
            <v>0</v>
          </cell>
          <cell r="AA17560">
            <v>0</v>
          </cell>
          <cell r="AB17560">
            <v>0</v>
          </cell>
          <cell r="AC17560">
            <v>0</v>
          </cell>
          <cell r="AO17560" t="str">
            <v>financeapproved</v>
          </cell>
          <cell r="AP17560" t="b">
            <v>0</v>
          </cell>
        </row>
        <row r="17561">
          <cell r="H17561" t="str">
            <v>Departmental</v>
          </cell>
          <cell r="K17561">
            <v>7132</v>
          </cell>
          <cell r="P17561">
            <v>5311001</v>
          </cell>
          <cell r="X17561">
            <v>0</v>
          </cell>
          <cell r="Y17561">
            <v>0</v>
          </cell>
          <cell r="Z17561">
            <v>0</v>
          </cell>
          <cell r="AA17561">
            <v>0</v>
          </cell>
          <cell r="AB17561">
            <v>0</v>
          </cell>
          <cell r="AC17561">
            <v>0</v>
          </cell>
          <cell r="AO17561" t="str">
            <v>financeapproved</v>
          </cell>
          <cell r="AP17561" t="b">
            <v>0</v>
          </cell>
        </row>
        <row r="17562">
          <cell r="H17562" t="str">
            <v>Departmental</v>
          </cell>
          <cell r="K17562">
            <v>7132</v>
          </cell>
          <cell r="P17562">
            <v>5311001</v>
          </cell>
          <cell r="X17562">
            <v>0</v>
          </cell>
          <cell r="Y17562">
            <v>4057</v>
          </cell>
          <cell r="Z17562">
            <v>0</v>
          </cell>
          <cell r="AA17562">
            <v>0</v>
          </cell>
          <cell r="AB17562">
            <v>0</v>
          </cell>
          <cell r="AC17562">
            <v>0</v>
          </cell>
          <cell r="AO17562" t="str">
            <v>financeapproved</v>
          </cell>
          <cell r="AP17562" t="b">
            <v>0</v>
          </cell>
        </row>
        <row r="17563">
          <cell r="H17563" t="str">
            <v>Departmental</v>
          </cell>
          <cell r="K17563">
            <v>7132</v>
          </cell>
          <cell r="P17563">
            <v>5311002</v>
          </cell>
          <cell r="X17563">
            <v>0</v>
          </cell>
          <cell r="Y17563">
            <v>0</v>
          </cell>
          <cell r="Z17563">
            <v>0</v>
          </cell>
          <cell r="AA17563">
            <v>0</v>
          </cell>
          <cell r="AB17563">
            <v>0</v>
          </cell>
          <cell r="AC17563">
            <v>0</v>
          </cell>
          <cell r="AO17563" t="str">
            <v>financeapproved</v>
          </cell>
          <cell r="AP17563" t="b">
            <v>0</v>
          </cell>
        </row>
        <row r="17564">
          <cell r="H17564" t="str">
            <v>Departmental</v>
          </cell>
          <cell r="K17564">
            <v>7132</v>
          </cell>
          <cell r="P17564">
            <v>5311002</v>
          </cell>
          <cell r="X17564">
            <v>0</v>
          </cell>
          <cell r="Y17564">
            <v>43463</v>
          </cell>
          <cell r="Z17564">
            <v>0</v>
          </cell>
          <cell r="AA17564">
            <v>0</v>
          </cell>
          <cell r="AB17564">
            <v>0</v>
          </cell>
          <cell r="AC17564">
            <v>0</v>
          </cell>
          <cell r="AO17564" t="str">
            <v>financeapproved</v>
          </cell>
          <cell r="AP17564" t="b">
            <v>0</v>
          </cell>
        </row>
        <row r="17565">
          <cell r="H17565" t="str">
            <v>Departmental</v>
          </cell>
          <cell r="K17565">
            <v>7132</v>
          </cell>
          <cell r="P17565">
            <v>5312002</v>
          </cell>
          <cell r="X17565">
            <v>0</v>
          </cell>
          <cell r="Y17565">
            <v>0</v>
          </cell>
          <cell r="Z17565">
            <v>0</v>
          </cell>
          <cell r="AA17565">
            <v>0</v>
          </cell>
          <cell r="AB17565">
            <v>0</v>
          </cell>
          <cell r="AC17565">
            <v>0</v>
          </cell>
          <cell r="AO17565" t="str">
            <v>financeapproved</v>
          </cell>
          <cell r="AP17565" t="b">
            <v>0</v>
          </cell>
        </row>
        <row r="17566">
          <cell r="H17566" t="str">
            <v>Departmental</v>
          </cell>
          <cell r="K17566">
            <v>7132</v>
          </cell>
          <cell r="P17566">
            <v>5312002</v>
          </cell>
          <cell r="X17566">
            <v>0</v>
          </cell>
          <cell r="Y17566">
            <v>26814</v>
          </cell>
          <cell r="Z17566">
            <v>0</v>
          </cell>
          <cell r="AA17566">
            <v>0</v>
          </cell>
          <cell r="AB17566">
            <v>0</v>
          </cell>
          <cell r="AC17566">
            <v>0</v>
          </cell>
          <cell r="AO17566" t="str">
            <v>financeapproved</v>
          </cell>
          <cell r="AP17566" t="b">
            <v>0</v>
          </cell>
        </row>
        <row r="17567">
          <cell r="H17567" t="str">
            <v>Departmental</v>
          </cell>
          <cell r="K17567">
            <v>7132</v>
          </cell>
          <cell r="P17567">
            <v>5313001</v>
          </cell>
          <cell r="X17567">
            <v>0</v>
          </cell>
          <cell r="Y17567">
            <v>0</v>
          </cell>
          <cell r="Z17567">
            <v>0</v>
          </cell>
          <cell r="AA17567">
            <v>0</v>
          </cell>
          <cell r="AB17567">
            <v>0</v>
          </cell>
          <cell r="AC17567">
            <v>0</v>
          </cell>
          <cell r="AO17567" t="str">
            <v>financeapproved</v>
          </cell>
          <cell r="AP17567" t="b">
            <v>0</v>
          </cell>
        </row>
        <row r="17568">
          <cell r="H17568" t="str">
            <v>Departmental</v>
          </cell>
          <cell r="K17568">
            <v>7132</v>
          </cell>
          <cell r="P17568">
            <v>5313001</v>
          </cell>
          <cell r="X17568">
            <v>0</v>
          </cell>
          <cell r="Y17568">
            <v>9083</v>
          </cell>
          <cell r="Z17568">
            <v>0</v>
          </cell>
          <cell r="AA17568">
            <v>0</v>
          </cell>
          <cell r="AB17568">
            <v>0</v>
          </cell>
          <cell r="AC17568">
            <v>0</v>
          </cell>
          <cell r="AO17568" t="str">
            <v>financeapproved</v>
          </cell>
          <cell r="AP17568" t="b">
            <v>0</v>
          </cell>
        </row>
        <row r="17569">
          <cell r="H17569" t="str">
            <v>Departmental</v>
          </cell>
          <cell r="K17569">
            <v>7132</v>
          </cell>
          <cell r="P17569">
            <v>5356010</v>
          </cell>
          <cell r="X17569">
            <v>0</v>
          </cell>
          <cell r="Y17569">
            <v>-1007</v>
          </cell>
          <cell r="Z17569">
            <v>0</v>
          </cell>
          <cell r="AA17569">
            <v>0</v>
          </cell>
          <cell r="AB17569">
            <v>0</v>
          </cell>
          <cell r="AC17569">
            <v>0</v>
          </cell>
          <cell r="AO17569" t="str">
            <v>financeapproved</v>
          </cell>
          <cell r="AP17569" t="b">
            <v>0</v>
          </cell>
        </row>
        <row r="17570">
          <cell r="H17570" t="str">
            <v>Departmental</v>
          </cell>
          <cell r="K17570">
            <v>7132</v>
          </cell>
          <cell r="P17570">
            <v>5356010</v>
          </cell>
          <cell r="X17570">
            <v>0</v>
          </cell>
          <cell r="Y17570">
            <v>0</v>
          </cell>
          <cell r="Z17570">
            <v>0</v>
          </cell>
          <cell r="AA17570">
            <v>0</v>
          </cell>
          <cell r="AB17570">
            <v>0</v>
          </cell>
          <cell r="AC17570">
            <v>0</v>
          </cell>
          <cell r="AO17570" t="str">
            <v>financeapproved</v>
          </cell>
          <cell r="AP17570" t="b">
            <v>0</v>
          </cell>
        </row>
        <row r="17571">
          <cell r="H17571" t="str">
            <v>Departmental</v>
          </cell>
          <cell r="K17571">
            <v>7133</v>
          </cell>
          <cell r="P17571">
            <v>5312002</v>
          </cell>
          <cell r="X17571">
            <v>-511</v>
          </cell>
          <cell r="Y17571">
            <v>0</v>
          </cell>
          <cell r="Z17571">
            <v>0</v>
          </cell>
          <cell r="AA17571">
            <v>0</v>
          </cell>
          <cell r="AB17571">
            <v>0</v>
          </cell>
          <cell r="AC17571">
            <v>0</v>
          </cell>
          <cell r="AO17571" t="str">
            <v>financeapproved</v>
          </cell>
          <cell r="AP17571" t="b">
            <v>0</v>
          </cell>
        </row>
        <row r="17572">
          <cell r="H17572" t="str">
            <v>Departmental</v>
          </cell>
          <cell r="K17572">
            <v>7133</v>
          </cell>
          <cell r="P17572">
            <v>5312002</v>
          </cell>
          <cell r="X17572">
            <v>0</v>
          </cell>
          <cell r="Y17572">
            <v>0</v>
          </cell>
          <cell r="Z17572">
            <v>0</v>
          </cell>
          <cell r="AA17572">
            <v>0</v>
          </cell>
          <cell r="AB17572">
            <v>0</v>
          </cell>
          <cell r="AC17572">
            <v>0</v>
          </cell>
          <cell r="AO17572" t="str">
            <v>financeapproved</v>
          </cell>
          <cell r="AP17572" t="b">
            <v>0</v>
          </cell>
        </row>
        <row r="17573">
          <cell r="H17573" t="str">
            <v>Departmental</v>
          </cell>
          <cell r="K17573">
            <v>7133</v>
          </cell>
          <cell r="P17573">
            <v>5313001</v>
          </cell>
          <cell r="X17573">
            <v>-331</v>
          </cell>
          <cell r="Y17573">
            <v>0</v>
          </cell>
          <cell r="Z17573">
            <v>0</v>
          </cell>
          <cell r="AA17573">
            <v>0</v>
          </cell>
          <cell r="AB17573">
            <v>0</v>
          </cell>
          <cell r="AC17573">
            <v>0</v>
          </cell>
          <cell r="AO17573" t="str">
            <v>financeapproved</v>
          </cell>
          <cell r="AP17573" t="b">
            <v>0</v>
          </cell>
        </row>
        <row r="17574">
          <cell r="H17574" t="str">
            <v>Departmental</v>
          </cell>
          <cell r="K17574">
            <v>7133</v>
          </cell>
          <cell r="P17574">
            <v>5313001</v>
          </cell>
          <cell r="X17574">
            <v>0</v>
          </cell>
          <cell r="Y17574">
            <v>0</v>
          </cell>
          <cell r="Z17574">
            <v>0</v>
          </cell>
          <cell r="AA17574">
            <v>0</v>
          </cell>
          <cell r="AB17574">
            <v>0</v>
          </cell>
          <cell r="AC17574">
            <v>0</v>
          </cell>
          <cell r="AO17574" t="str">
            <v>financeapproved</v>
          </cell>
          <cell r="AP17574" t="b">
            <v>0</v>
          </cell>
        </row>
        <row r="17575">
          <cell r="H17575" t="str">
            <v>Departmental</v>
          </cell>
          <cell r="K17575">
            <v>7134</v>
          </cell>
          <cell r="P17575">
            <v>5311002</v>
          </cell>
          <cell r="X17575">
            <v>-62</v>
          </cell>
          <cell r="Y17575">
            <v>0</v>
          </cell>
          <cell r="Z17575">
            <v>0</v>
          </cell>
          <cell r="AA17575">
            <v>0</v>
          </cell>
          <cell r="AB17575">
            <v>0</v>
          </cell>
          <cell r="AC17575">
            <v>0</v>
          </cell>
          <cell r="AO17575" t="str">
            <v>financeapproved</v>
          </cell>
          <cell r="AP17575" t="b">
            <v>0</v>
          </cell>
        </row>
        <row r="17576">
          <cell r="H17576" t="str">
            <v>Departmental</v>
          </cell>
          <cell r="K17576">
            <v>7134</v>
          </cell>
          <cell r="P17576">
            <v>5311002</v>
          </cell>
          <cell r="X17576">
            <v>0</v>
          </cell>
          <cell r="Y17576">
            <v>0</v>
          </cell>
          <cell r="Z17576">
            <v>0</v>
          </cell>
          <cell r="AA17576">
            <v>0</v>
          </cell>
          <cell r="AB17576">
            <v>0</v>
          </cell>
          <cell r="AC17576">
            <v>0</v>
          </cell>
          <cell r="AO17576" t="str">
            <v>financeapproved</v>
          </cell>
          <cell r="AP17576" t="b">
            <v>0</v>
          </cell>
        </row>
        <row r="17577">
          <cell r="H17577" t="str">
            <v>Departmental</v>
          </cell>
          <cell r="K17577">
            <v>7134</v>
          </cell>
          <cell r="P17577">
            <v>5312002</v>
          </cell>
          <cell r="X17577">
            <v>-704</v>
          </cell>
          <cell r="Y17577">
            <v>0</v>
          </cell>
          <cell r="Z17577">
            <v>0</v>
          </cell>
          <cell r="AA17577">
            <v>0</v>
          </cell>
          <cell r="AB17577">
            <v>0</v>
          </cell>
          <cell r="AC17577">
            <v>0</v>
          </cell>
          <cell r="AO17577" t="str">
            <v>financeapproved</v>
          </cell>
          <cell r="AP17577" t="b">
            <v>0</v>
          </cell>
        </row>
        <row r="17578">
          <cell r="H17578" t="str">
            <v>Departmental</v>
          </cell>
          <cell r="K17578">
            <v>7134</v>
          </cell>
          <cell r="P17578">
            <v>5312002</v>
          </cell>
          <cell r="X17578">
            <v>0</v>
          </cell>
          <cell r="Y17578">
            <v>0</v>
          </cell>
          <cell r="Z17578">
            <v>0</v>
          </cell>
          <cell r="AA17578">
            <v>0</v>
          </cell>
          <cell r="AB17578">
            <v>0</v>
          </cell>
          <cell r="AC17578">
            <v>0</v>
          </cell>
          <cell r="AO17578" t="str">
            <v>financeapproved</v>
          </cell>
          <cell r="AP17578" t="b">
            <v>0</v>
          </cell>
        </row>
        <row r="17579">
          <cell r="H17579" t="str">
            <v>Departmental</v>
          </cell>
          <cell r="K17579">
            <v>7134</v>
          </cell>
          <cell r="P17579">
            <v>5313001</v>
          </cell>
          <cell r="X17579">
            <v>-9243</v>
          </cell>
          <cell r="Y17579">
            <v>0</v>
          </cell>
          <cell r="Z17579">
            <v>0</v>
          </cell>
          <cell r="AA17579">
            <v>0</v>
          </cell>
          <cell r="AB17579">
            <v>0</v>
          </cell>
          <cell r="AC17579">
            <v>0</v>
          </cell>
          <cell r="AO17579" t="str">
            <v>financeapproved</v>
          </cell>
          <cell r="AP17579" t="b">
            <v>0</v>
          </cell>
        </row>
        <row r="17580">
          <cell r="H17580" t="str">
            <v>Departmental</v>
          </cell>
          <cell r="K17580">
            <v>7134</v>
          </cell>
          <cell r="P17580">
            <v>5313001</v>
          </cell>
          <cell r="X17580">
            <v>0</v>
          </cell>
          <cell r="Y17580">
            <v>0</v>
          </cell>
          <cell r="Z17580">
            <v>0</v>
          </cell>
          <cell r="AA17580">
            <v>0</v>
          </cell>
          <cell r="AB17580">
            <v>0</v>
          </cell>
          <cell r="AC17580">
            <v>0</v>
          </cell>
          <cell r="AO17580" t="str">
            <v>financeapproved</v>
          </cell>
          <cell r="AP17580" t="b">
            <v>0</v>
          </cell>
        </row>
        <row r="17581">
          <cell r="H17581" t="str">
            <v>Departmental</v>
          </cell>
          <cell r="K17581">
            <v>7137</v>
          </cell>
          <cell r="P17581">
            <v>5313001</v>
          </cell>
          <cell r="X17581">
            <v>0</v>
          </cell>
          <cell r="Y17581">
            <v>0</v>
          </cell>
          <cell r="Z17581">
            <v>0</v>
          </cell>
          <cell r="AA17581">
            <v>0</v>
          </cell>
          <cell r="AB17581">
            <v>0</v>
          </cell>
          <cell r="AC17581">
            <v>0</v>
          </cell>
          <cell r="AO17581" t="str">
            <v>financeapproved</v>
          </cell>
          <cell r="AP17581" t="b">
            <v>0</v>
          </cell>
        </row>
        <row r="17582">
          <cell r="H17582" t="str">
            <v>Departmental</v>
          </cell>
          <cell r="K17582">
            <v>7137</v>
          </cell>
          <cell r="P17582">
            <v>5313001</v>
          </cell>
          <cell r="X17582">
            <v>2</v>
          </cell>
          <cell r="Y17582">
            <v>0</v>
          </cell>
          <cell r="Z17582">
            <v>0</v>
          </cell>
          <cell r="AA17582">
            <v>0</v>
          </cell>
          <cell r="AB17582">
            <v>0</v>
          </cell>
          <cell r="AC17582">
            <v>0</v>
          </cell>
          <cell r="AO17582" t="str">
            <v>financeapproved</v>
          </cell>
          <cell r="AP17582" t="b">
            <v>0</v>
          </cell>
        </row>
        <row r="17583">
          <cell r="H17583" t="str">
            <v>Departmental</v>
          </cell>
          <cell r="K17583">
            <v>7141</v>
          </cell>
          <cell r="P17583">
            <v>5311001</v>
          </cell>
          <cell r="X17583">
            <v>0</v>
          </cell>
          <cell r="Y17583">
            <v>0</v>
          </cell>
          <cell r="Z17583">
            <v>0</v>
          </cell>
          <cell r="AA17583">
            <v>0</v>
          </cell>
          <cell r="AB17583">
            <v>0</v>
          </cell>
          <cell r="AC17583">
            <v>0</v>
          </cell>
          <cell r="AO17583" t="str">
            <v>financeapproved</v>
          </cell>
          <cell r="AP17583" t="b">
            <v>0</v>
          </cell>
        </row>
        <row r="17584">
          <cell r="H17584" t="str">
            <v>Departmental</v>
          </cell>
          <cell r="K17584">
            <v>7141</v>
          </cell>
          <cell r="P17584">
            <v>5311001</v>
          </cell>
          <cell r="X17584">
            <v>0</v>
          </cell>
          <cell r="Y17584">
            <v>4282</v>
          </cell>
          <cell r="Z17584">
            <v>0</v>
          </cell>
          <cell r="AA17584">
            <v>0</v>
          </cell>
          <cell r="AB17584">
            <v>0</v>
          </cell>
          <cell r="AC17584">
            <v>0</v>
          </cell>
          <cell r="AO17584" t="str">
            <v>financeapproved</v>
          </cell>
          <cell r="AP17584" t="b">
            <v>0</v>
          </cell>
        </row>
        <row r="17585">
          <cell r="H17585" t="str">
            <v>Departmental</v>
          </cell>
          <cell r="K17585">
            <v>7141</v>
          </cell>
          <cell r="P17585">
            <v>5311002</v>
          </cell>
          <cell r="X17585">
            <v>0</v>
          </cell>
          <cell r="Y17585">
            <v>0</v>
          </cell>
          <cell r="Z17585">
            <v>0</v>
          </cell>
          <cell r="AA17585">
            <v>0</v>
          </cell>
          <cell r="AB17585">
            <v>0</v>
          </cell>
          <cell r="AC17585">
            <v>0</v>
          </cell>
          <cell r="AO17585" t="str">
            <v>financeapproved</v>
          </cell>
          <cell r="AP17585" t="b">
            <v>0</v>
          </cell>
        </row>
        <row r="17586">
          <cell r="H17586" t="str">
            <v>Departmental</v>
          </cell>
          <cell r="K17586">
            <v>7141</v>
          </cell>
          <cell r="P17586">
            <v>5311002</v>
          </cell>
          <cell r="X17586">
            <v>0</v>
          </cell>
          <cell r="Y17586">
            <v>22982</v>
          </cell>
          <cell r="Z17586">
            <v>0</v>
          </cell>
          <cell r="AA17586">
            <v>0</v>
          </cell>
          <cell r="AB17586">
            <v>0</v>
          </cell>
          <cell r="AC17586">
            <v>0</v>
          </cell>
          <cell r="AO17586" t="str">
            <v>financeapproved</v>
          </cell>
          <cell r="AP17586" t="b">
            <v>0</v>
          </cell>
        </row>
        <row r="17587">
          <cell r="H17587" t="str">
            <v>Departmental</v>
          </cell>
          <cell r="K17587">
            <v>7141</v>
          </cell>
          <cell r="P17587">
            <v>5312002</v>
          </cell>
          <cell r="X17587">
            <v>0</v>
          </cell>
          <cell r="Y17587">
            <v>0</v>
          </cell>
          <cell r="Z17587">
            <v>0</v>
          </cell>
          <cell r="AA17587">
            <v>0</v>
          </cell>
          <cell r="AB17587">
            <v>0</v>
          </cell>
          <cell r="AC17587">
            <v>0</v>
          </cell>
          <cell r="AO17587" t="str">
            <v>financeapproved</v>
          </cell>
          <cell r="AP17587" t="b">
            <v>0</v>
          </cell>
        </row>
        <row r="17588">
          <cell r="H17588" t="str">
            <v>Departmental</v>
          </cell>
          <cell r="K17588">
            <v>7141</v>
          </cell>
          <cell r="P17588">
            <v>5312002</v>
          </cell>
          <cell r="X17588">
            <v>0</v>
          </cell>
          <cell r="Y17588">
            <v>44198</v>
          </cell>
          <cell r="Z17588">
            <v>0</v>
          </cell>
          <cell r="AA17588">
            <v>0</v>
          </cell>
          <cell r="AB17588">
            <v>0</v>
          </cell>
          <cell r="AC17588">
            <v>0</v>
          </cell>
          <cell r="AO17588" t="str">
            <v>financeapproved</v>
          </cell>
          <cell r="AP17588" t="b">
            <v>0</v>
          </cell>
        </row>
        <row r="17589">
          <cell r="H17589" t="str">
            <v>Departmental</v>
          </cell>
          <cell r="K17589">
            <v>7141</v>
          </cell>
          <cell r="P17589">
            <v>5313001</v>
          </cell>
          <cell r="X17589">
            <v>0</v>
          </cell>
          <cell r="Y17589">
            <v>-552</v>
          </cell>
          <cell r="Z17589">
            <v>0</v>
          </cell>
          <cell r="AA17589">
            <v>0</v>
          </cell>
          <cell r="AB17589">
            <v>0</v>
          </cell>
          <cell r="AC17589">
            <v>0</v>
          </cell>
          <cell r="AO17589" t="str">
            <v>financeapproved</v>
          </cell>
          <cell r="AP17589" t="b">
            <v>0</v>
          </cell>
        </row>
        <row r="17590">
          <cell r="H17590" t="str">
            <v>Departmental</v>
          </cell>
          <cell r="K17590">
            <v>7141</v>
          </cell>
          <cell r="P17590">
            <v>5313001</v>
          </cell>
          <cell r="X17590">
            <v>0</v>
          </cell>
          <cell r="Y17590">
            <v>0</v>
          </cell>
          <cell r="Z17590">
            <v>0</v>
          </cell>
          <cell r="AA17590">
            <v>0</v>
          </cell>
          <cell r="AB17590">
            <v>0</v>
          </cell>
          <cell r="AC17590">
            <v>0</v>
          </cell>
          <cell r="AO17590" t="str">
            <v>financeapproved</v>
          </cell>
          <cell r="AP17590" t="b">
            <v>0</v>
          </cell>
        </row>
        <row r="17591">
          <cell r="H17591" t="str">
            <v>Departmental</v>
          </cell>
          <cell r="K17591">
            <v>7141</v>
          </cell>
          <cell r="P17591">
            <v>5313002</v>
          </cell>
          <cell r="X17591">
            <v>0</v>
          </cell>
          <cell r="Y17591">
            <v>0</v>
          </cell>
          <cell r="Z17591">
            <v>0</v>
          </cell>
          <cell r="AA17591">
            <v>0</v>
          </cell>
          <cell r="AB17591">
            <v>0</v>
          </cell>
          <cell r="AC17591">
            <v>0</v>
          </cell>
          <cell r="AO17591" t="str">
            <v>financeapproved</v>
          </cell>
          <cell r="AP17591" t="b">
            <v>0</v>
          </cell>
        </row>
        <row r="17592">
          <cell r="H17592" t="str">
            <v>Departmental</v>
          </cell>
          <cell r="K17592">
            <v>7141</v>
          </cell>
          <cell r="P17592">
            <v>5313002</v>
          </cell>
          <cell r="X17592">
            <v>0</v>
          </cell>
          <cell r="Y17592">
            <v>30401</v>
          </cell>
          <cell r="Z17592">
            <v>0</v>
          </cell>
          <cell r="AA17592">
            <v>0</v>
          </cell>
          <cell r="AB17592">
            <v>0</v>
          </cell>
          <cell r="AC17592">
            <v>0</v>
          </cell>
          <cell r="AO17592" t="str">
            <v>financeapproved</v>
          </cell>
          <cell r="AP17592" t="b">
            <v>0</v>
          </cell>
        </row>
        <row r="17593">
          <cell r="H17593" t="str">
            <v>Departmental</v>
          </cell>
          <cell r="K17593">
            <v>7141</v>
          </cell>
          <cell r="P17593">
            <v>5356010</v>
          </cell>
          <cell r="X17593">
            <v>0</v>
          </cell>
          <cell r="Y17593">
            <v>0</v>
          </cell>
          <cell r="Z17593">
            <v>0</v>
          </cell>
          <cell r="AA17593">
            <v>0</v>
          </cell>
          <cell r="AB17593">
            <v>0</v>
          </cell>
          <cell r="AC17593">
            <v>0</v>
          </cell>
          <cell r="AO17593" t="str">
            <v>financeapproved</v>
          </cell>
          <cell r="AP17593" t="b">
            <v>0</v>
          </cell>
        </row>
        <row r="17594">
          <cell r="H17594" t="str">
            <v>Departmental</v>
          </cell>
          <cell r="K17594">
            <v>7141</v>
          </cell>
          <cell r="P17594">
            <v>5356010</v>
          </cell>
          <cell r="X17594">
            <v>0</v>
          </cell>
          <cell r="Y17594">
            <v>1007</v>
          </cell>
          <cell r="Z17594">
            <v>0</v>
          </cell>
          <cell r="AA17594">
            <v>0</v>
          </cell>
          <cell r="AB17594">
            <v>0</v>
          </cell>
          <cell r="AC17594">
            <v>0</v>
          </cell>
          <cell r="AO17594" t="str">
            <v>financeapproved</v>
          </cell>
          <cell r="AP17594" t="b">
            <v>0</v>
          </cell>
        </row>
        <row r="17595">
          <cell r="H17595" t="str">
            <v>Departmental</v>
          </cell>
          <cell r="K17595">
            <v>7151</v>
          </cell>
          <cell r="P17595">
            <v>5311002</v>
          </cell>
          <cell r="X17595">
            <v>0</v>
          </cell>
          <cell r="Y17595">
            <v>0</v>
          </cell>
          <cell r="Z17595">
            <v>0</v>
          </cell>
          <cell r="AA17595">
            <v>0</v>
          </cell>
          <cell r="AB17595">
            <v>0</v>
          </cell>
          <cell r="AC17595">
            <v>0</v>
          </cell>
          <cell r="AO17595" t="str">
            <v>financeapproved</v>
          </cell>
          <cell r="AP17595" t="b">
            <v>0</v>
          </cell>
        </row>
        <row r="17596">
          <cell r="H17596" t="str">
            <v>Departmental</v>
          </cell>
          <cell r="K17596">
            <v>7151</v>
          </cell>
          <cell r="P17596">
            <v>5311002</v>
          </cell>
          <cell r="X17596">
            <v>62</v>
          </cell>
          <cell r="Y17596">
            <v>0</v>
          </cell>
          <cell r="Z17596">
            <v>0</v>
          </cell>
          <cell r="AA17596">
            <v>0</v>
          </cell>
          <cell r="AB17596">
            <v>0</v>
          </cell>
          <cell r="AC17596">
            <v>0</v>
          </cell>
          <cell r="AO17596" t="str">
            <v>financeapproved</v>
          </cell>
          <cell r="AP17596" t="b">
            <v>0</v>
          </cell>
        </row>
        <row r="17597">
          <cell r="H17597" t="str">
            <v>Departmental</v>
          </cell>
          <cell r="K17597">
            <v>7151</v>
          </cell>
          <cell r="P17597">
            <v>5312002</v>
          </cell>
          <cell r="X17597">
            <v>0</v>
          </cell>
          <cell r="Y17597">
            <v>0</v>
          </cell>
          <cell r="Z17597">
            <v>0</v>
          </cell>
          <cell r="AA17597">
            <v>0</v>
          </cell>
          <cell r="AB17597">
            <v>0</v>
          </cell>
          <cell r="AC17597">
            <v>0</v>
          </cell>
          <cell r="AO17597" t="str">
            <v>financeapproved</v>
          </cell>
          <cell r="AP17597" t="b">
            <v>0</v>
          </cell>
        </row>
        <row r="17598">
          <cell r="H17598" t="str">
            <v>Departmental</v>
          </cell>
          <cell r="K17598">
            <v>7151</v>
          </cell>
          <cell r="P17598">
            <v>5312002</v>
          </cell>
          <cell r="X17598">
            <v>702</v>
          </cell>
          <cell r="Y17598">
            <v>0</v>
          </cell>
          <cell r="Z17598">
            <v>0</v>
          </cell>
          <cell r="AA17598">
            <v>0</v>
          </cell>
          <cell r="AB17598">
            <v>0</v>
          </cell>
          <cell r="AC17598">
            <v>0</v>
          </cell>
          <cell r="AO17598" t="str">
            <v>financeapproved</v>
          </cell>
          <cell r="AP17598" t="b">
            <v>0</v>
          </cell>
        </row>
        <row r="17599">
          <cell r="H17599" t="str">
            <v>Departmental</v>
          </cell>
          <cell r="K17599">
            <v>7151</v>
          </cell>
          <cell r="P17599">
            <v>5313001</v>
          </cell>
          <cell r="X17599">
            <v>0</v>
          </cell>
          <cell r="Y17599">
            <v>0</v>
          </cell>
          <cell r="Z17599">
            <v>0</v>
          </cell>
          <cell r="AA17599">
            <v>0</v>
          </cell>
          <cell r="AB17599">
            <v>0</v>
          </cell>
          <cell r="AC17599">
            <v>0</v>
          </cell>
          <cell r="AO17599" t="str">
            <v>financeapproved</v>
          </cell>
          <cell r="AP17599" t="b">
            <v>0</v>
          </cell>
        </row>
        <row r="17600">
          <cell r="H17600" t="str">
            <v>Departmental</v>
          </cell>
          <cell r="K17600">
            <v>7151</v>
          </cell>
          <cell r="P17600">
            <v>5313001</v>
          </cell>
          <cell r="X17600">
            <v>9243</v>
          </cell>
          <cell r="Y17600">
            <v>0</v>
          </cell>
          <cell r="Z17600">
            <v>0</v>
          </cell>
          <cell r="AA17600">
            <v>0</v>
          </cell>
          <cell r="AB17600">
            <v>0</v>
          </cell>
          <cell r="AC17600">
            <v>0</v>
          </cell>
          <cell r="AO17600" t="str">
            <v>financeapproved</v>
          </cell>
          <cell r="AP17600" t="b">
            <v>0</v>
          </cell>
        </row>
        <row r="17601">
          <cell r="H17601" t="str">
            <v>Departmental</v>
          </cell>
          <cell r="K17601">
            <v>7152</v>
          </cell>
          <cell r="P17601">
            <v>5311002</v>
          </cell>
          <cell r="X17601">
            <v>0</v>
          </cell>
          <cell r="Y17601">
            <v>0</v>
          </cell>
          <cell r="Z17601">
            <v>0</v>
          </cell>
          <cell r="AA17601">
            <v>0</v>
          </cell>
          <cell r="AB17601">
            <v>0</v>
          </cell>
          <cell r="AC17601">
            <v>0</v>
          </cell>
          <cell r="AO17601" t="str">
            <v>financeapproved</v>
          </cell>
          <cell r="AP17601" t="b">
            <v>0</v>
          </cell>
        </row>
        <row r="17602">
          <cell r="H17602" t="str">
            <v>Departmental</v>
          </cell>
          <cell r="K17602">
            <v>7152</v>
          </cell>
          <cell r="P17602">
            <v>5311002</v>
          </cell>
          <cell r="X17602">
            <v>2</v>
          </cell>
          <cell r="Y17602">
            <v>0</v>
          </cell>
          <cell r="Z17602">
            <v>0</v>
          </cell>
          <cell r="AA17602">
            <v>0</v>
          </cell>
          <cell r="AB17602">
            <v>0</v>
          </cell>
          <cell r="AC17602">
            <v>0</v>
          </cell>
          <cell r="AO17602" t="str">
            <v>financeapproved</v>
          </cell>
          <cell r="AP17602" t="b">
            <v>0</v>
          </cell>
        </row>
        <row r="17603">
          <cell r="H17603" t="str">
            <v>Departmental</v>
          </cell>
          <cell r="K17603">
            <v>7152</v>
          </cell>
          <cell r="P17603">
            <v>5312002</v>
          </cell>
          <cell r="X17603">
            <v>0</v>
          </cell>
          <cell r="Y17603">
            <v>0</v>
          </cell>
          <cell r="Z17603">
            <v>0</v>
          </cell>
          <cell r="AA17603">
            <v>0</v>
          </cell>
          <cell r="AB17603">
            <v>0</v>
          </cell>
          <cell r="AC17603">
            <v>0</v>
          </cell>
          <cell r="AO17603" t="str">
            <v>financeapproved</v>
          </cell>
          <cell r="AP17603" t="b">
            <v>0</v>
          </cell>
        </row>
        <row r="17604">
          <cell r="H17604" t="str">
            <v>Departmental</v>
          </cell>
          <cell r="K17604">
            <v>7152</v>
          </cell>
          <cell r="P17604">
            <v>5312002</v>
          </cell>
          <cell r="X17604">
            <v>16</v>
          </cell>
          <cell r="Y17604">
            <v>0</v>
          </cell>
          <cell r="Z17604">
            <v>0</v>
          </cell>
          <cell r="AA17604">
            <v>0</v>
          </cell>
          <cell r="AB17604">
            <v>0</v>
          </cell>
          <cell r="AC17604">
            <v>0</v>
          </cell>
          <cell r="AO17604" t="str">
            <v>financeapproved</v>
          </cell>
          <cell r="AP17604" t="b">
            <v>0</v>
          </cell>
        </row>
        <row r="17605">
          <cell r="H17605" t="str">
            <v>Departmental</v>
          </cell>
          <cell r="K17605">
            <v>7153</v>
          </cell>
          <cell r="P17605">
            <v>5311002</v>
          </cell>
          <cell r="X17605">
            <v>-13369</v>
          </cell>
          <cell r="Y17605">
            <v>0</v>
          </cell>
          <cell r="Z17605">
            <v>0</v>
          </cell>
          <cell r="AA17605">
            <v>0</v>
          </cell>
          <cell r="AB17605">
            <v>0</v>
          </cell>
          <cell r="AC17605">
            <v>0</v>
          </cell>
          <cell r="AO17605" t="str">
            <v>financeapproved</v>
          </cell>
          <cell r="AP17605" t="b">
            <v>0</v>
          </cell>
        </row>
        <row r="17606">
          <cell r="H17606" t="str">
            <v>Departmental</v>
          </cell>
          <cell r="K17606">
            <v>7153</v>
          </cell>
          <cell r="P17606">
            <v>5311002</v>
          </cell>
          <cell r="X17606">
            <v>0</v>
          </cell>
          <cell r="Y17606">
            <v>0</v>
          </cell>
          <cell r="Z17606">
            <v>0</v>
          </cell>
          <cell r="AA17606">
            <v>0</v>
          </cell>
          <cell r="AB17606">
            <v>0</v>
          </cell>
          <cell r="AC17606">
            <v>0</v>
          </cell>
          <cell r="AO17606" t="str">
            <v>financeapproved</v>
          </cell>
          <cell r="AP17606" t="b">
            <v>0</v>
          </cell>
        </row>
        <row r="17607">
          <cell r="H17607" t="str">
            <v>Departmental</v>
          </cell>
          <cell r="K17607">
            <v>7153</v>
          </cell>
          <cell r="P17607">
            <v>5312002</v>
          </cell>
          <cell r="X17607">
            <v>-29749</v>
          </cell>
          <cell r="Y17607">
            <v>0</v>
          </cell>
          <cell r="Z17607">
            <v>0</v>
          </cell>
          <cell r="AA17607">
            <v>0</v>
          </cell>
          <cell r="AB17607">
            <v>0</v>
          </cell>
          <cell r="AC17607">
            <v>0</v>
          </cell>
          <cell r="AO17607" t="str">
            <v>financeapproved</v>
          </cell>
          <cell r="AP17607" t="b">
            <v>0</v>
          </cell>
        </row>
        <row r="17608">
          <cell r="H17608" t="str">
            <v>Departmental</v>
          </cell>
          <cell r="K17608">
            <v>7153</v>
          </cell>
          <cell r="P17608">
            <v>5312002</v>
          </cell>
          <cell r="X17608">
            <v>0</v>
          </cell>
          <cell r="Y17608">
            <v>0</v>
          </cell>
          <cell r="Z17608">
            <v>0</v>
          </cell>
          <cell r="AA17608">
            <v>0</v>
          </cell>
          <cell r="AB17608">
            <v>0</v>
          </cell>
          <cell r="AC17608">
            <v>0</v>
          </cell>
          <cell r="AO17608" t="str">
            <v>financeapproved</v>
          </cell>
          <cell r="AP17608" t="b">
            <v>0</v>
          </cell>
        </row>
        <row r="17609">
          <cell r="H17609" t="str">
            <v>Departmental</v>
          </cell>
          <cell r="K17609">
            <v>7153</v>
          </cell>
          <cell r="P17609">
            <v>5313001</v>
          </cell>
          <cell r="X17609">
            <v>-4605</v>
          </cell>
          <cell r="Y17609">
            <v>0</v>
          </cell>
          <cell r="Z17609">
            <v>0</v>
          </cell>
          <cell r="AA17609">
            <v>0</v>
          </cell>
          <cell r="AB17609">
            <v>0</v>
          </cell>
          <cell r="AC17609">
            <v>0</v>
          </cell>
          <cell r="AO17609" t="str">
            <v>financeapproved</v>
          </cell>
          <cell r="AP17609" t="b">
            <v>0</v>
          </cell>
        </row>
        <row r="17610">
          <cell r="H17610" t="str">
            <v>Departmental</v>
          </cell>
          <cell r="K17610">
            <v>7153</v>
          </cell>
          <cell r="P17610">
            <v>5313001</v>
          </cell>
          <cell r="X17610">
            <v>0</v>
          </cell>
          <cell r="Y17610">
            <v>0</v>
          </cell>
          <cell r="Z17610">
            <v>0</v>
          </cell>
          <cell r="AA17610">
            <v>0</v>
          </cell>
          <cell r="AB17610">
            <v>0</v>
          </cell>
          <cell r="AC17610">
            <v>0</v>
          </cell>
          <cell r="AO17610" t="str">
            <v>financeapproved</v>
          </cell>
          <cell r="AP17610" t="b">
            <v>0</v>
          </cell>
        </row>
        <row r="17611">
          <cell r="H17611" t="str">
            <v>Departmental</v>
          </cell>
          <cell r="K17611">
            <v>7153</v>
          </cell>
          <cell r="P17611">
            <v>5313002</v>
          </cell>
          <cell r="X17611">
            <v>-29927</v>
          </cell>
          <cell r="Y17611">
            <v>0</v>
          </cell>
          <cell r="Z17611">
            <v>0</v>
          </cell>
          <cell r="AA17611">
            <v>0</v>
          </cell>
          <cell r="AB17611">
            <v>0</v>
          </cell>
          <cell r="AC17611">
            <v>0</v>
          </cell>
          <cell r="AO17611" t="str">
            <v>financeapproved</v>
          </cell>
          <cell r="AP17611" t="b">
            <v>0</v>
          </cell>
        </row>
        <row r="17612">
          <cell r="H17612" t="str">
            <v>Departmental</v>
          </cell>
          <cell r="K17612">
            <v>7153</v>
          </cell>
          <cell r="P17612">
            <v>5313002</v>
          </cell>
          <cell r="X17612">
            <v>0</v>
          </cell>
          <cell r="Y17612">
            <v>0</v>
          </cell>
          <cell r="Z17612">
            <v>0</v>
          </cell>
          <cell r="AA17612">
            <v>0</v>
          </cell>
          <cell r="AB17612">
            <v>0</v>
          </cell>
          <cell r="AC17612">
            <v>0</v>
          </cell>
          <cell r="AO17612" t="str">
            <v>financeapproved</v>
          </cell>
          <cell r="AP17612" t="b">
            <v>0</v>
          </cell>
        </row>
        <row r="17613">
          <cell r="H17613" t="str">
            <v>Departmental</v>
          </cell>
          <cell r="K17613">
            <v>7153</v>
          </cell>
          <cell r="P17613">
            <v>5311002</v>
          </cell>
          <cell r="X17613">
            <v>-118</v>
          </cell>
          <cell r="Y17613">
            <v>0</v>
          </cell>
          <cell r="Z17613">
            <v>0</v>
          </cell>
          <cell r="AA17613">
            <v>0</v>
          </cell>
          <cell r="AB17613">
            <v>0</v>
          </cell>
          <cell r="AC17613">
            <v>0</v>
          </cell>
          <cell r="AO17613" t="str">
            <v>financeapproved</v>
          </cell>
          <cell r="AP17613" t="b">
            <v>0</v>
          </cell>
        </row>
        <row r="17614">
          <cell r="H17614" t="str">
            <v>Departmental</v>
          </cell>
          <cell r="K17614">
            <v>7153</v>
          </cell>
          <cell r="P17614">
            <v>5311002</v>
          </cell>
          <cell r="X17614">
            <v>0</v>
          </cell>
          <cell r="Y17614">
            <v>0</v>
          </cell>
          <cell r="Z17614">
            <v>0</v>
          </cell>
          <cell r="AA17614">
            <v>0</v>
          </cell>
          <cell r="AB17614">
            <v>0</v>
          </cell>
          <cell r="AC17614">
            <v>0</v>
          </cell>
          <cell r="AO17614" t="str">
            <v>financeapproved</v>
          </cell>
          <cell r="AP17614" t="b">
            <v>0</v>
          </cell>
        </row>
        <row r="17615">
          <cell r="H17615" t="str">
            <v>Departmental</v>
          </cell>
          <cell r="K17615">
            <v>7153</v>
          </cell>
          <cell r="P17615">
            <v>5312002</v>
          </cell>
          <cell r="X17615">
            <v>-11388</v>
          </cell>
          <cell r="Y17615">
            <v>0</v>
          </cell>
          <cell r="Z17615">
            <v>0</v>
          </cell>
          <cell r="AA17615">
            <v>0</v>
          </cell>
          <cell r="AB17615">
            <v>0</v>
          </cell>
          <cell r="AC17615">
            <v>0</v>
          </cell>
          <cell r="AO17615" t="str">
            <v>financeapproved</v>
          </cell>
          <cell r="AP17615" t="b">
            <v>0</v>
          </cell>
        </row>
        <row r="17616">
          <cell r="H17616" t="str">
            <v>Departmental</v>
          </cell>
          <cell r="K17616">
            <v>7153</v>
          </cell>
          <cell r="P17616">
            <v>5312002</v>
          </cell>
          <cell r="X17616">
            <v>0</v>
          </cell>
          <cell r="Y17616">
            <v>0</v>
          </cell>
          <cell r="Z17616">
            <v>0</v>
          </cell>
          <cell r="AA17616">
            <v>0</v>
          </cell>
          <cell r="AB17616">
            <v>0</v>
          </cell>
          <cell r="AC17616">
            <v>0</v>
          </cell>
          <cell r="AO17616" t="str">
            <v>financeapproved</v>
          </cell>
          <cell r="AP17616" t="b">
            <v>0</v>
          </cell>
        </row>
        <row r="17617">
          <cell r="H17617" t="str">
            <v>Departmental</v>
          </cell>
          <cell r="K17617">
            <v>7153</v>
          </cell>
          <cell r="P17617">
            <v>5313001</v>
          </cell>
          <cell r="X17617">
            <v>-23350</v>
          </cell>
          <cell r="Y17617">
            <v>0</v>
          </cell>
          <cell r="Z17617">
            <v>0</v>
          </cell>
          <cell r="AA17617">
            <v>0</v>
          </cell>
          <cell r="AB17617">
            <v>0</v>
          </cell>
          <cell r="AC17617">
            <v>0</v>
          </cell>
          <cell r="AO17617" t="str">
            <v>financeapproved</v>
          </cell>
          <cell r="AP17617" t="b">
            <v>0</v>
          </cell>
        </row>
        <row r="17618">
          <cell r="H17618" t="str">
            <v>Departmental</v>
          </cell>
          <cell r="K17618">
            <v>7153</v>
          </cell>
          <cell r="P17618">
            <v>5313001</v>
          </cell>
          <cell r="X17618">
            <v>0</v>
          </cell>
          <cell r="Y17618">
            <v>0</v>
          </cell>
          <cell r="Z17618">
            <v>0</v>
          </cell>
          <cell r="AA17618">
            <v>0</v>
          </cell>
          <cell r="AB17618">
            <v>0</v>
          </cell>
          <cell r="AC17618">
            <v>0</v>
          </cell>
          <cell r="AO17618" t="str">
            <v>financeapproved</v>
          </cell>
          <cell r="AP17618" t="b">
            <v>0</v>
          </cell>
        </row>
        <row r="17619">
          <cell r="H17619" t="str">
            <v>Departmental</v>
          </cell>
          <cell r="K17619">
            <v>7153</v>
          </cell>
          <cell r="P17619">
            <v>5313002</v>
          </cell>
          <cell r="X17619">
            <v>0</v>
          </cell>
          <cell r="Y17619">
            <v>0</v>
          </cell>
          <cell r="Z17619">
            <v>0</v>
          </cell>
          <cell r="AA17619">
            <v>0</v>
          </cell>
          <cell r="AB17619">
            <v>0</v>
          </cell>
          <cell r="AC17619">
            <v>0</v>
          </cell>
          <cell r="AO17619" t="str">
            <v>financeapproved</v>
          </cell>
          <cell r="AP17619" t="b">
            <v>0</v>
          </cell>
        </row>
        <row r="17620">
          <cell r="H17620" t="str">
            <v>Departmental</v>
          </cell>
          <cell r="K17620">
            <v>7153</v>
          </cell>
          <cell r="P17620">
            <v>5313002</v>
          </cell>
          <cell r="X17620">
            <v>29927</v>
          </cell>
          <cell r="Y17620">
            <v>0</v>
          </cell>
          <cell r="Z17620">
            <v>0</v>
          </cell>
          <cell r="AA17620">
            <v>0</v>
          </cell>
          <cell r="AB17620">
            <v>0</v>
          </cell>
          <cell r="AC17620">
            <v>0</v>
          </cell>
          <cell r="AO17620" t="str">
            <v>financeapproved</v>
          </cell>
          <cell r="AP17620" t="b">
            <v>0</v>
          </cell>
        </row>
        <row r="17621">
          <cell r="H17621" t="str">
            <v>Departmental</v>
          </cell>
          <cell r="K17621">
            <v>7154</v>
          </cell>
          <cell r="P17621">
            <v>5311002</v>
          </cell>
          <cell r="X17621">
            <v>0</v>
          </cell>
          <cell r="Y17621">
            <v>0</v>
          </cell>
          <cell r="Z17621">
            <v>0</v>
          </cell>
          <cell r="AA17621">
            <v>0</v>
          </cell>
          <cell r="AB17621">
            <v>0</v>
          </cell>
          <cell r="AC17621">
            <v>0</v>
          </cell>
          <cell r="AO17621" t="str">
            <v>financeapproved</v>
          </cell>
          <cell r="AP17621" t="b">
            <v>0</v>
          </cell>
        </row>
        <row r="17622">
          <cell r="H17622" t="str">
            <v>Departmental</v>
          </cell>
          <cell r="K17622">
            <v>7154</v>
          </cell>
          <cell r="P17622">
            <v>5311002</v>
          </cell>
          <cell r="X17622">
            <v>13423</v>
          </cell>
          <cell r="Y17622">
            <v>0</v>
          </cell>
          <cell r="Z17622">
            <v>0</v>
          </cell>
          <cell r="AA17622">
            <v>0</v>
          </cell>
          <cell r="AB17622">
            <v>0</v>
          </cell>
          <cell r="AC17622">
            <v>0</v>
          </cell>
          <cell r="AO17622" t="str">
            <v>financeapproved</v>
          </cell>
          <cell r="AP17622" t="b">
            <v>0</v>
          </cell>
        </row>
        <row r="17623">
          <cell r="H17623" t="str">
            <v>Departmental</v>
          </cell>
          <cell r="K17623">
            <v>7154</v>
          </cell>
          <cell r="P17623">
            <v>5312002</v>
          </cell>
          <cell r="X17623">
            <v>0</v>
          </cell>
          <cell r="Y17623">
            <v>0</v>
          </cell>
          <cell r="Z17623">
            <v>0</v>
          </cell>
          <cell r="AA17623">
            <v>0</v>
          </cell>
          <cell r="AB17623">
            <v>0</v>
          </cell>
          <cell r="AC17623">
            <v>0</v>
          </cell>
          <cell r="AO17623" t="str">
            <v>financeapproved</v>
          </cell>
          <cell r="AP17623" t="b">
            <v>0</v>
          </cell>
        </row>
        <row r="17624">
          <cell r="H17624" t="str">
            <v>Departmental</v>
          </cell>
          <cell r="K17624">
            <v>7154</v>
          </cell>
          <cell r="P17624">
            <v>5312002</v>
          </cell>
          <cell r="X17624">
            <v>40419</v>
          </cell>
          <cell r="Y17624">
            <v>0</v>
          </cell>
          <cell r="Z17624">
            <v>0</v>
          </cell>
          <cell r="AA17624">
            <v>0</v>
          </cell>
          <cell r="AB17624">
            <v>0</v>
          </cell>
          <cell r="AC17624">
            <v>0</v>
          </cell>
          <cell r="AO17624" t="str">
            <v>financeapproved</v>
          </cell>
          <cell r="AP17624" t="b">
            <v>0</v>
          </cell>
        </row>
        <row r="17625">
          <cell r="H17625" t="str">
            <v>Departmental</v>
          </cell>
          <cell r="K17625">
            <v>7161</v>
          </cell>
          <cell r="P17625">
            <v>5311002</v>
          </cell>
          <cell r="X17625">
            <v>-31191</v>
          </cell>
          <cell r="Y17625">
            <v>-44560</v>
          </cell>
          <cell r="Z17625">
            <v>0</v>
          </cell>
          <cell r="AA17625">
            <v>0</v>
          </cell>
          <cell r="AB17625">
            <v>0</v>
          </cell>
          <cell r="AC17625">
            <v>0</v>
          </cell>
          <cell r="AO17625" t="str">
            <v>financeapproved</v>
          </cell>
          <cell r="AP17625" t="b">
            <v>0</v>
          </cell>
        </row>
        <row r="17626">
          <cell r="H17626" t="str">
            <v>Departmental</v>
          </cell>
          <cell r="K17626">
            <v>7161</v>
          </cell>
          <cell r="P17626">
            <v>5311002</v>
          </cell>
          <cell r="X17626">
            <v>0</v>
          </cell>
          <cell r="Y17626">
            <v>0</v>
          </cell>
          <cell r="Z17626">
            <v>0</v>
          </cell>
          <cell r="AA17626">
            <v>0</v>
          </cell>
          <cell r="AB17626">
            <v>0</v>
          </cell>
          <cell r="AC17626">
            <v>0</v>
          </cell>
          <cell r="AO17626" t="str">
            <v>financeapproved</v>
          </cell>
          <cell r="AP17626" t="b">
            <v>0</v>
          </cell>
        </row>
        <row r="17627">
          <cell r="H17627" t="str">
            <v>Departmental</v>
          </cell>
          <cell r="K17627">
            <v>7161</v>
          </cell>
          <cell r="P17627">
            <v>5312002</v>
          </cell>
          <cell r="X17627">
            <v>-53122</v>
          </cell>
          <cell r="Y17627">
            <v>-82871</v>
          </cell>
          <cell r="Z17627">
            <v>3153</v>
          </cell>
          <cell r="AA17627">
            <v>3153</v>
          </cell>
          <cell r="AB17627">
            <v>3153</v>
          </cell>
          <cell r="AC17627">
            <v>3153</v>
          </cell>
          <cell r="AO17627" t="str">
            <v>financeapproved</v>
          </cell>
          <cell r="AP17627" t="b">
            <v>0</v>
          </cell>
        </row>
        <row r="17628">
          <cell r="H17628" t="str">
            <v>Departmental</v>
          </cell>
          <cell r="K17628">
            <v>7161</v>
          </cell>
          <cell r="P17628">
            <v>5312002</v>
          </cell>
          <cell r="X17628">
            <v>0</v>
          </cell>
          <cell r="Y17628">
            <v>0</v>
          </cell>
          <cell r="Z17628">
            <v>0</v>
          </cell>
          <cell r="AA17628">
            <v>0</v>
          </cell>
          <cell r="AB17628">
            <v>0</v>
          </cell>
          <cell r="AC17628">
            <v>0</v>
          </cell>
          <cell r="AO17628" t="str">
            <v>financeapproved</v>
          </cell>
          <cell r="AP17628" t="b">
            <v>0</v>
          </cell>
        </row>
        <row r="17629">
          <cell r="H17629" t="str">
            <v>Departmental</v>
          </cell>
          <cell r="K17629">
            <v>7161</v>
          </cell>
          <cell r="P17629">
            <v>5313001</v>
          </cell>
          <cell r="X17629">
            <v>-230865</v>
          </cell>
          <cell r="Y17629">
            <v>-235470</v>
          </cell>
          <cell r="Z17629">
            <v>0</v>
          </cell>
          <cell r="AA17629">
            <v>0</v>
          </cell>
          <cell r="AB17629">
            <v>0</v>
          </cell>
          <cell r="AC17629">
            <v>0</v>
          </cell>
          <cell r="AO17629" t="str">
            <v>financeapproved</v>
          </cell>
          <cell r="AP17629" t="b">
            <v>0</v>
          </cell>
        </row>
        <row r="17630">
          <cell r="H17630" t="str">
            <v>Departmental</v>
          </cell>
          <cell r="K17630">
            <v>7161</v>
          </cell>
          <cell r="P17630">
            <v>5313001</v>
          </cell>
          <cell r="X17630">
            <v>0</v>
          </cell>
          <cell r="Y17630">
            <v>0</v>
          </cell>
          <cell r="Z17630">
            <v>0</v>
          </cell>
          <cell r="AA17630">
            <v>0</v>
          </cell>
          <cell r="AB17630">
            <v>0</v>
          </cell>
          <cell r="AC17630">
            <v>0</v>
          </cell>
          <cell r="AO17630" t="str">
            <v>financeapproved</v>
          </cell>
          <cell r="AP17630" t="b">
            <v>0</v>
          </cell>
        </row>
        <row r="17631">
          <cell r="H17631" t="str">
            <v>Departmental</v>
          </cell>
          <cell r="K17631">
            <v>7161</v>
          </cell>
          <cell r="P17631">
            <v>5313002</v>
          </cell>
          <cell r="X17631">
            <v>0</v>
          </cell>
          <cell r="Y17631">
            <v>-29927</v>
          </cell>
          <cell r="Z17631">
            <v>0</v>
          </cell>
          <cell r="AA17631">
            <v>0</v>
          </cell>
          <cell r="AB17631">
            <v>0</v>
          </cell>
          <cell r="AC17631">
            <v>0</v>
          </cell>
          <cell r="AO17631" t="str">
            <v>financeapproved</v>
          </cell>
          <cell r="AP17631" t="b">
            <v>0</v>
          </cell>
        </row>
        <row r="17632">
          <cell r="H17632" t="str">
            <v>Departmental</v>
          </cell>
          <cell r="K17632">
            <v>7161</v>
          </cell>
          <cell r="P17632">
            <v>5313002</v>
          </cell>
          <cell r="X17632">
            <v>0</v>
          </cell>
          <cell r="Y17632">
            <v>0</v>
          </cell>
          <cell r="Z17632">
            <v>0</v>
          </cell>
          <cell r="AA17632">
            <v>0</v>
          </cell>
          <cell r="AB17632">
            <v>0</v>
          </cell>
          <cell r="AC17632">
            <v>0</v>
          </cell>
          <cell r="AO17632" t="str">
            <v>financeapproved</v>
          </cell>
          <cell r="AP17632" t="b">
            <v>0</v>
          </cell>
        </row>
        <row r="17633">
          <cell r="H17633" t="str">
            <v>Departmental</v>
          </cell>
          <cell r="K17633">
            <v>7161</v>
          </cell>
          <cell r="P17633">
            <v>5311002</v>
          </cell>
          <cell r="X17633">
            <v>0</v>
          </cell>
          <cell r="Y17633">
            <v>0</v>
          </cell>
          <cell r="Z17633">
            <v>0</v>
          </cell>
          <cell r="AA17633">
            <v>0</v>
          </cell>
          <cell r="AB17633">
            <v>0</v>
          </cell>
          <cell r="AC17633">
            <v>0</v>
          </cell>
          <cell r="AO17633" t="str">
            <v>financeapproved</v>
          </cell>
          <cell r="AP17633" t="b">
            <v>0</v>
          </cell>
        </row>
        <row r="17634">
          <cell r="H17634" t="str">
            <v>Departmental</v>
          </cell>
          <cell r="K17634">
            <v>7161</v>
          </cell>
          <cell r="P17634">
            <v>5311002</v>
          </cell>
          <cell r="X17634">
            <v>31190</v>
          </cell>
          <cell r="Y17634">
            <v>44559</v>
          </cell>
          <cell r="Z17634">
            <v>0</v>
          </cell>
          <cell r="AA17634">
            <v>0</v>
          </cell>
          <cell r="AB17634">
            <v>0</v>
          </cell>
          <cell r="AC17634">
            <v>0</v>
          </cell>
          <cell r="AO17634" t="str">
            <v>financeapproved</v>
          </cell>
          <cell r="AP17634" t="b">
            <v>0</v>
          </cell>
        </row>
        <row r="17635">
          <cell r="H17635" t="str">
            <v>Departmental</v>
          </cell>
          <cell r="K17635">
            <v>7161</v>
          </cell>
          <cell r="P17635">
            <v>5312002</v>
          </cell>
          <cell r="X17635">
            <v>0</v>
          </cell>
          <cell r="Y17635">
            <v>0</v>
          </cell>
          <cell r="Z17635">
            <v>0</v>
          </cell>
          <cell r="AA17635">
            <v>0</v>
          </cell>
          <cell r="AB17635">
            <v>0</v>
          </cell>
          <cell r="AC17635">
            <v>0</v>
          </cell>
          <cell r="AO17635" t="str">
            <v>financeapproved</v>
          </cell>
          <cell r="AP17635" t="b">
            <v>0</v>
          </cell>
        </row>
        <row r="17636">
          <cell r="H17636" t="str">
            <v>Departmental</v>
          </cell>
          <cell r="K17636">
            <v>7161</v>
          </cell>
          <cell r="P17636">
            <v>5312002</v>
          </cell>
          <cell r="X17636">
            <v>53120</v>
          </cell>
          <cell r="Y17636">
            <v>82869</v>
          </cell>
          <cell r="Z17636">
            <v>-3153</v>
          </cell>
          <cell r="AA17636">
            <v>-3153</v>
          </cell>
          <cell r="AB17636">
            <v>-3153</v>
          </cell>
          <cell r="AC17636">
            <v>-3153</v>
          </cell>
          <cell r="AO17636" t="str">
            <v>financeapproved</v>
          </cell>
          <cell r="AP17636" t="b">
            <v>0</v>
          </cell>
        </row>
        <row r="17637">
          <cell r="H17637" t="str">
            <v>Departmental</v>
          </cell>
          <cell r="K17637">
            <v>7161</v>
          </cell>
          <cell r="P17637">
            <v>5313001</v>
          </cell>
          <cell r="X17637">
            <v>0</v>
          </cell>
          <cell r="Y17637">
            <v>0</v>
          </cell>
          <cell r="Z17637">
            <v>0</v>
          </cell>
          <cell r="AA17637">
            <v>0</v>
          </cell>
          <cell r="AB17637">
            <v>0</v>
          </cell>
          <cell r="AC17637">
            <v>0</v>
          </cell>
          <cell r="AO17637" t="str">
            <v>financeapproved</v>
          </cell>
          <cell r="AP17637" t="b">
            <v>0</v>
          </cell>
        </row>
        <row r="17638">
          <cell r="H17638" t="str">
            <v>Departmental</v>
          </cell>
          <cell r="K17638">
            <v>7161</v>
          </cell>
          <cell r="P17638">
            <v>5313001</v>
          </cell>
          <cell r="X17638">
            <v>1392</v>
          </cell>
          <cell r="Y17638">
            <v>-12715</v>
          </cell>
          <cell r="Z17638">
            <v>0</v>
          </cell>
          <cell r="AA17638">
            <v>0</v>
          </cell>
          <cell r="AB17638">
            <v>0</v>
          </cell>
          <cell r="AC17638">
            <v>0</v>
          </cell>
          <cell r="AO17638" t="str">
            <v>financeapproved</v>
          </cell>
          <cell r="AP17638" t="b">
            <v>0</v>
          </cell>
        </row>
        <row r="17639">
          <cell r="H17639" t="str">
            <v>Departmental</v>
          </cell>
          <cell r="K17639">
            <v>7161</v>
          </cell>
          <cell r="P17639">
            <v>5313002</v>
          </cell>
          <cell r="X17639">
            <v>0</v>
          </cell>
          <cell r="Y17639">
            <v>0</v>
          </cell>
          <cell r="Z17639">
            <v>0</v>
          </cell>
          <cell r="AA17639">
            <v>0</v>
          </cell>
          <cell r="AB17639">
            <v>0</v>
          </cell>
          <cell r="AC17639">
            <v>0</v>
          </cell>
          <cell r="AO17639" t="str">
            <v>financeapproved</v>
          </cell>
          <cell r="AP17639" t="b">
            <v>0</v>
          </cell>
        </row>
        <row r="17640">
          <cell r="H17640" t="str">
            <v>Departmental</v>
          </cell>
          <cell r="K17640">
            <v>7161</v>
          </cell>
          <cell r="P17640">
            <v>5313002</v>
          </cell>
          <cell r="X17640">
            <v>0</v>
          </cell>
          <cell r="Y17640">
            <v>29927</v>
          </cell>
          <cell r="Z17640">
            <v>0</v>
          </cell>
          <cell r="AA17640">
            <v>0</v>
          </cell>
          <cell r="AB17640">
            <v>0</v>
          </cell>
          <cell r="AC17640">
            <v>0</v>
          </cell>
          <cell r="AO17640" t="str">
            <v>financeapproved</v>
          </cell>
          <cell r="AP17640" t="b">
            <v>0</v>
          </cell>
        </row>
        <row r="17641">
          <cell r="H17641" t="str">
            <v>Departmental</v>
          </cell>
          <cell r="K17641">
            <v>7162</v>
          </cell>
          <cell r="P17641">
            <v>5311002</v>
          </cell>
          <cell r="X17641">
            <v>0</v>
          </cell>
          <cell r="Y17641">
            <v>0</v>
          </cell>
          <cell r="Z17641">
            <v>0</v>
          </cell>
          <cell r="AA17641">
            <v>0</v>
          </cell>
          <cell r="AB17641">
            <v>0</v>
          </cell>
          <cell r="AC17641">
            <v>0</v>
          </cell>
          <cell r="AO17641" t="str">
            <v>financeapproved</v>
          </cell>
          <cell r="AP17641" t="b">
            <v>0</v>
          </cell>
        </row>
        <row r="17642">
          <cell r="H17642" t="str">
            <v>Departmental</v>
          </cell>
          <cell r="K17642">
            <v>7162</v>
          </cell>
          <cell r="P17642">
            <v>5311002</v>
          </cell>
          <cell r="X17642">
            <v>0</v>
          </cell>
          <cell r="Y17642">
            <v>44560</v>
          </cell>
          <cell r="Z17642">
            <v>0</v>
          </cell>
          <cell r="AA17642">
            <v>0</v>
          </cell>
          <cell r="AB17642">
            <v>0</v>
          </cell>
          <cell r="AC17642">
            <v>0</v>
          </cell>
          <cell r="AO17642" t="str">
            <v>financeapproved</v>
          </cell>
          <cell r="AP17642" t="b">
            <v>0</v>
          </cell>
        </row>
        <row r="17643">
          <cell r="H17643" t="str">
            <v>Departmental</v>
          </cell>
          <cell r="K17643">
            <v>7162</v>
          </cell>
          <cell r="P17643">
            <v>5312002</v>
          </cell>
          <cell r="X17643">
            <v>0</v>
          </cell>
          <cell r="Y17643">
            <v>0</v>
          </cell>
          <cell r="Z17643">
            <v>0</v>
          </cell>
          <cell r="AA17643">
            <v>0</v>
          </cell>
          <cell r="AB17643">
            <v>0</v>
          </cell>
          <cell r="AC17643">
            <v>0</v>
          </cell>
          <cell r="AO17643" t="str">
            <v>financeapproved</v>
          </cell>
          <cell r="AP17643" t="b">
            <v>0</v>
          </cell>
        </row>
        <row r="17644">
          <cell r="H17644" t="str">
            <v>Departmental</v>
          </cell>
          <cell r="K17644">
            <v>7162</v>
          </cell>
          <cell r="P17644">
            <v>5312002</v>
          </cell>
          <cell r="X17644">
            <v>0</v>
          </cell>
          <cell r="Y17644">
            <v>86024</v>
          </cell>
          <cell r="Z17644">
            <v>0</v>
          </cell>
          <cell r="AA17644">
            <v>0</v>
          </cell>
          <cell r="AB17644">
            <v>0</v>
          </cell>
          <cell r="AC17644">
            <v>0</v>
          </cell>
          <cell r="AO17644" t="str">
            <v>financeapproved</v>
          </cell>
          <cell r="AP17644" t="b">
            <v>0</v>
          </cell>
        </row>
        <row r="17645">
          <cell r="H17645" t="str">
            <v>Departmental</v>
          </cell>
          <cell r="K17645">
            <v>7162</v>
          </cell>
          <cell r="P17645">
            <v>5313001</v>
          </cell>
          <cell r="X17645">
            <v>0</v>
          </cell>
          <cell r="Y17645">
            <v>0</v>
          </cell>
          <cell r="Z17645">
            <v>0</v>
          </cell>
          <cell r="AA17645">
            <v>0</v>
          </cell>
          <cell r="AB17645">
            <v>0</v>
          </cell>
          <cell r="AC17645">
            <v>0</v>
          </cell>
          <cell r="AO17645" t="str">
            <v>financeapproved</v>
          </cell>
          <cell r="AP17645" t="b">
            <v>0</v>
          </cell>
        </row>
        <row r="17646">
          <cell r="H17646" t="str">
            <v>Departmental</v>
          </cell>
          <cell r="K17646">
            <v>7162</v>
          </cell>
          <cell r="P17646">
            <v>5313001</v>
          </cell>
          <cell r="X17646">
            <v>0</v>
          </cell>
          <cell r="Y17646">
            <v>235470</v>
          </cell>
          <cell r="Z17646">
            <v>0</v>
          </cell>
          <cell r="AA17646">
            <v>0</v>
          </cell>
          <cell r="AB17646">
            <v>0</v>
          </cell>
          <cell r="AC17646">
            <v>0</v>
          </cell>
          <cell r="AO17646" t="str">
            <v>financeapproved</v>
          </cell>
          <cell r="AP17646" t="b">
            <v>0</v>
          </cell>
        </row>
        <row r="17647">
          <cell r="H17647" t="str">
            <v>Departmental</v>
          </cell>
          <cell r="K17647">
            <v>7162</v>
          </cell>
          <cell r="P17647">
            <v>5313002</v>
          </cell>
          <cell r="X17647">
            <v>0</v>
          </cell>
          <cell r="Y17647">
            <v>0</v>
          </cell>
          <cell r="Z17647">
            <v>0</v>
          </cell>
          <cell r="AA17647">
            <v>0</v>
          </cell>
          <cell r="AB17647">
            <v>0</v>
          </cell>
          <cell r="AC17647">
            <v>0</v>
          </cell>
          <cell r="AO17647" t="str">
            <v>financeapproved</v>
          </cell>
          <cell r="AP17647" t="b">
            <v>0</v>
          </cell>
        </row>
        <row r="17648">
          <cell r="H17648" t="str">
            <v>Departmental</v>
          </cell>
          <cell r="K17648">
            <v>7162</v>
          </cell>
          <cell r="P17648">
            <v>5313002</v>
          </cell>
          <cell r="X17648">
            <v>0</v>
          </cell>
          <cell r="Y17648">
            <v>29927</v>
          </cell>
          <cell r="Z17648">
            <v>0</v>
          </cell>
          <cell r="AA17648">
            <v>0</v>
          </cell>
          <cell r="AB17648">
            <v>0</v>
          </cell>
          <cell r="AC17648">
            <v>0</v>
          </cell>
          <cell r="AO17648" t="str">
            <v>financeapproved</v>
          </cell>
          <cell r="AP17648" t="b">
            <v>0</v>
          </cell>
        </row>
        <row r="17649">
          <cell r="H17649" t="str">
            <v>Departmental</v>
          </cell>
          <cell r="K17649">
            <v>7162</v>
          </cell>
          <cell r="P17649">
            <v>5311002</v>
          </cell>
          <cell r="X17649">
            <v>0</v>
          </cell>
          <cell r="Y17649">
            <v>-31190</v>
          </cell>
          <cell r="Z17649">
            <v>0</v>
          </cell>
          <cell r="AA17649">
            <v>0</v>
          </cell>
          <cell r="AB17649">
            <v>0</v>
          </cell>
          <cell r="AC17649">
            <v>0</v>
          </cell>
          <cell r="AO17649" t="str">
            <v>financeapproved</v>
          </cell>
          <cell r="AP17649" t="b">
            <v>0</v>
          </cell>
        </row>
        <row r="17650">
          <cell r="H17650" t="str">
            <v>Departmental</v>
          </cell>
          <cell r="K17650">
            <v>7162</v>
          </cell>
          <cell r="P17650">
            <v>5311002</v>
          </cell>
          <cell r="X17650">
            <v>0</v>
          </cell>
          <cell r="Y17650">
            <v>0</v>
          </cell>
          <cell r="Z17650">
            <v>0</v>
          </cell>
          <cell r="AA17650">
            <v>0</v>
          </cell>
          <cell r="AB17650">
            <v>0</v>
          </cell>
          <cell r="AC17650">
            <v>0</v>
          </cell>
          <cell r="AO17650" t="str">
            <v>financeapproved</v>
          </cell>
          <cell r="AP17650" t="b">
            <v>0</v>
          </cell>
        </row>
        <row r="17651">
          <cell r="H17651" t="str">
            <v>Departmental</v>
          </cell>
          <cell r="K17651">
            <v>7162</v>
          </cell>
          <cell r="P17651">
            <v>5312002</v>
          </cell>
          <cell r="X17651">
            <v>0</v>
          </cell>
          <cell r="Y17651">
            <v>-51885</v>
          </cell>
          <cell r="Z17651">
            <v>0</v>
          </cell>
          <cell r="AA17651">
            <v>0</v>
          </cell>
          <cell r="AB17651">
            <v>0</v>
          </cell>
          <cell r="AC17651">
            <v>0</v>
          </cell>
          <cell r="AO17651" t="str">
            <v>financeapproved</v>
          </cell>
          <cell r="AP17651" t="b">
            <v>0</v>
          </cell>
        </row>
        <row r="17652">
          <cell r="H17652" t="str">
            <v>Departmental</v>
          </cell>
          <cell r="K17652">
            <v>7162</v>
          </cell>
          <cell r="P17652">
            <v>5312002</v>
          </cell>
          <cell r="X17652">
            <v>0</v>
          </cell>
          <cell r="Y17652">
            <v>0</v>
          </cell>
          <cell r="Z17652">
            <v>0</v>
          </cell>
          <cell r="AA17652">
            <v>0</v>
          </cell>
          <cell r="AB17652">
            <v>0</v>
          </cell>
          <cell r="AC17652">
            <v>0</v>
          </cell>
          <cell r="AO17652" t="str">
            <v>financeapproved</v>
          </cell>
          <cell r="AP17652" t="b">
            <v>0</v>
          </cell>
        </row>
        <row r="17653">
          <cell r="H17653" t="str">
            <v>Departmental</v>
          </cell>
          <cell r="K17653">
            <v>7162</v>
          </cell>
          <cell r="P17653">
            <v>5313001</v>
          </cell>
          <cell r="X17653">
            <v>0</v>
          </cell>
          <cell r="Y17653">
            <v>-1392</v>
          </cell>
          <cell r="Z17653">
            <v>0</v>
          </cell>
          <cell r="AA17653">
            <v>0</v>
          </cell>
          <cell r="AB17653">
            <v>0</v>
          </cell>
          <cell r="AC17653">
            <v>0</v>
          </cell>
          <cell r="AO17653" t="str">
            <v>financeapproved</v>
          </cell>
          <cell r="AP17653" t="b">
            <v>0</v>
          </cell>
        </row>
        <row r="17654">
          <cell r="H17654" t="str">
            <v>Departmental</v>
          </cell>
          <cell r="K17654">
            <v>7162</v>
          </cell>
          <cell r="P17654">
            <v>5313001</v>
          </cell>
          <cell r="X17654">
            <v>0</v>
          </cell>
          <cell r="Y17654">
            <v>0</v>
          </cell>
          <cell r="Z17654">
            <v>0</v>
          </cell>
          <cell r="AA17654">
            <v>0</v>
          </cell>
          <cell r="AB17654">
            <v>0</v>
          </cell>
          <cell r="AC17654">
            <v>0</v>
          </cell>
          <cell r="AO17654" t="str">
            <v>financeapproved</v>
          </cell>
          <cell r="AP17654" t="b">
            <v>0</v>
          </cell>
        </row>
        <row r="17655">
          <cell r="H17655" t="str">
            <v>Departmental</v>
          </cell>
          <cell r="K17655">
            <v>7165</v>
          </cell>
          <cell r="P17655">
            <v>5311002</v>
          </cell>
          <cell r="X17655">
            <v>0</v>
          </cell>
          <cell r="Y17655">
            <v>-13369</v>
          </cell>
          <cell r="Z17655">
            <v>0</v>
          </cell>
          <cell r="AA17655">
            <v>0</v>
          </cell>
          <cell r="AB17655">
            <v>0</v>
          </cell>
          <cell r="AC17655">
            <v>0</v>
          </cell>
          <cell r="AO17655" t="str">
            <v>financeapproved</v>
          </cell>
          <cell r="AP17655" t="b">
            <v>0</v>
          </cell>
        </row>
        <row r="17656">
          <cell r="H17656" t="str">
            <v>Departmental</v>
          </cell>
          <cell r="K17656">
            <v>7165</v>
          </cell>
          <cell r="P17656">
            <v>5311002</v>
          </cell>
          <cell r="X17656">
            <v>0</v>
          </cell>
          <cell r="Y17656">
            <v>0</v>
          </cell>
          <cell r="Z17656">
            <v>0</v>
          </cell>
          <cell r="AA17656">
            <v>0</v>
          </cell>
          <cell r="AB17656">
            <v>0</v>
          </cell>
          <cell r="AC17656">
            <v>0</v>
          </cell>
          <cell r="AO17656" t="str">
            <v>financeapproved</v>
          </cell>
          <cell r="AP17656" t="b">
            <v>0</v>
          </cell>
        </row>
        <row r="17657">
          <cell r="H17657" t="str">
            <v>Departmental</v>
          </cell>
          <cell r="K17657">
            <v>7165</v>
          </cell>
          <cell r="P17657">
            <v>5312002</v>
          </cell>
          <cell r="X17657">
            <v>0</v>
          </cell>
          <cell r="Y17657">
            <v>-34137</v>
          </cell>
          <cell r="Z17657">
            <v>0</v>
          </cell>
          <cell r="AA17657">
            <v>0</v>
          </cell>
          <cell r="AB17657">
            <v>0</v>
          </cell>
          <cell r="AC17657">
            <v>0</v>
          </cell>
          <cell r="AO17657" t="str">
            <v>financeapproved</v>
          </cell>
          <cell r="AP17657" t="b">
            <v>0</v>
          </cell>
        </row>
        <row r="17658">
          <cell r="H17658" t="str">
            <v>Departmental</v>
          </cell>
          <cell r="K17658">
            <v>7165</v>
          </cell>
          <cell r="P17658">
            <v>5312002</v>
          </cell>
          <cell r="X17658">
            <v>0</v>
          </cell>
          <cell r="Y17658">
            <v>0</v>
          </cell>
          <cell r="Z17658">
            <v>0</v>
          </cell>
          <cell r="AA17658">
            <v>0</v>
          </cell>
          <cell r="AB17658">
            <v>0</v>
          </cell>
          <cell r="AC17658">
            <v>0</v>
          </cell>
          <cell r="AO17658" t="str">
            <v>financeapproved</v>
          </cell>
          <cell r="AP17658" t="b">
            <v>0</v>
          </cell>
        </row>
        <row r="17659">
          <cell r="H17659" t="str">
            <v>Departmental</v>
          </cell>
          <cell r="K17659">
            <v>7165</v>
          </cell>
          <cell r="P17659">
            <v>5313001</v>
          </cell>
          <cell r="X17659">
            <v>0</v>
          </cell>
          <cell r="Y17659">
            <v>0</v>
          </cell>
          <cell r="Z17659">
            <v>0</v>
          </cell>
          <cell r="AA17659">
            <v>0</v>
          </cell>
          <cell r="AB17659">
            <v>0</v>
          </cell>
          <cell r="AC17659">
            <v>0</v>
          </cell>
          <cell r="AO17659" t="str">
            <v>financeapproved</v>
          </cell>
          <cell r="AP17659" t="b">
            <v>0</v>
          </cell>
        </row>
        <row r="17660">
          <cell r="H17660" t="str">
            <v>Departmental</v>
          </cell>
          <cell r="K17660">
            <v>7165</v>
          </cell>
          <cell r="P17660">
            <v>5313001</v>
          </cell>
          <cell r="X17660">
            <v>0</v>
          </cell>
          <cell r="Y17660">
            <v>14107</v>
          </cell>
          <cell r="Z17660">
            <v>0</v>
          </cell>
          <cell r="AA17660">
            <v>0</v>
          </cell>
          <cell r="AB17660">
            <v>0</v>
          </cell>
          <cell r="AC17660">
            <v>0</v>
          </cell>
          <cell r="AO17660" t="str">
            <v>financeapproved</v>
          </cell>
          <cell r="AP17660" t="b">
            <v>0</v>
          </cell>
        </row>
        <row r="17661">
          <cell r="H17661" t="str">
            <v>Departmental</v>
          </cell>
          <cell r="K17661">
            <v>7165</v>
          </cell>
          <cell r="P17661">
            <v>5313002</v>
          </cell>
          <cell r="X17661">
            <v>0</v>
          </cell>
          <cell r="Y17661">
            <v>-29927</v>
          </cell>
          <cell r="Z17661">
            <v>0</v>
          </cell>
          <cell r="AA17661">
            <v>0</v>
          </cell>
          <cell r="AB17661">
            <v>0</v>
          </cell>
          <cell r="AC17661">
            <v>0</v>
          </cell>
          <cell r="AO17661" t="str">
            <v>financeapproved</v>
          </cell>
          <cell r="AP17661" t="b">
            <v>0</v>
          </cell>
        </row>
        <row r="17662">
          <cell r="H17662" t="str">
            <v>Departmental</v>
          </cell>
          <cell r="K17662">
            <v>7165</v>
          </cell>
          <cell r="P17662">
            <v>5313002</v>
          </cell>
          <cell r="X17662">
            <v>0</v>
          </cell>
          <cell r="Y17662">
            <v>0</v>
          </cell>
          <cell r="Z17662">
            <v>0</v>
          </cell>
          <cell r="AA17662">
            <v>0</v>
          </cell>
          <cell r="AB17662">
            <v>0</v>
          </cell>
          <cell r="AC17662">
            <v>0</v>
          </cell>
          <cell r="AO17662" t="str">
            <v>financeapproved</v>
          </cell>
          <cell r="AP17662" t="b">
            <v>0</v>
          </cell>
        </row>
        <row r="17663">
          <cell r="H17663" t="str">
            <v>Departmental</v>
          </cell>
          <cell r="K17663">
            <v>7201</v>
          </cell>
          <cell r="P17663">
            <v>4100001</v>
          </cell>
          <cell r="X17663">
            <v>0</v>
          </cell>
          <cell r="Y17663">
            <v>0</v>
          </cell>
          <cell r="Z17663">
            <v>0</v>
          </cell>
          <cell r="AA17663">
            <v>0</v>
          </cell>
          <cell r="AB17663">
            <v>0</v>
          </cell>
          <cell r="AC17663">
            <v>0</v>
          </cell>
          <cell r="AO17663" t="str">
            <v>financeapproved</v>
          </cell>
          <cell r="AP17663" t="b">
            <v>1</v>
          </cell>
        </row>
        <row r="17664">
          <cell r="H17664" t="str">
            <v>Departmental</v>
          </cell>
          <cell r="K17664">
            <v>7201</v>
          </cell>
          <cell r="P17664">
            <v>4100001</v>
          </cell>
          <cell r="X17664">
            <v>77650</v>
          </cell>
          <cell r="Y17664">
            <v>0</v>
          </cell>
          <cell r="Z17664">
            <v>0</v>
          </cell>
          <cell r="AA17664">
            <v>0</v>
          </cell>
          <cell r="AB17664">
            <v>0</v>
          </cell>
          <cell r="AC17664">
            <v>0</v>
          </cell>
          <cell r="AO17664" t="str">
            <v>financeapproved</v>
          </cell>
          <cell r="AP17664" t="b">
            <v>1</v>
          </cell>
        </row>
        <row r="17665">
          <cell r="H17665" t="str">
            <v>Departmental</v>
          </cell>
          <cell r="K17665">
            <v>7201</v>
          </cell>
          <cell r="P17665">
            <v>4100001</v>
          </cell>
          <cell r="X17665">
            <v>-86419</v>
          </cell>
          <cell r="Y17665">
            <v>0</v>
          </cell>
          <cell r="Z17665">
            <v>0</v>
          </cell>
          <cell r="AA17665">
            <v>0</v>
          </cell>
          <cell r="AB17665">
            <v>0</v>
          </cell>
          <cell r="AC17665">
            <v>0</v>
          </cell>
          <cell r="AO17665" t="str">
            <v>financeapproved</v>
          </cell>
          <cell r="AP17665" t="b">
            <v>1</v>
          </cell>
        </row>
        <row r="17666">
          <cell r="H17666" t="str">
            <v>Departmental</v>
          </cell>
          <cell r="K17666">
            <v>7201</v>
          </cell>
          <cell r="P17666">
            <v>4100001</v>
          </cell>
          <cell r="X17666">
            <v>0</v>
          </cell>
          <cell r="Y17666">
            <v>0</v>
          </cell>
          <cell r="Z17666">
            <v>0</v>
          </cell>
          <cell r="AA17666">
            <v>0</v>
          </cell>
          <cell r="AB17666">
            <v>0</v>
          </cell>
          <cell r="AC17666">
            <v>0</v>
          </cell>
          <cell r="AO17666" t="str">
            <v>financeapproved</v>
          </cell>
          <cell r="AP17666" t="b">
            <v>1</v>
          </cell>
        </row>
        <row r="17667">
          <cell r="H17667" t="str">
            <v>Departmental</v>
          </cell>
          <cell r="K17667">
            <v>7206</v>
          </cell>
          <cell r="P17667">
            <v>4100003</v>
          </cell>
          <cell r="X17667">
            <v>-98293</v>
          </cell>
          <cell r="Y17667">
            <v>0</v>
          </cell>
          <cell r="Z17667">
            <v>0</v>
          </cell>
          <cell r="AA17667">
            <v>0</v>
          </cell>
          <cell r="AB17667">
            <v>0</v>
          </cell>
          <cell r="AC17667">
            <v>0</v>
          </cell>
          <cell r="AO17667" t="str">
            <v>financeapproved</v>
          </cell>
          <cell r="AP17667" t="b">
            <v>0</v>
          </cell>
        </row>
        <row r="17668">
          <cell r="H17668" t="str">
            <v>Departmental</v>
          </cell>
          <cell r="K17668">
            <v>7206</v>
          </cell>
          <cell r="P17668">
            <v>4100003</v>
          </cell>
          <cell r="X17668">
            <v>0</v>
          </cell>
          <cell r="Y17668">
            <v>0</v>
          </cell>
          <cell r="Z17668">
            <v>0</v>
          </cell>
          <cell r="AA17668">
            <v>0</v>
          </cell>
          <cell r="AB17668">
            <v>0</v>
          </cell>
          <cell r="AC17668">
            <v>0</v>
          </cell>
          <cell r="AO17668" t="str">
            <v>financeapproved</v>
          </cell>
          <cell r="AP17668" t="b">
            <v>0</v>
          </cell>
        </row>
        <row r="17669">
          <cell r="H17669" t="str">
            <v>Departmental</v>
          </cell>
          <cell r="K17669">
            <v>7206</v>
          </cell>
          <cell r="P17669">
            <v>4100003</v>
          </cell>
          <cell r="X17669">
            <v>-8068</v>
          </cell>
          <cell r="Y17669">
            <v>0</v>
          </cell>
          <cell r="Z17669">
            <v>0</v>
          </cell>
          <cell r="AA17669">
            <v>0</v>
          </cell>
          <cell r="AB17669">
            <v>0</v>
          </cell>
          <cell r="AC17669">
            <v>0</v>
          </cell>
          <cell r="AO17669" t="str">
            <v>financeapproved</v>
          </cell>
          <cell r="AP17669" t="b">
            <v>0</v>
          </cell>
        </row>
        <row r="17670">
          <cell r="H17670" t="str">
            <v>Departmental</v>
          </cell>
          <cell r="K17670">
            <v>7206</v>
          </cell>
          <cell r="P17670">
            <v>4100003</v>
          </cell>
          <cell r="X17670">
            <v>0</v>
          </cell>
          <cell r="Y17670">
            <v>0</v>
          </cell>
          <cell r="Z17670">
            <v>0</v>
          </cell>
          <cell r="AA17670">
            <v>0</v>
          </cell>
          <cell r="AB17670">
            <v>0</v>
          </cell>
          <cell r="AC17670">
            <v>0</v>
          </cell>
          <cell r="AO17670" t="str">
            <v>financeapproved</v>
          </cell>
          <cell r="AP17670" t="b">
            <v>0</v>
          </cell>
        </row>
        <row r="17671">
          <cell r="H17671" t="str">
            <v>Departmental</v>
          </cell>
          <cell r="K17671">
            <v>7207</v>
          </cell>
          <cell r="P17671">
            <v>4100001</v>
          </cell>
          <cell r="X17671">
            <v>0</v>
          </cell>
          <cell r="Y17671">
            <v>0</v>
          </cell>
          <cell r="Z17671">
            <v>0</v>
          </cell>
          <cell r="AA17671">
            <v>0</v>
          </cell>
          <cell r="AB17671">
            <v>0</v>
          </cell>
          <cell r="AC17671">
            <v>0</v>
          </cell>
          <cell r="AO17671" t="str">
            <v>financeapproved</v>
          </cell>
          <cell r="AP17671" t="b">
            <v>0</v>
          </cell>
        </row>
        <row r="17672">
          <cell r="H17672" t="str">
            <v>Departmental</v>
          </cell>
          <cell r="K17672">
            <v>7207</v>
          </cell>
          <cell r="P17672">
            <v>4100001</v>
          </cell>
          <cell r="X17672">
            <v>0</v>
          </cell>
          <cell r="Y17672">
            <v>15127</v>
          </cell>
          <cell r="Z17672">
            <v>0</v>
          </cell>
          <cell r="AA17672">
            <v>0</v>
          </cell>
          <cell r="AB17672">
            <v>0</v>
          </cell>
          <cell r="AC17672">
            <v>0</v>
          </cell>
          <cell r="AO17672" t="str">
            <v>financeapproved</v>
          </cell>
          <cell r="AP17672" t="b">
            <v>0</v>
          </cell>
        </row>
        <row r="17673">
          <cell r="H17673" t="str">
            <v>Departmental</v>
          </cell>
          <cell r="K17673">
            <v>7207</v>
          </cell>
          <cell r="P17673">
            <v>4100003</v>
          </cell>
          <cell r="X17673">
            <v>0</v>
          </cell>
          <cell r="Y17673">
            <v>-51534</v>
          </cell>
          <cell r="Z17673">
            <v>0</v>
          </cell>
          <cell r="AA17673">
            <v>0</v>
          </cell>
          <cell r="AB17673">
            <v>0</v>
          </cell>
          <cell r="AC17673">
            <v>0</v>
          </cell>
          <cell r="AO17673" t="str">
            <v>financeapproved</v>
          </cell>
          <cell r="AP17673" t="b">
            <v>0</v>
          </cell>
        </row>
        <row r="17674">
          <cell r="H17674" t="str">
            <v>Departmental</v>
          </cell>
          <cell r="K17674">
            <v>7207</v>
          </cell>
          <cell r="P17674">
            <v>4100003</v>
          </cell>
          <cell r="X17674">
            <v>0</v>
          </cell>
          <cell r="Y17674">
            <v>0</v>
          </cell>
          <cell r="Z17674">
            <v>0</v>
          </cell>
          <cell r="AA17674">
            <v>0</v>
          </cell>
          <cell r="AB17674">
            <v>0</v>
          </cell>
          <cell r="AC17674">
            <v>0</v>
          </cell>
          <cell r="AO17674" t="str">
            <v>financeapproved</v>
          </cell>
          <cell r="AP17674" t="b">
            <v>0</v>
          </cell>
        </row>
        <row r="17675">
          <cell r="H17675" t="str">
            <v>Departmental</v>
          </cell>
          <cell r="K17675">
            <v>7207</v>
          </cell>
          <cell r="P17675">
            <v>4100011</v>
          </cell>
          <cell r="X17675">
            <v>0</v>
          </cell>
          <cell r="Y17675">
            <v>0</v>
          </cell>
          <cell r="Z17675">
            <v>0</v>
          </cell>
          <cell r="AA17675">
            <v>0</v>
          </cell>
          <cell r="AB17675">
            <v>0</v>
          </cell>
          <cell r="AC17675">
            <v>0</v>
          </cell>
          <cell r="AO17675" t="str">
            <v>financeapproved</v>
          </cell>
          <cell r="AP17675" t="b">
            <v>0</v>
          </cell>
        </row>
        <row r="17676">
          <cell r="H17676" t="str">
            <v>Departmental</v>
          </cell>
          <cell r="K17676">
            <v>7207</v>
          </cell>
          <cell r="P17676">
            <v>4100011</v>
          </cell>
          <cell r="X17676">
            <v>0</v>
          </cell>
          <cell r="Y17676">
            <v>5120</v>
          </cell>
          <cell r="Z17676">
            <v>0</v>
          </cell>
          <cell r="AA17676">
            <v>0</v>
          </cell>
          <cell r="AB17676">
            <v>0</v>
          </cell>
          <cell r="AC17676">
            <v>0</v>
          </cell>
          <cell r="AO17676" t="str">
            <v>financeapproved</v>
          </cell>
          <cell r="AP17676" t="b">
            <v>0</v>
          </cell>
        </row>
        <row r="17677">
          <cell r="H17677" t="str">
            <v>Departmental</v>
          </cell>
          <cell r="K17677">
            <v>7209</v>
          </cell>
          <cell r="P17677">
            <v>4100003</v>
          </cell>
          <cell r="X17677">
            <v>-56823</v>
          </cell>
          <cell r="Y17677">
            <v>0</v>
          </cell>
          <cell r="Z17677">
            <v>0</v>
          </cell>
          <cell r="AA17677">
            <v>0</v>
          </cell>
          <cell r="AB17677">
            <v>0</v>
          </cell>
          <cell r="AC17677">
            <v>0</v>
          </cell>
          <cell r="AO17677" t="str">
            <v>financeapproved</v>
          </cell>
          <cell r="AP17677" t="b">
            <v>0</v>
          </cell>
        </row>
        <row r="17678">
          <cell r="H17678" t="str">
            <v>Departmental</v>
          </cell>
          <cell r="K17678">
            <v>7209</v>
          </cell>
          <cell r="P17678">
            <v>4100003</v>
          </cell>
          <cell r="X17678">
            <v>0</v>
          </cell>
          <cell r="Y17678">
            <v>0</v>
          </cell>
          <cell r="Z17678">
            <v>0</v>
          </cell>
          <cell r="AA17678">
            <v>0</v>
          </cell>
          <cell r="AB17678">
            <v>0</v>
          </cell>
          <cell r="AC17678">
            <v>0</v>
          </cell>
          <cell r="AO17678" t="str">
            <v>financeapproved</v>
          </cell>
          <cell r="AP17678" t="b">
            <v>0</v>
          </cell>
        </row>
        <row r="17679">
          <cell r="H17679" t="str">
            <v>Departmental</v>
          </cell>
          <cell r="K17679">
            <v>7209</v>
          </cell>
          <cell r="P17679">
            <v>4100003</v>
          </cell>
          <cell r="X17679">
            <v>0</v>
          </cell>
          <cell r="Y17679">
            <v>0</v>
          </cell>
          <cell r="Z17679">
            <v>0</v>
          </cell>
          <cell r="AA17679">
            <v>0</v>
          </cell>
          <cell r="AB17679">
            <v>0</v>
          </cell>
          <cell r="AC17679">
            <v>0</v>
          </cell>
          <cell r="AO17679" t="str">
            <v>financeapproved</v>
          </cell>
          <cell r="AP17679" t="b">
            <v>0</v>
          </cell>
        </row>
        <row r="17680">
          <cell r="H17680" t="str">
            <v>Departmental</v>
          </cell>
          <cell r="K17680">
            <v>7209</v>
          </cell>
          <cell r="P17680">
            <v>4100003</v>
          </cell>
          <cell r="X17680">
            <v>33162</v>
          </cell>
          <cell r="Y17680">
            <v>0</v>
          </cell>
          <cell r="Z17680">
            <v>0</v>
          </cell>
          <cell r="AA17680">
            <v>0</v>
          </cell>
          <cell r="AB17680">
            <v>0</v>
          </cell>
          <cell r="AC17680">
            <v>0</v>
          </cell>
          <cell r="AO17680" t="str">
            <v>financeapproved</v>
          </cell>
          <cell r="AP17680" t="b">
            <v>0</v>
          </cell>
        </row>
        <row r="17681">
          <cell r="H17681" t="str">
            <v>Departmental</v>
          </cell>
          <cell r="K17681">
            <v>7211</v>
          </cell>
          <cell r="P17681">
            <v>4100001</v>
          </cell>
          <cell r="X17681">
            <v>0</v>
          </cell>
          <cell r="Y17681">
            <v>0</v>
          </cell>
          <cell r="Z17681">
            <v>0</v>
          </cell>
          <cell r="AA17681">
            <v>0</v>
          </cell>
          <cell r="AB17681">
            <v>0</v>
          </cell>
          <cell r="AC17681">
            <v>0</v>
          </cell>
          <cell r="AO17681" t="str">
            <v>financeapproved</v>
          </cell>
          <cell r="AP17681" t="b">
            <v>0</v>
          </cell>
        </row>
        <row r="17682">
          <cell r="H17682" t="str">
            <v>Departmental</v>
          </cell>
          <cell r="K17682">
            <v>7211</v>
          </cell>
          <cell r="P17682">
            <v>4100001</v>
          </cell>
          <cell r="X17682">
            <v>266391</v>
          </cell>
          <cell r="Y17682">
            <v>344041</v>
          </cell>
          <cell r="Z17682">
            <v>72529</v>
          </cell>
          <cell r="AA17682">
            <v>72529</v>
          </cell>
          <cell r="AB17682">
            <v>72529</v>
          </cell>
          <cell r="AC17682">
            <v>72529</v>
          </cell>
          <cell r="AO17682" t="str">
            <v>financeapproved</v>
          </cell>
          <cell r="AP17682" t="b">
            <v>0</v>
          </cell>
        </row>
        <row r="17683">
          <cell r="H17683" t="str">
            <v>Departmental</v>
          </cell>
          <cell r="K17683">
            <v>7211</v>
          </cell>
          <cell r="P17683">
            <v>4100003</v>
          </cell>
          <cell r="X17683">
            <v>-483567</v>
          </cell>
          <cell r="Y17683">
            <v>-483565</v>
          </cell>
          <cell r="Z17683">
            <v>247070</v>
          </cell>
          <cell r="AA17683">
            <v>247070</v>
          </cell>
          <cell r="AB17683">
            <v>247070</v>
          </cell>
          <cell r="AC17683">
            <v>247070</v>
          </cell>
          <cell r="AO17683" t="str">
            <v>financeapproved</v>
          </cell>
          <cell r="AP17683" t="b">
            <v>0</v>
          </cell>
        </row>
        <row r="17684">
          <cell r="H17684" t="str">
            <v>Departmental</v>
          </cell>
          <cell r="K17684">
            <v>7211</v>
          </cell>
          <cell r="P17684">
            <v>4100003</v>
          </cell>
          <cell r="X17684">
            <v>0</v>
          </cell>
          <cell r="Y17684">
            <v>0</v>
          </cell>
          <cell r="Z17684">
            <v>0</v>
          </cell>
          <cell r="AA17684">
            <v>0</v>
          </cell>
          <cell r="AB17684">
            <v>0</v>
          </cell>
          <cell r="AC17684">
            <v>0</v>
          </cell>
          <cell r="AO17684" t="str">
            <v>financeapproved</v>
          </cell>
          <cell r="AP17684" t="b">
            <v>0</v>
          </cell>
        </row>
        <row r="17685">
          <cell r="H17685" t="str">
            <v>Departmental</v>
          </cell>
          <cell r="K17685">
            <v>7211</v>
          </cell>
          <cell r="P17685">
            <v>4100003</v>
          </cell>
          <cell r="X17685">
            <v>-91954</v>
          </cell>
          <cell r="Y17685">
            <v>-247070</v>
          </cell>
          <cell r="Z17685">
            <v>-247070</v>
          </cell>
          <cell r="AA17685">
            <v>-247070</v>
          </cell>
          <cell r="AB17685">
            <v>-247070</v>
          </cell>
          <cell r="AC17685">
            <v>-247070</v>
          </cell>
          <cell r="AO17685" t="str">
            <v>financeapproved</v>
          </cell>
          <cell r="AP17685" t="b">
            <v>0</v>
          </cell>
        </row>
        <row r="17686">
          <cell r="H17686" t="str">
            <v>Departmental</v>
          </cell>
          <cell r="K17686">
            <v>7211</v>
          </cell>
          <cell r="P17686">
            <v>4100003</v>
          </cell>
          <cell r="X17686">
            <v>0</v>
          </cell>
          <cell r="Y17686">
            <v>0</v>
          </cell>
          <cell r="Z17686">
            <v>0</v>
          </cell>
          <cell r="AA17686">
            <v>0</v>
          </cell>
          <cell r="AB17686">
            <v>0</v>
          </cell>
          <cell r="AC17686">
            <v>0</v>
          </cell>
          <cell r="AO17686" t="str">
            <v>financeapproved</v>
          </cell>
          <cell r="AP17686" t="b">
            <v>0</v>
          </cell>
        </row>
        <row r="17687">
          <cell r="H17687" t="str">
            <v>Departmental</v>
          </cell>
          <cell r="K17687">
            <v>7211</v>
          </cell>
          <cell r="P17687">
            <v>4100011</v>
          </cell>
          <cell r="X17687">
            <v>-53890</v>
          </cell>
          <cell r="Y17687">
            <v>-53890</v>
          </cell>
          <cell r="Z17687">
            <v>0</v>
          </cell>
          <cell r="AA17687">
            <v>0</v>
          </cell>
          <cell r="AB17687">
            <v>0</v>
          </cell>
          <cell r="AC17687">
            <v>0</v>
          </cell>
          <cell r="AO17687" t="str">
            <v>financeapproved</v>
          </cell>
          <cell r="AP17687" t="b">
            <v>0</v>
          </cell>
        </row>
        <row r="17688">
          <cell r="H17688" t="str">
            <v>Departmental</v>
          </cell>
          <cell r="K17688">
            <v>7211</v>
          </cell>
          <cell r="P17688">
            <v>4100011</v>
          </cell>
          <cell r="X17688">
            <v>0</v>
          </cell>
          <cell r="Y17688">
            <v>0</v>
          </cell>
          <cell r="Z17688">
            <v>0</v>
          </cell>
          <cell r="AA17688">
            <v>0</v>
          </cell>
          <cell r="AB17688">
            <v>0</v>
          </cell>
          <cell r="AC17688">
            <v>0</v>
          </cell>
          <cell r="AO17688" t="str">
            <v>financeapproved</v>
          </cell>
          <cell r="AP17688" t="b">
            <v>0</v>
          </cell>
        </row>
        <row r="17689">
          <cell r="H17689" t="str">
            <v>Departmental</v>
          </cell>
          <cell r="K17689">
            <v>7211</v>
          </cell>
          <cell r="P17689">
            <v>4100001</v>
          </cell>
          <cell r="X17689">
            <v>0</v>
          </cell>
          <cell r="Y17689">
            <v>0</v>
          </cell>
          <cell r="Z17689">
            <v>0</v>
          </cell>
          <cell r="AA17689">
            <v>0</v>
          </cell>
          <cell r="AB17689">
            <v>0</v>
          </cell>
          <cell r="AC17689">
            <v>0</v>
          </cell>
          <cell r="AO17689" t="str">
            <v>financeapproved</v>
          </cell>
          <cell r="AP17689" t="b">
            <v>0</v>
          </cell>
        </row>
        <row r="17690">
          <cell r="H17690" t="str">
            <v>Departmental</v>
          </cell>
          <cell r="K17690">
            <v>7211</v>
          </cell>
          <cell r="P17690">
            <v>4100001</v>
          </cell>
          <cell r="X17690">
            <v>17294</v>
          </cell>
          <cell r="Y17690">
            <v>-69127</v>
          </cell>
          <cell r="Z17690">
            <v>-72529</v>
          </cell>
          <cell r="AA17690">
            <v>-72529</v>
          </cell>
          <cell r="AB17690">
            <v>-72529</v>
          </cell>
          <cell r="AC17690">
            <v>-72529</v>
          </cell>
          <cell r="AO17690" t="str">
            <v>financeapproved</v>
          </cell>
          <cell r="AP17690" t="b">
            <v>0</v>
          </cell>
        </row>
        <row r="17691">
          <cell r="H17691" t="str">
            <v>Departmental</v>
          </cell>
          <cell r="K17691">
            <v>7211</v>
          </cell>
          <cell r="P17691">
            <v>4100003</v>
          </cell>
          <cell r="X17691">
            <v>0</v>
          </cell>
          <cell r="Y17691">
            <v>0</v>
          </cell>
          <cell r="Z17691">
            <v>0</v>
          </cell>
          <cell r="AA17691">
            <v>0</v>
          </cell>
          <cell r="AB17691">
            <v>0</v>
          </cell>
          <cell r="AC17691">
            <v>0</v>
          </cell>
          <cell r="AO17691" t="str">
            <v>financeapproved</v>
          </cell>
          <cell r="AP17691" t="b">
            <v>0</v>
          </cell>
        </row>
        <row r="17692">
          <cell r="H17692" t="str">
            <v>Departmental</v>
          </cell>
          <cell r="K17692">
            <v>7211</v>
          </cell>
          <cell r="P17692">
            <v>4100003</v>
          </cell>
          <cell r="X17692">
            <v>275</v>
          </cell>
          <cell r="Y17692">
            <v>273</v>
          </cell>
          <cell r="Z17692">
            <v>55738</v>
          </cell>
          <cell r="AA17692">
            <v>55738</v>
          </cell>
          <cell r="AB17692">
            <v>55738</v>
          </cell>
          <cell r="AC17692">
            <v>55738</v>
          </cell>
          <cell r="AO17692" t="str">
            <v>financeapproved</v>
          </cell>
          <cell r="AP17692" t="b">
            <v>0</v>
          </cell>
        </row>
        <row r="17693">
          <cell r="H17693" t="str">
            <v>Departmental</v>
          </cell>
          <cell r="K17693">
            <v>7211</v>
          </cell>
          <cell r="P17693">
            <v>4100003</v>
          </cell>
          <cell r="X17693">
            <v>-29298</v>
          </cell>
          <cell r="Y17693">
            <v>-4204</v>
          </cell>
          <cell r="Z17693">
            <v>-55738</v>
          </cell>
          <cell r="AA17693">
            <v>-55738</v>
          </cell>
          <cell r="AB17693">
            <v>-55738</v>
          </cell>
          <cell r="AC17693">
            <v>-55738</v>
          </cell>
          <cell r="AO17693" t="str">
            <v>financeapproved</v>
          </cell>
          <cell r="AP17693" t="b">
            <v>0</v>
          </cell>
        </row>
        <row r="17694">
          <cell r="H17694" t="str">
            <v>Departmental</v>
          </cell>
          <cell r="K17694">
            <v>7211</v>
          </cell>
          <cell r="P17694">
            <v>4100003</v>
          </cell>
          <cell r="X17694">
            <v>0</v>
          </cell>
          <cell r="Y17694">
            <v>0</v>
          </cell>
          <cell r="Z17694">
            <v>0</v>
          </cell>
          <cell r="AA17694">
            <v>0</v>
          </cell>
          <cell r="AB17694">
            <v>0</v>
          </cell>
          <cell r="AC17694">
            <v>0</v>
          </cell>
          <cell r="AO17694" t="str">
            <v>financeapproved</v>
          </cell>
          <cell r="AP17694" t="b">
            <v>0</v>
          </cell>
        </row>
        <row r="17695">
          <cell r="H17695" t="str">
            <v>Departmental</v>
          </cell>
          <cell r="K17695">
            <v>7211</v>
          </cell>
          <cell r="P17695">
            <v>4100011</v>
          </cell>
          <cell r="X17695">
            <v>0</v>
          </cell>
          <cell r="Y17695">
            <v>0</v>
          </cell>
          <cell r="Z17695">
            <v>0</v>
          </cell>
          <cell r="AA17695">
            <v>0</v>
          </cell>
          <cell r="AB17695">
            <v>0</v>
          </cell>
          <cell r="AC17695">
            <v>0</v>
          </cell>
          <cell r="AO17695" t="str">
            <v>financeapproved</v>
          </cell>
          <cell r="AP17695" t="b">
            <v>0</v>
          </cell>
        </row>
        <row r="17696">
          <cell r="H17696" t="str">
            <v>Departmental</v>
          </cell>
          <cell r="K17696">
            <v>7211</v>
          </cell>
          <cell r="P17696">
            <v>4100011</v>
          </cell>
          <cell r="X17696">
            <v>15977</v>
          </cell>
          <cell r="Y17696">
            <v>10857</v>
          </cell>
          <cell r="Z17696">
            <v>0</v>
          </cell>
          <cell r="AA17696">
            <v>0</v>
          </cell>
          <cell r="AB17696">
            <v>0</v>
          </cell>
          <cell r="AC17696">
            <v>0</v>
          </cell>
          <cell r="AO17696" t="str">
            <v>financeapproved</v>
          </cell>
          <cell r="AP17696" t="b">
            <v>0</v>
          </cell>
        </row>
        <row r="17697">
          <cell r="H17697" t="str">
            <v>Departmental</v>
          </cell>
          <cell r="K17697">
            <v>7225</v>
          </cell>
          <cell r="P17697">
            <v>4100001</v>
          </cell>
          <cell r="X17697">
            <v>0</v>
          </cell>
          <cell r="Y17697">
            <v>-271512</v>
          </cell>
          <cell r="Z17697">
            <v>0</v>
          </cell>
          <cell r="AA17697">
            <v>0</v>
          </cell>
          <cell r="AB17697">
            <v>0</v>
          </cell>
          <cell r="AC17697">
            <v>0</v>
          </cell>
          <cell r="AO17697" t="str">
            <v>financeapproved</v>
          </cell>
          <cell r="AP17697" t="b">
            <v>0</v>
          </cell>
        </row>
        <row r="17698">
          <cell r="H17698" t="str">
            <v>Departmental</v>
          </cell>
          <cell r="K17698">
            <v>7225</v>
          </cell>
          <cell r="P17698">
            <v>4100001</v>
          </cell>
          <cell r="X17698">
            <v>0</v>
          </cell>
          <cell r="Y17698">
            <v>0</v>
          </cell>
          <cell r="Z17698">
            <v>0</v>
          </cell>
          <cell r="AA17698">
            <v>0</v>
          </cell>
          <cell r="AB17698">
            <v>0</v>
          </cell>
          <cell r="AC17698">
            <v>0</v>
          </cell>
          <cell r="AO17698" t="str">
            <v>financeapproved</v>
          </cell>
          <cell r="AP17698" t="b">
            <v>0</v>
          </cell>
        </row>
        <row r="17699">
          <cell r="H17699" t="str">
            <v>Departmental</v>
          </cell>
          <cell r="K17699">
            <v>7225</v>
          </cell>
          <cell r="P17699">
            <v>4100003</v>
          </cell>
          <cell r="X17699">
            <v>0</v>
          </cell>
          <cell r="Y17699">
            <v>0</v>
          </cell>
          <cell r="Z17699">
            <v>0</v>
          </cell>
          <cell r="AA17699">
            <v>0</v>
          </cell>
          <cell r="AB17699">
            <v>0</v>
          </cell>
          <cell r="AC17699">
            <v>0</v>
          </cell>
          <cell r="AO17699" t="str">
            <v>financeapproved</v>
          </cell>
          <cell r="AP17699" t="b">
            <v>0</v>
          </cell>
        </row>
        <row r="17700">
          <cell r="H17700" t="str">
            <v>Departmental</v>
          </cell>
          <cell r="K17700">
            <v>7225</v>
          </cell>
          <cell r="P17700">
            <v>4100003</v>
          </cell>
          <cell r="X17700">
            <v>2</v>
          </cell>
          <cell r="Y17700">
            <v>730635</v>
          </cell>
          <cell r="Z17700">
            <v>0</v>
          </cell>
          <cell r="AA17700">
            <v>0</v>
          </cell>
          <cell r="AB17700">
            <v>0</v>
          </cell>
          <cell r="AC17700">
            <v>0</v>
          </cell>
          <cell r="AO17700" t="str">
            <v>financeapproved</v>
          </cell>
          <cell r="AP17700" t="b">
            <v>0</v>
          </cell>
        </row>
        <row r="17701">
          <cell r="H17701" t="str">
            <v>Departmental</v>
          </cell>
          <cell r="K17701">
            <v>7225</v>
          </cell>
          <cell r="P17701">
            <v>4100011</v>
          </cell>
          <cell r="X17701">
            <v>0</v>
          </cell>
          <cell r="Y17701">
            <v>0</v>
          </cell>
          <cell r="Z17701">
            <v>0</v>
          </cell>
          <cell r="AA17701">
            <v>0</v>
          </cell>
          <cell r="AB17701">
            <v>0</v>
          </cell>
          <cell r="AC17701">
            <v>0</v>
          </cell>
          <cell r="AO17701" t="str">
            <v>financeapproved</v>
          </cell>
          <cell r="AP17701" t="b">
            <v>0</v>
          </cell>
        </row>
        <row r="17702">
          <cell r="H17702" t="str">
            <v>Departmental</v>
          </cell>
          <cell r="K17702">
            <v>7225</v>
          </cell>
          <cell r="P17702">
            <v>4100011</v>
          </cell>
          <cell r="X17702">
            <v>0</v>
          </cell>
          <cell r="Y17702">
            <v>53890</v>
          </cell>
          <cell r="Z17702">
            <v>0</v>
          </cell>
          <cell r="AA17702">
            <v>0</v>
          </cell>
          <cell r="AB17702">
            <v>0</v>
          </cell>
          <cell r="AC17702">
            <v>0</v>
          </cell>
          <cell r="AO17702" t="str">
            <v>financeapproved</v>
          </cell>
          <cell r="AP17702" t="b">
            <v>0</v>
          </cell>
        </row>
        <row r="17703">
          <cell r="H17703" t="str">
            <v>Departmental</v>
          </cell>
          <cell r="K17703">
            <v>7225</v>
          </cell>
          <cell r="P17703">
            <v>4100001</v>
          </cell>
          <cell r="X17703">
            <v>-2</v>
          </cell>
          <cell r="Y17703">
            <v>-18529</v>
          </cell>
          <cell r="Z17703">
            <v>0</v>
          </cell>
          <cell r="AA17703">
            <v>0</v>
          </cell>
          <cell r="AB17703">
            <v>0</v>
          </cell>
          <cell r="AC17703">
            <v>0</v>
          </cell>
          <cell r="AO17703" t="str">
            <v>financeapproved</v>
          </cell>
          <cell r="AP17703" t="b">
            <v>0</v>
          </cell>
        </row>
        <row r="17704">
          <cell r="H17704" t="str">
            <v>Departmental</v>
          </cell>
          <cell r="K17704">
            <v>7225</v>
          </cell>
          <cell r="P17704">
            <v>4100001</v>
          </cell>
          <cell r="X17704">
            <v>0</v>
          </cell>
          <cell r="Y17704">
            <v>0</v>
          </cell>
          <cell r="Z17704">
            <v>0</v>
          </cell>
          <cell r="AA17704">
            <v>0</v>
          </cell>
          <cell r="AB17704">
            <v>0</v>
          </cell>
          <cell r="AC17704">
            <v>0</v>
          </cell>
          <cell r="AO17704" t="str">
            <v>financeapproved</v>
          </cell>
          <cell r="AP17704" t="b">
            <v>0</v>
          </cell>
        </row>
        <row r="17705">
          <cell r="H17705" t="str">
            <v>Departmental</v>
          </cell>
          <cell r="K17705">
            <v>7225</v>
          </cell>
          <cell r="P17705">
            <v>4100003</v>
          </cell>
          <cell r="X17705">
            <v>-2</v>
          </cell>
          <cell r="Y17705">
            <v>55465</v>
          </cell>
          <cell r="Z17705">
            <v>0</v>
          </cell>
          <cell r="AA17705">
            <v>0</v>
          </cell>
          <cell r="AB17705">
            <v>0</v>
          </cell>
          <cell r="AC17705">
            <v>0</v>
          </cell>
          <cell r="AO17705" t="str">
            <v>financeapproved</v>
          </cell>
          <cell r="AP17705" t="b">
            <v>0</v>
          </cell>
        </row>
        <row r="17706">
          <cell r="H17706" t="str">
            <v>Departmental</v>
          </cell>
          <cell r="K17706">
            <v>7225</v>
          </cell>
          <cell r="P17706">
            <v>4100003</v>
          </cell>
          <cell r="X17706">
            <v>0</v>
          </cell>
          <cell r="Y17706">
            <v>0</v>
          </cell>
          <cell r="Z17706">
            <v>0</v>
          </cell>
          <cell r="AA17706">
            <v>0</v>
          </cell>
          <cell r="AB17706">
            <v>0</v>
          </cell>
          <cell r="AC17706">
            <v>0</v>
          </cell>
          <cell r="AO17706" t="str">
            <v>financeapproved</v>
          </cell>
          <cell r="AP17706" t="b">
            <v>0</v>
          </cell>
        </row>
        <row r="17707">
          <cell r="H17707" t="str">
            <v>Departmental</v>
          </cell>
          <cell r="K17707">
            <v>7225</v>
          </cell>
          <cell r="P17707">
            <v>4100011</v>
          </cell>
          <cell r="X17707">
            <v>0</v>
          </cell>
          <cell r="Y17707">
            <v>-15977</v>
          </cell>
          <cell r="Z17707">
            <v>0</v>
          </cell>
          <cell r="AA17707">
            <v>0</v>
          </cell>
          <cell r="AB17707">
            <v>0</v>
          </cell>
          <cell r="AC17707">
            <v>0</v>
          </cell>
          <cell r="AO17707" t="str">
            <v>financeapproved</v>
          </cell>
          <cell r="AP17707" t="b">
            <v>0</v>
          </cell>
        </row>
        <row r="17708">
          <cell r="H17708" t="str">
            <v>Departmental</v>
          </cell>
          <cell r="K17708">
            <v>7225</v>
          </cell>
          <cell r="P17708">
            <v>4100011</v>
          </cell>
          <cell r="X17708">
            <v>0</v>
          </cell>
          <cell r="Y17708">
            <v>0</v>
          </cell>
          <cell r="Z17708">
            <v>0</v>
          </cell>
          <cell r="AA17708">
            <v>0</v>
          </cell>
          <cell r="AB17708">
            <v>0</v>
          </cell>
          <cell r="AC17708">
            <v>0</v>
          </cell>
          <cell r="AO17708" t="str">
            <v>financeapproved</v>
          </cell>
          <cell r="AP17708" t="b">
            <v>0</v>
          </cell>
        </row>
        <row r="17709">
          <cell r="H17709" t="str">
            <v>Departmental</v>
          </cell>
          <cell r="K17709">
            <v>7232</v>
          </cell>
          <cell r="P17709">
            <v>4100011</v>
          </cell>
          <cell r="X17709">
            <v>0</v>
          </cell>
          <cell r="Y17709">
            <v>0</v>
          </cell>
          <cell r="Z17709">
            <v>0</v>
          </cell>
          <cell r="AA17709">
            <v>0</v>
          </cell>
          <cell r="AB17709">
            <v>0</v>
          </cell>
          <cell r="AC17709">
            <v>0</v>
          </cell>
          <cell r="AO17709" t="str">
            <v>financeapproved</v>
          </cell>
          <cell r="AP17709" t="b">
            <v>0</v>
          </cell>
        </row>
        <row r="17710">
          <cell r="H17710" t="str">
            <v>Departmental</v>
          </cell>
          <cell r="K17710">
            <v>7232</v>
          </cell>
          <cell r="P17710">
            <v>4100011</v>
          </cell>
          <cell r="X17710">
            <v>993</v>
          </cell>
          <cell r="Y17710">
            <v>0</v>
          </cell>
          <cell r="Z17710">
            <v>0</v>
          </cell>
          <cell r="AA17710">
            <v>0</v>
          </cell>
          <cell r="AB17710">
            <v>0</v>
          </cell>
          <cell r="AC17710">
            <v>0</v>
          </cell>
          <cell r="AO17710" t="str">
            <v>financeapproved</v>
          </cell>
          <cell r="AP17710" t="b">
            <v>0</v>
          </cell>
        </row>
        <row r="17711">
          <cell r="H17711" t="str">
            <v>Departmental</v>
          </cell>
          <cell r="K17711">
            <v>7233</v>
          </cell>
          <cell r="P17711">
            <v>4100011</v>
          </cell>
          <cell r="X17711">
            <v>0</v>
          </cell>
          <cell r="Y17711">
            <v>0</v>
          </cell>
          <cell r="Z17711">
            <v>0</v>
          </cell>
          <cell r="AA17711">
            <v>0</v>
          </cell>
          <cell r="AB17711">
            <v>0</v>
          </cell>
          <cell r="AC17711">
            <v>0</v>
          </cell>
          <cell r="AO17711" t="str">
            <v>financeapproved</v>
          </cell>
          <cell r="AP17711" t="b">
            <v>0</v>
          </cell>
        </row>
        <row r="17712">
          <cell r="H17712" t="str">
            <v>Departmental</v>
          </cell>
          <cell r="K17712">
            <v>7233</v>
          </cell>
          <cell r="P17712">
            <v>4100011</v>
          </cell>
          <cell r="X17712">
            <v>1669</v>
          </cell>
          <cell r="Y17712">
            <v>0</v>
          </cell>
          <cell r="Z17712">
            <v>0</v>
          </cell>
          <cell r="AA17712">
            <v>0</v>
          </cell>
          <cell r="AB17712">
            <v>0</v>
          </cell>
          <cell r="AC17712">
            <v>0</v>
          </cell>
          <cell r="AO17712" t="str">
            <v>financeapproved</v>
          </cell>
          <cell r="AP17712" t="b">
            <v>0</v>
          </cell>
        </row>
        <row r="17713">
          <cell r="H17713" t="str">
            <v>Departmental</v>
          </cell>
          <cell r="K17713">
            <v>7235</v>
          </cell>
          <cell r="P17713">
            <v>4100011</v>
          </cell>
          <cell r="X17713">
            <v>-7834</v>
          </cell>
          <cell r="Y17713">
            <v>0</v>
          </cell>
          <cell r="Z17713">
            <v>0</v>
          </cell>
          <cell r="AA17713">
            <v>0</v>
          </cell>
          <cell r="AB17713">
            <v>0</v>
          </cell>
          <cell r="AC17713">
            <v>0</v>
          </cell>
          <cell r="AO17713" t="str">
            <v>financeapproved</v>
          </cell>
          <cell r="AP17713" t="b">
            <v>0</v>
          </cell>
        </row>
        <row r="17714">
          <cell r="H17714" t="str">
            <v>Departmental</v>
          </cell>
          <cell r="K17714">
            <v>7235</v>
          </cell>
          <cell r="P17714">
            <v>4100011</v>
          </cell>
          <cell r="X17714">
            <v>0</v>
          </cell>
          <cell r="Y17714">
            <v>0</v>
          </cell>
          <cell r="Z17714">
            <v>0</v>
          </cell>
          <cell r="AA17714">
            <v>0</v>
          </cell>
          <cell r="AB17714">
            <v>0</v>
          </cell>
          <cell r="AC17714">
            <v>0</v>
          </cell>
          <cell r="AO17714" t="str">
            <v>financeapproved</v>
          </cell>
          <cell r="AP17714" t="b">
            <v>0</v>
          </cell>
        </row>
        <row r="17715">
          <cell r="H17715" t="str">
            <v>Departmental</v>
          </cell>
          <cell r="K17715">
            <v>7239</v>
          </cell>
          <cell r="P17715">
            <v>4100011</v>
          </cell>
          <cell r="X17715">
            <v>0</v>
          </cell>
          <cell r="Y17715">
            <v>0</v>
          </cell>
          <cell r="Z17715">
            <v>0</v>
          </cell>
          <cell r="AA17715">
            <v>0</v>
          </cell>
          <cell r="AB17715">
            <v>0</v>
          </cell>
          <cell r="AC17715">
            <v>0</v>
          </cell>
          <cell r="AO17715" t="str">
            <v>financeapproved</v>
          </cell>
          <cell r="AP17715" t="b">
            <v>0</v>
          </cell>
        </row>
        <row r="17716">
          <cell r="H17716" t="str">
            <v>Departmental</v>
          </cell>
          <cell r="K17716">
            <v>7239</v>
          </cell>
          <cell r="P17716">
            <v>4100011</v>
          </cell>
          <cell r="X17716">
            <v>52</v>
          </cell>
          <cell r="Y17716">
            <v>0</v>
          </cell>
          <cell r="Z17716">
            <v>0</v>
          </cell>
          <cell r="AA17716">
            <v>0</v>
          </cell>
          <cell r="AB17716">
            <v>0</v>
          </cell>
          <cell r="AC17716">
            <v>0</v>
          </cell>
          <cell r="AO17716" t="str">
            <v>financeapproved</v>
          </cell>
          <cell r="AP17716" t="b">
            <v>0</v>
          </cell>
        </row>
        <row r="17717">
          <cell r="H17717" t="str">
            <v>Departmental</v>
          </cell>
          <cell r="K17717">
            <v>0</v>
          </cell>
          <cell r="P17717">
            <v>1220003</v>
          </cell>
          <cell r="X17717">
            <v>-79</v>
          </cell>
          <cell r="Y17717">
            <v>0</v>
          </cell>
          <cell r="Z17717">
            <v>0</v>
          </cell>
          <cell r="AA17717">
            <v>0</v>
          </cell>
          <cell r="AB17717">
            <v>0</v>
          </cell>
          <cell r="AC17717">
            <v>0</v>
          </cell>
          <cell r="AO17717" t="str">
            <v>financeapproved</v>
          </cell>
          <cell r="AP17717" t="b">
            <v>0</v>
          </cell>
        </row>
        <row r="17718">
          <cell r="H17718" t="str">
            <v>Departmental</v>
          </cell>
          <cell r="K17718">
            <v>0</v>
          </cell>
          <cell r="P17718">
            <v>1220003</v>
          </cell>
          <cell r="X17718">
            <v>0</v>
          </cell>
          <cell r="Y17718">
            <v>0</v>
          </cell>
          <cell r="Z17718">
            <v>0</v>
          </cell>
          <cell r="AA17718">
            <v>0</v>
          </cell>
          <cell r="AB17718">
            <v>0</v>
          </cell>
          <cell r="AC17718">
            <v>0</v>
          </cell>
          <cell r="AO17718" t="str">
            <v>financeapproved</v>
          </cell>
          <cell r="AP17718" t="b">
            <v>0</v>
          </cell>
        </row>
        <row r="17719">
          <cell r="H17719" t="str">
            <v>Departmental</v>
          </cell>
          <cell r="K17719">
            <v>0</v>
          </cell>
          <cell r="P17719">
            <v>1270004</v>
          </cell>
          <cell r="X17719">
            <v>-21</v>
          </cell>
          <cell r="Y17719">
            <v>0</v>
          </cell>
          <cell r="Z17719">
            <v>0</v>
          </cell>
          <cell r="AA17719">
            <v>0</v>
          </cell>
          <cell r="AB17719">
            <v>0</v>
          </cell>
          <cell r="AC17719">
            <v>0</v>
          </cell>
          <cell r="AO17719" t="str">
            <v>financeapproved</v>
          </cell>
          <cell r="AP17719" t="b">
            <v>0</v>
          </cell>
        </row>
        <row r="17720">
          <cell r="H17720" t="str">
            <v>Departmental</v>
          </cell>
          <cell r="K17720">
            <v>0</v>
          </cell>
          <cell r="P17720">
            <v>1270004</v>
          </cell>
          <cell r="X17720">
            <v>0</v>
          </cell>
          <cell r="Y17720">
            <v>0</v>
          </cell>
          <cell r="Z17720">
            <v>0</v>
          </cell>
          <cell r="AA17720">
            <v>0</v>
          </cell>
          <cell r="AB17720">
            <v>0</v>
          </cell>
          <cell r="AC17720">
            <v>0</v>
          </cell>
          <cell r="AO17720" t="str">
            <v>financeapproved</v>
          </cell>
          <cell r="AP17720" t="b">
            <v>0</v>
          </cell>
        </row>
        <row r="17721">
          <cell r="H17721" t="str">
            <v>Departmental</v>
          </cell>
          <cell r="K17721">
            <v>0</v>
          </cell>
          <cell r="P17721">
            <v>1270098</v>
          </cell>
          <cell r="X17721">
            <v>-554</v>
          </cell>
          <cell r="Y17721">
            <v>0</v>
          </cell>
          <cell r="Z17721">
            <v>0</v>
          </cell>
          <cell r="AA17721">
            <v>0</v>
          </cell>
          <cell r="AB17721">
            <v>0</v>
          </cell>
          <cell r="AC17721">
            <v>0</v>
          </cell>
          <cell r="AO17721" t="str">
            <v>financeapproved</v>
          </cell>
          <cell r="AP17721" t="b">
            <v>0</v>
          </cell>
        </row>
        <row r="17722">
          <cell r="H17722" t="str">
            <v>Departmental</v>
          </cell>
          <cell r="K17722">
            <v>0</v>
          </cell>
          <cell r="P17722">
            <v>1270098</v>
          </cell>
          <cell r="X17722">
            <v>0</v>
          </cell>
          <cell r="Y17722">
            <v>0</v>
          </cell>
          <cell r="Z17722">
            <v>0</v>
          </cell>
          <cell r="AA17722">
            <v>0</v>
          </cell>
          <cell r="AB17722">
            <v>0</v>
          </cell>
          <cell r="AC17722">
            <v>0</v>
          </cell>
          <cell r="AO17722" t="str">
            <v>financeapproved</v>
          </cell>
          <cell r="AP17722" t="b">
            <v>0</v>
          </cell>
        </row>
        <row r="17723">
          <cell r="H17723" t="str">
            <v>Departmental</v>
          </cell>
          <cell r="K17723">
            <v>0</v>
          </cell>
          <cell r="P17723">
            <v>1280004</v>
          </cell>
          <cell r="X17723">
            <v>-103497</v>
          </cell>
          <cell r="Y17723">
            <v>0</v>
          </cell>
          <cell r="Z17723">
            <v>0</v>
          </cell>
          <cell r="AA17723">
            <v>0</v>
          </cell>
          <cell r="AB17723">
            <v>0</v>
          </cell>
          <cell r="AC17723">
            <v>0</v>
          </cell>
          <cell r="AO17723" t="str">
            <v>financeapproved</v>
          </cell>
          <cell r="AP17723" t="b">
            <v>0</v>
          </cell>
        </row>
        <row r="17724">
          <cell r="H17724" t="str">
            <v>Departmental</v>
          </cell>
          <cell r="K17724">
            <v>0</v>
          </cell>
          <cell r="P17724">
            <v>1280004</v>
          </cell>
          <cell r="X17724">
            <v>0</v>
          </cell>
          <cell r="Y17724">
            <v>0</v>
          </cell>
          <cell r="Z17724">
            <v>0</v>
          </cell>
          <cell r="AA17724">
            <v>0</v>
          </cell>
          <cell r="AB17724">
            <v>0</v>
          </cell>
          <cell r="AC17724">
            <v>0</v>
          </cell>
          <cell r="AO17724" t="str">
            <v>financeapproved</v>
          </cell>
          <cell r="AP17724" t="b">
            <v>0</v>
          </cell>
        </row>
        <row r="17725">
          <cell r="H17725" t="str">
            <v>Departmental</v>
          </cell>
          <cell r="K17725">
            <v>0</v>
          </cell>
          <cell r="P17725">
            <v>2220001</v>
          </cell>
          <cell r="X17725">
            <v>0</v>
          </cell>
          <cell r="Y17725">
            <v>0</v>
          </cell>
          <cell r="Z17725">
            <v>0</v>
          </cell>
          <cell r="AA17725">
            <v>0</v>
          </cell>
          <cell r="AB17725">
            <v>0</v>
          </cell>
          <cell r="AC17725">
            <v>0</v>
          </cell>
          <cell r="AO17725" t="str">
            <v>financeapproved</v>
          </cell>
          <cell r="AP17725" t="b">
            <v>0</v>
          </cell>
        </row>
        <row r="17726">
          <cell r="H17726" t="str">
            <v>Departmental</v>
          </cell>
          <cell r="K17726">
            <v>0</v>
          </cell>
          <cell r="P17726">
            <v>2220001</v>
          </cell>
          <cell r="X17726">
            <v>32776</v>
          </cell>
          <cell r="Y17726">
            <v>0</v>
          </cell>
          <cell r="Z17726">
            <v>0</v>
          </cell>
          <cell r="AA17726">
            <v>0</v>
          </cell>
          <cell r="AB17726">
            <v>0</v>
          </cell>
          <cell r="AC17726">
            <v>0</v>
          </cell>
          <cell r="AO17726" t="str">
            <v>financeapproved</v>
          </cell>
          <cell r="AP17726" t="b">
            <v>0</v>
          </cell>
        </row>
        <row r="17727">
          <cell r="H17727" t="str">
            <v>Departmental</v>
          </cell>
          <cell r="K17727">
            <v>0</v>
          </cell>
          <cell r="P17727">
            <v>2220004</v>
          </cell>
          <cell r="X17727">
            <v>0</v>
          </cell>
          <cell r="Y17727">
            <v>0</v>
          </cell>
          <cell r="Z17727">
            <v>0</v>
          </cell>
          <cell r="AA17727">
            <v>0</v>
          </cell>
          <cell r="AB17727">
            <v>0</v>
          </cell>
          <cell r="AC17727">
            <v>0</v>
          </cell>
          <cell r="AO17727" t="str">
            <v>financeapproved</v>
          </cell>
          <cell r="AP17727" t="b">
            <v>0</v>
          </cell>
        </row>
        <row r="17728">
          <cell r="H17728" t="str">
            <v>Departmental</v>
          </cell>
          <cell r="K17728">
            <v>0</v>
          </cell>
          <cell r="P17728">
            <v>2220004</v>
          </cell>
          <cell r="X17728">
            <v>8247</v>
          </cell>
          <cell r="Y17728">
            <v>0</v>
          </cell>
          <cell r="Z17728">
            <v>0</v>
          </cell>
          <cell r="AA17728">
            <v>0</v>
          </cell>
          <cell r="AB17728">
            <v>0</v>
          </cell>
          <cell r="AC17728">
            <v>0</v>
          </cell>
          <cell r="AO17728" t="str">
            <v>financeapproved</v>
          </cell>
          <cell r="AP17728" t="b">
            <v>0</v>
          </cell>
        </row>
        <row r="17729">
          <cell r="H17729" t="str">
            <v>Departmental</v>
          </cell>
          <cell r="K17729">
            <v>0</v>
          </cell>
          <cell r="P17729">
            <v>2220005</v>
          </cell>
          <cell r="X17729">
            <v>0</v>
          </cell>
          <cell r="Y17729">
            <v>0</v>
          </cell>
          <cell r="Z17729">
            <v>0</v>
          </cell>
          <cell r="AA17729">
            <v>0</v>
          </cell>
          <cell r="AB17729">
            <v>0</v>
          </cell>
          <cell r="AC17729">
            <v>0</v>
          </cell>
          <cell r="AO17729" t="str">
            <v>financeapproved</v>
          </cell>
          <cell r="AP17729" t="b">
            <v>0</v>
          </cell>
        </row>
        <row r="17730">
          <cell r="H17730" t="str">
            <v>Departmental</v>
          </cell>
          <cell r="K17730">
            <v>0</v>
          </cell>
          <cell r="P17730">
            <v>2220005</v>
          </cell>
          <cell r="X17730">
            <v>13969</v>
          </cell>
          <cell r="Y17730">
            <v>0</v>
          </cell>
          <cell r="Z17730">
            <v>0</v>
          </cell>
          <cell r="AA17730">
            <v>0</v>
          </cell>
          <cell r="AB17730">
            <v>0</v>
          </cell>
          <cell r="AC17730">
            <v>0</v>
          </cell>
          <cell r="AO17730" t="str">
            <v>financeapproved</v>
          </cell>
          <cell r="AP17730" t="b">
            <v>0</v>
          </cell>
        </row>
        <row r="17731">
          <cell r="H17731" t="str">
            <v>Departmental</v>
          </cell>
          <cell r="K17731">
            <v>0</v>
          </cell>
          <cell r="P17731">
            <v>2220008</v>
          </cell>
          <cell r="X17731">
            <v>0</v>
          </cell>
          <cell r="Y17731">
            <v>0</v>
          </cell>
          <cell r="Z17731">
            <v>0</v>
          </cell>
          <cell r="AA17731">
            <v>0</v>
          </cell>
          <cell r="AB17731">
            <v>0</v>
          </cell>
          <cell r="AC17731">
            <v>0</v>
          </cell>
          <cell r="AO17731" t="str">
            <v>financeapproved</v>
          </cell>
          <cell r="AP17731" t="b">
            <v>0</v>
          </cell>
        </row>
        <row r="17732">
          <cell r="H17732" t="str">
            <v>Departmental</v>
          </cell>
          <cell r="K17732">
            <v>0</v>
          </cell>
          <cell r="P17732">
            <v>2220008</v>
          </cell>
          <cell r="X17732">
            <v>1743</v>
          </cell>
          <cell r="Y17732">
            <v>0</v>
          </cell>
          <cell r="Z17732">
            <v>0</v>
          </cell>
          <cell r="AA17732">
            <v>0</v>
          </cell>
          <cell r="AB17732">
            <v>0</v>
          </cell>
          <cell r="AC17732">
            <v>0</v>
          </cell>
          <cell r="AO17732" t="str">
            <v>financeapproved</v>
          </cell>
          <cell r="AP17732" t="b">
            <v>0</v>
          </cell>
        </row>
        <row r="17733">
          <cell r="H17733" t="str">
            <v>Departmental</v>
          </cell>
          <cell r="K17733">
            <v>0</v>
          </cell>
          <cell r="P17733">
            <v>2220011</v>
          </cell>
          <cell r="X17733">
            <v>-3</v>
          </cell>
          <cell r="Y17733">
            <v>0</v>
          </cell>
          <cell r="Z17733">
            <v>0</v>
          </cell>
          <cell r="AA17733">
            <v>0</v>
          </cell>
          <cell r="AB17733">
            <v>0</v>
          </cell>
          <cell r="AC17733">
            <v>0</v>
          </cell>
          <cell r="AO17733" t="str">
            <v>financeapproved</v>
          </cell>
          <cell r="AP17733" t="b">
            <v>0</v>
          </cell>
        </row>
        <row r="17734">
          <cell r="H17734" t="str">
            <v>Departmental</v>
          </cell>
          <cell r="K17734">
            <v>0</v>
          </cell>
          <cell r="P17734">
            <v>2220011</v>
          </cell>
          <cell r="X17734">
            <v>0</v>
          </cell>
          <cell r="Y17734">
            <v>0</v>
          </cell>
          <cell r="Z17734">
            <v>0</v>
          </cell>
          <cell r="AA17734">
            <v>0</v>
          </cell>
          <cell r="AB17734">
            <v>0</v>
          </cell>
          <cell r="AC17734">
            <v>0</v>
          </cell>
          <cell r="AO17734" t="str">
            <v>financeapproved</v>
          </cell>
          <cell r="AP17734" t="b">
            <v>0</v>
          </cell>
        </row>
        <row r="17735">
          <cell r="H17735" t="str">
            <v>Departmental</v>
          </cell>
          <cell r="K17735">
            <v>0</v>
          </cell>
          <cell r="P17735">
            <v>2220098</v>
          </cell>
          <cell r="X17735">
            <v>0</v>
          </cell>
          <cell r="Y17735">
            <v>0</v>
          </cell>
          <cell r="Z17735">
            <v>0</v>
          </cell>
          <cell r="AA17735">
            <v>0</v>
          </cell>
          <cell r="AB17735">
            <v>0</v>
          </cell>
          <cell r="AC17735">
            <v>0</v>
          </cell>
          <cell r="AO17735" t="str">
            <v>financeapproved</v>
          </cell>
          <cell r="AP17735" t="b">
            <v>0</v>
          </cell>
        </row>
        <row r="17736">
          <cell r="H17736" t="str">
            <v>Departmental</v>
          </cell>
          <cell r="K17736">
            <v>0</v>
          </cell>
          <cell r="P17736">
            <v>2220098</v>
          </cell>
          <cell r="X17736">
            <v>1161</v>
          </cell>
          <cell r="Y17736">
            <v>0</v>
          </cell>
          <cell r="Z17736">
            <v>0</v>
          </cell>
          <cell r="AA17736">
            <v>0</v>
          </cell>
          <cell r="AB17736">
            <v>0</v>
          </cell>
          <cell r="AC17736">
            <v>0</v>
          </cell>
          <cell r="AO17736" t="str">
            <v>financeapproved</v>
          </cell>
          <cell r="AP17736" t="b">
            <v>0</v>
          </cell>
        </row>
        <row r="17737">
          <cell r="H17737" t="str">
            <v>Departmental</v>
          </cell>
          <cell r="K17737">
            <v>0</v>
          </cell>
          <cell r="P17737">
            <v>2230002</v>
          </cell>
          <cell r="X17737">
            <v>0</v>
          </cell>
          <cell r="Y17737">
            <v>0</v>
          </cell>
          <cell r="Z17737">
            <v>0</v>
          </cell>
          <cell r="AA17737">
            <v>0</v>
          </cell>
          <cell r="AB17737">
            <v>0</v>
          </cell>
          <cell r="AC17737">
            <v>0</v>
          </cell>
          <cell r="AO17737" t="str">
            <v>financeapproved</v>
          </cell>
          <cell r="AP17737" t="b">
            <v>0</v>
          </cell>
        </row>
        <row r="17738">
          <cell r="H17738" t="str">
            <v>Departmental</v>
          </cell>
          <cell r="K17738">
            <v>0</v>
          </cell>
          <cell r="P17738">
            <v>2230002</v>
          </cell>
          <cell r="X17738">
            <v>22536</v>
          </cell>
          <cell r="Y17738">
            <v>0</v>
          </cell>
          <cell r="Z17738">
            <v>0</v>
          </cell>
          <cell r="AA17738">
            <v>0</v>
          </cell>
          <cell r="AB17738">
            <v>0</v>
          </cell>
          <cell r="AC17738">
            <v>0</v>
          </cell>
          <cell r="AO17738" t="str">
            <v>financeapproved</v>
          </cell>
          <cell r="AP17738" t="b">
            <v>0</v>
          </cell>
        </row>
        <row r="17739">
          <cell r="H17739" t="str">
            <v>Departmental</v>
          </cell>
          <cell r="K17739">
            <v>0</v>
          </cell>
          <cell r="P17739">
            <v>2230004</v>
          </cell>
          <cell r="X17739">
            <v>0</v>
          </cell>
          <cell r="Y17739">
            <v>0</v>
          </cell>
          <cell r="Z17739">
            <v>0</v>
          </cell>
          <cell r="AA17739">
            <v>0</v>
          </cell>
          <cell r="AB17739">
            <v>0</v>
          </cell>
          <cell r="AC17739">
            <v>0</v>
          </cell>
          <cell r="AO17739" t="str">
            <v>financeapproved</v>
          </cell>
          <cell r="AP17739" t="b">
            <v>0</v>
          </cell>
        </row>
        <row r="17740">
          <cell r="H17740" t="str">
            <v>Departmental</v>
          </cell>
          <cell r="K17740">
            <v>0</v>
          </cell>
          <cell r="P17740">
            <v>2230004</v>
          </cell>
          <cell r="X17740">
            <v>23278</v>
          </cell>
          <cell r="Y17740">
            <v>0</v>
          </cell>
          <cell r="Z17740">
            <v>0</v>
          </cell>
          <cell r="AA17740">
            <v>0</v>
          </cell>
          <cell r="AB17740">
            <v>0</v>
          </cell>
          <cell r="AC17740">
            <v>0</v>
          </cell>
          <cell r="AO17740" t="str">
            <v>financeapproved</v>
          </cell>
          <cell r="AP17740" t="b">
            <v>0</v>
          </cell>
        </row>
        <row r="17741">
          <cell r="H17741" t="str">
            <v>Departmental</v>
          </cell>
          <cell r="K17741">
            <v>0</v>
          </cell>
          <cell r="P17741">
            <v>2230098</v>
          </cell>
          <cell r="X17741">
            <v>0</v>
          </cell>
          <cell r="Y17741">
            <v>0</v>
          </cell>
          <cell r="Z17741">
            <v>0</v>
          </cell>
          <cell r="AA17741">
            <v>0</v>
          </cell>
          <cell r="AB17741">
            <v>0</v>
          </cell>
          <cell r="AC17741">
            <v>0</v>
          </cell>
          <cell r="AO17741" t="str">
            <v>financeapproved</v>
          </cell>
          <cell r="AP17741" t="b">
            <v>0</v>
          </cell>
        </row>
        <row r="17742">
          <cell r="H17742" t="str">
            <v>Departmental</v>
          </cell>
          <cell r="K17742">
            <v>0</v>
          </cell>
          <cell r="P17742">
            <v>2230098</v>
          </cell>
          <cell r="X17742">
            <v>444</v>
          </cell>
          <cell r="Y17742">
            <v>0</v>
          </cell>
          <cell r="Z17742">
            <v>0</v>
          </cell>
          <cell r="AA17742">
            <v>0</v>
          </cell>
          <cell r="AB17742">
            <v>0</v>
          </cell>
          <cell r="AC17742">
            <v>0</v>
          </cell>
          <cell r="AO17742" t="str">
            <v>financeapproved</v>
          </cell>
          <cell r="AP17742" t="b">
            <v>0</v>
          </cell>
        </row>
        <row r="17743">
          <cell r="H17743" t="str">
            <v>Departmental</v>
          </cell>
          <cell r="K17743">
            <v>0</v>
          </cell>
          <cell r="P17743">
            <v>2241002</v>
          </cell>
          <cell r="X17743">
            <v>0</v>
          </cell>
          <cell r="Y17743">
            <v>0</v>
          </cell>
          <cell r="Z17743">
            <v>0</v>
          </cell>
          <cell r="AA17743">
            <v>0</v>
          </cell>
          <cell r="AB17743">
            <v>0</v>
          </cell>
          <cell r="AC17743">
            <v>0</v>
          </cell>
          <cell r="AO17743" t="str">
            <v>financeapproved</v>
          </cell>
          <cell r="AP17743" t="b">
            <v>0</v>
          </cell>
        </row>
        <row r="17744">
          <cell r="H17744" t="str">
            <v>Departmental</v>
          </cell>
          <cell r="K17744">
            <v>0</v>
          </cell>
          <cell r="P17744">
            <v>2241002</v>
          </cell>
          <cell r="X17744">
            <v>3449</v>
          </cell>
          <cell r="Y17744">
            <v>0</v>
          </cell>
          <cell r="Z17744">
            <v>0</v>
          </cell>
          <cell r="AA17744">
            <v>0</v>
          </cell>
          <cell r="AB17744">
            <v>0</v>
          </cell>
          <cell r="AC17744">
            <v>0</v>
          </cell>
          <cell r="AO17744" t="str">
            <v>financeapproved</v>
          </cell>
          <cell r="AP17744" t="b">
            <v>0</v>
          </cell>
        </row>
        <row r="17745">
          <cell r="H17745" t="str">
            <v>Departmental</v>
          </cell>
          <cell r="K17745">
            <v>0</v>
          </cell>
          <cell r="P17745">
            <v>2241003</v>
          </cell>
          <cell r="X17745">
            <v>0</v>
          </cell>
          <cell r="Y17745">
            <v>0</v>
          </cell>
          <cell r="Z17745">
            <v>0</v>
          </cell>
          <cell r="AA17745">
            <v>0</v>
          </cell>
          <cell r="AB17745">
            <v>0</v>
          </cell>
          <cell r="AC17745">
            <v>0</v>
          </cell>
          <cell r="AO17745" t="str">
            <v>financeapproved</v>
          </cell>
          <cell r="AP17745" t="b">
            <v>0</v>
          </cell>
        </row>
        <row r="17746">
          <cell r="H17746" t="str">
            <v>Departmental</v>
          </cell>
          <cell r="K17746">
            <v>0</v>
          </cell>
          <cell r="P17746">
            <v>2241003</v>
          </cell>
          <cell r="X17746">
            <v>7676</v>
          </cell>
          <cell r="Y17746">
            <v>0</v>
          </cell>
          <cell r="Z17746">
            <v>0</v>
          </cell>
          <cell r="AA17746">
            <v>0</v>
          </cell>
          <cell r="AB17746">
            <v>0</v>
          </cell>
          <cell r="AC17746">
            <v>0</v>
          </cell>
          <cell r="AO17746" t="str">
            <v>financeapproved</v>
          </cell>
          <cell r="AP17746" t="b">
            <v>0</v>
          </cell>
        </row>
        <row r="17747">
          <cell r="H17747" t="str">
            <v>Departmental</v>
          </cell>
          <cell r="K17747">
            <v>0</v>
          </cell>
          <cell r="P17747">
            <v>2242002</v>
          </cell>
          <cell r="X17747">
            <v>0</v>
          </cell>
          <cell r="Y17747">
            <v>0</v>
          </cell>
          <cell r="Z17747">
            <v>0</v>
          </cell>
          <cell r="AA17747">
            <v>0</v>
          </cell>
          <cell r="AB17747">
            <v>0</v>
          </cell>
          <cell r="AC17747">
            <v>0</v>
          </cell>
          <cell r="AO17747" t="str">
            <v>financeapproved</v>
          </cell>
          <cell r="AP17747" t="b">
            <v>0</v>
          </cell>
        </row>
        <row r="17748">
          <cell r="H17748" t="str">
            <v>Departmental</v>
          </cell>
          <cell r="K17748">
            <v>0</v>
          </cell>
          <cell r="P17748">
            <v>2242002</v>
          </cell>
          <cell r="X17748">
            <v>8910</v>
          </cell>
          <cell r="Y17748">
            <v>0</v>
          </cell>
          <cell r="Z17748">
            <v>0</v>
          </cell>
          <cell r="AA17748">
            <v>0</v>
          </cell>
          <cell r="AB17748">
            <v>0</v>
          </cell>
          <cell r="AC17748">
            <v>0</v>
          </cell>
          <cell r="AO17748" t="str">
            <v>financeapproved</v>
          </cell>
          <cell r="AP17748" t="b">
            <v>0</v>
          </cell>
        </row>
        <row r="17749">
          <cell r="H17749" t="str">
            <v>Departmental</v>
          </cell>
          <cell r="K17749">
            <v>0</v>
          </cell>
          <cell r="P17749">
            <v>3320002</v>
          </cell>
          <cell r="X17749">
            <v>-29983</v>
          </cell>
          <cell r="Y17749">
            <v>0</v>
          </cell>
          <cell r="Z17749">
            <v>0</v>
          </cell>
          <cell r="AA17749">
            <v>0</v>
          </cell>
          <cell r="AB17749">
            <v>0</v>
          </cell>
          <cell r="AC17749">
            <v>0</v>
          </cell>
          <cell r="AO17749" t="str">
            <v>financeapproved</v>
          </cell>
          <cell r="AP17749" t="b">
            <v>0</v>
          </cell>
        </row>
        <row r="17750">
          <cell r="H17750" t="str">
            <v>Departmental</v>
          </cell>
          <cell r="K17750">
            <v>0</v>
          </cell>
          <cell r="P17750">
            <v>3320002</v>
          </cell>
          <cell r="X17750">
            <v>0</v>
          </cell>
          <cell r="Y17750">
            <v>0</v>
          </cell>
          <cell r="Z17750">
            <v>0</v>
          </cell>
          <cell r="AA17750">
            <v>0</v>
          </cell>
          <cell r="AB17750">
            <v>0</v>
          </cell>
          <cell r="AC17750">
            <v>0</v>
          </cell>
          <cell r="AO17750" t="str">
            <v>financeapproved</v>
          </cell>
          <cell r="AP17750" t="b">
            <v>0</v>
          </cell>
        </row>
        <row r="17751">
          <cell r="H17751" t="str">
            <v>Departmental</v>
          </cell>
          <cell r="K17751">
            <v>0</v>
          </cell>
          <cell r="P17751">
            <v>3320003</v>
          </cell>
          <cell r="X17751">
            <v>-2937</v>
          </cell>
          <cell r="Y17751">
            <v>0</v>
          </cell>
          <cell r="Z17751">
            <v>0</v>
          </cell>
          <cell r="AA17751">
            <v>0</v>
          </cell>
          <cell r="AB17751">
            <v>0</v>
          </cell>
          <cell r="AC17751">
            <v>0</v>
          </cell>
          <cell r="AO17751" t="str">
            <v>financeapproved</v>
          </cell>
          <cell r="AP17751" t="b">
            <v>0</v>
          </cell>
        </row>
        <row r="17752">
          <cell r="H17752" t="str">
            <v>Departmental</v>
          </cell>
          <cell r="K17752">
            <v>0</v>
          </cell>
          <cell r="P17752">
            <v>3320003</v>
          </cell>
          <cell r="X17752">
            <v>0</v>
          </cell>
          <cell r="Y17752">
            <v>0</v>
          </cell>
          <cell r="Z17752">
            <v>0</v>
          </cell>
          <cell r="AA17752">
            <v>0</v>
          </cell>
          <cell r="AB17752">
            <v>0</v>
          </cell>
          <cell r="AC17752">
            <v>0</v>
          </cell>
          <cell r="AO17752" t="str">
            <v>financeapproved</v>
          </cell>
          <cell r="AP17752" t="b">
            <v>0</v>
          </cell>
        </row>
        <row r="17753">
          <cell r="H17753" t="str">
            <v>Departmental</v>
          </cell>
          <cell r="K17753">
            <v>0</v>
          </cell>
          <cell r="P17753">
            <v>3320004</v>
          </cell>
          <cell r="X17753">
            <v>-367</v>
          </cell>
          <cell r="Y17753">
            <v>0</v>
          </cell>
          <cell r="Z17753">
            <v>0</v>
          </cell>
          <cell r="AA17753">
            <v>0</v>
          </cell>
          <cell r="AB17753">
            <v>0</v>
          </cell>
          <cell r="AC17753">
            <v>0</v>
          </cell>
          <cell r="AO17753" t="str">
            <v>financeapproved</v>
          </cell>
          <cell r="AP17753" t="b">
            <v>0</v>
          </cell>
        </row>
        <row r="17754">
          <cell r="H17754" t="str">
            <v>Departmental</v>
          </cell>
          <cell r="K17754">
            <v>0</v>
          </cell>
          <cell r="P17754">
            <v>3320004</v>
          </cell>
          <cell r="X17754">
            <v>0</v>
          </cell>
          <cell r="Y17754">
            <v>0</v>
          </cell>
          <cell r="Z17754">
            <v>0</v>
          </cell>
          <cell r="AA17754">
            <v>0</v>
          </cell>
          <cell r="AB17754">
            <v>0</v>
          </cell>
          <cell r="AC17754">
            <v>0</v>
          </cell>
          <cell r="AO17754" t="str">
            <v>financeapproved</v>
          </cell>
          <cell r="AP17754" t="b">
            <v>0</v>
          </cell>
        </row>
        <row r="17755">
          <cell r="H17755" t="str">
            <v>Departmental</v>
          </cell>
          <cell r="K17755">
            <v>0</v>
          </cell>
          <cell r="P17755">
            <v>3320098</v>
          </cell>
          <cell r="X17755">
            <v>-346</v>
          </cell>
          <cell r="Y17755">
            <v>0</v>
          </cell>
          <cell r="Z17755">
            <v>0</v>
          </cell>
          <cell r="AA17755">
            <v>0</v>
          </cell>
          <cell r="AB17755">
            <v>0</v>
          </cell>
          <cell r="AC17755">
            <v>0</v>
          </cell>
          <cell r="AO17755" t="str">
            <v>financeapproved</v>
          </cell>
          <cell r="AP17755" t="b">
            <v>0</v>
          </cell>
        </row>
        <row r="17756">
          <cell r="H17756" t="str">
            <v>Departmental</v>
          </cell>
          <cell r="K17756">
            <v>0</v>
          </cell>
          <cell r="P17756">
            <v>3320098</v>
          </cell>
          <cell r="X17756">
            <v>0</v>
          </cell>
          <cell r="Y17756">
            <v>0</v>
          </cell>
          <cell r="Z17756">
            <v>0</v>
          </cell>
          <cell r="AA17756">
            <v>0</v>
          </cell>
          <cell r="AB17756">
            <v>0</v>
          </cell>
          <cell r="AC17756">
            <v>0</v>
          </cell>
          <cell r="AO17756" t="str">
            <v>financeapproved</v>
          </cell>
          <cell r="AP17756" t="b">
            <v>0</v>
          </cell>
        </row>
        <row r="17757">
          <cell r="H17757" t="str">
            <v>Departmental</v>
          </cell>
          <cell r="K17757">
            <v>0</v>
          </cell>
          <cell r="P17757">
            <v>3330002</v>
          </cell>
          <cell r="X17757">
            <v>-3696</v>
          </cell>
          <cell r="Y17757">
            <v>0</v>
          </cell>
          <cell r="Z17757">
            <v>0</v>
          </cell>
          <cell r="AA17757">
            <v>0</v>
          </cell>
          <cell r="AB17757">
            <v>0</v>
          </cell>
          <cell r="AC17757">
            <v>0</v>
          </cell>
          <cell r="AO17757" t="str">
            <v>financeapproved</v>
          </cell>
          <cell r="AP17757" t="b">
            <v>0</v>
          </cell>
        </row>
        <row r="17758">
          <cell r="H17758" t="str">
            <v>Departmental</v>
          </cell>
          <cell r="K17758">
            <v>0</v>
          </cell>
          <cell r="P17758">
            <v>3330002</v>
          </cell>
          <cell r="X17758">
            <v>0</v>
          </cell>
          <cell r="Y17758">
            <v>0</v>
          </cell>
          <cell r="Z17758">
            <v>0</v>
          </cell>
          <cell r="AA17758">
            <v>0</v>
          </cell>
          <cell r="AB17758">
            <v>0</v>
          </cell>
          <cell r="AC17758">
            <v>0</v>
          </cell>
          <cell r="AO17758" t="str">
            <v>financeapproved</v>
          </cell>
          <cell r="AP17758" t="b">
            <v>0</v>
          </cell>
        </row>
        <row r="17759">
          <cell r="H17759" t="str">
            <v>Departmental</v>
          </cell>
          <cell r="K17759">
            <v>0</v>
          </cell>
          <cell r="P17759">
            <v>3330004</v>
          </cell>
          <cell r="X17759">
            <v>-2591</v>
          </cell>
          <cell r="Y17759">
            <v>0</v>
          </cell>
          <cell r="Z17759">
            <v>0</v>
          </cell>
          <cell r="AA17759">
            <v>0</v>
          </cell>
          <cell r="AB17759">
            <v>0</v>
          </cell>
          <cell r="AC17759">
            <v>0</v>
          </cell>
          <cell r="AO17759" t="str">
            <v>financeapproved</v>
          </cell>
          <cell r="AP17759" t="b">
            <v>0</v>
          </cell>
        </row>
        <row r="17760">
          <cell r="H17760" t="str">
            <v>Departmental</v>
          </cell>
          <cell r="K17760">
            <v>0</v>
          </cell>
          <cell r="P17760">
            <v>3330004</v>
          </cell>
          <cell r="X17760">
            <v>0</v>
          </cell>
          <cell r="Y17760">
            <v>0</v>
          </cell>
          <cell r="Z17760">
            <v>0</v>
          </cell>
          <cell r="AA17760">
            <v>0</v>
          </cell>
          <cell r="AB17760">
            <v>0</v>
          </cell>
          <cell r="AC17760">
            <v>0</v>
          </cell>
          <cell r="AO17760" t="str">
            <v>financeapproved</v>
          </cell>
          <cell r="AP17760" t="b">
            <v>0</v>
          </cell>
        </row>
        <row r="17761">
          <cell r="H17761" t="str">
            <v>Departmental</v>
          </cell>
          <cell r="K17761">
            <v>0</v>
          </cell>
          <cell r="P17761">
            <v>3381008</v>
          </cell>
          <cell r="X17761">
            <v>-4387</v>
          </cell>
          <cell r="Y17761">
            <v>0</v>
          </cell>
          <cell r="Z17761">
            <v>0</v>
          </cell>
          <cell r="AA17761">
            <v>0</v>
          </cell>
          <cell r="AB17761">
            <v>0</v>
          </cell>
          <cell r="AC17761">
            <v>0</v>
          </cell>
          <cell r="AO17761" t="str">
            <v>financeapproved</v>
          </cell>
          <cell r="AP17761" t="b">
            <v>0</v>
          </cell>
        </row>
        <row r="17762">
          <cell r="H17762" t="str">
            <v>Departmental</v>
          </cell>
          <cell r="K17762">
            <v>0</v>
          </cell>
          <cell r="P17762">
            <v>3381008</v>
          </cell>
          <cell r="X17762">
            <v>0</v>
          </cell>
          <cell r="Y17762">
            <v>0</v>
          </cell>
          <cell r="Z17762">
            <v>0</v>
          </cell>
          <cell r="AA17762">
            <v>0</v>
          </cell>
          <cell r="AB17762">
            <v>0</v>
          </cell>
          <cell r="AC17762">
            <v>0</v>
          </cell>
          <cell r="AO17762" t="str">
            <v>financeapproved</v>
          </cell>
          <cell r="AP17762" t="b">
            <v>0</v>
          </cell>
        </row>
        <row r="17763">
          <cell r="H17763" t="str">
            <v>Departmental</v>
          </cell>
          <cell r="K17763">
            <v>0</v>
          </cell>
          <cell r="P17763">
            <v>3390008</v>
          </cell>
          <cell r="X17763">
            <v>-66</v>
          </cell>
          <cell r="Y17763">
            <v>0</v>
          </cell>
          <cell r="Z17763">
            <v>0</v>
          </cell>
          <cell r="AA17763">
            <v>0</v>
          </cell>
          <cell r="AB17763">
            <v>0</v>
          </cell>
          <cell r="AC17763">
            <v>0</v>
          </cell>
          <cell r="AO17763" t="str">
            <v>financeapproved</v>
          </cell>
          <cell r="AP17763" t="b">
            <v>0</v>
          </cell>
        </row>
        <row r="17764">
          <cell r="H17764" t="str">
            <v>Departmental</v>
          </cell>
          <cell r="K17764">
            <v>0</v>
          </cell>
          <cell r="P17764">
            <v>3390008</v>
          </cell>
          <cell r="X17764">
            <v>0</v>
          </cell>
          <cell r="Y17764">
            <v>0</v>
          </cell>
          <cell r="Z17764">
            <v>0</v>
          </cell>
          <cell r="AA17764">
            <v>0</v>
          </cell>
          <cell r="AB17764">
            <v>0</v>
          </cell>
          <cell r="AC17764">
            <v>0</v>
          </cell>
          <cell r="AO17764" t="str">
            <v>financeapproved</v>
          </cell>
          <cell r="AP17764" t="b">
            <v>0</v>
          </cell>
        </row>
        <row r="17765">
          <cell r="H17765" t="str">
            <v>Departmental</v>
          </cell>
          <cell r="K17765">
            <v>0</v>
          </cell>
          <cell r="P17765">
            <v>3390019</v>
          </cell>
          <cell r="X17765">
            <v>-6283</v>
          </cell>
          <cell r="Y17765">
            <v>0</v>
          </cell>
          <cell r="Z17765">
            <v>0</v>
          </cell>
          <cell r="AA17765">
            <v>0</v>
          </cell>
          <cell r="AB17765">
            <v>0</v>
          </cell>
          <cell r="AC17765">
            <v>0</v>
          </cell>
          <cell r="AO17765" t="str">
            <v>financeapproved</v>
          </cell>
          <cell r="AP17765" t="b">
            <v>0</v>
          </cell>
        </row>
        <row r="17766">
          <cell r="H17766" t="str">
            <v>Departmental</v>
          </cell>
          <cell r="K17766">
            <v>0</v>
          </cell>
          <cell r="P17766">
            <v>3390019</v>
          </cell>
          <cell r="X17766">
            <v>0</v>
          </cell>
          <cell r="Y17766">
            <v>0</v>
          </cell>
          <cell r="Z17766">
            <v>0</v>
          </cell>
          <cell r="AA17766">
            <v>0</v>
          </cell>
          <cell r="AB17766">
            <v>0</v>
          </cell>
          <cell r="AC17766">
            <v>0</v>
          </cell>
          <cell r="AO17766" t="str">
            <v>financeapproved</v>
          </cell>
          <cell r="AP17766" t="b">
            <v>0</v>
          </cell>
        </row>
        <row r="17767">
          <cell r="H17767" t="str">
            <v>Departmental</v>
          </cell>
          <cell r="K17767">
            <v>0</v>
          </cell>
          <cell r="P17767">
            <v>3390033</v>
          </cell>
          <cell r="X17767">
            <v>-6</v>
          </cell>
          <cell r="Y17767">
            <v>0</v>
          </cell>
          <cell r="Z17767">
            <v>0</v>
          </cell>
          <cell r="AA17767">
            <v>0</v>
          </cell>
          <cell r="AB17767">
            <v>0</v>
          </cell>
          <cell r="AC17767">
            <v>0</v>
          </cell>
          <cell r="AO17767" t="str">
            <v>financeapproved</v>
          </cell>
          <cell r="AP17767" t="b">
            <v>0</v>
          </cell>
        </row>
        <row r="17768">
          <cell r="H17768" t="str">
            <v>Departmental</v>
          </cell>
          <cell r="K17768">
            <v>0</v>
          </cell>
          <cell r="P17768">
            <v>3390033</v>
          </cell>
          <cell r="X17768">
            <v>0</v>
          </cell>
          <cell r="Y17768">
            <v>0</v>
          </cell>
          <cell r="Z17768">
            <v>0</v>
          </cell>
          <cell r="AA17768">
            <v>0</v>
          </cell>
          <cell r="AB17768">
            <v>0</v>
          </cell>
          <cell r="AC17768">
            <v>0</v>
          </cell>
          <cell r="AO17768" t="str">
            <v>financeapproved</v>
          </cell>
          <cell r="AP17768" t="b">
            <v>0</v>
          </cell>
        </row>
        <row r="17769">
          <cell r="H17769" t="str">
            <v>Departmental</v>
          </cell>
          <cell r="K17769">
            <v>0</v>
          </cell>
          <cell r="P17769">
            <v>3390098</v>
          </cell>
          <cell r="X17769">
            <v>-1857</v>
          </cell>
          <cell r="Y17769">
            <v>0</v>
          </cell>
          <cell r="Z17769">
            <v>0</v>
          </cell>
          <cell r="AA17769">
            <v>0</v>
          </cell>
          <cell r="AB17769">
            <v>0</v>
          </cell>
          <cell r="AC17769">
            <v>0</v>
          </cell>
          <cell r="AO17769" t="str">
            <v>financeapproved</v>
          </cell>
          <cell r="AP17769" t="b">
            <v>0</v>
          </cell>
        </row>
        <row r="17770">
          <cell r="H17770" t="str">
            <v>Departmental</v>
          </cell>
          <cell r="K17770">
            <v>0</v>
          </cell>
          <cell r="P17770">
            <v>3390098</v>
          </cell>
          <cell r="X17770">
            <v>0</v>
          </cell>
          <cell r="Y17770">
            <v>0</v>
          </cell>
          <cell r="Z17770">
            <v>0</v>
          </cell>
          <cell r="AA17770">
            <v>0</v>
          </cell>
          <cell r="AB17770">
            <v>0</v>
          </cell>
          <cell r="AC17770">
            <v>0</v>
          </cell>
          <cell r="AO17770" t="str">
            <v>financeapproved</v>
          </cell>
          <cell r="AP17770" t="b">
            <v>0</v>
          </cell>
        </row>
        <row r="17771">
          <cell r="H17771" t="str">
            <v>Departmental</v>
          </cell>
          <cell r="K17771">
            <v>0</v>
          </cell>
          <cell r="P17771">
            <v>3390205</v>
          </cell>
          <cell r="X17771">
            <v>-174</v>
          </cell>
          <cell r="Y17771">
            <v>0</v>
          </cell>
          <cell r="Z17771">
            <v>0</v>
          </cell>
          <cell r="AA17771">
            <v>0</v>
          </cell>
          <cell r="AB17771">
            <v>0</v>
          </cell>
          <cell r="AC17771">
            <v>0</v>
          </cell>
          <cell r="AO17771" t="str">
            <v>financeapproved</v>
          </cell>
          <cell r="AP17771" t="b">
            <v>0</v>
          </cell>
        </row>
        <row r="17772">
          <cell r="H17772" t="str">
            <v>Departmental</v>
          </cell>
          <cell r="K17772">
            <v>0</v>
          </cell>
          <cell r="P17772">
            <v>3390205</v>
          </cell>
          <cell r="X17772">
            <v>0</v>
          </cell>
          <cell r="Y17772">
            <v>0</v>
          </cell>
          <cell r="Z17772">
            <v>0</v>
          </cell>
          <cell r="AA17772">
            <v>0</v>
          </cell>
          <cell r="AB17772">
            <v>0</v>
          </cell>
          <cell r="AC17772">
            <v>0</v>
          </cell>
          <cell r="AO17772" t="str">
            <v>financeapproved</v>
          </cell>
          <cell r="AP17772" t="b">
            <v>0</v>
          </cell>
        </row>
        <row r="17773">
          <cell r="H17773" t="str">
            <v>Departmental</v>
          </cell>
          <cell r="K17773">
            <v>0</v>
          </cell>
          <cell r="P17773">
            <v>5220002</v>
          </cell>
          <cell r="X17773">
            <v>0</v>
          </cell>
          <cell r="Y17773">
            <v>0</v>
          </cell>
          <cell r="Z17773">
            <v>0</v>
          </cell>
          <cell r="AA17773">
            <v>0</v>
          </cell>
          <cell r="AB17773">
            <v>0</v>
          </cell>
          <cell r="AC17773">
            <v>0</v>
          </cell>
          <cell r="AO17773" t="str">
            <v>financeapproved</v>
          </cell>
          <cell r="AP17773" t="b">
            <v>0</v>
          </cell>
        </row>
        <row r="17774">
          <cell r="H17774" t="str">
            <v>Departmental</v>
          </cell>
          <cell r="K17774">
            <v>0</v>
          </cell>
          <cell r="P17774">
            <v>5220002</v>
          </cell>
          <cell r="X17774">
            <v>1070</v>
          </cell>
          <cell r="Y17774">
            <v>0</v>
          </cell>
          <cell r="Z17774">
            <v>0</v>
          </cell>
          <cell r="AA17774">
            <v>0</v>
          </cell>
          <cell r="AB17774">
            <v>0</v>
          </cell>
          <cell r="AC17774">
            <v>0</v>
          </cell>
          <cell r="AO17774" t="str">
            <v>financeapproved</v>
          </cell>
          <cell r="AP17774" t="b">
            <v>0</v>
          </cell>
        </row>
        <row r="17775">
          <cell r="H17775" t="str">
            <v>Departmental</v>
          </cell>
          <cell r="K17775">
            <v>0</v>
          </cell>
          <cell r="P17775">
            <v>5220003</v>
          </cell>
          <cell r="X17775">
            <v>0</v>
          </cell>
          <cell r="Y17775">
            <v>0</v>
          </cell>
          <cell r="Z17775">
            <v>0</v>
          </cell>
          <cell r="AA17775">
            <v>0</v>
          </cell>
          <cell r="AB17775">
            <v>0</v>
          </cell>
          <cell r="AC17775">
            <v>0</v>
          </cell>
          <cell r="AO17775" t="str">
            <v>financeapproved</v>
          </cell>
          <cell r="AP17775" t="b">
            <v>0</v>
          </cell>
        </row>
        <row r="17776">
          <cell r="H17776" t="str">
            <v>Departmental</v>
          </cell>
          <cell r="K17776">
            <v>0</v>
          </cell>
          <cell r="P17776">
            <v>5220003</v>
          </cell>
          <cell r="X17776">
            <v>3</v>
          </cell>
          <cell r="Y17776">
            <v>0</v>
          </cell>
          <cell r="Z17776">
            <v>0</v>
          </cell>
          <cell r="AA17776">
            <v>0</v>
          </cell>
          <cell r="AB17776">
            <v>0</v>
          </cell>
          <cell r="AC17776">
            <v>0</v>
          </cell>
          <cell r="AO17776" t="str">
            <v>financeapproved</v>
          </cell>
          <cell r="AP17776" t="b">
            <v>0</v>
          </cell>
        </row>
        <row r="17777">
          <cell r="H17777" t="str">
            <v>Departmental</v>
          </cell>
          <cell r="K17777">
            <v>0</v>
          </cell>
          <cell r="P17777">
            <v>5233002</v>
          </cell>
          <cell r="X17777">
            <v>0</v>
          </cell>
          <cell r="Y17777">
            <v>0</v>
          </cell>
          <cell r="Z17777">
            <v>0</v>
          </cell>
          <cell r="AA17777">
            <v>0</v>
          </cell>
          <cell r="AB17777">
            <v>0</v>
          </cell>
          <cell r="AC17777">
            <v>0</v>
          </cell>
          <cell r="AO17777" t="str">
            <v>financeapproved</v>
          </cell>
          <cell r="AP17777" t="b">
            <v>0</v>
          </cell>
        </row>
        <row r="17778">
          <cell r="H17778" t="str">
            <v>Departmental</v>
          </cell>
          <cell r="K17778">
            <v>0</v>
          </cell>
          <cell r="P17778">
            <v>5233002</v>
          </cell>
          <cell r="X17778">
            <v>266</v>
          </cell>
          <cell r="Y17778">
            <v>0</v>
          </cell>
          <cell r="Z17778">
            <v>0</v>
          </cell>
          <cell r="AA17778">
            <v>0</v>
          </cell>
          <cell r="AB17778">
            <v>0</v>
          </cell>
          <cell r="AC17778">
            <v>0</v>
          </cell>
          <cell r="AO17778" t="str">
            <v>financeapproved</v>
          </cell>
          <cell r="AP17778" t="b">
            <v>0</v>
          </cell>
        </row>
        <row r="17779">
          <cell r="H17779" t="str">
            <v>Departmental</v>
          </cell>
          <cell r="K17779">
            <v>0</v>
          </cell>
          <cell r="P17779">
            <v>5233029</v>
          </cell>
          <cell r="X17779">
            <v>0</v>
          </cell>
          <cell r="Y17779">
            <v>0</v>
          </cell>
          <cell r="Z17779">
            <v>0</v>
          </cell>
          <cell r="AA17779">
            <v>0</v>
          </cell>
          <cell r="AB17779">
            <v>0</v>
          </cell>
          <cell r="AC17779">
            <v>0</v>
          </cell>
          <cell r="AO17779" t="str">
            <v>financeapproved</v>
          </cell>
          <cell r="AP17779" t="b">
            <v>0</v>
          </cell>
        </row>
        <row r="17780">
          <cell r="H17780" t="str">
            <v>Departmental</v>
          </cell>
          <cell r="K17780">
            <v>0</v>
          </cell>
          <cell r="P17780">
            <v>5233029</v>
          </cell>
          <cell r="X17780">
            <v>27020</v>
          </cell>
          <cell r="Y17780">
            <v>0</v>
          </cell>
          <cell r="Z17780">
            <v>0</v>
          </cell>
          <cell r="AA17780">
            <v>0</v>
          </cell>
          <cell r="AB17780">
            <v>0</v>
          </cell>
          <cell r="AC17780">
            <v>0</v>
          </cell>
          <cell r="AO17780" t="str">
            <v>financeapproved</v>
          </cell>
          <cell r="AP17780" t="b">
            <v>0</v>
          </cell>
        </row>
        <row r="17781">
          <cell r="H17781" t="str">
            <v>Departmental</v>
          </cell>
          <cell r="K17781">
            <v>0</v>
          </cell>
          <cell r="P17781">
            <v>5233033</v>
          </cell>
          <cell r="X17781">
            <v>0</v>
          </cell>
          <cell r="Y17781">
            <v>0</v>
          </cell>
          <cell r="Z17781">
            <v>0</v>
          </cell>
          <cell r="AA17781">
            <v>0</v>
          </cell>
          <cell r="AB17781">
            <v>0</v>
          </cell>
          <cell r="AC17781">
            <v>0</v>
          </cell>
          <cell r="AO17781" t="str">
            <v>financeapproved</v>
          </cell>
          <cell r="AP17781" t="b">
            <v>0</v>
          </cell>
        </row>
        <row r="17782">
          <cell r="H17782" t="str">
            <v>Departmental</v>
          </cell>
          <cell r="K17782">
            <v>0</v>
          </cell>
          <cell r="P17782">
            <v>5233033</v>
          </cell>
          <cell r="X17782">
            <v>733</v>
          </cell>
          <cell r="Y17782">
            <v>0</v>
          </cell>
          <cell r="Z17782">
            <v>0</v>
          </cell>
          <cell r="AA17782">
            <v>0</v>
          </cell>
          <cell r="AB17782">
            <v>0</v>
          </cell>
          <cell r="AC17782">
            <v>0</v>
          </cell>
          <cell r="AO17782" t="str">
            <v>financeapproved</v>
          </cell>
          <cell r="AP17782" t="b">
            <v>0</v>
          </cell>
        </row>
        <row r="17783">
          <cell r="H17783" t="str">
            <v>Departmental</v>
          </cell>
          <cell r="K17783">
            <v>0</v>
          </cell>
          <cell r="P17783">
            <v>5233098</v>
          </cell>
          <cell r="X17783">
            <v>0</v>
          </cell>
          <cell r="Y17783">
            <v>0</v>
          </cell>
          <cell r="Z17783">
            <v>0</v>
          </cell>
          <cell r="AA17783">
            <v>0</v>
          </cell>
          <cell r="AB17783">
            <v>0</v>
          </cell>
          <cell r="AC17783">
            <v>0</v>
          </cell>
          <cell r="AO17783" t="str">
            <v>financeapproved</v>
          </cell>
          <cell r="AP17783" t="b">
            <v>0</v>
          </cell>
        </row>
        <row r="17784">
          <cell r="H17784" t="str">
            <v>Departmental</v>
          </cell>
          <cell r="K17784">
            <v>0</v>
          </cell>
          <cell r="P17784">
            <v>5233098</v>
          </cell>
          <cell r="X17784">
            <v>136</v>
          </cell>
          <cell r="Y17784">
            <v>0</v>
          </cell>
          <cell r="Z17784">
            <v>0</v>
          </cell>
          <cell r="AA17784">
            <v>0</v>
          </cell>
          <cell r="AB17784">
            <v>0</v>
          </cell>
          <cell r="AC17784">
            <v>0</v>
          </cell>
          <cell r="AO17784" t="str">
            <v>financeapproved</v>
          </cell>
          <cell r="AP17784" t="b">
            <v>0</v>
          </cell>
        </row>
        <row r="17785">
          <cell r="H17785" t="str">
            <v>Departmental</v>
          </cell>
          <cell r="K17785">
            <v>0</v>
          </cell>
          <cell r="P17785">
            <v>5233098</v>
          </cell>
          <cell r="X17785">
            <v>0</v>
          </cell>
          <cell r="Y17785">
            <v>0</v>
          </cell>
          <cell r="Z17785">
            <v>0</v>
          </cell>
          <cell r="AA17785">
            <v>0</v>
          </cell>
          <cell r="AB17785">
            <v>0</v>
          </cell>
          <cell r="AC17785">
            <v>0</v>
          </cell>
          <cell r="AO17785" t="str">
            <v>financeapproved</v>
          </cell>
          <cell r="AP17785" t="b">
            <v>0</v>
          </cell>
        </row>
        <row r="17786">
          <cell r="H17786" t="str">
            <v>Departmental</v>
          </cell>
          <cell r="K17786">
            <v>0</v>
          </cell>
          <cell r="P17786">
            <v>5233098</v>
          </cell>
          <cell r="X17786">
            <v>688</v>
          </cell>
          <cell r="Y17786">
            <v>0</v>
          </cell>
          <cell r="Z17786">
            <v>0</v>
          </cell>
          <cell r="AA17786">
            <v>0</v>
          </cell>
          <cell r="AB17786">
            <v>0</v>
          </cell>
          <cell r="AC17786">
            <v>0</v>
          </cell>
          <cell r="AO17786" t="str">
            <v>financeapproved</v>
          </cell>
          <cell r="AP17786" t="b">
            <v>0</v>
          </cell>
        </row>
        <row r="17787">
          <cell r="H17787" t="str">
            <v>Departmental</v>
          </cell>
          <cell r="K17787">
            <v>0</v>
          </cell>
          <cell r="P17787">
            <v>5233123</v>
          </cell>
          <cell r="X17787">
            <v>-240</v>
          </cell>
          <cell r="Y17787">
            <v>0</v>
          </cell>
          <cell r="Z17787">
            <v>0</v>
          </cell>
          <cell r="AA17787">
            <v>0</v>
          </cell>
          <cell r="AB17787">
            <v>0</v>
          </cell>
          <cell r="AC17787">
            <v>0</v>
          </cell>
          <cell r="AO17787" t="str">
            <v>financeapproved</v>
          </cell>
          <cell r="AP17787" t="b">
            <v>0</v>
          </cell>
        </row>
        <row r="17788">
          <cell r="H17788" t="str">
            <v>Departmental</v>
          </cell>
          <cell r="K17788">
            <v>0</v>
          </cell>
          <cell r="P17788">
            <v>5233123</v>
          </cell>
          <cell r="X17788">
            <v>0</v>
          </cell>
          <cell r="Y17788">
            <v>0</v>
          </cell>
          <cell r="Z17788">
            <v>0</v>
          </cell>
          <cell r="AA17788">
            <v>0</v>
          </cell>
          <cell r="AB17788">
            <v>0</v>
          </cell>
          <cell r="AC17788">
            <v>0</v>
          </cell>
          <cell r="AO17788" t="str">
            <v>financeapproved</v>
          </cell>
          <cell r="AP17788" t="b">
            <v>0</v>
          </cell>
        </row>
        <row r="17789">
          <cell r="H17789" t="str">
            <v>Departmental</v>
          </cell>
          <cell r="K17789">
            <v>0</v>
          </cell>
          <cell r="P17789">
            <v>5250098</v>
          </cell>
          <cell r="X17789">
            <v>0</v>
          </cell>
          <cell r="Y17789">
            <v>0</v>
          </cell>
          <cell r="Z17789">
            <v>0</v>
          </cell>
          <cell r="AA17789">
            <v>0</v>
          </cell>
          <cell r="AB17789">
            <v>0</v>
          </cell>
          <cell r="AC17789">
            <v>0</v>
          </cell>
          <cell r="AO17789" t="str">
            <v>financeapproved</v>
          </cell>
          <cell r="AP17789" t="b">
            <v>0</v>
          </cell>
        </row>
        <row r="17790">
          <cell r="H17790" t="str">
            <v>Departmental</v>
          </cell>
          <cell r="K17790">
            <v>0</v>
          </cell>
          <cell r="P17790">
            <v>5250098</v>
          </cell>
          <cell r="X17790">
            <v>111</v>
          </cell>
          <cell r="Y17790">
            <v>0</v>
          </cell>
          <cell r="Z17790">
            <v>0</v>
          </cell>
          <cell r="AA17790">
            <v>0</v>
          </cell>
          <cell r="AB17790">
            <v>0</v>
          </cell>
          <cell r="AC17790">
            <v>0</v>
          </cell>
          <cell r="AO17790" t="str">
            <v>financeapproved</v>
          </cell>
          <cell r="AP17790" t="b">
            <v>0</v>
          </cell>
        </row>
        <row r="17791">
          <cell r="H17791" t="str">
            <v>Departmental</v>
          </cell>
          <cell r="K17791">
            <v>0</v>
          </cell>
          <cell r="P17791">
            <v>5352002</v>
          </cell>
          <cell r="X17791">
            <v>0</v>
          </cell>
          <cell r="Y17791">
            <v>0</v>
          </cell>
          <cell r="Z17791">
            <v>0</v>
          </cell>
          <cell r="AA17791">
            <v>0</v>
          </cell>
          <cell r="AB17791">
            <v>0</v>
          </cell>
          <cell r="AC17791">
            <v>0</v>
          </cell>
          <cell r="AO17791" t="str">
            <v>financeapproved</v>
          </cell>
          <cell r="AP17791" t="b">
            <v>0</v>
          </cell>
        </row>
        <row r="17792">
          <cell r="H17792" t="str">
            <v>Departmental</v>
          </cell>
          <cell r="K17792">
            <v>0</v>
          </cell>
          <cell r="P17792">
            <v>5352002</v>
          </cell>
          <cell r="X17792">
            <v>321</v>
          </cell>
          <cell r="Y17792">
            <v>0</v>
          </cell>
          <cell r="Z17792">
            <v>0</v>
          </cell>
          <cell r="AA17792">
            <v>0</v>
          </cell>
          <cell r="AB17792">
            <v>0</v>
          </cell>
          <cell r="AC17792">
            <v>0</v>
          </cell>
          <cell r="AO17792" t="str">
            <v>financeapproved</v>
          </cell>
          <cell r="AP17792" t="b">
            <v>0</v>
          </cell>
        </row>
        <row r="17793">
          <cell r="H17793" t="str">
            <v>Departmental</v>
          </cell>
          <cell r="K17793">
            <v>0</v>
          </cell>
          <cell r="P17793">
            <v>5360102</v>
          </cell>
          <cell r="X17793">
            <v>0</v>
          </cell>
          <cell r="Y17793">
            <v>0</v>
          </cell>
          <cell r="Z17793">
            <v>0</v>
          </cell>
          <cell r="AA17793">
            <v>0</v>
          </cell>
          <cell r="AB17793">
            <v>0</v>
          </cell>
          <cell r="AC17793">
            <v>0</v>
          </cell>
          <cell r="AO17793" t="str">
            <v>financeapproved</v>
          </cell>
          <cell r="AP17793" t="b">
            <v>0</v>
          </cell>
        </row>
        <row r="17794">
          <cell r="H17794" t="str">
            <v>Departmental</v>
          </cell>
          <cell r="K17794">
            <v>0</v>
          </cell>
          <cell r="P17794">
            <v>5360102</v>
          </cell>
          <cell r="X17794">
            <v>1716</v>
          </cell>
          <cell r="Y17794">
            <v>0</v>
          </cell>
          <cell r="Z17794">
            <v>0</v>
          </cell>
          <cell r="AA17794">
            <v>0</v>
          </cell>
          <cell r="AB17794">
            <v>0</v>
          </cell>
          <cell r="AC17794">
            <v>0</v>
          </cell>
          <cell r="AO17794" t="str">
            <v>financeapproved</v>
          </cell>
          <cell r="AP17794" t="b">
            <v>0</v>
          </cell>
        </row>
        <row r="17795">
          <cell r="H17795" t="str">
            <v>Departmental</v>
          </cell>
          <cell r="K17795">
            <v>0</v>
          </cell>
          <cell r="P17795">
            <v>6100001</v>
          </cell>
          <cell r="X17795">
            <v>1073</v>
          </cell>
          <cell r="Y17795">
            <v>1073</v>
          </cell>
          <cell r="Z17795">
            <v>0</v>
          </cell>
          <cell r="AA17795">
            <v>0</v>
          </cell>
          <cell r="AB17795">
            <v>0</v>
          </cell>
          <cell r="AC17795">
            <v>0</v>
          </cell>
          <cell r="AO17795" t="str">
            <v>financeapproved</v>
          </cell>
          <cell r="AP17795" t="b">
            <v>1</v>
          </cell>
        </row>
        <row r="17796">
          <cell r="H17796" t="str">
            <v>Departmental</v>
          </cell>
          <cell r="K17796">
            <v>0</v>
          </cell>
          <cell r="P17796">
            <v>6100001</v>
          </cell>
          <cell r="X17796">
            <v>2778</v>
          </cell>
          <cell r="Y17796">
            <v>2699</v>
          </cell>
          <cell r="Z17796">
            <v>0</v>
          </cell>
          <cell r="AA17796">
            <v>0</v>
          </cell>
          <cell r="AB17796">
            <v>0</v>
          </cell>
          <cell r="AC17796">
            <v>0</v>
          </cell>
          <cell r="AO17796" t="str">
            <v>financeapproved</v>
          </cell>
          <cell r="AP17796" t="b">
            <v>0</v>
          </cell>
        </row>
        <row r="17797">
          <cell r="H17797" t="str">
            <v>Departmental</v>
          </cell>
          <cell r="K17797">
            <v>0</v>
          </cell>
          <cell r="P17797">
            <v>6211002</v>
          </cell>
          <cell r="X17797">
            <v>0</v>
          </cell>
          <cell r="Y17797">
            <v>0</v>
          </cell>
          <cell r="Z17797">
            <v>0</v>
          </cell>
          <cell r="AA17797">
            <v>0</v>
          </cell>
          <cell r="AB17797">
            <v>0</v>
          </cell>
          <cell r="AC17797">
            <v>0</v>
          </cell>
          <cell r="AO17797" t="str">
            <v>financeapproved</v>
          </cell>
          <cell r="AP17797" t="b">
            <v>0</v>
          </cell>
        </row>
        <row r="17798">
          <cell r="H17798" t="str">
            <v>Departmental</v>
          </cell>
          <cell r="K17798">
            <v>0</v>
          </cell>
          <cell r="P17798">
            <v>6211002</v>
          </cell>
          <cell r="X17798">
            <v>79</v>
          </cell>
          <cell r="Y17798">
            <v>-148</v>
          </cell>
          <cell r="Z17798">
            <v>0</v>
          </cell>
          <cell r="AA17798">
            <v>0</v>
          </cell>
          <cell r="AB17798">
            <v>0</v>
          </cell>
          <cell r="AC17798">
            <v>0</v>
          </cell>
          <cell r="AO17798" t="str">
            <v>financeapproved</v>
          </cell>
          <cell r="AP17798" t="b">
            <v>1</v>
          </cell>
        </row>
        <row r="17799">
          <cell r="H17799" t="str">
            <v>Departmental</v>
          </cell>
          <cell r="K17799">
            <v>0</v>
          </cell>
          <cell r="P17799">
            <v>6211006</v>
          </cell>
          <cell r="X17799">
            <v>103366</v>
          </cell>
          <cell r="Y17799">
            <v>0</v>
          </cell>
          <cell r="Z17799">
            <v>0</v>
          </cell>
          <cell r="AA17799">
            <v>0</v>
          </cell>
          <cell r="AB17799">
            <v>0</v>
          </cell>
          <cell r="AC17799">
            <v>0</v>
          </cell>
          <cell r="AO17799" t="str">
            <v>financeapproved</v>
          </cell>
          <cell r="AP17799" t="b">
            <v>0</v>
          </cell>
        </row>
        <row r="17800">
          <cell r="H17800" t="str">
            <v>Departmental</v>
          </cell>
          <cell r="K17800">
            <v>0</v>
          </cell>
          <cell r="P17800">
            <v>6211006</v>
          </cell>
          <cell r="X17800">
            <v>103497</v>
          </cell>
          <cell r="Y17800">
            <v>27020</v>
          </cell>
          <cell r="Z17800">
            <v>0</v>
          </cell>
          <cell r="AA17800">
            <v>0</v>
          </cell>
          <cell r="AB17800">
            <v>0</v>
          </cell>
          <cell r="AC17800">
            <v>0</v>
          </cell>
          <cell r="AO17800" t="str">
            <v>financeapproved</v>
          </cell>
          <cell r="AP17800" t="b">
            <v>1</v>
          </cell>
        </row>
        <row r="17801">
          <cell r="H17801" t="str">
            <v>Departmental</v>
          </cell>
          <cell r="K17801">
            <v>0</v>
          </cell>
          <cell r="P17801">
            <v>6211013</v>
          </cell>
          <cell r="X17801">
            <v>0</v>
          </cell>
          <cell r="Y17801">
            <v>0</v>
          </cell>
          <cell r="Z17801">
            <v>0</v>
          </cell>
          <cell r="AA17801">
            <v>0</v>
          </cell>
          <cell r="AB17801">
            <v>0</v>
          </cell>
          <cell r="AC17801">
            <v>0</v>
          </cell>
          <cell r="AO17801" t="str">
            <v>financeapproved</v>
          </cell>
          <cell r="AP17801" t="b">
            <v>0</v>
          </cell>
        </row>
        <row r="17802">
          <cell r="H17802" t="str">
            <v>Departmental</v>
          </cell>
          <cell r="K17802">
            <v>0</v>
          </cell>
          <cell r="P17802">
            <v>6211013</v>
          </cell>
          <cell r="X17802">
            <v>0</v>
          </cell>
          <cell r="Y17802">
            <v>733</v>
          </cell>
          <cell r="Z17802">
            <v>0</v>
          </cell>
          <cell r="AA17802">
            <v>0</v>
          </cell>
          <cell r="AB17802">
            <v>0</v>
          </cell>
          <cell r="AC17802">
            <v>0</v>
          </cell>
          <cell r="AO17802" t="str">
            <v>financeapproved</v>
          </cell>
          <cell r="AP17802" t="b">
            <v>1</v>
          </cell>
        </row>
        <row r="17803">
          <cell r="H17803" t="str">
            <v>Departmental</v>
          </cell>
          <cell r="K17803">
            <v>0</v>
          </cell>
          <cell r="P17803">
            <v>6211013</v>
          </cell>
          <cell r="X17803">
            <v>0</v>
          </cell>
          <cell r="Y17803">
            <v>0</v>
          </cell>
          <cell r="Z17803">
            <v>0</v>
          </cell>
          <cell r="AA17803">
            <v>0</v>
          </cell>
          <cell r="AB17803">
            <v>0</v>
          </cell>
          <cell r="AC17803">
            <v>0</v>
          </cell>
          <cell r="AO17803" t="str">
            <v>financeapproved</v>
          </cell>
          <cell r="AP17803" t="b">
            <v>1</v>
          </cell>
        </row>
        <row r="17804">
          <cell r="H17804" t="str">
            <v>Departmental</v>
          </cell>
          <cell r="K17804">
            <v>0</v>
          </cell>
          <cell r="P17804">
            <v>6211013</v>
          </cell>
          <cell r="X17804">
            <v>5023</v>
          </cell>
          <cell r="Y17804">
            <v>0</v>
          </cell>
          <cell r="Z17804">
            <v>0</v>
          </cell>
          <cell r="AA17804">
            <v>0</v>
          </cell>
          <cell r="AB17804">
            <v>0</v>
          </cell>
          <cell r="AC17804">
            <v>0</v>
          </cell>
          <cell r="AO17804" t="str">
            <v>financeapproved</v>
          </cell>
          <cell r="AP17804" t="b">
            <v>0</v>
          </cell>
        </row>
        <row r="17805">
          <cell r="H17805" t="str">
            <v>Departmental</v>
          </cell>
          <cell r="K17805">
            <v>0</v>
          </cell>
          <cell r="P17805">
            <v>6211098</v>
          </cell>
          <cell r="X17805">
            <v>554</v>
          </cell>
          <cell r="Y17805">
            <v>247</v>
          </cell>
          <cell r="Z17805">
            <v>0</v>
          </cell>
          <cell r="AA17805">
            <v>0</v>
          </cell>
          <cell r="AB17805">
            <v>0</v>
          </cell>
          <cell r="AC17805">
            <v>0</v>
          </cell>
          <cell r="AO17805" t="str">
            <v>financeapproved</v>
          </cell>
          <cell r="AP17805" t="b">
            <v>1</v>
          </cell>
        </row>
        <row r="17806">
          <cell r="H17806" t="str">
            <v>Departmental</v>
          </cell>
          <cell r="K17806">
            <v>0</v>
          </cell>
          <cell r="P17806">
            <v>6211098</v>
          </cell>
          <cell r="X17806">
            <v>685</v>
          </cell>
          <cell r="Y17806">
            <v>0</v>
          </cell>
          <cell r="Z17806">
            <v>0</v>
          </cell>
          <cell r="AA17806">
            <v>0</v>
          </cell>
          <cell r="AB17806">
            <v>0</v>
          </cell>
          <cell r="AC17806">
            <v>0</v>
          </cell>
          <cell r="AO17806" t="str">
            <v>financeapproved</v>
          </cell>
          <cell r="AP17806" t="b">
            <v>0</v>
          </cell>
        </row>
        <row r="17807">
          <cell r="H17807" t="str">
            <v>Departmental</v>
          </cell>
          <cell r="K17807">
            <v>0</v>
          </cell>
          <cell r="P17807">
            <v>6211098</v>
          </cell>
          <cell r="X17807">
            <v>0</v>
          </cell>
          <cell r="Y17807">
            <v>0</v>
          </cell>
          <cell r="Z17807">
            <v>0</v>
          </cell>
          <cell r="AA17807">
            <v>0</v>
          </cell>
          <cell r="AB17807">
            <v>0</v>
          </cell>
          <cell r="AC17807">
            <v>0</v>
          </cell>
          <cell r="AO17807" t="str">
            <v>financeapproved</v>
          </cell>
          <cell r="AP17807" t="b">
            <v>0</v>
          </cell>
        </row>
        <row r="17808">
          <cell r="H17808" t="str">
            <v>Departmental</v>
          </cell>
          <cell r="K17808">
            <v>0</v>
          </cell>
          <cell r="P17808">
            <v>6211098</v>
          </cell>
          <cell r="X17808">
            <v>0</v>
          </cell>
          <cell r="Y17808">
            <v>688</v>
          </cell>
          <cell r="Z17808">
            <v>0</v>
          </cell>
          <cell r="AA17808">
            <v>0</v>
          </cell>
          <cell r="AB17808">
            <v>0</v>
          </cell>
          <cell r="AC17808">
            <v>0</v>
          </cell>
          <cell r="AO17808" t="str">
            <v>financeapproved</v>
          </cell>
          <cell r="AP17808" t="b">
            <v>1</v>
          </cell>
        </row>
        <row r="17809">
          <cell r="H17809" t="str">
            <v>Departmental</v>
          </cell>
          <cell r="K17809">
            <v>0</v>
          </cell>
          <cell r="P17809">
            <v>6212001</v>
          </cell>
          <cell r="X17809">
            <v>0</v>
          </cell>
          <cell r="Y17809">
            <v>-66</v>
          </cell>
          <cell r="Z17809">
            <v>0</v>
          </cell>
          <cell r="AA17809">
            <v>0</v>
          </cell>
          <cell r="AB17809">
            <v>0</v>
          </cell>
          <cell r="AC17809">
            <v>0</v>
          </cell>
          <cell r="AO17809" t="str">
            <v>financeapproved</v>
          </cell>
          <cell r="AP17809" t="b">
            <v>1</v>
          </cell>
        </row>
        <row r="17810">
          <cell r="H17810" t="str">
            <v>Departmental</v>
          </cell>
          <cell r="K17810">
            <v>0</v>
          </cell>
          <cell r="P17810">
            <v>6212001</v>
          </cell>
          <cell r="X17810">
            <v>0</v>
          </cell>
          <cell r="Y17810">
            <v>0</v>
          </cell>
          <cell r="Z17810">
            <v>0</v>
          </cell>
          <cell r="AA17810">
            <v>0</v>
          </cell>
          <cell r="AB17810">
            <v>0</v>
          </cell>
          <cell r="AC17810">
            <v>0</v>
          </cell>
          <cell r="AO17810" t="str">
            <v>financeapproved</v>
          </cell>
          <cell r="AP17810" t="b">
            <v>0</v>
          </cell>
        </row>
        <row r="17811">
          <cell r="H17811" t="str">
            <v>Departmental</v>
          </cell>
          <cell r="K17811">
            <v>0</v>
          </cell>
          <cell r="P17811">
            <v>6212002</v>
          </cell>
          <cell r="X17811">
            <v>-47988</v>
          </cell>
          <cell r="Y17811">
            <v>0</v>
          </cell>
          <cell r="Z17811">
            <v>0</v>
          </cell>
          <cell r="AA17811">
            <v>0</v>
          </cell>
          <cell r="AB17811">
            <v>0</v>
          </cell>
          <cell r="AC17811">
            <v>0</v>
          </cell>
          <cell r="AO17811" t="str">
            <v>financeapproved</v>
          </cell>
          <cell r="AP17811" t="b">
            <v>0</v>
          </cell>
        </row>
        <row r="17812">
          <cell r="H17812" t="str">
            <v>Departmental</v>
          </cell>
          <cell r="K17812">
            <v>0</v>
          </cell>
          <cell r="P17812">
            <v>6212002</v>
          </cell>
          <cell r="X17812">
            <v>-47905</v>
          </cell>
          <cell r="Y17812">
            <v>-33633</v>
          </cell>
          <cell r="Z17812">
            <v>0</v>
          </cell>
          <cell r="AA17812">
            <v>0</v>
          </cell>
          <cell r="AB17812">
            <v>0</v>
          </cell>
          <cell r="AC17812">
            <v>0</v>
          </cell>
          <cell r="AO17812" t="str">
            <v>financeapproved</v>
          </cell>
          <cell r="AP17812" t="b">
            <v>1</v>
          </cell>
        </row>
        <row r="17813">
          <cell r="H17813" t="str">
            <v>Departmental</v>
          </cell>
          <cell r="K17813">
            <v>0</v>
          </cell>
          <cell r="P17813">
            <v>6212002</v>
          </cell>
          <cell r="X17813">
            <v>-8247</v>
          </cell>
          <cell r="Y17813">
            <v>0</v>
          </cell>
          <cell r="Z17813">
            <v>0</v>
          </cell>
          <cell r="AA17813">
            <v>0</v>
          </cell>
          <cell r="AB17813">
            <v>0</v>
          </cell>
          <cell r="AC17813">
            <v>0</v>
          </cell>
          <cell r="AO17813" t="str">
            <v>financeapproved</v>
          </cell>
          <cell r="AP17813" t="b">
            <v>1</v>
          </cell>
        </row>
        <row r="17814">
          <cell r="H17814" t="str">
            <v>Departmental</v>
          </cell>
          <cell r="K17814">
            <v>0</v>
          </cell>
          <cell r="P17814">
            <v>6212002</v>
          </cell>
          <cell r="X17814">
            <v>-8164</v>
          </cell>
          <cell r="Y17814">
            <v>0</v>
          </cell>
          <cell r="Z17814">
            <v>0</v>
          </cell>
          <cell r="AA17814">
            <v>0</v>
          </cell>
          <cell r="AB17814">
            <v>0</v>
          </cell>
          <cell r="AC17814">
            <v>0</v>
          </cell>
          <cell r="AO17814" t="str">
            <v>financeapproved</v>
          </cell>
          <cell r="AP17814" t="b">
            <v>0</v>
          </cell>
        </row>
        <row r="17815">
          <cell r="H17815" t="str">
            <v>Departmental</v>
          </cell>
          <cell r="K17815">
            <v>0</v>
          </cell>
          <cell r="P17815">
            <v>6212003</v>
          </cell>
          <cell r="X17815">
            <v>-46258</v>
          </cell>
          <cell r="Y17815">
            <v>-10533</v>
          </cell>
          <cell r="Z17815">
            <v>0</v>
          </cell>
          <cell r="AA17815">
            <v>0</v>
          </cell>
          <cell r="AB17815">
            <v>0</v>
          </cell>
          <cell r="AC17815">
            <v>0</v>
          </cell>
          <cell r="AO17815" t="str">
            <v>financeapproved</v>
          </cell>
          <cell r="AP17815" t="b">
            <v>1</v>
          </cell>
        </row>
        <row r="17816">
          <cell r="H17816" t="str">
            <v>Departmental</v>
          </cell>
          <cell r="K17816">
            <v>0</v>
          </cell>
          <cell r="P17816">
            <v>6212003</v>
          </cell>
          <cell r="X17816">
            <v>-46256</v>
          </cell>
          <cell r="Y17816">
            <v>0</v>
          </cell>
          <cell r="Z17816">
            <v>0</v>
          </cell>
          <cell r="AA17816">
            <v>0</v>
          </cell>
          <cell r="AB17816">
            <v>0</v>
          </cell>
          <cell r="AC17816">
            <v>0</v>
          </cell>
          <cell r="AO17816" t="str">
            <v>financeapproved</v>
          </cell>
          <cell r="AP17816" t="b">
            <v>0</v>
          </cell>
        </row>
        <row r="17817">
          <cell r="H17817" t="str">
            <v>Departmental</v>
          </cell>
          <cell r="K17817">
            <v>0</v>
          </cell>
          <cell r="P17817">
            <v>6212003</v>
          </cell>
          <cell r="X17817">
            <v>21</v>
          </cell>
          <cell r="Y17817">
            <v>0</v>
          </cell>
          <cell r="Z17817">
            <v>0</v>
          </cell>
          <cell r="AA17817">
            <v>0</v>
          </cell>
          <cell r="AB17817">
            <v>0</v>
          </cell>
          <cell r="AC17817">
            <v>0</v>
          </cell>
          <cell r="AO17817" t="str">
            <v>financeapproved</v>
          </cell>
          <cell r="AP17817" t="b">
            <v>0</v>
          </cell>
        </row>
        <row r="17818">
          <cell r="H17818" t="str">
            <v>Departmental</v>
          </cell>
          <cell r="K17818">
            <v>0</v>
          </cell>
          <cell r="P17818">
            <v>6212003</v>
          </cell>
          <cell r="X17818">
            <v>21</v>
          </cell>
          <cell r="Y17818">
            <v>0</v>
          </cell>
          <cell r="Z17818">
            <v>0</v>
          </cell>
          <cell r="AA17818">
            <v>0</v>
          </cell>
          <cell r="AB17818">
            <v>0</v>
          </cell>
          <cell r="AC17818">
            <v>0</v>
          </cell>
          <cell r="AO17818" t="str">
            <v>financeapproved</v>
          </cell>
          <cell r="AP17818" t="b">
            <v>1</v>
          </cell>
        </row>
        <row r="17819">
          <cell r="H17819" t="str">
            <v>Departmental</v>
          </cell>
          <cell r="K17819">
            <v>0</v>
          </cell>
          <cell r="P17819">
            <v>6212003</v>
          </cell>
          <cell r="X17819">
            <v>-1743</v>
          </cell>
          <cell r="Y17819">
            <v>0</v>
          </cell>
          <cell r="Z17819">
            <v>0</v>
          </cell>
          <cell r="AA17819">
            <v>0</v>
          </cell>
          <cell r="AB17819">
            <v>0</v>
          </cell>
          <cell r="AC17819">
            <v>0</v>
          </cell>
          <cell r="AO17819" t="str">
            <v>financeapproved</v>
          </cell>
          <cell r="AP17819" t="b">
            <v>0</v>
          </cell>
        </row>
        <row r="17820">
          <cell r="H17820" t="str">
            <v>Departmental</v>
          </cell>
          <cell r="K17820">
            <v>0</v>
          </cell>
          <cell r="P17820">
            <v>6212003</v>
          </cell>
          <cell r="X17820">
            <v>-1743</v>
          </cell>
          <cell r="Y17820">
            <v>0</v>
          </cell>
          <cell r="Z17820">
            <v>0</v>
          </cell>
          <cell r="AA17820">
            <v>0</v>
          </cell>
          <cell r="AB17820">
            <v>0</v>
          </cell>
          <cell r="AC17820">
            <v>0</v>
          </cell>
          <cell r="AO17820" t="str">
            <v>financeapproved</v>
          </cell>
          <cell r="AP17820" t="b">
            <v>1</v>
          </cell>
        </row>
        <row r="17821">
          <cell r="H17821" t="str">
            <v>Departmental</v>
          </cell>
          <cell r="K17821">
            <v>0</v>
          </cell>
          <cell r="P17821">
            <v>6212013</v>
          </cell>
          <cell r="X17821">
            <v>-5023</v>
          </cell>
          <cell r="Y17821">
            <v>0</v>
          </cell>
          <cell r="Z17821">
            <v>0</v>
          </cell>
          <cell r="AA17821">
            <v>0</v>
          </cell>
          <cell r="AB17821">
            <v>0</v>
          </cell>
          <cell r="AC17821">
            <v>0</v>
          </cell>
          <cell r="AO17821" t="str">
            <v>financeapproved</v>
          </cell>
          <cell r="AP17821" t="b">
            <v>0</v>
          </cell>
        </row>
        <row r="17822">
          <cell r="H17822" t="str">
            <v>Departmental</v>
          </cell>
          <cell r="K17822">
            <v>0</v>
          </cell>
          <cell r="P17822">
            <v>6212013</v>
          </cell>
          <cell r="X17822">
            <v>0</v>
          </cell>
          <cell r="Y17822">
            <v>-6</v>
          </cell>
          <cell r="Z17822">
            <v>0</v>
          </cell>
          <cell r="AA17822">
            <v>0</v>
          </cell>
          <cell r="AB17822">
            <v>0</v>
          </cell>
          <cell r="AC17822">
            <v>0</v>
          </cell>
          <cell r="AO17822" t="str">
            <v>financeapproved</v>
          </cell>
          <cell r="AP17822" t="b">
            <v>1</v>
          </cell>
        </row>
        <row r="17823">
          <cell r="H17823" t="str">
            <v>Departmental</v>
          </cell>
          <cell r="K17823">
            <v>0</v>
          </cell>
          <cell r="P17823">
            <v>6212098</v>
          </cell>
          <cell r="X17823">
            <v>0</v>
          </cell>
          <cell r="Y17823">
            <v>-1857</v>
          </cell>
          <cell r="Z17823">
            <v>0</v>
          </cell>
          <cell r="AA17823">
            <v>0</v>
          </cell>
          <cell r="AB17823">
            <v>0</v>
          </cell>
          <cell r="AC17823">
            <v>0</v>
          </cell>
          <cell r="AO17823" t="str">
            <v>financeapproved</v>
          </cell>
          <cell r="AP17823" t="b">
            <v>1</v>
          </cell>
        </row>
        <row r="17824">
          <cell r="H17824" t="str">
            <v>Departmental</v>
          </cell>
          <cell r="K17824">
            <v>0</v>
          </cell>
          <cell r="P17824">
            <v>6212098</v>
          </cell>
          <cell r="X17824">
            <v>0</v>
          </cell>
          <cell r="Y17824">
            <v>0</v>
          </cell>
          <cell r="Z17824">
            <v>0</v>
          </cell>
          <cell r="AA17824">
            <v>0</v>
          </cell>
          <cell r="AB17824">
            <v>0</v>
          </cell>
          <cell r="AC17824">
            <v>0</v>
          </cell>
          <cell r="AO17824" t="str">
            <v>financeapproved</v>
          </cell>
          <cell r="AP17824" t="b">
            <v>0</v>
          </cell>
        </row>
        <row r="17825">
          <cell r="H17825" t="str">
            <v>Departmental</v>
          </cell>
          <cell r="K17825">
            <v>0</v>
          </cell>
          <cell r="P17825">
            <v>6221201</v>
          </cell>
          <cell r="X17825">
            <v>-4687</v>
          </cell>
          <cell r="Y17825">
            <v>-4387</v>
          </cell>
          <cell r="Z17825">
            <v>0</v>
          </cell>
          <cell r="AA17825">
            <v>0</v>
          </cell>
          <cell r="AB17825">
            <v>0</v>
          </cell>
          <cell r="AC17825">
            <v>0</v>
          </cell>
          <cell r="AO17825" t="str">
            <v>financeapproved</v>
          </cell>
          <cell r="AP17825" t="b">
            <v>1</v>
          </cell>
        </row>
        <row r="17826">
          <cell r="H17826" t="str">
            <v>Departmental</v>
          </cell>
          <cell r="K17826">
            <v>0</v>
          </cell>
          <cell r="P17826">
            <v>6221201</v>
          </cell>
          <cell r="X17826">
            <v>-4687</v>
          </cell>
          <cell r="Y17826">
            <v>0</v>
          </cell>
          <cell r="Z17826">
            <v>0</v>
          </cell>
          <cell r="AA17826">
            <v>0</v>
          </cell>
          <cell r="AB17826">
            <v>0</v>
          </cell>
          <cell r="AC17826">
            <v>0</v>
          </cell>
          <cell r="AO17826" t="str">
            <v>financeapproved</v>
          </cell>
          <cell r="AP17826" t="b">
            <v>0</v>
          </cell>
        </row>
        <row r="17827">
          <cell r="H17827" t="str">
            <v>Departmental</v>
          </cell>
          <cell r="K17827">
            <v>0</v>
          </cell>
          <cell r="P17827">
            <v>6231010</v>
          </cell>
          <cell r="X17827">
            <v>4687</v>
          </cell>
          <cell r="Y17827">
            <v>0</v>
          </cell>
          <cell r="Z17827">
            <v>0</v>
          </cell>
          <cell r="AA17827">
            <v>0</v>
          </cell>
          <cell r="AB17827">
            <v>0</v>
          </cell>
          <cell r="AC17827">
            <v>0</v>
          </cell>
          <cell r="AO17827" t="str">
            <v>financeapproved</v>
          </cell>
          <cell r="AP17827" t="b">
            <v>0</v>
          </cell>
        </row>
        <row r="17828">
          <cell r="H17828" t="str">
            <v>Departmental</v>
          </cell>
          <cell r="K17828">
            <v>0</v>
          </cell>
          <cell r="P17828">
            <v>6231010</v>
          </cell>
          <cell r="X17828">
            <v>4687</v>
          </cell>
          <cell r="Y17828">
            <v>0</v>
          </cell>
          <cell r="Z17828">
            <v>0</v>
          </cell>
          <cell r="AA17828">
            <v>0</v>
          </cell>
          <cell r="AB17828">
            <v>0</v>
          </cell>
          <cell r="AC17828">
            <v>0</v>
          </cell>
          <cell r="AO17828" t="str">
            <v>financeapproved</v>
          </cell>
          <cell r="AP17828" t="b">
            <v>1</v>
          </cell>
        </row>
        <row r="17829">
          <cell r="H17829" t="str">
            <v>Departmental</v>
          </cell>
          <cell r="K17829">
            <v>0</v>
          </cell>
          <cell r="P17829">
            <v>6900002</v>
          </cell>
          <cell r="X17829">
            <v>0</v>
          </cell>
          <cell r="Y17829">
            <v>-2699</v>
          </cell>
          <cell r="Z17829">
            <v>0</v>
          </cell>
          <cell r="AA17829">
            <v>0</v>
          </cell>
          <cell r="AB17829">
            <v>0</v>
          </cell>
          <cell r="AC17829">
            <v>0</v>
          </cell>
          <cell r="AO17829" t="str">
            <v>financeapproved</v>
          </cell>
          <cell r="AP17829" t="b">
            <v>0</v>
          </cell>
        </row>
        <row r="17830">
          <cell r="H17830" t="str">
            <v>Departmental</v>
          </cell>
          <cell r="K17830">
            <v>0</v>
          </cell>
          <cell r="P17830">
            <v>6900002</v>
          </cell>
          <cell r="X17830">
            <v>2</v>
          </cell>
          <cell r="Y17830">
            <v>20869</v>
          </cell>
          <cell r="Z17830">
            <v>0</v>
          </cell>
          <cell r="AA17830">
            <v>0</v>
          </cell>
          <cell r="AB17830">
            <v>0</v>
          </cell>
          <cell r="AC17830">
            <v>0</v>
          </cell>
          <cell r="AO17830" t="str">
            <v>financeapproved</v>
          </cell>
          <cell r="AP17830" t="b">
            <v>1</v>
          </cell>
        </row>
        <row r="17831">
          <cell r="H17831" t="str">
            <v>Departmental</v>
          </cell>
          <cell r="K17831">
            <v>0</v>
          </cell>
          <cell r="P17831">
            <v>9170000</v>
          </cell>
          <cell r="X17831">
            <v>-56</v>
          </cell>
          <cell r="Y17831">
            <v>0</v>
          </cell>
          <cell r="Z17831">
            <v>0</v>
          </cell>
          <cell r="AA17831">
            <v>0</v>
          </cell>
          <cell r="AB17831">
            <v>0</v>
          </cell>
          <cell r="AC17831">
            <v>0</v>
          </cell>
          <cell r="AO17831" t="str">
            <v>financeapproved</v>
          </cell>
          <cell r="AP17831" t="b">
            <v>0</v>
          </cell>
        </row>
        <row r="17832">
          <cell r="H17832" t="str">
            <v>Departmental</v>
          </cell>
          <cell r="K17832">
            <v>0</v>
          </cell>
          <cell r="P17832">
            <v>9170000</v>
          </cell>
          <cell r="X17832">
            <v>0</v>
          </cell>
          <cell r="Y17832">
            <v>0</v>
          </cell>
          <cell r="Z17832">
            <v>0</v>
          </cell>
          <cell r="AA17832">
            <v>0</v>
          </cell>
          <cell r="AB17832">
            <v>0</v>
          </cell>
          <cell r="AC17832">
            <v>0</v>
          </cell>
          <cell r="AO17832" t="str">
            <v>financeapproved</v>
          </cell>
          <cell r="AP17832" t="b">
            <v>0</v>
          </cell>
        </row>
        <row r="17833">
          <cell r="H17833" t="str">
            <v>Departmental</v>
          </cell>
          <cell r="K17833">
            <v>0</v>
          </cell>
          <cell r="P17833">
            <v>9210000</v>
          </cell>
          <cell r="X17833">
            <v>0</v>
          </cell>
          <cell r="Y17833">
            <v>0</v>
          </cell>
          <cell r="Z17833">
            <v>0</v>
          </cell>
          <cell r="AA17833">
            <v>0</v>
          </cell>
          <cell r="AB17833">
            <v>0</v>
          </cell>
          <cell r="AC17833">
            <v>0</v>
          </cell>
          <cell r="AO17833" t="str">
            <v>financeapproved</v>
          </cell>
          <cell r="AP17833" t="b">
            <v>0</v>
          </cell>
        </row>
        <row r="17834">
          <cell r="H17834" t="str">
            <v>Departmental</v>
          </cell>
          <cell r="K17834">
            <v>0</v>
          </cell>
          <cell r="P17834">
            <v>9210000</v>
          </cell>
          <cell r="X17834">
            <v>56</v>
          </cell>
          <cell r="Y17834">
            <v>0</v>
          </cell>
          <cell r="Z17834">
            <v>0</v>
          </cell>
          <cell r="AA17834">
            <v>0</v>
          </cell>
          <cell r="AB17834">
            <v>0</v>
          </cell>
          <cell r="AC17834">
            <v>0</v>
          </cell>
          <cell r="AO17834" t="str">
            <v>financeapproved</v>
          </cell>
          <cell r="AP17834" t="b">
            <v>0</v>
          </cell>
        </row>
        <row r="17835">
          <cell r="H17835" t="str">
            <v>Departmental</v>
          </cell>
          <cell r="K17835">
            <v>0</v>
          </cell>
          <cell r="P17835">
            <v>9330000</v>
          </cell>
          <cell r="X17835">
            <v>0</v>
          </cell>
          <cell r="Y17835">
            <v>0</v>
          </cell>
          <cell r="Z17835">
            <v>0</v>
          </cell>
          <cell r="AA17835">
            <v>0</v>
          </cell>
          <cell r="AB17835">
            <v>0</v>
          </cell>
          <cell r="AC17835">
            <v>0</v>
          </cell>
          <cell r="AO17835" t="str">
            <v>financeapproved</v>
          </cell>
          <cell r="AP17835" t="b">
            <v>0</v>
          </cell>
        </row>
        <row r="17836">
          <cell r="H17836" t="str">
            <v>Departmental</v>
          </cell>
          <cell r="K17836">
            <v>0</v>
          </cell>
          <cell r="P17836">
            <v>9330000</v>
          </cell>
          <cell r="X17836">
            <v>56</v>
          </cell>
          <cell r="Y17836">
            <v>0</v>
          </cell>
          <cell r="Z17836">
            <v>0</v>
          </cell>
          <cell r="AA17836">
            <v>0</v>
          </cell>
          <cell r="AB17836">
            <v>0</v>
          </cell>
          <cell r="AC17836">
            <v>0</v>
          </cell>
          <cell r="AO17836" t="str">
            <v>financeapproved</v>
          </cell>
          <cell r="AP17836" t="b">
            <v>0</v>
          </cell>
        </row>
        <row r="17837">
          <cell r="H17837" t="str">
            <v>Departmental</v>
          </cell>
          <cell r="K17837">
            <v>0</v>
          </cell>
          <cell r="P17837">
            <v>1220002</v>
          </cell>
          <cell r="X17837">
            <v>-51</v>
          </cell>
          <cell r="Y17837">
            <v>0</v>
          </cell>
          <cell r="Z17837">
            <v>0</v>
          </cell>
          <cell r="AA17837">
            <v>0</v>
          </cell>
          <cell r="AB17837">
            <v>0</v>
          </cell>
          <cell r="AC17837">
            <v>0</v>
          </cell>
          <cell r="AO17837" t="str">
            <v>financeapproved</v>
          </cell>
          <cell r="AP17837" t="b">
            <v>0</v>
          </cell>
        </row>
        <row r="17838">
          <cell r="H17838" t="str">
            <v>Departmental</v>
          </cell>
          <cell r="K17838">
            <v>0</v>
          </cell>
          <cell r="P17838">
            <v>1220002</v>
          </cell>
          <cell r="X17838">
            <v>0</v>
          </cell>
          <cell r="Y17838">
            <v>0</v>
          </cell>
          <cell r="Z17838">
            <v>0</v>
          </cell>
          <cell r="AA17838">
            <v>0</v>
          </cell>
          <cell r="AB17838">
            <v>0</v>
          </cell>
          <cell r="AC17838">
            <v>0</v>
          </cell>
          <cell r="AO17838" t="str">
            <v>financeapproved</v>
          </cell>
          <cell r="AP17838" t="b">
            <v>0</v>
          </cell>
        </row>
        <row r="17839">
          <cell r="H17839" t="str">
            <v>Departmental</v>
          </cell>
          <cell r="K17839">
            <v>0</v>
          </cell>
          <cell r="P17839">
            <v>1220003</v>
          </cell>
          <cell r="X17839">
            <v>-1</v>
          </cell>
          <cell r="Y17839">
            <v>0</v>
          </cell>
          <cell r="Z17839">
            <v>0</v>
          </cell>
          <cell r="AA17839">
            <v>0</v>
          </cell>
          <cell r="AB17839">
            <v>0</v>
          </cell>
          <cell r="AC17839">
            <v>0</v>
          </cell>
          <cell r="AO17839" t="str">
            <v>financeapproved</v>
          </cell>
          <cell r="AP17839" t="b">
            <v>0</v>
          </cell>
        </row>
        <row r="17840">
          <cell r="H17840" t="str">
            <v>Departmental</v>
          </cell>
          <cell r="K17840">
            <v>0</v>
          </cell>
          <cell r="P17840">
            <v>1220003</v>
          </cell>
          <cell r="X17840">
            <v>0</v>
          </cell>
          <cell r="Y17840">
            <v>0</v>
          </cell>
          <cell r="Z17840">
            <v>0</v>
          </cell>
          <cell r="AA17840">
            <v>0</v>
          </cell>
          <cell r="AB17840">
            <v>0</v>
          </cell>
          <cell r="AC17840">
            <v>0</v>
          </cell>
          <cell r="AO17840" t="str">
            <v>financeapproved</v>
          </cell>
          <cell r="AP17840" t="b">
            <v>0</v>
          </cell>
        </row>
        <row r="17841">
          <cell r="H17841" t="str">
            <v>Departmental</v>
          </cell>
          <cell r="K17841">
            <v>0</v>
          </cell>
          <cell r="P17841">
            <v>1220008</v>
          </cell>
          <cell r="X17841">
            <v>0</v>
          </cell>
          <cell r="Y17841">
            <v>0</v>
          </cell>
          <cell r="Z17841">
            <v>0</v>
          </cell>
          <cell r="AA17841">
            <v>0</v>
          </cell>
          <cell r="AB17841">
            <v>0</v>
          </cell>
          <cell r="AC17841">
            <v>0</v>
          </cell>
          <cell r="AO17841" t="str">
            <v>financeapproved</v>
          </cell>
          <cell r="AP17841" t="b">
            <v>0</v>
          </cell>
        </row>
        <row r="17842">
          <cell r="H17842" t="str">
            <v>Departmental</v>
          </cell>
          <cell r="K17842">
            <v>0</v>
          </cell>
          <cell r="P17842">
            <v>1220008</v>
          </cell>
          <cell r="X17842">
            <v>371</v>
          </cell>
          <cell r="Y17842">
            <v>0</v>
          </cell>
          <cell r="Z17842">
            <v>0</v>
          </cell>
          <cell r="AA17842">
            <v>0</v>
          </cell>
          <cell r="AB17842">
            <v>0</v>
          </cell>
          <cell r="AC17842">
            <v>0</v>
          </cell>
          <cell r="AO17842" t="str">
            <v>financeapproved</v>
          </cell>
          <cell r="AP17842" t="b">
            <v>0</v>
          </cell>
        </row>
        <row r="17843">
          <cell r="H17843" t="str">
            <v>Departmental</v>
          </cell>
          <cell r="K17843">
            <v>0</v>
          </cell>
          <cell r="P17843">
            <v>1220008</v>
          </cell>
          <cell r="X17843">
            <v>-47</v>
          </cell>
          <cell r="Y17843">
            <v>0</v>
          </cell>
          <cell r="Z17843">
            <v>0</v>
          </cell>
          <cell r="AA17843">
            <v>0</v>
          </cell>
          <cell r="AB17843">
            <v>0</v>
          </cell>
          <cell r="AC17843">
            <v>0</v>
          </cell>
          <cell r="AO17843" t="str">
            <v>financeapproved</v>
          </cell>
          <cell r="AP17843" t="b">
            <v>0</v>
          </cell>
        </row>
        <row r="17844">
          <cell r="H17844" t="str">
            <v>Departmental</v>
          </cell>
          <cell r="K17844">
            <v>0</v>
          </cell>
          <cell r="P17844">
            <v>1220008</v>
          </cell>
          <cell r="X17844">
            <v>0</v>
          </cell>
          <cell r="Y17844">
            <v>0</v>
          </cell>
          <cell r="Z17844">
            <v>0</v>
          </cell>
          <cell r="AA17844">
            <v>0</v>
          </cell>
          <cell r="AB17844">
            <v>0</v>
          </cell>
          <cell r="AC17844">
            <v>0</v>
          </cell>
          <cell r="AO17844" t="str">
            <v>financeapproved</v>
          </cell>
          <cell r="AP17844" t="b">
            <v>0</v>
          </cell>
        </row>
        <row r="17845">
          <cell r="H17845" t="str">
            <v>Departmental</v>
          </cell>
          <cell r="K17845">
            <v>0</v>
          </cell>
          <cell r="P17845">
            <v>1220008</v>
          </cell>
          <cell r="X17845">
            <v>-288</v>
          </cell>
          <cell r="Y17845">
            <v>0</v>
          </cell>
          <cell r="Z17845">
            <v>0</v>
          </cell>
          <cell r="AA17845">
            <v>0</v>
          </cell>
          <cell r="AB17845">
            <v>0</v>
          </cell>
          <cell r="AC17845">
            <v>0</v>
          </cell>
          <cell r="AO17845" t="str">
            <v>financeapproved</v>
          </cell>
          <cell r="AP17845" t="b">
            <v>0</v>
          </cell>
        </row>
        <row r="17846">
          <cell r="H17846" t="str">
            <v>Departmental</v>
          </cell>
          <cell r="K17846">
            <v>0</v>
          </cell>
          <cell r="P17846">
            <v>1220008</v>
          </cell>
          <cell r="X17846">
            <v>0</v>
          </cell>
          <cell r="Y17846">
            <v>0</v>
          </cell>
          <cell r="Z17846">
            <v>0</v>
          </cell>
          <cell r="AA17846">
            <v>0</v>
          </cell>
          <cell r="AB17846">
            <v>0</v>
          </cell>
          <cell r="AC17846">
            <v>0</v>
          </cell>
          <cell r="AO17846" t="str">
            <v>financeapproved</v>
          </cell>
          <cell r="AP17846" t="b">
            <v>0</v>
          </cell>
        </row>
        <row r="17847">
          <cell r="H17847" t="str">
            <v>Departmental</v>
          </cell>
          <cell r="K17847">
            <v>0</v>
          </cell>
          <cell r="P17847">
            <v>1220008</v>
          </cell>
          <cell r="X17847">
            <v>-230</v>
          </cell>
          <cell r="Y17847">
            <v>0</v>
          </cell>
          <cell r="Z17847">
            <v>0</v>
          </cell>
          <cell r="AA17847">
            <v>0</v>
          </cell>
          <cell r="AB17847">
            <v>0</v>
          </cell>
          <cell r="AC17847">
            <v>0</v>
          </cell>
          <cell r="AO17847" t="str">
            <v>financeapproved</v>
          </cell>
          <cell r="AP17847" t="b">
            <v>0</v>
          </cell>
        </row>
        <row r="17848">
          <cell r="H17848" t="str">
            <v>Departmental</v>
          </cell>
          <cell r="K17848">
            <v>0</v>
          </cell>
          <cell r="P17848">
            <v>1220008</v>
          </cell>
          <cell r="X17848">
            <v>0</v>
          </cell>
          <cell r="Y17848">
            <v>0</v>
          </cell>
          <cell r="Z17848">
            <v>0</v>
          </cell>
          <cell r="AA17848">
            <v>0</v>
          </cell>
          <cell r="AB17848">
            <v>0</v>
          </cell>
          <cell r="AC17848">
            <v>0</v>
          </cell>
          <cell r="AO17848" t="str">
            <v>financeapproved</v>
          </cell>
          <cell r="AP17848" t="b">
            <v>0</v>
          </cell>
        </row>
        <row r="17849">
          <cell r="H17849" t="str">
            <v>Departmental</v>
          </cell>
          <cell r="K17849">
            <v>0</v>
          </cell>
          <cell r="P17849">
            <v>1220008</v>
          </cell>
          <cell r="X17849">
            <v>0</v>
          </cell>
          <cell r="Y17849">
            <v>0</v>
          </cell>
          <cell r="Z17849">
            <v>0</v>
          </cell>
          <cell r="AA17849">
            <v>0</v>
          </cell>
          <cell r="AB17849">
            <v>0</v>
          </cell>
          <cell r="AC17849">
            <v>0</v>
          </cell>
          <cell r="AO17849" t="str">
            <v>financeapproved</v>
          </cell>
          <cell r="AP17849" t="b">
            <v>0</v>
          </cell>
        </row>
        <row r="17850">
          <cell r="H17850" t="str">
            <v>Departmental</v>
          </cell>
          <cell r="K17850">
            <v>0</v>
          </cell>
          <cell r="P17850">
            <v>1220008</v>
          </cell>
          <cell r="X17850">
            <v>60</v>
          </cell>
          <cell r="Y17850">
            <v>0</v>
          </cell>
          <cell r="Z17850">
            <v>0</v>
          </cell>
          <cell r="AA17850">
            <v>0</v>
          </cell>
          <cell r="AB17850">
            <v>0</v>
          </cell>
          <cell r="AC17850">
            <v>0</v>
          </cell>
          <cell r="AO17850" t="str">
            <v>financeapproved</v>
          </cell>
          <cell r="AP17850" t="b">
            <v>0</v>
          </cell>
        </row>
        <row r="17851">
          <cell r="H17851" t="str">
            <v>Departmental</v>
          </cell>
          <cell r="K17851">
            <v>0</v>
          </cell>
          <cell r="P17851">
            <v>1252004</v>
          </cell>
          <cell r="X17851">
            <v>-1</v>
          </cell>
          <cell r="Y17851">
            <v>0</v>
          </cell>
          <cell r="Z17851">
            <v>0</v>
          </cell>
          <cell r="AA17851">
            <v>0</v>
          </cell>
          <cell r="AB17851">
            <v>0</v>
          </cell>
          <cell r="AC17851">
            <v>0</v>
          </cell>
          <cell r="AO17851" t="str">
            <v>financeapproved</v>
          </cell>
          <cell r="AP17851" t="b">
            <v>0</v>
          </cell>
        </row>
        <row r="17852">
          <cell r="H17852" t="str">
            <v>Departmental</v>
          </cell>
          <cell r="K17852">
            <v>0</v>
          </cell>
          <cell r="P17852">
            <v>1252004</v>
          </cell>
          <cell r="X17852">
            <v>0</v>
          </cell>
          <cell r="Y17852">
            <v>0</v>
          </cell>
          <cell r="Z17852">
            <v>0</v>
          </cell>
          <cell r="AA17852">
            <v>0</v>
          </cell>
          <cell r="AB17852">
            <v>0</v>
          </cell>
          <cell r="AC17852">
            <v>0</v>
          </cell>
          <cell r="AO17852" t="str">
            <v>financeapproved</v>
          </cell>
          <cell r="AP17852" t="b">
            <v>0</v>
          </cell>
        </row>
        <row r="17853">
          <cell r="H17853" t="str">
            <v>Departmental</v>
          </cell>
          <cell r="K17853">
            <v>0</v>
          </cell>
          <cell r="P17853">
            <v>1252006</v>
          </cell>
          <cell r="X17853">
            <v>0</v>
          </cell>
          <cell r="Y17853">
            <v>0</v>
          </cell>
          <cell r="Z17853">
            <v>0</v>
          </cell>
          <cell r="AA17853">
            <v>0</v>
          </cell>
          <cell r="AB17853">
            <v>0</v>
          </cell>
          <cell r="AC17853">
            <v>0</v>
          </cell>
          <cell r="AO17853" t="str">
            <v>financeapproved</v>
          </cell>
          <cell r="AP17853" t="b">
            <v>0</v>
          </cell>
        </row>
        <row r="17854">
          <cell r="H17854" t="str">
            <v>Departmental</v>
          </cell>
          <cell r="K17854">
            <v>0</v>
          </cell>
          <cell r="P17854">
            <v>1252006</v>
          </cell>
          <cell r="X17854">
            <v>1</v>
          </cell>
          <cell r="Y17854">
            <v>0</v>
          </cell>
          <cell r="Z17854">
            <v>0</v>
          </cell>
          <cell r="AA17854">
            <v>0</v>
          </cell>
          <cell r="AB17854">
            <v>0</v>
          </cell>
          <cell r="AC17854">
            <v>0</v>
          </cell>
          <cell r="AO17854" t="str">
            <v>financeapproved</v>
          </cell>
          <cell r="AP17854" t="b">
            <v>0</v>
          </cell>
        </row>
        <row r="17855">
          <cell r="H17855" t="str">
            <v>Departmental</v>
          </cell>
          <cell r="K17855">
            <v>0</v>
          </cell>
          <cell r="P17855">
            <v>1270004</v>
          </cell>
          <cell r="X17855">
            <v>0</v>
          </cell>
          <cell r="Y17855">
            <v>0</v>
          </cell>
          <cell r="Z17855">
            <v>0</v>
          </cell>
          <cell r="AA17855">
            <v>0</v>
          </cell>
          <cell r="AB17855">
            <v>0</v>
          </cell>
          <cell r="AC17855">
            <v>0</v>
          </cell>
          <cell r="AO17855" t="str">
            <v>financeapproved</v>
          </cell>
          <cell r="AP17855" t="b">
            <v>0</v>
          </cell>
        </row>
        <row r="17856">
          <cell r="H17856" t="str">
            <v>Departmental</v>
          </cell>
          <cell r="K17856">
            <v>0</v>
          </cell>
          <cell r="P17856">
            <v>1270004</v>
          </cell>
          <cell r="X17856">
            <v>21</v>
          </cell>
          <cell r="Y17856">
            <v>0</v>
          </cell>
          <cell r="Z17856">
            <v>0</v>
          </cell>
          <cell r="AA17856">
            <v>0</v>
          </cell>
          <cell r="AB17856">
            <v>0</v>
          </cell>
          <cell r="AC17856">
            <v>0</v>
          </cell>
          <cell r="AO17856" t="str">
            <v>financeapproved</v>
          </cell>
          <cell r="AP17856" t="b">
            <v>0</v>
          </cell>
        </row>
        <row r="17857">
          <cell r="H17857" t="str">
            <v>Departmental</v>
          </cell>
          <cell r="K17857">
            <v>0</v>
          </cell>
          <cell r="P17857">
            <v>1270025</v>
          </cell>
          <cell r="X17857">
            <v>-400</v>
          </cell>
          <cell r="Y17857">
            <v>0</v>
          </cell>
          <cell r="Z17857">
            <v>0</v>
          </cell>
          <cell r="AA17857">
            <v>0</v>
          </cell>
          <cell r="AB17857">
            <v>0</v>
          </cell>
          <cell r="AC17857">
            <v>0</v>
          </cell>
          <cell r="AO17857" t="str">
            <v>financeapproved</v>
          </cell>
          <cell r="AP17857" t="b">
            <v>0</v>
          </cell>
        </row>
        <row r="17858">
          <cell r="H17858" t="str">
            <v>Departmental</v>
          </cell>
          <cell r="K17858">
            <v>0</v>
          </cell>
          <cell r="P17858">
            <v>1270025</v>
          </cell>
          <cell r="X17858">
            <v>0</v>
          </cell>
          <cell r="Y17858">
            <v>0</v>
          </cell>
          <cell r="Z17858">
            <v>0</v>
          </cell>
          <cell r="AA17858">
            <v>0</v>
          </cell>
          <cell r="AB17858">
            <v>0</v>
          </cell>
          <cell r="AC17858">
            <v>0</v>
          </cell>
          <cell r="AO17858" t="str">
            <v>financeapproved</v>
          </cell>
          <cell r="AP17858" t="b">
            <v>0</v>
          </cell>
        </row>
        <row r="17859">
          <cell r="H17859" t="str">
            <v>Departmental</v>
          </cell>
          <cell r="K17859">
            <v>0</v>
          </cell>
          <cell r="P17859">
            <v>1270098</v>
          </cell>
          <cell r="X17859">
            <v>-431</v>
          </cell>
          <cell r="Y17859">
            <v>0</v>
          </cell>
          <cell r="Z17859">
            <v>0</v>
          </cell>
          <cell r="AA17859">
            <v>0</v>
          </cell>
          <cell r="AB17859">
            <v>0</v>
          </cell>
          <cell r="AC17859">
            <v>0</v>
          </cell>
          <cell r="AO17859" t="str">
            <v>financeapproved</v>
          </cell>
          <cell r="AP17859" t="b">
            <v>0</v>
          </cell>
        </row>
        <row r="17860">
          <cell r="H17860" t="str">
            <v>Departmental</v>
          </cell>
          <cell r="K17860">
            <v>0</v>
          </cell>
          <cell r="P17860">
            <v>1270098</v>
          </cell>
          <cell r="X17860">
            <v>0</v>
          </cell>
          <cell r="Y17860">
            <v>0</v>
          </cell>
          <cell r="Z17860">
            <v>0</v>
          </cell>
          <cell r="AA17860">
            <v>0</v>
          </cell>
          <cell r="AB17860">
            <v>0</v>
          </cell>
          <cell r="AC17860">
            <v>0</v>
          </cell>
          <cell r="AO17860" t="str">
            <v>financeapproved</v>
          </cell>
          <cell r="AP17860" t="b">
            <v>0</v>
          </cell>
        </row>
        <row r="17861">
          <cell r="H17861" t="str">
            <v>Departmental</v>
          </cell>
          <cell r="K17861">
            <v>0</v>
          </cell>
          <cell r="P17861">
            <v>1280004</v>
          </cell>
          <cell r="X17861">
            <v>-5798</v>
          </cell>
          <cell r="Y17861">
            <v>0</v>
          </cell>
          <cell r="Z17861">
            <v>0</v>
          </cell>
          <cell r="AA17861">
            <v>0</v>
          </cell>
          <cell r="AB17861">
            <v>0</v>
          </cell>
          <cell r="AC17861">
            <v>0</v>
          </cell>
          <cell r="AO17861" t="str">
            <v>financeapproved</v>
          </cell>
          <cell r="AP17861" t="b">
            <v>0</v>
          </cell>
        </row>
        <row r="17862">
          <cell r="H17862" t="str">
            <v>Departmental</v>
          </cell>
          <cell r="K17862">
            <v>0</v>
          </cell>
          <cell r="P17862">
            <v>1280004</v>
          </cell>
          <cell r="X17862">
            <v>0</v>
          </cell>
          <cell r="Y17862">
            <v>0</v>
          </cell>
          <cell r="Z17862">
            <v>0</v>
          </cell>
          <cell r="AA17862">
            <v>0</v>
          </cell>
          <cell r="AB17862">
            <v>0</v>
          </cell>
          <cell r="AC17862">
            <v>0</v>
          </cell>
          <cell r="AO17862" t="str">
            <v>financeapproved</v>
          </cell>
          <cell r="AP17862" t="b">
            <v>0</v>
          </cell>
        </row>
        <row r="17863">
          <cell r="H17863" t="str">
            <v>Departmental</v>
          </cell>
          <cell r="K17863">
            <v>0</v>
          </cell>
          <cell r="P17863">
            <v>2220001</v>
          </cell>
          <cell r="X17863">
            <v>0</v>
          </cell>
          <cell r="Y17863">
            <v>0</v>
          </cell>
          <cell r="Z17863">
            <v>0</v>
          </cell>
          <cell r="AA17863">
            <v>0</v>
          </cell>
          <cell r="AB17863">
            <v>0</v>
          </cell>
          <cell r="AC17863">
            <v>0</v>
          </cell>
          <cell r="AO17863" t="str">
            <v>financeapproved</v>
          </cell>
          <cell r="AP17863" t="b">
            <v>0</v>
          </cell>
        </row>
        <row r="17864">
          <cell r="H17864" t="str">
            <v>Departmental</v>
          </cell>
          <cell r="K17864">
            <v>0</v>
          </cell>
          <cell r="P17864">
            <v>2220001</v>
          </cell>
          <cell r="X17864">
            <v>2676</v>
          </cell>
          <cell r="Y17864">
            <v>0</v>
          </cell>
          <cell r="Z17864">
            <v>0</v>
          </cell>
          <cell r="AA17864">
            <v>0</v>
          </cell>
          <cell r="AB17864">
            <v>0</v>
          </cell>
          <cell r="AC17864">
            <v>0</v>
          </cell>
          <cell r="AO17864" t="str">
            <v>financeapproved</v>
          </cell>
          <cell r="AP17864" t="b">
            <v>0</v>
          </cell>
        </row>
        <row r="17865">
          <cell r="H17865" t="str">
            <v>Departmental</v>
          </cell>
          <cell r="K17865">
            <v>0</v>
          </cell>
          <cell r="P17865">
            <v>2220004</v>
          </cell>
          <cell r="X17865">
            <v>-94</v>
          </cell>
          <cell r="Y17865">
            <v>0</v>
          </cell>
          <cell r="Z17865">
            <v>0</v>
          </cell>
          <cell r="AA17865">
            <v>0</v>
          </cell>
          <cell r="AB17865">
            <v>0</v>
          </cell>
          <cell r="AC17865">
            <v>0</v>
          </cell>
          <cell r="AO17865" t="str">
            <v>financeapproved</v>
          </cell>
          <cell r="AP17865" t="b">
            <v>0</v>
          </cell>
        </row>
        <row r="17866">
          <cell r="H17866" t="str">
            <v>Departmental</v>
          </cell>
          <cell r="K17866">
            <v>0</v>
          </cell>
          <cell r="P17866">
            <v>2220004</v>
          </cell>
          <cell r="X17866">
            <v>0</v>
          </cell>
          <cell r="Y17866">
            <v>0</v>
          </cell>
          <cell r="Z17866">
            <v>0</v>
          </cell>
          <cell r="AA17866">
            <v>0</v>
          </cell>
          <cell r="AB17866">
            <v>0</v>
          </cell>
          <cell r="AC17866">
            <v>0</v>
          </cell>
          <cell r="AO17866" t="str">
            <v>financeapproved</v>
          </cell>
          <cell r="AP17866" t="b">
            <v>0</v>
          </cell>
        </row>
        <row r="17867">
          <cell r="H17867" t="str">
            <v>Departmental</v>
          </cell>
          <cell r="K17867">
            <v>0</v>
          </cell>
          <cell r="P17867">
            <v>2220005</v>
          </cell>
          <cell r="X17867">
            <v>-319</v>
          </cell>
          <cell r="Y17867">
            <v>0</v>
          </cell>
          <cell r="Z17867">
            <v>0</v>
          </cell>
          <cell r="AA17867">
            <v>0</v>
          </cell>
          <cell r="AB17867">
            <v>0</v>
          </cell>
          <cell r="AC17867">
            <v>0</v>
          </cell>
          <cell r="AO17867" t="str">
            <v>financeapproved</v>
          </cell>
          <cell r="AP17867" t="b">
            <v>0</v>
          </cell>
        </row>
        <row r="17868">
          <cell r="H17868" t="str">
            <v>Departmental</v>
          </cell>
          <cell r="K17868">
            <v>0</v>
          </cell>
          <cell r="P17868">
            <v>2220005</v>
          </cell>
          <cell r="X17868">
            <v>0</v>
          </cell>
          <cell r="Y17868">
            <v>0</v>
          </cell>
          <cell r="Z17868">
            <v>0</v>
          </cell>
          <cell r="AA17868">
            <v>0</v>
          </cell>
          <cell r="AB17868">
            <v>0</v>
          </cell>
          <cell r="AC17868">
            <v>0</v>
          </cell>
          <cell r="AO17868" t="str">
            <v>financeapproved</v>
          </cell>
          <cell r="AP17868" t="b">
            <v>0</v>
          </cell>
        </row>
        <row r="17869">
          <cell r="H17869" t="str">
            <v>Departmental</v>
          </cell>
          <cell r="K17869">
            <v>0</v>
          </cell>
          <cell r="P17869">
            <v>2220008</v>
          </cell>
          <cell r="X17869">
            <v>0</v>
          </cell>
          <cell r="Y17869">
            <v>0</v>
          </cell>
          <cell r="Z17869">
            <v>0</v>
          </cell>
          <cell r="AA17869">
            <v>0</v>
          </cell>
          <cell r="AB17869">
            <v>0</v>
          </cell>
          <cell r="AC17869">
            <v>0</v>
          </cell>
          <cell r="AO17869" t="str">
            <v>financeapproved</v>
          </cell>
          <cell r="AP17869" t="b">
            <v>0</v>
          </cell>
        </row>
        <row r="17870">
          <cell r="H17870" t="str">
            <v>Departmental</v>
          </cell>
          <cell r="K17870">
            <v>0</v>
          </cell>
          <cell r="P17870">
            <v>2220008</v>
          </cell>
          <cell r="X17870">
            <v>303</v>
          </cell>
          <cell r="Y17870">
            <v>0</v>
          </cell>
          <cell r="Z17870">
            <v>0</v>
          </cell>
          <cell r="AA17870">
            <v>0</v>
          </cell>
          <cell r="AB17870">
            <v>0</v>
          </cell>
          <cell r="AC17870">
            <v>0</v>
          </cell>
          <cell r="AO17870" t="str">
            <v>financeapproved</v>
          </cell>
          <cell r="AP17870" t="b">
            <v>0</v>
          </cell>
        </row>
        <row r="17871">
          <cell r="H17871" t="str">
            <v>Departmental</v>
          </cell>
          <cell r="K17871">
            <v>0</v>
          </cell>
          <cell r="P17871">
            <v>2220011</v>
          </cell>
          <cell r="X17871">
            <v>0</v>
          </cell>
          <cell r="Y17871">
            <v>0</v>
          </cell>
          <cell r="Z17871">
            <v>0</v>
          </cell>
          <cell r="AA17871">
            <v>0</v>
          </cell>
          <cell r="AB17871">
            <v>0</v>
          </cell>
          <cell r="AC17871">
            <v>0</v>
          </cell>
          <cell r="AO17871" t="str">
            <v>financeapproved</v>
          </cell>
          <cell r="AP17871" t="b">
            <v>0</v>
          </cell>
        </row>
        <row r="17872">
          <cell r="H17872" t="str">
            <v>Departmental</v>
          </cell>
          <cell r="K17872">
            <v>0</v>
          </cell>
          <cell r="P17872">
            <v>2220011</v>
          </cell>
          <cell r="X17872">
            <v>659</v>
          </cell>
          <cell r="Y17872">
            <v>0</v>
          </cell>
          <cell r="Z17872">
            <v>0</v>
          </cell>
          <cell r="AA17872">
            <v>0</v>
          </cell>
          <cell r="AB17872">
            <v>0</v>
          </cell>
          <cell r="AC17872">
            <v>0</v>
          </cell>
          <cell r="AO17872" t="str">
            <v>financeapproved</v>
          </cell>
          <cell r="AP17872" t="b">
            <v>0</v>
          </cell>
        </row>
        <row r="17873">
          <cell r="H17873" t="str">
            <v>Departmental</v>
          </cell>
          <cell r="K17873">
            <v>0</v>
          </cell>
          <cell r="P17873">
            <v>2220012</v>
          </cell>
          <cell r="X17873">
            <v>0</v>
          </cell>
          <cell r="Y17873">
            <v>0</v>
          </cell>
          <cell r="Z17873">
            <v>0</v>
          </cell>
          <cell r="AA17873">
            <v>0</v>
          </cell>
          <cell r="AB17873">
            <v>0</v>
          </cell>
          <cell r="AC17873">
            <v>0</v>
          </cell>
          <cell r="AO17873" t="str">
            <v>financeapproved</v>
          </cell>
          <cell r="AP17873" t="b">
            <v>0</v>
          </cell>
        </row>
        <row r="17874">
          <cell r="H17874" t="str">
            <v>Departmental</v>
          </cell>
          <cell r="K17874">
            <v>0</v>
          </cell>
          <cell r="P17874">
            <v>2220012</v>
          </cell>
          <cell r="X17874">
            <v>468</v>
          </cell>
          <cell r="Y17874">
            <v>0</v>
          </cell>
          <cell r="Z17874">
            <v>0</v>
          </cell>
          <cell r="AA17874">
            <v>0</v>
          </cell>
          <cell r="AB17874">
            <v>0</v>
          </cell>
          <cell r="AC17874">
            <v>0</v>
          </cell>
          <cell r="AO17874" t="str">
            <v>financeapproved</v>
          </cell>
          <cell r="AP17874" t="b">
            <v>0</v>
          </cell>
        </row>
        <row r="17875">
          <cell r="H17875" t="str">
            <v>Departmental</v>
          </cell>
          <cell r="K17875">
            <v>0</v>
          </cell>
          <cell r="P17875">
            <v>2220098</v>
          </cell>
          <cell r="X17875">
            <v>0</v>
          </cell>
          <cell r="Y17875">
            <v>0</v>
          </cell>
          <cell r="Z17875">
            <v>0</v>
          </cell>
          <cell r="AA17875">
            <v>0</v>
          </cell>
          <cell r="AB17875">
            <v>0</v>
          </cell>
          <cell r="AC17875">
            <v>0</v>
          </cell>
          <cell r="AO17875" t="str">
            <v>financeapproved</v>
          </cell>
          <cell r="AP17875" t="b">
            <v>0</v>
          </cell>
        </row>
        <row r="17876">
          <cell r="H17876" t="str">
            <v>Departmental</v>
          </cell>
          <cell r="K17876">
            <v>0</v>
          </cell>
          <cell r="P17876">
            <v>2220098</v>
          </cell>
          <cell r="X17876">
            <v>247</v>
          </cell>
          <cell r="Y17876">
            <v>0</v>
          </cell>
          <cell r="Z17876">
            <v>0</v>
          </cell>
          <cell r="AA17876">
            <v>0</v>
          </cell>
          <cell r="AB17876">
            <v>0</v>
          </cell>
          <cell r="AC17876">
            <v>0</v>
          </cell>
          <cell r="AO17876" t="str">
            <v>financeapproved</v>
          </cell>
          <cell r="AP17876" t="b">
            <v>0</v>
          </cell>
        </row>
        <row r="17877">
          <cell r="H17877" t="str">
            <v>Departmental</v>
          </cell>
          <cell r="K17877">
            <v>0</v>
          </cell>
          <cell r="P17877">
            <v>2230002</v>
          </cell>
          <cell r="X17877">
            <v>0</v>
          </cell>
          <cell r="Y17877">
            <v>0</v>
          </cell>
          <cell r="Z17877">
            <v>0</v>
          </cell>
          <cell r="AA17877">
            <v>0</v>
          </cell>
          <cell r="AB17877">
            <v>0</v>
          </cell>
          <cell r="AC17877">
            <v>0</v>
          </cell>
          <cell r="AO17877" t="str">
            <v>financeapproved</v>
          </cell>
          <cell r="AP17877" t="b">
            <v>0</v>
          </cell>
        </row>
        <row r="17878">
          <cell r="H17878" t="str">
            <v>Departmental</v>
          </cell>
          <cell r="K17878">
            <v>0</v>
          </cell>
          <cell r="P17878">
            <v>2230002</v>
          </cell>
          <cell r="X17878">
            <v>10590</v>
          </cell>
          <cell r="Y17878">
            <v>0</v>
          </cell>
          <cell r="Z17878">
            <v>0</v>
          </cell>
          <cell r="AA17878">
            <v>0</v>
          </cell>
          <cell r="AB17878">
            <v>0</v>
          </cell>
          <cell r="AC17878">
            <v>0</v>
          </cell>
          <cell r="AO17878" t="str">
            <v>financeapproved</v>
          </cell>
          <cell r="AP17878" t="b">
            <v>0</v>
          </cell>
        </row>
        <row r="17879">
          <cell r="H17879" t="str">
            <v>Departmental</v>
          </cell>
          <cell r="K17879">
            <v>0</v>
          </cell>
          <cell r="P17879">
            <v>2230002</v>
          </cell>
          <cell r="X17879">
            <v>0</v>
          </cell>
          <cell r="Y17879">
            <v>0</v>
          </cell>
          <cell r="Z17879">
            <v>0</v>
          </cell>
          <cell r="AA17879">
            <v>0</v>
          </cell>
          <cell r="AB17879">
            <v>0</v>
          </cell>
          <cell r="AC17879">
            <v>0</v>
          </cell>
          <cell r="AO17879" t="str">
            <v>financeapproved</v>
          </cell>
          <cell r="AP17879" t="b">
            <v>0</v>
          </cell>
        </row>
        <row r="17880">
          <cell r="H17880" t="str">
            <v>Departmental</v>
          </cell>
          <cell r="K17880">
            <v>0</v>
          </cell>
          <cell r="P17880">
            <v>2230002</v>
          </cell>
          <cell r="X17880">
            <v>33</v>
          </cell>
          <cell r="Y17880">
            <v>0</v>
          </cell>
          <cell r="Z17880">
            <v>0</v>
          </cell>
          <cell r="AA17880">
            <v>0</v>
          </cell>
          <cell r="AB17880">
            <v>0</v>
          </cell>
          <cell r="AC17880">
            <v>0</v>
          </cell>
          <cell r="AO17880" t="str">
            <v>financeapproved</v>
          </cell>
          <cell r="AP17880" t="b">
            <v>0</v>
          </cell>
        </row>
        <row r="17881">
          <cell r="H17881" t="str">
            <v>Departmental</v>
          </cell>
          <cell r="K17881">
            <v>0</v>
          </cell>
          <cell r="P17881">
            <v>2230002</v>
          </cell>
          <cell r="X17881">
            <v>0</v>
          </cell>
          <cell r="Y17881">
            <v>0</v>
          </cell>
          <cell r="Z17881">
            <v>0</v>
          </cell>
          <cell r="AA17881">
            <v>0</v>
          </cell>
          <cell r="AB17881">
            <v>0</v>
          </cell>
          <cell r="AC17881">
            <v>0</v>
          </cell>
          <cell r="AO17881" t="str">
            <v>financeapproved</v>
          </cell>
          <cell r="AP17881" t="b">
            <v>0</v>
          </cell>
        </row>
        <row r="17882">
          <cell r="H17882" t="str">
            <v>Departmental</v>
          </cell>
          <cell r="K17882">
            <v>0</v>
          </cell>
          <cell r="P17882">
            <v>2230002</v>
          </cell>
          <cell r="X17882">
            <v>60</v>
          </cell>
          <cell r="Y17882">
            <v>0</v>
          </cell>
          <cell r="Z17882">
            <v>0</v>
          </cell>
          <cell r="AA17882">
            <v>0</v>
          </cell>
          <cell r="AB17882">
            <v>0</v>
          </cell>
          <cell r="AC17882">
            <v>0</v>
          </cell>
          <cell r="AO17882" t="str">
            <v>financeapproved</v>
          </cell>
          <cell r="AP17882" t="b">
            <v>0</v>
          </cell>
        </row>
        <row r="17883">
          <cell r="H17883" t="str">
            <v>Departmental</v>
          </cell>
          <cell r="K17883">
            <v>0</v>
          </cell>
          <cell r="P17883">
            <v>2230002</v>
          </cell>
          <cell r="X17883">
            <v>0</v>
          </cell>
          <cell r="Y17883">
            <v>0</v>
          </cell>
          <cell r="Z17883">
            <v>0</v>
          </cell>
          <cell r="AA17883">
            <v>0</v>
          </cell>
          <cell r="AB17883">
            <v>0</v>
          </cell>
          <cell r="AC17883">
            <v>0</v>
          </cell>
          <cell r="AO17883" t="str">
            <v>financeapproved</v>
          </cell>
          <cell r="AP17883" t="b">
            <v>0</v>
          </cell>
        </row>
        <row r="17884">
          <cell r="H17884" t="str">
            <v>Departmental</v>
          </cell>
          <cell r="K17884">
            <v>0</v>
          </cell>
          <cell r="P17884">
            <v>2230002</v>
          </cell>
          <cell r="X17884">
            <v>177</v>
          </cell>
          <cell r="Y17884">
            <v>0</v>
          </cell>
          <cell r="Z17884">
            <v>0</v>
          </cell>
          <cell r="AA17884">
            <v>0</v>
          </cell>
          <cell r="AB17884">
            <v>0</v>
          </cell>
          <cell r="AC17884">
            <v>0</v>
          </cell>
          <cell r="AO17884" t="str">
            <v>financeapproved</v>
          </cell>
          <cell r="AP17884" t="b">
            <v>0</v>
          </cell>
        </row>
        <row r="17885">
          <cell r="H17885" t="str">
            <v>Departmental</v>
          </cell>
          <cell r="K17885">
            <v>0</v>
          </cell>
          <cell r="P17885">
            <v>2230002</v>
          </cell>
          <cell r="X17885">
            <v>-67</v>
          </cell>
          <cell r="Y17885">
            <v>0</v>
          </cell>
          <cell r="Z17885">
            <v>0</v>
          </cell>
          <cell r="AA17885">
            <v>0</v>
          </cell>
          <cell r="AB17885">
            <v>0</v>
          </cell>
          <cell r="AC17885">
            <v>0</v>
          </cell>
          <cell r="AO17885" t="str">
            <v>financeapproved</v>
          </cell>
          <cell r="AP17885" t="b">
            <v>0</v>
          </cell>
        </row>
        <row r="17886">
          <cell r="H17886" t="str">
            <v>Departmental</v>
          </cell>
          <cell r="K17886">
            <v>0</v>
          </cell>
          <cell r="P17886">
            <v>2230002</v>
          </cell>
          <cell r="X17886">
            <v>0</v>
          </cell>
          <cell r="Y17886">
            <v>0</v>
          </cell>
          <cell r="Z17886">
            <v>0</v>
          </cell>
          <cell r="AA17886">
            <v>0</v>
          </cell>
          <cell r="AB17886">
            <v>0</v>
          </cell>
          <cell r="AC17886">
            <v>0</v>
          </cell>
          <cell r="AO17886" t="str">
            <v>financeapproved</v>
          </cell>
          <cell r="AP17886" t="b">
            <v>0</v>
          </cell>
        </row>
        <row r="17887">
          <cell r="H17887" t="str">
            <v>Departmental</v>
          </cell>
          <cell r="K17887">
            <v>0</v>
          </cell>
          <cell r="P17887">
            <v>2230002</v>
          </cell>
          <cell r="X17887">
            <v>0</v>
          </cell>
          <cell r="Y17887">
            <v>0</v>
          </cell>
          <cell r="Z17887">
            <v>0</v>
          </cell>
          <cell r="AA17887">
            <v>0</v>
          </cell>
          <cell r="AB17887">
            <v>0</v>
          </cell>
          <cell r="AC17887">
            <v>0</v>
          </cell>
          <cell r="AO17887" t="str">
            <v>financeapproved</v>
          </cell>
          <cell r="AP17887" t="b">
            <v>0</v>
          </cell>
        </row>
        <row r="17888">
          <cell r="H17888" t="str">
            <v>Departmental</v>
          </cell>
          <cell r="K17888">
            <v>0</v>
          </cell>
          <cell r="P17888">
            <v>2230002</v>
          </cell>
          <cell r="X17888">
            <v>18</v>
          </cell>
          <cell r="Y17888">
            <v>0</v>
          </cell>
          <cell r="Z17888">
            <v>0</v>
          </cell>
          <cell r="AA17888">
            <v>0</v>
          </cell>
          <cell r="AB17888">
            <v>0</v>
          </cell>
          <cell r="AC17888">
            <v>0</v>
          </cell>
          <cell r="AO17888" t="str">
            <v>financeapproved</v>
          </cell>
          <cell r="AP17888" t="b">
            <v>0</v>
          </cell>
        </row>
        <row r="17889">
          <cell r="H17889" t="str">
            <v>Departmental</v>
          </cell>
          <cell r="K17889">
            <v>0</v>
          </cell>
          <cell r="P17889">
            <v>2230002</v>
          </cell>
          <cell r="X17889">
            <v>0</v>
          </cell>
          <cell r="Y17889">
            <v>0</v>
          </cell>
          <cell r="Z17889">
            <v>0</v>
          </cell>
          <cell r="AA17889">
            <v>0</v>
          </cell>
          <cell r="AB17889">
            <v>0</v>
          </cell>
          <cell r="AC17889">
            <v>0</v>
          </cell>
          <cell r="AO17889" t="str">
            <v>financeapproved</v>
          </cell>
          <cell r="AP17889" t="b">
            <v>0</v>
          </cell>
        </row>
        <row r="17890">
          <cell r="H17890" t="str">
            <v>Departmental</v>
          </cell>
          <cell r="K17890">
            <v>0</v>
          </cell>
          <cell r="P17890">
            <v>2230002</v>
          </cell>
          <cell r="X17890">
            <v>163</v>
          </cell>
          <cell r="Y17890">
            <v>0</v>
          </cell>
          <cell r="Z17890">
            <v>0</v>
          </cell>
          <cell r="AA17890">
            <v>0</v>
          </cell>
          <cell r="AB17890">
            <v>0</v>
          </cell>
          <cell r="AC17890">
            <v>0</v>
          </cell>
          <cell r="AO17890" t="str">
            <v>financeapproved</v>
          </cell>
          <cell r="AP17890" t="b">
            <v>0</v>
          </cell>
        </row>
        <row r="17891">
          <cell r="H17891" t="str">
            <v>Departmental</v>
          </cell>
          <cell r="K17891">
            <v>0</v>
          </cell>
          <cell r="P17891">
            <v>2230002</v>
          </cell>
          <cell r="X17891">
            <v>0</v>
          </cell>
          <cell r="Y17891">
            <v>0</v>
          </cell>
          <cell r="Z17891">
            <v>0</v>
          </cell>
          <cell r="AA17891">
            <v>0</v>
          </cell>
          <cell r="AB17891">
            <v>0</v>
          </cell>
          <cell r="AC17891">
            <v>0</v>
          </cell>
          <cell r="AO17891" t="str">
            <v>financeapproved</v>
          </cell>
          <cell r="AP17891" t="b">
            <v>0</v>
          </cell>
        </row>
        <row r="17892">
          <cell r="H17892" t="str">
            <v>Departmental</v>
          </cell>
          <cell r="K17892">
            <v>0</v>
          </cell>
          <cell r="P17892">
            <v>2230002</v>
          </cell>
          <cell r="X17892">
            <v>186</v>
          </cell>
          <cell r="Y17892">
            <v>0</v>
          </cell>
          <cell r="Z17892">
            <v>0</v>
          </cell>
          <cell r="AA17892">
            <v>0</v>
          </cell>
          <cell r="AB17892">
            <v>0</v>
          </cell>
          <cell r="AC17892">
            <v>0</v>
          </cell>
          <cell r="AO17892" t="str">
            <v>financeapproved</v>
          </cell>
          <cell r="AP17892" t="b">
            <v>0</v>
          </cell>
        </row>
        <row r="17893">
          <cell r="H17893" t="str">
            <v>Departmental</v>
          </cell>
          <cell r="K17893">
            <v>0</v>
          </cell>
          <cell r="P17893">
            <v>2230002</v>
          </cell>
          <cell r="X17893">
            <v>-6</v>
          </cell>
          <cell r="Y17893">
            <v>0</v>
          </cell>
          <cell r="Z17893">
            <v>0</v>
          </cell>
          <cell r="AA17893">
            <v>0</v>
          </cell>
          <cell r="AB17893">
            <v>0</v>
          </cell>
          <cell r="AC17893">
            <v>0</v>
          </cell>
          <cell r="AO17893" t="str">
            <v>financeapproved</v>
          </cell>
          <cell r="AP17893" t="b">
            <v>0</v>
          </cell>
        </row>
        <row r="17894">
          <cell r="H17894" t="str">
            <v>Departmental</v>
          </cell>
          <cell r="K17894">
            <v>0</v>
          </cell>
          <cell r="P17894">
            <v>2230002</v>
          </cell>
          <cell r="X17894">
            <v>0</v>
          </cell>
          <cell r="Y17894">
            <v>0</v>
          </cell>
          <cell r="Z17894">
            <v>0</v>
          </cell>
          <cell r="AA17894">
            <v>0</v>
          </cell>
          <cell r="AB17894">
            <v>0</v>
          </cell>
          <cell r="AC17894">
            <v>0</v>
          </cell>
          <cell r="AO17894" t="str">
            <v>financeapproved</v>
          </cell>
          <cell r="AP17894" t="b">
            <v>0</v>
          </cell>
        </row>
        <row r="17895">
          <cell r="H17895" t="str">
            <v>Departmental</v>
          </cell>
          <cell r="K17895">
            <v>0</v>
          </cell>
          <cell r="P17895">
            <v>2230004</v>
          </cell>
          <cell r="X17895">
            <v>-3665</v>
          </cell>
          <cell r="Y17895">
            <v>0</v>
          </cell>
          <cell r="Z17895">
            <v>0</v>
          </cell>
          <cell r="AA17895">
            <v>0</v>
          </cell>
          <cell r="AB17895">
            <v>0</v>
          </cell>
          <cell r="AC17895">
            <v>0</v>
          </cell>
          <cell r="AO17895" t="str">
            <v>financeapproved</v>
          </cell>
          <cell r="AP17895" t="b">
            <v>0</v>
          </cell>
        </row>
        <row r="17896">
          <cell r="H17896" t="str">
            <v>Departmental</v>
          </cell>
          <cell r="K17896">
            <v>0</v>
          </cell>
          <cell r="P17896">
            <v>2230004</v>
          </cell>
          <cell r="X17896">
            <v>0</v>
          </cell>
          <cell r="Y17896">
            <v>0</v>
          </cell>
          <cell r="Z17896">
            <v>0</v>
          </cell>
          <cell r="AA17896">
            <v>0</v>
          </cell>
          <cell r="AB17896">
            <v>0</v>
          </cell>
          <cell r="AC17896">
            <v>0</v>
          </cell>
          <cell r="AO17896" t="str">
            <v>financeapproved</v>
          </cell>
          <cell r="AP17896" t="b">
            <v>0</v>
          </cell>
        </row>
        <row r="17897">
          <cell r="H17897" t="str">
            <v>Departmental</v>
          </cell>
          <cell r="K17897">
            <v>0</v>
          </cell>
          <cell r="P17897">
            <v>2230098</v>
          </cell>
          <cell r="X17897">
            <v>-444</v>
          </cell>
          <cell r="Y17897">
            <v>0</v>
          </cell>
          <cell r="Z17897">
            <v>0</v>
          </cell>
          <cell r="AA17897">
            <v>0</v>
          </cell>
          <cell r="AB17897">
            <v>0</v>
          </cell>
          <cell r="AC17897">
            <v>0</v>
          </cell>
          <cell r="AO17897" t="str">
            <v>financeapproved</v>
          </cell>
          <cell r="AP17897" t="b">
            <v>0</v>
          </cell>
        </row>
        <row r="17898">
          <cell r="H17898" t="str">
            <v>Departmental</v>
          </cell>
          <cell r="K17898">
            <v>0</v>
          </cell>
          <cell r="P17898">
            <v>2230098</v>
          </cell>
          <cell r="X17898">
            <v>0</v>
          </cell>
          <cell r="Y17898">
            <v>0</v>
          </cell>
          <cell r="Z17898">
            <v>0</v>
          </cell>
          <cell r="AA17898">
            <v>0</v>
          </cell>
          <cell r="AB17898">
            <v>0</v>
          </cell>
          <cell r="AC17898">
            <v>0</v>
          </cell>
          <cell r="AO17898" t="str">
            <v>financeapproved</v>
          </cell>
          <cell r="AP17898" t="b">
            <v>0</v>
          </cell>
        </row>
        <row r="17899">
          <cell r="H17899" t="str">
            <v>Departmental</v>
          </cell>
          <cell r="K17899">
            <v>0</v>
          </cell>
          <cell r="P17899">
            <v>2241002</v>
          </cell>
          <cell r="X17899">
            <v>0</v>
          </cell>
          <cell r="Y17899">
            <v>0</v>
          </cell>
          <cell r="Z17899">
            <v>0</v>
          </cell>
          <cell r="AA17899">
            <v>0</v>
          </cell>
          <cell r="AB17899">
            <v>0</v>
          </cell>
          <cell r="AC17899">
            <v>0</v>
          </cell>
          <cell r="AO17899" t="str">
            <v>financeapproved</v>
          </cell>
          <cell r="AP17899" t="b">
            <v>0</v>
          </cell>
        </row>
        <row r="17900">
          <cell r="H17900" t="str">
            <v>Departmental</v>
          </cell>
          <cell r="K17900">
            <v>0</v>
          </cell>
          <cell r="P17900">
            <v>2241002</v>
          </cell>
          <cell r="X17900">
            <v>3234</v>
          </cell>
          <cell r="Y17900">
            <v>0</v>
          </cell>
          <cell r="Z17900">
            <v>0</v>
          </cell>
          <cell r="AA17900">
            <v>0</v>
          </cell>
          <cell r="AB17900">
            <v>0</v>
          </cell>
          <cell r="AC17900">
            <v>0</v>
          </cell>
          <cell r="AO17900" t="str">
            <v>financeapproved</v>
          </cell>
          <cell r="AP17900" t="b">
            <v>0</v>
          </cell>
        </row>
        <row r="17901">
          <cell r="H17901" t="str">
            <v>Departmental</v>
          </cell>
          <cell r="K17901">
            <v>0</v>
          </cell>
          <cell r="P17901">
            <v>2241003</v>
          </cell>
          <cell r="X17901">
            <v>0</v>
          </cell>
          <cell r="Y17901">
            <v>0</v>
          </cell>
          <cell r="Z17901">
            <v>0</v>
          </cell>
          <cell r="AA17901">
            <v>0</v>
          </cell>
          <cell r="AB17901">
            <v>0</v>
          </cell>
          <cell r="AC17901">
            <v>0</v>
          </cell>
          <cell r="AO17901" t="str">
            <v>financeapproved</v>
          </cell>
          <cell r="AP17901" t="b">
            <v>0</v>
          </cell>
        </row>
        <row r="17902">
          <cell r="H17902" t="str">
            <v>Departmental</v>
          </cell>
          <cell r="K17902">
            <v>0</v>
          </cell>
          <cell r="P17902">
            <v>2241003</v>
          </cell>
          <cell r="X17902">
            <v>5880</v>
          </cell>
          <cell r="Y17902">
            <v>0</v>
          </cell>
          <cell r="Z17902">
            <v>0</v>
          </cell>
          <cell r="AA17902">
            <v>0</v>
          </cell>
          <cell r="AB17902">
            <v>0</v>
          </cell>
          <cell r="AC17902">
            <v>0</v>
          </cell>
          <cell r="AO17902" t="str">
            <v>financeapproved</v>
          </cell>
          <cell r="AP17902" t="b">
            <v>0</v>
          </cell>
        </row>
        <row r="17903">
          <cell r="H17903" t="str">
            <v>Departmental</v>
          </cell>
          <cell r="K17903">
            <v>0</v>
          </cell>
          <cell r="P17903">
            <v>2242002</v>
          </cell>
          <cell r="X17903">
            <v>0</v>
          </cell>
          <cell r="Y17903">
            <v>0</v>
          </cell>
          <cell r="Z17903">
            <v>0</v>
          </cell>
          <cell r="AA17903">
            <v>0</v>
          </cell>
          <cell r="AB17903">
            <v>0</v>
          </cell>
          <cell r="AC17903">
            <v>0</v>
          </cell>
          <cell r="AO17903" t="str">
            <v>financeapproved</v>
          </cell>
          <cell r="AP17903" t="b">
            <v>0</v>
          </cell>
        </row>
        <row r="17904">
          <cell r="H17904" t="str">
            <v>Departmental</v>
          </cell>
          <cell r="K17904">
            <v>0</v>
          </cell>
          <cell r="P17904">
            <v>2242002</v>
          </cell>
          <cell r="X17904">
            <v>677</v>
          </cell>
          <cell r="Y17904">
            <v>0</v>
          </cell>
          <cell r="Z17904">
            <v>0</v>
          </cell>
          <cell r="AA17904">
            <v>0</v>
          </cell>
          <cell r="AB17904">
            <v>0</v>
          </cell>
          <cell r="AC17904">
            <v>0</v>
          </cell>
          <cell r="AO17904" t="str">
            <v>financeapproved</v>
          </cell>
          <cell r="AP17904" t="b">
            <v>0</v>
          </cell>
        </row>
        <row r="17905">
          <cell r="H17905" t="str">
            <v>Departmental</v>
          </cell>
          <cell r="K17905">
            <v>0</v>
          </cell>
          <cell r="P17905">
            <v>2251002</v>
          </cell>
          <cell r="X17905">
            <v>-3</v>
          </cell>
          <cell r="Y17905">
            <v>0</v>
          </cell>
          <cell r="Z17905">
            <v>0</v>
          </cell>
          <cell r="AA17905">
            <v>0</v>
          </cell>
          <cell r="AB17905">
            <v>0</v>
          </cell>
          <cell r="AC17905">
            <v>0</v>
          </cell>
          <cell r="AO17905" t="str">
            <v>financeapproved</v>
          </cell>
          <cell r="AP17905" t="b">
            <v>0</v>
          </cell>
        </row>
        <row r="17906">
          <cell r="H17906" t="str">
            <v>Departmental</v>
          </cell>
          <cell r="K17906">
            <v>0</v>
          </cell>
          <cell r="P17906">
            <v>2251002</v>
          </cell>
          <cell r="X17906">
            <v>0</v>
          </cell>
          <cell r="Y17906">
            <v>0</v>
          </cell>
          <cell r="Z17906">
            <v>0</v>
          </cell>
          <cell r="AA17906">
            <v>0</v>
          </cell>
          <cell r="AB17906">
            <v>0</v>
          </cell>
          <cell r="AC17906">
            <v>0</v>
          </cell>
          <cell r="AO17906" t="str">
            <v>financeapproved</v>
          </cell>
          <cell r="AP17906" t="b">
            <v>0</v>
          </cell>
        </row>
        <row r="17907">
          <cell r="H17907" t="str">
            <v>Departmental</v>
          </cell>
          <cell r="K17907">
            <v>0</v>
          </cell>
          <cell r="P17907">
            <v>2254004</v>
          </cell>
          <cell r="X17907">
            <v>0</v>
          </cell>
          <cell r="Y17907">
            <v>0</v>
          </cell>
          <cell r="Z17907">
            <v>0</v>
          </cell>
          <cell r="AA17907">
            <v>0</v>
          </cell>
          <cell r="AB17907">
            <v>0</v>
          </cell>
          <cell r="AC17907">
            <v>0</v>
          </cell>
          <cell r="AO17907" t="str">
            <v>financeapproved</v>
          </cell>
          <cell r="AP17907" t="b">
            <v>0</v>
          </cell>
        </row>
        <row r="17908">
          <cell r="H17908" t="str">
            <v>Departmental</v>
          </cell>
          <cell r="K17908">
            <v>0</v>
          </cell>
          <cell r="P17908">
            <v>2254004</v>
          </cell>
          <cell r="X17908">
            <v>46</v>
          </cell>
          <cell r="Y17908">
            <v>0</v>
          </cell>
          <cell r="Z17908">
            <v>0</v>
          </cell>
          <cell r="AA17908">
            <v>0</v>
          </cell>
          <cell r="AB17908">
            <v>0</v>
          </cell>
          <cell r="AC17908">
            <v>0</v>
          </cell>
          <cell r="AO17908" t="str">
            <v>financeapproved</v>
          </cell>
          <cell r="AP17908" t="b">
            <v>0</v>
          </cell>
        </row>
        <row r="17909">
          <cell r="H17909" t="str">
            <v>Departmental</v>
          </cell>
          <cell r="K17909">
            <v>0</v>
          </cell>
          <cell r="P17909">
            <v>2254005</v>
          </cell>
          <cell r="X17909">
            <v>0</v>
          </cell>
          <cell r="Y17909">
            <v>0</v>
          </cell>
          <cell r="Z17909">
            <v>0</v>
          </cell>
          <cell r="AA17909">
            <v>0</v>
          </cell>
          <cell r="AB17909">
            <v>0</v>
          </cell>
          <cell r="AC17909">
            <v>0</v>
          </cell>
          <cell r="AO17909" t="str">
            <v>financeapproved</v>
          </cell>
          <cell r="AP17909" t="b">
            <v>0</v>
          </cell>
        </row>
        <row r="17910">
          <cell r="H17910" t="str">
            <v>Departmental</v>
          </cell>
          <cell r="K17910">
            <v>0</v>
          </cell>
          <cell r="P17910">
            <v>2254005</v>
          </cell>
          <cell r="X17910">
            <v>168</v>
          </cell>
          <cell r="Y17910">
            <v>0</v>
          </cell>
          <cell r="Z17910">
            <v>0</v>
          </cell>
          <cell r="AA17910">
            <v>0</v>
          </cell>
          <cell r="AB17910">
            <v>0</v>
          </cell>
          <cell r="AC17910">
            <v>0</v>
          </cell>
          <cell r="AO17910" t="str">
            <v>financeapproved</v>
          </cell>
          <cell r="AP17910" t="b">
            <v>0</v>
          </cell>
        </row>
        <row r="17911">
          <cell r="H17911" t="str">
            <v>Departmental</v>
          </cell>
          <cell r="K17911">
            <v>0</v>
          </cell>
          <cell r="P17911">
            <v>2254006</v>
          </cell>
          <cell r="X17911">
            <v>0</v>
          </cell>
          <cell r="Y17911">
            <v>0</v>
          </cell>
          <cell r="Z17911">
            <v>0</v>
          </cell>
          <cell r="AA17911">
            <v>0</v>
          </cell>
          <cell r="AB17911">
            <v>0</v>
          </cell>
          <cell r="AC17911">
            <v>0</v>
          </cell>
          <cell r="AO17911" t="str">
            <v>financeapproved</v>
          </cell>
          <cell r="AP17911" t="b">
            <v>0</v>
          </cell>
        </row>
        <row r="17912">
          <cell r="H17912" t="str">
            <v>Departmental</v>
          </cell>
          <cell r="K17912">
            <v>0</v>
          </cell>
          <cell r="P17912">
            <v>2254006</v>
          </cell>
          <cell r="X17912">
            <v>114</v>
          </cell>
          <cell r="Y17912">
            <v>0</v>
          </cell>
          <cell r="Z17912">
            <v>0</v>
          </cell>
          <cell r="AA17912">
            <v>0</v>
          </cell>
          <cell r="AB17912">
            <v>0</v>
          </cell>
          <cell r="AC17912">
            <v>0</v>
          </cell>
          <cell r="AO17912" t="str">
            <v>financeapproved</v>
          </cell>
          <cell r="AP17912" t="b">
            <v>0</v>
          </cell>
        </row>
        <row r="17913">
          <cell r="H17913" t="str">
            <v>Departmental</v>
          </cell>
          <cell r="K17913">
            <v>0</v>
          </cell>
          <cell r="P17913">
            <v>2272001</v>
          </cell>
          <cell r="X17913">
            <v>-114</v>
          </cell>
          <cell r="Y17913">
            <v>0</v>
          </cell>
          <cell r="Z17913">
            <v>0</v>
          </cell>
          <cell r="AA17913">
            <v>0</v>
          </cell>
          <cell r="AB17913">
            <v>0</v>
          </cell>
          <cell r="AC17913">
            <v>0</v>
          </cell>
          <cell r="AO17913" t="str">
            <v>financeapproved</v>
          </cell>
          <cell r="AP17913" t="b">
            <v>0</v>
          </cell>
        </row>
        <row r="17914">
          <cell r="H17914" t="str">
            <v>Departmental</v>
          </cell>
          <cell r="K17914">
            <v>0</v>
          </cell>
          <cell r="P17914">
            <v>2272001</v>
          </cell>
          <cell r="X17914">
            <v>0</v>
          </cell>
          <cell r="Y17914">
            <v>0</v>
          </cell>
          <cell r="Z17914">
            <v>0</v>
          </cell>
          <cell r="AA17914">
            <v>0</v>
          </cell>
          <cell r="AB17914">
            <v>0</v>
          </cell>
          <cell r="AC17914">
            <v>0</v>
          </cell>
          <cell r="AO17914" t="str">
            <v>financeapproved</v>
          </cell>
          <cell r="AP17914" t="b">
            <v>0</v>
          </cell>
        </row>
        <row r="17915">
          <cell r="H17915" t="str">
            <v>Departmental</v>
          </cell>
          <cell r="K17915">
            <v>0</v>
          </cell>
          <cell r="P17915">
            <v>2272002</v>
          </cell>
          <cell r="X17915">
            <v>0</v>
          </cell>
          <cell r="Y17915">
            <v>0</v>
          </cell>
          <cell r="Z17915">
            <v>0</v>
          </cell>
          <cell r="AA17915">
            <v>0</v>
          </cell>
          <cell r="AB17915">
            <v>0</v>
          </cell>
          <cell r="AC17915">
            <v>0</v>
          </cell>
          <cell r="AO17915" t="str">
            <v>financeapproved</v>
          </cell>
          <cell r="AP17915" t="b">
            <v>0</v>
          </cell>
        </row>
        <row r="17916">
          <cell r="H17916" t="str">
            <v>Departmental</v>
          </cell>
          <cell r="K17916">
            <v>0</v>
          </cell>
          <cell r="P17916">
            <v>2272002</v>
          </cell>
          <cell r="X17916">
            <v>3</v>
          </cell>
          <cell r="Y17916">
            <v>0</v>
          </cell>
          <cell r="Z17916">
            <v>0</v>
          </cell>
          <cell r="AA17916">
            <v>0</v>
          </cell>
          <cell r="AB17916">
            <v>0</v>
          </cell>
          <cell r="AC17916">
            <v>0</v>
          </cell>
          <cell r="AO17916" t="str">
            <v>financeapproved</v>
          </cell>
          <cell r="AP17916" t="b">
            <v>0</v>
          </cell>
        </row>
        <row r="17917">
          <cell r="H17917" t="str">
            <v>Departmental</v>
          </cell>
          <cell r="K17917">
            <v>0</v>
          </cell>
          <cell r="P17917">
            <v>2272003</v>
          </cell>
          <cell r="X17917">
            <v>0</v>
          </cell>
          <cell r="Y17917">
            <v>0</v>
          </cell>
          <cell r="Z17917">
            <v>0</v>
          </cell>
          <cell r="AA17917">
            <v>0</v>
          </cell>
          <cell r="AB17917">
            <v>0</v>
          </cell>
          <cell r="AC17917">
            <v>0</v>
          </cell>
          <cell r="AO17917" t="str">
            <v>financeapproved</v>
          </cell>
          <cell r="AP17917" t="b">
            <v>0</v>
          </cell>
        </row>
        <row r="17918">
          <cell r="H17918" t="str">
            <v>Departmental</v>
          </cell>
          <cell r="K17918">
            <v>0</v>
          </cell>
          <cell r="P17918">
            <v>2272003</v>
          </cell>
          <cell r="X17918">
            <v>60</v>
          </cell>
          <cell r="Y17918">
            <v>0</v>
          </cell>
          <cell r="Z17918">
            <v>0</v>
          </cell>
          <cell r="AA17918">
            <v>0</v>
          </cell>
          <cell r="AB17918">
            <v>0</v>
          </cell>
          <cell r="AC17918">
            <v>0</v>
          </cell>
          <cell r="AO17918" t="str">
            <v>financeapproved</v>
          </cell>
          <cell r="AP17918" t="b">
            <v>0</v>
          </cell>
        </row>
        <row r="17919">
          <cell r="H17919" t="str">
            <v>Departmental</v>
          </cell>
          <cell r="K17919">
            <v>0</v>
          </cell>
          <cell r="P17919">
            <v>2330009</v>
          </cell>
          <cell r="X17919">
            <v>0</v>
          </cell>
          <cell r="Y17919">
            <v>0</v>
          </cell>
          <cell r="Z17919">
            <v>0</v>
          </cell>
          <cell r="AA17919">
            <v>0</v>
          </cell>
          <cell r="AB17919">
            <v>0</v>
          </cell>
          <cell r="AC17919">
            <v>0</v>
          </cell>
          <cell r="AO17919" t="str">
            <v>financeapproved</v>
          </cell>
          <cell r="AP17919" t="b">
            <v>0</v>
          </cell>
        </row>
        <row r="17920">
          <cell r="H17920" t="str">
            <v>Departmental</v>
          </cell>
          <cell r="K17920">
            <v>0</v>
          </cell>
          <cell r="P17920">
            <v>2330009</v>
          </cell>
          <cell r="X17920">
            <v>156</v>
          </cell>
          <cell r="Y17920">
            <v>0</v>
          </cell>
          <cell r="Z17920">
            <v>0</v>
          </cell>
          <cell r="AA17920">
            <v>0</v>
          </cell>
          <cell r="AB17920">
            <v>0</v>
          </cell>
          <cell r="AC17920">
            <v>0</v>
          </cell>
          <cell r="AO17920" t="str">
            <v>financeapproved</v>
          </cell>
          <cell r="AP17920" t="b">
            <v>0</v>
          </cell>
        </row>
        <row r="17921">
          <cell r="H17921" t="str">
            <v>Departmental</v>
          </cell>
          <cell r="K17921">
            <v>0</v>
          </cell>
          <cell r="P17921">
            <v>2331005</v>
          </cell>
          <cell r="X17921">
            <v>0</v>
          </cell>
          <cell r="Y17921">
            <v>0</v>
          </cell>
          <cell r="Z17921">
            <v>0</v>
          </cell>
          <cell r="AA17921">
            <v>0</v>
          </cell>
          <cell r="AB17921">
            <v>0</v>
          </cell>
          <cell r="AC17921">
            <v>0</v>
          </cell>
          <cell r="AO17921" t="str">
            <v>financeapproved</v>
          </cell>
          <cell r="AP17921" t="b">
            <v>0</v>
          </cell>
        </row>
        <row r="17922">
          <cell r="H17922" t="str">
            <v>Departmental</v>
          </cell>
          <cell r="K17922">
            <v>0</v>
          </cell>
          <cell r="P17922">
            <v>2331005</v>
          </cell>
          <cell r="X17922">
            <v>156</v>
          </cell>
          <cell r="Y17922">
            <v>0</v>
          </cell>
          <cell r="Z17922">
            <v>0</v>
          </cell>
          <cell r="AA17922">
            <v>0</v>
          </cell>
          <cell r="AB17922">
            <v>0</v>
          </cell>
          <cell r="AC17922">
            <v>0</v>
          </cell>
          <cell r="AO17922" t="str">
            <v>financeapproved</v>
          </cell>
          <cell r="AP17922" t="b">
            <v>0</v>
          </cell>
        </row>
        <row r="17923">
          <cell r="H17923" t="str">
            <v>Departmental</v>
          </cell>
          <cell r="K17923">
            <v>0</v>
          </cell>
          <cell r="P17923">
            <v>2422008</v>
          </cell>
          <cell r="X17923">
            <v>0</v>
          </cell>
          <cell r="Y17923">
            <v>0</v>
          </cell>
          <cell r="Z17923">
            <v>0</v>
          </cell>
          <cell r="AA17923">
            <v>0</v>
          </cell>
          <cell r="AB17923">
            <v>0</v>
          </cell>
          <cell r="AC17923">
            <v>0</v>
          </cell>
          <cell r="AO17923" t="str">
            <v>financeapproved</v>
          </cell>
          <cell r="AP17923" t="b">
            <v>0</v>
          </cell>
        </row>
        <row r="17924">
          <cell r="H17924" t="str">
            <v>Departmental</v>
          </cell>
          <cell r="K17924">
            <v>0</v>
          </cell>
          <cell r="P17924">
            <v>2422008</v>
          </cell>
          <cell r="X17924">
            <v>44</v>
          </cell>
          <cell r="Y17924">
            <v>0</v>
          </cell>
          <cell r="Z17924">
            <v>0</v>
          </cell>
          <cell r="AA17924">
            <v>0</v>
          </cell>
          <cell r="AB17924">
            <v>0</v>
          </cell>
          <cell r="AC17924">
            <v>0</v>
          </cell>
          <cell r="AO17924" t="str">
            <v>financeapproved</v>
          </cell>
          <cell r="AP17924" t="b">
            <v>0</v>
          </cell>
        </row>
        <row r="17925">
          <cell r="H17925" t="str">
            <v>Departmental</v>
          </cell>
          <cell r="K17925">
            <v>0</v>
          </cell>
          <cell r="P17925">
            <v>3320002</v>
          </cell>
          <cell r="X17925">
            <v>-40951</v>
          </cell>
          <cell r="Y17925">
            <v>0</v>
          </cell>
          <cell r="Z17925">
            <v>0</v>
          </cell>
          <cell r="AA17925">
            <v>0</v>
          </cell>
          <cell r="AB17925">
            <v>0</v>
          </cell>
          <cell r="AC17925">
            <v>0</v>
          </cell>
          <cell r="AO17925" t="str">
            <v>financeapproved</v>
          </cell>
          <cell r="AP17925" t="b">
            <v>0</v>
          </cell>
        </row>
        <row r="17926">
          <cell r="H17926" t="str">
            <v>Departmental</v>
          </cell>
          <cell r="K17926">
            <v>0</v>
          </cell>
          <cell r="P17926">
            <v>3320002</v>
          </cell>
          <cell r="X17926">
            <v>0</v>
          </cell>
          <cell r="Y17926">
            <v>0</v>
          </cell>
          <cell r="Z17926">
            <v>0</v>
          </cell>
          <cell r="AA17926">
            <v>0</v>
          </cell>
          <cell r="AB17926">
            <v>0</v>
          </cell>
          <cell r="AC17926">
            <v>0</v>
          </cell>
          <cell r="AO17926" t="str">
            <v>financeapproved</v>
          </cell>
          <cell r="AP17926" t="b">
            <v>0</v>
          </cell>
        </row>
        <row r="17927">
          <cell r="H17927" t="str">
            <v>Departmental</v>
          </cell>
          <cell r="K17927">
            <v>0</v>
          </cell>
          <cell r="P17927">
            <v>3320003</v>
          </cell>
          <cell r="X17927">
            <v>0</v>
          </cell>
          <cell r="Y17927">
            <v>0</v>
          </cell>
          <cell r="Z17927">
            <v>0</v>
          </cell>
          <cell r="AA17927">
            <v>0</v>
          </cell>
          <cell r="AB17927">
            <v>0</v>
          </cell>
          <cell r="AC17927">
            <v>0</v>
          </cell>
          <cell r="AO17927" t="str">
            <v>financeapproved</v>
          </cell>
          <cell r="AP17927" t="b">
            <v>0</v>
          </cell>
        </row>
        <row r="17928">
          <cell r="H17928" t="str">
            <v>Departmental</v>
          </cell>
          <cell r="K17928">
            <v>0</v>
          </cell>
          <cell r="P17928">
            <v>3320003</v>
          </cell>
          <cell r="X17928">
            <v>596</v>
          </cell>
          <cell r="Y17928">
            <v>0</v>
          </cell>
          <cell r="Z17928">
            <v>0</v>
          </cell>
          <cell r="AA17928">
            <v>0</v>
          </cell>
          <cell r="AB17928">
            <v>0</v>
          </cell>
          <cell r="AC17928">
            <v>0</v>
          </cell>
          <cell r="AO17928" t="str">
            <v>financeapproved</v>
          </cell>
          <cell r="AP17928" t="b">
            <v>0</v>
          </cell>
        </row>
        <row r="17929">
          <cell r="H17929" t="str">
            <v>Departmental</v>
          </cell>
          <cell r="K17929">
            <v>0</v>
          </cell>
          <cell r="P17929">
            <v>3320004</v>
          </cell>
          <cell r="X17929">
            <v>-39</v>
          </cell>
          <cell r="Y17929">
            <v>0</v>
          </cell>
          <cell r="Z17929">
            <v>0</v>
          </cell>
          <cell r="AA17929">
            <v>0</v>
          </cell>
          <cell r="AB17929">
            <v>0</v>
          </cell>
          <cell r="AC17929">
            <v>0</v>
          </cell>
          <cell r="AO17929" t="str">
            <v>financeapproved</v>
          </cell>
          <cell r="AP17929" t="b">
            <v>0</v>
          </cell>
        </row>
        <row r="17930">
          <cell r="H17930" t="str">
            <v>Departmental</v>
          </cell>
          <cell r="K17930">
            <v>0</v>
          </cell>
          <cell r="P17930">
            <v>3320004</v>
          </cell>
          <cell r="X17930">
            <v>0</v>
          </cell>
          <cell r="Y17930">
            <v>0</v>
          </cell>
          <cell r="Z17930">
            <v>0</v>
          </cell>
          <cell r="AA17930">
            <v>0</v>
          </cell>
          <cell r="AB17930">
            <v>0</v>
          </cell>
          <cell r="AC17930">
            <v>0</v>
          </cell>
          <cell r="AO17930" t="str">
            <v>financeapproved</v>
          </cell>
          <cell r="AP17930" t="b">
            <v>0</v>
          </cell>
        </row>
        <row r="17931">
          <cell r="H17931" t="str">
            <v>Departmental</v>
          </cell>
          <cell r="K17931">
            <v>0</v>
          </cell>
          <cell r="P17931">
            <v>3320098</v>
          </cell>
          <cell r="X17931">
            <v>0</v>
          </cell>
          <cell r="Y17931">
            <v>0</v>
          </cell>
          <cell r="Z17931">
            <v>0</v>
          </cell>
          <cell r="AA17931">
            <v>0</v>
          </cell>
          <cell r="AB17931">
            <v>0</v>
          </cell>
          <cell r="AC17931">
            <v>0</v>
          </cell>
          <cell r="AO17931" t="str">
            <v>financeapproved</v>
          </cell>
          <cell r="AP17931" t="b">
            <v>0</v>
          </cell>
        </row>
        <row r="17932">
          <cell r="H17932" t="str">
            <v>Departmental</v>
          </cell>
          <cell r="K17932">
            <v>0</v>
          </cell>
          <cell r="P17932">
            <v>3320098</v>
          </cell>
          <cell r="X17932">
            <v>119</v>
          </cell>
          <cell r="Y17932">
            <v>0</v>
          </cell>
          <cell r="Z17932">
            <v>0</v>
          </cell>
          <cell r="AA17932">
            <v>0</v>
          </cell>
          <cell r="AB17932">
            <v>0</v>
          </cell>
          <cell r="AC17932">
            <v>0</v>
          </cell>
          <cell r="AO17932" t="str">
            <v>financeapproved</v>
          </cell>
          <cell r="AP17932" t="b">
            <v>0</v>
          </cell>
        </row>
        <row r="17933">
          <cell r="H17933" t="str">
            <v>Departmental</v>
          </cell>
          <cell r="K17933">
            <v>0</v>
          </cell>
          <cell r="P17933">
            <v>3322001</v>
          </cell>
          <cell r="X17933">
            <v>-73908</v>
          </cell>
          <cell r="Y17933">
            <v>0</v>
          </cell>
          <cell r="Z17933">
            <v>0</v>
          </cell>
          <cell r="AA17933">
            <v>0</v>
          </cell>
          <cell r="AB17933">
            <v>0</v>
          </cell>
          <cell r="AC17933">
            <v>0</v>
          </cell>
          <cell r="AO17933" t="str">
            <v>financeapproved</v>
          </cell>
          <cell r="AP17933" t="b">
            <v>0</v>
          </cell>
        </row>
        <row r="17934">
          <cell r="H17934" t="str">
            <v>Departmental</v>
          </cell>
          <cell r="K17934">
            <v>0</v>
          </cell>
          <cell r="P17934">
            <v>3322001</v>
          </cell>
          <cell r="X17934">
            <v>0</v>
          </cell>
          <cell r="Y17934">
            <v>0</v>
          </cell>
          <cell r="Z17934">
            <v>0</v>
          </cell>
          <cell r="AA17934">
            <v>0</v>
          </cell>
          <cell r="AB17934">
            <v>0</v>
          </cell>
          <cell r="AC17934">
            <v>0</v>
          </cell>
          <cell r="AO17934" t="str">
            <v>financeapproved</v>
          </cell>
          <cell r="AP17934" t="b">
            <v>0</v>
          </cell>
        </row>
        <row r="17935">
          <cell r="H17935" t="str">
            <v>Departmental</v>
          </cell>
          <cell r="K17935">
            <v>0</v>
          </cell>
          <cell r="P17935">
            <v>3330002</v>
          </cell>
          <cell r="X17935">
            <v>-5096</v>
          </cell>
          <cell r="Y17935">
            <v>0</v>
          </cell>
          <cell r="Z17935">
            <v>0</v>
          </cell>
          <cell r="AA17935">
            <v>0</v>
          </cell>
          <cell r="AB17935">
            <v>0</v>
          </cell>
          <cell r="AC17935">
            <v>0</v>
          </cell>
          <cell r="AO17935" t="str">
            <v>financeapproved</v>
          </cell>
          <cell r="AP17935" t="b">
            <v>0</v>
          </cell>
        </row>
        <row r="17936">
          <cell r="H17936" t="str">
            <v>Departmental</v>
          </cell>
          <cell r="K17936">
            <v>0</v>
          </cell>
          <cell r="P17936">
            <v>3330002</v>
          </cell>
          <cell r="X17936">
            <v>0</v>
          </cell>
          <cell r="Y17936">
            <v>0</v>
          </cell>
          <cell r="Z17936">
            <v>0</v>
          </cell>
          <cell r="AA17936">
            <v>0</v>
          </cell>
          <cell r="AB17936">
            <v>0</v>
          </cell>
          <cell r="AC17936">
            <v>0</v>
          </cell>
          <cell r="AO17936" t="str">
            <v>financeapproved</v>
          </cell>
          <cell r="AP17936" t="b">
            <v>0</v>
          </cell>
        </row>
        <row r="17937">
          <cell r="H17937" t="str">
            <v>Departmental</v>
          </cell>
          <cell r="K17937">
            <v>0</v>
          </cell>
          <cell r="P17937">
            <v>3330004</v>
          </cell>
          <cell r="X17937">
            <v>0</v>
          </cell>
          <cell r="Y17937">
            <v>0</v>
          </cell>
          <cell r="Z17937">
            <v>0</v>
          </cell>
          <cell r="AA17937">
            <v>0</v>
          </cell>
          <cell r="AB17937">
            <v>0</v>
          </cell>
          <cell r="AC17937">
            <v>0</v>
          </cell>
          <cell r="AO17937" t="str">
            <v>financeapproved</v>
          </cell>
          <cell r="AP17937" t="b">
            <v>0</v>
          </cell>
        </row>
        <row r="17938">
          <cell r="H17938" t="str">
            <v>Departmental</v>
          </cell>
          <cell r="K17938">
            <v>0</v>
          </cell>
          <cell r="P17938">
            <v>3330004</v>
          </cell>
          <cell r="X17938">
            <v>1488</v>
          </cell>
          <cell r="Y17938">
            <v>0</v>
          </cell>
          <cell r="Z17938">
            <v>0</v>
          </cell>
          <cell r="AA17938">
            <v>0</v>
          </cell>
          <cell r="AB17938">
            <v>0</v>
          </cell>
          <cell r="AC17938">
            <v>0</v>
          </cell>
          <cell r="AO17938" t="str">
            <v>financeapproved</v>
          </cell>
          <cell r="AP17938" t="b">
            <v>0</v>
          </cell>
        </row>
        <row r="17939">
          <cell r="H17939" t="str">
            <v>Departmental</v>
          </cell>
          <cell r="K17939">
            <v>0</v>
          </cell>
          <cell r="P17939">
            <v>3380101</v>
          </cell>
          <cell r="X17939">
            <v>-7130</v>
          </cell>
          <cell r="Y17939">
            <v>0</v>
          </cell>
          <cell r="Z17939">
            <v>0</v>
          </cell>
          <cell r="AA17939">
            <v>0</v>
          </cell>
          <cell r="AB17939">
            <v>0</v>
          </cell>
          <cell r="AC17939">
            <v>0</v>
          </cell>
          <cell r="AO17939" t="str">
            <v>financeapproved</v>
          </cell>
          <cell r="AP17939" t="b">
            <v>0</v>
          </cell>
        </row>
        <row r="17940">
          <cell r="H17940" t="str">
            <v>Departmental</v>
          </cell>
          <cell r="K17940">
            <v>0</v>
          </cell>
          <cell r="P17940">
            <v>3380101</v>
          </cell>
          <cell r="X17940">
            <v>0</v>
          </cell>
          <cell r="Y17940">
            <v>0</v>
          </cell>
          <cell r="Z17940">
            <v>0</v>
          </cell>
          <cell r="AA17940">
            <v>0</v>
          </cell>
          <cell r="AB17940">
            <v>0</v>
          </cell>
          <cell r="AC17940">
            <v>0</v>
          </cell>
          <cell r="AO17940" t="str">
            <v>financeapproved</v>
          </cell>
          <cell r="AP17940" t="b">
            <v>0</v>
          </cell>
        </row>
        <row r="17941">
          <cell r="H17941" t="str">
            <v>Departmental</v>
          </cell>
          <cell r="K17941">
            <v>0</v>
          </cell>
          <cell r="P17941">
            <v>3380102</v>
          </cell>
          <cell r="X17941">
            <v>0</v>
          </cell>
          <cell r="Y17941">
            <v>0</v>
          </cell>
          <cell r="Z17941">
            <v>0</v>
          </cell>
          <cell r="AA17941">
            <v>0</v>
          </cell>
          <cell r="AB17941">
            <v>0</v>
          </cell>
          <cell r="AC17941">
            <v>0</v>
          </cell>
          <cell r="AO17941" t="str">
            <v>financeapproved</v>
          </cell>
          <cell r="AP17941" t="b">
            <v>0</v>
          </cell>
        </row>
        <row r="17942">
          <cell r="H17942" t="str">
            <v>Departmental</v>
          </cell>
          <cell r="K17942">
            <v>0</v>
          </cell>
          <cell r="P17942">
            <v>3380102</v>
          </cell>
          <cell r="X17942">
            <v>5473</v>
          </cell>
          <cell r="Y17942">
            <v>0</v>
          </cell>
          <cell r="Z17942">
            <v>0</v>
          </cell>
          <cell r="AA17942">
            <v>0</v>
          </cell>
          <cell r="AB17942">
            <v>0</v>
          </cell>
          <cell r="AC17942">
            <v>0</v>
          </cell>
          <cell r="AO17942" t="str">
            <v>financeapproved</v>
          </cell>
          <cell r="AP17942" t="b">
            <v>0</v>
          </cell>
        </row>
        <row r="17943">
          <cell r="H17943" t="str">
            <v>Departmental</v>
          </cell>
          <cell r="K17943">
            <v>0</v>
          </cell>
          <cell r="P17943">
            <v>3380106</v>
          </cell>
          <cell r="X17943">
            <v>-44</v>
          </cell>
          <cell r="Y17943">
            <v>0</v>
          </cell>
          <cell r="Z17943">
            <v>0</v>
          </cell>
          <cell r="AA17943">
            <v>0</v>
          </cell>
          <cell r="AB17943">
            <v>0</v>
          </cell>
          <cell r="AC17943">
            <v>0</v>
          </cell>
          <cell r="AO17943" t="str">
            <v>financeapproved</v>
          </cell>
          <cell r="AP17943" t="b">
            <v>0</v>
          </cell>
        </row>
        <row r="17944">
          <cell r="H17944" t="str">
            <v>Departmental</v>
          </cell>
          <cell r="K17944">
            <v>0</v>
          </cell>
          <cell r="P17944">
            <v>3380106</v>
          </cell>
          <cell r="X17944">
            <v>0</v>
          </cell>
          <cell r="Y17944">
            <v>0</v>
          </cell>
          <cell r="Z17944">
            <v>0</v>
          </cell>
          <cell r="AA17944">
            <v>0</v>
          </cell>
          <cell r="AB17944">
            <v>0</v>
          </cell>
          <cell r="AC17944">
            <v>0</v>
          </cell>
          <cell r="AO17944" t="str">
            <v>financeapproved</v>
          </cell>
          <cell r="AP17944" t="b">
            <v>0</v>
          </cell>
        </row>
        <row r="17945">
          <cell r="H17945" t="str">
            <v>Departmental</v>
          </cell>
          <cell r="K17945">
            <v>0</v>
          </cell>
          <cell r="P17945">
            <v>3381008</v>
          </cell>
          <cell r="X17945">
            <v>0</v>
          </cell>
          <cell r="Y17945">
            <v>0</v>
          </cell>
          <cell r="Z17945">
            <v>0</v>
          </cell>
          <cell r="AA17945">
            <v>0</v>
          </cell>
          <cell r="AB17945">
            <v>0</v>
          </cell>
          <cell r="AC17945">
            <v>0</v>
          </cell>
          <cell r="AO17945" t="str">
            <v>financeapproved</v>
          </cell>
          <cell r="AP17945" t="b">
            <v>0</v>
          </cell>
        </row>
        <row r="17946">
          <cell r="H17946" t="str">
            <v>Departmental</v>
          </cell>
          <cell r="K17946">
            <v>0</v>
          </cell>
          <cell r="P17946">
            <v>3381008</v>
          </cell>
          <cell r="X17946">
            <v>2686</v>
          </cell>
          <cell r="Y17946">
            <v>0</v>
          </cell>
          <cell r="Z17946">
            <v>0</v>
          </cell>
          <cell r="AA17946">
            <v>0</v>
          </cell>
          <cell r="AB17946">
            <v>0</v>
          </cell>
          <cell r="AC17946">
            <v>0</v>
          </cell>
          <cell r="AO17946" t="str">
            <v>financeapproved</v>
          </cell>
          <cell r="AP17946" t="b">
            <v>0</v>
          </cell>
        </row>
        <row r="17947">
          <cell r="H17947" t="str">
            <v>Departmental</v>
          </cell>
          <cell r="K17947">
            <v>0</v>
          </cell>
          <cell r="P17947">
            <v>3390008</v>
          </cell>
          <cell r="X17947">
            <v>-85</v>
          </cell>
          <cell r="Y17947">
            <v>0</v>
          </cell>
          <cell r="Z17947">
            <v>0</v>
          </cell>
          <cell r="AA17947">
            <v>0</v>
          </cell>
          <cell r="AB17947">
            <v>0</v>
          </cell>
          <cell r="AC17947">
            <v>0</v>
          </cell>
          <cell r="AO17947" t="str">
            <v>financeapproved</v>
          </cell>
          <cell r="AP17947" t="b">
            <v>0</v>
          </cell>
        </row>
        <row r="17948">
          <cell r="H17948" t="str">
            <v>Departmental</v>
          </cell>
          <cell r="K17948">
            <v>0</v>
          </cell>
          <cell r="P17948">
            <v>3390008</v>
          </cell>
          <cell r="X17948">
            <v>0</v>
          </cell>
          <cell r="Y17948">
            <v>0</v>
          </cell>
          <cell r="Z17948">
            <v>0</v>
          </cell>
          <cell r="AA17948">
            <v>0</v>
          </cell>
          <cell r="AB17948">
            <v>0</v>
          </cell>
          <cell r="AC17948">
            <v>0</v>
          </cell>
          <cell r="AO17948" t="str">
            <v>financeapproved</v>
          </cell>
          <cell r="AP17948" t="b">
            <v>0</v>
          </cell>
        </row>
        <row r="17949">
          <cell r="H17949" t="str">
            <v>Departmental</v>
          </cell>
          <cell r="K17949">
            <v>0</v>
          </cell>
          <cell r="P17949">
            <v>3390019</v>
          </cell>
          <cell r="X17949">
            <v>0</v>
          </cell>
          <cell r="Y17949">
            <v>0</v>
          </cell>
          <cell r="Z17949">
            <v>0</v>
          </cell>
          <cell r="AA17949">
            <v>0</v>
          </cell>
          <cell r="AB17949">
            <v>0</v>
          </cell>
          <cell r="AC17949">
            <v>0</v>
          </cell>
          <cell r="AO17949" t="str">
            <v>financeapproved</v>
          </cell>
          <cell r="AP17949" t="b">
            <v>0</v>
          </cell>
        </row>
        <row r="17950">
          <cell r="H17950" t="str">
            <v>Departmental</v>
          </cell>
          <cell r="K17950">
            <v>0</v>
          </cell>
          <cell r="P17950">
            <v>3390019</v>
          </cell>
          <cell r="X17950">
            <v>6283</v>
          </cell>
          <cell r="Y17950">
            <v>0</v>
          </cell>
          <cell r="Z17950">
            <v>0</v>
          </cell>
          <cell r="AA17950">
            <v>0</v>
          </cell>
          <cell r="AB17950">
            <v>0</v>
          </cell>
          <cell r="AC17950">
            <v>0</v>
          </cell>
          <cell r="AO17950" t="str">
            <v>financeapproved</v>
          </cell>
          <cell r="AP17950" t="b">
            <v>0</v>
          </cell>
        </row>
        <row r="17951">
          <cell r="H17951" t="str">
            <v>Departmental</v>
          </cell>
          <cell r="K17951">
            <v>0</v>
          </cell>
          <cell r="P17951">
            <v>3390033</v>
          </cell>
          <cell r="X17951">
            <v>0</v>
          </cell>
          <cell r="Y17951">
            <v>0</v>
          </cell>
          <cell r="Z17951">
            <v>0</v>
          </cell>
          <cell r="AA17951">
            <v>0</v>
          </cell>
          <cell r="AB17951">
            <v>0</v>
          </cell>
          <cell r="AC17951">
            <v>0</v>
          </cell>
          <cell r="AO17951" t="str">
            <v>financeapproved</v>
          </cell>
          <cell r="AP17951" t="b">
            <v>0</v>
          </cell>
        </row>
        <row r="17952">
          <cell r="H17952" t="str">
            <v>Departmental</v>
          </cell>
          <cell r="K17952">
            <v>0</v>
          </cell>
          <cell r="P17952">
            <v>3390033</v>
          </cell>
          <cell r="X17952">
            <v>6</v>
          </cell>
          <cell r="Y17952">
            <v>0</v>
          </cell>
          <cell r="Z17952">
            <v>0</v>
          </cell>
          <cell r="AA17952">
            <v>0</v>
          </cell>
          <cell r="AB17952">
            <v>0</v>
          </cell>
          <cell r="AC17952">
            <v>0</v>
          </cell>
          <cell r="AO17952" t="str">
            <v>financeapproved</v>
          </cell>
          <cell r="AP17952" t="b">
            <v>0</v>
          </cell>
        </row>
        <row r="17953">
          <cell r="H17953" t="str">
            <v>Departmental</v>
          </cell>
          <cell r="K17953">
            <v>0</v>
          </cell>
          <cell r="P17953">
            <v>3390098</v>
          </cell>
          <cell r="X17953">
            <v>0</v>
          </cell>
          <cell r="Y17953">
            <v>0</v>
          </cell>
          <cell r="Z17953">
            <v>0</v>
          </cell>
          <cell r="AA17953">
            <v>0</v>
          </cell>
          <cell r="AB17953">
            <v>0</v>
          </cell>
          <cell r="AC17953">
            <v>0</v>
          </cell>
          <cell r="AO17953" t="str">
            <v>financeapproved</v>
          </cell>
          <cell r="AP17953" t="b">
            <v>0</v>
          </cell>
        </row>
        <row r="17954">
          <cell r="H17954" t="str">
            <v>Departmental</v>
          </cell>
          <cell r="K17954">
            <v>0</v>
          </cell>
          <cell r="P17954">
            <v>3390098</v>
          </cell>
          <cell r="X17954">
            <v>674</v>
          </cell>
          <cell r="Y17954">
            <v>0</v>
          </cell>
          <cell r="Z17954">
            <v>0</v>
          </cell>
          <cell r="AA17954">
            <v>0</v>
          </cell>
          <cell r="AB17954">
            <v>0</v>
          </cell>
          <cell r="AC17954">
            <v>0</v>
          </cell>
          <cell r="AO17954" t="str">
            <v>financeapproved</v>
          </cell>
          <cell r="AP17954" t="b">
            <v>0</v>
          </cell>
        </row>
        <row r="17955">
          <cell r="H17955" t="str">
            <v>Departmental</v>
          </cell>
          <cell r="K17955">
            <v>0</v>
          </cell>
          <cell r="P17955">
            <v>3390205</v>
          </cell>
          <cell r="X17955">
            <v>-26</v>
          </cell>
          <cell r="Y17955">
            <v>0</v>
          </cell>
          <cell r="Z17955">
            <v>0</v>
          </cell>
          <cell r="AA17955">
            <v>0</v>
          </cell>
          <cell r="AB17955">
            <v>0</v>
          </cell>
          <cell r="AC17955">
            <v>0</v>
          </cell>
          <cell r="AO17955" t="str">
            <v>financeapproved</v>
          </cell>
          <cell r="AP17955" t="b">
            <v>0</v>
          </cell>
        </row>
        <row r="17956">
          <cell r="H17956" t="str">
            <v>Departmental</v>
          </cell>
          <cell r="K17956">
            <v>0</v>
          </cell>
          <cell r="P17956">
            <v>3390205</v>
          </cell>
          <cell r="X17956">
            <v>0</v>
          </cell>
          <cell r="Y17956">
            <v>0</v>
          </cell>
          <cell r="Z17956">
            <v>0</v>
          </cell>
          <cell r="AA17956">
            <v>0</v>
          </cell>
          <cell r="AB17956">
            <v>0</v>
          </cell>
          <cell r="AC17956">
            <v>0</v>
          </cell>
          <cell r="AO17956" t="str">
            <v>financeapproved</v>
          </cell>
          <cell r="AP17956" t="b">
            <v>0</v>
          </cell>
        </row>
        <row r="17957">
          <cell r="H17957" t="str">
            <v>Departmental</v>
          </cell>
          <cell r="K17957">
            <v>0</v>
          </cell>
          <cell r="P17957">
            <v>3400001</v>
          </cell>
          <cell r="X17957">
            <v>-87038</v>
          </cell>
          <cell r="Y17957">
            <v>0</v>
          </cell>
          <cell r="Z17957">
            <v>0</v>
          </cell>
          <cell r="AA17957">
            <v>0</v>
          </cell>
          <cell r="AB17957">
            <v>0</v>
          </cell>
          <cell r="AC17957">
            <v>0</v>
          </cell>
          <cell r="AO17957" t="str">
            <v>financeapproved</v>
          </cell>
          <cell r="AP17957" t="b">
            <v>0</v>
          </cell>
        </row>
        <row r="17958">
          <cell r="H17958" t="str">
            <v>Departmental</v>
          </cell>
          <cell r="K17958">
            <v>0</v>
          </cell>
          <cell r="P17958">
            <v>3400001</v>
          </cell>
          <cell r="X17958">
            <v>0</v>
          </cell>
          <cell r="Y17958">
            <v>0</v>
          </cell>
          <cell r="Z17958">
            <v>0</v>
          </cell>
          <cell r="AA17958">
            <v>0</v>
          </cell>
          <cell r="AB17958">
            <v>0</v>
          </cell>
          <cell r="AC17958">
            <v>0</v>
          </cell>
          <cell r="AO17958" t="str">
            <v>financeapproved</v>
          </cell>
          <cell r="AP17958" t="b">
            <v>0</v>
          </cell>
        </row>
        <row r="17959">
          <cell r="H17959" t="str">
            <v>Departmental</v>
          </cell>
          <cell r="K17959">
            <v>0</v>
          </cell>
          <cell r="P17959">
            <v>5220002</v>
          </cell>
          <cell r="X17959">
            <v>-572</v>
          </cell>
          <cell r="Y17959">
            <v>0</v>
          </cell>
          <cell r="Z17959">
            <v>0</v>
          </cell>
          <cell r="AA17959">
            <v>0</v>
          </cell>
          <cell r="AB17959">
            <v>0</v>
          </cell>
          <cell r="AC17959">
            <v>0</v>
          </cell>
          <cell r="AO17959" t="str">
            <v>financeapproved</v>
          </cell>
          <cell r="AP17959" t="b">
            <v>0</v>
          </cell>
        </row>
        <row r="17960">
          <cell r="H17960" t="str">
            <v>Departmental</v>
          </cell>
          <cell r="K17960">
            <v>0</v>
          </cell>
          <cell r="P17960">
            <v>5220002</v>
          </cell>
          <cell r="X17960">
            <v>0</v>
          </cell>
          <cell r="Y17960">
            <v>0</v>
          </cell>
          <cell r="Z17960">
            <v>0</v>
          </cell>
          <cell r="AA17960">
            <v>0</v>
          </cell>
          <cell r="AB17960">
            <v>0</v>
          </cell>
          <cell r="AC17960">
            <v>0</v>
          </cell>
          <cell r="AO17960" t="str">
            <v>financeapproved</v>
          </cell>
          <cell r="AP17960" t="b">
            <v>0</v>
          </cell>
        </row>
        <row r="17961">
          <cell r="H17961" t="str">
            <v>Departmental</v>
          </cell>
          <cell r="K17961">
            <v>0</v>
          </cell>
          <cell r="P17961">
            <v>5220003</v>
          </cell>
          <cell r="X17961">
            <v>-1</v>
          </cell>
          <cell r="Y17961">
            <v>0</v>
          </cell>
          <cell r="Z17961">
            <v>0</v>
          </cell>
          <cell r="AA17961">
            <v>0</v>
          </cell>
          <cell r="AB17961">
            <v>0</v>
          </cell>
          <cell r="AC17961">
            <v>0</v>
          </cell>
          <cell r="AO17961" t="str">
            <v>financeapproved</v>
          </cell>
          <cell r="AP17961" t="b">
            <v>0</v>
          </cell>
        </row>
        <row r="17962">
          <cell r="H17962" t="str">
            <v>Departmental</v>
          </cell>
          <cell r="K17962">
            <v>0</v>
          </cell>
          <cell r="P17962">
            <v>5220003</v>
          </cell>
          <cell r="X17962">
            <v>0</v>
          </cell>
          <cell r="Y17962">
            <v>0</v>
          </cell>
          <cell r="Z17962">
            <v>0</v>
          </cell>
          <cell r="AA17962">
            <v>0</v>
          </cell>
          <cell r="AB17962">
            <v>0</v>
          </cell>
          <cell r="AC17962">
            <v>0</v>
          </cell>
          <cell r="AO17962" t="str">
            <v>financeapproved</v>
          </cell>
          <cell r="AP17962" t="b">
            <v>0</v>
          </cell>
        </row>
        <row r="17963">
          <cell r="H17963" t="str">
            <v>Departmental</v>
          </cell>
          <cell r="K17963">
            <v>0</v>
          </cell>
          <cell r="P17963">
            <v>5232005</v>
          </cell>
          <cell r="X17963">
            <v>0</v>
          </cell>
          <cell r="Y17963">
            <v>0</v>
          </cell>
          <cell r="Z17963">
            <v>0</v>
          </cell>
          <cell r="AA17963">
            <v>0</v>
          </cell>
          <cell r="AB17963">
            <v>0</v>
          </cell>
          <cell r="AC17963">
            <v>0</v>
          </cell>
          <cell r="AO17963" t="str">
            <v>financeapproved</v>
          </cell>
          <cell r="AP17963" t="b">
            <v>0</v>
          </cell>
        </row>
        <row r="17964">
          <cell r="H17964" t="str">
            <v>Departmental</v>
          </cell>
          <cell r="K17964">
            <v>0</v>
          </cell>
          <cell r="P17964">
            <v>5232005</v>
          </cell>
          <cell r="X17964">
            <v>291</v>
          </cell>
          <cell r="Y17964">
            <v>0</v>
          </cell>
          <cell r="Z17964">
            <v>0</v>
          </cell>
          <cell r="AA17964">
            <v>0</v>
          </cell>
          <cell r="AB17964">
            <v>0</v>
          </cell>
          <cell r="AC17964">
            <v>0</v>
          </cell>
          <cell r="AO17964" t="str">
            <v>financeapproved</v>
          </cell>
          <cell r="AP17964" t="b">
            <v>0</v>
          </cell>
        </row>
        <row r="17965">
          <cell r="H17965" t="str">
            <v>Departmental</v>
          </cell>
          <cell r="K17965">
            <v>0</v>
          </cell>
          <cell r="P17965">
            <v>5233002</v>
          </cell>
          <cell r="X17965">
            <v>0</v>
          </cell>
          <cell r="Y17965">
            <v>0</v>
          </cell>
          <cell r="Z17965">
            <v>0</v>
          </cell>
          <cell r="AA17965">
            <v>0</v>
          </cell>
          <cell r="AB17965">
            <v>0</v>
          </cell>
          <cell r="AC17965">
            <v>0</v>
          </cell>
          <cell r="AO17965" t="str">
            <v>financeapproved</v>
          </cell>
          <cell r="AP17965" t="b">
            <v>0</v>
          </cell>
        </row>
        <row r="17966">
          <cell r="H17966" t="str">
            <v>Departmental</v>
          </cell>
          <cell r="K17966">
            <v>0</v>
          </cell>
          <cell r="P17966">
            <v>5233002</v>
          </cell>
          <cell r="X17966">
            <v>271</v>
          </cell>
          <cell r="Y17966">
            <v>0</v>
          </cell>
          <cell r="Z17966">
            <v>0</v>
          </cell>
          <cell r="AA17966">
            <v>0</v>
          </cell>
          <cell r="AB17966">
            <v>0</v>
          </cell>
          <cell r="AC17966">
            <v>0</v>
          </cell>
          <cell r="AO17966" t="str">
            <v>financeapproved</v>
          </cell>
          <cell r="AP17966" t="b">
            <v>0</v>
          </cell>
        </row>
        <row r="17967">
          <cell r="H17967" t="str">
            <v>Departmental</v>
          </cell>
          <cell r="K17967">
            <v>0</v>
          </cell>
          <cell r="P17967">
            <v>5233029</v>
          </cell>
          <cell r="X17967">
            <v>-13807</v>
          </cell>
          <cell r="Y17967">
            <v>0</v>
          </cell>
          <cell r="Z17967">
            <v>0</v>
          </cell>
          <cell r="AA17967">
            <v>0</v>
          </cell>
          <cell r="AB17967">
            <v>0</v>
          </cell>
          <cell r="AC17967">
            <v>0</v>
          </cell>
          <cell r="AO17967" t="str">
            <v>financeapproved</v>
          </cell>
          <cell r="AP17967" t="b">
            <v>0</v>
          </cell>
        </row>
        <row r="17968">
          <cell r="H17968" t="str">
            <v>Departmental</v>
          </cell>
          <cell r="K17968">
            <v>0</v>
          </cell>
          <cell r="P17968">
            <v>5233029</v>
          </cell>
          <cell r="X17968">
            <v>0</v>
          </cell>
          <cell r="Y17968">
            <v>0</v>
          </cell>
          <cell r="Z17968">
            <v>0</v>
          </cell>
          <cell r="AA17968">
            <v>0</v>
          </cell>
          <cell r="AB17968">
            <v>0</v>
          </cell>
          <cell r="AC17968">
            <v>0</v>
          </cell>
          <cell r="AO17968" t="str">
            <v>financeapproved</v>
          </cell>
          <cell r="AP17968" t="b">
            <v>0</v>
          </cell>
        </row>
        <row r="17969">
          <cell r="H17969" t="str">
            <v>Departmental</v>
          </cell>
          <cell r="K17969">
            <v>0</v>
          </cell>
          <cell r="P17969">
            <v>5233033</v>
          </cell>
          <cell r="X17969">
            <v>-25</v>
          </cell>
          <cell r="Y17969">
            <v>0</v>
          </cell>
          <cell r="Z17969">
            <v>0</v>
          </cell>
          <cell r="AA17969">
            <v>0</v>
          </cell>
          <cell r="AB17969">
            <v>0</v>
          </cell>
          <cell r="AC17969">
            <v>0</v>
          </cell>
          <cell r="AO17969" t="str">
            <v>financeapproved</v>
          </cell>
          <cell r="AP17969" t="b">
            <v>0</v>
          </cell>
        </row>
        <row r="17970">
          <cell r="H17970" t="str">
            <v>Departmental</v>
          </cell>
          <cell r="K17970">
            <v>0</v>
          </cell>
          <cell r="P17970">
            <v>5233033</v>
          </cell>
          <cell r="X17970">
            <v>0</v>
          </cell>
          <cell r="Y17970">
            <v>0</v>
          </cell>
          <cell r="Z17970">
            <v>0</v>
          </cell>
          <cell r="AA17970">
            <v>0</v>
          </cell>
          <cell r="AB17970">
            <v>0</v>
          </cell>
          <cell r="AC17970">
            <v>0</v>
          </cell>
          <cell r="AO17970" t="str">
            <v>financeapproved</v>
          </cell>
          <cell r="AP17970" t="b">
            <v>0</v>
          </cell>
        </row>
        <row r="17971">
          <cell r="H17971" t="str">
            <v>Departmental</v>
          </cell>
          <cell r="K17971">
            <v>0</v>
          </cell>
          <cell r="P17971">
            <v>5233098</v>
          </cell>
          <cell r="X17971">
            <v>0</v>
          </cell>
          <cell r="Y17971">
            <v>0</v>
          </cell>
          <cell r="Z17971">
            <v>0</v>
          </cell>
          <cell r="AA17971">
            <v>0</v>
          </cell>
          <cell r="AB17971">
            <v>0</v>
          </cell>
          <cell r="AC17971">
            <v>0</v>
          </cell>
          <cell r="AO17971" t="str">
            <v>financeapproved</v>
          </cell>
          <cell r="AP17971" t="b">
            <v>0</v>
          </cell>
        </row>
        <row r="17972">
          <cell r="H17972" t="str">
            <v>Departmental</v>
          </cell>
          <cell r="K17972">
            <v>0</v>
          </cell>
          <cell r="P17972">
            <v>5233098</v>
          </cell>
          <cell r="X17972">
            <v>300</v>
          </cell>
          <cell r="Y17972">
            <v>-54</v>
          </cell>
          <cell r="Z17972">
            <v>-54</v>
          </cell>
          <cell r="AA17972">
            <v>-54</v>
          </cell>
          <cell r="AB17972">
            <v>-54</v>
          </cell>
          <cell r="AC17972">
            <v>-54</v>
          </cell>
          <cell r="AO17972" t="str">
            <v>financeapproved</v>
          </cell>
          <cell r="AP17972" t="b">
            <v>0</v>
          </cell>
        </row>
        <row r="17973">
          <cell r="H17973" t="str">
            <v>Departmental</v>
          </cell>
          <cell r="K17973">
            <v>0</v>
          </cell>
          <cell r="P17973">
            <v>5233098</v>
          </cell>
          <cell r="X17973">
            <v>-597</v>
          </cell>
          <cell r="Y17973">
            <v>54</v>
          </cell>
          <cell r="Z17973">
            <v>54</v>
          </cell>
          <cell r="AA17973">
            <v>54</v>
          </cell>
          <cell r="AB17973">
            <v>54</v>
          </cell>
          <cell r="AC17973">
            <v>54</v>
          </cell>
          <cell r="AO17973" t="str">
            <v>financeapproved</v>
          </cell>
          <cell r="AP17973" t="b">
            <v>0</v>
          </cell>
        </row>
        <row r="17974">
          <cell r="H17974" t="str">
            <v>Departmental</v>
          </cell>
          <cell r="K17974">
            <v>0</v>
          </cell>
          <cell r="P17974">
            <v>5233098</v>
          </cell>
          <cell r="X17974">
            <v>0</v>
          </cell>
          <cell r="Y17974">
            <v>0</v>
          </cell>
          <cell r="Z17974">
            <v>0</v>
          </cell>
          <cell r="AA17974">
            <v>0</v>
          </cell>
          <cell r="AB17974">
            <v>0</v>
          </cell>
          <cell r="AC17974">
            <v>0</v>
          </cell>
          <cell r="AO17974" t="str">
            <v>financeapproved</v>
          </cell>
          <cell r="AP17974" t="b">
            <v>0</v>
          </cell>
        </row>
        <row r="17975">
          <cell r="H17975" t="str">
            <v>Departmental</v>
          </cell>
          <cell r="K17975">
            <v>0</v>
          </cell>
          <cell r="P17975">
            <v>5233123</v>
          </cell>
          <cell r="X17975">
            <v>0</v>
          </cell>
          <cell r="Y17975">
            <v>0</v>
          </cell>
          <cell r="Z17975">
            <v>0</v>
          </cell>
          <cell r="AA17975">
            <v>0</v>
          </cell>
          <cell r="AB17975">
            <v>0</v>
          </cell>
          <cell r="AC17975">
            <v>0</v>
          </cell>
          <cell r="AO17975" t="str">
            <v>financeapproved</v>
          </cell>
          <cell r="AP17975" t="b">
            <v>0</v>
          </cell>
        </row>
        <row r="17976">
          <cell r="H17976" t="str">
            <v>Departmental</v>
          </cell>
          <cell r="K17976">
            <v>0</v>
          </cell>
          <cell r="P17976">
            <v>5233123</v>
          </cell>
          <cell r="X17976">
            <v>96</v>
          </cell>
          <cell r="Y17976">
            <v>0</v>
          </cell>
          <cell r="Z17976">
            <v>0</v>
          </cell>
          <cell r="AA17976">
            <v>0</v>
          </cell>
          <cell r="AB17976">
            <v>0</v>
          </cell>
          <cell r="AC17976">
            <v>0</v>
          </cell>
          <cell r="AO17976" t="str">
            <v>financeapproved</v>
          </cell>
          <cell r="AP17976" t="b">
            <v>0</v>
          </cell>
        </row>
        <row r="17977">
          <cell r="H17977" t="str">
            <v>Departmental</v>
          </cell>
          <cell r="K17977">
            <v>0</v>
          </cell>
          <cell r="P17977">
            <v>5235501</v>
          </cell>
          <cell r="X17977">
            <v>0</v>
          </cell>
          <cell r="Y17977">
            <v>0</v>
          </cell>
          <cell r="Z17977">
            <v>0</v>
          </cell>
          <cell r="AA17977">
            <v>0</v>
          </cell>
          <cell r="AB17977">
            <v>0</v>
          </cell>
          <cell r="AC17977">
            <v>0</v>
          </cell>
          <cell r="AO17977" t="str">
            <v>financeapproved</v>
          </cell>
          <cell r="AP17977" t="b">
            <v>0</v>
          </cell>
        </row>
        <row r="17978">
          <cell r="H17978" t="str">
            <v>Departmental</v>
          </cell>
          <cell r="K17978">
            <v>0</v>
          </cell>
          <cell r="P17978">
            <v>5235501</v>
          </cell>
          <cell r="X17978">
            <v>15132</v>
          </cell>
          <cell r="Y17978">
            <v>0</v>
          </cell>
          <cell r="Z17978">
            <v>0</v>
          </cell>
          <cell r="AA17978">
            <v>0</v>
          </cell>
          <cell r="AB17978">
            <v>0</v>
          </cell>
          <cell r="AC17978">
            <v>0</v>
          </cell>
          <cell r="AO17978" t="str">
            <v>financeapproved</v>
          </cell>
          <cell r="AP17978" t="b">
            <v>0</v>
          </cell>
        </row>
        <row r="17979">
          <cell r="H17979" t="str">
            <v>Departmental</v>
          </cell>
          <cell r="K17979">
            <v>0</v>
          </cell>
          <cell r="P17979">
            <v>5250098</v>
          </cell>
          <cell r="X17979">
            <v>0</v>
          </cell>
          <cell r="Y17979">
            <v>0</v>
          </cell>
          <cell r="Z17979">
            <v>0</v>
          </cell>
          <cell r="AA17979">
            <v>0</v>
          </cell>
          <cell r="AB17979">
            <v>0</v>
          </cell>
          <cell r="AC17979">
            <v>0</v>
          </cell>
          <cell r="AO17979" t="str">
            <v>financeapproved</v>
          </cell>
          <cell r="AP17979" t="b">
            <v>0</v>
          </cell>
        </row>
        <row r="17980">
          <cell r="H17980" t="str">
            <v>Departmental</v>
          </cell>
          <cell r="K17980">
            <v>0</v>
          </cell>
          <cell r="P17980">
            <v>5250098</v>
          </cell>
          <cell r="X17980">
            <v>133</v>
          </cell>
          <cell r="Y17980">
            <v>0</v>
          </cell>
          <cell r="Z17980">
            <v>0</v>
          </cell>
          <cell r="AA17980">
            <v>0</v>
          </cell>
          <cell r="AB17980">
            <v>0</v>
          </cell>
          <cell r="AC17980">
            <v>0</v>
          </cell>
          <cell r="AO17980" t="str">
            <v>financeapproved</v>
          </cell>
          <cell r="AP17980" t="b">
            <v>0</v>
          </cell>
        </row>
        <row r="17981">
          <cell r="H17981" t="str">
            <v>Departmental</v>
          </cell>
          <cell r="K17981">
            <v>0</v>
          </cell>
          <cell r="P17981">
            <v>5352002</v>
          </cell>
          <cell r="X17981">
            <v>0</v>
          </cell>
          <cell r="Y17981">
            <v>0</v>
          </cell>
          <cell r="Z17981">
            <v>0</v>
          </cell>
          <cell r="AA17981">
            <v>0</v>
          </cell>
          <cell r="AB17981">
            <v>0</v>
          </cell>
          <cell r="AC17981">
            <v>0</v>
          </cell>
          <cell r="AO17981" t="str">
            <v>financeapproved</v>
          </cell>
          <cell r="AP17981" t="b">
            <v>0</v>
          </cell>
        </row>
        <row r="17982">
          <cell r="H17982" t="str">
            <v>Departmental</v>
          </cell>
          <cell r="K17982">
            <v>0</v>
          </cell>
          <cell r="P17982">
            <v>5352002</v>
          </cell>
          <cell r="X17982">
            <v>1003</v>
          </cell>
          <cell r="Y17982">
            <v>0</v>
          </cell>
          <cell r="Z17982">
            <v>0</v>
          </cell>
          <cell r="AA17982">
            <v>0</v>
          </cell>
          <cell r="AB17982">
            <v>0</v>
          </cell>
          <cell r="AC17982">
            <v>0</v>
          </cell>
          <cell r="AO17982" t="str">
            <v>financeapproved</v>
          </cell>
          <cell r="AP17982" t="b">
            <v>0</v>
          </cell>
        </row>
        <row r="17983">
          <cell r="H17983" t="str">
            <v>Departmental</v>
          </cell>
          <cell r="K17983">
            <v>0</v>
          </cell>
          <cell r="P17983">
            <v>5360102</v>
          </cell>
          <cell r="X17983">
            <v>0</v>
          </cell>
          <cell r="Y17983">
            <v>0</v>
          </cell>
          <cell r="Z17983">
            <v>0</v>
          </cell>
          <cell r="AA17983">
            <v>0</v>
          </cell>
          <cell r="AB17983">
            <v>0</v>
          </cell>
          <cell r="AC17983">
            <v>0</v>
          </cell>
          <cell r="AO17983" t="str">
            <v>financeapproved</v>
          </cell>
          <cell r="AP17983" t="b">
            <v>0</v>
          </cell>
        </row>
        <row r="17984">
          <cell r="H17984" t="str">
            <v>Departmental</v>
          </cell>
          <cell r="K17984">
            <v>0</v>
          </cell>
          <cell r="P17984">
            <v>5360102</v>
          </cell>
          <cell r="X17984">
            <v>366</v>
          </cell>
          <cell r="Y17984">
            <v>0</v>
          </cell>
          <cell r="Z17984">
            <v>0</v>
          </cell>
          <cell r="AA17984">
            <v>0</v>
          </cell>
          <cell r="AB17984">
            <v>0</v>
          </cell>
          <cell r="AC17984">
            <v>0</v>
          </cell>
          <cell r="AO17984" t="str">
            <v>financeapproved</v>
          </cell>
          <cell r="AP17984" t="b">
            <v>0</v>
          </cell>
        </row>
        <row r="17985">
          <cell r="H17985" t="str">
            <v>Departmental</v>
          </cell>
          <cell r="K17985">
            <v>0</v>
          </cell>
          <cell r="P17985">
            <v>5400001</v>
          </cell>
          <cell r="X17985">
            <v>0</v>
          </cell>
          <cell r="Y17985">
            <v>0</v>
          </cell>
          <cell r="Z17985">
            <v>0</v>
          </cell>
          <cell r="AA17985">
            <v>0</v>
          </cell>
          <cell r="AB17985">
            <v>0</v>
          </cell>
          <cell r="AC17985">
            <v>0</v>
          </cell>
          <cell r="AO17985" t="str">
            <v>financeapproved</v>
          </cell>
          <cell r="AP17985" t="b">
            <v>0</v>
          </cell>
        </row>
        <row r="17986">
          <cell r="H17986" t="str">
            <v>Departmental</v>
          </cell>
          <cell r="K17986">
            <v>0</v>
          </cell>
          <cell r="P17986">
            <v>5400001</v>
          </cell>
          <cell r="X17986">
            <v>240248</v>
          </cell>
          <cell r="Y17986">
            <v>0</v>
          </cell>
          <cell r="Z17986">
            <v>0</v>
          </cell>
          <cell r="AA17986">
            <v>0</v>
          </cell>
          <cell r="AB17986">
            <v>0</v>
          </cell>
          <cell r="AC17986">
            <v>0</v>
          </cell>
          <cell r="AO17986" t="str">
            <v>financeapproved</v>
          </cell>
          <cell r="AP17986" t="b">
            <v>0</v>
          </cell>
        </row>
        <row r="17987">
          <cell r="H17987" t="str">
            <v>Departmental</v>
          </cell>
          <cell r="K17987">
            <v>0</v>
          </cell>
          <cell r="P17987">
            <v>6100001</v>
          </cell>
          <cell r="X17987">
            <v>-2021</v>
          </cell>
          <cell r="Y17987">
            <v>-5278</v>
          </cell>
          <cell r="Z17987">
            <v>-2500</v>
          </cell>
          <cell r="AA17987">
            <v>-2500</v>
          </cell>
          <cell r="AB17987">
            <v>-2500</v>
          </cell>
          <cell r="AC17987">
            <v>-2500</v>
          </cell>
          <cell r="AO17987" t="str">
            <v>financeapproved</v>
          </cell>
          <cell r="AP17987" t="b">
            <v>0</v>
          </cell>
        </row>
        <row r="17988">
          <cell r="H17988" t="str">
            <v>Departmental</v>
          </cell>
          <cell r="K17988">
            <v>0</v>
          </cell>
          <cell r="P17988">
            <v>6100001</v>
          </cell>
          <cell r="X17988">
            <v>-316</v>
          </cell>
          <cell r="Y17988">
            <v>-573</v>
          </cell>
          <cell r="Z17988">
            <v>0</v>
          </cell>
          <cell r="AA17988">
            <v>0</v>
          </cell>
          <cell r="AB17988">
            <v>0</v>
          </cell>
          <cell r="AC17988">
            <v>0</v>
          </cell>
          <cell r="AO17988" t="str">
            <v>financeapproved</v>
          </cell>
          <cell r="AP17988" t="b">
            <v>1</v>
          </cell>
        </row>
        <row r="17989">
          <cell r="H17989" t="str">
            <v>Departmental</v>
          </cell>
          <cell r="K17989">
            <v>0</v>
          </cell>
          <cell r="P17989">
            <v>6211002</v>
          </cell>
          <cell r="X17989">
            <v>-737</v>
          </cell>
          <cell r="Y17989">
            <v>0</v>
          </cell>
          <cell r="Z17989">
            <v>0</v>
          </cell>
          <cell r="AA17989">
            <v>0</v>
          </cell>
          <cell r="AB17989">
            <v>0</v>
          </cell>
          <cell r="AC17989">
            <v>0</v>
          </cell>
          <cell r="AO17989" t="str">
            <v>financeapproved</v>
          </cell>
          <cell r="AP17989" t="b">
            <v>0</v>
          </cell>
        </row>
        <row r="17990">
          <cell r="H17990" t="str">
            <v>Departmental</v>
          </cell>
          <cell r="K17990">
            <v>0</v>
          </cell>
          <cell r="P17990">
            <v>6211002</v>
          </cell>
          <cell r="X17990">
            <v>-737</v>
          </cell>
          <cell r="Y17990">
            <v>341</v>
          </cell>
          <cell r="Z17990">
            <v>0</v>
          </cell>
          <cell r="AA17990">
            <v>0</v>
          </cell>
          <cell r="AB17990">
            <v>0</v>
          </cell>
          <cell r="AC17990">
            <v>0</v>
          </cell>
          <cell r="AO17990" t="str">
            <v>financeapproved</v>
          </cell>
          <cell r="AP17990" t="b">
            <v>1</v>
          </cell>
        </row>
        <row r="17991">
          <cell r="H17991" t="str">
            <v>Departmental</v>
          </cell>
          <cell r="K17991">
            <v>0</v>
          </cell>
          <cell r="P17991">
            <v>6211002</v>
          </cell>
          <cell r="X17991">
            <v>-49</v>
          </cell>
          <cell r="Y17991">
            <v>0</v>
          </cell>
          <cell r="Z17991">
            <v>0</v>
          </cell>
          <cell r="AA17991">
            <v>0</v>
          </cell>
          <cell r="AB17991">
            <v>0</v>
          </cell>
          <cell r="AC17991">
            <v>0</v>
          </cell>
          <cell r="AO17991" t="str">
            <v>financeapproved</v>
          </cell>
          <cell r="AP17991" t="b">
            <v>0</v>
          </cell>
        </row>
        <row r="17992">
          <cell r="H17992" t="str">
            <v>Departmental</v>
          </cell>
          <cell r="K17992">
            <v>0</v>
          </cell>
          <cell r="P17992">
            <v>6211002</v>
          </cell>
          <cell r="X17992">
            <v>47</v>
          </cell>
          <cell r="Y17992">
            <v>0</v>
          </cell>
          <cell r="Z17992">
            <v>0</v>
          </cell>
          <cell r="AA17992">
            <v>0</v>
          </cell>
          <cell r="AB17992">
            <v>0</v>
          </cell>
          <cell r="AC17992">
            <v>0</v>
          </cell>
          <cell r="AO17992" t="str">
            <v>financeapproved</v>
          </cell>
          <cell r="AP17992" t="b">
            <v>1</v>
          </cell>
        </row>
        <row r="17993">
          <cell r="H17993" t="str">
            <v>Departmental</v>
          </cell>
          <cell r="K17993">
            <v>0</v>
          </cell>
          <cell r="P17993">
            <v>6211002</v>
          </cell>
          <cell r="X17993">
            <v>0</v>
          </cell>
          <cell r="Y17993">
            <v>0</v>
          </cell>
          <cell r="Z17993">
            <v>0</v>
          </cell>
          <cell r="AA17993">
            <v>0</v>
          </cell>
          <cell r="AB17993">
            <v>0</v>
          </cell>
          <cell r="AC17993">
            <v>0</v>
          </cell>
          <cell r="AO17993" t="str">
            <v>financeapproved</v>
          </cell>
          <cell r="AP17993" t="b">
            <v>0</v>
          </cell>
        </row>
        <row r="17994">
          <cell r="H17994" t="str">
            <v>Departmental</v>
          </cell>
          <cell r="K17994">
            <v>0</v>
          </cell>
          <cell r="P17994">
            <v>6211002</v>
          </cell>
          <cell r="X17994">
            <v>288</v>
          </cell>
          <cell r="Y17994">
            <v>0</v>
          </cell>
          <cell r="Z17994">
            <v>0</v>
          </cell>
          <cell r="AA17994">
            <v>0</v>
          </cell>
          <cell r="AB17994">
            <v>0</v>
          </cell>
          <cell r="AC17994">
            <v>0</v>
          </cell>
          <cell r="AO17994" t="str">
            <v>financeapproved</v>
          </cell>
          <cell r="AP17994" t="b">
            <v>1</v>
          </cell>
        </row>
        <row r="17995">
          <cell r="H17995" t="str">
            <v>Departmental</v>
          </cell>
          <cell r="K17995">
            <v>0</v>
          </cell>
          <cell r="P17995">
            <v>6211002</v>
          </cell>
          <cell r="X17995">
            <v>-1615</v>
          </cell>
          <cell r="Y17995">
            <v>0</v>
          </cell>
          <cell r="Z17995">
            <v>0</v>
          </cell>
          <cell r="AA17995">
            <v>0</v>
          </cell>
          <cell r="AB17995">
            <v>0</v>
          </cell>
          <cell r="AC17995">
            <v>0</v>
          </cell>
          <cell r="AO17995" t="str">
            <v>financeapproved</v>
          </cell>
          <cell r="AP17995" t="b">
            <v>0</v>
          </cell>
        </row>
        <row r="17996">
          <cell r="H17996" t="str">
            <v>Departmental</v>
          </cell>
          <cell r="K17996">
            <v>0</v>
          </cell>
          <cell r="P17996">
            <v>6211002</v>
          </cell>
          <cell r="X17996">
            <v>230</v>
          </cell>
          <cell r="Y17996">
            <v>0</v>
          </cell>
          <cell r="Z17996">
            <v>0</v>
          </cell>
          <cell r="AA17996">
            <v>0</v>
          </cell>
          <cell r="AB17996">
            <v>0</v>
          </cell>
          <cell r="AC17996">
            <v>0</v>
          </cell>
          <cell r="AO17996" t="str">
            <v>financeapproved</v>
          </cell>
          <cell r="AP17996" t="b">
            <v>1</v>
          </cell>
        </row>
        <row r="17997">
          <cell r="H17997" t="str">
            <v>Departmental</v>
          </cell>
          <cell r="K17997">
            <v>0</v>
          </cell>
          <cell r="P17997">
            <v>6211002</v>
          </cell>
          <cell r="X17997">
            <v>-60</v>
          </cell>
          <cell r="Y17997">
            <v>0</v>
          </cell>
          <cell r="Z17997">
            <v>0</v>
          </cell>
          <cell r="AA17997">
            <v>0</v>
          </cell>
          <cell r="AB17997">
            <v>0</v>
          </cell>
          <cell r="AC17997">
            <v>0</v>
          </cell>
          <cell r="AO17997" t="str">
            <v>financeapproved</v>
          </cell>
          <cell r="AP17997" t="b">
            <v>0</v>
          </cell>
        </row>
        <row r="17998">
          <cell r="H17998" t="str">
            <v>Departmental</v>
          </cell>
          <cell r="K17998">
            <v>0</v>
          </cell>
          <cell r="P17998">
            <v>6211002</v>
          </cell>
          <cell r="X17998">
            <v>-60</v>
          </cell>
          <cell r="Y17998">
            <v>0</v>
          </cell>
          <cell r="Z17998">
            <v>0</v>
          </cell>
          <cell r="AA17998">
            <v>0</v>
          </cell>
          <cell r="AB17998">
            <v>0</v>
          </cell>
          <cell r="AC17998">
            <v>0</v>
          </cell>
          <cell r="AO17998" t="str">
            <v>financeapproved</v>
          </cell>
          <cell r="AP17998" t="b">
            <v>1</v>
          </cell>
        </row>
        <row r="17999">
          <cell r="H17999" t="str">
            <v>Departmental</v>
          </cell>
          <cell r="K17999">
            <v>0</v>
          </cell>
          <cell r="P17999">
            <v>6211006</v>
          </cell>
          <cell r="X17999">
            <v>10721</v>
          </cell>
          <cell r="Y17999">
            <v>-13807</v>
          </cell>
          <cell r="Z17999">
            <v>0</v>
          </cell>
          <cell r="AA17999">
            <v>0</v>
          </cell>
          <cell r="AB17999">
            <v>0</v>
          </cell>
          <cell r="AC17999">
            <v>0</v>
          </cell>
          <cell r="AO17999" t="str">
            <v>financeapproved</v>
          </cell>
          <cell r="AP17999" t="b">
            <v>1</v>
          </cell>
        </row>
        <row r="18000">
          <cell r="H18000" t="str">
            <v>Departmental</v>
          </cell>
          <cell r="K18000">
            <v>0</v>
          </cell>
          <cell r="P18000">
            <v>6211006</v>
          </cell>
          <cell r="X18000">
            <v>12892</v>
          </cell>
          <cell r="Y18000">
            <v>0</v>
          </cell>
          <cell r="Z18000">
            <v>0</v>
          </cell>
          <cell r="AA18000">
            <v>0</v>
          </cell>
          <cell r="AB18000">
            <v>0</v>
          </cell>
          <cell r="AC18000">
            <v>0</v>
          </cell>
          <cell r="AO18000" t="str">
            <v>financeapproved</v>
          </cell>
          <cell r="AP18000" t="b">
            <v>0</v>
          </cell>
        </row>
        <row r="18001">
          <cell r="H18001" t="str">
            <v>Departmental</v>
          </cell>
          <cell r="K18001">
            <v>0</v>
          </cell>
          <cell r="P18001">
            <v>6211013</v>
          </cell>
          <cell r="X18001">
            <v>0</v>
          </cell>
          <cell r="Y18001">
            <v>0</v>
          </cell>
          <cell r="Z18001">
            <v>0</v>
          </cell>
          <cell r="AA18001">
            <v>0</v>
          </cell>
          <cell r="AB18001">
            <v>0</v>
          </cell>
          <cell r="AC18001">
            <v>0</v>
          </cell>
          <cell r="AO18001" t="str">
            <v>financeapproved</v>
          </cell>
          <cell r="AP18001" t="b">
            <v>0</v>
          </cell>
        </row>
        <row r="18002">
          <cell r="H18002" t="str">
            <v>Departmental</v>
          </cell>
          <cell r="K18002">
            <v>0</v>
          </cell>
          <cell r="P18002">
            <v>6211013</v>
          </cell>
          <cell r="X18002">
            <v>132</v>
          </cell>
          <cell r="Y18002">
            <v>-25</v>
          </cell>
          <cell r="Z18002">
            <v>0</v>
          </cell>
          <cell r="AA18002">
            <v>0</v>
          </cell>
          <cell r="AB18002">
            <v>0</v>
          </cell>
          <cell r="AC18002">
            <v>0</v>
          </cell>
          <cell r="AO18002" t="str">
            <v>financeapproved</v>
          </cell>
          <cell r="AP18002" t="b">
            <v>1</v>
          </cell>
        </row>
        <row r="18003">
          <cell r="H18003" t="str">
            <v>Departmental</v>
          </cell>
          <cell r="K18003">
            <v>0</v>
          </cell>
          <cell r="P18003">
            <v>6211013</v>
          </cell>
          <cell r="X18003">
            <v>0</v>
          </cell>
          <cell r="Y18003">
            <v>0</v>
          </cell>
          <cell r="Z18003">
            <v>0</v>
          </cell>
          <cell r="AA18003">
            <v>0</v>
          </cell>
          <cell r="AB18003">
            <v>0</v>
          </cell>
          <cell r="AC18003">
            <v>0</v>
          </cell>
          <cell r="AO18003" t="str">
            <v>financeapproved</v>
          </cell>
          <cell r="AP18003" t="b">
            <v>1</v>
          </cell>
        </row>
        <row r="18004">
          <cell r="H18004" t="str">
            <v>Departmental</v>
          </cell>
          <cell r="K18004">
            <v>0</v>
          </cell>
          <cell r="P18004">
            <v>6211013</v>
          </cell>
          <cell r="X18004">
            <v>2114</v>
          </cell>
          <cell r="Y18004">
            <v>0</v>
          </cell>
          <cell r="Z18004">
            <v>0</v>
          </cell>
          <cell r="AA18004">
            <v>0</v>
          </cell>
          <cell r="AB18004">
            <v>0</v>
          </cell>
          <cell r="AC18004">
            <v>0</v>
          </cell>
          <cell r="AO18004" t="str">
            <v>financeapproved</v>
          </cell>
          <cell r="AP18004" t="b">
            <v>0</v>
          </cell>
        </row>
        <row r="18005">
          <cell r="H18005" t="str">
            <v>Departmental</v>
          </cell>
          <cell r="K18005">
            <v>0</v>
          </cell>
          <cell r="P18005">
            <v>6211098</v>
          </cell>
          <cell r="X18005">
            <v>-652</v>
          </cell>
          <cell r="Y18005">
            <v>0</v>
          </cell>
          <cell r="Z18005">
            <v>0</v>
          </cell>
          <cell r="AA18005">
            <v>0</v>
          </cell>
          <cell r="AB18005">
            <v>0</v>
          </cell>
          <cell r="AC18005">
            <v>0</v>
          </cell>
          <cell r="AO18005" t="str">
            <v>financeapproved</v>
          </cell>
          <cell r="AP18005" t="b">
            <v>0</v>
          </cell>
        </row>
        <row r="18006">
          <cell r="H18006" t="str">
            <v>Departmental</v>
          </cell>
          <cell r="K18006">
            <v>0</v>
          </cell>
          <cell r="P18006">
            <v>6211098</v>
          </cell>
          <cell r="X18006">
            <v>398</v>
          </cell>
          <cell r="Y18006">
            <v>487</v>
          </cell>
          <cell r="Z18006">
            <v>0</v>
          </cell>
          <cell r="AA18006">
            <v>0</v>
          </cell>
          <cell r="AB18006">
            <v>0</v>
          </cell>
          <cell r="AC18006">
            <v>0</v>
          </cell>
          <cell r="AO18006" t="str">
            <v>financeapproved</v>
          </cell>
          <cell r="AP18006" t="b">
            <v>1</v>
          </cell>
        </row>
        <row r="18007">
          <cell r="H18007" t="str">
            <v>Departmental</v>
          </cell>
          <cell r="K18007">
            <v>0</v>
          </cell>
          <cell r="P18007">
            <v>6211098</v>
          </cell>
          <cell r="X18007">
            <v>0</v>
          </cell>
          <cell r="Y18007">
            <v>0</v>
          </cell>
          <cell r="Z18007">
            <v>0</v>
          </cell>
          <cell r="AA18007">
            <v>0</v>
          </cell>
          <cell r="AB18007">
            <v>0</v>
          </cell>
          <cell r="AC18007">
            <v>0</v>
          </cell>
          <cell r="AO18007" t="str">
            <v>financeapproved</v>
          </cell>
          <cell r="AP18007" t="b">
            <v>0</v>
          </cell>
        </row>
        <row r="18008">
          <cell r="H18008" t="str">
            <v>Departmental</v>
          </cell>
          <cell r="K18008">
            <v>0</v>
          </cell>
          <cell r="P18008">
            <v>6211098</v>
          </cell>
          <cell r="X18008">
            <v>22</v>
          </cell>
          <cell r="Y18008">
            <v>-651</v>
          </cell>
          <cell r="Z18008">
            <v>0</v>
          </cell>
          <cell r="AA18008">
            <v>0</v>
          </cell>
          <cell r="AB18008">
            <v>0</v>
          </cell>
          <cell r="AC18008">
            <v>0</v>
          </cell>
          <cell r="AO18008" t="str">
            <v>financeapproved</v>
          </cell>
          <cell r="AP18008" t="b">
            <v>1</v>
          </cell>
        </row>
        <row r="18009">
          <cell r="H18009" t="str">
            <v>Departmental</v>
          </cell>
          <cell r="K18009">
            <v>0</v>
          </cell>
          <cell r="P18009">
            <v>6212001</v>
          </cell>
          <cell r="X18009">
            <v>-593</v>
          </cell>
          <cell r="Y18009">
            <v>0</v>
          </cell>
          <cell r="Z18009">
            <v>0</v>
          </cell>
          <cell r="AA18009">
            <v>0</v>
          </cell>
          <cell r="AB18009">
            <v>0</v>
          </cell>
          <cell r="AC18009">
            <v>0</v>
          </cell>
          <cell r="AO18009" t="str">
            <v>financeapproved</v>
          </cell>
          <cell r="AP18009" t="b">
            <v>0</v>
          </cell>
        </row>
        <row r="18010">
          <cell r="H18010" t="str">
            <v>Departmental</v>
          </cell>
          <cell r="K18010">
            <v>0</v>
          </cell>
          <cell r="P18010">
            <v>6212001</v>
          </cell>
          <cell r="X18010">
            <v>-101</v>
          </cell>
          <cell r="Y18010">
            <v>-85</v>
          </cell>
          <cell r="Z18010">
            <v>0</v>
          </cell>
          <cell r="AA18010">
            <v>0</v>
          </cell>
          <cell r="AB18010">
            <v>0</v>
          </cell>
          <cell r="AC18010">
            <v>0</v>
          </cell>
          <cell r="AO18010" t="str">
            <v>financeapproved</v>
          </cell>
          <cell r="AP18010" t="b">
            <v>1</v>
          </cell>
        </row>
        <row r="18011">
          <cell r="H18011" t="str">
            <v>Departmental</v>
          </cell>
          <cell r="K18011">
            <v>0</v>
          </cell>
          <cell r="P18011">
            <v>6212002</v>
          </cell>
          <cell r="X18011">
            <v>-2463</v>
          </cell>
          <cell r="Y18011">
            <v>0</v>
          </cell>
          <cell r="Z18011">
            <v>0</v>
          </cell>
          <cell r="AA18011">
            <v>0</v>
          </cell>
          <cell r="AB18011">
            <v>0</v>
          </cell>
          <cell r="AC18011">
            <v>0</v>
          </cell>
          <cell r="AO18011" t="str">
            <v>financeapproved</v>
          </cell>
          <cell r="AP18011" t="b">
            <v>0</v>
          </cell>
        </row>
        <row r="18012">
          <cell r="H18012" t="str">
            <v>Departmental</v>
          </cell>
          <cell r="K18012">
            <v>0</v>
          </cell>
          <cell r="P18012">
            <v>6212002</v>
          </cell>
          <cell r="X18012">
            <v>43955</v>
          </cell>
          <cell r="Y18012">
            <v>-40275</v>
          </cell>
          <cell r="Z18012">
            <v>0</v>
          </cell>
          <cell r="AA18012">
            <v>0</v>
          </cell>
          <cell r="AB18012">
            <v>0</v>
          </cell>
          <cell r="AC18012">
            <v>0</v>
          </cell>
          <cell r="AO18012" t="str">
            <v>financeapproved</v>
          </cell>
          <cell r="AP18012" t="b">
            <v>1</v>
          </cell>
        </row>
        <row r="18013">
          <cell r="H18013" t="str">
            <v>Departmental</v>
          </cell>
          <cell r="K18013">
            <v>0</v>
          </cell>
          <cell r="P18013">
            <v>6212002</v>
          </cell>
          <cell r="X18013">
            <v>94</v>
          </cell>
          <cell r="Y18013">
            <v>0</v>
          </cell>
          <cell r="Z18013">
            <v>0</v>
          </cell>
          <cell r="AA18013">
            <v>0</v>
          </cell>
          <cell r="AB18013">
            <v>0</v>
          </cell>
          <cell r="AC18013">
            <v>0</v>
          </cell>
          <cell r="AO18013" t="str">
            <v>financeapproved</v>
          </cell>
          <cell r="AP18013" t="b">
            <v>1</v>
          </cell>
        </row>
        <row r="18014">
          <cell r="H18014" t="str">
            <v>Departmental</v>
          </cell>
          <cell r="K18014">
            <v>0</v>
          </cell>
          <cell r="P18014">
            <v>6212002</v>
          </cell>
          <cell r="X18014">
            <v>122</v>
          </cell>
          <cell r="Y18014">
            <v>0</v>
          </cell>
          <cell r="Z18014">
            <v>0</v>
          </cell>
          <cell r="AA18014">
            <v>0</v>
          </cell>
          <cell r="AB18014">
            <v>0</v>
          </cell>
          <cell r="AC18014">
            <v>0</v>
          </cell>
          <cell r="AO18014" t="str">
            <v>financeapproved</v>
          </cell>
          <cell r="AP18014" t="b">
            <v>0</v>
          </cell>
        </row>
        <row r="18015">
          <cell r="H18015" t="str">
            <v>Departmental</v>
          </cell>
          <cell r="K18015">
            <v>0</v>
          </cell>
          <cell r="P18015">
            <v>6212003</v>
          </cell>
          <cell r="X18015">
            <v>-15452</v>
          </cell>
          <cell r="Y18015">
            <v>4044</v>
          </cell>
          <cell r="Z18015">
            <v>0</v>
          </cell>
          <cell r="AA18015">
            <v>0</v>
          </cell>
          <cell r="AB18015">
            <v>0</v>
          </cell>
          <cell r="AC18015">
            <v>0</v>
          </cell>
          <cell r="AO18015" t="str">
            <v>financeapproved</v>
          </cell>
          <cell r="AP18015" t="b">
            <v>1</v>
          </cell>
        </row>
        <row r="18016">
          <cell r="H18016" t="str">
            <v>Departmental</v>
          </cell>
          <cell r="K18016">
            <v>0</v>
          </cell>
          <cell r="P18016">
            <v>6212003</v>
          </cell>
          <cell r="X18016">
            <v>-12105</v>
          </cell>
          <cell r="Y18016">
            <v>0</v>
          </cell>
          <cell r="Z18016">
            <v>0</v>
          </cell>
          <cell r="AA18016">
            <v>0</v>
          </cell>
          <cell r="AB18016">
            <v>0</v>
          </cell>
          <cell r="AC18016">
            <v>0</v>
          </cell>
          <cell r="AO18016" t="str">
            <v>financeapproved</v>
          </cell>
          <cell r="AP18016" t="b">
            <v>0</v>
          </cell>
        </row>
        <row r="18017">
          <cell r="H18017" t="str">
            <v>Departmental</v>
          </cell>
          <cell r="K18017">
            <v>0</v>
          </cell>
          <cell r="P18017">
            <v>6212003</v>
          </cell>
          <cell r="X18017">
            <v>-33</v>
          </cell>
          <cell r="Y18017">
            <v>0</v>
          </cell>
          <cell r="Z18017">
            <v>0</v>
          </cell>
          <cell r="AA18017">
            <v>0</v>
          </cell>
          <cell r="AB18017">
            <v>0</v>
          </cell>
          <cell r="AC18017">
            <v>0</v>
          </cell>
          <cell r="AO18017" t="str">
            <v>financeapproved</v>
          </cell>
          <cell r="AP18017" t="b">
            <v>1</v>
          </cell>
        </row>
        <row r="18018">
          <cell r="H18018" t="str">
            <v>Departmental</v>
          </cell>
          <cell r="K18018">
            <v>0</v>
          </cell>
          <cell r="P18018">
            <v>6212003</v>
          </cell>
          <cell r="X18018">
            <v>43</v>
          </cell>
          <cell r="Y18018">
            <v>0</v>
          </cell>
          <cell r="Z18018">
            <v>0</v>
          </cell>
          <cell r="AA18018">
            <v>0</v>
          </cell>
          <cell r="AB18018">
            <v>0</v>
          </cell>
          <cell r="AC18018">
            <v>0</v>
          </cell>
          <cell r="AO18018" t="str">
            <v>financeapproved</v>
          </cell>
          <cell r="AP18018" t="b">
            <v>0</v>
          </cell>
        </row>
        <row r="18019">
          <cell r="H18019" t="str">
            <v>Departmental</v>
          </cell>
          <cell r="K18019">
            <v>0</v>
          </cell>
          <cell r="P18019">
            <v>6212003</v>
          </cell>
          <cell r="X18019">
            <v>-60</v>
          </cell>
          <cell r="Y18019">
            <v>0</v>
          </cell>
          <cell r="Z18019">
            <v>0</v>
          </cell>
          <cell r="AA18019">
            <v>0</v>
          </cell>
          <cell r="AB18019">
            <v>0</v>
          </cell>
          <cell r="AC18019">
            <v>0</v>
          </cell>
          <cell r="AO18019" t="str">
            <v>financeapproved</v>
          </cell>
          <cell r="AP18019" t="b">
            <v>1</v>
          </cell>
        </row>
        <row r="18020">
          <cell r="H18020" t="str">
            <v>Departmental</v>
          </cell>
          <cell r="K18020">
            <v>0</v>
          </cell>
          <cell r="P18020">
            <v>6212003</v>
          </cell>
          <cell r="X18020">
            <v>67</v>
          </cell>
          <cell r="Y18020">
            <v>0</v>
          </cell>
          <cell r="Z18020">
            <v>0</v>
          </cell>
          <cell r="AA18020">
            <v>0</v>
          </cell>
          <cell r="AB18020">
            <v>0</v>
          </cell>
          <cell r="AC18020">
            <v>0</v>
          </cell>
          <cell r="AO18020" t="str">
            <v>financeapproved</v>
          </cell>
          <cell r="AP18020" t="b">
            <v>0</v>
          </cell>
        </row>
        <row r="18021">
          <cell r="H18021" t="str">
            <v>Departmental</v>
          </cell>
          <cell r="K18021">
            <v>0</v>
          </cell>
          <cell r="P18021">
            <v>6212003</v>
          </cell>
          <cell r="X18021">
            <v>-177</v>
          </cell>
          <cell r="Y18021">
            <v>0</v>
          </cell>
          <cell r="Z18021">
            <v>0</v>
          </cell>
          <cell r="AA18021">
            <v>0</v>
          </cell>
          <cell r="AB18021">
            <v>0</v>
          </cell>
          <cell r="AC18021">
            <v>0</v>
          </cell>
          <cell r="AO18021" t="str">
            <v>financeapproved</v>
          </cell>
          <cell r="AP18021" t="b">
            <v>1</v>
          </cell>
        </row>
        <row r="18022">
          <cell r="H18022" t="str">
            <v>Departmental</v>
          </cell>
          <cell r="K18022">
            <v>0</v>
          </cell>
          <cell r="P18022">
            <v>6212003</v>
          </cell>
          <cell r="X18022">
            <v>205</v>
          </cell>
          <cell r="Y18022">
            <v>0</v>
          </cell>
          <cell r="Z18022">
            <v>0</v>
          </cell>
          <cell r="AA18022">
            <v>0</v>
          </cell>
          <cell r="AB18022">
            <v>0</v>
          </cell>
          <cell r="AC18022">
            <v>0</v>
          </cell>
          <cell r="AO18022" t="str">
            <v>financeapproved</v>
          </cell>
          <cell r="AP18022" t="b">
            <v>0</v>
          </cell>
        </row>
        <row r="18023">
          <cell r="H18023" t="str">
            <v>Departmental</v>
          </cell>
          <cell r="K18023">
            <v>0</v>
          </cell>
          <cell r="P18023">
            <v>6212003</v>
          </cell>
          <cell r="X18023">
            <v>46</v>
          </cell>
          <cell r="Y18023">
            <v>0</v>
          </cell>
          <cell r="Z18023">
            <v>0</v>
          </cell>
          <cell r="AA18023">
            <v>0</v>
          </cell>
          <cell r="AB18023">
            <v>0</v>
          </cell>
          <cell r="AC18023">
            <v>0</v>
          </cell>
          <cell r="AO18023" t="str">
            <v>financeapproved</v>
          </cell>
          <cell r="AP18023" t="b">
            <v>0</v>
          </cell>
        </row>
        <row r="18024">
          <cell r="H18024" t="str">
            <v>Departmental</v>
          </cell>
          <cell r="K18024">
            <v>0</v>
          </cell>
          <cell r="P18024">
            <v>6212003</v>
          </cell>
          <cell r="X18024">
            <v>46</v>
          </cell>
          <cell r="Y18024">
            <v>0</v>
          </cell>
          <cell r="Z18024">
            <v>0</v>
          </cell>
          <cell r="AA18024">
            <v>0</v>
          </cell>
          <cell r="AB18024">
            <v>0</v>
          </cell>
          <cell r="AC18024">
            <v>0</v>
          </cell>
          <cell r="AO18024" t="str">
            <v>financeapproved</v>
          </cell>
          <cell r="AP18024" t="b">
            <v>1</v>
          </cell>
        </row>
        <row r="18025">
          <cell r="H18025" t="str">
            <v>Departmental</v>
          </cell>
          <cell r="K18025">
            <v>0</v>
          </cell>
          <cell r="P18025">
            <v>6212003</v>
          </cell>
          <cell r="X18025">
            <v>-18</v>
          </cell>
          <cell r="Y18025">
            <v>0</v>
          </cell>
          <cell r="Z18025">
            <v>0</v>
          </cell>
          <cell r="AA18025">
            <v>0</v>
          </cell>
          <cell r="AB18025">
            <v>0</v>
          </cell>
          <cell r="AC18025">
            <v>0</v>
          </cell>
          <cell r="AO18025" t="str">
            <v>financeapproved</v>
          </cell>
          <cell r="AP18025" t="b">
            <v>1</v>
          </cell>
        </row>
        <row r="18026">
          <cell r="H18026" t="str">
            <v>Departmental</v>
          </cell>
          <cell r="K18026">
            <v>0</v>
          </cell>
          <cell r="P18026">
            <v>6212003</v>
          </cell>
          <cell r="X18026">
            <v>92</v>
          </cell>
          <cell r="Y18026">
            <v>0</v>
          </cell>
          <cell r="Z18026">
            <v>0</v>
          </cell>
          <cell r="AA18026">
            <v>0</v>
          </cell>
          <cell r="AB18026">
            <v>0</v>
          </cell>
          <cell r="AC18026">
            <v>0</v>
          </cell>
          <cell r="AO18026" t="str">
            <v>financeapproved</v>
          </cell>
          <cell r="AP18026" t="b">
            <v>0</v>
          </cell>
        </row>
        <row r="18027">
          <cell r="H18027" t="str">
            <v>Departmental</v>
          </cell>
          <cell r="K18027">
            <v>0</v>
          </cell>
          <cell r="P18027">
            <v>6212003</v>
          </cell>
          <cell r="X18027">
            <v>-163</v>
          </cell>
          <cell r="Y18027">
            <v>0</v>
          </cell>
          <cell r="Z18027">
            <v>0</v>
          </cell>
          <cell r="AA18027">
            <v>0</v>
          </cell>
          <cell r="AB18027">
            <v>0</v>
          </cell>
          <cell r="AC18027">
            <v>0</v>
          </cell>
          <cell r="AO18027" t="str">
            <v>financeapproved</v>
          </cell>
          <cell r="AP18027" t="b">
            <v>1</v>
          </cell>
        </row>
        <row r="18028">
          <cell r="H18028" t="str">
            <v>Departmental</v>
          </cell>
          <cell r="K18028">
            <v>0</v>
          </cell>
          <cell r="P18028">
            <v>6212003</v>
          </cell>
          <cell r="X18028">
            <v>0</v>
          </cell>
          <cell r="Y18028">
            <v>0</v>
          </cell>
          <cell r="Z18028">
            <v>0</v>
          </cell>
          <cell r="AA18028">
            <v>0</v>
          </cell>
          <cell r="AB18028">
            <v>0</v>
          </cell>
          <cell r="AC18028">
            <v>0</v>
          </cell>
          <cell r="AO18028" t="str">
            <v>financeapproved</v>
          </cell>
          <cell r="AP18028" t="b">
            <v>0</v>
          </cell>
        </row>
        <row r="18029">
          <cell r="H18029" t="str">
            <v>Departmental</v>
          </cell>
          <cell r="K18029">
            <v>0</v>
          </cell>
          <cell r="P18029">
            <v>6212003</v>
          </cell>
          <cell r="X18029">
            <v>-186</v>
          </cell>
          <cell r="Y18029">
            <v>0</v>
          </cell>
          <cell r="Z18029">
            <v>0</v>
          </cell>
          <cell r="AA18029">
            <v>0</v>
          </cell>
          <cell r="AB18029">
            <v>0</v>
          </cell>
          <cell r="AC18029">
            <v>0</v>
          </cell>
          <cell r="AO18029" t="str">
            <v>financeapproved</v>
          </cell>
          <cell r="AP18029" t="b">
            <v>1</v>
          </cell>
        </row>
        <row r="18030">
          <cell r="H18030" t="str">
            <v>Departmental</v>
          </cell>
          <cell r="K18030">
            <v>0</v>
          </cell>
          <cell r="P18030">
            <v>6212003</v>
          </cell>
          <cell r="X18030">
            <v>0</v>
          </cell>
          <cell r="Y18030">
            <v>0</v>
          </cell>
          <cell r="Z18030">
            <v>0</v>
          </cell>
          <cell r="AA18030">
            <v>0</v>
          </cell>
          <cell r="AB18030">
            <v>0</v>
          </cell>
          <cell r="AC18030">
            <v>0</v>
          </cell>
          <cell r="AO18030" t="str">
            <v>financeapproved</v>
          </cell>
          <cell r="AP18030" t="b">
            <v>0</v>
          </cell>
        </row>
        <row r="18031">
          <cell r="H18031" t="str">
            <v>Departmental</v>
          </cell>
          <cell r="K18031">
            <v>0</v>
          </cell>
          <cell r="P18031">
            <v>6212003</v>
          </cell>
          <cell r="X18031">
            <v>-303</v>
          </cell>
          <cell r="Y18031">
            <v>0</v>
          </cell>
          <cell r="Z18031">
            <v>0</v>
          </cell>
          <cell r="AA18031">
            <v>0</v>
          </cell>
          <cell r="AB18031">
            <v>0</v>
          </cell>
          <cell r="AC18031">
            <v>0</v>
          </cell>
          <cell r="AO18031" t="str">
            <v>financeapproved</v>
          </cell>
          <cell r="AP18031" t="b">
            <v>1</v>
          </cell>
        </row>
        <row r="18032">
          <cell r="H18032" t="str">
            <v>Departmental</v>
          </cell>
          <cell r="K18032">
            <v>0</v>
          </cell>
          <cell r="P18032">
            <v>6212003</v>
          </cell>
          <cell r="X18032">
            <v>1743</v>
          </cell>
          <cell r="Y18032">
            <v>0</v>
          </cell>
          <cell r="Z18032">
            <v>0</v>
          </cell>
          <cell r="AA18032">
            <v>0</v>
          </cell>
          <cell r="AB18032">
            <v>0</v>
          </cell>
          <cell r="AC18032">
            <v>0</v>
          </cell>
          <cell r="AO18032" t="str">
            <v>financeapproved</v>
          </cell>
          <cell r="AP18032" t="b">
            <v>0</v>
          </cell>
        </row>
        <row r="18033">
          <cell r="H18033" t="str">
            <v>Departmental</v>
          </cell>
          <cell r="K18033">
            <v>0</v>
          </cell>
          <cell r="P18033">
            <v>6212003</v>
          </cell>
          <cell r="X18033">
            <v>6</v>
          </cell>
          <cell r="Y18033">
            <v>0</v>
          </cell>
          <cell r="Z18033">
            <v>0</v>
          </cell>
          <cell r="AA18033">
            <v>0</v>
          </cell>
          <cell r="AB18033">
            <v>0</v>
          </cell>
          <cell r="AC18033">
            <v>0</v>
          </cell>
          <cell r="AO18033" t="str">
            <v>financeapproved</v>
          </cell>
          <cell r="AP18033" t="b">
            <v>1</v>
          </cell>
        </row>
        <row r="18034">
          <cell r="H18034" t="str">
            <v>Departmental</v>
          </cell>
          <cell r="K18034">
            <v>0</v>
          </cell>
          <cell r="P18034">
            <v>6212003</v>
          </cell>
          <cell r="X18034">
            <v>237</v>
          </cell>
          <cell r="Y18034">
            <v>0</v>
          </cell>
          <cell r="Z18034">
            <v>0</v>
          </cell>
          <cell r="AA18034">
            <v>0</v>
          </cell>
          <cell r="AB18034">
            <v>0</v>
          </cell>
          <cell r="AC18034">
            <v>0</v>
          </cell>
          <cell r="AO18034" t="str">
            <v>financeapproved</v>
          </cell>
          <cell r="AP18034" t="b">
            <v>0</v>
          </cell>
        </row>
        <row r="18035">
          <cell r="H18035" t="str">
            <v>Departmental</v>
          </cell>
          <cell r="K18035">
            <v>0</v>
          </cell>
          <cell r="P18035">
            <v>6212006</v>
          </cell>
          <cell r="X18035">
            <v>-156</v>
          </cell>
          <cell r="Y18035">
            <v>0</v>
          </cell>
          <cell r="Z18035">
            <v>0</v>
          </cell>
          <cell r="AA18035">
            <v>0</v>
          </cell>
          <cell r="AB18035">
            <v>0</v>
          </cell>
          <cell r="AC18035">
            <v>0</v>
          </cell>
          <cell r="AO18035" t="str">
            <v>financeapproved</v>
          </cell>
          <cell r="AP18035" t="b">
            <v>1</v>
          </cell>
        </row>
        <row r="18036">
          <cell r="H18036" t="str">
            <v>Departmental</v>
          </cell>
          <cell r="K18036">
            <v>0</v>
          </cell>
          <cell r="P18036">
            <v>6212006</v>
          </cell>
          <cell r="X18036">
            <v>0</v>
          </cell>
          <cell r="Y18036">
            <v>0</v>
          </cell>
          <cell r="Z18036">
            <v>0</v>
          </cell>
          <cell r="AA18036">
            <v>0</v>
          </cell>
          <cell r="AB18036">
            <v>0</v>
          </cell>
          <cell r="AC18036">
            <v>0</v>
          </cell>
          <cell r="AO18036" t="str">
            <v>financeapproved</v>
          </cell>
          <cell r="AP18036" t="b">
            <v>0</v>
          </cell>
        </row>
        <row r="18037">
          <cell r="H18037" t="str">
            <v>Departmental</v>
          </cell>
          <cell r="K18037">
            <v>0</v>
          </cell>
          <cell r="P18037">
            <v>6212013</v>
          </cell>
          <cell r="X18037">
            <v>-2071</v>
          </cell>
          <cell r="Y18037">
            <v>0</v>
          </cell>
          <cell r="Z18037">
            <v>0</v>
          </cell>
          <cell r="AA18037">
            <v>0</v>
          </cell>
          <cell r="AB18037">
            <v>0</v>
          </cell>
          <cell r="AC18037">
            <v>0</v>
          </cell>
          <cell r="AO18037" t="str">
            <v>financeapproved</v>
          </cell>
          <cell r="AP18037" t="b">
            <v>0</v>
          </cell>
        </row>
        <row r="18038">
          <cell r="H18038" t="str">
            <v>Departmental</v>
          </cell>
          <cell r="K18038">
            <v>0</v>
          </cell>
          <cell r="P18038">
            <v>6212013</v>
          </cell>
          <cell r="X18038">
            <v>0</v>
          </cell>
          <cell r="Y18038">
            <v>6</v>
          </cell>
          <cell r="Z18038">
            <v>0</v>
          </cell>
          <cell r="AA18038">
            <v>0</v>
          </cell>
          <cell r="AB18038">
            <v>0</v>
          </cell>
          <cell r="AC18038">
            <v>0</v>
          </cell>
          <cell r="AO18038" t="str">
            <v>financeapproved</v>
          </cell>
          <cell r="AP18038" t="b">
            <v>1</v>
          </cell>
        </row>
        <row r="18039">
          <cell r="H18039" t="str">
            <v>Departmental</v>
          </cell>
          <cell r="K18039">
            <v>0</v>
          </cell>
          <cell r="P18039">
            <v>6212098</v>
          </cell>
          <cell r="X18039">
            <v>-2419</v>
          </cell>
          <cell r="Y18039">
            <v>674</v>
          </cell>
          <cell r="Z18039">
            <v>0</v>
          </cell>
          <cell r="AA18039">
            <v>0</v>
          </cell>
          <cell r="AB18039">
            <v>0</v>
          </cell>
          <cell r="AC18039">
            <v>0</v>
          </cell>
          <cell r="AO18039" t="str">
            <v>financeapproved</v>
          </cell>
          <cell r="AP18039" t="b">
            <v>1</v>
          </cell>
        </row>
        <row r="18040">
          <cell r="H18040" t="str">
            <v>Departmental</v>
          </cell>
          <cell r="K18040">
            <v>0</v>
          </cell>
          <cell r="P18040">
            <v>6212098</v>
          </cell>
          <cell r="X18040">
            <v>0</v>
          </cell>
          <cell r="Y18040">
            <v>0</v>
          </cell>
          <cell r="Z18040">
            <v>0</v>
          </cell>
          <cell r="AA18040">
            <v>0</v>
          </cell>
          <cell r="AB18040">
            <v>0</v>
          </cell>
          <cell r="AC18040">
            <v>0</v>
          </cell>
          <cell r="AO18040" t="str">
            <v>financeapproved</v>
          </cell>
          <cell r="AP18040" t="b">
            <v>0</v>
          </cell>
        </row>
        <row r="18041">
          <cell r="H18041" t="str">
            <v>Departmental</v>
          </cell>
          <cell r="K18041">
            <v>0</v>
          </cell>
          <cell r="P18041">
            <v>6221101</v>
          </cell>
          <cell r="X18041">
            <v>112</v>
          </cell>
          <cell r="Y18041">
            <v>0</v>
          </cell>
          <cell r="Z18041">
            <v>0</v>
          </cell>
          <cell r="AA18041">
            <v>0</v>
          </cell>
          <cell r="AB18041">
            <v>0</v>
          </cell>
          <cell r="AC18041">
            <v>0</v>
          </cell>
          <cell r="AO18041" t="str">
            <v>financeapproved</v>
          </cell>
          <cell r="AP18041" t="b">
            <v>0</v>
          </cell>
        </row>
        <row r="18042">
          <cell r="H18042" t="str">
            <v>Departmental</v>
          </cell>
          <cell r="K18042">
            <v>0</v>
          </cell>
          <cell r="P18042">
            <v>6221101</v>
          </cell>
          <cell r="X18042">
            <v>115</v>
          </cell>
          <cell r="Y18042">
            <v>0</v>
          </cell>
          <cell r="Z18042">
            <v>0</v>
          </cell>
          <cell r="AA18042">
            <v>0</v>
          </cell>
          <cell r="AB18042">
            <v>0</v>
          </cell>
          <cell r="AC18042">
            <v>0</v>
          </cell>
          <cell r="AO18042" t="str">
            <v>financeapproved</v>
          </cell>
          <cell r="AP18042" t="b">
            <v>1</v>
          </cell>
        </row>
        <row r="18043">
          <cell r="H18043" t="str">
            <v>Departmental</v>
          </cell>
          <cell r="K18043">
            <v>0</v>
          </cell>
          <cell r="P18043">
            <v>6221201</v>
          </cell>
          <cell r="X18043">
            <v>-73468</v>
          </cell>
          <cell r="Y18043">
            <v>2686</v>
          </cell>
          <cell r="Z18043">
            <v>0</v>
          </cell>
          <cell r="AA18043">
            <v>0</v>
          </cell>
          <cell r="AB18043">
            <v>0</v>
          </cell>
          <cell r="AC18043">
            <v>0</v>
          </cell>
          <cell r="AO18043" t="str">
            <v>financeapproved</v>
          </cell>
          <cell r="AP18043" t="b">
            <v>1</v>
          </cell>
        </row>
        <row r="18044">
          <cell r="H18044" t="str">
            <v>Departmental</v>
          </cell>
          <cell r="K18044">
            <v>0</v>
          </cell>
          <cell r="P18044">
            <v>6221201</v>
          </cell>
          <cell r="X18044">
            <v>-12343</v>
          </cell>
          <cell r="Y18044">
            <v>0</v>
          </cell>
          <cell r="Z18044">
            <v>0</v>
          </cell>
          <cell r="AA18044">
            <v>0</v>
          </cell>
          <cell r="AB18044">
            <v>0</v>
          </cell>
          <cell r="AC18044">
            <v>0</v>
          </cell>
          <cell r="AO18044" t="str">
            <v>financeapproved</v>
          </cell>
          <cell r="AP18044" t="b">
            <v>0</v>
          </cell>
        </row>
        <row r="18045">
          <cell r="H18045" t="str">
            <v>Departmental</v>
          </cell>
          <cell r="K18045">
            <v>0</v>
          </cell>
          <cell r="P18045">
            <v>6222109</v>
          </cell>
          <cell r="X18045">
            <v>-291</v>
          </cell>
          <cell r="Y18045">
            <v>291</v>
          </cell>
          <cell r="Z18045">
            <v>0</v>
          </cell>
          <cell r="AA18045">
            <v>0</v>
          </cell>
          <cell r="AB18045">
            <v>0</v>
          </cell>
          <cell r="AC18045">
            <v>0</v>
          </cell>
          <cell r="AO18045" t="str">
            <v>financeapproved</v>
          </cell>
          <cell r="AP18045" t="b">
            <v>1</v>
          </cell>
        </row>
        <row r="18046">
          <cell r="H18046" t="str">
            <v>Departmental</v>
          </cell>
          <cell r="K18046">
            <v>0</v>
          </cell>
          <cell r="P18046">
            <v>6222109</v>
          </cell>
          <cell r="X18046">
            <v>0</v>
          </cell>
          <cell r="Y18046">
            <v>0</v>
          </cell>
          <cell r="Z18046">
            <v>0</v>
          </cell>
          <cell r="AA18046">
            <v>0</v>
          </cell>
          <cell r="AB18046">
            <v>0</v>
          </cell>
          <cell r="AC18046">
            <v>0</v>
          </cell>
          <cell r="AO18046" t="str">
            <v>financeapproved</v>
          </cell>
          <cell r="AP18046" t="b">
            <v>0</v>
          </cell>
        </row>
        <row r="18047">
          <cell r="H18047" t="str">
            <v>Departmental</v>
          </cell>
          <cell r="K18047">
            <v>0</v>
          </cell>
          <cell r="P18047">
            <v>6231010</v>
          </cell>
          <cell r="X18047">
            <v>12350</v>
          </cell>
          <cell r="Y18047">
            <v>0</v>
          </cell>
          <cell r="Z18047">
            <v>0</v>
          </cell>
          <cell r="AA18047">
            <v>0</v>
          </cell>
          <cell r="AB18047">
            <v>0</v>
          </cell>
          <cell r="AC18047">
            <v>0</v>
          </cell>
          <cell r="AO18047" t="str">
            <v>financeapproved</v>
          </cell>
          <cell r="AP18047" t="b">
            <v>0</v>
          </cell>
        </row>
        <row r="18048">
          <cell r="H18048" t="str">
            <v>Departmental</v>
          </cell>
          <cell r="K18048">
            <v>0</v>
          </cell>
          <cell r="P18048">
            <v>6231010</v>
          </cell>
          <cell r="X18048">
            <v>36816</v>
          </cell>
          <cell r="Y18048">
            <v>0</v>
          </cell>
          <cell r="Z18048">
            <v>0</v>
          </cell>
          <cell r="AA18048">
            <v>0</v>
          </cell>
          <cell r="AB18048">
            <v>0</v>
          </cell>
          <cell r="AC18048">
            <v>0</v>
          </cell>
          <cell r="AO18048" t="str">
            <v>financeapproved</v>
          </cell>
          <cell r="AP18048" t="b">
            <v>1</v>
          </cell>
        </row>
        <row r="18049">
          <cell r="H18049" t="str">
            <v>Departmental</v>
          </cell>
          <cell r="K18049">
            <v>0</v>
          </cell>
          <cell r="P18049">
            <v>6900002</v>
          </cell>
          <cell r="X18049">
            <v>0</v>
          </cell>
          <cell r="Y18049">
            <v>2778</v>
          </cell>
          <cell r="Z18049">
            <v>0</v>
          </cell>
          <cell r="AA18049">
            <v>0</v>
          </cell>
          <cell r="AB18049">
            <v>0</v>
          </cell>
          <cell r="AC18049">
            <v>0</v>
          </cell>
          <cell r="AO18049" t="str">
            <v>financeapproved</v>
          </cell>
          <cell r="AP18049" t="b">
            <v>0</v>
          </cell>
        </row>
        <row r="18050">
          <cell r="H18050" t="str">
            <v>Departmental</v>
          </cell>
          <cell r="K18050">
            <v>0</v>
          </cell>
          <cell r="P18050">
            <v>6900002</v>
          </cell>
          <cell r="X18050">
            <v>497</v>
          </cell>
          <cell r="Y18050">
            <v>85966</v>
          </cell>
          <cell r="Z18050">
            <v>0</v>
          </cell>
          <cell r="AA18050">
            <v>0</v>
          </cell>
          <cell r="AB18050">
            <v>0</v>
          </cell>
          <cell r="AC18050">
            <v>0</v>
          </cell>
          <cell r="AO18050" t="str">
            <v>financeapproved</v>
          </cell>
          <cell r="AP18050" t="b">
            <v>1</v>
          </cell>
        </row>
        <row r="18051">
          <cell r="H18051" t="str">
            <v>Departmental</v>
          </cell>
          <cell r="K18051">
            <v>0</v>
          </cell>
          <cell r="P18051">
            <v>6900002</v>
          </cell>
          <cell r="X18051">
            <v>0</v>
          </cell>
          <cell r="Y18051">
            <v>-39079</v>
          </cell>
          <cell r="Z18051">
            <v>0</v>
          </cell>
          <cell r="AA18051">
            <v>0</v>
          </cell>
          <cell r="AB18051">
            <v>0</v>
          </cell>
          <cell r="AC18051">
            <v>0</v>
          </cell>
          <cell r="AO18051" t="str">
            <v>financeapproved</v>
          </cell>
          <cell r="AP18051" t="b">
            <v>1</v>
          </cell>
        </row>
        <row r="18052">
          <cell r="H18052" t="str">
            <v>Departmental</v>
          </cell>
          <cell r="K18052">
            <v>0</v>
          </cell>
          <cell r="P18052">
            <v>6900002</v>
          </cell>
          <cell r="X18052">
            <v>0</v>
          </cell>
          <cell r="Y18052">
            <v>0</v>
          </cell>
          <cell r="Z18052">
            <v>0</v>
          </cell>
          <cell r="AA18052">
            <v>0</v>
          </cell>
          <cell r="AB18052">
            <v>0</v>
          </cell>
          <cell r="AC18052">
            <v>0</v>
          </cell>
          <cell r="AO18052" t="str">
            <v>financeapproved</v>
          </cell>
          <cell r="AP18052" t="b">
            <v>0</v>
          </cell>
        </row>
        <row r="18053">
          <cell r="H18053" t="str">
            <v>Departmental</v>
          </cell>
          <cell r="K18053">
            <v>0</v>
          </cell>
          <cell r="P18053">
            <v>9110000</v>
          </cell>
          <cell r="X18053">
            <v>0</v>
          </cell>
          <cell r="Y18053">
            <v>0</v>
          </cell>
          <cell r="Z18053">
            <v>0</v>
          </cell>
          <cell r="AA18053">
            <v>0</v>
          </cell>
          <cell r="AB18053">
            <v>0</v>
          </cell>
          <cell r="AC18053">
            <v>0</v>
          </cell>
          <cell r="AO18053" t="str">
            <v>financeapproved</v>
          </cell>
          <cell r="AP18053" t="b">
            <v>0</v>
          </cell>
        </row>
        <row r="18054">
          <cell r="H18054" t="str">
            <v>Departmental</v>
          </cell>
          <cell r="K18054">
            <v>0</v>
          </cell>
          <cell r="P18054">
            <v>9110000</v>
          </cell>
          <cell r="X18054">
            <v>2480</v>
          </cell>
          <cell r="Y18054">
            <v>0</v>
          </cell>
          <cell r="Z18054">
            <v>0</v>
          </cell>
          <cell r="AA18054">
            <v>0</v>
          </cell>
          <cell r="AB18054">
            <v>0</v>
          </cell>
          <cell r="AC18054">
            <v>0</v>
          </cell>
          <cell r="AO18054" t="str">
            <v>financeapproved</v>
          </cell>
          <cell r="AP18054" t="b">
            <v>0</v>
          </cell>
        </row>
        <row r="18055">
          <cell r="H18055" t="str">
            <v>Departmental</v>
          </cell>
          <cell r="K18055">
            <v>0</v>
          </cell>
          <cell r="P18055">
            <v>9210000</v>
          </cell>
          <cell r="X18055">
            <v>-2480</v>
          </cell>
          <cell r="Y18055">
            <v>0</v>
          </cell>
          <cell r="Z18055">
            <v>0</v>
          </cell>
          <cell r="AA18055">
            <v>0</v>
          </cell>
          <cell r="AB18055">
            <v>0</v>
          </cell>
          <cell r="AC18055">
            <v>0</v>
          </cell>
          <cell r="AO18055" t="str">
            <v>financeapproved</v>
          </cell>
          <cell r="AP18055" t="b">
            <v>0</v>
          </cell>
        </row>
        <row r="18056">
          <cell r="H18056" t="str">
            <v>Departmental</v>
          </cell>
          <cell r="K18056">
            <v>0</v>
          </cell>
          <cell r="P18056">
            <v>9210000</v>
          </cell>
          <cell r="X18056">
            <v>0</v>
          </cell>
          <cell r="Y18056">
            <v>0</v>
          </cell>
          <cell r="Z18056">
            <v>0</v>
          </cell>
          <cell r="AA18056">
            <v>0</v>
          </cell>
          <cell r="AB18056">
            <v>0</v>
          </cell>
          <cell r="AC18056">
            <v>0</v>
          </cell>
          <cell r="AO18056" t="str">
            <v>financeapproved</v>
          </cell>
          <cell r="AP18056" t="b">
            <v>0</v>
          </cell>
        </row>
        <row r="18057">
          <cell r="H18057" t="str">
            <v>Departmental</v>
          </cell>
          <cell r="K18057">
            <v>0</v>
          </cell>
          <cell r="P18057">
            <v>9310000</v>
          </cell>
          <cell r="X18057">
            <v>-2480</v>
          </cell>
          <cell r="Y18057">
            <v>0</v>
          </cell>
          <cell r="Z18057">
            <v>0</v>
          </cell>
          <cell r="AA18057">
            <v>0</v>
          </cell>
          <cell r="AB18057">
            <v>0</v>
          </cell>
          <cell r="AC18057">
            <v>0</v>
          </cell>
          <cell r="AO18057" t="str">
            <v>financeapproved</v>
          </cell>
          <cell r="AP18057" t="b">
            <v>0</v>
          </cell>
        </row>
        <row r="18058">
          <cell r="H18058" t="str">
            <v>Departmental</v>
          </cell>
          <cell r="K18058">
            <v>0</v>
          </cell>
          <cell r="P18058">
            <v>9310000</v>
          </cell>
          <cell r="X18058">
            <v>0</v>
          </cell>
          <cell r="Y18058">
            <v>0</v>
          </cell>
          <cell r="Z18058">
            <v>0</v>
          </cell>
          <cell r="AA18058">
            <v>0</v>
          </cell>
          <cell r="AB18058">
            <v>0</v>
          </cell>
          <cell r="AC18058">
            <v>0</v>
          </cell>
          <cell r="AO18058" t="str">
            <v>financeapproved</v>
          </cell>
          <cell r="AP18058" t="b">
            <v>0</v>
          </cell>
        </row>
        <row r="18059">
          <cell r="H18059" t="str">
            <v>Departmental</v>
          </cell>
          <cell r="K18059">
            <v>0</v>
          </cell>
          <cell r="P18059">
            <v>1220008</v>
          </cell>
          <cell r="X18059">
            <v>-370</v>
          </cell>
          <cell r="Y18059">
            <v>0</v>
          </cell>
          <cell r="Z18059">
            <v>0</v>
          </cell>
          <cell r="AA18059">
            <v>0</v>
          </cell>
          <cell r="AB18059">
            <v>0</v>
          </cell>
          <cell r="AC18059">
            <v>0</v>
          </cell>
          <cell r="AO18059" t="str">
            <v>financeapproved</v>
          </cell>
          <cell r="AP18059" t="b">
            <v>0</v>
          </cell>
        </row>
        <row r="18060">
          <cell r="H18060" t="str">
            <v>Departmental</v>
          </cell>
          <cell r="K18060">
            <v>0</v>
          </cell>
          <cell r="P18060">
            <v>1220008</v>
          </cell>
          <cell r="X18060">
            <v>0</v>
          </cell>
          <cell r="Y18060">
            <v>0</v>
          </cell>
          <cell r="Z18060">
            <v>0</v>
          </cell>
          <cell r="AA18060">
            <v>0</v>
          </cell>
          <cell r="AB18060">
            <v>0</v>
          </cell>
          <cell r="AC18060">
            <v>0</v>
          </cell>
          <cell r="AO18060" t="str">
            <v>financeapproved</v>
          </cell>
          <cell r="AP18060" t="b">
            <v>0</v>
          </cell>
        </row>
        <row r="18061">
          <cell r="H18061" t="str">
            <v>Departmental</v>
          </cell>
          <cell r="K18061">
            <v>0</v>
          </cell>
          <cell r="P18061">
            <v>1220008</v>
          </cell>
          <cell r="X18061">
            <v>-49</v>
          </cell>
          <cell r="Y18061">
            <v>0</v>
          </cell>
          <cell r="Z18061">
            <v>0</v>
          </cell>
          <cell r="AA18061">
            <v>0</v>
          </cell>
          <cell r="AB18061">
            <v>0</v>
          </cell>
          <cell r="AC18061">
            <v>0</v>
          </cell>
          <cell r="AO18061" t="str">
            <v>financeapproved</v>
          </cell>
          <cell r="AP18061" t="b">
            <v>0</v>
          </cell>
        </row>
        <row r="18062">
          <cell r="H18062" t="str">
            <v>Departmental</v>
          </cell>
          <cell r="K18062">
            <v>0</v>
          </cell>
          <cell r="P18062">
            <v>1220008</v>
          </cell>
          <cell r="X18062">
            <v>0</v>
          </cell>
          <cell r="Y18062">
            <v>0</v>
          </cell>
          <cell r="Z18062">
            <v>0</v>
          </cell>
          <cell r="AA18062">
            <v>0</v>
          </cell>
          <cell r="AB18062">
            <v>0</v>
          </cell>
          <cell r="AC18062">
            <v>0</v>
          </cell>
          <cell r="AO18062" t="str">
            <v>financeapproved</v>
          </cell>
          <cell r="AP18062" t="b">
            <v>0</v>
          </cell>
        </row>
        <row r="18063">
          <cell r="H18063" t="str">
            <v>Departmental</v>
          </cell>
          <cell r="K18063">
            <v>0</v>
          </cell>
          <cell r="P18063">
            <v>1220008</v>
          </cell>
          <cell r="X18063">
            <v>-1615</v>
          </cell>
          <cell r="Y18063">
            <v>0</v>
          </cell>
          <cell r="Z18063">
            <v>0</v>
          </cell>
          <cell r="AA18063">
            <v>0</v>
          </cell>
          <cell r="AB18063">
            <v>0</v>
          </cell>
          <cell r="AC18063">
            <v>0</v>
          </cell>
          <cell r="AO18063" t="str">
            <v>financeapproved</v>
          </cell>
          <cell r="AP18063" t="b">
            <v>0</v>
          </cell>
        </row>
        <row r="18064">
          <cell r="H18064" t="str">
            <v>Departmental</v>
          </cell>
          <cell r="K18064">
            <v>0</v>
          </cell>
          <cell r="P18064">
            <v>1220008</v>
          </cell>
          <cell r="X18064">
            <v>0</v>
          </cell>
          <cell r="Y18064">
            <v>0</v>
          </cell>
          <cell r="Z18064">
            <v>0</v>
          </cell>
          <cell r="AA18064">
            <v>0</v>
          </cell>
          <cell r="AB18064">
            <v>0</v>
          </cell>
          <cell r="AC18064">
            <v>0</v>
          </cell>
          <cell r="AO18064" t="str">
            <v>financeapproved</v>
          </cell>
          <cell r="AP18064" t="b">
            <v>0</v>
          </cell>
        </row>
        <row r="18065">
          <cell r="H18065" t="str">
            <v>Departmental</v>
          </cell>
          <cell r="K18065">
            <v>0</v>
          </cell>
          <cell r="P18065">
            <v>1220008</v>
          </cell>
          <cell r="X18065">
            <v>-60</v>
          </cell>
          <cell r="Y18065">
            <v>0</v>
          </cell>
          <cell r="Z18065">
            <v>0</v>
          </cell>
          <cell r="AA18065">
            <v>0</v>
          </cell>
          <cell r="AB18065">
            <v>0</v>
          </cell>
          <cell r="AC18065">
            <v>0</v>
          </cell>
          <cell r="AO18065" t="str">
            <v>financeapproved</v>
          </cell>
          <cell r="AP18065" t="b">
            <v>0</v>
          </cell>
        </row>
        <row r="18066">
          <cell r="H18066" t="str">
            <v>Departmental</v>
          </cell>
          <cell r="K18066">
            <v>0</v>
          </cell>
          <cell r="P18066">
            <v>1220008</v>
          </cell>
          <cell r="X18066">
            <v>0</v>
          </cell>
          <cell r="Y18066">
            <v>0</v>
          </cell>
          <cell r="Z18066">
            <v>0</v>
          </cell>
          <cell r="AA18066">
            <v>0</v>
          </cell>
          <cell r="AB18066">
            <v>0</v>
          </cell>
          <cell r="AC18066">
            <v>0</v>
          </cell>
          <cell r="AO18066" t="str">
            <v>financeapproved</v>
          </cell>
          <cell r="AP18066" t="b">
            <v>0</v>
          </cell>
        </row>
        <row r="18067">
          <cell r="H18067" t="str">
            <v>Departmental</v>
          </cell>
          <cell r="K18067">
            <v>0</v>
          </cell>
          <cell r="P18067">
            <v>2220001</v>
          </cell>
          <cell r="X18067">
            <v>-60</v>
          </cell>
          <cell r="Y18067">
            <v>0</v>
          </cell>
          <cell r="Z18067">
            <v>0</v>
          </cell>
          <cell r="AA18067">
            <v>0</v>
          </cell>
          <cell r="AB18067">
            <v>0</v>
          </cell>
          <cell r="AC18067">
            <v>0</v>
          </cell>
          <cell r="AO18067" t="str">
            <v>financeapproved</v>
          </cell>
          <cell r="AP18067" t="b">
            <v>0</v>
          </cell>
        </row>
        <row r="18068">
          <cell r="H18068" t="str">
            <v>Departmental</v>
          </cell>
          <cell r="K18068">
            <v>0</v>
          </cell>
          <cell r="P18068">
            <v>2220001</v>
          </cell>
          <cell r="X18068">
            <v>0</v>
          </cell>
          <cell r="Y18068">
            <v>0</v>
          </cell>
          <cell r="Z18068">
            <v>0</v>
          </cell>
          <cell r="AA18068">
            <v>0</v>
          </cell>
          <cell r="AB18068">
            <v>0</v>
          </cell>
          <cell r="AC18068">
            <v>0</v>
          </cell>
          <cell r="AO18068" t="str">
            <v>financeapproved</v>
          </cell>
          <cell r="AP18068" t="b">
            <v>0</v>
          </cell>
        </row>
        <row r="18069">
          <cell r="H18069" t="str">
            <v>Departmental</v>
          </cell>
          <cell r="K18069">
            <v>0</v>
          </cell>
          <cell r="P18069">
            <v>2220004</v>
          </cell>
          <cell r="X18069">
            <v>-14</v>
          </cell>
          <cell r="Y18069">
            <v>0</v>
          </cell>
          <cell r="Z18069">
            <v>0</v>
          </cell>
          <cell r="AA18069">
            <v>0</v>
          </cell>
          <cell r="AB18069">
            <v>0</v>
          </cell>
          <cell r="AC18069">
            <v>0</v>
          </cell>
          <cell r="AO18069" t="str">
            <v>financeapproved</v>
          </cell>
          <cell r="AP18069" t="b">
            <v>0</v>
          </cell>
        </row>
        <row r="18070">
          <cell r="H18070" t="str">
            <v>Departmental</v>
          </cell>
          <cell r="K18070">
            <v>0</v>
          </cell>
          <cell r="P18070">
            <v>2220004</v>
          </cell>
          <cell r="X18070">
            <v>0</v>
          </cell>
          <cell r="Y18070">
            <v>0</v>
          </cell>
          <cell r="Z18070">
            <v>0</v>
          </cell>
          <cell r="AA18070">
            <v>0</v>
          </cell>
          <cell r="AB18070">
            <v>0</v>
          </cell>
          <cell r="AC18070">
            <v>0</v>
          </cell>
          <cell r="AO18070" t="str">
            <v>financeapproved</v>
          </cell>
          <cell r="AP18070" t="b">
            <v>0</v>
          </cell>
        </row>
        <row r="18071">
          <cell r="H18071" t="str">
            <v>Departmental</v>
          </cell>
          <cell r="K18071">
            <v>0</v>
          </cell>
          <cell r="P18071">
            <v>2220005</v>
          </cell>
          <cell r="X18071">
            <v>-7</v>
          </cell>
          <cell r="Y18071">
            <v>0</v>
          </cell>
          <cell r="Z18071">
            <v>0</v>
          </cell>
          <cell r="AA18071">
            <v>0</v>
          </cell>
          <cell r="AB18071">
            <v>0</v>
          </cell>
          <cell r="AC18071">
            <v>0</v>
          </cell>
          <cell r="AO18071" t="str">
            <v>financeapproved</v>
          </cell>
          <cell r="AP18071" t="b">
            <v>0</v>
          </cell>
        </row>
        <row r="18072">
          <cell r="H18072" t="str">
            <v>Departmental</v>
          </cell>
          <cell r="K18072">
            <v>0</v>
          </cell>
          <cell r="P18072">
            <v>2220005</v>
          </cell>
          <cell r="X18072">
            <v>0</v>
          </cell>
          <cell r="Y18072">
            <v>0</v>
          </cell>
          <cell r="Z18072">
            <v>0</v>
          </cell>
          <cell r="AA18072">
            <v>0</v>
          </cell>
          <cell r="AB18072">
            <v>0</v>
          </cell>
          <cell r="AC18072">
            <v>0</v>
          </cell>
          <cell r="AO18072" t="str">
            <v>financeapproved</v>
          </cell>
          <cell r="AP18072" t="b">
            <v>0</v>
          </cell>
        </row>
        <row r="18073">
          <cell r="H18073" t="str">
            <v>Departmental</v>
          </cell>
          <cell r="K18073">
            <v>0</v>
          </cell>
          <cell r="P18073">
            <v>2230002</v>
          </cell>
          <cell r="X18073">
            <v>0</v>
          </cell>
          <cell r="Y18073">
            <v>0</v>
          </cell>
          <cell r="Z18073">
            <v>0</v>
          </cell>
          <cell r="AA18073">
            <v>0</v>
          </cell>
          <cell r="AB18073">
            <v>0</v>
          </cell>
          <cell r="AC18073">
            <v>0</v>
          </cell>
          <cell r="AO18073" t="str">
            <v>financeapproved</v>
          </cell>
          <cell r="AP18073" t="b">
            <v>0</v>
          </cell>
        </row>
        <row r="18074">
          <cell r="H18074" t="str">
            <v>Departmental</v>
          </cell>
          <cell r="K18074">
            <v>0</v>
          </cell>
          <cell r="P18074">
            <v>2230002</v>
          </cell>
          <cell r="X18074">
            <v>43</v>
          </cell>
          <cell r="Y18074">
            <v>0</v>
          </cell>
          <cell r="Z18074">
            <v>0</v>
          </cell>
          <cell r="AA18074">
            <v>0</v>
          </cell>
          <cell r="AB18074">
            <v>0</v>
          </cell>
          <cell r="AC18074">
            <v>0</v>
          </cell>
          <cell r="AO18074" t="str">
            <v>financeapproved</v>
          </cell>
          <cell r="AP18074" t="b">
            <v>0</v>
          </cell>
        </row>
        <row r="18075">
          <cell r="H18075" t="str">
            <v>Departmental</v>
          </cell>
          <cell r="K18075">
            <v>0</v>
          </cell>
          <cell r="P18075">
            <v>2230002</v>
          </cell>
          <cell r="X18075">
            <v>0</v>
          </cell>
          <cell r="Y18075">
            <v>0</v>
          </cell>
          <cell r="Z18075">
            <v>0</v>
          </cell>
          <cell r="AA18075">
            <v>0</v>
          </cell>
          <cell r="AB18075">
            <v>0</v>
          </cell>
          <cell r="AC18075">
            <v>0</v>
          </cell>
          <cell r="AO18075" t="str">
            <v>financeapproved</v>
          </cell>
          <cell r="AP18075" t="b">
            <v>0</v>
          </cell>
        </row>
        <row r="18076">
          <cell r="H18076" t="str">
            <v>Departmental</v>
          </cell>
          <cell r="K18076">
            <v>0</v>
          </cell>
          <cell r="P18076">
            <v>2230002</v>
          </cell>
          <cell r="X18076">
            <v>67</v>
          </cell>
          <cell r="Y18076">
            <v>0</v>
          </cell>
          <cell r="Z18076">
            <v>0</v>
          </cell>
          <cell r="AA18076">
            <v>0</v>
          </cell>
          <cell r="AB18076">
            <v>0</v>
          </cell>
          <cell r="AC18076">
            <v>0</v>
          </cell>
          <cell r="AO18076" t="str">
            <v>financeapproved</v>
          </cell>
          <cell r="AP18076" t="b">
            <v>0</v>
          </cell>
        </row>
        <row r="18077">
          <cell r="H18077" t="str">
            <v>Departmental</v>
          </cell>
          <cell r="K18077">
            <v>0</v>
          </cell>
          <cell r="P18077">
            <v>2230002</v>
          </cell>
          <cell r="X18077">
            <v>0</v>
          </cell>
          <cell r="Y18077">
            <v>0</v>
          </cell>
          <cell r="Z18077">
            <v>0</v>
          </cell>
          <cell r="AA18077">
            <v>0</v>
          </cell>
          <cell r="AB18077">
            <v>0</v>
          </cell>
          <cell r="AC18077">
            <v>0</v>
          </cell>
          <cell r="AO18077" t="str">
            <v>financeapproved</v>
          </cell>
          <cell r="AP18077" t="b">
            <v>0</v>
          </cell>
        </row>
        <row r="18078">
          <cell r="H18078" t="str">
            <v>Departmental</v>
          </cell>
          <cell r="K18078">
            <v>0</v>
          </cell>
          <cell r="P18078">
            <v>2230002</v>
          </cell>
          <cell r="X18078">
            <v>205</v>
          </cell>
          <cell r="Y18078">
            <v>0</v>
          </cell>
          <cell r="Z18078">
            <v>0</v>
          </cell>
          <cell r="AA18078">
            <v>0</v>
          </cell>
          <cell r="AB18078">
            <v>0</v>
          </cell>
          <cell r="AC18078">
            <v>0</v>
          </cell>
          <cell r="AO18078" t="str">
            <v>financeapproved</v>
          </cell>
          <cell r="AP18078" t="b">
            <v>0</v>
          </cell>
        </row>
        <row r="18079">
          <cell r="H18079" t="str">
            <v>Departmental</v>
          </cell>
          <cell r="K18079">
            <v>0</v>
          </cell>
          <cell r="P18079">
            <v>2230002</v>
          </cell>
          <cell r="X18079">
            <v>0</v>
          </cell>
          <cell r="Y18079">
            <v>0</v>
          </cell>
          <cell r="Z18079">
            <v>0</v>
          </cell>
          <cell r="AA18079">
            <v>0</v>
          </cell>
          <cell r="AB18079">
            <v>0</v>
          </cell>
          <cell r="AC18079">
            <v>0</v>
          </cell>
          <cell r="AO18079" t="str">
            <v>financeapproved</v>
          </cell>
          <cell r="AP18079" t="b">
            <v>0</v>
          </cell>
        </row>
        <row r="18080">
          <cell r="H18080" t="str">
            <v>Departmental</v>
          </cell>
          <cell r="K18080">
            <v>0</v>
          </cell>
          <cell r="P18080">
            <v>2230002</v>
          </cell>
          <cell r="X18080">
            <v>67</v>
          </cell>
          <cell r="Y18080">
            <v>0</v>
          </cell>
          <cell r="Z18080">
            <v>0</v>
          </cell>
          <cell r="AA18080">
            <v>0</v>
          </cell>
          <cell r="AB18080">
            <v>0</v>
          </cell>
          <cell r="AC18080">
            <v>0</v>
          </cell>
          <cell r="AO18080" t="str">
            <v>financeapproved</v>
          </cell>
          <cell r="AP18080" t="b">
            <v>0</v>
          </cell>
        </row>
        <row r="18081">
          <cell r="H18081" t="str">
            <v>Departmental</v>
          </cell>
          <cell r="K18081">
            <v>0</v>
          </cell>
          <cell r="P18081">
            <v>2230002</v>
          </cell>
          <cell r="X18081">
            <v>0</v>
          </cell>
          <cell r="Y18081">
            <v>0</v>
          </cell>
          <cell r="Z18081">
            <v>0</v>
          </cell>
          <cell r="AA18081">
            <v>0</v>
          </cell>
          <cell r="AB18081">
            <v>0</v>
          </cell>
          <cell r="AC18081">
            <v>0</v>
          </cell>
          <cell r="AO18081" t="str">
            <v>financeapproved</v>
          </cell>
          <cell r="AP18081" t="b">
            <v>0</v>
          </cell>
        </row>
        <row r="18082">
          <cell r="H18082" t="str">
            <v>Departmental</v>
          </cell>
          <cell r="K18082">
            <v>0</v>
          </cell>
          <cell r="P18082">
            <v>2230002</v>
          </cell>
          <cell r="X18082">
            <v>92</v>
          </cell>
          <cell r="Y18082">
            <v>0</v>
          </cell>
          <cell r="Z18082">
            <v>0</v>
          </cell>
          <cell r="AA18082">
            <v>0</v>
          </cell>
          <cell r="AB18082">
            <v>0</v>
          </cell>
          <cell r="AC18082">
            <v>0</v>
          </cell>
          <cell r="AO18082" t="str">
            <v>financeapproved</v>
          </cell>
          <cell r="AP18082" t="b">
            <v>0</v>
          </cell>
        </row>
        <row r="18083">
          <cell r="H18083" t="str">
            <v>Departmental</v>
          </cell>
          <cell r="K18083">
            <v>0</v>
          </cell>
          <cell r="P18083">
            <v>2230002</v>
          </cell>
          <cell r="X18083">
            <v>0</v>
          </cell>
          <cell r="Y18083">
            <v>0</v>
          </cell>
          <cell r="Z18083">
            <v>0</v>
          </cell>
          <cell r="AA18083">
            <v>0</v>
          </cell>
          <cell r="AB18083">
            <v>0</v>
          </cell>
          <cell r="AC18083">
            <v>0</v>
          </cell>
          <cell r="AO18083" t="str">
            <v>financeapproved</v>
          </cell>
          <cell r="AP18083" t="b">
            <v>0</v>
          </cell>
        </row>
        <row r="18084">
          <cell r="H18084" t="str">
            <v>Departmental</v>
          </cell>
          <cell r="K18084">
            <v>0</v>
          </cell>
          <cell r="P18084">
            <v>2230002</v>
          </cell>
          <cell r="X18084">
            <v>237</v>
          </cell>
          <cell r="Y18084">
            <v>0</v>
          </cell>
          <cell r="Z18084">
            <v>0</v>
          </cell>
          <cell r="AA18084">
            <v>0</v>
          </cell>
          <cell r="AB18084">
            <v>0</v>
          </cell>
          <cell r="AC18084">
            <v>0</v>
          </cell>
          <cell r="AO18084" t="str">
            <v>financeapproved</v>
          </cell>
          <cell r="AP18084" t="b">
            <v>0</v>
          </cell>
        </row>
        <row r="18085">
          <cell r="H18085" t="str">
            <v>Departmental</v>
          </cell>
          <cell r="K18085">
            <v>0</v>
          </cell>
          <cell r="P18085">
            <v>2230004</v>
          </cell>
          <cell r="X18085">
            <v>0</v>
          </cell>
          <cell r="Y18085">
            <v>0</v>
          </cell>
          <cell r="Z18085">
            <v>0</v>
          </cell>
          <cell r="AA18085">
            <v>0</v>
          </cell>
          <cell r="AB18085">
            <v>0</v>
          </cell>
          <cell r="AC18085">
            <v>0</v>
          </cell>
          <cell r="AO18085" t="str">
            <v>financeapproved</v>
          </cell>
          <cell r="AP18085" t="b">
            <v>0</v>
          </cell>
        </row>
        <row r="18086">
          <cell r="H18086" t="str">
            <v>Departmental</v>
          </cell>
          <cell r="K18086">
            <v>0</v>
          </cell>
          <cell r="P18086">
            <v>2230004</v>
          </cell>
          <cell r="X18086">
            <v>1464</v>
          </cell>
          <cell r="Y18086">
            <v>0</v>
          </cell>
          <cell r="Z18086">
            <v>0</v>
          </cell>
          <cell r="AA18086">
            <v>0</v>
          </cell>
          <cell r="AB18086">
            <v>0</v>
          </cell>
          <cell r="AC18086">
            <v>0</v>
          </cell>
          <cell r="AO18086" t="str">
            <v>financeapproved</v>
          </cell>
          <cell r="AP18086" t="b">
            <v>0</v>
          </cell>
        </row>
        <row r="18087">
          <cell r="H18087" t="str">
            <v>Departmental</v>
          </cell>
          <cell r="K18087">
            <v>0</v>
          </cell>
          <cell r="P18087">
            <v>6100001</v>
          </cell>
          <cell r="X18087">
            <v>0</v>
          </cell>
          <cell r="Y18087">
            <v>0</v>
          </cell>
          <cell r="Z18087">
            <v>0</v>
          </cell>
          <cell r="AA18087">
            <v>0</v>
          </cell>
          <cell r="AB18087">
            <v>0</v>
          </cell>
          <cell r="AC18087">
            <v>0</v>
          </cell>
          <cell r="AO18087" t="str">
            <v>financeapproved</v>
          </cell>
          <cell r="AP18087" t="b">
            <v>1</v>
          </cell>
        </row>
        <row r="18088">
          <cell r="H18088" t="str">
            <v>Departmental</v>
          </cell>
          <cell r="K18088">
            <v>0</v>
          </cell>
          <cell r="P18088">
            <v>6100001</v>
          </cell>
          <cell r="X18088">
            <v>0</v>
          </cell>
          <cell r="Y18088">
            <v>2579</v>
          </cell>
          <cell r="Z18088">
            <v>2500</v>
          </cell>
          <cell r="AA18088">
            <v>2500</v>
          </cell>
          <cell r="AB18088">
            <v>2500</v>
          </cell>
          <cell r="AC18088">
            <v>2500</v>
          </cell>
          <cell r="AO18088" t="str">
            <v>financeapproved</v>
          </cell>
          <cell r="AP18088" t="b">
            <v>0</v>
          </cell>
        </row>
        <row r="18089">
          <cell r="H18089" t="str">
            <v>Departmental</v>
          </cell>
          <cell r="K18089">
            <v>0</v>
          </cell>
          <cell r="P18089">
            <v>6211002</v>
          </cell>
          <cell r="X18089">
            <v>370</v>
          </cell>
          <cell r="Y18089">
            <v>0</v>
          </cell>
          <cell r="Z18089">
            <v>0</v>
          </cell>
          <cell r="AA18089">
            <v>0</v>
          </cell>
          <cell r="AB18089">
            <v>0</v>
          </cell>
          <cell r="AC18089">
            <v>0</v>
          </cell>
          <cell r="AO18089" t="str">
            <v>financeapproved</v>
          </cell>
          <cell r="AP18089" t="b">
            <v>1</v>
          </cell>
        </row>
        <row r="18090">
          <cell r="H18090" t="str">
            <v>Departmental</v>
          </cell>
          <cell r="K18090">
            <v>0</v>
          </cell>
          <cell r="P18090">
            <v>6211002</v>
          </cell>
          <cell r="X18090">
            <v>2949</v>
          </cell>
          <cell r="Y18090">
            <v>0</v>
          </cell>
          <cell r="Z18090">
            <v>0</v>
          </cell>
          <cell r="AA18090">
            <v>0</v>
          </cell>
          <cell r="AB18090">
            <v>0</v>
          </cell>
          <cell r="AC18090">
            <v>0</v>
          </cell>
          <cell r="AO18090" t="str">
            <v>financeapproved</v>
          </cell>
          <cell r="AP18090" t="b">
            <v>0</v>
          </cell>
        </row>
        <row r="18091">
          <cell r="H18091" t="str">
            <v>Departmental</v>
          </cell>
          <cell r="K18091">
            <v>0</v>
          </cell>
          <cell r="P18091">
            <v>6211002</v>
          </cell>
          <cell r="X18091">
            <v>49</v>
          </cell>
          <cell r="Y18091">
            <v>0</v>
          </cell>
          <cell r="Z18091">
            <v>0</v>
          </cell>
          <cell r="AA18091">
            <v>0</v>
          </cell>
          <cell r="AB18091">
            <v>0</v>
          </cell>
          <cell r="AC18091">
            <v>0</v>
          </cell>
          <cell r="AO18091" t="str">
            <v>financeapproved</v>
          </cell>
          <cell r="AP18091" t="b">
            <v>0</v>
          </cell>
        </row>
        <row r="18092">
          <cell r="H18092" t="str">
            <v>Departmental</v>
          </cell>
          <cell r="K18092">
            <v>0</v>
          </cell>
          <cell r="P18092">
            <v>6211002</v>
          </cell>
          <cell r="X18092">
            <v>49</v>
          </cell>
          <cell r="Y18092">
            <v>0</v>
          </cell>
          <cell r="Z18092">
            <v>0</v>
          </cell>
          <cell r="AA18092">
            <v>0</v>
          </cell>
          <cell r="AB18092">
            <v>0</v>
          </cell>
          <cell r="AC18092">
            <v>0</v>
          </cell>
          <cell r="AO18092" t="str">
            <v>financeapproved</v>
          </cell>
          <cell r="AP18092" t="b">
            <v>1</v>
          </cell>
        </row>
        <row r="18093">
          <cell r="H18093" t="str">
            <v>Departmental</v>
          </cell>
          <cell r="K18093">
            <v>0</v>
          </cell>
          <cell r="P18093">
            <v>6211002</v>
          </cell>
          <cell r="X18093">
            <v>1615</v>
          </cell>
          <cell r="Y18093">
            <v>0</v>
          </cell>
          <cell r="Z18093">
            <v>0</v>
          </cell>
          <cell r="AA18093">
            <v>0</v>
          </cell>
          <cell r="AB18093">
            <v>0</v>
          </cell>
          <cell r="AC18093">
            <v>0</v>
          </cell>
          <cell r="AO18093" t="str">
            <v>financeapproved</v>
          </cell>
          <cell r="AP18093" t="b">
            <v>0</v>
          </cell>
        </row>
        <row r="18094">
          <cell r="H18094" t="str">
            <v>Departmental</v>
          </cell>
          <cell r="K18094">
            <v>0</v>
          </cell>
          <cell r="P18094">
            <v>6211002</v>
          </cell>
          <cell r="X18094">
            <v>1615</v>
          </cell>
          <cell r="Y18094">
            <v>0</v>
          </cell>
          <cell r="Z18094">
            <v>0</v>
          </cell>
          <cell r="AA18094">
            <v>0</v>
          </cell>
          <cell r="AB18094">
            <v>0</v>
          </cell>
          <cell r="AC18094">
            <v>0</v>
          </cell>
          <cell r="AO18094" t="str">
            <v>financeapproved</v>
          </cell>
          <cell r="AP18094" t="b">
            <v>1</v>
          </cell>
        </row>
        <row r="18095">
          <cell r="H18095" t="str">
            <v>Departmental</v>
          </cell>
          <cell r="K18095">
            <v>0</v>
          </cell>
          <cell r="P18095">
            <v>6211002</v>
          </cell>
          <cell r="X18095">
            <v>60</v>
          </cell>
          <cell r="Y18095">
            <v>0</v>
          </cell>
          <cell r="Z18095">
            <v>0</v>
          </cell>
          <cell r="AA18095">
            <v>0</v>
          </cell>
          <cell r="AB18095">
            <v>0</v>
          </cell>
          <cell r="AC18095">
            <v>0</v>
          </cell>
          <cell r="AO18095" t="str">
            <v>financeapproved</v>
          </cell>
          <cell r="AP18095" t="b">
            <v>0</v>
          </cell>
        </row>
        <row r="18096">
          <cell r="H18096" t="str">
            <v>Departmental</v>
          </cell>
          <cell r="K18096">
            <v>0</v>
          </cell>
          <cell r="P18096">
            <v>6211002</v>
          </cell>
          <cell r="X18096">
            <v>60</v>
          </cell>
          <cell r="Y18096">
            <v>0</v>
          </cell>
          <cell r="Z18096">
            <v>0</v>
          </cell>
          <cell r="AA18096">
            <v>0</v>
          </cell>
          <cell r="AB18096">
            <v>0</v>
          </cell>
          <cell r="AC18096">
            <v>0</v>
          </cell>
          <cell r="AO18096" t="str">
            <v>financeapproved</v>
          </cell>
          <cell r="AP18096" t="b">
            <v>1</v>
          </cell>
        </row>
        <row r="18097">
          <cell r="H18097" t="str">
            <v>Departmental</v>
          </cell>
          <cell r="K18097">
            <v>0</v>
          </cell>
          <cell r="P18097">
            <v>6212002</v>
          </cell>
          <cell r="X18097">
            <v>67</v>
          </cell>
          <cell r="Y18097">
            <v>0</v>
          </cell>
          <cell r="Z18097">
            <v>0</v>
          </cell>
          <cell r="AA18097">
            <v>0</v>
          </cell>
          <cell r="AB18097">
            <v>0</v>
          </cell>
          <cell r="AC18097">
            <v>0</v>
          </cell>
          <cell r="AO18097" t="str">
            <v>financeapproved</v>
          </cell>
          <cell r="AP18097" t="b">
            <v>0</v>
          </cell>
        </row>
        <row r="18098">
          <cell r="H18098" t="str">
            <v>Departmental</v>
          </cell>
          <cell r="K18098">
            <v>0</v>
          </cell>
          <cell r="P18098">
            <v>6212002</v>
          </cell>
          <cell r="X18098">
            <v>67</v>
          </cell>
          <cell r="Y18098">
            <v>0</v>
          </cell>
          <cell r="Z18098">
            <v>0</v>
          </cell>
          <cell r="AA18098">
            <v>0</v>
          </cell>
          <cell r="AB18098">
            <v>0</v>
          </cell>
          <cell r="AC18098">
            <v>0</v>
          </cell>
          <cell r="AO18098" t="str">
            <v>financeapproved</v>
          </cell>
          <cell r="AP18098" t="b">
            <v>1</v>
          </cell>
        </row>
        <row r="18099">
          <cell r="H18099" t="str">
            <v>Departmental</v>
          </cell>
          <cell r="K18099">
            <v>0</v>
          </cell>
          <cell r="P18099">
            <v>6212002</v>
          </cell>
          <cell r="X18099">
            <v>14</v>
          </cell>
          <cell r="Y18099">
            <v>0</v>
          </cell>
          <cell r="Z18099">
            <v>0</v>
          </cell>
          <cell r="AA18099">
            <v>0</v>
          </cell>
          <cell r="AB18099">
            <v>0</v>
          </cell>
          <cell r="AC18099">
            <v>0</v>
          </cell>
          <cell r="AO18099" t="str">
            <v>financeapproved</v>
          </cell>
          <cell r="AP18099" t="b">
            <v>0</v>
          </cell>
        </row>
        <row r="18100">
          <cell r="H18100" t="str">
            <v>Departmental</v>
          </cell>
          <cell r="K18100">
            <v>0</v>
          </cell>
          <cell r="P18100">
            <v>6212002</v>
          </cell>
          <cell r="X18100">
            <v>14</v>
          </cell>
          <cell r="Y18100">
            <v>0</v>
          </cell>
          <cell r="Z18100">
            <v>0</v>
          </cell>
          <cell r="AA18100">
            <v>0</v>
          </cell>
          <cell r="AB18100">
            <v>0</v>
          </cell>
          <cell r="AC18100">
            <v>0</v>
          </cell>
          <cell r="AO18100" t="str">
            <v>financeapproved</v>
          </cell>
          <cell r="AP18100" t="b">
            <v>1</v>
          </cell>
        </row>
        <row r="18101">
          <cell r="H18101" t="str">
            <v>Departmental</v>
          </cell>
          <cell r="K18101">
            <v>0</v>
          </cell>
          <cell r="P18101">
            <v>6212003</v>
          </cell>
          <cell r="X18101">
            <v>-1464</v>
          </cell>
          <cell r="Y18101">
            <v>0</v>
          </cell>
          <cell r="Z18101">
            <v>0</v>
          </cell>
          <cell r="AA18101">
            <v>0</v>
          </cell>
          <cell r="AB18101">
            <v>0</v>
          </cell>
          <cell r="AC18101">
            <v>0</v>
          </cell>
          <cell r="AO18101" t="str">
            <v>financeapproved</v>
          </cell>
          <cell r="AP18101" t="b">
            <v>0</v>
          </cell>
        </row>
        <row r="18102">
          <cell r="H18102" t="str">
            <v>Departmental</v>
          </cell>
          <cell r="K18102">
            <v>0</v>
          </cell>
          <cell r="P18102">
            <v>6212003</v>
          </cell>
          <cell r="X18102">
            <v>-1464</v>
          </cell>
          <cell r="Y18102">
            <v>0</v>
          </cell>
          <cell r="Z18102">
            <v>0</v>
          </cell>
          <cell r="AA18102">
            <v>0</v>
          </cell>
          <cell r="AB18102">
            <v>0</v>
          </cell>
          <cell r="AC18102">
            <v>0</v>
          </cell>
          <cell r="AO18102" t="str">
            <v>financeapproved</v>
          </cell>
          <cell r="AP18102" t="b">
            <v>1</v>
          </cell>
        </row>
        <row r="18103">
          <cell r="H18103" t="str">
            <v>Departmental</v>
          </cell>
          <cell r="K18103">
            <v>0</v>
          </cell>
          <cell r="P18103">
            <v>6212003</v>
          </cell>
          <cell r="X18103">
            <v>-43</v>
          </cell>
          <cell r="Y18103">
            <v>0</v>
          </cell>
          <cell r="Z18103">
            <v>0</v>
          </cell>
          <cell r="AA18103">
            <v>0</v>
          </cell>
          <cell r="AB18103">
            <v>0</v>
          </cell>
          <cell r="AC18103">
            <v>0</v>
          </cell>
          <cell r="AO18103" t="str">
            <v>financeapproved</v>
          </cell>
          <cell r="AP18103" t="b">
            <v>0</v>
          </cell>
        </row>
        <row r="18104">
          <cell r="H18104" t="str">
            <v>Departmental</v>
          </cell>
          <cell r="K18104">
            <v>0</v>
          </cell>
          <cell r="P18104">
            <v>6212003</v>
          </cell>
          <cell r="X18104">
            <v>-43</v>
          </cell>
          <cell r="Y18104">
            <v>0</v>
          </cell>
          <cell r="Z18104">
            <v>0</v>
          </cell>
          <cell r="AA18104">
            <v>0</v>
          </cell>
          <cell r="AB18104">
            <v>0</v>
          </cell>
          <cell r="AC18104">
            <v>0</v>
          </cell>
          <cell r="AO18104" t="str">
            <v>financeapproved</v>
          </cell>
          <cell r="AP18104" t="b">
            <v>1</v>
          </cell>
        </row>
        <row r="18105">
          <cell r="H18105" t="str">
            <v>Departmental</v>
          </cell>
          <cell r="K18105">
            <v>0</v>
          </cell>
          <cell r="P18105">
            <v>6212003</v>
          </cell>
          <cell r="X18105">
            <v>-67</v>
          </cell>
          <cell r="Y18105">
            <v>0</v>
          </cell>
          <cell r="Z18105">
            <v>0</v>
          </cell>
          <cell r="AA18105">
            <v>0</v>
          </cell>
          <cell r="AB18105">
            <v>0</v>
          </cell>
          <cell r="AC18105">
            <v>0</v>
          </cell>
          <cell r="AO18105" t="str">
            <v>financeapproved</v>
          </cell>
          <cell r="AP18105" t="b">
            <v>0</v>
          </cell>
        </row>
        <row r="18106">
          <cell r="H18106" t="str">
            <v>Departmental</v>
          </cell>
          <cell r="K18106">
            <v>0</v>
          </cell>
          <cell r="P18106">
            <v>6212003</v>
          </cell>
          <cell r="X18106">
            <v>-67</v>
          </cell>
          <cell r="Y18106">
            <v>0</v>
          </cell>
          <cell r="Z18106">
            <v>0</v>
          </cell>
          <cell r="AA18106">
            <v>0</v>
          </cell>
          <cell r="AB18106">
            <v>0</v>
          </cell>
          <cell r="AC18106">
            <v>0</v>
          </cell>
          <cell r="AO18106" t="str">
            <v>financeapproved</v>
          </cell>
          <cell r="AP18106" t="b">
            <v>1</v>
          </cell>
        </row>
        <row r="18107">
          <cell r="H18107" t="str">
            <v>Departmental</v>
          </cell>
          <cell r="K18107">
            <v>0</v>
          </cell>
          <cell r="P18107">
            <v>6212003</v>
          </cell>
          <cell r="X18107">
            <v>-205</v>
          </cell>
          <cell r="Y18107">
            <v>0</v>
          </cell>
          <cell r="Z18107">
            <v>0</v>
          </cell>
          <cell r="AA18107">
            <v>0</v>
          </cell>
          <cell r="AB18107">
            <v>0</v>
          </cell>
          <cell r="AC18107">
            <v>0</v>
          </cell>
          <cell r="AO18107" t="str">
            <v>financeapproved</v>
          </cell>
          <cell r="AP18107" t="b">
            <v>0</v>
          </cell>
        </row>
        <row r="18108">
          <cell r="H18108" t="str">
            <v>Departmental</v>
          </cell>
          <cell r="K18108">
            <v>0</v>
          </cell>
          <cell r="P18108">
            <v>6212003</v>
          </cell>
          <cell r="X18108">
            <v>-205</v>
          </cell>
          <cell r="Y18108">
            <v>0</v>
          </cell>
          <cell r="Z18108">
            <v>0</v>
          </cell>
          <cell r="AA18108">
            <v>0</v>
          </cell>
          <cell r="AB18108">
            <v>0</v>
          </cell>
          <cell r="AC18108">
            <v>0</v>
          </cell>
          <cell r="AO18108" t="str">
            <v>financeapproved</v>
          </cell>
          <cell r="AP18108" t="b">
            <v>1</v>
          </cell>
        </row>
        <row r="18109">
          <cell r="H18109" t="str">
            <v>Departmental</v>
          </cell>
          <cell r="K18109">
            <v>0</v>
          </cell>
          <cell r="P18109">
            <v>6212003</v>
          </cell>
          <cell r="X18109">
            <v>-67</v>
          </cell>
          <cell r="Y18109">
            <v>0</v>
          </cell>
          <cell r="Z18109">
            <v>0</v>
          </cell>
          <cell r="AA18109">
            <v>0</v>
          </cell>
          <cell r="AB18109">
            <v>0</v>
          </cell>
          <cell r="AC18109">
            <v>0</v>
          </cell>
          <cell r="AO18109" t="str">
            <v>financeapproved</v>
          </cell>
          <cell r="AP18109" t="b">
            <v>0</v>
          </cell>
        </row>
        <row r="18110">
          <cell r="H18110" t="str">
            <v>Departmental</v>
          </cell>
          <cell r="K18110">
            <v>0</v>
          </cell>
          <cell r="P18110">
            <v>6212003</v>
          </cell>
          <cell r="X18110">
            <v>-67</v>
          </cell>
          <cell r="Y18110">
            <v>0</v>
          </cell>
          <cell r="Z18110">
            <v>0</v>
          </cell>
          <cell r="AA18110">
            <v>0</v>
          </cell>
          <cell r="AB18110">
            <v>0</v>
          </cell>
          <cell r="AC18110">
            <v>0</v>
          </cell>
          <cell r="AO18110" t="str">
            <v>financeapproved</v>
          </cell>
          <cell r="AP18110" t="b">
            <v>1</v>
          </cell>
        </row>
        <row r="18111">
          <cell r="H18111" t="str">
            <v>Departmental</v>
          </cell>
          <cell r="K18111">
            <v>0</v>
          </cell>
          <cell r="P18111">
            <v>6212003</v>
          </cell>
          <cell r="X18111">
            <v>-92</v>
          </cell>
          <cell r="Y18111">
            <v>0</v>
          </cell>
          <cell r="Z18111">
            <v>0</v>
          </cell>
          <cell r="AA18111">
            <v>0</v>
          </cell>
          <cell r="AB18111">
            <v>0</v>
          </cell>
          <cell r="AC18111">
            <v>0</v>
          </cell>
          <cell r="AO18111" t="str">
            <v>financeapproved</v>
          </cell>
          <cell r="AP18111" t="b">
            <v>0</v>
          </cell>
        </row>
        <row r="18112">
          <cell r="H18112" t="str">
            <v>Departmental</v>
          </cell>
          <cell r="K18112">
            <v>0</v>
          </cell>
          <cell r="P18112">
            <v>6212003</v>
          </cell>
          <cell r="X18112">
            <v>-92</v>
          </cell>
          <cell r="Y18112">
            <v>0</v>
          </cell>
          <cell r="Z18112">
            <v>0</v>
          </cell>
          <cell r="AA18112">
            <v>0</v>
          </cell>
          <cell r="AB18112">
            <v>0</v>
          </cell>
          <cell r="AC18112">
            <v>0</v>
          </cell>
          <cell r="AO18112" t="str">
            <v>financeapproved</v>
          </cell>
          <cell r="AP18112" t="b">
            <v>1</v>
          </cell>
        </row>
        <row r="18113">
          <cell r="H18113" t="str">
            <v>Departmental</v>
          </cell>
          <cell r="K18113">
            <v>0</v>
          </cell>
          <cell r="P18113">
            <v>6212003</v>
          </cell>
          <cell r="X18113">
            <v>-237</v>
          </cell>
          <cell r="Y18113">
            <v>0</v>
          </cell>
          <cell r="Z18113">
            <v>0</v>
          </cell>
          <cell r="AA18113">
            <v>0</v>
          </cell>
          <cell r="AB18113">
            <v>0</v>
          </cell>
          <cell r="AC18113">
            <v>0</v>
          </cell>
          <cell r="AO18113" t="str">
            <v>financeapproved</v>
          </cell>
          <cell r="AP18113" t="b">
            <v>0</v>
          </cell>
        </row>
        <row r="18114">
          <cell r="H18114" t="str">
            <v>Departmental</v>
          </cell>
          <cell r="K18114">
            <v>0</v>
          </cell>
          <cell r="P18114">
            <v>6212003</v>
          </cell>
          <cell r="X18114">
            <v>-237</v>
          </cell>
          <cell r="Y18114">
            <v>0</v>
          </cell>
          <cell r="Z18114">
            <v>0</v>
          </cell>
          <cell r="AA18114">
            <v>0</v>
          </cell>
          <cell r="AB18114">
            <v>0</v>
          </cell>
          <cell r="AC18114">
            <v>0</v>
          </cell>
          <cell r="AO18114" t="str">
            <v>financeapproved</v>
          </cell>
          <cell r="AP18114" t="b">
            <v>1</v>
          </cell>
        </row>
        <row r="18115">
          <cell r="H18115" t="str">
            <v>Departmental</v>
          </cell>
          <cell r="K18115">
            <v>0</v>
          </cell>
          <cell r="P18115">
            <v>6900002</v>
          </cell>
          <cell r="X18115">
            <v>0</v>
          </cell>
          <cell r="Y18115">
            <v>-79</v>
          </cell>
          <cell r="Z18115">
            <v>0</v>
          </cell>
          <cell r="AA18115">
            <v>0</v>
          </cell>
          <cell r="AB18115">
            <v>0</v>
          </cell>
          <cell r="AC18115">
            <v>0</v>
          </cell>
          <cell r="AO18115" t="str">
            <v>financeapproved</v>
          </cell>
          <cell r="AP18115" t="b">
            <v>0</v>
          </cell>
        </row>
        <row r="18116">
          <cell r="H18116" t="str">
            <v>Departmental</v>
          </cell>
          <cell r="K18116">
            <v>0</v>
          </cell>
          <cell r="P18116">
            <v>6900002</v>
          </cell>
          <cell r="X18116">
            <v>0</v>
          </cell>
          <cell r="Y18116">
            <v>0</v>
          </cell>
          <cell r="Z18116">
            <v>0</v>
          </cell>
          <cell r="AA18116">
            <v>0</v>
          </cell>
          <cell r="AB18116">
            <v>0</v>
          </cell>
          <cell r="AC18116">
            <v>0</v>
          </cell>
          <cell r="AO18116" t="str">
            <v>financeapproved</v>
          </cell>
          <cell r="AP18116" t="b">
            <v>1</v>
          </cell>
        </row>
        <row r="18117">
          <cell r="H18117" t="str">
            <v>Departmental</v>
          </cell>
          <cell r="K18117">
            <v>7121</v>
          </cell>
          <cell r="P18117">
            <v>5311001</v>
          </cell>
          <cell r="X18117">
            <v>-537</v>
          </cell>
          <cell r="Y18117">
            <v>0</v>
          </cell>
          <cell r="Z18117">
            <v>0</v>
          </cell>
          <cell r="AA18117">
            <v>0</v>
          </cell>
          <cell r="AB18117">
            <v>0</v>
          </cell>
          <cell r="AC18117">
            <v>0</v>
          </cell>
          <cell r="AO18117" t="str">
            <v>financeapproved</v>
          </cell>
          <cell r="AP18117" t="b">
            <v>0</v>
          </cell>
        </row>
        <row r="18118">
          <cell r="H18118" t="str">
            <v>Departmental</v>
          </cell>
          <cell r="K18118">
            <v>7121</v>
          </cell>
          <cell r="P18118">
            <v>5311001</v>
          </cell>
          <cell r="X18118">
            <v>0</v>
          </cell>
          <cell r="Y18118">
            <v>0</v>
          </cell>
          <cell r="Z18118">
            <v>0</v>
          </cell>
          <cell r="AA18118">
            <v>0</v>
          </cell>
          <cell r="AB18118">
            <v>0</v>
          </cell>
          <cell r="AC18118">
            <v>0</v>
          </cell>
          <cell r="AO18118" t="str">
            <v>financeapproved</v>
          </cell>
          <cell r="AP18118" t="b">
            <v>0</v>
          </cell>
        </row>
        <row r="18119">
          <cell r="H18119" t="str">
            <v>Departmental</v>
          </cell>
          <cell r="K18119">
            <v>7121</v>
          </cell>
          <cell r="P18119">
            <v>5311002</v>
          </cell>
          <cell r="X18119">
            <v>-2859</v>
          </cell>
          <cell r="Y18119">
            <v>0</v>
          </cell>
          <cell r="Z18119">
            <v>0</v>
          </cell>
          <cell r="AA18119">
            <v>0</v>
          </cell>
          <cell r="AB18119">
            <v>0</v>
          </cell>
          <cell r="AC18119">
            <v>0</v>
          </cell>
          <cell r="AO18119" t="str">
            <v>financeapproved</v>
          </cell>
          <cell r="AP18119" t="b">
            <v>0</v>
          </cell>
        </row>
        <row r="18120">
          <cell r="H18120" t="str">
            <v>Departmental</v>
          </cell>
          <cell r="K18120">
            <v>7121</v>
          </cell>
          <cell r="P18120">
            <v>5311002</v>
          </cell>
          <cell r="X18120">
            <v>0</v>
          </cell>
          <cell r="Y18120">
            <v>0</v>
          </cell>
          <cell r="Z18120">
            <v>0</v>
          </cell>
          <cell r="AA18120">
            <v>0</v>
          </cell>
          <cell r="AB18120">
            <v>0</v>
          </cell>
          <cell r="AC18120">
            <v>0</v>
          </cell>
          <cell r="AO18120" t="str">
            <v>financeapproved</v>
          </cell>
          <cell r="AP18120" t="b">
            <v>0</v>
          </cell>
        </row>
        <row r="18121">
          <cell r="H18121" t="str">
            <v>Departmental</v>
          </cell>
          <cell r="K18121">
            <v>7121</v>
          </cell>
          <cell r="P18121">
            <v>5312002</v>
          </cell>
          <cell r="X18121">
            <v>0</v>
          </cell>
          <cell r="Y18121">
            <v>0</v>
          </cell>
          <cell r="Z18121">
            <v>0</v>
          </cell>
          <cell r="AA18121">
            <v>0</v>
          </cell>
          <cell r="AB18121">
            <v>0</v>
          </cell>
          <cell r="AC18121">
            <v>0</v>
          </cell>
          <cell r="AO18121" t="str">
            <v>financeapproved</v>
          </cell>
          <cell r="AP18121" t="b">
            <v>0</v>
          </cell>
        </row>
        <row r="18122">
          <cell r="H18122" t="str">
            <v>Departmental</v>
          </cell>
          <cell r="K18122">
            <v>7121</v>
          </cell>
          <cell r="P18122">
            <v>5312002</v>
          </cell>
          <cell r="X18122">
            <v>10974</v>
          </cell>
          <cell r="Y18122">
            <v>0</v>
          </cell>
          <cell r="Z18122">
            <v>0</v>
          </cell>
          <cell r="AA18122">
            <v>0</v>
          </cell>
          <cell r="AB18122">
            <v>0</v>
          </cell>
          <cell r="AC18122">
            <v>0</v>
          </cell>
          <cell r="AO18122" t="str">
            <v>financeapproved</v>
          </cell>
          <cell r="AP18122" t="b">
            <v>0</v>
          </cell>
        </row>
        <row r="18123">
          <cell r="H18123" t="str">
            <v>Departmental</v>
          </cell>
          <cell r="K18123">
            <v>7121</v>
          </cell>
          <cell r="P18123">
            <v>5313001</v>
          </cell>
          <cell r="X18123">
            <v>-2891</v>
          </cell>
          <cell r="Y18123">
            <v>0</v>
          </cell>
          <cell r="Z18123">
            <v>0</v>
          </cell>
          <cell r="AA18123">
            <v>0</v>
          </cell>
          <cell r="AB18123">
            <v>0</v>
          </cell>
          <cell r="AC18123">
            <v>0</v>
          </cell>
          <cell r="AO18123" t="str">
            <v>financeapproved</v>
          </cell>
          <cell r="AP18123" t="b">
            <v>0</v>
          </cell>
        </row>
        <row r="18124">
          <cell r="H18124" t="str">
            <v>Departmental</v>
          </cell>
          <cell r="K18124">
            <v>7121</v>
          </cell>
          <cell r="P18124">
            <v>5313001</v>
          </cell>
          <cell r="X18124">
            <v>0</v>
          </cell>
          <cell r="Y18124">
            <v>0</v>
          </cell>
          <cell r="Z18124">
            <v>0</v>
          </cell>
          <cell r="AA18124">
            <v>0</v>
          </cell>
          <cell r="AB18124">
            <v>0</v>
          </cell>
          <cell r="AC18124">
            <v>0</v>
          </cell>
          <cell r="AO18124" t="str">
            <v>financeapproved</v>
          </cell>
          <cell r="AP18124" t="b">
            <v>0</v>
          </cell>
        </row>
        <row r="18125">
          <cell r="H18125" t="str">
            <v>Departmental</v>
          </cell>
          <cell r="K18125">
            <v>7121</v>
          </cell>
          <cell r="P18125">
            <v>5311001</v>
          </cell>
          <cell r="X18125">
            <v>0</v>
          </cell>
          <cell r="Y18125">
            <v>0</v>
          </cell>
          <cell r="Z18125">
            <v>0</v>
          </cell>
          <cell r="AA18125">
            <v>0</v>
          </cell>
          <cell r="AB18125">
            <v>0</v>
          </cell>
          <cell r="AC18125">
            <v>0</v>
          </cell>
          <cell r="AO18125" t="str">
            <v>financeapproved</v>
          </cell>
          <cell r="AP18125" t="b">
            <v>0</v>
          </cell>
        </row>
        <row r="18126">
          <cell r="H18126" t="str">
            <v>Departmental</v>
          </cell>
          <cell r="K18126">
            <v>7121</v>
          </cell>
          <cell r="P18126">
            <v>5311001</v>
          </cell>
          <cell r="X18126">
            <v>537</v>
          </cell>
          <cell r="Y18126">
            <v>0</v>
          </cell>
          <cell r="Z18126">
            <v>0</v>
          </cell>
          <cell r="AA18126">
            <v>0</v>
          </cell>
          <cell r="AB18126">
            <v>0</v>
          </cell>
          <cell r="AC18126">
            <v>0</v>
          </cell>
          <cell r="AO18126" t="str">
            <v>financeapproved</v>
          </cell>
          <cell r="AP18126" t="b">
            <v>0</v>
          </cell>
        </row>
        <row r="18127">
          <cell r="H18127" t="str">
            <v>Departmental</v>
          </cell>
          <cell r="K18127">
            <v>7121</v>
          </cell>
          <cell r="P18127">
            <v>5311002</v>
          </cell>
          <cell r="X18127">
            <v>0</v>
          </cell>
          <cell r="Y18127">
            <v>0</v>
          </cell>
          <cell r="Z18127">
            <v>0</v>
          </cell>
          <cell r="AA18127">
            <v>0</v>
          </cell>
          <cell r="AB18127">
            <v>0</v>
          </cell>
          <cell r="AC18127">
            <v>0</v>
          </cell>
          <cell r="AO18127" t="str">
            <v>financeapproved</v>
          </cell>
          <cell r="AP18127" t="b">
            <v>0</v>
          </cell>
        </row>
        <row r="18128">
          <cell r="H18128" t="str">
            <v>Departmental</v>
          </cell>
          <cell r="K18128">
            <v>7121</v>
          </cell>
          <cell r="P18128">
            <v>5311002</v>
          </cell>
          <cell r="X18128">
            <v>7022</v>
          </cell>
          <cell r="Y18128">
            <v>0</v>
          </cell>
          <cell r="Z18128">
            <v>0</v>
          </cell>
          <cell r="AA18128">
            <v>0</v>
          </cell>
          <cell r="AB18128">
            <v>0</v>
          </cell>
          <cell r="AC18128">
            <v>0</v>
          </cell>
          <cell r="AO18128" t="str">
            <v>financeapproved</v>
          </cell>
          <cell r="AP18128" t="b">
            <v>0</v>
          </cell>
        </row>
        <row r="18129">
          <cell r="H18129" t="str">
            <v>Departmental</v>
          </cell>
          <cell r="K18129">
            <v>7121</v>
          </cell>
          <cell r="P18129">
            <v>5312002</v>
          </cell>
          <cell r="X18129">
            <v>0</v>
          </cell>
          <cell r="Y18129">
            <v>0</v>
          </cell>
          <cell r="Z18129">
            <v>0</v>
          </cell>
          <cell r="AA18129">
            <v>0</v>
          </cell>
          <cell r="AB18129">
            <v>0</v>
          </cell>
          <cell r="AC18129">
            <v>0</v>
          </cell>
          <cell r="AO18129" t="str">
            <v>financeapproved</v>
          </cell>
          <cell r="AP18129" t="b">
            <v>0</v>
          </cell>
        </row>
        <row r="18130">
          <cell r="H18130" t="str">
            <v>Departmental</v>
          </cell>
          <cell r="K18130">
            <v>7121</v>
          </cell>
          <cell r="P18130">
            <v>5312002</v>
          </cell>
          <cell r="X18130">
            <v>50258</v>
          </cell>
          <cell r="Y18130">
            <v>0</v>
          </cell>
          <cell r="Z18130">
            <v>0</v>
          </cell>
          <cell r="AA18130">
            <v>0</v>
          </cell>
          <cell r="AB18130">
            <v>0</v>
          </cell>
          <cell r="AC18130">
            <v>0</v>
          </cell>
          <cell r="AO18130" t="str">
            <v>financeapproved</v>
          </cell>
          <cell r="AP18130" t="b">
            <v>0</v>
          </cell>
        </row>
        <row r="18131">
          <cell r="H18131" t="str">
            <v>Departmental</v>
          </cell>
          <cell r="K18131">
            <v>7121</v>
          </cell>
          <cell r="P18131">
            <v>5313001</v>
          </cell>
          <cell r="X18131">
            <v>0</v>
          </cell>
          <cell r="Y18131">
            <v>0</v>
          </cell>
          <cell r="Z18131">
            <v>0</v>
          </cell>
          <cell r="AA18131">
            <v>0</v>
          </cell>
          <cell r="AB18131">
            <v>0</v>
          </cell>
          <cell r="AC18131">
            <v>0</v>
          </cell>
          <cell r="AO18131" t="str">
            <v>financeapproved</v>
          </cell>
          <cell r="AP18131" t="b">
            <v>0</v>
          </cell>
        </row>
        <row r="18132">
          <cell r="H18132" t="str">
            <v>Departmental</v>
          </cell>
          <cell r="K18132">
            <v>7121</v>
          </cell>
          <cell r="P18132">
            <v>5313001</v>
          </cell>
          <cell r="X18132">
            <v>10134</v>
          </cell>
          <cell r="Y18132">
            <v>0</v>
          </cell>
          <cell r="Z18132">
            <v>0</v>
          </cell>
          <cell r="AA18132">
            <v>0</v>
          </cell>
          <cell r="AB18132">
            <v>0</v>
          </cell>
          <cell r="AC18132">
            <v>0</v>
          </cell>
          <cell r="AO18132" t="str">
            <v>financeapproved</v>
          </cell>
          <cell r="AP18132" t="b">
            <v>0</v>
          </cell>
        </row>
        <row r="18133">
          <cell r="H18133" t="str">
            <v>Departmental</v>
          </cell>
          <cell r="K18133">
            <v>7122</v>
          </cell>
          <cell r="P18133">
            <v>5311001</v>
          </cell>
          <cell r="X18133">
            <v>-683</v>
          </cell>
          <cell r="Y18133">
            <v>0</v>
          </cell>
          <cell r="Z18133">
            <v>0</v>
          </cell>
          <cell r="AA18133">
            <v>0</v>
          </cell>
          <cell r="AB18133">
            <v>0</v>
          </cell>
          <cell r="AC18133">
            <v>0</v>
          </cell>
          <cell r="AO18133" t="str">
            <v>financeapproved</v>
          </cell>
          <cell r="AP18133" t="b">
            <v>0</v>
          </cell>
        </row>
        <row r="18134">
          <cell r="H18134" t="str">
            <v>Departmental</v>
          </cell>
          <cell r="K18134">
            <v>7122</v>
          </cell>
          <cell r="P18134">
            <v>5311001</v>
          </cell>
          <cell r="X18134">
            <v>0</v>
          </cell>
          <cell r="Y18134">
            <v>0</v>
          </cell>
          <cell r="Z18134">
            <v>0</v>
          </cell>
          <cell r="AA18134">
            <v>0</v>
          </cell>
          <cell r="AB18134">
            <v>0</v>
          </cell>
          <cell r="AC18134">
            <v>0</v>
          </cell>
          <cell r="AO18134" t="str">
            <v>financeapproved</v>
          </cell>
          <cell r="AP18134" t="b">
            <v>0</v>
          </cell>
        </row>
        <row r="18135">
          <cell r="H18135" t="str">
            <v>Departmental</v>
          </cell>
          <cell r="K18135">
            <v>7122</v>
          </cell>
          <cell r="P18135">
            <v>5311002</v>
          </cell>
          <cell r="X18135">
            <v>-7143</v>
          </cell>
          <cell r="Y18135">
            <v>0</v>
          </cell>
          <cell r="Z18135">
            <v>0</v>
          </cell>
          <cell r="AA18135">
            <v>0</v>
          </cell>
          <cell r="AB18135">
            <v>0</v>
          </cell>
          <cell r="AC18135">
            <v>0</v>
          </cell>
          <cell r="AO18135" t="str">
            <v>financeapproved</v>
          </cell>
          <cell r="AP18135" t="b">
            <v>0</v>
          </cell>
        </row>
        <row r="18136">
          <cell r="H18136" t="str">
            <v>Departmental</v>
          </cell>
          <cell r="K18136">
            <v>7122</v>
          </cell>
          <cell r="P18136">
            <v>5311002</v>
          </cell>
          <cell r="X18136">
            <v>0</v>
          </cell>
          <cell r="Y18136">
            <v>0</v>
          </cell>
          <cell r="Z18136">
            <v>0</v>
          </cell>
          <cell r="AA18136">
            <v>0</v>
          </cell>
          <cell r="AB18136">
            <v>0</v>
          </cell>
          <cell r="AC18136">
            <v>0</v>
          </cell>
          <cell r="AO18136" t="str">
            <v>financeapproved</v>
          </cell>
          <cell r="AP18136" t="b">
            <v>0</v>
          </cell>
        </row>
        <row r="18137">
          <cell r="H18137" t="str">
            <v>Departmental</v>
          </cell>
          <cell r="K18137">
            <v>7122</v>
          </cell>
          <cell r="P18137">
            <v>5312002</v>
          </cell>
          <cell r="X18137">
            <v>-10738</v>
          </cell>
          <cell r="Y18137">
            <v>0</v>
          </cell>
          <cell r="Z18137">
            <v>0</v>
          </cell>
          <cell r="AA18137">
            <v>0</v>
          </cell>
          <cell r="AB18137">
            <v>0</v>
          </cell>
          <cell r="AC18137">
            <v>0</v>
          </cell>
          <cell r="AO18137" t="str">
            <v>financeapproved</v>
          </cell>
          <cell r="AP18137" t="b">
            <v>0</v>
          </cell>
        </row>
        <row r="18138">
          <cell r="H18138" t="str">
            <v>Departmental</v>
          </cell>
          <cell r="K18138">
            <v>7122</v>
          </cell>
          <cell r="P18138">
            <v>5312002</v>
          </cell>
          <cell r="X18138">
            <v>0</v>
          </cell>
          <cell r="Y18138">
            <v>0</v>
          </cell>
          <cell r="Z18138">
            <v>0</v>
          </cell>
          <cell r="AA18138">
            <v>0</v>
          </cell>
          <cell r="AB18138">
            <v>0</v>
          </cell>
          <cell r="AC18138">
            <v>0</v>
          </cell>
          <cell r="AO18138" t="str">
            <v>financeapproved</v>
          </cell>
          <cell r="AP18138" t="b">
            <v>0</v>
          </cell>
        </row>
        <row r="18139">
          <cell r="H18139" t="str">
            <v>Departmental</v>
          </cell>
          <cell r="K18139">
            <v>7124</v>
          </cell>
          <cell r="P18139">
            <v>5312002</v>
          </cell>
          <cell r="X18139">
            <v>-6</v>
          </cell>
          <cell r="Y18139">
            <v>0</v>
          </cell>
          <cell r="Z18139">
            <v>0</v>
          </cell>
          <cell r="AA18139">
            <v>0</v>
          </cell>
          <cell r="AB18139">
            <v>0</v>
          </cell>
          <cell r="AC18139">
            <v>0</v>
          </cell>
          <cell r="AO18139" t="str">
            <v>financeapproved</v>
          </cell>
          <cell r="AP18139" t="b">
            <v>0</v>
          </cell>
        </row>
        <row r="18140">
          <cell r="H18140" t="str">
            <v>Departmental</v>
          </cell>
          <cell r="K18140">
            <v>7124</v>
          </cell>
          <cell r="P18140">
            <v>5312002</v>
          </cell>
          <cell r="X18140">
            <v>0</v>
          </cell>
          <cell r="Y18140">
            <v>0</v>
          </cell>
          <cell r="Z18140">
            <v>0</v>
          </cell>
          <cell r="AA18140">
            <v>0</v>
          </cell>
          <cell r="AB18140">
            <v>0</v>
          </cell>
          <cell r="AC18140">
            <v>0</v>
          </cell>
          <cell r="AO18140" t="str">
            <v>financeapproved</v>
          </cell>
          <cell r="AP18140" t="b">
            <v>0</v>
          </cell>
        </row>
        <row r="18141">
          <cell r="H18141" t="str">
            <v>Departmental</v>
          </cell>
          <cell r="K18141">
            <v>7124</v>
          </cell>
          <cell r="P18141">
            <v>5356010</v>
          </cell>
          <cell r="X18141">
            <v>-61</v>
          </cell>
          <cell r="Y18141">
            <v>0</v>
          </cell>
          <cell r="Z18141">
            <v>0</v>
          </cell>
          <cell r="AA18141">
            <v>0</v>
          </cell>
          <cell r="AB18141">
            <v>0</v>
          </cell>
          <cell r="AC18141">
            <v>0</v>
          </cell>
          <cell r="AO18141" t="str">
            <v>financeapproved</v>
          </cell>
          <cell r="AP18141" t="b">
            <v>0</v>
          </cell>
        </row>
        <row r="18142">
          <cell r="H18142" t="str">
            <v>Departmental</v>
          </cell>
          <cell r="K18142">
            <v>7124</v>
          </cell>
          <cell r="P18142">
            <v>5356010</v>
          </cell>
          <cell r="X18142">
            <v>0</v>
          </cell>
          <cell r="Y18142">
            <v>0</v>
          </cell>
          <cell r="Z18142">
            <v>0</v>
          </cell>
          <cell r="AA18142">
            <v>0</v>
          </cell>
          <cell r="AB18142">
            <v>0</v>
          </cell>
          <cell r="AC18142">
            <v>0</v>
          </cell>
          <cell r="AO18142" t="str">
            <v>financeapproved</v>
          </cell>
          <cell r="AP18142" t="b">
            <v>0</v>
          </cell>
        </row>
        <row r="18143">
          <cell r="H18143" t="str">
            <v>Departmental</v>
          </cell>
          <cell r="K18143">
            <v>7129</v>
          </cell>
          <cell r="P18143">
            <v>5311002</v>
          </cell>
          <cell r="X18143">
            <v>-412</v>
          </cell>
          <cell r="Y18143">
            <v>0</v>
          </cell>
          <cell r="Z18143">
            <v>0</v>
          </cell>
          <cell r="AA18143">
            <v>0</v>
          </cell>
          <cell r="AB18143">
            <v>0</v>
          </cell>
          <cell r="AC18143">
            <v>0</v>
          </cell>
          <cell r="AO18143" t="str">
            <v>financeapproved</v>
          </cell>
          <cell r="AP18143" t="b">
            <v>0</v>
          </cell>
        </row>
        <row r="18144">
          <cell r="H18144" t="str">
            <v>Departmental</v>
          </cell>
          <cell r="K18144">
            <v>7129</v>
          </cell>
          <cell r="P18144">
            <v>5311002</v>
          </cell>
          <cell r="X18144">
            <v>0</v>
          </cell>
          <cell r="Y18144">
            <v>0</v>
          </cell>
          <cell r="Z18144">
            <v>0</v>
          </cell>
          <cell r="AA18144">
            <v>0</v>
          </cell>
          <cell r="AB18144">
            <v>0</v>
          </cell>
          <cell r="AC18144">
            <v>0</v>
          </cell>
          <cell r="AO18144" t="str">
            <v>financeapproved</v>
          </cell>
          <cell r="AP18144" t="b">
            <v>0</v>
          </cell>
        </row>
        <row r="18145">
          <cell r="H18145" t="str">
            <v>Departmental</v>
          </cell>
          <cell r="K18145">
            <v>7129</v>
          </cell>
          <cell r="P18145">
            <v>5312002</v>
          </cell>
          <cell r="X18145">
            <v>0</v>
          </cell>
          <cell r="Y18145">
            <v>0</v>
          </cell>
          <cell r="Z18145">
            <v>0</v>
          </cell>
          <cell r="AA18145">
            <v>0</v>
          </cell>
          <cell r="AB18145">
            <v>0</v>
          </cell>
          <cell r="AC18145">
            <v>0</v>
          </cell>
          <cell r="AO18145" t="str">
            <v>financeapproved</v>
          </cell>
          <cell r="AP18145" t="b">
            <v>0</v>
          </cell>
        </row>
        <row r="18146">
          <cell r="H18146" t="str">
            <v>Departmental</v>
          </cell>
          <cell r="K18146">
            <v>7129</v>
          </cell>
          <cell r="P18146">
            <v>5312002</v>
          </cell>
          <cell r="X18146">
            <v>313</v>
          </cell>
          <cell r="Y18146">
            <v>0</v>
          </cell>
          <cell r="Z18146">
            <v>0</v>
          </cell>
          <cell r="AA18146">
            <v>0</v>
          </cell>
          <cell r="AB18146">
            <v>0</v>
          </cell>
          <cell r="AC18146">
            <v>0</v>
          </cell>
          <cell r="AO18146" t="str">
            <v>financeapproved</v>
          </cell>
          <cell r="AP18146" t="b">
            <v>0</v>
          </cell>
        </row>
        <row r="18147">
          <cell r="H18147" t="str">
            <v>Departmental</v>
          </cell>
          <cell r="K18147">
            <v>7131</v>
          </cell>
          <cell r="P18147">
            <v>5311001</v>
          </cell>
          <cell r="X18147">
            <v>0</v>
          </cell>
          <cell r="Y18147">
            <v>0</v>
          </cell>
          <cell r="Z18147">
            <v>0</v>
          </cell>
          <cell r="AA18147">
            <v>0</v>
          </cell>
          <cell r="AB18147">
            <v>0</v>
          </cell>
          <cell r="AC18147">
            <v>0</v>
          </cell>
          <cell r="AO18147" t="str">
            <v>financeapproved</v>
          </cell>
          <cell r="AP18147" t="b">
            <v>0</v>
          </cell>
        </row>
        <row r="18148">
          <cell r="H18148" t="str">
            <v>Departmental</v>
          </cell>
          <cell r="K18148">
            <v>7131</v>
          </cell>
          <cell r="P18148">
            <v>5311001</v>
          </cell>
          <cell r="X18148">
            <v>6773</v>
          </cell>
          <cell r="Y18148">
            <v>6236</v>
          </cell>
          <cell r="Z18148">
            <v>0</v>
          </cell>
          <cell r="AA18148">
            <v>0</v>
          </cell>
          <cell r="AB18148">
            <v>0</v>
          </cell>
          <cell r="AC18148">
            <v>0</v>
          </cell>
          <cell r="AO18148" t="str">
            <v>financeapproved</v>
          </cell>
          <cell r="AP18148" t="b">
            <v>0</v>
          </cell>
        </row>
        <row r="18149">
          <cell r="H18149" t="str">
            <v>Departmental</v>
          </cell>
          <cell r="K18149">
            <v>7131</v>
          </cell>
          <cell r="P18149">
            <v>5311002</v>
          </cell>
          <cell r="X18149">
            <v>0</v>
          </cell>
          <cell r="Y18149">
            <v>0</v>
          </cell>
          <cell r="Z18149">
            <v>0</v>
          </cell>
          <cell r="AA18149">
            <v>0</v>
          </cell>
          <cell r="AB18149">
            <v>0</v>
          </cell>
          <cell r="AC18149">
            <v>0</v>
          </cell>
          <cell r="AO18149" t="str">
            <v>financeapproved</v>
          </cell>
          <cell r="AP18149" t="b">
            <v>0</v>
          </cell>
        </row>
        <row r="18150">
          <cell r="H18150" t="str">
            <v>Departmental</v>
          </cell>
          <cell r="K18150">
            <v>7131</v>
          </cell>
          <cell r="P18150">
            <v>5311002</v>
          </cell>
          <cell r="X18150">
            <v>37523</v>
          </cell>
          <cell r="Y18150">
            <v>34664</v>
          </cell>
          <cell r="Z18150">
            <v>0</v>
          </cell>
          <cell r="AA18150">
            <v>0</v>
          </cell>
          <cell r="AB18150">
            <v>0</v>
          </cell>
          <cell r="AC18150">
            <v>0</v>
          </cell>
          <cell r="AO18150" t="str">
            <v>financeapproved</v>
          </cell>
          <cell r="AP18150" t="b">
            <v>0</v>
          </cell>
        </row>
        <row r="18151">
          <cell r="H18151" t="str">
            <v>Departmental</v>
          </cell>
          <cell r="K18151">
            <v>7131</v>
          </cell>
          <cell r="P18151">
            <v>5312002</v>
          </cell>
          <cell r="X18151">
            <v>0</v>
          </cell>
          <cell r="Y18151">
            <v>0</v>
          </cell>
          <cell r="Z18151">
            <v>0</v>
          </cell>
          <cell r="AA18151">
            <v>0</v>
          </cell>
          <cell r="AB18151">
            <v>0</v>
          </cell>
          <cell r="AC18151">
            <v>0</v>
          </cell>
          <cell r="AO18151" t="str">
            <v>financeapproved</v>
          </cell>
          <cell r="AP18151" t="b">
            <v>0</v>
          </cell>
        </row>
        <row r="18152">
          <cell r="H18152" t="str">
            <v>Departmental</v>
          </cell>
          <cell r="K18152">
            <v>7131</v>
          </cell>
          <cell r="P18152">
            <v>5312002</v>
          </cell>
          <cell r="X18152">
            <v>83344</v>
          </cell>
          <cell r="Y18152">
            <v>94318</v>
          </cell>
          <cell r="Z18152">
            <v>0</v>
          </cell>
          <cell r="AA18152">
            <v>0</v>
          </cell>
          <cell r="AB18152">
            <v>0</v>
          </cell>
          <cell r="AC18152">
            <v>0</v>
          </cell>
          <cell r="AO18152" t="str">
            <v>financeapproved</v>
          </cell>
          <cell r="AP18152" t="b">
            <v>0</v>
          </cell>
        </row>
        <row r="18153">
          <cell r="H18153" t="str">
            <v>Departmental</v>
          </cell>
          <cell r="K18153">
            <v>7131</v>
          </cell>
          <cell r="P18153">
            <v>5313001</v>
          </cell>
          <cell r="X18153">
            <v>0</v>
          </cell>
          <cell r="Y18153">
            <v>0</v>
          </cell>
          <cell r="Z18153">
            <v>0</v>
          </cell>
          <cell r="AA18153">
            <v>0</v>
          </cell>
          <cell r="AB18153">
            <v>0</v>
          </cell>
          <cell r="AC18153">
            <v>0</v>
          </cell>
          <cell r="AO18153" t="str">
            <v>financeapproved</v>
          </cell>
          <cell r="AP18153" t="b">
            <v>0</v>
          </cell>
        </row>
        <row r="18154">
          <cell r="H18154" t="str">
            <v>Departmental</v>
          </cell>
          <cell r="K18154">
            <v>7131</v>
          </cell>
          <cell r="P18154">
            <v>5313001</v>
          </cell>
          <cell r="X18154">
            <v>102899</v>
          </cell>
          <cell r="Y18154">
            <v>100008</v>
          </cell>
          <cell r="Z18154">
            <v>0</v>
          </cell>
          <cell r="AA18154">
            <v>0</v>
          </cell>
          <cell r="AB18154">
            <v>0</v>
          </cell>
          <cell r="AC18154">
            <v>0</v>
          </cell>
          <cell r="AO18154" t="str">
            <v>financeapproved</v>
          </cell>
          <cell r="AP18154" t="b">
            <v>0</v>
          </cell>
        </row>
        <row r="18155">
          <cell r="H18155" t="str">
            <v>Departmental</v>
          </cell>
          <cell r="K18155">
            <v>7131</v>
          </cell>
          <cell r="P18155">
            <v>5311001</v>
          </cell>
          <cell r="X18155">
            <v>0</v>
          </cell>
          <cell r="Y18155">
            <v>0</v>
          </cell>
          <cell r="Z18155">
            <v>0</v>
          </cell>
          <cell r="AA18155">
            <v>0</v>
          </cell>
          <cell r="AB18155">
            <v>0</v>
          </cell>
          <cell r="AC18155">
            <v>0</v>
          </cell>
          <cell r="AO18155" t="str">
            <v>financeapproved</v>
          </cell>
          <cell r="AP18155" t="b">
            <v>0</v>
          </cell>
        </row>
        <row r="18156">
          <cell r="H18156" t="str">
            <v>Departmental</v>
          </cell>
          <cell r="K18156">
            <v>7131</v>
          </cell>
          <cell r="P18156">
            <v>5311001</v>
          </cell>
          <cell r="X18156">
            <v>97</v>
          </cell>
          <cell r="Y18156">
            <v>-49</v>
          </cell>
          <cell r="Z18156">
            <v>0</v>
          </cell>
          <cell r="AA18156">
            <v>0</v>
          </cell>
          <cell r="AB18156">
            <v>0</v>
          </cell>
          <cell r="AC18156">
            <v>0</v>
          </cell>
          <cell r="AO18156" t="str">
            <v>financeapproved</v>
          </cell>
          <cell r="AP18156" t="b">
            <v>0</v>
          </cell>
        </row>
        <row r="18157">
          <cell r="H18157" t="str">
            <v>Departmental</v>
          </cell>
          <cell r="K18157">
            <v>7131</v>
          </cell>
          <cell r="P18157">
            <v>5311002</v>
          </cell>
          <cell r="X18157">
            <v>-1726</v>
          </cell>
          <cell r="Y18157">
            <v>-2290</v>
          </cell>
          <cell r="Z18157">
            <v>0</v>
          </cell>
          <cell r="AA18157">
            <v>0</v>
          </cell>
          <cell r="AB18157">
            <v>0</v>
          </cell>
          <cell r="AC18157">
            <v>0</v>
          </cell>
          <cell r="AO18157" t="str">
            <v>financeapproved</v>
          </cell>
          <cell r="AP18157" t="b">
            <v>0</v>
          </cell>
        </row>
        <row r="18158">
          <cell r="H18158" t="str">
            <v>Departmental</v>
          </cell>
          <cell r="K18158">
            <v>7131</v>
          </cell>
          <cell r="P18158">
            <v>5311002</v>
          </cell>
          <cell r="X18158">
            <v>0</v>
          </cell>
          <cell r="Y18158">
            <v>0</v>
          </cell>
          <cell r="Z18158">
            <v>0</v>
          </cell>
          <cell r="AA18158">
            <v>0</v>
          </cell>
          <cell r="AB18158">
            <v>0</v>
          </cell>
          <cell r="AC18158">
            <v>0</v>
          </cell>
          <cell r="AO18158" t="str">
            <v>financeapproved</v>
          </cell>
          <cell r="AP18158" t="b">
            <v>0</v>
          </cell>
        </row>
        <row r="18159">
          <cell r="H18159" t="str">
            <v>Departmental</v>
          </cell>
          <cell r="K18159">
            <v>7131</v>
          </cell>
          <cell r="P18159">
            <v>5312002</v>
          </cell>
          <cell r="X18159">
            <v>-14493</v>
          </cell>
          <cell r="Y18159">
            <v>24934</v>
          </cell>
          <cell r="Z18159">
            <v>0</v>
          </cell>
          <cell r="AA18159">
            <v>0</v>
          </cell>
          <cell r="AB18159">
            <v>0</v>
          </cell>
          <cell r="AC18159">
            <v>0</v>
          </cell>
          <cell r="AO18159" t="str">
            <v>financeapproved</v>
          </cell>
          <cell r="AP18159" t="b">
            <v>0</v>
          </cell>
        </row>
        <row r="18160">
          <cell r="H18160" t="str">
            <v>Departmental</v>
          </cell>
          <cell r="K18160">
            <v>7131</v>
          </cell>
          <cell r="P18160">
            <v>5312002</v>
          </cell>
          <cell r="X18160">
            <v>0</v>
          </cell>
          <cell r="Y18160">
            <v>0</v>
          </cell>
          <cell r="Z18160">
            <v>0</v>
          </cell>
          <cell r="AA18160">
            <v>0</v>
          </cell>
          <cell r="AB18160">
            <v>0</v>
          </cell>
          <cell r="AC18160">
            <v>0</v>
          </cell>
          <cell r="AO18160" t="str">
            <v>financeapproved</v>
          </cell>
          <cell r="AP18160" t="b">
            <v>0</v>
          </cell>
        </row>
        <row r="18161">
          <cell r="H18161" t="str">
            <v>Departmental</v>
          </cell>
          <cell r="K18161">
            <v>7131</v>
          </cell>
          <cell r="P18161">
            <v>5313001</v>
          </cell>
          <cell r="X18161">
            <v>0</v>
          </cell>
          <cell r="Y18161">
            <v>0</v>
          </cell>
          <cell r="Z18161">
            <v>0</v>
          </cell>
          <cell r="AA18161">
            <v>0</v>
          </cell>
          <cell r="AB18161">
            <v>0</v>
          </cell>
          <cell r="AC18161">
            <v>0</v>
          </cell>
          <cell r="AO18161" t="str">
            <v>financeapproved</v>
          </cell>
          <cell r="AP18161" t="b">
            <v>0</v>
          </cell>
        </row>
        <row r="18162">
          <cell r="H18162" t="str">
            <v>Departmental</v>
          </cell>
          <cell r="K18162">
            <v>7131</v>
          </cell>
          <cell r="P18162">
            <v>5313001</v>
          </cell>
          <cell r="X18162">
            <v>11471</v>
          </cell>
          <cell r="Y18162">
            <v>18322</v>
          </cell>
          <cell r="Z18162">
            <v>0</v>
          </cell>
          <cell r="AA18162">
            <v>0</v>
          </cell>
          <cell r="AB18162">
            <v>0</v>
          </cell>
          <cell r="AC18162">
            <v>0</v>
          </cell>
          <cell r="AO18162" t="str">
            <v>financeapproved</v>
          </cell>
          <cell r="AP18162" t="b">
            <v>0</v>
          </cell>
        </row>
        <row r="18163">
          <cell r="H18163" t="str">
            <v>Departmental</v>
          </cell>
          <cell r="K18163">
            <v>7131</v>
          </cell>
          <cell r="P18163">
            <v>5356010</v>
          </cell>
          <cell r="X18163">
            <v>0</v>
          </cell>
          <cell r="Y18163">
            <v>0</v>
          </cell>
          <cell r="Z18163">
            <v>0</v>
          </cell>
          <cell r="AA18163">
            <v>0</v>
          </cell>
          <cell r="AB18163">
            <v>0</v>
          </cell>
          <cell r="AC18163">
            <v>0</v>
          </cell>
          <cell r="AO18163" t="str">
            <v>financeapproved</v>
          </cell>
          <cell r="AP18163" t="b">
            <v>0</v>
          </cell>
        </row>
        <row r="18164">
          <cell r="H18164" t="str">
            <v>Departmental</v>
          </cell>
          <cell r="K18164">
            <v>7131</v>
          </cell>
          <cell r="P18164">
            <v>5356010</v>
          </cell>
          <cell r="X18164">
            <v>61</v>
          </cell>
          <cell r="Y18164">
            <v>0</v>
          </cell>
          <cell r="Z18164">
            <v>0</v>
          </cell>
          <cell r="AA18164">
            <v>0</v>
          </cell>
          <cell r="AB18164">
            <v>0</v>
          </cell>
          <cell r="AC18164">
            <v>0</v>
          </cell>
          <cell r="AO18164" t="str">
            <v>financeapproved</v>
          </cell>
          <cell r="AP18164" t="b">
            <v>0</v>
          </cell>
        </row>
        <row r="18165">
          <cell r="H18165" t="str">
            <v>Departmental</v>
          </cell>
          <cell r="K18165">
            <v>7132</v>
          </cell>
          <cell r="P18165">
            <v>5311001</v>
          </cell>
          <cell r="X18165">
            <v>0</v>
          </cell>
          <cell r="Y18165">
            <v>-6236</v>
          </cell>
          <cell r="Z18165">
            <v>0</v>
          </cell>
          <cell r="AA18165">
            <v>0</v>
          </cell>
          <cell r="AB18165">
            <v>0</v>
          </cell>
          <cell r="AC18165">
            <v>0</v>
          </cell>
          <cell r="AO18165" t="str">
            <v>financeapproved</v>
          </cell>
          <cell r="AP18165" t="b">
            <v>0</v>
          </cell>
        </row>
        <row r="18166">
          <cell r="H18166" t="str">
            <v>Departmental</v>
          </cell>
          <cell r="K18166">
            <v>7132</v>
          </cell>
          <cell r="P18166">
            <v>5311001</v>
          </cell>
          <cell r="X18166">
            <v>0</v>
          </cell>
          <cell r="Y18166">
            <v>0</v>
          </cell>
          <cell r="Z18166">
            <v>0</v>
          </cell>
          <cell r="AA18166">
            <v>0</v>
          </cell>
          <cell r="AB18166">
            <v>0</v>
          </cell>
          <cell r="AC18166">
            <v>0</v>
          </cell>
          <cell r="AO18166" t="str">
            <v>financeapproved</v>
          </cell>
          <cell r="AP18166" t="b">
            <v>0</v>
          </cell>
        </row>
        <row r="18167">
          <cell r="H18167" t="str">
            <v>Departmental</v>
          </cell>
          <cell r="K18167">
            <v>7132</v>
          </cell>
          <cell r="P18167">
            <v>5311002</v>
          </cell>
          <cell r="X18167">
            <v>0</v>
          </cell>
          <cell r="Y18167">
            <v>-34664</v>
          </cell>
          <cell r="Z18167">
            <v>0</v>
          </cell>
          <cell r="AA18167">
            <v>0</v>
          </cell>
          <cell r="AB18167">
            <v>0</v>
          </cell>
          <cell r="AC18167">
            <v>0</v>
          </cell>
          <cell r="AO18167" t="str">
            <v>financeapproved</v>
          </cell>
          <cell r="AP18167" t="b">
            <v>0</v>
          </cell>
        </row>
        <row r="18168">
          <cell r="H18168" t="str">
            <v>Departmental</v>
          </cell>
          <cell r="K18168">
            <v>7132</v>
          </cell>
          <cell r="P18168">
            <v>5311002</v>
          </cell>
          <cell r="X18168">
            <v>0</v>
          </cell>
          <cell r="Y18168">
            <v>0</v>
          </cell>
          <cell r="Z18168">
            <v>0</v>
          </cell>
          <cell r="AA18168">
            <v>0</v>
          </cell>
          <cell r="AB18168">
            <v>0</v>
          </cell>
          <cell r="AC18168">
            <v>0</v>
          </cell>
          <cell r="AO18168" t="str">
            <v>financeapproved</v>
          </cell>
          <cell r="AP18168" t="b">
            <v>0</v>
          </cell>
        </row>
        <row r="18169">
          <cell r="H18169" t="str">
            <v>Departmental</v>
          </cell>
          <cell r="K18169">
            <v>7132</v>
          </cell>
          <cell r="P18169">
            <v>5312002</v>
          </cell>
          <cell r="X18169">
            <v>0</v>
          </cell>
          <cell r="Y18169">
            <v>-94318</v>
          </cell>
          <cell r="Z18169">
            <v>0</v>
          </cell>
          <cell r="AA18169">
            <v>0</v>
          </cell>
          <cell r="AB18169">
            <v>0</v>
          </cell>
          <cell r="AC18169">
            <v>0</v>
          </cell>
          <cell r="AO18169" t="str">
            <v>financeapproved</v>
          </cell>
          <cell r="AP18169" t="b">
            <v>0</v>
          </cell>
        </row>
        <row r="18170">
          <cell r="H18170" t="str">
            <v>Departmental</v>
          </cell>
          <cell r="K18170">
            <v>7132</v>
          </cell>
          <cell r="P18170">
            <v>5312002</v>
          </cell>
          <cell r="X18170">
            <v>0</v>
          </cell>
          <cell r="Y18170">
            <v>0</v>
          </cell>
          <cell r="Z18170">
            <v>0</v>
          </cell>
          <cell r="AA18170">
            <v>0</v>
          </cell>
          <cell r="AB18170">
            <v>0</v>
          </cell>
          <cell r="AC18170">
            <v>0</v>
          </cell>
          <cell r="AO18170" t="str">
            <v>financeapproved</v>
          </cell>
          <cell r="AP18170" t="b">
            <v>0</v>
          </cell>
        </row>
        <row r="18171">
          <cell r="H18171" t="str">
            <v>Departmental</v>
          </cell>
          <cell r="K18171">
            <v>7132</v>
          </cell>
          <cell r="P18171">
            <v>5313001</v>
          </cell>
          <cell r="X18171">
            <v>0</v>
          </cell>
          <cell r="Y18171">
            <v>-100008</v>
          </cell>
          <cell r="Z18171">
            <v>0</v>
          </cell>
          <cell r="AA18171">
            <v>0</v>
          </cell>
          <cell r="AB18171">
            <v>0</v>
          </cell>
          <cell r="AC18171">
            <v>0</v>
          </cell>
          <cell r="AO18171" t="str">
            <v>financeapproved</v>
          </cell>
          <cell r="AP18171" t="b">
            <v>0</v>
          </cell>
        </row>
        <row r="18172">
          <cell r="H18172" t="str">
            <v>Departmental</v>
          </cell>
          <cell r="K18172">
            <v>7132</v>
          </cell>
          <cell r="P18172">
            <v>5313001</v>
          </cell>
          <cell r="X18172">
            <v>0</v>
          </cell>
          <cell r="Y18172">
            <v>0</v>
          </cell>
          <cell r="Z18172">
            <v>0</v>
          </cell>
          <cell r="AA18172">
            <v>0</v>
          </cell>
          <cell r="AB18172">
            <v>0</v>
          </cell>
          <cell r="AC18172">
            <v>0</v>
          </cell>
          <cell r="AO18172" t="str">
            <v>financeapproved</v>
          </cell>
          <cell r="AP18172" t="b">
            <v>0</v>
          </cell>
        </row>
        <row r="18173">
          <cell r="H18173" t="str">
            <v>Departmental</v>
          </cell>
          <cell r="K18173">
            <v>7132</v>
          </cell>
          <cell r="P18173">
            <v>5311001</v>
          </cell>
          <cell r="X18173">
            <v>0</v>
          </cell>
          <cell r="Y18173">
            <v>0</v>
          </cell>
          <cell r="Z18173">
            <v>0</v>
          </cell>
          <cell r="AA18173">
            <v>0</v>
          </cell>
          <cell r="AB18173">
            <v>0</v>
          </cell>
          <cell r="AC18173">
            <v>0</v>
          </cell>
          <cell r="AO18173" t="str">
            <v>financeapproved</v>
          </cell>
          <cell r="AP18173" t="b">
            <v>0</v>
          </cell>
        </row>
        <row r="18174">
          <cell r="H18174" t="str">
            <v>Departmental</v>
          </cell>
          <cell r="K18174">
            <v>7132</v>
          </cell>
          <cell r="P18174">
            <v>5311001</v>
          </cell>
          <cell r="X18174">
            <v>0</v>
          </cell>
          <cell r="Y18174">
            <v>148</v>
          </cell>
          <cell r="Z18174">
            <v>0</v>
          </cell>
          <cell r="AA18174">
            <v>0</v>
          </cell>
          <cell r="AB18174">
            <v>0</v>
          </cell>
          <cell r="AC18174">
            <v>0</v>
          </cell>
          <cell r="AO18174" t="str">
            <v>financeapproved</v>
          </cell>
          <cell r="AP18174" t="b">
            <v>0</v>
          </cell>
        </row>
        <row r="18175">
          <cell r="H18175" t="str">
            <v>Departmental</v>
          </cell>
          <cell r="K18175">
            <v>7132</v>
          </cell>
          <cell r="P18175">
            <v>5311002</v>
          </cell>
          <cell r="X18175">
            <v>0</v>
          </cell>
          <cell r="Y18175">
            <v>0</v>
          </cell>
          <cell r="Z18175">
            <v>0</v>
          </cell>
          <cell r="AA18175">
            <v>0</v>
          </cell>
          <cell r="AB18175">
            <v>0</v>
          </cell>
          <cell r="AC18175">
            <v>0</v>
          </cell>
          <cell r="AO18175" t="str">
            <v>financeapproved</v>
          </cell>
          <cell r="AP18175" t="b">
            <v>0</v>
          </cell>
        </row>
        <row r="18176">
          <cell r="H18176" t="str">
            <v>Departmental</v>
          </cell>
          <cell r="K18176">
            <v>7132</v>
          </cell>
          <cell r="P18176">
            <v>5311002</v>
          </cell>
          <cell r="X18176">
            <v>0</v>
          </cell>
          <cell r="Y18176">
            <v>1236</v>
          </cell>
          <cell r="Z18176">
            <v>0</v>
          </cell>
          <cell r="AA18176">
            <v>0</v>
          </cell>
          <cell r="AB18176">
            <v>0</v>
          </cell>
          <cell r="AC18176">
            <v>0</v>
          </cell>
          <cell r="AO18176" t="str">
            <v>financeapproved</v>
          </cell>
          <cell r="AP18176" t="b">
            <v>0</v>
          </cell>
        </row>
        <row r="18177">
          <cell r="H18177" t="str">
            <v>Departmental</v>
          </cell>
          <cell r="K18177">
            <v>7132</v>
          </cell>
          <cell r="P18177">
            <v>5312002</v>
          </cell>
          <cell r="X18177">
            <v>0</v>
          </cell>
          <cell r="Y18177">
            <v>0</v>
          </cell>
          <cell r="Z18177">
            <v>0</v>
          </cell>
          <cell r="AA18177">
            <v>0</v>
          </cell>
          <cell r="AB18177">
            <v>0</v>
          </cell>
          <cell r="AC18177">
            <v>0</v>
          </cell>
          <cell r="AO18177" t="str">
            <v>financeapproved</v>
          </cell>
          <cell r="AP18177" t="b">
            <v>0</v>
          </cell>
        </row>
        <row r="18178">
          <cell r="H18178" t="str">
            <v>Departmental</v>
          </cell>
          <cell r="K18178">
            <v>7132</v>
          </cell>
          <cell r="P18178">
            <v>5312002</v>
          </cell>
          <cell r="X18178">
            <v>0</v>
          </cell>
          <cell r="Y18178">
            <v>16524</v>
          </cell>
          <cell r="Z18178">
            <v>0</v>
          </cell>
          <cell r="AA18178">
            <v>0</v>
          </cell>
          <cell r="AB18178">
            <v>0</v>
          </cell>
          <cell r="AC18178">
            <v>0</v>
          </cell>
          <cell r="AO18178" t="str">
            <v>financeapproved</v>
          </cell>
          <cell r="AP18178" t="b">
            <v>0</v>
          </cell>
        </row>
        <row r="18179">
          <cell r="H18179" t="str">
            <v>Departmental</v>
          </cell>
          <cell r="K18179">
            <v>7132</v>
          </cell>
          <cell r="P18179">
            <v>5313001</v>
          </cell>
          <cell r="X18179">
            <v>0</v>
          </cell>
          <cell r="Y18179">
            <v>-10994</v>
          </cell>
          <cell r="Z18179">
            <v>0</v>
          </cell>
          <cell r="AA18179">
            <v>0</v>
          </cell>
          <cell r="AB18179">
            <v>0</v>
          </cell>
          <cell r="AC18179">
            <v>0</v>
          </cell>
          <cell r="AO18179" t="str">
            <v>financeapproved</v>
          </cell>
          <cell r="AP18179" t="b">
            <v>0</v>
          </cell>
        </row>
        <row r="18180">
          <cell r="H18180" t="str">
            <v>Departmental</v>
          </cell>
          <cell r="K18180">
            <v>7132</v>
          </cell>
          <cell r="P18180">
            <v>5313001</v>
          </cell>
          <cell r="X18180">
            <v>0</v>
          </cell>
          <cell r="Y18180">
            <v>0</v>
          </cell>
          <cell r="Z18180">
            <v>0</v>
          </cell>
          <cell r="AA18180">
            <v>0</v>
          </cell>
          <cell r="AB18180">
            <v>0</v>
          </cell>
          <cell r="AC18180">
            <v>0</v>
          </cell>
          <cell r="AO18180" t="str">
            <v>financeapproved</v>
          </cell>
          <cell r="AP18180" t="b">
            <v>0</v>
          </cell>
        </row>
        <row r="18181">
          <cell r="H18181" t="str">
            <v>Departmental</v>
          </cell>
          <cell r="K18181">
            <v>7132</v>
          </cell>
          <cell r="P18181">
            <v>5356010</v>
          </cell>
          <cell r="X18181">
            <v>0</v>
          </cell>
          <cell r="Y18181">
            <v>-61</v>
          </cell>
          <cell r="Z18181">
            <v>0</v>
          </cell>
          <cell r="AA18181">
            <v>0</v>
          </cell>
          <cell r="AB18181">
            <v>0</v>
          </cell>
          <cell r="AC18181">
            <v>0</v>
          </cell>
          <cell r="AO18181" t="str">
            <v>financeapproved</v>
          </cell>
          <cell r="AP18181" t="b">
            <v>0</v>
          </cell>
        </row>
        <row r="18182">
          <cell r="H18182" t="str">
            <v>Departmental</v>
          </cell>
          <cell r="K18182">
            <v>7132</v>
          </cell>
          <cell r="P18182">
            <v>5356010</v>
          </cell>
          <cell r="X18182">
            <v>0</v>
          </cell>
          <cell r="Y18182">
            <v>0</v>
          </cell>
          <cell r="Z18182">
            <v>0</v>
          </cell>
          <cell r="AA18182">
            <v>0</v>
          </cell>
          <cell r="AB18182">
            <v>0</v>
          </cell>
          <cell r="AC18182">
            <v>0</v>
          </cell>
          <cell r="AO18182" t="str">
            <v>financeapproved</v>
          </cell>
          <cell r="AP18182" t="b">
            <v>0</v>
          </cell>
        </row>
        <row r="18183">
          <cell r="H18183" t="str">
            <v>Departmental</v>
          </cell>
          <cell r="K18183">
            <v>7133</v>
          </cell>
          <cell r="P18183">
            <v>5312002</v>
          </cell>
          <cell r="X18183">
            <v>-168</v>
          </cell>
          <cell r="Y18183">
            <v>0</v>
          </cell>
          <cell r="Z18183">
            <v>0</v>
          </cell>
          <cell r="AA18183">
            <v>0</v>
          </cell>
          <cell r="AB18183">
            <v>0</v>
          </cell>
          <cell r="AC18183">
            <v>0</v>
          </cell>
          <cell r="AO18183" t="str">
            <v>financeapproved</v>
          </cell>
          <cell r="AP18183" t="b">
            <v>0</v>
          </cell>
        </row>
        <row r="18184">
          <cell r="H18184" t="str">
            <v>Departmental</v>
          </cell>
          <cell r="K18184">
            <v>7133</v>
          </cell>
          <cell r="P18184">
            <v>5312002</v>
          </cell>
          <cell r="X18184">
            <v>0</v>
          </cell>
          <cell r="Y18184">
            <v>0</v>
          </cell>
          <cell r="Z18184">
            <v>0</v>
          </cell>
          <cell r="AA18184">
            <v>0</v>
          </cell>
          <cell r="AB18184">
            <v>0</v>
          </cell>
          <cell r="AC18184">
            <v>0</v>
          </cell>
          <cell r="AO18184" t="str">
            <v>financeapproved</v>
          </cell>
          <cell r="AP18184" t="b">
            <v>0</v>
          </cell>
        </row>
        <row r="18185">
          <cell r="H18185" t="str">
            <v>Departmental</v>
          </cell>
          <cell r="K18185">
            <v>7133</v>
          </cell>
          <cell r="P18185">
            <v>5313001</v>
          </cell>
          <cell r="X18185">
            <v>-114</v>
          </cell>
          <cell r="Y18185">
            <v>0</v>
          </cell>
          <cell r="Z18185">
            <v>0</v>
          </cell>
          <cell r="AA18185">
            <v>0</v>
          </cell>
          <cell r="AB18185">
            <v>0</v>
          </cell>
          <cell r="AC18185">
            <v>0</v>
          </cell>
          <cell r="AO18185" t="str">
            <v>financeapproved</v>
          </cell>
          <cell r="AP18185" t="b">
            <v>0</v>
          </cell>
        </row>
        <row r="18186">
          <cell r="H18186" t="str">
            <v>Departmental</v>
          </cell>
          <cell r="K18186">
            <v>7133</v>
          </cell>
          <cell r="P18186">
            <v>5313001</v>
          </cell>
          <cell r="X18186">
            <v>0</v>
          </cell>
          <cell r="Y18186">
            <v>0</v>
          </cell>
          <cell r="Z18186">
            <v>0</v>
          </cell>
          <cell r="AA18186">
            <v>0</v>
          </cell>
          <cell r="AB18186">
            <v>0</v>
          </cell>
          <cell r="AC18186">
            <v>0</v>
          </cell>
          <cell r="AO18186" t="str">
            <v>financeapproved</v>
          </cell>
          <cell r="AP18186" t="b">
            <v>0</v>
          </cell>
        </row>
        <row r="18187">
          <cell r="H18187" t="str">
            <v>Departmental</v>
          </cell>
          <cell r="K18187">
            <v>7134</v>
          </cell>
          <cell r="P18187">
            <v>5311002</v>
          </cell>
          <cell r="X18187">
            <v>-31</v>
          </cell>
          <cell r="Y18187">
            <v>0</v>
          </cell>
          <cell r="Z18187">
            <v>0</v>
          </cell>
          <cell r="AA18187">
            <v>0</v>
          </cell>
          <cell r="AB18187">
            <v>0</v>
          </cell>
          <cell r="AC18187">
            <v>0</v>
          </cell>
          <cell r="AO18187" t="str">
            <v>financeapproved</v>
          </cell>
          <cell r="AP18187" t="b">
            <v>0</v>
          </cell>
        </row>
        <row r="18188">
          <cell r="H18188" t="str">
            <v>Departmental</v>
          </cell>
          <cell r="K18188">
            <v>7134</v>
          </cell>
          <cell r="P18188">
            <v>5311002</v>
          </cell>
          <cell r="X18188">
            <v>0</v>
          </cell>
          <cell r="Y18188">
            <v>0</v>
          </cell>
          <cell r="Z18188">
            <v>0</v>
          </cell>
          <cell r="AA18188">
            <v>0</v>
          </cell>
          <cell r="AB18188">
            <v>0</v>
          </cell>
          <cell r="AC18188">
            <v>0</v>
          </cell>
          <cell r="AO18188" t="str">
            <v>financeapproved</v>
          </cell>
          <cell r="AP18188" t="b">
            <v>0</v>
          </cell>
        </row>
        <row r="18189">
          <cell r="H18189" t="str">
            <v>Departmental</v>
          </cell>
          <cell r="K18189">
            <v>7134</v>
          </cell>
          <cell r="P18189">
            <v>5312002</v>
          </cell>
          <cell r="X18189">
            <v>-232</v>
          </cell>
          <cell r="Y18189">
            <v>0</v>
          </cell>
          <cell r="Z18189">
            <v>0</v>
          </cell>
          <cell r="AA18189">
            <v>0</v>
          </cell>
          <cell r="AB18189">
            <v>0</v>
          </cell>
          <cell r="AC18189">
            <v>0</v>
          </cell>
          <cell r="AO18189" t="str">
            <v>financeapproved</v>
          </cell>
          <cell r="AP18189" t="b">
            <v>0</v>
          </cell>
        </row>
        <row r="18190">
          <cell r="H18190" t="str">
            <v>Departmental</v>
          </cell>
          <cell r="K18190">
            <v>7134</v>
          </cell>
          <cell r="P18190">
            <v>5312002</v>
          </cell>
          <cell r="X18190">
            <v>0</v>
          </cell>
          <cell r="Y18190">
            <v>0</v>
          </cell>
          <cell r="Z18190">
            <v>0</v>
          </cell>
          <cell r="AA18190">
            <v>0</v>
          </cell>
          <cell r="AB18190">
            <v>0</v>
          </cell>
          <cell r="AC18190">
            <v>0</v>
          </cell>
          <cell r="AO18190" t="str">
            <v>financeapproved</v>
          </cell>
          <cell r="AP18190" t="b">
            <v>0</v>
          </cell>
        </row>
        <row r="18191">
          <cell r="H18191" t="str">
            <v>Departmental</v>
          </cell>
          <cell r="K18191">
            <v>7134</v>
          </cell>
          <cell r="P18191">
            <v>5313001</v>
          </cell>
          <cell r="X18191">
            <v>-3170</v>
          </cell>
          <cell r="Y18191">
            <v>0</v>
          </cell>
          <cell r="Z18191">
            <v>0</v>
          </cell>
          <cell r="AA18191">
            <v>0</v>
          </cell>
          <cell r="AB18191">
            <v>0</v>
          </cell>
          <cell r="AC18191">
            <v>0</v>
          </cell>
          <cell r="AO18191" t="str">
            <v>financeapproved</v>
          </cell>
          <cell r="AP18191" t="b">
            <v>0</v>
          </cell>
        </row>
        <row r="18192">
          <cell r="H18192" t="str">
            <v>Departmental</v>
          </cell>
          <cell r="K18192">
            <v>7134</v>
          </cell>
          <cell r="P18192">
            <v>5313001</v>
          </cell>
          <cell r="X18192">
            <v>0</v>
          </cell>
          <cell r="Y18192">
            <v>0</v>
          </cell>
          <cell r="Z18192">
            <v>0</v>
          </cell>
          <cell r="AA18192">
            <v>0</v>
          </cell>
          <cell r="AB18192">
            <v>0</v>
          </cell>
          <cell r="AC18192">
            <v>0</v>
          </cell>
          <cell r="AO18192" t="str">
            <v>financeapproved</v>
          </cell>
          <cell r="AP18192" t="b">
            <v>0</v>
          </cell>
        </row>
        <row r="18193">
          <cell r="H18193" t="str">
            <v>Departmental</v>
          </cell>
          <cell r="K18193">
            <v>7137</v>
          </cell>
          <cell r="P18193">
            <v>5313001</v>
          </cell>
          <cell r="X18193">
            <v>0</v>
          </cell>
          <cell r="Y18193">
            <v>0</v>
          </cell>
          <cell r="Z18193">
            <v>0</v>
          </cell>
          <cell r="AA18193">
            <v>0</v>
          </cell>
          <cell r="AB18193">
            <v>0</v>
          </cell>
          <cell r="AC18193">
            <v>0</v>
          </cell>
          <cell r="AO18193" t="str">
            <v>financeapproved</v>
          </cell>
          <cell r="AP18193" t="b">
            <v>0</v>
          </cell>
        </row>
        <row r="18194">
          <cell r="H18194" t="str">
            <v>Departmental</v>
          </cell>
          <cell r="K18194">
            <v>7137</v>
          </cell>
          <cell r="P18194">
            <v>5313001</v>
          </cell>
          <cell r="X18194">
            <v>1</v>
          </cell>
          <cell r="Y18194">
            <v>0</v>
          </cell>
          <cell r="Z18194">
            <v>0</v>
          </cell>
          <cell r="AA18194">
            <v>0</v>
          </cell>
          <cell r="AB18194">
            <v>0</v>
          </cell>
          <cell r="AC18194">
            <v>0</v>
          </cell>
          <cell r="AO18194" t="str">
            <v>financeapproved</v>
          </cell>
          <cell r="AP18194" t="b">
            <v>0</v>
          </cell>
        </row>
        <row r="18195">
          <cell r="H18195" t="str">
            <v>Departmental</v>
          </cell>
          <cell r="K18195">
            <v>7141</v>
          </cell>
          <cell r="P18195">
            <v>5311001</v>
          </cell>
          <cell r="X18195">
            <v>0</v>
          </cell>
          <cell r="Y18195">
            <v>-99</v>
          </cell>
          <cell r="Z18195">
            <v>0</v>
          </cell>
          <cell r="AA18195">
            <v>0</v>
          </cell>
          <cell r="AB18195">
            <v>0</v>
          </cell>
          <cell r="AC18195">
            <v>0</v>
          </cell>
          <cell r="AO18195" t="str">
            <v>financeapproved</v>
          </cell>
          <cell r="AP18195" t="b">
            <v>0</v>
          </cell>
        </row>
        <row r="18196">
          <cell r="H18196" t="str">
            <v>Departmental</v>
          </cell>
          <cell r="K18196">
            <v>7141</v>
          </cell>
          <cell r="P18196">
            <v>5311001</v>
          </cell>
          <cell r="X18196">
            <v>0</v>
          </cell>
          <cell r="Y18196">
            <v>0</v>
          </cell>
          <cell r="Z18196">
            <v>0</v>
          </cell>
          <cell r="AA18196">
            <v>0</v>
          </cell>
          <cell r="AB18196">
            <v>0</v>
          </cell>
          <cell r="AC18196">
            <v>0</v>
          </cell>
          <cell r="AO18196" t="str">
            <v>financeapproved</v>
          </cell>
          <cell r="AP18196" t="b">
            <v>0</v>
          </cell>
        </row>
        <row r="18197">
          <cell r="H18197" t="str">
            <v>Departmental</v>
          </cell>
          <cell r="K18197">
            <v>7141</v>
          </cell>
          <cell r="P18197">
            <v>5311002</v>
          </cell>
          <cell r="X18197">
            <v>0</v>
          </cell>
          <cell r="Y18197">
            <v>0</v>
          </cell>
          <cell r="Z18197">
            <v>0</v>
          </cell>
          <cell r="AA18197">
            <v>0</v>
          </cell>
          <cell r="AB18197">
            <v>0</v>
          </cell>
          <cell r="AC18197">
            <v>0</v>
          </cell>
          <cell r="AO18197" t="str">
            <v>financeapproved</v>
          </cell>
          <cell r="AP18197" t="b">
            <v>0</v>
          </cell>
        </row>
        <row r="18198">
          <cell r="H18198" t="str">
            <v>Departmental</v>
          </cell>
          <cell r="K18198">
            <v>7141</v>
          </cell>
          <cell r="P18198">
            <v>5311002</v>
          </cell>
          <cell r="X18198">
            <v>0</v>
          </cell>
          <cell r="Y18198">
            <v>1054</v>
          </cell>
          <cell r="Z18198">
            <v>0</v>
          </cell>
          <cell r="AA18198">
            <v>0</v>
          </cell>
          <cell r="AB18198">
            <v>0</v>
          </cell>
          <cell r="AC18198">
            <v>0</v>
          </cell>
          <cell r="AO18198" t="str">
            <v>financeapproved</v>
          </cell>
          <cell r="AP18198" t="b">
            <v>0</v>
          </cell>
        </row>
        <row r="18199">
          <cell r="H18199" t="str">
            <v>Departmental</v>
          </cell>
          <cell r="K18199">
            <v>7141</v>
          </cell>
          <cell r="P18199">
            <v>5312002</v>
          </cell>
          <cell r="X18199">
            <v>0</v>
          </cell>
          <cell r="Y18199">
            <v>-41458</v>
          </cell>
          <cell r="Z18199">
            <v>0</v>
          </cell>
          <cell r="AA18199">
            <v>0</v>
          </cell>
          <cell r="AB18199">
            <v>0</v>
          </cell>
          <cell r="AC18199">
            <v>0</v>
          </cell>
          <cell r="AO18199" t="str">
            <v>financeapproved</v>
          </cell>
          <cell r="AP18199" t="b">
            <v>0</v>
          </cell>
        </row>
        <row r="18200">
          <cell r="H18200" t="str">
            <v>Departmental</v>
          </cell>
          <cell r="K18200">
            <v>7141</v>
          </cell>
          <cell r="P18200">
            <v>5312002</v>
          </cell>
          <cell r="X18200">
            <v>0</v>
          </cell>
          <cell r="Y18200">
            <v>0</v>
          </cell>
          <cell r="Z18200">
            <v>0</v>
          </cell>
          <cell r="AA18200">
            <v>0</v>
          </cell>
          <cell r="AB18200">
            <v>0</v>
          </cell>
          <cell r="AC18200">
            <v>0</v>
          </cell>
          <cell r="AO18200" t="str">
            <v>financeapproved</v>
          </cell>
          <cell r="AP18200" t="b">
            <v>0</v>
          </cell>
        </row>
        <row r="18201">
          <cell r="H18201" t="str">
            <v>Departmental</v>
          </cell>
          <cell r="K18201">
            <v>7141</v>
          </cell>
          <cell r="P18201">
            <v>5313001</v>
          </cell>
          <cell r="X18201">
            <v>0</v>
          </cell>
          <cell r="Y18201">
            <v>-7328</v>
          </cell>
          <cell r="Z18201">
            <v>0</v>
          </cell>
          <cell r="AA18201">
            <v>0</v>
          </cell>
          <cell r="AB18201">
            <v>0</v>
          </cell>
          <cell r="AC18201">
            <v>0</v>
          </cell>
          <cell r="AO18201" t="str">
            <v>financeapproved</v>
          </cell>
          <cell r="AP18201" t="b">
            <v>0</v>
          </cell>
        </row>
        <row r="18202">
          <cell r="H18202" t="str">
            <v>Departmental</v>
          </cell>
          <cell r="K18202">
            <v>7141</v>
          </cell>
          <cell r="P18202">
            <v>5313001</v>
          </cell>
          <cell r="X18202">
            <v>0</v>
          </cell>
          <cell r="Y18202">
            <v>0</v>
          </cell>
          <cell r="Z18202">
            <v>0</v>
          </cell>
          <cell r="AA18202">
            <v>0</v>
          </cell>
          <cell r="AB18202">
            <v>0</v>
          </cell>
          <cell r="AC18202">
            <v>0</v>
          </cell>
          <cell r="AO18202" t="str">
            <v>financeapproved</v>
          </cell>
          <cell r="AP18202" t="b">
            <v>0</v>
          </cell>
        </row>
        <row r="18203">
          <cell r="H18203" t="str">
            <v>Departmental</v>
          </cell>
          <cell r="K18203">
            <v>7141</v>
          </cell>
          <cell r="P18203">
            <v>5356010</v>
          </cell>
          <cell r="X18203">
            <v>0</v>
          </cell>
          <cell r="Y18203">
            <v>0</v>
          </cell>
          <cell r="Z18203">
            <v>0</v>
          </cell>
          <cell r="AA18203">
            <v>0</v>
          </cell>
          <cell r="AB18203">
            <v>0</v>
          </cell>
          <cell r="AC18203">
            <v>0</v>
          </cell>
          <cell r="AO18203" t="str">
            <v>financeapproved</v>
          </cell>
          <cell r="AP18203" t="b">
            <v>0</v>
          </cell>
        </row>
        <row r="18204">
          <cell r="H18204" t="str">
            <v>Departmental</v>
          </cell>
          <cell r="K18204">
            <v>7141</v>
          </cell>
          <cell r="P18204">
            <v>5356010</v>
          </cell>
          <cell r="X18204">
            <v>0</v>
          </cell>
          <cell r="Y18204">
            <v>61</v>
          </cell>
          <cell r="Z18204">
            <v>0</v>
          </cell>
          <cell r="AA18204">
            <v>0</v>
          </cell>
          <cell r="AB18204">
            <v>0</v>
          </cell>
          <cell r="AC18204">
            <v>0</v>
          </cell>
          <cell r="AO18204" t="str">
            <v>financeapproved</v>
          </cell>
          <cell r="AP18204" t="b">
            <v>0</v>
          </cell>
        </row>
        <row r="18205">
          <cell r="H18205" t="str">
            <v>Departmental</v>
          </cell>
          <cell r="K18205">
            <v>7151</v>
          </cell>
          <cell r="P18205">
            <v>5311002</v>
          </cell>
          <cell r="X18205">
            <v>0</v>
          </cell>
          <cell r="Y18205">
            <v>0</v>
          </cell>
          <cell r="Z18205">
            <v>0</v>
          </cell>
          <cell r="AA18205">
            <v>0</v>
          </cell>
          <cell r="AB18205">
            <v>0</v>
          </cell>
          <cell r="AC18205">
            <v>0</v>
          </cell>
          <cell r="AO18205" t="str">
            <v>financeapproved</v>
          </cell>
          <cell r="AP18205" t="b">
            <v>0</v>
          </cell>
        </row>
        <row r="18206">
          <cell r="H18206" t="str">
            <v>Departmental</v>
          </cell>
          <cell r="K18206">
            <v>7151</v>
          </cell>
          <cell r="P18206">
            <v>5311002</v>
          </cell>
          <cell r="X18206">
            <v>31</v>
          </cell>
          <cell r="Y18206">
            <v>0</v>
          </cell>
          <cell r="Z18206">
            <v>0</v>
          </cell>
          <cell r="AA18206">
            <v>0</v>
          </cell>
          <cell r="AB18206">
            <v>0</v>
          </cell>
          <cell r="AC18206">
            <v>0</v>
          </cell>
          <cell r="AO18206" t="str">
            <v>financeapproved</v>
          </cell>
          <cell r="AP18206" t="b">
            <v>0</v>
          </cell>
        </row>
        <row r="18207">
          <cell r="H18207" t="str">
            <v>Departmental</v>
          </cell>
          <cell r="K18207">
            <v>7151</v>
          </cell>
          <cell r="P18207">
            <v>5312002</v>
          </cell>
          <cell r="X18207">
            <v>0</v>
          </cell>
          <cell r="Y18207">
            <v>0</v>
          </cell>
          <cell r="Z18207">
            <v>0</v>
          </cell>
          <cell r="AA18207">
            <v>0</v>
          </cell>
          <cell r="AB18207">
            <v>0</v>
          </cell>
          <cell r="AC18207">
            <v>0</v>
          </cell>
          <cell r="AO18207" t="str">
            <v>financeapproved</v>
          </cell>
          <cell r="AP18207" t="b">
            <v>0</v>
          </cell>
        </row>
        <row r="18208">
          <cell r="H18208" t="str">
            <v>Departmental</v>
          </cell>
          <cell r="K18208">
            <v>7151</v>
          </cell>
          <cell r="P18208">
            <v>5312002</v>
          </cell>
          <cell r="X18208">
            <v>231</v>
          </cell>
          <cell r="Y18208">
            <v>0</v>
          </cell>
          <cell r="Z18208">
            <v>0</v>
          </cell>
          <cell r="AA18208">
            <v>0</v>
          </cell>
          <cell r="AB18208">
            <v>0</v>
          </cell>
          <cell r="AC18208">
            <v>0</v>
          </cell>
          <cell r="AO18208" t="str">
            <v>financeapproved</v>
          </cell>
          <cell r="AP18208" t="b">
            <v>0</v>
          </cell>
        </row>
        <row r="18209">
          <cell r="H18209" t="str">
            <v>Departmental</v>
          </cell>
          <cell r="K18209">
            <v>7151</v>
          </cell>
          <cell r="P18209">
            <v>5313001</v>
          </cell>
          <cell r="X18209">
            <v>0</v>
          </cell>
          <cell r="Y18209">
            <v>0</v>
          </cell>
          <cell r="Z18209">
            <v>0</v>
          </cell>
          <cell r="AA18209">
            <v>0</v>
          </cell>
          <cell r="AB18209">
            <v>0</v>
          </cell>
          <cell r="AC18209">
            <v>0</v>
          </cell>
          <cell r="AO18209" t="str">
            <v>financeapproved</v>
          </cell>
          <cell r="AP18209" t="b">
            <v>0</v>
          </cell>
        </row>
        <row r="18210">
          <cell r="H18210" t="str">
            <v>Departmental</v>
          </cell>
          <cell r="K18210">
            <v>7151</v>
          </cell>
          <cell r="P18210">
            <v>5313001</v>
          </cell>
          <cell r="X18210">
            <v>3170</v>
          </cell>
          <cell r="Y18210">
            <v>0</v>
          </cell>
          <cell r="Z18210">
            <v>0</v>
          </cell>
          <cell r="AA18210">
            <v>0</v>
          </cell>
          <cell r="AB18210">
            <v>0</v>
          </cell>
          <cell r="AC18210">
            <v>0</v>
          </cell>
          <cell r="AO18210" t="str">
            <v>financeapproved</v>
          </cell>
          <cell r="AP18210" t="b">
            <v>0</v>
          </cell>
        </row>
        <row r="18211">
          <cell r="H18211" t="str">
            <v>Departmental</v>
          </cell>
          <cell r="K18211">
            <v>7152</v>
          </cell>
          <cell r="P18211">
            <v>5311002</v>
          </cell>
          <cell r="X18211">
            <v>0</v>
          </cell>
          <cell r="Y18211">
            <v>0</v>
          </cell>
          <cell r="Z18211">
            <v>0</v>
          </cell>
          <cell r="AA18211">
            <v>0</v>
          </cell>
          <cell r="AB18211">
            <v>0</v>
          </cell>
          <cell r="AC18211">
            <v>0</v>
          </cell>
          <cell r="AO18211" t="str">
            <v>financeapproved</v>
          </cell>
          <cell r="AP18211" t="b">
            <v>0</v>
          </cell>
        </row>
        <row r="18212">
          <cell r="H18212" t="str">
            <v>Departmental</v>
          </cell>
          <cell r="K18212">
            <v>7152</v>
          </cell>
          <cell r="P18212">
            <v>5311002</v>
          </cell>
          <cell r="X18212">
            <v>1</v>
          </cell>
          <cell r="Y18212">
            <v>0</v>
          </cell>
          <cell r="Z18212">
            <v>0</v>
          </cell>
          <cell r="AA18212">
            <v>0</v>
          </cell>
          <cell r="AB18212">
            <v>0</v>
          </cell>
          <cell r="AC18212">
            <v>0</v>
          </cell>
          <cell r="AO18212" t="str">
            <v>financeapproved</v>
          </cell>
          <cell r="AP18212" t="b">
            <v>0</v>
          </cell>
        </row>
        <row r="18213">
          <cell r="H18213" t="str">
            <v>Departmental</v>
          </cell>
          <cell r="K18213">
            <v>7152</v>
          </cell>
          <cell r="P18213">
            <v>5312002</v>
          </cell>
          <cell r="X18213">
            <v>0</v>
          </cell>
          <cell r="Y18213">
            <v>0</v>
          </cell>
          <cell r="Z18213">
            <v>0</v>
          </cell>
          <cell r="AA18213">
            <v>0</v>
          </cell>
          <cell r="AB18213">
            <v>0</v>
          </cell>
          <cell r="AC18213">
            <v>0</v>
          </cell>
          <cell r="AO18213" t="str">
            <v>financeapproved</v>
          </cell>
          <cell r="AP18213" t="b">
            <v>0</v>
          </cell>
        </row>
        <row r="18214">
          <cell r="H18214" t="str">
            <v>Departmental</v>
          </cell>
          <cell r="K18214">
            <v>7152</v>
          </cell>
          <cell r="P18214">
            <v>5312002</v>
          </cell>
          <cell r="X18214">
            <v>6</v>
          </cell>
          <cell r="Y18214">
            <v>0</v>
          </cell>
          <cell r="Z18214">
            <v>0</v>
          </cell>
          <cell r="AA18214">
            <v>0</v>
          </cell>
          <cell r="AB18214">
            <v>0</v>
          </cell>
          <cell r="AC18214">
            <v>0</v>
          </cell>
          <cell r="AO18214" t="str">
            <v>financeapproved</v>
          </cell>
          <cell r="AP18214" t="b">
            <v>0</v>
          </cell>
        </row>
        <row r="18215">
          <cell r="H18215" t="str">
            <v>Departmental</v>
          </cell>
          <cell r="K18215">
            <v>7153</v>
          </cell>
          <cell r="P18215">
            <v>5311002</v>
          </cell>
          <cell r="X18215">
            <v>-3449</v>
          </cell>
          <cell r="Y18215">
            <v>0</v>
          </cell>
          <cell r="Z18215">
            <v>0</v>
          </cell>
          <cell r="AA18215">
            <v>0</v>
          </cell>
          <cell r="AB18215">
            <v>0</v>
          </cell>
          <cell r="AC18215">
            <v>0</v>
          </cell>
          <cell r="AO18215" t="str">
            <v>financeapproved</v>
          </cell>
          <cell r="AP18215" t="b">
            <v>0</v>
          </cell>
        </row>
        <row r="18216">
          <cell r="H18216" t="str">
            <v>Departmental</v>
          </cell>
          <cell r="K18216">
            <v>7153</v>
          </cell>
          <cell r="P18216">
            <v>5311002</v>
          </cell>
          <cell r="X18216">
            <v>0</v>
          </cell>
          <cell r="Y18216">
            <v>0</v>
          </cell>
          <cell r="Z18216">
            <v>0</v>
          </cell>
          <cell r="AA18216">
            <v>0</v>
          </cell>
          <cell r="AB18216">
            <v>0</v>
          </cell>
          <cell r="AC18216">
            <v>0</v>
          </cell>
          <cell r="AO18216" t="str">
            <v>financeapproved</v>
          </cell>
          <cell r="AP18216" t="b">
            <v>0</v>
          </cell>
        </row>
        <row r="18217">
          <cell r="H18217" t="str">
            <v>Departmental</v>
          </cell>
          <cell r="K18217">
            <v>7153</v>
          </cell>
          <cell r="P18217">
            <v>5312002</v>
          </cell>
          <cell r="X18217">
            <v>-7676</v>
          </cell>
          <cell r="Y18217">
            <v>0</v>
          </cell>
          <cell r="Z18217">
            <v>0</v>
          </cell>
          <cell r="AA18217">
            <v>0</v>
          </cell>
          <cell r="AB18217">
            <v>0</v>
          </cell>
          <cell r="AC18217">
            <v>0</v>
          </cell>
          <cell r="AO18217" t="str">
            <v>financeapproved</v>
          </cell>
          <cell r="AP18217" t="b">
            <v>0</v>
          </cell>
        </row>
        <row r="18218">
          <cell r="H18218" t="str">
            <v>Departmental</v>
          </cell>
          <cell r="K18218">
            <v>7153</v>
          </cell>
          <cell r="P18218">
            <v>5312002</v>
          </cell>
          <cell r="X18218">
            <v>0</v>
          </cell>
          <cell r="Y18218">
            <v>0</v>
          </cell>
          <cell r="Z18218">
            <v>0</v>
          </cell>
          <cell r="AA18218">
            <v>0</v>
          </cell>
          <cell r="AB18218">
            <v>0</v>
          </cell>
          <cell r="AC18218">
            <v>0</v>
          </cell>
          <cell r="AO18218" t="str">
            <v>financeapproved</v>
          </cell>
          <cell r="AP18218" t="b">
            <v>0</v>
          </cell>
        </row>
        <row r="18219">
          <cell r="H18219" t="str">
            <v>Departmental</v>
          </cell>
          <cell r="K18219">
            <v>7153</v>
          </cell>
          <cell r="P18219">
            <v>5313001</v>
          </cell>
          <cell r="X18219">
            <v>-8910</v>
          </cell>
          <cell r="Y18219">
            <v>0</v>
          </cell>
          <cell r="Z18219">
            <v>0</v>
          </cell>
          <cell r="AA18219">
            <v>0</v>
          </cell>
          <cell r="AB18219">
            <v>0</v>
          </cell>
          <cell r="AC18219">
            <v>0</v>
          </cell>
          <cell r="AO18219" t="str">
            <v>financeapproved</v>
          </cell>
          <cell r="AP18219" t="b">
            <v>0</v>
          </cell>
        </row>
        <row r="18220">
          <cell r="H18220" t="str">
            <v>Departmental</v>
          </cell>
          <cell r="K18220">
            <v>7153</v>
          </cell>
          <cell r="P18220">
            <v>5313001</v>
          </cell>
          <cell r="X18220">
            <v>0</v>
          </cell>
          <cell r="Y18220">
            <v>0</v>
          </cell>
          <cell r="Z18220">
            <v>0</v>
          </cell>
          <cell r="AA18220">
            <v>0</v>
          </cell>
          <cell r="AB18220">
            <v>0</v>
          </cell>
          <cell r="AC18220">
            <v>0</v>
          </cell>
          <cell r="AO18220" t="str">
            <v>financeapproved</v>
          </cell>
          <cell r="AP18220" t="b">
            <v>0</v>
          </cell>
        </row>
        <row r="18221">
          <cell r="H18221" t="str">
            <v>Departmental</v>
          </cell>
          <cell r="K18221">
            <v>7153</v>
          </cell>
          <cell r="P18221">
            <v>5311002</v>
          </cell>
          <cell r="X18221">
            <v>-3234</v>
          </cell>
          <cell r="Y18221">
            <v>0</v>
          </cell>
          <cell r="Z18221">
            <v>0</v>
          </cell>
          <cell r="AA18221">
            <v>0</v>
          </cell>
          <cell r="AB18221">
            <v>0</v>
          </cell>
          <cell r="AC18221">
            <v>0</v>
          </cell>
          <cell r="AO18221" t="str">
            <v>financeapproved</v>
          </cell>
          <cell r="AP18221" t="b">
            <v>0</v>
          </cell>
        </row>
        <row r="18222">
          <cell r="H18222" t="str">
            <v>Departmental</v>
          </cell>
          <cell r="K18222">
            <v>7153</v>
          </cell>
          <cell r="P18222">
            <v>5311002</v>
          </cell>
          <cell r="X18222">
            <v>0</v>
          </cell>
          <cell r="Y18222">
            <v>0</v>
          </cell>
          <cell r="Z18222">
            <v>0</v>
          </cell>
          <cell r="AA18222">
            <v>0</v>
          </cell>
          <cell r="AB18222">
            <v>0</v>
          </cell>
          <cell r="AC18222">
            <v>0</v>
          </cell>
          <cell r="AO18222" t="str">
            <v>financeapproved</v>
          </cell>
          <cell r="AP18222" t="b">
            <v>0</v>
          </cell>
        </row>
        <row r="18223">
          <cell r="H18223" t="str">
            <v>Departmental</v>
          </cell>
          <cell r="K18223">
            <v>7153</v>
          </cell>
          <cell r="P18223">
            <v>5312002</v>
          </cell>
          <cell r="X18223">
            <v>-5880</v>
          </cell>
          <cell r="Y18223">
            <v>0</v>
          </cell>
          <cell r="Z18223">
            <v>0</v>
          </cell>
          <cell r="AA18223">
            <v>0</v>
          </cell>
          <cell r="AB18223">
            <v>0</v>
          </cell>
          <cell r="AC18223">
            <v>0</v>
          </cell>
          <cell r="AO18223" t="str">
            <v>financeapproved</v>
          </cell>
          <cell r="AP18223" t="b">
            <v>0</v>
          </cell>
        </row>
        <row r="18224">
          <cell r="H18224" t="str">
            <v>Departmental</v>
          </cell>
          <cell r="K18224">
            <v>7153</v>
          </cell>
          <cell r="P18224">
            <v>5312002</v>
          </cell>
          <cell r="X18224">
            <v>0</v>
          </cell>
          <cell r="Y18224">
            <v>0</v>
          </cell>
          <cell r="Z18224">
            <v>0</v>
          </cell>
          <cell r="AA18224">
            <v>0</v>
          </cell>
          <cell r="AB18224">
            <v>0</v>
          </cell>
          <cell r="AC18224">
            <v>0</v>
          </cell>
          <cell r="AO18224" t="str">
            <v>financeapproved</v>
          </cell>
          <cell r="AP18224" t="b">
            <v>0</v>
          </cell>
        </row>
        <row r="18225">
          <cell r="H18225" t="str">
            <v>Departmental</v>
          </cell>
          <cell r="K18225">
            <v>7153</v>
          </cell>
          <cell r="P18225">
            <v>5313001</v>
          </cell>
          <cell r="X18225">
            <v>-677</v>
          </cell>
          <cell r="Y18225">
            <v>0</v>
          </cell>
          <cell r="Z18225">
            <v>0</v>
          </cell>
          <cell r="AA18225">
            <v>0</v>
          </cell>
          <cell r="AB18225">
            <v>0</v>
          </cell>
          <cell r="AC18225">
            <v>0</v>
          </cell>
          <cell r="AO18225" t="str">
            <v>financeapproved</v>
          </cell>
          <cell r="AP18225" t="b">
            <v>0</v>
          </cell>
        </row>
        <row r="18226">
          <cell r="H18226" t="str">
            <v>Departmental</v>
          </cell>
          <cell r="K18226">
            <v>7153</v>
          </cell>
          <cell r="P18226">
            <v>5313001</v>
          </cell>
          <cell r="X18226">
            <v>0</v>
          </cell>
          <cell r="Y18226">
            <v>0</v>
          </cell>
          <cell r="Z18226">
            <v>0</v>
          </cell>
          <cell r="AA18226">
            <v>0</v>
          </cell>
          <cell r="AB18226">
            <v>0</v>
          </cell>
          <cell r="AC18226">
            <v>0</v>
          </cell>
          <cell r="AO18226" t="str">
            <v>financeapproved</v>
          </cell>
          <cell r="AP18226" t="b">
            <v>0</v>
          </cell>
        </row>
        <row r="18227">
          <cell r="H18227" t="str">
            <v>Departmental</v>
          </cell>
          <cell r="K18227">
            <v>7154</v>
          </cell>
          <cell r="P18227">
            <v>5311002</v>
          </cell>
          <cell r="X18227">
            <v>0</v>
          </cell>
          <cell r="Y18227">
            <v>0</v>
          </cell>
          <cell r="Z18227">
            <v>0</v>
          </cell>
          <cell r="AA18227">
            <v>0</v>
          </cell>
          <cell r="AB18227">
            <v>0</v>
          </cell>
          <cell r="AC18227">
            <v>0</v>
          </cell>
          <cell r="AO18227" t="str">
            <v>financeapproved</v>
          </cell>
          <cell r="AP18227" t="b">
            <v>0</v>
          </cell>
        </row>
        <row r="18228">
          <cell r="H18228" t="str">
            <v>Departmental</v>
          </cell>
          <cell r="K18228">
            <v>7154</v>
          </cell>
          <cell r="P18228">
            <v>5311002</v>
          </cell>
          <cell r="X18228">
            <v>6651</v>
          </cell>
          <cell r="Y18228">
            <v>0</v>
          </cell>
          <cell r="Z18228">
            <v>0</v>
          </cell>
          <cell r="AA18228">
            <v>0</v>
          </cell>
          <cell r="AB18228">
            <v>0</v>
          </cell>
          <cell r="AC18228">
            <v>0</v>
          </cell>
          <cell r="AO18228" t="str">
            <v>financeapproved</v>
          </cell>
          <cell r="AP18228" t="b">
            <v>0</v>
          </cell>
        </row>
        <row r="18229">
          <cell r="H18229" t="str">
            <v>Departmental</v>
          </cell>
          <cell r="K18229">
            <v>7154</v>
          </cell>
          <cell r="P18229">
            <v>5312002</v>
          </cell>
          <cell r="X18229">
            <v>0</v>
          </cell>
          <cell r="Y18229">
            <v>0</v>
          </cell>
          <cell r="Z18229">
            <v>0</v>
          </cell>
          <cell r="AA18229">
            <v>0</v>
          </cell>
          <cell r="AB18229">
            <v>0</v>
          </cell>
          <cell r="AC18229">
            <v>0</v>
          </cell>
          <cell r="AO18229" t="str">
            <v>financeapproved</v>
          </cell>
          <cell r="AP18229" t="b">
            <v>0</v>
          </cell>
        </row>
        <row r="18230">
          <cell r="H18230" t="str">
            <v>Departmental</v>
          </cell>
          <cell r="K18230">
            <v>7154</v>
          </cell>
          <cell r="P18230">
            <v>5312002</v>
          </cell>
          <cell r="X18230">
            <v>13319</v>
          </cell>
          <cell r="Y18230">
            <v>0</v>
          </cell>
          <cell r="Z18230">
            <v>0</v>
          </cell>
          <cell r="AA18230">
            <v>0</v>
          </cell>
          <cell r="AB18230">
            <v>0</v>
          </cell>
          <cell r="AC18230">
            <v>0</v>
          </cell>
          <cell r="AO18230" t="str">
            <v>financeapproved</v>
          </cell>
          <cell r="AP18230" t="b">
            <v>0</v>
          </cell>
        </row>
        <row r="18231">
          <cell r="H18231" t="str">
            <v>Departmental</v>
          </cell>
          <cell r="K18231">
            <v>7161</v>
          </cell>
          <cell r="P18231">
            <v>5311002</v>
          </cell>
          <cell r="X18231">
            <v>-8048</v>
          </cell>
          <cell r="Y18231">
            <v>-11497</v>
          </cell>
          <cell r="Z18231">
            <v>0</v>
          </cell>
          <cell r="AA18231">
            <v>0</v>
          </cell>
          <cell r="AB18231">
            <v>0</v>
          </cell>
          <cell r="AC18231">
            <v>0</v>
          </cell>
          <cell r="AO18231" t="str">
            <v>financeapproved</v>
          </cell>
          <cell r="AP18231" t="b">
            <v>0</v>
          </cell>
        </row>
        <row r="18232">
          <cell r="H18232" t="str">
            <v>Departmental</v>
          </cell>
          <cell r="K18232">
            <v>7161</v>
          </cell>
          <cell r="P18232">
            <v>5311002</v>
          </cell>
          <cell r="X18232">
            <v>0</v>
          </cell>
          <cell r="Y18232">
            <v>0</v>
          </cell>
          <cell r="Z18232">
            <v>0</v>
          </cell>
          <cell r="AA18232">
            <v>0</v>
          </cell>
          <cell r="AB18232">
            <v>0</v>
          </cell>
          <cell r="AC18232">
            <v>0</v>
          </cell>
          <cell r="AO18232" t="str">
            <v>financeapproved</v>
          </cell>
          <cell r="AP18232" t="b">
            <v>0</v>
          </cell>
        </row>
        <row r="18233">
          <cell r="H18233" t="str">
            <v>Departmental</v>
          </cell>
          <cell r="K18233">
            <v>7161</v>
          </cell>
          <cell r="P18233">
            <v>5312002</v>
          </cell>
          <cell r="X18233">
            <v>-13707</v>
          </cell>
          <cell r="Y18233">
            <v>-21383</v>
          </cell>
          <cell r="Z18233">
            <v>0</v>
          </cell>
          <cell r="AA18233">
            <v>0</v>
          </cell>
          <cell r="AB18233">
            <v>0</v>
          </cell>
          <cell r="AC18233">
            <v>0</v>
          </cell>
          <cell r="AO18233" t="str">
            <v>financeapproved</v>
          </cell>
          <cell r="AP18233" t="b">
            <v>0</v>
          </cell>
        </row>
        <row r="18234">
          <cell r="H18234" t="str">
            <v>Departmental</v>
          </cell>
          <cell r="K18234">
            <v>7161</v>
          </cell>
          <cell r="P18234">
            <v>5312002</v>
          </cell>
          <cell r="X18234">
            <v>0</v>
          </cell>
          <cell r="Y18234">
            <v>0</v>
          </cell>
          <cell r="Z18234">
            <v>0</v>
          </cell>
          <cell r="AA18234">
            <v>0</v>
          </cell>
          <cell r="AB18234">
            <v>0</v>
          </cell>
          <cell r="AC18234">
            <v>0</v>
          </cell>
          <cell r="AO18234" t="str">
            <v>financeapproved</v>
          </cell>
          <cell r="AP18234" t="b">
            <v>0</v>
          </cell>
        </row>
        <row r="18235">
          <cell r="H18235" t="str">
            <v>Departmental</v>
          </cell>
          <cell r="K18235">
            <v>7161</v>
          </cell>
          <cell r="P18235">
            <v>5313001</v>
          </cell>
          <cell r="X18235">
            <v>-59569</v>
          </cell>
          <cell r="Y18235">
            <v>-68479</v>
          </cell>
          <cell r="Z18235">
            <v>0</v>
          </cell>
          <cell r="AA18235">
            <v>0</v>
          </cell>
          <cell r="AB18235">
            <v>0</v>
          </cell>
          <cell r="AC18235">
            <v>0</v>
          </cell>
          <cell r="AO18235" t="str">
            <v>financeapproved</v>
          </cell>
          <cell r="AP18235" t="b">
            <v>0</v>
          </cell>
        </row>
        <row r="18236">
          <cell r="H18236" t="str">
            <v>Departmental</v>
          </cell>
          <cell r="K18236">
            <v>7161</v>
          </cell>
          <cell r="P18236">
            <v>5313001</v>
          </cell>
          <cell r="X18236">
            <v>0</v>
          </cell>
          <cell r="Y18236">
            <v>0</v>
          </cell>
          <cell r="Z18236">
            <v>0</v>
          </cell>
          <cell r="AA18236">
            <v>0</v>
          </cell>
          <cell r="AB18236">
            <v>0</v>
          </cell>
          <cell r="AC18236">
            <v>0</v>
          </cell>
          <cell r="AO18236" t="str">
            <v>financeapproved</v>
          </cell>
          <cell r="AP18236" t="b">
            <v>0</v>
          </cell>
        </row>
        <row r="18237">
          <cell r="H18237" t="str">
            <v>Departmental</v>
          </cell>
          <cell r="K18237">
            <v>7161</v>
          </cell>
          <cell r="P18237">
            <v>5311002</v>
          </cell>
          <cell r="X18237">
            <v>0</v>
          </cell>
          <cell r="Y18237">
            <v>0</v>
          </cell>
          <cell r="Z18237">
            <v>0</v>
          </cell>
          <cell r="AA18237">
            <v>0</v>
          </cell>
          <cell r="AB18237">
            <v>0</v>
          </cell>
          <cell r="AC18237">
            <v>0</v>
          </cell>
          <cell r="AO18237" t="str">
            <v>financeapproved</v>
          </cell>
          <cell r="AP18237" t="b">
            <v>0</v>
          </cell>
        </row>
        <row r="18238">
          <cell r="H18238" t="str">
            <v>Departmental</v>
          </cell>
          <cell r="K18238">
            <v>7161</v>
          </cell>
          <cell r="P18238">
            <v>5311002</v>
          </cell>
          <cell r="X18238">
            <v>8048</v>
          </cell>
          <cell r="Y18238">
            <v>11497</v>
          </cell>
          <cell r="Z18238">
            <v>0</v>
          </cell>
          <cell r="AA18238">
            <v>0</v>
          </cell>
          <cell r="AB18238">
            <v>0</v>
          </cell>
          <cell r="AC18238">
            <v>0</v>
          </cell>
          <cell r="AO18238" t="str">
            <v>financeapproved</v>
          </cell>
          <cell r="AP18238" t="b">
            <v>0</v>
          </cell>
        </row>
        <row r="18239">
          <cell r="H18239" t="str">
            <v>Departmental</v>
          </cell>
          <cell r="K18239">
            <v>7161</v>
          </cell>
          <cell r="P18239">
            <v>5312002</v>
          </cell>
          <cell r="X18239">
            <v>0</v>
          </cell>
          <cell r="Y18239">
            <v>0</v>
          </cell>
          <cell r="Z18239">
            <v>0</v>
          </cell>
          <cell r="AA18239">
            <v>0</v>
          </cell>
          <cell r="AB18239">
            <v>0</v>
          </cell>
          <cell r="AC18239">
            <v>0</v>
          </cell>
          <cell r="AO18239" t="str">
            <v>financeapproved</v>
          </cell>
          <cell r="AP18239" t="b">
            <v>0</v>
          </cell>
        </row>
        <row r="18240">
          <cell r="H18240" t="str">
            <v>Departmental</v>
          </cell>
          <cell r="K18240">
            <v>7161</v>
          </cell>
          <cell r="P18240">
            <v>5312002</v>
          </cell>
          <cell r="X18240">
            <v>13708</v>
          </cell>
          <cell r="Y18240">
            <v>21384</v>
          </cell>
          <cell r="Z18240">
            <v>0</v>
          </cell>
          <cell r="AA18240">
            <v>0</v>
          </cell>
          <cell r="AB18240">
            <v>0</v>
          </cell>
          <cell r="AC18240">
            <v>0</v>
          </cell>
          <cell r="AO18240" t="str">
            <v>financeapproved</v>
          </cell>
          <cell r="AP18240" t="b">
            <v>0</v>
          </cell>
        </row>
        <row r="18241">
          <cell r="H18241" t="str">
            <v>Departmental</v>
          </cell>
          <cell r="K18241">
            <v>7161</v>
          </cell>
          <cell r="P18241">
            <v>5313001</v>
          </cell>
          <cell r="X18241">
            <v>0</v>
          </cell>
          <cell r="Y18241">
            <v>0</v>
          </cell>
          <cell r="Z18241">
            <v>0</v>
          </cell>
          <cell r="AA18241">
            <v>0</v>
          </cell>
          <cell r="AB18241">
            <v>0</v>
          </cell>
          <cell r="AC18241">
            <v>0</v>
          </cell>
          <cell r="AO18241" t="str">
            <v>financeapproved</v>
          </cell>
          <cell r="AP18241" t="b">
            <v>0</v>
          </cell>
        </row>
        <row r="18242">
          <cell r="H18242" t="str">
            <v>Departmental</v>
          </cell>
          <cell r="K18242">
            <v>7161</v>
          </cell>
          <cell r="P18242">
            <v>5313001</v>
          </cell>
          <cell r="X18242">
            <v>10808</v>
          </cell>
          <cell r="Y18242">
            <v>13301</v>
          </cell>
          <cell r="Z18242">
            <v>0</v>
          </cell>
          <cell r="AA18242">
            <v>0</v>
          </cell>
          <cell r="AB18242">
            <v>0</v>
          </cell>
          <cell r="AC18242">
            <v>0</v>
          </cell>
          <cell r="AO18242" t="str">
            <v>financeapproved</v>
          </cell>
          <cell r="AP18242" t="b">
            <v>0</v>
          </cell>
        </row>
        <row r="18243">
          <cell r="H18243" t="str">
            <v>Departmental</v>
          </cell>
          <cell r="K18243">
            <v>7162</v>
          </cell>
          <cell r="P18243">
            <v>5311002</v>
          </cell>
          <cell r="X18243">
            <v>0</v>
          </cell>
          <cell r="Y18243">
            <v>0</v>
          </cell>
          <cell r="Z18243">
            <v>0</v>
          </cell>
          <cell r="AA18243">
            <v>0</v>
          </cell>
          <cell r="AB18243">
            <v>0</v>
          </cell>
          <cell r="AC18243">
            <v>0</v>
          </cell>
          <cell r="AO18243" t="str">
            <v>financeapproved</v>
          </cell>
          <cell r="AP18243" t="b">
            <v>0</v>
          </cell>
        </row>
        <row r="18244">
          <cell r="H18244" t="str">
            <v>Departmental</v>
          </cell>
          <cell r="K18244">
            <v>7162</v>
          </cell>
          <cell r="P18244">
            <v>5311002</v>
          </cell>
          <cell r="X18244">
            <v>0</v>
          </cell>
          <cell r="Y18244">
            <v>11497</v>
          </cell>
          <cell r="Z18244">
            <v>0</v>
          </cell>
          <cell r="AA18244">
            <v>0</v>
          </cell>
          <cell r="AB18244">
            <v>0</v>
          </cell>
          <cell r="AC18244">
            <v>0</v>
          </cell>
          <cell r="AO18244" t="str">
            <v>financeapproved</v>
          </cell>
          <cell r="AP18244" t="b">
            <v>0</v>
          </cell>
        </row>
        <row r="18245">
          <cell r="H18245" t="str">
            <v>Departmental</v>
          </cell>
          <cell r="K18245">
            <v>7162</v>
          </cell>
          <cell r="P18245">
            <v>5312002</v>
          </cell>
          <cell r="X18245">
            <v>0</v>
          </cell>
          <cell r="Y18245">
            <v>0</v>
          </cell>
          <cell r="Z18245">
            <v>0</v>
          </cell>
          <cell r="AA18245">
            <v>0</v>
          </cell>
          <cell r="AB18245">
            <v>0</v>
          </cell>
          <cell r="AC18245">
            <v>0</v>
          </cell>
          <cell r="AO18245" t="str">
            <v>financeapproved</v>
          </cell>
          <cell r="AP18245" t="b">
            <v>0</v>
          </cell>
        </row>
        <row r="18246">
          <cell r="H18246" t="str">
            <v>Departmental</v>
          </cell>
          <cell r="K18246">
            <v>7162</v>
          </cell>
          <cell r="P18246">
            <v>5312002</v>
          </cell>
          <cell r="X18246">
            <v>0</v>
          </cell>
          <cell r="Y18246">
            <v>21383</v>
          </cell>
          <cell r="Z18246">
            <v>0</v>
          </cell>
          <cell r="AA18246">
            <v>0</v>
          </cell>
          <cell r="AB18246">
            <v>0</v>
          </cell>
          <cell r="AC18246">
            <v>0</v>
          </cell>
          <cell r="AO18246" t="str">
            <v>financeapproved</v>
          </cell>
          <cell r="AP18246" t="b">
            <v>0</v>
          </cell>
        </row>
        <row r="18247">
          <cell r="H18247" t="str">
            <v>Departmental</v>
          </cell>
          <cell r="K18247">
            <v>7162</v>
          </cell>
          <cell r="P18247">
            <v>5313001</v>
          </cell>
          <cell r="X18247">
            <v>0</v>
          </cell>
          <cell r="Y18247">
            <v>0</v>
          </cell>
          <cell r="Z18247">
            <v>0</v>
          </cell>
          <cell r="AA18247">
            <v>0</v>
          </cell>
          <cell r="AB18247">
            <v>0</v>
          </cell>
          <cell r="AC18247">
            <v>0</v>
          </cell>
          <cell r="AO18247" t="str">
            <v>financeapproved</v>
          </cell>
          <cell r="AP18247" t="b">
            <v>0</v>
          </cell>
        </row>
        <row r="18248">
          <cell r="H18248" t="str">
            <v>Departmental</v>
          </cell>
          <cell r="K18248">
            <v>7162</v>
          </cell>
          <cell r="P18248">
            <v>5313001</v>
          </cell>
          <cell r="X18248">
            <v>0</v>
          </cell>
          <cell r="Y18248">
            <v>68479</v>
          </cell>
          <cell r="Z18248">
            <v>0</v>
          </cell>
          <cell r="AA18248">
            <v>0</v>
          </cell>
          <cell r="AB18248">
            <v>0</v>
          </cell>
          <cell r="AC18248">
            <v>0</v>
          </cell>
          <cell r="AO18248" t="str">
            <v>financeapproved</v>
          </cell>
          <cell r="AP18248" t="b">
            <v>0</v>
          </cell>
        </row>
        <row r="18249">
          <cell r="H18249" t="str">
            <v>Departmental</v>
          </cell>
          <cell r="K18249">
            <v>7162</v>
          </cell>
          <cell r="P18249">
            <v>5311002</v>
          </cell>
          <cell r="X18249">
            <v>0</v>
          </cell>
          <cell r="Y18249">
            <v>-8048</v>
          </cell>
          <cell r="Z18249">
            <v>0</v>
          </cell>
          <cell r="AA18249">
            <v>0</v>
          </cell>
          <cell r="AB18249">
            <v>0</v>
          </cell>
          <cell r="AC18249">
            <v>0</v>
          </cell>
          <cell r="AO18249" t="str">
            <v>financeapproved</v>
          </cell>
          <cell r="AP18249" t="b">
            <v>0</v>
          </cell>
        </row>
        <row r="18250">
          <cell r="H18250" t="str">
            <v>Departmental</v>
          </cell>
          <cell r="K18250">
            <v>7162</v>
          </cell>
          <cell r="P18250">
            <v>5311002</v>
          </cell>
          <cell r="X18250">
            <v>0</v>
          </cell>
          <cell r="Y18250">
            <v>0</v>
          </cell>
          <cell r="Z18250">
            <v>0</v>
          </cell>
          <cell r="AA18250">
            <v>0</v>
          </cell>
          <cell r="AB18250">
            <v>0</v>
          </cell>
          <cell r="AC18250">
            <v>0</v>
          </cell>
          <cell r="AO18250" t="str">
            <v>financeapproved</v>
          </cell>
          <cell r="AP18250" t="b">
            <v>0</v>
          </cell>
        </row>
        <row r="18251">
          <cell r="H18251" t="str">
            <v>Departmental</v>
          </cell>
          <cell r="K18251">
            <v>7162</v>
          </cell>
          <cell r="P18251">
            <v>5312002</v>
          </cell>
          <cell r="X18251">
            <v>0</v>
          </cell>
          <cell r="Y18251">
            <v>-13708</v>
          </cell>
          <cell r="Z18251">
            <v>0</v>
          </cell>
          <cell r="AA18251">
            <v>0</v>
          </cell>
          <cell r="AB18251">
            <v>0</v>
          </cell>
          <cell r="AC18251">
            <v>0</v>
          </cell>
          <cell r="AO18251" t="str">
            <v>financeapproved</v>
          </cell>
          <cell r="AP18251" t="b">
            <v>0</v>
          </cell>
        </row>
        <row r="18252">
          <cell r="H18252" t="str">
            <v>Departmental</v>
          </cell>
          <cell r="K18252">
            <v>7162</v>
          </cell>
          <cell r="P18252">
            <v>5312002</v>
          </cell>
          <cell r="X18252">
            <v>0</v>
          </cell>
          <cell r="Y18252">
            <v>0</v>
          </cell>
          <cell r="Z18252">
            <v>0</v>
          </cell>
          <cell r="AA18252">
            <v>0</v>
          </cell>
          <cell r="AB18252">
            <v>0</v>
          </cell>
          <cell r="AC18252">
            <v>0</v>
          </cell>
          <cell r="AO18252" t="str">
            <v>financeapproved</v>
          </cell>
          <cell r="AP18252" t="b">
            <v>0</v>
          </cell>
        </row>
        <row r="18253">
          <cell r="H18253" t="str">
            <v>Departmental</v>
          </cell>
          <cell r="K18253">
            <v>7162</v>
          </cell>
          <cell r="P18253">
            <v>5313001</v>
          </cell>
          <cell r="X18253">
            <v>0</v>
          </cell>
          <cell r="Y18253">
            <v>-10871</v>
          </cell>
          <cell r="Z18253">
            <v>0</v>
          </cell>
          <cell r="AA18253">
            <v>0</v>
          </cell>
          <cell r="AB18253">
            <v>0</v>
          </cell>
          <cell r="AC18253">
            <v>0</v>
          </cell>
          <cell r="AO18253" t="str">
            <v>financeapproved</v>
          </cell>
          <cell r="AP18253" t="b">
            <v>0</v>
          </cell>
        </row>
        <row r="18254">
          <cell r="H18254" t="str">
            <v>Departmental</v>
          </cell>
          <cell r="K18254">
            <v>7162</v>
          </cell>
          <cell r="P18254">
            <v>5313001</v>
          </cell>
          <cell r="X18254">
            <v>0</v>
          </cell>
          <cell r="Y18254">
            <v>0</v>
          </cell>
          <cell r="Z18254">
            <v>0</v>
          </cell>
          <cell r="AA18254">
            <v>0</v>
          </cell>
          <cell r="AB18254">
            <v>0</v>
          </cell>
          <cell r="AC18254">
            <v>0</v>
          </cell>
          <cell r="AO18254" t="str">
            <v>financeapproved</v>
          </cell>
          <cell r="AP18254" t="b">
            <v>0</v>
          </cell>
        </row>
        <row r="18255">
          <cell r="H18255" t="str">
            <v>Departmental</v>
          </cell>
          <cell r="K18255">
            <v>7165</v>
          </cell>
          <cell r="P18255">
            <v>5311002</v>
          </cell>
          <cell r="X18255">
            <v>0</v>
          </cell>
          <cell r="Y18255">
            <v>-3449</v>
          </cell>
          <cell r="Z18255">
            <v>0</v>
          </cell>
          <cell r="AA18255">
            <v>0</v>
          </cell>
          <cell r="AB18255">
            <v>0</v>
          </cell>
          <cell r="AC18255">
            <v>0</v>
          </cell>
          <cell r="AO18255" t="str">
            <v>financeapproved</v>
          </cell>
          <cell r="AP18255" t="b">
            <v>0</v>
          </cell>
        </row>
        <row r="18256">
          <cell r="H18256" t="str">
            <v>Departmental</v>
          </cell>
          <cell r="K18256">
            <v>7165</v>
          </cell>
          <cell r="P18256">
            <v>5311002</v>
          </cell>
          <cell r="X18256">
            <v>0</v>
          </cell>
          <cell r="Y18256">
            <v>0</v>
          </cell>
          <cell r="Z18256">
            <v>0</v>
          </cell>
          <cell r="AA18256">
            <v>0</v>
          </cell>
          <cell r="AB18256">
            <v>0</v>
          </cell>
          <cell r="AC18256">
            <v>0</v>
          </cell>
          <cell r="AO18256" t="str">
            <v>financeapproved</v>
          </cell>
          <cell r="AP18256" t="b">
            <v>0</v>
          </cell>
        </row>
        <row r="18257">
          <cell r="H18257" t="str">
            <v>Departmental</v>
          </cell>
          <cell r="K18257">
            <v>7165</v>
          </cell>
          <cell r="P18257">
            <v>5312002</v>
          </cell>
          <cell r="X18257">
            <v>0</v>
          </cell>
          <cell r="Y18257">
            <v>-7676</v>
          </cell>
          <cell r="Z18257">
            <v>0</v>
          </cell>
          <cell r="AA18257">
            <v>0</v>
          </cell>
          <cell r="AB18257">
            <v>0</v>
          </cell>
          <cell r="AC18257">
            <v>0</v>
          </cell>
          <cell r="AO18257" t="str">
            <v>financeapproved</v>
          </cell>
          <cell r="AP18257" t="b">
            <v>0</v>
          </cell>
        </row>
        <row r="18258">
          <cell r="H18258" t="str">
            <v>Departmental</v>
          </cell>
          <cell r="K18258">
            <v>7165</v>
          </cell>
          <cell r="P18258">
            <v>5312002</v>
          </cell>
          <cell r="X18258">
            <v>0</v>
          </cell>
          <cell r="Y18258">
            <v>0</v>
          </cell>
          <cell r="Z18258">
            <v>0</v>
          </cell>
          <cell r="AA18258">
            <v>0</v>
          </cell>
          <cell r="AB18258">
            <v>0</v>
          </cell>
          <cell r="AC18258">
            <v>0</v>
          </cell>
          <cell r="AO18258" t="str">
            <v>financeapproved</v>
          </cell>
          <cell r="AP18258" t="b">
            <v>0</v>
          </cell>
        </row>
        <row r="18259">
          <cell r="H18259" t="str">
            <v>Departmental</v>
          </cell>
          <cell r="K18259">
            <v>7165</v>
          </cell>
          <cell r="P18259">
            <v>5313001</v>
          </cell>
          <cell r="X18259">
            <v>0</v>
          </cell>
          <cell r="Y18259">
            <v>-2430</v>
          </cell>
          <cell r="Z18259">
            <v>0</v>
          </cell>
          <cell r="AA18259">
            <v>0</v>
          </cell>
          <cell r="AB18259">
            <v>0</v>
          </cell>
          <cell r="AC18259">
            <v>0</v>
          </cell>
          <cell r="AO18259" t="str">
            <v>financeapproved</v>
          </cell>
          <cell r="AP18259" t="b">
            <v>0</v>
          </cell>
        </row>
        <row r="18260">
          <cell r="H18260" t="str">
            <v>Departmental</v>
          </cell>
          <cell r="K18260">
            <v>7165</v>
          </cell>
          <cell r="P18260">
            <v>5313001</v>
          </cell>
          <cell r="X18260">
            <v>0</v>
          </cell>
          <cell r="Y18260">
            <v>0</v>
          </cell>
          <cell r="Z18260">
            <v>0</v>
          </cell>
          <cell r="AA18260">
            <v>0</v>
          </cell>
          <cell r="AB18260">
            <v>0</v>
          </cell>
          <cell r="AC18260">
            <v>0</v>
          </cell>
          <cell r="AO18260" t="str">
            <v>financeapproved</v>
          </cell>
          <cell r="AP18260" t="b">
            <v>0</v>
          </cell>
        </row>
        <row r="18261">
          <cell r="H18261" t="str">
            <v>Departmental</v>
          </cell>
          <cell r="K18261">
            <v>7201</v>
          </cell>
          <cell r="P18261">
            <v>4100001</v>
          </cell>
          <cell r="X18261">
            <v>0</v>
          </cell>
          <cell r="Y18261">
            <v>0</v>
          </cell>
          <cell r="Z18261">
            <v>0</v>
          </cell>
          <cell r="AA18261">
            <v>0</v>
          </cell>
          <cell r="AB18261">
            <v>0</v>
          </cell>
          <cell r="AC18261">
            <v>0</v>
          </cell>
          <cell r="AO18261" t="str">
            <v>financeapproved</v>
          </cell>
          <cell r="AP18261" t="b">
            <v>1</v>
          </cell>
        </row>
        <row r="18262">
          <cell r="H18262" t="str">
            <v>Departmental</v>
          </cell>
          <cell r="K18262">
            <v>7201</v>
          </cell>
          <cell r="P18262">
            <v>4100001</v>
          </cell>
          <cell r="X18262">
            <v>20035</v>
          </cell>
          <cell r="Y18262">
            <v>0</v>
          </cell>
          <cell r="Z18262">
            <v>0</v>
          </cell>
          <cell r="AA18262">
            <v>0</v>
          </cell>
          <cell r="AB18262">
            <v>0</v>
          </cell>
          <cell r="AC18262">
            <v>0</v>
          </cell>
          <cell r="AO18262" t="str">
            <v>financeapproved</v>
          </cell>
          <cell r="AP18262" t="b">
            <v>1</v>
          </cell>
        </row>
        <row r="18263">
          <cell r="H18263" t="str">
            <v>Departmental</v>
          </cell>
          <cell r="K18263">
            <v>7201</v>
          </cell>
          <cell r="P18263">
            <v>4100001</v>
          </cell>
          <cell r="X18263">
            <v>0</v>
          </cell>
          <cell r="Y18263">
            <v>0</v>
          </cell>
          <cell r="Z18263">
            <v>0</v>
          </cell>
          <cell r="AA18263">
            <v>0</v>
          </cell>
          <cell r="AB18263">
            <v>0</v>
          </cell>
          <cell r="AC18263">
            <v>0</v>
          </cell>
          <cell r="AO18263" t="str">
            <v>financeapproved</v>
          </cell>
          <cell r="AP18263" t="b">
            <v>1</v>
          </cell>
        </row>
        <row r="18264">
          <cell r="H18264" t="str">
            <v>Departmental</v>
          </cell>
          <cell r="K18264">
            <v>7201</v>
          </cell>
          <cell r="P18264">
            <v>4100001</v>
          </cell>
          <cell r="X18264">
            <v>14456</v>
          </cell>
          <cell r="Y18264">
            <v>0</v>
          </cell>
          <cell r="Z18264">
            <v>0</v>
          </cell>
          <cell r="AA18264">
            <v>0</v>
          </cell>
          <cell r="AB18264">
            <v>0</v>
          </cell>
          <cell r="AC18264">
            <v>0</v>
          </cell>
          <cell r="AO18264" t="str">
            <v>financeapproved</v>
          </cell>
          <cell r="AP18264" t="b">
            <v>1</v>
          </cell>
        </row>
        <row r="18265">
          <cell r="H18265" t="str">
            <v>Departmental</v>
          </cell>
          <cell r="K18265">
            <v>7206</v>
          </cell>
          <cell r="P18265">
            <v>4100003</v>
          </cell>
          <cell r="X18265">
            <v>-844</v>
          </cell>
          <cell r="Y18265">
            <v>0</v>
          </cell>
          <cell r="Z18265">
            <v>0</v>
          </cell>
          <cell r="AA18265">
            <v>0</v>
          </cell>
          <cell r="AB18265">
            <v>0</v>
          </cell>
          <cell r="AC18265">
            <v>0</v>
          </cell>
          <cell r="AO18265" t="str">
            <v>financeapproved</v>
          </cell>
          <cell r="AP18265" t="b">
            <v>0</v>
          </cell>
        </row>
        <row r="18266">
          <cell r="H18266" t="str">
            <v>Departmental</v>
          </cell>
          <cell r="K18266">
            <v>7206</v>
          </cell>
          <cell r="P18266">
            <v>4100003</v>
          </cell>
          <cell r="X18266">
            <v>0</v>
          </cell>
          <cell r="Y18266">
            <v>0</v>
          </cell>
          <cell r="Z18266">
            <v>0</v>
          </cell>
          <cell r="AA18266">
            <v>0</v>
          </cell>
          <cell r="AB18266">
            <v>0</v>
          </cell>
          <cell r="AC18266">
            <v>0</v>
          </cell>
          <cell r="AO18266" t="str">
            <v>financeapproved</v>
          </cell>
          <cell r="AP18266" t="b">
            <v>0</v>
          </cell>
        </row>
        <row r="18267">
          <cell r="H18267" t="str">
            <v>Departmental</v>
          </cell>
          <cell r="K18267">
            <v>7206</v>
          </cell>
          <cell r="P18267">
            <v>4100003</v>
          </cell>
          <cell r="X18267">
            <v>-33106</v>
          </cell>
          <cell r="Y18267">
            <v>0</v>
          </cell>
          <cell r="Z18267">
            <v>0</v>
          </cell>
          <cell r="AA18267">
            <v>0</v>
          </cell>
          <cell r="AB18267">
            <v>0</v>
          </cell>
          <cell r="AC18267">
            <v>0</v>
          </cell>
          <cell r="AO18267" t="str">
            <v>financeapproved</v>
          </cell>
          <cell r="AP18267" t="b">
            <v>0</v>
          </cell>
        </row>
        <row r="18268">
          <cell r="H18268" t="str">
            <v>Departmental</v>
          </cell>
          <cell r="K18268">
            <v>7206</v>
          </cell>
          <cell r="P18268">
            <v>4100003</v>
          </cell>
          <cell r="X18268">
            <v>0</v>
          </cell>
          <cell r="Y18268">
            <v>0</v>
          </cell>
          <cell r="Z18268">
            <v>0</v>
          </cell>
          <cell r="AA18268">
            <v>0</v>
          </cell>
          <cell r="AB18268">
            <v>0</v>
          </cell>
          <cell r="AC18268">
            <v>0</v>
          </cell>
          <cell r="AO18268" t="str">
            <v>financeapproved</v>
          </cell>
          <cell r="AP18268" t="b">
            <v>0</v>
          </cell>
        </row>
        <row r="18269">
          <cell r="H18269" t="str">
            <v>Departmental</v>
          </cell>
          <cell r="K18269">
            <v>7207</v>
          </cell>
          <cell r="P18269">
            <v>4100001</v>
          </cell>
          <cell r="X18269">
            <v>0</v>
          </cell>
          <cell r="Y18269">
            <v>-14521</v>
          </cell>
          <cell r="Z18269">
            <v>0</v>
          </cell>
          <cell r="AA18269">
            <v>0</v>
          </cell>
          <cell r="AB18269">
            <v>0</v>
          </cell>
          <cell r="AC18269">
            <v>0</v>
          </cell>
          <cell r="AO18269" t="str">
            <v>financeapproved</v>
          </cell>
          <cell r="AP18269" t="b">
            <v>0</v>
          </cell>
        </row>
        <row r="18270">
          <cell r="H18270" t="str">
            <v>Departmental</v>
          </cell>
          <cell r="K18270">
            <v>7207</v>
          </cell>
          <cell r="P18270">
            <v>4100001</v>
          </cell>
          <cell r="X18270">
            <v>0</v>
          </cell>
          <cell r="Y18270">
            <v>0</v>
          </cell>
          <cell r="Z18270">
            <v>0</v>
          </cell>
          <cell r="AA18270">
            <v>0</v>
          </cell>
          <cell r="AB18270">
            <v>0</v>
          </cell>
          <cell r="AC18270">
            <v>0</v>
          </cell>
          <cell r="AO18270" t="str">
            <v>financeapproved</v>
          </cell>
          <cell r="AP18270" t="b">
            <v>0</v>
          </cell>
        </row>
        <row r="18271">
          <cell r="H18271" t="str">
            <v>Departmental</v>
          </cell>
          <cell r="K18271">
            <v>7207</v>
          </cell>
          <cell r="P18271">
            <v>4100003</v>
          </cell>
          <cell r="X18271">
            <v>0</v>
          </cell>
          <cell r="Y18271">
            <v>0</v>
          </cell>
          <cell r="Z18271">
            <v>0</v>
          </cell>
          <cell r="AA18271">
            <v>0</v>
          </cell>
          <cell r="AB18271">
            <v>0</v>
          </cell>
          <cell r="AC18271">
            <v>0</v>
          </cell>
          <cell r="AO18271" t="str">
            <v>financeapproved</v>
          </cell>
          <cell r="AP18271" t="b">
            <v>0</v>
          </cell>
        </row>
        <row r="18272">
          <cell r="H18272" t="str">
            <v>Departmental</v>
          </cell>
          <cell r="K18272">
            <v>7207</v>
          </cell>
          <cell r="P18272">
            <v>4100003</v>
          </cell>
          <cell r="X18272">
            <v>0</v>
          </cell>
          <cell r="Y18272">
            <v>39079</v>
          </cell>
          <cell r="Z18272">
            <v>0</v>
          </cell>
          <cell r="AA18272">
            <v>0</v>
          </cell>
          <cell r="AB18272">
            <v>0</v>
          </cell>
          <cell r="AC18272">
            <v>0</v>
          </cell>
          <cell r="AO18272" t="str">
            <v>financeapproved</v>
          </cell>
          <cell r="AP18272" t="b">
            <v>0</v>
          </cell>
        </row>
        <row r="18273">
          <cell r="H18273" t="str">
            <v>Departmental</v>
          </cell>
          <cell r="K18273">
            <v>7207</v>
          </cell>
          <cell r="P18273">
            <v>4100011</v>
          </cell>
          <cell r="X18273">
            <v>0</v>
          </cell>
          <cell r="Y18273">
            <v>0</v>
          </cell>
          <cell r="Z18273">
            <v>0</v>
          </cell>
          <cell r="AA18273">
            <v>0</v>
          </cell>
          <cell r="AB18273">
            <v>0</v>
          </cell>
          <cell r="AC18273">
            <v>0</v>
          </cell>
          <cell r="AO18273" t="str">
            <v>financeapproved</v>
          </cell>
          <cell r="AP18273" t="b">
            <v>0</v>
          </cell>
        </row>
        <row r="18274">
          <cell r="H18274" t="str">
            <v>Departmental</v>
          </cell>
          <cell r="K18274">
            <v>7207</v>
          </cell>
          <cell r="P18274">
            <v>4100011</v>
          </cell>
          <cell r="X18274">
            <v>0</v>
          </cell>
          <cell r="Y18274">
            <v>1363</v>
          </cell>
          <cell r="Z18274">
            <v>0</v>
          </cell>
          <cell r="AA18274">
            <v>0</v>
          </cell>
          <cell r="AB18274">
            <v>0</v>
          </cell>
          <cell r="AC18274">
            <v>0</v>
          </cell>
          <cell r="AO18274" t="str">
            <v>financeapproved</v>
          </cell>
          <cell r="AP18274" t="b">
            <v>0</v>
          </cell>
        </row>
        <row r="18275">
          <cell r="H18275" t="str">
            <v>Departmental</v>
          </cell>
          <cell r="K18275">
            <v>7209</v>
          </cell>
          <cell r="P18275">
            <v>4100003</v>
          </cell>
          <cell r="X18275">
            <v>-3843</v>
          </cell>
          <cell r="Y18275">
            <v>0</v>
          </cell>
          <cell r="Z18275">
            <v>0</v>
          </cell>
          <cell r="AA18275">
            <v>0</v>
          </cell>
          <cell r="AB18275">
            <v>0</v>
          </cell>
          <cell r="AC18275">
            <v>0</v>
          </cell>
          <cell r="AO18275" t="str">
            <v>financeapproved</v>
          </cell>
          <cell r="AP18275" t="b">
            <v>0</v>
          </cell>
        </row>
        <row r="18276">
          <cell r="H18276" t="str">
            <v>Departmental</v>
          </cell>
          <cell r="K18276">
            <v>7209</v>
          </cell>
          <cell r="P18276">
            <v>4100003</v>
          </cell>
          <cell r="X18276">
            <v>0</v>
          </cell>
          <cell r="Y18276">
            <v>0</v>
          </cell>
          <cell r="Z18276">
            <v>0</v>
          </cell>
          <cell r="AA18276">
            <v>0</v>
          </cell>
          <cell r="AB18276">
            <v>0</v>
          </cell>
          <cell r="AC18276">
            <v>0</v>
          </cell>
          <cell r="AO18276" t="str">
            <v>financeapproved</v>
          </cell>
          <cell r="AP18276" t="b">
            <v>0</v>
          </cell>
        </row>
        <row r="18277">
          <cell r="H18277" t="str">
            <v>Departmental</v>
          </cell>
          <cell r="K18277">
            <v>7209</v>
          </cell>
          <cell r="P18277">
            <v>4100003</v>
          </cell>
          <cell r="X18277">
            <v>-3710</v>
          </cell>
          <cell r="Y18277">
            <v>0</v>
          </cell>
          <cell r="Z18277">
            <v>0</v>
          </cell>
          <cell r="AA18277">
            <v>0</v>
          </cell>
          <cell r="AB18277">
            <v>0</v>
          </cell>
          <cell r="AC18277">
            <v>0</v>
          </cell>
          <cell r="AO18277" t="str">
            <v>financeapproved</v>
          </cell>
          <cell r="AP18277" t="b">
            <v>0</v>
          </cell>
        </row>
        <row r="18278">
          <cell r="H18278" t="str">
            <v>Departmental</v>
          </cell>
          <cell r="K18278">
            <v>7209</v>
          </cell>
          <cell r="P18278">
            <v>4100003</v>
          </cell>
          <cell r="X18278">
            <v>0</v>
          </cell>
          <cell r="Y18278">
            <v>0</v>
          </cell>
          <cell r="Z18278">
            <v>0</v>
          </cell>
          <cell r="AA18278">
            <v>0</v>
          </cell>
          <cell r="AB18278">
            <v>0</v>
          </cell>
          <cell r="AC18278">
            <v>0</v>
          </cell>
          <cell r="AO18278" t="str">
            <v>financeapproved</v>
          </cell>
          <cell r="AP18278" t="b">
            <v>0</v>
          </cell>
        </row>
        <row r="18279">
          <cell r="H18279" t="str">
            <v>Departmental</v>
          </cell>
          <cell r="K18279">
            <v>7211</v>
          </cell>
          <cell r="P18279">
            <v>4100001</v>
          </cell>
          <cell r="X18279">
            <v>0</v>
          </cell>
          <cell r="Y18279">
            <v>0</v>
          </cell>
          <cell r="Z18279">
            <v>0</v>
          </cell>
          <cell r="AA18279">
            <v>0</v>
          </cell>
          <cell r="AB18279">
            <v>0</v>
          </cell>
          <cell r="AC18279">
            <v>0</v>
          </cell>
          <cell r="AO18279" t="str">
            <v>financeapproved</v>
          </cell>
          <cell r="AP18279" t="b">
            <v>0</v>
          </cell>
        </row>
        <row r="18280">
          <cell r="H18280" t="str">
            <v>Departmental</v>
          </cell>
          <cell r="K18280">
            <v>7211</v>
          </cell>
          <cell r="P18280">
            <v>4100001</v>
          </cell>
          <cell r="X18280">
            <v>87232</v>
          </cell>
          <cell r="Y18280">
            <v>107265</v>
          </cell>
          <cell r="Z18280">
            <v>0</v>
          </cell>
          <cell r="AA18280">
            <v>0</v>
          </cell>
          <cell r="AB18280">
            <v>0</v>
          </cell>
          <cell r="AC18280">
            <v>0</v>
          </cell>
          <cell r="AO18280" t="str">
            <v>financeapproved</v>
          </cell>
          <cell r="AP18280" t="b">
            <v>0</v>
          </cell>
        </row>
        <row r="18281">
          <cell r="H18281" t="str">
            <v>Departmental</v>
          </cell>
          <cell r="K18281">
            <v>7211</v>
          </cell>
          <cell r="P18281">
            <v>4100003</v>
          </cell>
          <cell r="X18281">
            <v>-169603</v>
          </cell>
          <cell r="Y18281">
            <v>-169603</v>
          </cell>
          <cell r="Z18281">
            <v>31759</v>
          </cell>
          <cell r="AA18281">
            <v>31759</v>
          </cell>
          <cell r="AB18281">
            <v>31759</v>
          </cell>
          <cell r="AC18281">
            <v>31759</v>
          </cell>
          <cell r="AO18281" t="str">
            <v>financeapproved</v>
          </cell>
          <cell r="AP18281" t="b">
            <v>0</v>
          </cell>
        </row>
        <row r="18282">
          <cell r="H18282" t="str">
            <v>Departmental</v>
          </cell>
          <cell r="K18282">
            <v>7211</v>
          </cell>
          <cell r="P18282">
            <v>4100003</v>
          </cell>
          <cell r="X18282">
            <v>0</v>
          </cell>
          <cell r="Y18282">
            <v>0</v>
          </cell>
          <cell r="Z18282">
            <v>0</v>
          </cell>
          <cell r="AA18282">
            <v>0</v>
          </cell>
          <cell r="AB18282">
            <v>0</v>
          </cell>
          <cell r="AC18282">
            <v>0</v>
          </cell>
          <cell r="AO18282" t="str">
            <v>financeapproved</v>
          </cell>
          <cell r="AP18282" t="b">
            <v>0</v>
          </cell>
        </row>
        <row r="18283">
          <cell r="H18283" t="str">
            <v>Departmental</v>
          </cell>
          <cell r="K18283">
            <v>7211</v>
          </cell>
          <cell r="P18283">
            <v>4100003</v>
          </cell>
          <cell r="X18283">
            <v>-27072</v>
          </cell>
          <cell r="Y18283">
            <v>-31759</v>
          </cell>
          <cell r="Z18283">
            <v>-31759</v>
          </cell>
          <cell r="AA18283">
            <v>-31759</v>
          </cell>
          <cell r="AB18283">
            <v>-31759</v>
          </cell>
          <cell r="AC18283">
            <v>-31759</v>
          </cell>
          <cell r="AO18283" t="str">
            <v>financeapproved</v>
          </cell>
          <cell r="AP18283" t="b">
            <v>0</v>
          </cell>
        </row>
        <row r="18284">
          <cell r="H18284" t="str">
            <v>Departmental</v>
          </cell>
          <cell r="K18284">
            <v>7211</v>
          </cell>
          <cell r="P18284">
            <v>4100003</v>
          </cell>
          <cell r="X18284">
            <v>0</v>
          </cell>
          <cell r="Y18284">
            <v>0</v>
          </cell>
          <cell r="Z18284">
            <v>0</v>
          </cell>
          <cell r="AA18284">
            <v>0</v>
          </cell>
          <cell r="AB18284">
            <v>0</v>
          </cell>
          <cell r="AC18284">
            <v>0</v>
          </cell>
          <cell r="AO18284" t="str">
            <v>financeapproved</v>
          </cell>
          <cell r="AP18284" t="b">
            <v>0</v>
          </cell>
        </row>
        <row r="18285">
          <cell r="H18285" t="str">
            <v>Departmental</v>
          </cell>
          <cell r="K18285">
            <v>7211</v>
          </cell>
          <cell r="P18285">
            <v>4100011</v>
          </cell>
          <cell r="X18285">
            <v>-18901</v>
          </cell>
          <cell r="Y18285">
            <v>-18901</v>
          </cell>
          <cell r="Z18285">
            <v>0</v>
          </cell>
          <cell r="AA18285">
            <v>0</v>
          </cell>
          <cell r="AB18285">
            <v>0</v>
          </cell>
          <cell r="AC18285">
            <v>0</v>
          </cell>
          <cell r="AO18285" t="str">
            <v>financeapproved</v>
          </cell>
          <cell r="AP18285" t="b">
            <v>0</v>
          </cell>
        </row>
        <row r="18286">
          <cell r="H18286" t="str">
            <v>Departmental</v>
          </cell>
          <cell r="K18286">
            <v>7211</v>
          </cell>
          <cell r="P18286">
            <v>4100011</v>
          </cell>
          <cell r="X18286">
            <v>0</v>
          </cell>
          <cell r="Y18286">
            <v>0</v>
          </cell>
          <cell r="Z18286">
            <v>0</v>
          </cell>
          <cell r="AA18286">
            <v>0</v>
          </cell>
          <cell r="AB18286">
            <v>0</v>
          </cell>
          <cell r="AC18286">
            <v>0</v>
          </cell>
          <cell r="AO18286" t="str">
            <v>financeapproved</v>
          </cell>
          <cell r="AP18286" t="b">
            <v>0</v>
          </cell>
        </row>
        <row r="18287">
          <cell r="H18287" t="str">
            <v>Departmental</v>
          </cell>
          <cell r="K18287">
            <v>7211</v>
          </cell>
          <cell r="P18287">
            <v>4100001</v>
          </cell>
          <cell r="X18287">
            <v>-4376</v>
          </cell>
          <cell r="Y18287">
            <v>10082</v>
          </cell>
          <cell r="Z18287">
            <v>0</v>
          </cell>
          <cell r="AA18287">
            <v>0</v>
          </cell>
          <cell r="AB18287">
            <v>0</v>
          </cell>
          <cell r="AC18287">
            <v>0</v>
          </cell>
          <cell r="AO18287" t="str">
            <v>financeapproved</v>
          </cell>
          <cell r="AP18287" t="b">
            <v>0</v>
          </cell>
        </row>
        <row r="18288">
          <cell r="H18288" t="str">
            <v>Departmental</v>
          </cell>
          <cell r="K18288">
            <v>7211</v>
          </cell>
          <cell r="P18288">
            <v>4100001</v>
          </cell>
          <cell r="X18288">
            <v>0</v>
          </cell>
          <cell r="Y18288">
            <v>0</v>
          </cell>
          <cell r="Z18288">
            <v>0</v>
          </cell>
          <cell r="AA18288">
            <v>0</v>
          </cell>
          <cell r="AB18288">
            <v>0</v>
          </cell>
          <cell r="AC18288">
            <v>0</v>
          </cell>
          <cell r="AO18288" t="str">
            <v>financeapproved</v>
          </cell>
          <cell r="AP18288" t="b">
            <v>0</v>
          </cell>
        </row>
        <row r="18289">
          <cell r="H18289" t="str">
            <v>Departmental</v>
          </cell>
          <cell r="K18289">
            <v>7211</v>
          </cell>
          <cell r="P18289">
            <v>4100003</v>
          </cell>
          <cell r="X18289">
            <v>-15980</v>
          </cell>
          <cell r="Y18289">
            <v>-15980</v>
          </cell>
          <cell r="Z18289">
            <v>-21947</v>
          </cell>
          <cell r="AA18289">
            <v>-21947</v>
          </cell>
          <cell r="AB18289">
            <v>-21947</v>
          </cell>
          <cell r="AC18289">
            <v>-21947</v>
          </cell>
          <cell r="AO18289" t="str">
            <v>financeapproved</v>
          </cell>
          <cell r="AP18289" t="b">
            <v>0</v>
          </cell>
        </row>
        <row r="18290">
          <cell r="H18290" t="str">
            <v>Departmental</v>
          </cell>
          <cell r="K18290">
            <v>7211</v>
          </cell>
          <cell r="P18290">
            <v>4100003</v>
          </cell>
          <cell r="X18290">
            <v>0</v>
          </cell>
          <cell r="Y18290">
            <v>0</v>
          </cell>
          <cell r="Z18290">
            <v>0</v>
          </cell>
          <cell r="AA18290">
            <v>0</v>
          </cell>
          <cell r="AB18290">
            <v>0</v>
          </cell>
          <cell r="AC18290">
            <v>0</v>
          </cell>
          <cell r="AO18290" t="str">
            <v>financeapproved</v>
          </cell>
          <cell r="AP18290" t="b">
            <v>0</v>
          </cell>
        </row>
        <row r="18291">
          <cell r="H18291" t="str">
            <v>Departmental</v>
          </cell>
          <cell r="K18291">
            <v>7211</v>
          </cell>
          <cell r="P18291">
            <v>4100003</v>
          </cell>
          <cell r="X18291">
            <v>0</v>
          </cell>
          <cell r="Y18291">
            <v>0</v>
          </cell>
          <cell r="Z18291">
            <v>0</v>
          </cell>
          <cell r="AA18291">
            <v>0</v>
          </cell>
          <cell r="AB18291">
            <v>0</v>
          </cell>
          <cell r="AC18291">
            <v>0</v>
          </cell>
          <cell r="AO18291" t="str">
            <v>financeapproved</v>
          </cell>
          <cell r="AP18291" t="b">
            <v>0</v>
          </cell>
        </row>
        <row r="18292">
          <cell r="H18292" t="str">
            <v>Departmental</v>
          </cell>
          <cell r="K18292">
            <v>7211</v>
          </cell>
          <cell r="P18292">
            <v>4100003</v>
          </cell>
          <cell r="X18292">
            <v>19684</v>
          </cell>
          <cell r="Y18292">
            <v>-17132</v>
          </cell>
          <cell r="Z18292">
            <v>21947</v>
          </cell>
          <cell r="AA18292">
            <v>21947</v>
          </cell>
          <cell r="AB18292">
            <v>21947</v>
          </cell>
          <cell r="AC18292">
            <v>21947</v>
          </cell>
          <cell r="AO18292" t="str">
            <v>financeapproved</v>
          </cell>
          <cell r="AP18292" t="b">
            <v>0</v>
          </cell>
        </row>
        <row r="18293">
          <cell r="H18293" t="str">
            <v>Departmental</v>
          </cell>
          <cell r="K18293">
            <v>7211</v>
          </cell>
          <cell r="P18293">
            <v>4100011</v>
          </cell>
          <cell r="X18293">
            <v>-15819</v>
          </cell>
          <cell r="Y18293">
            <v>-17182</v>
          </cell>
          <cell r="Z18293">
            <v>0</v>
          </cell>
          <cell r="AA18293">
            <v>0</v>
          </cell>
          <cell r="AB18293">
            <v>0</v>
          </cell>
          <cell r="AC18293">
            <v>0</v>
          </cell>
          <cell r="AO18293" t="str">
            <v>financeapproved</v>
          </cell>
          <cell r="AP18293" t="b">
            <v>0</v>
          </cell>
        </row>
        <row r="18294">
          <cell r="H18294" t="str">
            <v>Departmental</v>
          </cell>
          <cell r="K18294">
            <v>7211</v>
          </cell>
          <cell r="P18294">
            <v>4100011</v>
          </cell>
          <cell r="X18294">
            <v>0</v>
          </cell>
          <cell r="Y18294">
            <v>0</v>
          </cell>
          <cell r="Z18294">
            <v>0</v>
          </cell>
          <cell r="AA18294">
            <v>0</v>
          </cell>
          <cell r="AB18294">
            <v>0</v>
          </cell>
          <cell r="AC18294">
            <v>0</v>
          </cell>
          <cell r="AO18294" t="str">
            <v>financeapproved</v>
          </cell>
          <cell r="AP18294" t="b">
            <v>0</v>
          </cell>
        </row>
        <row r="18295">
          <cell r="H18295" t="str">
            <v>Departmental</v>
          </cell>
          <cell r="K18295">
            <v>7225</v>
          </cell>
          <cell r="P18295">
            <v>4100001</v>
          </cell>
          <cell r="X18295">
            <v>-2</v>
          </cell>
          <cell r="Y18295">
            <v>-107265</v>
          </cell>
          <cell r="Z18295">
            <v>0</v>
          </cell>
          <cell r="AA18295">
            <v>0</v>
          </cell>
          <cell r="AB18295">
            <v>0</v>
          </cell>
          <cell r="AC18295">
            <v>0</v>
          </cell>
          <cell r="AO18295" t="str">
            <v>financeapproved</v>
          </cell>
          <cell r="AP18295" t="b">
            <v>0</v>
          </cell>
        </row>
        <row r="18296">
          <cell r="H18296" t="str">
            <v>Departmental</v>
          </cell>
          <cell r="K18296">
            <v>7225</v>
          </cell>
          <cell r="P18296">
            <v>4100001</v>
          </cell>
          <cell r="X18296">
            <v>0</v>
          </cell>
          <cell r="Y18296">
            <v>0</v>
          </cell>
          <cell r="Z18296">
            <v>0</v>
          </cell>
          <cell r="AA18296">
            <v>0</v>
          </cell>
          <cell r="AB18296">
            <v>0</v>
          </cell>
          <cell r="AC18296">
            <v>0</v>
          </cell>
          <cell r="AO18296" t="str">
            <v>financeapproved</v>
          </cell>
          <cell r="AP18296" t="b">
            <v>0</v>
          </cell>
        </row>
        <row r="18297">
          <cell r="H18297" t="str">
            <v>Departmental</v>
          </cell>
          <cell r="K18297">
            <v>7225</v>
          </cell>
          <cell r="P18297">
            <v>4100003</v>
          </cell>
          <cell r="X18297">
            <v>0</v>
          </cell>
          <cell r="Y18297">
            <v>0</v>
          </cell>
          <cell r="Z18297">
            <v>0</v>
          </cell>
          <cell r="AA18297">
            <v>0</v>
          </cell>
          <cell r="AB18297">
            <v>0</v>
          </cell>
          <cell r="AC18297">
            <v>0</v>
          </cell>
          <cell r="AO18297" t="str">
            <v>financeapproved</v>
          </cell>
          <cell r="AP18297" t="b">
            <v>0</v>
          </cell>
        </row>
        <row r="18298">
          <cell r="H18298" t="str">
            <v>Departmental</v>
          </cell>
          <cell r="K18298">
            <v>7225</v>
          </cell>
          <cell r="P18298">
            <v>4100003</v>
          </cell>
          <cell r="X18298">
            <v>0</v>
          </cell>
          <cell r="Y18298">
            <v>201362</v>
          </cell>
          <cell r="Z18298">
            <v>0</v>
          </cell>
          <cell r="AA18298">
            <v>0</v>
          </cell>
          <cell r="AB18298">
            <v>0</v>
          </cell>
          <cell r="AC18298">
            <v>0</v>
          </cell>
          <cell r="AO18298" t="str">
            <v>financeapproved</v>
          </cell>
          <cell r="AP18298" t="b">
            <v>0</v>
          </cell>
        </row>
        <row r="18299">
          <cell r="H18299" t="str">
            <v>Departmental</v>
          </cell>
          <cell r="K18299">
            <v>7225</v>
          </cell>
          <cell r="P18299">
            <v>4100011</v>
          </cell>
          <cell r="X18299">
            <v>0</v>
          </cell>
          <cell r="Y18299">
            <v>0</v>
          </cell>
          <cell r="Z18299">
            <v>0</v>
          </cell>
          <cell r="AA18299">
            <v>0</v>
          </cell>
          <cell r="AB18299">
            <v>0</v>
          </cell>
          <cell r="AC18299">
            <v>0</v>
          </cell>
          <cell r="AO18299" t="str">
            <v>financeapproved</v>
          </cell>
          <cell r="AP18299" t="b">
            <v>0</v>
          </cell>
        </row>
        <row r="18300">
          <cell r="H18300" t="str">
            <v>Departmental</v>
          </cell>
          <cell r="K18300">
            <v>7225</v>
          </cell>
          <cell r="P18300">
            <v>4100011</v>
          </cell>
          <cell r="X18300">
            <v>0</v>
          </cell>
          <cell r="Y18300">
            <v>18901</v>
          </cell>
          <cell r="Z18300">
            <v>0</v>
          </cell>
          <cell r="AA18300">
            <v>0</v>
          </cell>
          <cell r="AB18300">
            <v>0</v>
          </cell>
          <cell r="AC18300">
            <v>0</v>
          </cell>
          <cell r="AO18300" t="str">
            <v>financeapproved</v>
          </cell>
          <cell r="AP18300" t="b">
            <v>0</v>
          </cell>
        </row>
        <row r="18301">
          <cell r="H18301" t="str">
            <v>Departmental</v>
          </cell>
          <cell r="K18301">
            <v>7225</v>
          </cell>
          <cell r="P18301">
            <v>4100001</v>
          </cell>
          <cell r="X18301">
            <v>0</v>
          </cell>
          <cell r="Y18301">
            <v>0</v>
          </cell>
          <cell r="Z18301">
            <v>0</v>
          </cell>
          <cell r="AA18301">
            <v>0</v>
          </cell>
          <cell r="AB18301">
            <v>0</v>
          </cell>
          <cell r="AC18301">
            <v>0</v>
          </cell>
          <cell r="AO18301" t="str">
            <v>financeapproved</v>
          </cell>
          <cell r="AP18301" t="b">
            <v>0</v>
          </cell>
        </row>
        <row r="18302">
          <cell r="H18302" t="str">
            <v>Departmental</v>
          </cell>
          <cell r="K18302">
            <v>7225</v>
          </cell>
          <cell r="P18302">
            <v>4100001</v>
          </cell>
          <cell r="X18302">
            <v>2</v>
          </cell>
          <cell r="Y18302">
            <v>4439</v>
          </cell>
          <cell r="Z18302">
            <v>0</v>
          </cell>
          <cell r="AA18302">
            <v>0</v>
          </cell>
          <cell r="AB18302">
            <v>0</v>
          </cell>
          <cell r="AC18302">
            <v>0</v>
          </cell>
          <cell r="AO18302" t="str">
            <v>financeapproved</v>
          </cell>
          <cell r="AP18302" t="b">
            <v>0</v>
          </cell>
        </row>
        <row r="18303">
          <cell r="H18303" t="str">
            <v>Departmental</v>
          </cell>
          <cell r="K18303">
            <v>7225</v>
          </cell>
          <cell r="P18303">
            <v>4100003</v>
          </cell>
          <cell r="X18303">
            <v>0</v>
          </cell>
          <cell r="Y18303">
            <v>-5967</v>
          </cell>
          <cell r="Z18303">
            <v>0</v>
          </cell>
          <cell r="AA18303">
            <v>0</v>
          </cell>
          <cell r="AB18303">
            <v>0</v>
          </cell>
          <cell r="AC18303">
            <v>0</v>
          </cell>
          <cell r="AO18303" t="str">
            <v>financeapproved</v>
          </cell>
          <cell r="AP18303" t="b">
            <v>0</v>
          </cell>
        </row>
        <row r="18304">
          <cell r="H18304" t="str">
            <v>Departmental</v>
          </cell>
          <cell r="K18304">
            <v>7225</v>
          </cell>
          <cell r="P18304">
            <v>4100003</v>
          </cell>
          <cell r="X18304">
            <v>0</v>
          </cell>
          <cell r="Y18304">
            <v>0</v>
          </cell>
          <cell r="Z18304">
            <v>0</v>
          </cell>
          <cell r="AA18304">
            <v>0</v>
          </cell>
          <cell r="AB18304">
            <v>0</v>
          </cell>
          <cell r="AC18304">
            <v>0</v>
          </cell>
          <cell r="AO18304" t="str">
            <v>financeapproved</v>
          </cell>
          <cell r="AP18304" t="b">
            <v>0</v>
          </cell>
        </row>
        <row r="18305">
          <cell r="H18305" t="str">
            <v>Departmental</v>
          </cell>
          <cell r="K18305">
            <v>7225</v>
          </cell>
          <cell r="P18305">
            <v>4100011</v>
          </cell>
          <cell r="X18305">
            <v>0</v>
          </cell>
          <cell r="Y18305">
            <v>0</v>
          </cell>
          <cell r="Z18305">
            <v>0</v>
          </cell>
          <cell r="AA18305">
            <v>0</v>
          </cell>
          <cell r="AB18305">
            <v>0</v>
          </cell>
          <cell r="AC18305">
            <v>0</v>
          </cell>
          <cell r="AO18305" t="str">
            <v>financeapproved</v>
          </cell>
          <cell r="AP18305" t="b">
            <v>0</v>
          </cell>
        </row>
        <row r="18306">
          <cell r="H18306" t="str">
            <v>Departmental</v>
          </cell>
          <cell r="K18306">
            <v>7225</v>
          </cell>
          <cell r="P18306">
            <v>4100011</v>
          </cell>
          <cell r="X18306">
            <v>0</v>
          </cell>
          <cell r="Y18306">
            <v>15819</v>
          </cell>
          <cell r="Z18306">
            <v>0</v>
          </cell>
          <cell r="AA18306">
            <v>0</v>
          </cell>
          <cell r="AB18306">
            <v>0</v>
          </cell>
          <cell r="AC18306">
            <v>0</v>
          </cell>
          <cell r="AO18306" t="str">
            <v>financeapproved</v>
          </cell>
          <cell r="AP18306" t="b">
            <v>0</v>
          </cell>
        </row>
        <row r="18307">
          <cell r="H18307" t="str">
            <v>Departmental</v>
          </cell>
          <cell r="K18307">
            <v>7232</v>
          </cell>
          <cell r="P18307">
            <v>4100011</v>
          </cell>
          <cell r="X18307">
            <v>0</v>
          </cell>
          <cell r="Y18307">
            <v>0</v>
          </cell>
          <cell r="Z18307">
            <v>0</v>
          </cell>
          <cell r="AA18307">
            <v>0</v>
          </cell>
          <cell r="AB18307">
            <v>0</v>
          </cell>
          <cell r="AC18307">
            <v>0</v>
          </cell>
          <cell r="AO18307" t="str">
            <v>financeapproved</v>
          </cell>
          <cell r="AP18307" t="b">
            <v>0</v>
          </cell>
        </row>
        <row r="18308">
          <cell r="H18308" t="str">
            <v>Departmental</v>
          </cell>
          <cell r="K18308">
            <v>7232</v>
          </cell>
          <cell r="P18308">
            <v>4100011</v>
          </cell>
          <cell r="X18308">
            <v>492</v>
          </cell>
          <cell r="Y18308">
            <v>0</v>
          </cell>
          <cell r="Z18308">
            <v>0</v>
          </cell>
          <cell r="AA18308">
            <v>0</v>
          </cell>
          <cell r="AB18308">
            <v>0</v>
          </cell>
          <cell r="AC18308">
            <v>0</v>
          </cell>
          <cell r="AO18308" t="str">
            <v>financeapproved</v>
          </cell>
          <cell r="AP18308" t="b">
            <v>0</v>
          </cell>
        </row>
        <row r="18309">
          <cell r="H18309" t="str">
            <v>Departmental</v>
          </cell>
          <cell r="K18309">
            <v>7233</v>
          </cell>
          <cell r="P18309">
            <v>4100011</v>
          </cell>
          <cell r="X18309">
            <v>0</v>
          </cell>
          <cell r="Y18309">
            <v>0</v>
          </cell>
          <cell r="Z18309">
            <v>0</v>
          </cell>
          <cell r="AA18309">
            <v>0</v>
          </cell>
          <cell r="AB18309">
            <v>0</v>
          </cell>
          <cell r="AC18309">
            <v>0</v>
          </cell>
          <cell r="AO18309" t="str">
            <v>financeapproved</v>
          </cell>
          <cell r="AP18309" t="b">
            <v>0</v>
          </cell>
        </row>
        <row r="18310">
          <cell r="H18310" t="str">
            <v>Departmental</v>
          </cell>
          <cell r="K18310">
            <v>7233</v>
          </cell>
          <cell r="P18310">
            <v>4100011</v>
          </cell>
          <cell r="X18310">
            <v>683</v>
          </cell>
          <cell r="Y18310">
            <v>0</v>
          </cell>
          <cell r="Z18310">
            <v>0</v>
          </cell>
          <cell r="AA18310">
            <v>0</v>
          </cell>
          <cell r="AB18310">
            <v>0</v>
          </cell>
          <cell r="AC18310">
            <v>0</v>
          </cell>
          <cell r="AO18310" t="str">
            <v>financeapproved</v>
          </cell>
          <cell r="AP18310" t="b">
            <v>0</v>
          </cell>
        </row>
        <row r="18311">
          <cell r="H18311" t="str">
            <v>Departmental</v>
          </cell>
          <cell r="K18311">
            <v>7235</v>
          </cell>
          <cell r="P18311">
            <v>4100011</v>
          </cell>
          <cell r="X18311">
            <v>-2582</v>
          </cell>
          <cell r="Y18311">
            <v>0</v>
          </cell>
          <cell r="Z18311">
            <v>0</v>
          </cell>
          <cell r="AA18311">
            <v>0</v>
          </cell>
          <cell r="AB18311">
            <v>0</v>
          </cell>
          <cell r="AC18311">
            <v>0</v>
          </cell>
          <cell r="AO18311" t="str">
            <v>financeapproved</v>
          </cell>
          <cell r="AP18311" t="b">
            <v>0</v>
          </cell>
        </row>
        <row r="18312">
          <cell r="H18312" t="str">
            <v>Departmental</v>
          </cell>
          <cell r="K18312">
            <v>7235</v>
          </cell>
          <cell r="P18312">
            <v>4100011</v>
          </cell>
          <cell r="X18312">
            <v>0</v>
          </cell>
          <cell r="Y18312">
            <v>0</v>
          </cell>
          <cell r="Z18312">
            <v>0</v>
          </cell>
          <cell r="AA18312">
            <v>0</v>
          </cell>
          <cell r="AB18312">
            <v>0</v>
          </cell>
          <cell r="AC18312">
            <v>0</v>
          </cell>
          <cell r="AO18312" t="str">
            <v>financeapproved</v>
          </cell>
          <cell r="AP18312" t="b">
            <v>0</v>
          </cell>
        </row>
        <row r="18313">
          <cell r="H18313" t="str">
            <v>Departmental</v>
          </cell>
          <cell r="K18313">
            <v>7239</v>
          </cell>
          <cell r="P18313">
            <v>4100011</v>
          </cell>
          <cell r="X18313">
            <v>0</v>
          </cell>
          <cell r="Y18313">
            <v>0</v>
          </cell>
          <cell r="Z18313">
            <v>0</v>
          </cell>
          <cell r="AA18313">
            <v>0</v>
          </cell>
          <cell r="AB18313">
            <v>0</v>
          </cell>
          <cell r="AC18313">
            <v>0</v>
          </cell>
          <cell r="AO18313" t="str">
            <v>financeapproved</v>
          </cell>
          <cell r="AP18313" t="b">
            <v>0</v>
          </cell>
        </row>
        <row r="18314">
          <cell r="H18314" t="str">
            <v>Departmental</v>
          </cell>
          <cell r="K18314">
            <v>7239</v>
          </cell>
          <cell r="P18314">
            <v>4100011</v>
          </cell>
          <cell r="X18314">
            <v>44</v>
          </cell>
          <cell r="Y18314">
            <v>0</v>
          </cell>
          <cell r="Z18314">
            <v>0</v>
          </cell>
          <cell r="AA18314">
            <v>0</v>
          </cell>
          <cell r="AB18314">
            <v>0</v>
          </cell>
          <cell r="AC18314">
            <v>0</v>
          </cell>
          <cell r="AO18314" t="str">
            <v>financeapproved</v>
          </cell>
          <cell r="AP18314" t="b">
            <v>0</v>
          </cell>
        </row>
        <row r="18315">
          <cell r="H18315" t="str">
            <v>Departmental</v>
          </cell>
          <cell r="K18315">
            <v>0</v>
          </cell>
          <cell r="P18315">
            <v>1220003</v>
          </cell>
          <cell r="X18315">
            <v>-1923</v>
          </cell>
          <cell r="Y18315">
            <v>0</v>
          </cell>
          <cell r="Z18315">
            <v>0</v>
          </cell>
          <cell r="AA18315">
            <v>0</v>
          </cell>
          <cell r="AB18315">
            <v>0</v>
          </cell>
          <cell r="AC18315">
            <v>0</v>
          </cell>
          <cell r="AO18315" t="str">
            <v>financeapproved</v>
          </cell>
          <cell r="AP18315" t="b">
            <v>0</v>
          </cell>
        </row>
        <row r="18316">
          <cell r="H18316" t="str">
            <v>Departmental</v>
          </cell>
          <cell r="K18316">
            <v>0</v>
          </cell>
          <cell r="P18316">
            <v>1220003</v>
          </cell>
          <cell r="X18316">
            <v>0</v>
          </cell>
          <cell r="Y18316">
            <v>0</v>
          </cell>
          <cell r="Z18316">
            <v>0</v>
          </cell>
          <cell r="AA18316">
            <v>0</v>
          </cell>
          <cell r="AB18316">
            <v>0</v>
          </cell>
          <cell r="AC18316">
            <v>0</v>
          </cell>
          <cell r="AO18316" t="str">
            <v>financeapproved</v>
          </cell>
          <cell r="AP18316" t="b">
            <v>0</v>
          </cell>
        </row>
        <row r="18317">
          <cell r="H18317" t="str">
            <v>Departmental</v>
          </cell>
          <cell r="K18317">
            <v>0</v>
          </cell>
          <cell r="P18317">
            <v>1270004</v>
          </cell>
          <cell r="X18317">
            <v>-570</v>
          </cell>
          <cell r="Y18317">
            <v>0</v>
          </cell>
          <cell r="Z18317">
            <v>0</v>
          </cell>
          <cell r="AA18317">
            <v>0</v>
          </cell>
          <cell r="AB18317">
            <v>0</v>
          </cell>
          <cell r="AC18317">
            <v>0</v>
          </cell>
          <cell r="AO18317" t="str">
            <v>financeapproved</v>
          </cell>
          <cell r="AP18317" t="b">
            <v>0</v>
          </cell>
        </row>
        <row r="18318">
          <cell r="H18318" t="str">
            <v>Departmental</v>
          </cell>
          <cell r="K18318">
            <v>0</v>
          </cell>
          <cell r="P18318">
            <v>1270004</v>
          </cell>
          <cell r="X18318">
            <v>0</v>
          </cell>
          <cell r="Y18318">
            <v>0</v>
          </cell>
          <cell r="Z18318">
            <v>0</v>
          </cell>
          <cell r="AA18318">
            <v>0</v>
          </cell>
          <cell r="AB18318">
            <v>0</v>
          </cell>
          <cell r="AC18318">
            <v>0</v>
          </cell>
          <cell r="AO18318" t="str">
            <v>financeapproved</v>
          </cell>
          <cell r="AP18318" t="b">
            <v>0</v>
          </cell>
        </row>
        <row r="18319">
          <cell r="H18319" t="str">
            <v>Departmental</v>
          </cell>
          <cell r="K18319">
            <v>0</v>
          </cell>
          <cell r="P18319">
            <v>1280004</v>
          </cell>
          <cell r="X18319">
            <v>-14770</v>
          </cell>
          <cell r="Y18319">
            <v>0</v>
          </cell>
          <cell r="Z18319">
            <v>0</v>
          </cell>
          <cell r="AA18319">
            <v>0</v>
          </cell>
          <cell r="AB18319">
            <v>0</v>
          </cell>
          <cell r="AC18319">
            <v>0</v>
          </cell>
          <cell r="AO18319" t="str">
            <v>financeapproved</v>
          </cell>
          <cell r="AP18319" t="b">
            <v>0</v>
          </cell>
        </row>
        <row r="18320">
          <cell r="H18320" t="str">
            <v>Departmental</v>
          </cell>
          <cell r="K18320">
            <v>0</v>
          </cell>
          <cell r="P18320">
            <v>1280004</v>
          </cell>
          <cell r="X18320">
            <v>0</v>
          </cell>
          <cell r="Y18320">
            <v>0</v>
          </cell>
          <cell r="Z18320">
            <v>0</v>
          </cell>
          <cell r="AA18320">
            <v>0</v>
          </cell>
          <cell r="AB18320">
            <v>0</v>
          </cell>
          <cell r="AC18320">
            <v>0</v>
          </cell>
          <cell r="AO18320" t="str">
            <v>financeapproved</v>
          </cell>
          <cell r="AP18320" t="b">
            <v>0</v>
          </cell>
        </row>
        <row r="18321">
          <cell r="H18321" t="str">
            <v>Departmental</v>
          </cell>
          <cell r="K18321">
            <v>0</v>
          </cell>
          <cell r="P18321">
            <v>2220001</v>
          </cell>
          <cell r="X18321">
            <v>0</v>
          </cell>
          <cell r="Y18321">
            <v>0</v>
          </cell>
          <cell r="Z18321">
            <v>0</v>
          </cell>
          <cell r="AA18321">
            <v>0</v>
          </cell>
          <cell r="AB18321">
            <v>0</v>
          </cell>
          <cell r="AC18321">
            <v>0</v>
          </cell>
          <cell r="AO18321" t="str">
            <v>financeapproved</v>
          </cell>
          <cell r="AP18321" t="b">
            <v>0</v>
          </cell>
        </row>
        <row r="18322">
          <cell r="H18322" t="str">
            <v>Departmental</v>
          </cell>
          <cell r="K18322">
            <v>0</v>
          </cell>
          <cell r="P18322">
            <v>2220001</v>
          </cell>
          <cell r="X18322">
            <v>367</v>
          </cell>
          <cell r="Y18322">
            <v>0</v>
          </cell>
          <cell r="Z18322">
            <v>0</v>
          </cell>
          <cell r="AA18322">
            <v>0</v>
          </cell>
          <cell r="AB18322">
            <v>0</v>
          </cell>
          <cell r="AC18322">
            <v>0</v>
          </cell>
          <cell r="AO18322" t="str">
            <v>financeapproved</v>
          </cell>
          <cell r="AP18322" t="b">
            <v>0</v>
          </cell>
        </row>
        <row r="18323">
          <cell r="H18323" t="str">
            <v>Departmental</v>
          </cell>
          <cell r="K18323">
            <v>0</v>
          </cell>
          <cell r="P18323">
            <v>2220004</v>
          </cell>
          <cell r="X18323">
            <v>0</v>
          </cell>
          <cell r="Y18323">
            <v>0</v>
          </cell>
          <cell r="Z18323">
            <v>0</v>
          </cell>
          <cell r="AA18323">
            <v>0</v>
          </cell>
          <cell r="AB18323">
            <v>0</v>
          </cell>
          <cell r="AC18323">
            <v>0</v>
          </cell>
          <cell r="AO18323" t="str">
            <v>financeapproved</v>
          </cell>
          <cell r="AP18323" t="b">
            <v>0</v>
          </cell>
        </row>
        <row r="18324">
          <cell r="H18324" t="str">
            <v>Departmental</v>
          </cell>
          <cell r="K18324">
            <v>0</v>
          </cell>
          <cell r="P18324">
            <v>2220004</v>
          </cell>
          <cell r="X18324">
            <v>4857</v>
          </cell>
          <cell r="Y18324">
            <v>0</v>
          </cell>
          <cell r="Z18324">
            <v>0</v>
          </cell>
          <cell r="AA18324">
            <v>0</v>
          </cell>
          <cell r="AB18324">
            <v>0</v>
          </cell>
          <cell r="AC18324">
            <v>0</v>
          </cell>
          <cell r="AO18324" t="str">
            <v>financeapproved</v>
          </cell>
          <cell r="AP18324" t="b">
            <v>0</v>
          </cell>
        </row>
        <row r="18325">
          <cell r="H18325" t="str">
            <v>Departmental</v>
          </cell>
          <cell r="K18325">
            <v>0</v>
          </cell>
          <cell r="P18325">
            <v>2220005</v>
          </cell>
          <cell r="X18325">
            <v>0</v>
          </cell>
          <cell r="Y18325">
            <v>0</v>
          </cell>
          <cell r="Z18325">
            <v>0</v>
          </cell>
          <cell r="AA18325">
            <v>0</v>
          </cell>
          <cell r="AB18325">
            <v>0</v>
          </cell>
          <cell r="AC18325">
            <v>0</v>
          </cell>
          <cell r="AO18325" t="str">
            <v>financeapproved</v>
          </cell>
          <cell r="AP18325" t="b">
            <v>0</v>
          </cell>
        </row>
        <row r="18326">
          <cell r="H18326" t="str">
            <v>Departmental</v>
          </cell>
          <cell r="K18326">
            <v>0</v>
          </cell>
          <cell r="P18326">
            <v>2220005</v>
          </cell>
          <cell r="X18326">
            <v>8</v>
          </cell>
          <cell r="Y18326">
            <v>0</v>
          </cell>
          <cell r="Z18326">
            <v>0</v>
          </cell>
          <cell r="AA18326">
            <v>0</v>
          </cell>
          <cell r="AB18326">
            <v>0</v>
          </cell>
          <cell r="AC18326">
            <v>0</v>
          </cell>
          <cell r="AO18326" t="str">
            <v>financeapproved</v>
          </cell>
          <cell r="AP18326" t="b">
            <v>0</v>
          </cell>
        </row>
        <row r="18327">
          <cell r="H18327" t="str">
            <v>Departmental</v>
          </cell>
          <cell r="K18327">
            <v>0</v>
          </cell>
          <cell r="P18327">
            <v>2220008</v>
          </cell>
          <cell r="X18327">
            <v>0</v>
          </cell>
          <cell r="Y18327">
            <v>0</v>
          </cell>
          <cell r="Z18327">
            <v>0</v>
          </cell>
          <cell r="AA18327">
            <v>0</v>
          </cell>
          <cell r="AB18327">
            <v>0</v>
          </cell>
          <cell r="AC18327">
            <v>0</v>
          </cell>
          <cell r="AO18327" t="str">
            <v>financeapproved</v>
          </cell>
          <cell r="AP18327" t="b">
            <v>0</v>
          </cell>
        </row>
        <row r="18328">
          <cell r="H18328" t="str">
            <v>Departmental</v>
          </cell>
          <cell r="K18328">
            <v>0</v>
          </cell>
          <cell r="P18328">
            <v>2220008</v>
          </cell>
          <cell r="X18328">
            <v>1011</v>
          </cell>
          <cell r="Y18328">
            <v>0</v>
          </cell>
          <cell r="Z18328">
            <v>0</v>
          </cell>
          <cell r="AA18328">
            <v>0</v>
          </cell>
          <cell r="AB18328">
            <v>0</v>
          </cell>
          <cell r="AC18328">
            <v>0</v>
          </cell>
          <cell r="AO18328" t="str">
            <v>financeapproved</v>
          </cell>
          <cell r="AP18328" t="b">
            <v>0</v>
          </cell>
        </row>
        <row r="18329">
          <cell r="H18329" t="str">
            <v>Departmental</v>
          </cell>
          <cell r="K18329">
            <v>0</v>
          </cell>
          <cell r="P18329">
            <v>2220098</v>
          </cell>
          <cell r="X18329">
            <v>-1</v>
          </cell>
          <cell r="Y18329">
            <v>0</v>
          </cell>
          <cell r="Z18329">
            <v>0</v>
          </cell>
          <cell r="AA18329">
            <v>0</v>
          </cell>
          <cell r="AB18329">
            <v>0</v>
          </cell>
          <cell r="AC18329">
            <v>0</v>
          </cell>
          <cell r="AO18329" t="str">
            <v>financeapproved</v>
          </cell>
          <cell r="AP18329" t="b">
            <v>0</v>
          </cell>
        </row>
        <row r="18330">
          <cell r="H18330" t="str">
            <v>Departmental</v>
          </cell>
          <cell r="K18330">
            <v>0</v>
          </cell>
          <cell r="P18330">
            <v>2220098</v>
          </cell>
          <cell r="X18330">
            <v>0</v>
          </cell>
          <cell r="Y18330">
            <v>0</v>
          </cell>
          <cell r="Z18330">
            <v>0</v>
          </cell>
          <cell r="AA18330">
            <v>0</v>
          </cell>
          <cell r="AB18330">
            <v>0</v>
          </cell>
          <cell r="AC18330">
            <v>0</v>
          </cell>
          <cell r="AO18330" t="str">
            <v>financeapproved</v>
          </cell>
          <cell r="AP18330" t="b">
            <v>0</v>
          </cell>
        </row>
        <row r="18331">
          <cell r="H18331" t="str">
            <v>Departmental</v>
          </cell>
          <cell r="K18331">
            <v>0</v>
          </cell>
          <cell r="P18331">
            <v>2230002</v>
          </cell>
          <cell r="X18331">
            <v>0</v>
          </cell>
          <cell r="Y18331">
            <v>0</v>
          </cell>
          <cell r="Z18331">
            <v>0</v>
          </cell>
          <cell r="AA18331">
            <v>0</v>
          </cell>
          <cell r="AB18331">
            <v>0</v>
          </cell>
          <cell r="AC18331">
            <v>0</v>
          </cell>
          <cell r="AO18331" t="str">
            <v>financeapproved</v>
          </cell>
          <cell r="AP18331" t="b">
            <v>0</v>
          </cell>
        </row>
        <row r="18332">
          <cell r="H18332" t="str">
            <v>Departmental</v>
          </cell>
          <cell r="K18332">
            <v>0</v>
          </cell>
          <cell r="P18332">
            <v>2230002</v>
          </cell>
          <cell r="X18332">
            <v>5128</v>
          </cell>
          <cell r="Y18332">
            <v>0</v>
          </cell>
          <cell r="Z18332">
            <v>0</v>
          </cell>
          <cell r="AA18332">
            <v>0</v>
          </cell>
          <cell r="AB18332">
            <v>0</v>
          </cell>
          <cell r="AC18332">
            <v>0</v>
          </cell>
          <cell r="AO18332" t="str">
            <v>financeapproved</v>
          </cell>
          <cell r="AP18332" t="b">
            <v>0</v>
          </cell>
        </row>
        <row r="18333">
          <cell r="H18333" t="str">
            <v>Departmental</v>
          </cell>
          <cell r="K18333">
            <v>0</v>
          </cell>
          <cell r="P18333">
            <v>2230004</v>
          </cell>
          <cell r="X18333">
            <v>0</v>
          </cell>
          <cell r="Y18333">
            <v>0</v>
          </cell>
          <cell r="Z18333">
            <v>0</v>
          </cell>
          <cell r="AA18333">
            <v>0</v>
          </cell>
          <cell r="AB18333">
            <v>0</v>
          </cell>
          <cell r="AC18333">
            <v>0</v>
          </cell>
          <cell r="AO18333" t="str">
            <v>financeapproved</v>
          </cell>
          <cell r="AP18333" t="b">
            <v>0</v>
          </cell>
        </row>
        <row r="18334">
          <cell r="H18334" t="str">
            <v>Departmental</v>
          </cell>
          <cell r="K18334">
            <v>0</v>
          </cell>
          <cell r="P18334">
            <v>2230004</v>
          </cell>
          <cell r="X18334">
            <v>5893</v>
          </cell>
          <cell r="Y18334">
            <v>0</v>
          </cell>
          <cell r="Z18334">
            <v>0</v>
          </cell>
          <cell r="AA18334">
            <v>0</v>
          </cell>
          <cell r="AB18334">
            <v>0</v>
          </cell>
          <cell r="AC18334">
            <v>0</v>
          </cell>
          <cell r="AO18334" t="str">
            <v>financeapproved</v>
          </cell>
          <cell r="AP18334" t="b">
            <v>0</v>
          </cell>
        </row>
        <row r="18335">
          <cell r="H18335" t="str">
            <v>Departmental</v>
          </cell>
          <cell r="K18335">
            <v>0</v>
          </cell>
          <cell r="P18335">
            <v>2241002</v>
          </cell>
          <cell r="X18335">
            <v>0</v>
          </cell>
          <cell r="Y18335">
            <v>0</v>
          </cell>
          <cell r="Z18335">
            <v>0</v>
          </cell>
          <cell r="AA18335">
            <v>0</v>
          </cell>
          <cell r="AB18335">
            <v>0</v>
          </cell>
          <cell r="AC18335">
            <v>0</v>
          </cell>
          <cell r="AO18335" t="str">
            <v>financeapproved</v>
          </cell>
          <cell r="AP18335" t="b">
            <v>0</v>
          </cell>
        </row>
        <row r="18336">
          <cell r="H18336" t="str">
            <v>Departmental</v>
          </cell>
          <cell r="K18336">
            <v>0</v>
          </cell>
          <cell r="P18336">
            <v>2241002</v>
          </cell>
          <cell r="X18336">
            <v>1538</v>
          </cell>
          <cell r="Y18336">
            <v>0</v>
          </cell>
          <cell r="Z18336">
            <v>0</v>
          </cell>
          <cell r="AA18336">
            <v>0</v>
          </cell>
          <cell r="AB18336">
            <v>0</v>
          </cell>
          <cell r="AC18336">
            <v>0</v>
          </cell>
          <cell r="AO18336" t="str">
            <v>financeapproved</v>
          </cell>
          <cell r="AP18336" t="b">
            <v>0</v>
          </cell>
        </row>
        <row r="18337">
          <cell r="H18337" t="str">
            <v>Departmental</v>
          </cell>
          <cell r="K18337">
            <v>0</v>
          </cell>
          <cell r="P18337">
            <v>2241003</v>
          </cell>
          <cell r="X18337">
            <v>0</v>
          </cell>
          <cell r="Y18337">
            <v>0</v>
          </cell>
          <cell r="Z18337">
            <v>0</v>
          </cell>
          <cell r="AA18337">
            <v>0</v>
          </cell>
          <cell r="AB18337">
            <v>0</v>
          </cell>
          <cell r="AC18337">
            <v>0</v>
          </cell>
          <cell r="AO18337" t="str">
            <v>financeapproved</v>
          </cell>
          <cell r="AP18337" t="b">
            <v>0</v>
          </cell>
        </row>
        <row r="18338">
          <cell r="H18338" t="str">
            <v>Departmental</v>
          </cell>
          <cell r="K18338">
            <v>0</v>
          </cell>
          <cell r="P18338">
            <v>2241003</v>
          </cell>
          <cell r="X18338">
            <v>3422</v>
          </cell>
          <cell r="Y18338">
            <v>0</v>
          </cell>
          <cell r="Z18338">
            <v>0</v>
          </cell>
          <cell r="AA18338">
            <v>0</v>
          </cell>
          <cell r="AB18338">
            <v>0</v>
          </cell>
          <cell r="AC18338">
            <v>0</v>
          </cell>
          <cell r="AO18338" t="str">
            <v>financeapproved</v>
          </cell>
          <cell r="AP18338" t="b">
            <v>0</v>
          </cell>
        </row>
        <row r="18339">
          <cell r="H18339" t="str">
            <v>Departmental</v>
          </cell>
          <cell r="K18339">
            <v>0</v>
          </cell>
          <cell r="P18339">
            <v>2242002</v>
          </cell>
          <cell r="X18339">
            <v>0</v>
          </cell>
          <cell r="Y18339">
            <v>0</v>
          </cell>
          <cell r="Z18339">
            <v>0</v>
          </cell>
          <cell r="AA18339">
            <v>0</v>
          </cell>
          <cell r="AB18339">
            <v>0</v>
          </cell>
          <cell r="AC18339">
            <v>0</v>
          </cell>
          <cell r="AO18339" t="str">
            <v>financeapproved</v>
          </cell>
          <cell r="AP18339" t="b">
            <v>0</v>
          </cell>
        </row>
        <row r="18340">
          <cell r="H18340" t="str">
            <v>Departmental</v>
          </cell>
          <cell r="K18340">
            <v>0</v>
          </cell>
          <cell r="P18340">
            <v>2242002</v>
          </cell>
          <cell r="X18340">
            <v>3973</v>
          </cell>
          <cell r="Y18340">
            <v>0</v>
          </cell>
          <cell r="Z18340">
            <v>0</v>
          </cell>
          <cell r="AA18340">
            <v>0</v>
          </cell>
          <cell r="AB18340">
            <v>0</v>
          </cell>
          <cell r="AC18340">
            <v>0</v>
          </cell>
          <cell r="AO18340" t="str">
            <v>financeapproved</v>
          </cell>
          <cell r="AP18340" t="b">
            <v>0</v>
          </cell>
        </row>
        <row r="18341">
          <cell r="H18341" t="str">
            <v>Departmental</v>
          </cell>
          <cell r="K18341">
            <v>0</v>
          </cell>
          <cell r="P18341">
            <v>3320002</v>
          </cell>
          <cell r="X18341">
            <v>-9245</v>
          </cell>
          <cell r="Y18341">
            <v>0</v>
          </cell>
          <cell r="Z18341">
            <v>0</v>
          </cell>
          <cell r="AA18341">
            <v>0</v>
          </cell>
          <cell r="AB18341">
            <v>0</v>
          </cell>
          <cell r="AC18341">
            <v>0</v>
          </cell>
          <cell r="AO18341" t="str">
            <v>financeapproved</v>
          </cell>
          <cell r="AP18341" t="b">
            <v>0</v>
          </cell>
        </row>
        <row r="18342">
          <cell r="H18342" t="str">
            <v>Departmental</v>
          </cell>
          <cell r="K18342">
            <v>0</v>
          </cell>
          <cell r="P18342">
            <v>3320002</v>
          </cell>
          <cell r="X18342">
            <v>0</v>
          </cell>
          <cell r="Y18342">
            <v>0</v>
          </cell>
          <cell r="Z18342">
            <v>0</v>
          </cell>
          <cell r="AA18342">
            <v>0</v>
          </cell>
          <cell r="AB18342">
            <v>0</v>
          </cell>
          <cell r="AC18342">
            <v>0</v>
          </cell>
          <cell r="AO18342" t="str">
            <v>financeapproved</v>
          </cell>
          <cell r="AP18342" t="b">
            <v>0</v>
          </cell>
        </row>
        <row r="18343">
          <cell r="H18343" t="str">
            <v>Departmental</v>
          </cell>
          <cell r="K18343">
            <v>0</v>
          </cell>
          <cell r="P18343">
            <v>3320003</v>
          </cell>
          <cell r="X18343">
            <v>-1147</v>
          </cell>
          <cell r="Y18343">
            <v>0</v>
          </cell>
          <cell r="Z18343">
            <v>0</v>
          </cell>
          <cell r="AA18343">
            <v>0</v>
          </cell>
          <cell r="AB18343">
            <v>0</v>
          </cell>
          <cell r="AC18343">
            <v>0</v>
          </cell>
          <cell r="AO18343" t="str">
            <v>financeapproved</v>
          </cell>
          <cell r="AP18343" t="b">
            <v>0</v>
          </cell>
        </row>
        <row r="18344">
          <cell r="H18344" t="str">
            <v>Departmental</v>
          </cell>
          <cell r="K18344">
            <v>0</v>
          </cell>
          <cell r="P18344">
            <v>3320003</v>
          </cell>
          <cell r="X18344">
            <v>0</v>
          </cell>
          <cell r="Y18344">
            <v>0</v>
          </cell>
          <cell r="Z18344">
            <v>0</v>
          </cell>
          <cell r="AA18344">
            <v>0</v>
          </cell>
          <cell r="AB18344">
            <v>0</v>
          </cell>
          <cell r="AC18344">
            <v>0</v>
          </cell>
          <cell r="AO18344" t="str">
            <v>financeapproved</v>
          </cell>
          <cell r="AP18344" t="b">
            <v>0</v>
          </cell>
        </row>
        <row r="18345">
          <cell r="H18345" t="str">
            <v>Departmental</v>
          </cell>
          <cell r="K18345">
            <v>0</v>
          </cell>
          <cell r="P18345">
            <v>3320004</v>
          </cell>
          <cell r="X18345">
            <v>-143</v>
          </cell>
          <cell r="Y18345">
            <v>0</v>
          </cell>
          <cell r="Z18345">
            <v>0</v>
          </cell>
          <cell r="AA18345">
            <v>0</v>
          </cell>
          <cell r="AB18345">
            <v>0</v>
          </cell>
          <cell r="AC18345">
            <v>0</v>
          </cell>
          <cell r="AO18345" t="str">
            <v>financeapproved</v>
          </cell>
          <cell r="AP18345" t="b">
            <v>0</v>
          </cell>
        </row>
        <row r="18346">
          <cell r="H18346" t="str">
            <v>Departmental</v>
          </cell>
          <cell r="K18346">
            <v>0</v>
          </cell>
          <cell r="P18346">
            <v>3320004</v>
          </cell>
          <cell r="X18346">
            <v>0</v>
          </cell>
          <cell r="Y18346">
            <v>0</v>
          </cell>
          <cell r="Z18346">
            <v>0</v>
          </cell>
          <cell r="AA18346">
            <v>0</v>
          </cell>
          <cell r="AB18346">
            <v>0</v>
          </cell>
          <cell r="AC18346">
            <v>0</v>
          </cell>
          <cell r="AO18346" t="str">
            <v>financeapproved</v>
          </cell>
          <cell r="AP18346" t="b">
            <v>0</v>
          </cell>
        </row>
        <row r="18347">
          <cell r="H18347" t="str">
            <v>Departmental</v>
          </cell>
          <cell r="K18347">
            <v>0</v>
          </cell>
          <cell r="P18347">
            <v>3320098</v>
          </cell>
          <cell r="X18347">
            <v>-164</v>
          </cell>
          <cell r="Y18347">
            <v>0</v>
          </cell>
          <cell r="Z18347">
            <v>0</v>
          </cell>
          <cell r="AA18347">
            <v>0</v>
          </cell>
          <cell r="AB18347">
            <v>0</v>
          </cell>
          <cell r="AC18347">
            <v>0</v>
          </cell>
          <cell r="AO18347" t="str">
            <v>financeapproved</v>
          </cell>
          <cell r="AP18347" t="b">
            <v>0</v>
          </cell>
        </row>
        <row r="18348">
          <cell r="H18348" t="str">
            <v>Departmental</v>
          </cell>
          <cell r="K18348">
            <v>0</v>
          </cell>
          <cell r="P18348">
            <v>3320098</v>
          </cell>
          <cell r="X18348">
            <v>0</v>
          </cell>
          <cell r="Y18348">
            <v>0</v>
          </cell>
          <cell r="Z18348">
            <v>0</v>
          </cell>
          <cell r="AA18348">
            <v>0</v>
          </cell>
          <cell r="AB18348">
            <v>0</v>
          </cell>
          <cell r="AC18348">
            <v>0</v>
          </cell>
          <cell r="AO18348" t="str">
            <v>financeapproved</v>
          </cell>
          <cell r="AP18348" t="b">
            <v>0</v>
          </cell>
        </row>
        <row r="18349">
          <cell r="H18349" t="str">
            <v>Departmental</v>
          </cell>
          <cell r="K18349">
            <v>0</v>
          </cell>
          <cell r="P18349">
            <v>3330002</v>
          </cell>
          <cell r="X18349">
            <v>-1749</v>
          </cell>
          <cell r="Y18349">
            <v>0</v>
          </cell>
          <cell r="Z18349">
            <v>0</v>
          </cell>
          <cell r="AA18349">
            <v>0</v>
          </cell>
          <cell r="AB18349">
            <v>0</v>
          </cell>
          <cell r="AC18349">
            <v>0</v>
          </cell>
          <cell r="AO18349" t="str">
            <v>financeapproved</v>
          </cell>
          <cell r="AP18349" t="b">
            <v>0</v>
          </cell>
        </row>
        <row r="18350">
          <cell r="H18350" t="str">
            <v>Departmental</v>
          </cell>
          <cell r="K18350">
            <v>0</v>
          </cell>
          <cell r="P18350">
            <v>3330002</v>
          </cell>
          <cell r="X18350">
            <v>0</v>
          </cell>
          <cell r="Y18350">
            <v>0</v>
          </cell>
          <cell r="Z18350">
            <v>0</v>
          </cell>
          <cell r="AA18350">
            <v>0</v>
          </cell>
          <cell r="AB18350">
            <v>0</v>
          </cell>
          <cell r="AC18350">
            <v>0</v>
          </cell>
          <cell r="AO18350" t="str">
            <v>financeapproved</v>
          </cell>
          <cell r="AP18350" t="b">
            <v>0</v>
          </cell>
        </row>
        <row r="18351">
          <cell r="H18351" t="str">
            <v>Departmental</v>
          </cell>
          <cell r="K18351">
            <v>0</v>
          </cell>
          <cell r="P18351">
            <v>3330004</v>
          </cell>
          <cell r="X18351">
            <v>-1226</v>
          </cell>
          <cell r="Y18351">
            <v>0</v>
          </cell>
          <cell r="Z18351">
            <v>0</v>
          </cell>
          <cell r="AA18351">
            <v>0</v>
          </cell>
          <cell r="AB18351">
            <v>0</v>
          </cell>
          <cell r="AC18351">
            <v>0</v>
          </cell>
          <cell r="AO18351" t="str">
            <v>financeapproved</v>
          </cell>
          <cell r="AP18351" t="b">
            <v>0</v>
          </cell>
        </row>
        <row r="18352">
          <cell r="H18352" t="str">
            <v>Departmental</v>
          </cell>
          <cell r="K18352">
            <v>0</v>
          </cell>
          <cell r="P18352">
            <v>3330004</v>
          </cell>
          <cell r="X18352">
            <v>0</v>
          </cell>
          <cell r="Y18352">
            <v>0</v>
          </cell>
          <cell r="Z18352">
            <v>0</v>
          </cell>
          <cell r="AA18352">
            <v>0</v>
          </cell>
          <cell r="AB18352">
            <v>0</v>
          </cell>
          <cell r="AC18352">
            <v>0</v>
          </cell>
          <cell r="AO18352" t="str">
            <v>financeapproved</v>
          </cell>
          <cell r="AP18352" t="b">
            <v>0</v>
          </cell>
        </row>
        <row r="18353">
          <cell r="H18353" t="str">
            <v>Departmental</v>
          </cell>
          <cell r="K18353">
            <v>0</v>
          </cell>
          <cell r="P18353">
            <v>3381008</v>
          </cell>
          <cell r="X18353">
            <v>-2076</v>
          </cell>
          <cell r="Y18353">
            <v>0</v>
          </cell>
          <cell r="Z18353">
            <v>0</v>
          </cell>
          <cell r="AA18353">
            <v>0</v>
          </cell>
          <cell r="AB18353">
            <v>0</v>
          </cell>
          <cell r="AC18353">
            <v>0</v>
          </cell>
          <cell r="AO18353" t="str">
            <v>financeapproved</v>
          </cell>
          <cell r="AP18353" t="b">
            <v>0</v>
          </cell>
        </row>
        <row r="18354">
          <cell r="H18354" t="str">
            <v>Departmental</v>
          </cell>
          <cell r="K18354">
            <v>0</v>
          </cell>
          <cell r="P18354">
            <v>3381008</v>
          </cell>
          <cell r="X18354">
            <v>0</v>
          </cell>
          <cell r="Y18354">
            <v>0</v>
          </cell>
          <cell r="Z18354">
            <v>0</v>
          </cell>
          <cell r="AA18354">
            <v>0</v>
          </cell>
          <cell r="AB18354">
            <v>0</v>
          </cell>
          <cell r="AC18354">
            <v>0</v>
          </cell>
          <cell r="AO18354" t="str">
            <v>financeapproved</v>
          </cell>
          <cell r="AP18354" t="b">
            <v>0</v>
          </cell>
        </row>
        <row r="18355">
          <cell r="H18355" t="str">
            <v>Departmental</v>
          </cell>
          <cell r="K18355">
            <v>0</v>
          </cell>
          <cell r="P18355">
            <v>3390008</v>
          </cell>
          <cell r="X18355">
            <v>-31</v>
          </cell>
          <cell r="Y18355">
            <v>0</v>
          </cell>
          <cell r="Z18355">
            <v>0</v>
          </cell>
          <cell r="AA18355">
            <v>0</v>
          </cell>
          <cell r="AB18355">
            <v>0</v>
          </cell>
          <cell r="AC18355">
            <v>0</v>
          </cell>
          <cell r="AO18355" t="str">
            <v>financeapproved</v>
          </cell>
          <cell r="AP18355" t="b">
            <v>0</v>
          </cell>
        </row>
        <row r="18356">
          <cell r="H18356" t="str">
            <v>Departmental</v>
          </cell>
          <cell r="K18356">
            <v>0</v>
          </cell>
          <cell r="P18356">
            <v>3390008</v>
          </cell>
          <cell r="X18356">
            <v>0</v>
          </cell>
          <cell r="Y18356">
            <v>0</v>
          </cell>
          <cell r="Z18356">
            <v>0</v>
          </cell>
          <cell r="AA18356">
            <v>0</v>
          </cell>
          <cell r="AB18356">
            <v>0</v>
          </cell>
          <cell r="AC18356">
            <v>0</v>
          </cell>
          <cell r="AO18356" t="str">
            <v>financeapproved</v>
          </cell>
          <cell r="AP18356" t="b">
            <v>0</v>
          </cell>
        </row>
        <row r="18357">
          <cell r="H18357" t="str">
            <v>Departmental</v>
          </cell>
          <cell r="K18357">
            <v>0</v>
          </cell>
          <cell r="P18357">
            <v>3390019</v>
          </cell>
          <cell r="X18357">
            <v>-2973</v>
          </cell>
          <cell r="Y18357">
            <v>0</v>
          </cell>
          <cell r="Z18357">
            <v>0</v>
          </cell>
          <cell r="AA18357">
            <v>0</v>
          </cell>
          <cell r="AB18357">
            <v>0</v>
          </cell>
          <cell r="AC18357">
            <v>0</v>
          </cell>
          <cell r="AO18357" t="str">
            <v>financeapproved</v>
          </cell>
          <cell r="AP18357" t="b">
            <v>0</v>
          </cell>
        </row>
        <row r="18358">
          <cell r="H18358" t="str">
            <v>Departmental</v>
          </cell>
          <cell r="K18358">
            <v>0</v>
          </cell>
          <cell r="P18358">
            <v>3390019</v>
          </cell>
          <cell r="X18358">
            <v>0</v>
          </cell>
          <cell r="Y18358">
            <v>0</v>
          </cell>
          <cell r="Z18358">
            <v>0</v>
          </cell>
          <cell r="AA18358">
            <v>0</v>
          </cell>
          <cell r="AB18358">
            <v>0</v>
          </cell>
          <cell r="AC18358">
            <v>0</v>
          </cell>
          <cell r="AO18358" t="str">
            <v>financeapproved</v>
          </cell>
          <cell r="AP18358" t="b">
            <v>0</v>
          </cell>
        </row>
        <row r="18359">
          <cell r="H18359" t="str">
            <v>Departmental</v>
          </cell>
          <cell r="K18359">
            <v>0</v>
          </cell>
          <cell r="P18359">
            <v>3390033</v>
          </cell>
          <cell r="X18359">
            <v>-3</v>
          </cell>
          <cell r="Y18359">
            <v>0</v>
          </cell>
          <cell r="Z18359">
            <v>0</v>
          </cell>
          <cell r="AA18359">
            <v>0</v>
          </cell>
          <cell r="AB18359">
            <v>0</v>
          </cell>
          <cell r="AC18359">
            <v>0</v>
          </cell>
          <cell r="AO18359" t="str">
            <v>financeapproved</v>
          </cell>
          <cell r="AP18359" t="b">
            <v>0</v>
          </cell>
        </row>
        <row r="18360">
          <cell r="H18360" t="str">
            <v>Departmental</v>
          </cell>
          <cell r="K18360">
            <v>0</v>
          </cell>
          <cell r="P18360">
            <v>3390033</v>
          </cell>
          <cell r="X18360">
            <v>0</v>
          </cell>
          <cell r="Y18360">
            <v>0</v>
          </cell>
          <cell r="Z18360">
            <v>0</v>
          </cell>
          <cell r="AA18360">
            <v>0</v>
          </cell>
          <cell r="AB18360">
            <v>0</v>
          </cell>
          <cell r="AC18360">
            <v>0</v>
          </cell>
          <cell r="AO18360" t="str">
            <v>financeapproved</v>
          </cell>
          <cell r="AP18360" t="b">
            <v>0</v>
          </cell>
        </row>
        <row r="18361">
          <cell r="H18361" t="str">
            <v>Departmental</v>
          </cell>
          <cell r="K18361">
            <v>0</v>
          </cell>
          <cell r="P18361">
            <v>3390098</v>
          </cell>
          <cell r="X18361">
            <v>-879</v>
          </cell>
          <cell r="Y18361">
            <v>0</v>
          </cell>
          <cell r="Z18361">
            <v>0</v>
          </cell>
          <cell r="AA18361">
            <v>0</v>
          </cell>
          <cell r="AB18361">
            <v>0</v>
          </cell>
          <cell r="AC18361">
            <v>0</v>
          </cell>
          <cell r="AO18361" t="str">
            <v>financeapproved</v>
          </cell>
          <cell r="AP18361" t="b">
            <v>0</v>
          </cell>
        </row>
        <row r="18362">
          <cell r="H18362" t="str">
            <v>Departmental</v>
          </cell>
          <cell r="K18362">
            <v>0</v>
          </cell>
          <cell r="P18362">
            <v>3390098</v>
          </cell>
          <cell r="X18362">
            <v>0</v>
          </cell>
          <cell r="Y18362">
            <v>0</v>
          </cell>
          <cell r="Z18362">
            <v>0</v>
          </cell>
          <cell r="AA18362">
            <v>0</v>
          </cell>
          <cell r="AB18362">
            <v>0</v>
          </cell>
          <cell r="AC18362">
            <v>0</v>
          </cell>
          <cell r="AO18362" t="str">
            <v>financeapproved</v>
          </cell>
          <cell r="AP18362" t="b">
            <v>0</v>
          </cell>
        </row>
        <row r="18363">
          <cell r="H18363" t="str">
            <v>Departmental</v>
          </cell>
          <cell r="K18363">
            <v>0</v>
          </cell>
          <cell r="P18363">
            <v>3390205</v>
          </cell>
          <cell r="X18363">
            <v>-82</v>
          </cell>
          <cell r="Y18363">
            <v>0</v>
          </cell>
          <cell r="Z18363">
            <v>0</v>
          </cell>
          <cell r="AA18363">
            <v>0</v>
          </cell>
          <cell r="AB18363">
            <v>0</v>
          </cell>
          <cell r="AC18363">
            <v>0</v>
          </cell>
          <cell r="AO18363" t="str">
            <v>financeapproved</v>
          </cell>
          <cell r="AP18363" t="b">
            <v>0</v>
          </cell>
        </row>
        <row r="18364">
          <cell r="H18364" t="str">
            <v>Departmental</v>
          </cell>
          <cell r="K18364">
            <v>0</v>
          </cell>
          <cell r="P18364">
            <v>3390205</v>
          </cell>
          <cell r="X18364">
            <v>0</v>
          </cell>
          <cell r="Y18364">
            <v>0</v>
          </cell>
          <cell r="Z18364">
            <v>0</v>
          </cell>
          <cell r="AA18364">
            <v>0</v>
          </cell>
          <cell r="AB18364">
            <v>0</v>
          </cell>
          <cell r="AC18364">
            <v>0</v>
          </cell>
          <cell r="AO18364" t="str">
            <v>financeapproved</v>
          </cell>
          <cell r="AP18364" t="b">
            <v>0</v>
          </cell>
        </row>
        <row r="18365">
          <cell r="H18365" t="str">
            <v>Departmental</v>
          </cell>
          <cell r="K18365">
            <v>0</v>
          </cell>
          <cell r="P18365">
            <v>5220002</v>
          </cell>
          <cell r="X18365">
            <v>0</v>
          </cell>
          <cell r="Y18365">
            <v>0</v>
          </cell>
          <cell r="Z18365">
            <v>0</v>
          </cell>
          <cell r="AA18365">
            <v>0</v>
          </cell>
          <cell r="AB18365">
            <v>0</v>
          </cell>
          <cell r="AC18365">
            <v>0</v>
          </cell>
          <cell r="AO18365" t="str">
            <v>financeapproved</v>
          </cell>
          <cell r="AP18365" t="b">
            <v>0</v>
          </cell>
        </row>
        <row r="18366">
          <cell r="H18366" t="str">
            <v>Departmental</v>
          </cell>
          <cell r="K18366">
            <v>0</v>
          </cell>
          <cell r="P18366">
            <v>5220002</v>
          </cell>
          <cell r="X18366">
            <v>437</v>
          </cell>
          <cell r="Y18366">
            <v>0</v>
          </cell>
          <cell r="Z18366">
            <v>0</v>
          </cell>
          <cell r="AA18366">
            <v>0</v>
          </cell>
          <cell r="AB18366">
            <v>0</v>
          </cell>
          <cell r="AC18366">
            <v>0</v>
          </cell>
          <cell r="AO18366" t="str">
            <v>financeapproved</v>
          </cell>
          <cell r="AP18366" t="b">
            <v>0</v>
          </cell>
        </row>
        <row r="18367">
          <cell r="H18367" t="str">
            <v>Departmental</v>
          </cell>
          <cell r="K18367">
            <v>0</v>
          </cell>
          <cell r="P18367">
            <v>5220003</v>
          </cell>
          <cell r="X18367">
            <v>0</v>
          </cell>
          <cell r="Y18367">
            <v>0</v>
          </cell>
          <cell r="Z18367">
            <v>0</v>
          </cell>
          <cell r="AA18367">
            <v>0</v>
          </cell>
          <cell r="AB18367">
            <v>0</v>
          </cell>
          <cell r="AC18367">
            <v>0</v>
          </cell>
          <cell r="AO18367" t="str">
            <v>financeapproved</v>
          </cell>
          <cell r="AP18367" t="b">
            <v>0</v>
          </cell>
        </row>
        <row r="18368">
          <cell r="H18368" t="str">
            <v>Departmental</v>
          </cell>
          <cell r="K18368">
            <v>0</v>
          </cell>
          <cell r="P18368">
            <v>5220003</v>
          </cell>
          <cell r="X18368">
            <v>1</v>
          </cell>
          <cell r="Y18368">
            <v>0</v>
          </cell>
          <cell r="Z18368">
            <v>0</v>
          </cell>
          <cell r="AA18368">
            <v>0</v>
          </cell>
          <cell r="AB18368">
            <v>0</v>
          </cell>
          <cell r="AC18368">
            <v>0</v>
          </cell>
          <cell r="AO18368" t="str">
            <v>financeapproved</v>
          </cell>
          <cell r="AP18368" t="b">
            <v>0</v>
          </cell>
        </row>
        <row r="18369">
          <cell r="H18369" t="str">
            <v>Departmental</v>
          </cell>
          <cell r="K18369">
            <v>0</v>
          </cell>
          <cell r="P18369">
            <v>5233002</v>
          </cell>
          <cell r="X18369">
            <v>0</v>
          </cell>
          <cell r="Y18369">
            <v>0</v>
          </cell>
          <cell r="Z18369">
            <v>0</v>
          </cell>
          <cell r="AA18369">
            <v>0</v>
          </cell>
          <cell r="AB18369">
            <v>0</v>
          </cell>
          <cell r="AC18369">
            <v>0</v>
          </cell>
          <cell r="AO18369" t="str">
            <v>financeapproved</v>
          </cell>
          <cell r="AP18369" t="b">
            <v>0</v>
          </cell>
        </row>
        <row r="18370">
          <cell r="H18370" t="str">
            <v>Departmental</v>
          </cell>
          <cell r="K18370">
            <v>0</v>
          </cell>
          <cell r="P18370">
            <v>5233002</v>
          </cell>
          <cell r="X18370">
            <v>109</v>
          </cell>
          <cell r="Y18370">
            <v>0</v>
          </cell>
          <cell r="Z18370">
            <v>0</v>
          </cell>
          <cell r="AA18370">
            <v>0</v>
          </cell>
          <cell r="AB18370">
            <v>0</v>
          </cell>
          <cell r="AC18370">
            <v>0</v>
          </cell>
          <cell r="AO18370" t="str">
            <v>financeapproved</v>
          </cell>
          <cell r="AP18370" t="b">
            <v>0</v>
          </cell>
        </row>
        <row r="18371">
          <cell r="H18371" t="str">
            <v>Departmental</v>
          </cell>
          <cell r="K18371">
            <v>0</v>
          </cell>
          <cell r="P18371">
            <v>5233029</v>
          </cell>
          <cell r="X18371">
            <v>0</v>
          </cell>
          <cell r="Y18371">
            <v>0</v>
          </cell>
          <cell r="Z18371">
            <v>0</v>
          </cell>
          <cell r="AA18371">
            <v>0</v>
          </cell>
          <cell r="AB18371">
            <v>0</v>
          </cell>
          <cell r="AC18371">
            <v>0</v>
          </cell>
          <cell r="AO18371" t="str">
            <v>financeapproved</v>
          </cell>
          <cell r="AP18371" t="b">
            <v>0</v>
          </cell>
        </row>
        <row r="18372">
          <cell r="H18372" t="str">
            <v>Departmental</v>
          </cell>
          <cell r="K18372">
            <v>0</v>
          </cell>
          <cell r="P18372">
            <v>5233029</v>
          </cell>
          <cell r="X18372">
            <v>10393</v>
          </cell>
          <cell r="Y18372">
            <v>0</v>
          </cell>
          <cell r="Z18372">
            <v>0</v>
          </cell>
          <cell r="AA18372">
            <v>0</v>
          </cell>
          <cell r="AB18372">
            <v>0</v>
          </cell>
          <cell r="AC18372">
            <v>0</v>
          </cell>
          <cell r="AO18372" t="str">
            <v>financeapproved</v>
          </cell>
          <cell r="AP18372" t="b">
            <v>0</v>
          </cell>
        </row>
        <row r="18373">
          <cell r="H18373" t="str">
            <v>Departmental</v>
          </cell>
          <cell r="K18373">
            <v>0</v>
          </cell>
          <cell r="P18373">
            <v>5233033</v>
          </cell>
          <cell r="X18373">
            <v>0</v>
          </cell>
          <cell r="Y18373">
            <v>0</v>
          </cell>
          <cell r="Z18373">
            <v>0</v>
          </cell>
          <cell r="AA18373">
            <v>0</v>
          </cell>
          <cell r="AB18373">
            <v>0</v>
          </cell>
          <cell r="AC18373">
            <v>0</v>
          </cell>
          <cell r="AO18373" t="str">
            <v>financeapproved</v>
          </cell>
          <cell r="AP18373" t="b">
            <v>0</v>
          </cell>
        </row>
        <row r="18374">
          <cell r="H18374" t="str">
            <v>Departmental</v>
          </cell>
          <cell r="K18374">
            <v>0</v>
          </cell>
          <cell r="P18374">
            <v>5233033</v>
          </cell>
          <cell r="X18374">
            <v>299</v>
          </cell>
          <cell r="Y18374">
            <v>0</v>
          </cell>
          <cell r="Z18374">
            <v>0</v>
          </cell>
          <cell r="AA18374">
            <v>0</v>
          </cell>
          <cell r="AB18374">
            <v>0</v>
          </cell>
          <cell r="AC18374">
            <v>0</v>
          </cell>
          <cell r="AO18374" t="str">
            <v>financeapproved</v>
          </cell>
          <cell r="AP18374" t="b">
            <v>0</v>
          </cell>
        </row>
        <row r="18375">
          <cell r="H18375" t="str">
            <v>Departmental</v>
          </cell>
          <cell r="K18375">
            <v>0</v>
          </cell>
          <cell r="P18375">
            <v>5233098</v>
          </cell>
          <cell r="X18375">
            <v>0</v>
          </cell>
          <cell r="Y18375">
            <v>0</v>
          </cell>
          <cell r="Z18375">
            <v>0</v>
          </cell>
          <cell r="AA18375">
            <v>0</v>
          </cell>
          <cell r="AB18375">
            <v>0</v>
          </cell>
          <cell r="AC18375">
            <v>0</v>
          </cell>
          <cell r="AO18375" t="str">
            <v>financeapproved</v>
          </cell>
          <cell r="AP18375" t="b">
            <v>0</v>
          </cell>
        </row>
        <row r="18376">
          <cell r="H18376" t="str">
            <v>Departmental</v>
          </cell>
          <cell r="K18376">
            <v>0</v>
          </cell>
          <cell r="P18376">
            <v>5233098</v>
          </cell>
          <cell r="X18376">
            <v>56</v>
          </cell>
          <cell r="Y18376">
            <v>0</v>
          </cell>
          <cell r="Z18376">
            <v>0</v>
          </cell>
          <cell r="AA18376">
            <v>0</v>
          </cell>
          <cell r="AB18376">
            <v>0</v>
          </cell>
          <cell r="AC18376">
            <v>0</v>
          </cell>
          <cell r="AO18376" t="str">
            <v>financeapproved</v>
          </cell>
          <cell r="AP18376" t="b">
            <v>0</v>
          </cell>
        </row>
        <row r="18377">
          <cell r="H18377" t="str">
            <v>Departmental</v>
          </cell>
          <cell r="K18377">
            <v>0</v>
          </cell>
          <cell r="P18377">
            <v>5233098</v>
          </cell>
          <cell r="X18377">
            <v>0</v>
          </cell>
          <cell r="Y18377">
            <v>0</v>
          </cell>
          <cell r="Z18377">
            <v>0</v>
          </cell>
          <cell r="AA18377">
            <v>0</v>
          </cell>
          <cell r="AB18377">
            <v>0</v>
          </cell>
          <cell r="AC18377">
            <v>0</v>
          </cell>
          <cell r="AO18377" t="str">
            <v>financeapproved</v>
          </cell>
          <cell r="AP18377" t="b">
            <v>0</v>
          </cell>
        </row>
        <row r="18378">
          <cell r="H18378" t="str">
            <v>Departmental</v>
          </cell>
          <cell r="K18378">
            <v>0</v>
          </cell>
          <cell r="P18378">
            <v>5233098</v>
          </cell>
          <cell r="X18378">
            <v>281</v>
          </cell>
          <cell r="Y18378">
            <v>0</v>
          </cell>
          <cell r="Z18378">
            <v>0</v>
          </cell>
          <cell r="AA18378">
            <v>0</v>
          </cell>
          <cell r="AB18378">
            <v>0</v>
          </cell>
          <cell r="AC18378">
            <v>0</v>
          </cell>
          <cell r="AO18378" t="str">
            <v>financeapproved</v>
          </cell>
          <cell r="AP18378" t="b">
            <v>0</v>
          </cell>
        </row>
        <row r="18379">
          <cell r="H18379" t="str">
            <v>Departmental</v>
          </cell>
          <cell r="K18379">
            <v>0</v>
          </cell>
          <cell r="P18379">
            <v>5233123</v>
          </cell>
          <cell r="X18379">
            <v>-98</v>
          </cell>
          <cell r="Y18379">
            <v>0</v>
          </cell>
          <cell r="Z18379">
            <v>0</v>
          </cell>
          <cell r="AA18379">
            <v>0</v>
          </cell>
          <cell r="AB18379">
            <v>0</v>
          </cell>
          <cell r="AC18379">
            <v>0</v>
          </cell>
          <cell r="AO18379" t="str">
            <v>financeapproved</v>
          </cell>
          <cell r="AP18379" t="b">
            <v>0</v>
          </cell>
        </row>
        <row r="18380">
          <cell r="H18380" t="str">
            <v>Departmental</v>
          </cell>
          <cell r="K18380">
            <v>0</v>
          </cell>
          <cell r="P18380">
            <v>5233123</v>
          </cell>
          <cell r="X18380">
            <v>0</v>
          </cell>
          <cell r="Y18380">
            <v>0</v>
          </cell>
          <cell r="Z18380">
            <v>0</v>
          </cell>
          <cell r="AA18380">
            <v>0</v>
          </cell>
          <cell r="AB18380">
            <v>0</v>
          </cell>
          <cell r="AC18380">
            <v>0</v>
          </cell>
          <cell r="AO18380" t="str">
            <v>financeapproved</v>
          </cell>
          <cell r="AP18380" t="b">
            <v>0</v>
          </cell>
        </row>
        <row r="18381">
          <cell r="H18381" t="str">
            <v>Departmental</v>
          </cell>
          <cell r="K18381">
            <v>0</v>
          </cell>
          <cell r="P18381">
            <v>5250098</v>
          </cell>
          <cell r="X18381">
            <v>0</v>
          </cell>
          <cell r="Y18381">
            <v>0</v>
          </cell>
          <cell r="Z18381">
            <v>0</v>
          </cell>
          <cell r="AA18381">
            <v>0</v>
          </cell>
          <cell r="AB18381">
            <v>0</v>
          </cell>
          <cell r="AC18381">
            <v>0</v>
          </cell>
          <cell r="AO18381" t="str">
            <v>financeapproved</v>
          </cell>
          <cell r="AP18381" t="b">
            <v>0</v>
          </cell>
        </row>
        <row r="18382">
          <cell r="H18382" t="str">
            <v>Departmental</v>
          </cell>
          <cell r="K18382">
            <v>0</v>
          </cell>
          <cell r="P18382">
            <v>5250098</v>
          </cell>
          <cell r="X18382">
            <v>45</v>
          </cell>
          <cell r="Y18382">
            <v>0</v>
          </cell>
          <cell r="Z18382">
            <v>0</v>
          </cell>
          <cell r="AA18382">
            <v>0</v>
          </cell>
          <cell r="AB18382">
            <v>0</v>
          </cell>
          <cell r="AC18382">
            <v>0</v>
          </cell>
          <cell r="AO18382" t="str">
            <v>financeapproved</v>
          </cell>
          <cell r="AP18382" t="b">
            <v>0</v>
          </cell>
        </row>
        <row r="18383">
          <cell r="H18383" t="str">
            <v>Departmental</v>
          </cell>
          <cell r="K18383">
            <v>0</v>
          </cell>
          <cell r="P18383">
            <v>5352002</v>
          </cell>
          <cell r="X18383">
            <v>0</v>
          </cell>
          <cell r="Y18383">
            <v>0</v>
          </cell>
          <cell r="Z18383">
            <v>0</v>
          </cell>
          <cell r="AA18383">
            <v>0</v>
          </cell>
          <cell r="AB18383">
            <v>0</v>
          </cell>
          <cell r="AC18383">
            <v>0</v>
          </cell>
          <cell r="AO18383" t="str">
            <v>financeapproved</v>
          </cell>
          <cell r="AP18383" t="b">
            <v>0</v>
          </cell>
        </row>
        <row r="18384">
          <cell r="H18384" t="str">
            <v>Departmental</v>
          </cell>
          <cell r="K18384">
            <v>0</v>
          </cell>
          <cell r="P18384">
            <v>5352002</v>
          </cell>
          <cell r="X18384">
            <v>131</v>
          </cell>
          <cell r="Y18384">
            <v>0</v>
          </cell>
          <cell r="Z18384">
            <v>0</v>
          </cell>
          <cell r="AA18384">
            <v>0</v>
          </cell>
          <cell r="AB18384">
            <v>0</v>
          </cell>
          <cell r="AC18384">
            <v>0</v>
          </cell>
          <cell r="AO18384" t="str">
            <v>financeapproved</v>
          </cell>
          <cell r="AP18384" t="b">
            <v>0</v>
          </cell>
        </row>
        <row r="18385">
          <cell r="H18385" t="str">
            <v>Departmental</v>
          </cell>
          <cell r="K18385">
            <v>0</v>
          </cell>
          <cell r="P18385">
            <v>5360102</v>
          </cell>
          <cell r="X18385">
            <v>0</v>
          </cell>
          <cell r="Y18385">
            <v>0</v>
          </cell>
          <cell r="Z18385">
            <v>0</v>
          </cell>
          <cell r="AA18385">
            <v>0</v>
          </cell>
          <cell r="AB18385">
            <v>0</v>
          </cell>
          <cell r="AC18385">
            <v>0</v>
          </cell>
          <cell r="AO18385" t="str">
            <v>financeapproved</v>
          </cell>
          <cell r="AP18385" t="b">
            <v>0</v>
          </cell>
        </row>
        <row r="18386">
          <cell r="H18386" t="str">
            <v>Departmental</v>
          </cell>
          <cell r="K18386">
            <v>0</v>
          </cell>
          <cell r="P18386">
            <v>5360102</v>
          </cell>
          <cell r="X18386">
            <v>700</v>
          </cell>
          <cell r="Y18386">
            <v>0</v>
          </cell>
          <cell r="Z18386">
            <v>0</v>
          </cell>
          <cell r="AA18386">
            <v>0</v>
          </cell>
          <cell r="AB18386">
            <v>0</v>
          </cell>
          <cell r="AC18386">
            <v>0</v>
          </cell>
          <cell r="AO18386" t="str">
            <v>financeapproved</v>
          </cell>
          <cell r="AP18386" t="b">
            <v>0</v>
          </cell>
        </row>
        <row r="18387">
          <cell r="H18387" t="str">
            <v>Departmental</v>
          </cell>
          <cell r="K18387">
            <v>0</v>
          </cell>
          <cell r="P18387">
            <v>6100001</v>
          </cell>
          <cell r="X18387">
            <v>438</v>
          </cell>
          <cell r="Y18387">
            <v>438</v>
          </cell>
          <cell r="Z18387">
            <v>0</v>
          </cell>
          <cell r="AA18387">
            <v>0</v>
          </cell>
          <cell r="AB18387">
            <v>0</v>
          </cell>
          <cell r="AC18387">
            <v>0</v>
          </cell>
          <cell r="AO18387" t="str">
            <v>financeapproved</v>
          </cell>
          <cell r="AP18387" t="b">
            <v>1</v>
          </cell>
        </row>
        <row r="18388">
          <cell r="H18388" t="str">
            <v>Departmental</v>
          </cell>
          <cell r="K18388">
            <v>0</v>
          </cell>
          <cell r="P18388">
            <v>6100001</v>
          </cell>
          <cell r="X18388">
            <v>9376</v>
          </cell>
          <cell r="Y18388">
            <v>7453</v>
          </cell>
          <cell r="Z18388">
            <v>0</v>
          </cell>
          <cell r="AA18388">
            <v>0</v>
          </cell>
          <cell r="AB18388">
            <v>0</v>
          </cell>
          <cell r="AC18388">
            <v>0</v>
          </cell>
          <cell r="AO18388" t="str">
            <v>financeapproved</v>
          </cell>
          <cell r="AP18388" t="b">
            <v>0</v>
          </cell>
        </row>
        <row r="18389">
          <cell r="H18389" t="str">
            <v>Departmental</v>
          </cell>
          <cell r="K18389">
            <v>0</v>
          </cell>
          <cell r="P18389">
            <v>6211002</v>
          </cell>
          <cell r="X18389">
            <v>0</v>
          </cell>
          <cell r="Y18389">
            <v>0</v>
          </cell>
          <cell r="Z18389">
            <v>0</v>
          </cell>
          <cell r="AA18389">
            <v>0</v>
          </cell>
          <cell r="AB18389">
            <v>0</v>
          </cell>
          <cell r="AC18389">
            <v>0</v>
          </cell>
          <cell r="AO18389" t="str">
            <v>financeapproved</v>
          </cell>
          <cell r="AP18389" t="b">
            <v>0</v>
          </cell>
        </row>
        <row r="18390">
          <cell r="H18390" t="str">
            <v>Departmental</v>
          </cell>
          <cell r="K18390">
            <v>0</v>
          </cell>
          <cell r="P18390">
            <v>6211002</v>
          </cell>
          <cell r="X18390">
            <v>1923</v>
          </cell>
          <cell r="Y18390">
            <v>-71</v>
          </cell>
          <cell r="Z18390">
            <v>0</v>
          </cell>
          <cell r="AA18390">
            <v>0</v>
          </cell>
          <cell r="AB18390">
            <v>0</v>
          </cell>
          <cell r="AC18390">
            <v>0</v>
          </cell>
          <cell r="AO18390" t="str">
            <v>financeapproved</v>
          </cell>
          <cell r="AP18390" t="b">
            <v>1</v>
          </cell>
        </row>
        <row r="18391">
          <cell r="H18391" t="str">
            <v>Departmental</v>
          </cell>
          <cell r="K18391">
            <v>0</v>
          </cell>
          <cell r="P18391">
            <v>6211006</v>
          </cell>
          <cell r="X18391">
            <v>14770</v>
          </cell>
          <cell r="Y18391">
            <v>0</v>
          </cell>
          <cell r="Z18391">
            <v>0</v>
          </cell>
          <cell r="AA18391">
            <v>0</v>
          </cell>
          <cell r="AB18391">
            <v>0</v>
          </cell>
          <cell r="AC18391">
            <v>0</v>
          </cell>
          <cell r="AO18391" t="str">
            <v>financeapproved</v>
          </cell>
          <cell r="AP18391" t="b">
            <v>0</v>
          </cell>
        </row>
        <row r="18392">
          <cell r="H18392" t="str">
            <v>Departmental</v>
          </cell>
          <cell r="K18392">
            <v>0</v>
          </cell>
          <cell r="P18392">
            <v>6211006</v>
          </cell>
          <cell r="X18392">
            <v>14770</v>
          </cell>
          <cell r="Y18392">
            <v>10393</v>
          </cell>
          <cell r="Z18392">
            <v>0</v>
          </cell>
          <cell r="AA18392">
            <v>0</v>
          </cell>
          <cell r="AB18392">
            <v>0</v>
          </cell>
          <cell r="AC18392">
            <v>0</v>
          </cell>
          <cell r="AO18392" t="str">
            <v>financeapproved</v>
          </cell>
          <cell r="AP18392" t="b">
            <v>1</v>
          </cell>
        </row>
        <row r="18393">
          <cell r="H18393" t="str">
            <v>Departmental</v>
          </cell>
          <cell r="K18393">
            <v>0</v>
          </cell>
          <cell r="P18393">
            <v>6211013</v>
          </cell>
          <cell r="X18393">
            <v>0</v>
          </cell>
          <cell r="Y18393">
            <v>0</v>
          </cell>
          <cell r="Z18393">
            <v>0</v>
          </cell>
          <cell r="AA18393">
            <v>0</v>
          </cell>
          <cell r="AB18393">
            <v>0</v>
          </cell>
          <cell r="AC18393">
            <v>0</v>
          </cell>
          <cell r="AO18393" t="str">
            <v>financeapproved</v>
          </cell>
          <cell r="AP18393" t="b">
            <v>0</v>
          </cell>
        </row>
        <row r="18394">
          <cell r="H18394" t="str">
            <v>Departmental</v>
          </cell>
          <cell r="K18394">
            <v>0</v>
          </cell>
          <cell r="P18394">
            <v>6211013</v>
          </cell>
          <cell r="X18394">
            <v>0</v>
          </cell>
          <cell r="Y18394">
            <v>299</v>
          </cell>
          <cell r="Z18394">
            <v>0</v>
          </cell>
          <cell r="AA18394">
            <v>0</v>
          </cell>
          <cell r="AB18394">
            <v>0</v>
          </cell>
          <cell r="AC18394">
            <v>0</v>
          </cell>
          <cell r="AO18394" t="str">
            <v>financeapproved</v>
          </cell>
          <cell r="AP18394" t="b">
            <v>1</v>
          </cell>
        </row>
        <row r="18395">
          <cell r="H18395" t="str">
            <v>Departmental</v>
          </cell>
          <cell r="K18395">
            <v>0</v>
          </cell>
          <cell r="P18395">
            <v>6211013</v>
          </cell>
          <cell r="X18395">
            <v>0</v>
          </cell>
          <cell r="Y18395">
            <v>0</v>
          </cell>
          <cell r="Z18395">
            <v>0</v>
          </cell>
          <cell r="AA18395">
            <v>0</v>
          </cell>
          <cell r="AB18395">
            <v>0</v>
          </cell>
          <cell r="AC18395">
            <v>0</v>
          </cell>
          <cell r="AO18395" t="str">
            <v>financeapproved</v>
          </cell>
          <cell r="AP18395" t="b">
            <v>1</v>
          </cell>
        </row>
        <row r="18396">
          <cell r="H18396" t="str">
            <v>Departmental</v>
          </cell>
          <cell r="K18396">
            <v>0</v>
          </cell>
          <cell r="P18396">
            <v>6211013</v>
          </cell>
          <cell r="X18396">
            <v>1946</v>
          </cell>
          <cell r="Y18396">
            <v>0</v>
          </cell>
          <cell r="Z18396">
            <v>0</v>
          </cell>
          <cell r="AA18396">
            <v>0</v>
          </cell>
          <cell r="AB18396">
            <v>0</v>
          </cell>
          <cell r="AC18396">
            <v>0</v>
          </cell>
          <cell r="AO18396" t="str">
            <v>financeapproved</v>
          </cell>
          <cell r="AP18396" t="b">
            <v>0</v>
          </cell>
        </row>
        <row r="18397">
          <cell r="H18397" t="str">
            <v>Departmental</v>
          </cell>
          <cell r="K18397">
            <v>0</v>
          </cell>
          <cell r="P18397">
            <v>6211098</v>
          </cell>
          <cell r="X18397">
            <v>0</v>
          </cell>
          <cell r="Y18397">
            <v>0</v>
          </cell>
          <cell r="Z18397">
            <v>0</v>
          </cell>
          <cell r="AA18397">
            <v>0</v>
          </cell>
          <cell r="AB18397">
            <v>0</v>
          </cell>
          <cell r="AC18397">
            <v>0</v>
          </cell>
          <cell r="AO18397" t="str">
            <v>financeapproved</v>
          </cell>
          <cell r="AP18397" t="b">
            <v>0</v>
          </cell>
        </row>
        <row r="18398">
          <cell r="H18398" t="str">
            <v>Departmental</v>
          </cell>
          <cell r="K18398">
            <v>0</v>
          </cell>
          <cell r="P18398">
            <v>6211098</v>
          </cell>
          <cell r="X18398">
            <v>0</v>
          </cell>
          <cell r="Y18398">
            <v>101</v>
          </cell>
          <cell r="Z18398">
            <v>0</v>
          </cell>
          <cell r="AA18398">
            <v>0</v>
          </cell>
          <cell r="AB18398">
            <v>0</v>
          </cell>
          <cell r="AC18398">
            <v>0</v>
          </cell>
          <cell r="AO18398" t="str">
            <v>financeapproved</v>
          </cell>
          <cell r="AP18398" t="b">
            <v>1</v>
          </cell>
        </row>
        <row r="18399">
          <cell r="H18399" t="str">
            <v>Departmental</v>
          </cell>
          <cell r="K18399">
            <v>0</v>
          </cell>
          <cell r="P18399">
            <v>6211098</v>
          </cell>
          <cell r="X18399">
            <v>0</v>
          </cell>
          <cell r="Y18399">
            <v>0</v>
          </cell>
          <cell r="Z18399">
            <v>0</v>
          </cell>
          <cell r="AA18399">
            <v>0</v>
          </cell>
          <cell r="AB18399">
            <v>0</v>
          </cell>
          <cell r="AC18399">
            <v>0</v>
          </cell>
          <cell r="AO18399" t="str">
            <v>financeapproved</v>
          </cell>
          <cell r="AP18399" t="b">
            <v>0</v>
          </cell>
        </row>
        <row r="18400">
          <cell r="H18400" t="str">
            <v>Departmental</v>
          </cell>
          <cell r="K18400">
            <v>0</v>
          </cell>
          <cell r="P18400">
            <v>6211098</v>
          </cell>
          <cell r="X18400">
            <v>0</v>
          </cell>
          <cell r="Y18400">
            <v>281</v>
          </cell>
          <cell r="Z18400">
            <v>0</v>
          </cell>
          <cell r="AA18400">
            <v>0</v>
          </cell>
          <cell r="AB18400">
            <v>0</v>
          </cell>
          <cell r="AC18400">
            <v>0</v>
          </cell>
          <cell r="AO18400" t="str">
            <v>financeapproved</v>
          </cell>
          <cell r="AP18400" t="b">
            <v>1</v>
          </cell>
        </row>
        <row r="18401">
          <cell r="H18401" t="str">
            <v>Departmental</v>
          </cell>
          <cell r="K18401">
            <v>0</v>
          </cell>
          <cell r="P18401">
            <v>6212001</v>
          </cell>
          <cell r="X18401">
            <v>0</v>
          </cell>
          <cell r="Y18401">
            <v>-31</v>
          </cell>
          <cell r="Z18401">
            <v>0</v>
          </cell>
          <cell r="AA18401">
            <v>0</v>
          </cell>
          <cell r="AB18401">
            <v>0</v>
          </cell>
          <cell r="AC18401">
            <v>0</v>
          </cell>
          <cell r="AO18401" t="str">
            <v>financeapproved</v>
          </cell>
          <cell r="AP18401" t="b">
            <v>1</v>
          </cell>
        </row>
        <row r="18402">
          <cell r="H18402" t="str">
            <v>Departmental</v>
          </cell>
          <cell r="K18402">
            <v>0</v>
          </cell>
          <cell r="P18402">
            <v>6212001</v>
          </cell>
          <cell r="X18402">
            <v>0</v>
          </cell>
          <cell r="Y18402">
            <v>0</v>
          </cell>
          <cell r="Z18402">
            <v>0</v>
          </cell>
          <cell r="AA18402">
            <v>0</v>
          </cell>
          <cell r="AB18402">
            <v>0</v>
          </cell>
          <cell r="AC18402">
            <v>0</v>
          </cell>
          <cell r="AO18402" t="str">
            <v>financeapproved</v>
          </cell>
          <cell r="AP18402" t="b">
            <v>0</v>
          </cell>
        </row>
        <row r="18403">
          <cell r="H18403" t="str">
            <v>Departmental</v>
          </cell>
          <cell r="K18403">
            <v>0</v>
          </cell>
          <cell r="P18403">
            <v>6212002</v>
          </cell>
          <cell r="X18403">
            <v>-411</v>
          </cell>
          <cell r="Y18403">
            <v>0</v>
          </cell>
          <cell r="Z18403">
            <v>0</v>
          </cell>
          <cell r="AA18403">
            <v>0</v>
          </cell>
          <cell r="AB18403">
            <v>0</v>
          </cell>
          <cell r="AC18403">
            <v>0</v>
          </cell>
          <cell r="AO18403" t="str">
            <v>financeapproved</v>
          </cell>
          <cell r="AP18403" t="b">
            <v>0</v>
          </cell>
        </row>
        <row r="18404">
          <cell r="H18404" t="str">
            <v>Departmental</v>
          </cell>
          <cell r="K18404">
            <v>0</v>
          </cell>
          <cell r="P18404">
            <v>6212002</v>
          </cell>
          <cell r="X18404">
            <v>-373</v>
          </cell>
          <cell r="Y18404">
            <v>-10699</v>
          </cell>
          <cell r="Z18404">
            <v>0</v>
          </cell>
          <cell r="AA18404">
            <v>0</v>
          </cell>
          <cell r="AB18404">
            <v>0</v>
          </cell>
          <cell r="AC18404">
            <v>0</v>
          </cell>
          <cell r="AO18404" t="str">
            <v>financeapproved</v>
          </cell>
          <cell r="AP18404" t="b">
            <v>1</v>
          </cell>
        </row>
        <row r="18405">
          <cell r="H18405" t="str">
            <v>Departmental</v>
          </cell>
          <cell r="K18405">
            <v>0</v>
          </cell>
          <cell r="P18405">
            <v>6212002</v>
          </cell>
          <cell r="X18405">
            <v>-4857</v>
          </cell>
          <cell r="Y18405">
            <v>0</v>
          </cell>
          <cell r="Z18405">
            <v>0</v>
          </cell>
          <cell r="AA18405">
            <v>0</v>
          </cell>
          <cell r="AB18405">
            <v>0</v>
          </cell>
          <cell r="AC18405">
            <v>0</v>
          </cell>
          <cell r="AO18405" t="str">
            <v>financeapproved</v>
          </cell>
          <cell r="AP18405" t="b">
            <v>1</v>
          </cell>
        </row>
        <row r="18406">
          <cell r="H18406" t="str">
            <v>Departmental</v>
          </cell>
          <cell r="K18406">
            <v>0</v>
          </cell>
          <cell r="P18406">
            <v>6212002</v>
          </cell>
          <cell r="X18406">
            <v>-4819</v>
          </cell>
          <cell r="Y18406">
            <v>0</v>
          </cell>
          <cell r="Z18406">
            <v>0</v>
          </cell>
          <cell r="AA18406">
            <v>0</v>
          </cell>
          <cell r="AB18406">
            <v>0</v>
          </cell>
          <cell r="AC18406">
            <v>0</v>
          </cell>
          <cell r="AO18406" t="str">
            <v>financeapproved</v>
          </cell>
          <cell r="AP18406" t="b">
            <v>0</v>
          </cell>
        </row>
        <row r="18407">
          <cell r="H18407" t="str">
            <v>Departmental</v>
          </cell>
          <cell r="K18407">
            <v>0</v>
          </cell>
          <cell r="P18407">
            <v>6212003</v>
          </cell>
          <cell r="X18407">
            <v>-11022</v>
          </cell>
          <cell r="Y18407">
            <v>0</v>
          </cell>
          <cell r="Z18407">
            <v>0</v>
          </cell>
          <cell r="AA18407">
            <v>0</v>
          </cell>
          <cell r="AB18407">
            <v>0</v>
          </cell>
          <cell r="AC18407">
            <v>0</v>
          </cell>
          <cell r="AO18407" t="str">
            <v>financeapproved</v>
          </cell>
          <cell r="AP18407" t="b">
            <v>0</v>
          </cell>
        </row>
        <row r="18408">
          <cell r="H18408" t="str">
            <v>Departmental</v>
          </cell>
          <cell r="K18408">
            <v>0</v>
          </cell>
          <cell r="P18408">
            <v>6212003</v>
          </cell>
          <cell r="X18408">
            <v>-11021</v>
          </cell>
          <cell r="Y18408">
            <v>-5117</v>
          </cell>
          <cell r="Z18408">
            <v>0</v>
          </cell>
          <cell r="AA18408">
            <v>0</v>
          </cell>
          <cell r="AB18408">
            <v>0</v>
          </cell>
          <cell r="AC18408">
            <v>0</v>
          </cell>
          <cell r="AO18408" t="str">
            <v>financeapproved</v>
          </cell>
          <cell r="AP18408" t="b">
            <v>1</v>
          </cell>
        </row>
        <row r="18409">
          <cell r="H18409" t="str">
            <v>Departmental</v>
          </cell>
          <cell r="K18409">
            <v>0</v>
          </cell>
          <cell r="P18409">
            <v>6212003</v>
          </cell>
          <cell r="X18409">
            <v>570</v>
          </cell>
          <cell r="Y18409">
            <v>0</v>
          </cell>
          <cell r="Z18409">
            <v>0</v>
          </cell>
          <cell r="AA18409">
            <v>0</v>
          </cell>
          <cell r="AB18409">
            <v>0</v>
          </cell>
          <cell r="AC18409">
            <v>0</v>
          </cell>
          <cell r="AO18409" t="str">
            <v>financeapproved</v>
          </cell>
          <cell r="AP18409" t="b">
            <v>0</v>
          </cell>
        </row>
        <row r="18410">
          <cell r="H18410" t="str">
            <v>Departmental</v>
          </cell>
          <cell r="K18410">
            <v>0</v>
          </cell>
          <cell r="P18410">
            <v>6212003</v>
          </cell>
          <cell r="X18410">
            <v>570</v>
          </cell>
          <cell r="Y18410">
            <v>0</v>
          </cell>
          <cell r="Z18410">
            <v>0</v>
          </cell>
          <cell r="AA18410">
            <v>0</v>
          </cell>
          <cell r="AB18410">
            <v>0</v>
          </cell>
          <cell r="AC18410">
            <v>0</v>
          </cell>
          <cell r="AO18410" t="str">
            <v>financeapproved</v>
          </cell>
          <cell r="AP18410" t="b">
            <v>1</v>
          </cell>
        </row>
        <row r="18411">
          <cell r="H18411" t="str">
            <v>Departmental</v>
          </cell>
          <cell r="K18411">
            <v>0</v>
          </cell>
          <cell r="P18411">
            <v>6212003</v>
          </cell>
          <cell r="X18411">
            <v>-1011</v>
          </cell>
          <cell r="Y18411">
            <v>0</v>
          </cell>
          <cell r="Z18411">
            <v>0</v>
          </cell>
          <cell r="AA18411">
            <v>0</v>
          </cell>
          <cell r="AB18411">
            <v>0</v>
          </cell>
          <cell r="AC18411">
            <v>0</v>
          </cell>
          <cell r="AO18411" t="str">
            <v>financeapproved</v>
          </cell>
          <cell r="AP18411" t="b">
            <v>0</v>
          </cell>
        </row>
        <row r="18412">
          <cell r="H18412" t="str">
            <v>Departmental</v>
          </cell>
          <cell r="K18412">
            <v>0</v>
          </cell>
          <cell r="P18412">
            <v>6212003</v>
          </cell>
          <cell r="X18412">
            <v>-1011</v>
          </cell>
          <cell r="Y18412">
            <v>0</v>
          </cell>
          <cell r="Z18412">
            <v>0</v>
          </cell>
          <cell r="AA18412">
            <v>0</v>
          </cell>
          <cell r="AB18412">
            <v>0</v>
          </cell>
          <cell r="AC18412">
            <v>0</v>
          </cell>
          <cell r="AO18412" t="str">
            <v>financeapproved</v>
          </cell>
          <cell r="AP18412" t="b">
            <v>1</v>
          </cell>
        </row>
        <row r="18413">
          <cell r="H18413" t="str">
            <v>Departmental</v>
          </cell>
          <cell r="K18413">
            <v>0</v>
          </cell>
          <cell r="P18413">
            <v>6212013</v>
          </cell>
          <cell r="X18413">
            <v>-1946</v>
          </cell>
          <cell r="Y18413">
            <v>0</v>
          </cell>
          <cell r="Z18413">
            <v>0</v>
          </cell>
          <cell r="AA18413">
            <v>0</v>
          </cell>
          <cell r="AB18413">
            <v>0</v>
          </cell>
          <cell r="AC18413">
            <v>0</v>
          </cell>
          <cell r="AO18413" t="str">
            <v>financeapproved</v>
          </cell>
          <cell r="AP18413" t="b">
            <v>0</v>
          </cell>
        </row>
        <row r="18414">
          <cell r="H18414" t="str">
            <v>Departmental</v>
          </cell>
          <cell r="K18414">
            <v>0</v>
          </cell>
          <cell r="P18414">
            <v>6212013</v>
          </cell>
          <cell r="X18414">
            <v>0</v>
          </cell>
          <cell r="Y18414">
            <v>-3</v>
          </cell>
          <cell r="Z18414">
            <v>0</v>
          </cell>
          <cell r="AA18414">
            <v>0</v>
          </cell>
          <cell r="AB18414">
            <v>0</v>
          </cell>
          <cell r="AC18414">
            <v>0</v>
          </cell>
          <cell r="AO18414" t="str">
            <v>financeapproved</v>
          </cell>
          <cell r="AP18414" t="b">
            <v>1</v>
          </cell>
        </row>
        <row r="18415">
          <cell r="H18415" t="str">
            <v>Departmental</v>
          </cell>
          <cell r="K18415">
            <v>0</v>
          </cell>
          <cell r="P18415">
            <v>6212098</v>
          </cell>
          <cell r="X18415">
            <v>0</v>
          </cell>
          <cell r="Y18415">
            <v>-879</v>
          </cell>
          <cell r="Z18415">
            <v>0</v>
          </cell>
          <cell r="AA18415">
            <v>0</v>
          </cell>
          <cell r="AB18415">
            <v>0</v>
          </cell>
          <cell r="AC18415">
            <v>0</v>
          </cell>
          <cell r="AO18415" t="str">
            <v>financeapproved</v>
          </cell>
          <cell r="AP18415" t="b">
            <v>1</v>
          </cell>
        </row>
        <row r="18416">
          <cell r="H18416" t="str">
            <v>Departmental</v>
          </cell>
          <cell r="K18416">
            <v>0</v>
          </cell>
          <cell r="P18416">
            <v>6212098</v>
          </cell>
          <cell r="X18416">
            <v>0</v>
          </cell>
          <cell r="Y18416">
            <v>0</v>
          </cell>
          <cell r="Z18416">
            <v>0</v>
          </cell>
          <cell r="AA18416">
            <v>0</v>
          </cell>
          <cell r="AB18416">
            <v>0</v>
          </cell>
          <cell r="AC18416">
            <v>0</v>
          </cell>
          <cell r="AO18416" t="str">
            <v>financeapproved</v>
          </cell>
          <cell r="AP18416" t="b">
            <v>0</v>
          </cell>
        </row>
        <row r="18417">
          <cell r="H18417" t="str">
            <v>Departmental</v>
          </cell>
          <cell r="K18417">
            <v>0</v>
          </cell>
          <cell r="P18417">
            <v>6221201</v>
          </cell>
          <cell r="X18417">
            <v>-1915</v>
          </cell>
          <cell r="Y18417">
            <v>-2076</v>
          </cell>
          <cell r="Z18417">
            <v>0</v>
          </cell>
          <cell r="AA18417">
            <v>0</v>
          </cell>
          <cell r="AB18417">
            <v>0</v>
          </cell>
          <cell r="AC18417">
            <v>0</v>
          </cell>
          <cell r="AO18417" t="str">
            <v>financeapproved</v>
          </cell>
          <cell r="AP18417" t="b">
            <v>1</v>
          </cell>
        </row>
        <row r="18418">
          <cell r="H18418" t="str">
            <v>Departmental</v>
          </cell>
          <cell r="K18418">
            <v>0</v>
          </cell>
          <cell r="P18418">
            <v>6221201</v>
          </cell>
          <cell r="X18418">
            <v>-1915</v>
          </cell>
          <cell r="Y18418">
            <v>0</v>
          </cell>
          <cell r="Z18418">
            <v>0</v>
          </cell>
          <cell r="AA18418">
            <v>0</v>
          </cell>
          <cell r="AB18418">
            <v>0</v>
          </cell>
          <cell r="AC18418">
            <v>0</v>
          </cell>
          <cell r="AO18418" t="str">
            <v>financeapproved</v>
          </cell>
          <cell r="AP18418" t="b">
            <v>0</v>
          </cell>
        </row>
        <row r="18419">
          <cell r="H18419" t="str">
            <v>Departmental</v>
          </cell>
          <cell r="K18419">
            <v>0</v>
          </cell>
          <cell r="P18419">
            <v>6231010</v>
          </cell>
          <cell r="X18419">
            <v>1915</v>
          </cell>
          <cell r="Y18419">
            <v>0</v>
          </cell>
          <cell r="Z18419">
            <v>0</v>
          </cell>
          <cell r="AA18419">
            <v>0</v>
          </cell>
          <cell r="AB18419">
            <v>0</v>
          </cell>
          <cell r="AC18419">
            <v>0</v>
          </cell>
          <cell r="AO18419" t="str">
            <v>financeapproved</v>
          </cell>
          <cell r="AP18419" t="b">
            <v>0</v>
          </cell>
        </row>
        <row r="18420">
          <cell r="H18420" t="str">
            <v>Departmental</v>
          </cell>
          <cell r="K18420">
            <v>0</v>
          </cell>
          <cell r="P18420">
            <v>6231010</v>
          </cell>
          <cell r="X18420">
            <v>1915</v>
          </cell>
          <cell r="Y18420">
            <v>0</v>
          </cell>
          <cell r="Z18420">
            <v>0</v>
          </cell>
          <cell r="AA18420">
            <v>0</v>
          </cell>
          <cell r="AB18420">
            <v>0</v>
          </cell>
          <cell r="AC18420">
            <v>0</v>
          </cell>
          <cell r="AO18420" t="str">
            <v>financeapproved</v>
          </cell>
          <cell r="AP18420" t="b">
            <v>1</v>
          </cell>
        </row>
        <row r="18421">
          <cell r="H18421" t="str">
            <v>Departmental</v>
          </cell>
          <cell r="K18421">
            <v>0</v>
          </cell>
          <cell r="P18421">
            <v>6900002</v>
          </cell>
          <cell r="X18421">
            <v>-1</v>
          </cell>
          <cell r="Y18421">
            <v>7364</v>
          </cell>
          <cell r="Z18421">
            <v>0</v>
          </cell>
          <cell r="AA18421">
            <v>0</v>
          </cell>
          <cell r="AB18421">
            <v>0</v>
          </cell>
          <cell r="AC18421">
            <v>0</v>
          </cell>
          <cell r="AO18421" t="str">
            <v>financeapproved</v>
          </cell>
          <cell r="AP18421" t="b">
            <v>1</v>
          </cell>
        </row>
        <row r="18422">
          <cell r="H18422" t="str">
            <v>Departmental</v>
          </cell>
          <cell r="K18422">
            <v>0</v>
          </cell>
          <cell r="P18422">
            <v>6900002</v>
          </cell>
          <cell r="X18422">
            <v>0</v>
          </cell>
          <cell r="Y18422">
            <v>-7453</v>
          </cell>
          <cell r="Z18422">
            <v>0</v>
          </cell>
          <cell r="AA18422">
            <v>0</v>
          </cell>
          <cell r="AB18422">
            <v>0</v>
          </cell>
          <cell r="AC18422">
            <v>0</v>
          </cell>
          <cell r="AO18422" t="str">
            <v>financeapproved</v>
          </cell>
          <cell r="AP18422" t="b">
            <v>0</v>
          </cell>
        </row>
        <row r="18423">
          <cell r="H18423" t="str">
            <v>Departmental</v>
          </cell>
          <cell r="K18423">
            <v>0</v>
          </cell>
          <cell r="P18423">
            <v>9170000</v>
          </cell>
          <cell r="X18423">
            <v>0</v>
          </cell>
          <cell r="Y18423">
            <v>0</v>
          </cell>
          <cell r="Z18423">
            <v>0</v>
          </cell>
          <cell r="AA18423">
            <v>0</v>
          </cell>
          <cell r="AB18423">
            <v>0</v>
          </cell>
          <cell r="AC18423">
            <v>0</v>
          </cell>
          <cell r="AO18423" t="str">
            <v>financeapproved</v>
          </cell>
          <cell r="AP18423" t="b">
            <v>0</v>
          </cell>
        </row>
        <row r="18424">
          <cell r="H18424" t="str">
            <v>Departmental</v>
          </cell>
          <cell r="K18424">
            <v>0</v>
          </cell>
          <cell r="P18424">
            <v>9170000</v>
          </cell>
          <cell r="X18424">
            <v>323</v>
          </cell>
          <cell r="Y18424">
            <v>0</v>
          </cell>
          <cell r="Z18424">
            <v>0</v>
          </cell>
          <cell r="AA18424">
            <v>0</v>
          </cell>
          <cell r="AB18424">
            <v>0</v>
          </cell>
          <cell r="AC18424">
            <v>0</v>
          </cell>
          <cell r="AO18424" t="str">
            <v>financeapproved</v>
          </cell>
          <cell r="AP18424" t="b">
            <v>0</v>
          </cell>
        </row>
        <row r="18425">
          <cell r="H18425" t="str">
            <v>Departmental</v>
          </cell>
          <cell r="K18425">
            <v>0</v>
          </cell>
          <cell r="P18425">
            <v>9210000</v>
          </cell>
          <cell r="X18425">
            <v>-323</v>
          </cell>
          <cell r="Y18425">
            <v>0</v>
          </cell>
          <cell r="Z18425">
            <v>0</v>
          </cell>
          <cell r="AA18425">
            <v>0</v>
          </cell>
          <cell r="AB18425">
            <v>0</v>
          </cell>
          <cell r="AC18425">
            <v>0</v>
          </cell>
          <cell r="AO18425" t="str">
            <v>financeapproved</v>
          </cell>
          <cell r="AP18425" t="b">
            <v>0</v>
          </cell>
        </row>
        <row r="18426">
          <cell r="H18426" t="str">
            <v>Departmental</v>
          </cell>
          <cell r="K18426">
            <v>0</v>
          </cell>
          <cell r="P18426">
            <v>9210000</v>
          </cell>
          <cell r="X18426">
            <v>0</v>
          </cell>
          <cell r="Y18426">
            <v>0</v>
          </cell>
          <cell r="Z18426">
            <v>0</v>
          </cell>
          <cell r="AA18426">
            <v>0</v>
          </cell>
          <cell r="AB18426">
            <v>0</v>
          </cell>
          <cell r="AC18426">
            <v>0</v>
          </cell>
          <cell r="AO18426" t="str">
            <v>financeapproved</v>
          </cell>
          <cell r="AP18426" t="b">
            <v>0</v>
          </cell>
        </row>
        <row r="18427">
          <cell r="H18427" t="str">
            <v>Departmental</v>
          </cell>
          <cell r="K18427">
            <v>0</v>
          </cell>
          <cell r="P18427">
            <v>9330000</v>
          </cell>
          <cell r="X18427">
            <v>-323</v>
          </cell>
          <cell r="Y18427">
            <v>0</v>
          </cell>
          <cell r="Z18427">
            <v>0</v>
          </cell>
          <cell r="AA18427">
            <v>0</v>
          </cell>
          <cell r="AB18427">
            <v>0</v>
          </cell>
          <cell r="AC18427">
            <v>0</v>
          </cell>
          <cell r="AO18427" t="str">
            <v>financeapproved</v>
          </cell>
          <cell r="AP18427" t="b">
            <v>0</v>
          </cell>
        </row>
        <row r="18428">
          <cell r="H18428" t="str">
            <v>Departmental</v>
          </cell>
          <cell r="K18428">
            <v>0</v>
          </cell>
          <cell r="P18428">
            <v>9330000</v>
          </cell>
          <cell r="X18428">
            <v>0</v>
          </cell>
          <cell r="Y18428">
            <v>0</v>
          </cell>
          <cell r="Z18428">
            <v>0</v>
          </cell>
          <cell r="AA18428">
            <v>0</v>
          </cell>
          <cell r="AB18428">
            <v>0</v>
          </cell>
          <cell r="AC18428">
            <v>0</v>
          </cell>
          <cell r="AO18428" t="str">
            <v>financeapproved</v>
          </cell>
          <cell r="AP18428" t="b">
            <v>0</v>
          </cell>
        </row>
        <row r="18429">
          <cell r="H18429" t="str">
            <v>Departmental</v>
          </cell>
          <cell r="K18429">
            <v>0</v>
          </cell>
          <cell r="P18429">
            <v>1220002</v>
          </cell>
          <cell r="X18429">
            <v>-27</v>
          </cell>
          <cell r="Y18429">
            <v>0</v>
          </cell>
          <cell r="Z18429">
            <v>0</v>
          </cell>
          <cell r="AA18429">
            <v>0</v>
          </cell>
          <cell r="AB18429">
            <v>0</v>
          </cell>
          <cell r="AC18429">
            <v>0</v>
          </cell>
          <cell r="AO18429" t="str">
            <v>financeapproved</v>
          </cell>
          <cell r="AP18429" t="b">
            <v>0</v>
          </cell>
        </row>
        <row r="18430">
          <cell r="H18430" t="str">
            <v>Departmental</v>
          </cell>
          <cell r="K18430">
            <v>0</v>
          </cell>
          <cell r="P18430">
            <v>1220002</v>
          </cell>
          <cell r="X18430">
            <v>0</v>
          </cell>
          <cell r="Y18430">
            <v>0</v>
          </cell>
          <cell r="Z18430">
            <v>0</v>
          </cell>
          <cell r="AA18430">
            <v>0</v>
          </cell>
          <cell r="AB18430">
            <v>0</v>
          </cell>
          <cell r="AC18430">
            <v>0</v>
          </cell>
          <cell r="AO18430" t="str">
            <v>financeapproved</v>
          </cell>
          <cell r="AP18430" t="b">
            <v>0</v>
          </cell>
        </row>
        <row r="18431">
          <cell r="H18431" t="str">
            <v>Departmental</v>
          </cell>
          <cell r="K18431">
            <v>0</v>
          </cell>
          <cell r="P18431">
            <v>1220003</v>
          </cell>
          <cell r="X18431">
            <v>0</v>
          </cell>
          <cell r="Y18431">
            <v>0</v>
          </cell>
          <cell r="Z18431">
            <v>0</v>
          </cell>
          <cell r="AA18431">
            <v>0</v>
          </cell>
          <cell r="AB18431">
            <v>0</v>
          </cell>
          <cell r="AC18431">
            <v>0</v>
          </cell>
          <cell r="AO18431" t="str">
            <v>financeapproved</v>
          </cell>
          <cell r="AP18431" t="b">
            <v>0</v>
          </cell>
        </row>
        <row r="18432">
          <cell r="H18432" t="str">
            <v>Departmental</v>
          </cell>
          <cell r="K18432">
            <v>0</v>
          </cell>
          <cell r="P18432">
            <v>1220003</v>
          </cell>
          <cell r="X18432">
            <v>80</v>
          </cell>
          <cell r="Y18432">
            <v>0</v>
          </cell>
          <cell r="Z18432">
            <v>0</v>
          </cell>
          <cell r="AA18432">
            <v>0</v>
          </cell>
          <cell r="AB18432">
            <v>0</v>
          </cell>
          <cell r="AC18432">
            <v>0</v>
          </cell>
          <cell r="AO18432" t="str">
            <v>financeapproved</v>
          </cell>
          <cell r="AP18432" t="b">
            <v>0</v>
          </cell>
        </row>
        <row r="18433">
          <cell r="H18433" t="str">
            <v>Departmental</v>
          </cell>
          <cell r="K18433">
            <v>0</v>
          </cell>
          <cell r="P18433">
            <v>1220008</v>
          </cell>
          <cell r="X18433">
            <v>0</v>
          </cell>
          <cell r="Y18433">
            <v>0</v>
          </cell>
          <cell r="Z18433">
            <v>0</v>
          </cell>
          <cell r="AA18433">
            <v>0</v>
          </cell>
          <cell r="AB18433">
            <v>0</v>
          </cell>
          <cell r="AC18433">
            <v>0</v>
          </cell>
          <cell r="AO18433" t="str">
            <v>financeapproved</v>
          </cell>
          <cell r="AP18433" t="b">
            <v>0</v>
          </cell>
        </row>
        <row r="18434">
          <cell r="H18434" t="str">
            <v>Departmental</v>
          </cell>
          <cell r="K18434">
            <v>0</v>
          </cell>
          <cell r="P18434">
            <v>1220008</v>
          </cell>
          <cell r="X18434">
            <v>7751</v>
          </cell>
          <cell r="Y18434">
            <v>0</v>
          </cell>
          <cell r="Z18434">
            <v>0</v>
          </cell>
          <cell r="AA18434">
            <v>0</v>
          </cell>
          <cell r="AB18434">
            <v>0</v>
          </cell>
          <cell r="AC18434">
            <v>0</v>
          </cell>
          <cell r="AO18434" t="str">
            <v>financeapproved</v>
          </cell>
          <cell r="AP18434" t="b">
            <v>0</v>
          </cell>
        </row>
        <row r="18435">
          <cell r="H18435" t="str">
            <v>Departmental</v>
          </cell>
          <cell r="K18435">
            <v>0</v>
          </cell>
          <cell r="P18435">
            <v>1220008</v>
          </cell>
          <cell r="X18435">
            <v>-2200</v>
          </cell>
          <cell r="Y18435">
            <v>0</v>
          </cell>
          <cell r="Z18435">
            <v>0</v>
          </cell>
          <cell r="AA18435">
            <v>0</v>
          </cell>
          <cell r="AB18435">
            <v>0</v>
          </cell>
          <cell r="AC18435">
            <v>0</v>
          </cell>
          <cell r="AO18435" t="str">
            <v>financeapproved</v>
          </cell>
          <cell r="AP18435" t="b">
            <v>0</v>
          </cell>
        </row>
        <row r="18436">
          <cell r="H18436" t="str">
            <v>Departmental</v>
          </cell>
          <cell r="K18436">
            <v>0</v>
          </cell>
          <cell r="P18436">
            <v>1220008</v>
          </cell>
          <cell r="X18436">
            <v>0</v>
          </cell>
          <cell r="Y18436">
            <v>0</v>
          </cell>
          <cell r="Z18436">
            <v>0</v>
          </cell>
          <cell r="AA18436">
            <v>0</v>
          </cell>
          <cell r="AB18436">
            <v>0</v>
          </cell>
          <cell r="AC18436">
            <v>0</v>
          </cell>
          <cell r="AO18436" t="str">
            <v>financeapproved</v>
          </cell>
          <cell r="AP18436" t="b">
            <v>0</v>
          </cell>
        </row>
        <row r="18437">
          <cell r="H18437" t="str">
            <v>Departmental</v>
          </cell>
          <cell r="K18437">
            <v>0</v>
          </cell>
          <cell r="P18437">
            <v>1220008</v>
          </cell>
          <cell r="X18437">
            <v>0</v>
          </cell>
          <cell r="Y18437">
            <v>0</v>
          </cell>
          <cell r="Z18437">
            <v>0</v>
          </cell>
          <cell r="AA18437">
            <v>0</v>
          </cell>
          <cell r="AB18437">
            <v>0</v>
          </cell>
          <cell r="AC18437">
            <v>0</v>
          </cell>
          <cell r="AO18437" t="str">
            <v>financeapproved</v>
          </cell>
          <cell r="AP18437" t="b">
            <v>0</v>
          </cell>
        </row>
        <row r="18438">
          <cell r="H18438" t="str">
            <v>Departmental</v>
          </cell>
          <cell r="K18438">
            <v>0</v>
          </cell>
          <cell r="P18438">
            <v>1220008</v>
          </cell>
          <cell r="X18438">
            <v>1193</v>
          </cell>
          <cell r="Y18438">
            <v>0</v>
          </cell>
          <cell r="Z18438">
            <v>0</v>
          </cell>
          <cell r="AA18438">
            <v>0</v>
          </cell>
          <cell r="AB18438">
            <v>0</v>
          </cell>
          <cell r="AC18438">
            <v>0</v>
          </cell>
          <cell r="AO18438" t="str">
            <v>financeapproved</v>
          </cell>
          <cell r="AP18438" t="b">
            <v>0</v>
          </cell>
        </row>
        <row r="18439">
          <cell r="H18439" t="str">
            <v>Departmental</v>
          </cell>
          <cell r="K18439">
            <v>0</v>
          </cell>
          <cell r="P18439">
            <v>1220008</v>
          </cell>
          <cell r="X18439">
            <v>-6619</v>
          </cell>
          <cell r="Y18439">
            <v>0</v>
          </cell>
          <cell r="Z18439">
            <v>0</v>
          </cell>
          <cell r="AA18439">
            <v>0</v>
          </cell>
          <cell r="AB18439">
            <v>0</v>
          </cell>
          <cell r="AC18439">
            <v>0</v>
          </cell>
          <cell r="AO18439" t="str">
            <v>financeapproved</v>
          </cell>
          <cell r="AP18439" t="b">
            <v>0</v>
          </cell>
        </row>
        <row r="18440">
          <cell r="H18440" t="str">
            <v>Departmental</v>
          </cell>
          <cell r="K18440">
            <v>0</v>
          </cell>
          <cell r="P18440">
            <v>1220008</v>
          </cell>
          <cell r="X18440">
            <v>0</v>
          </cell>
          <cell r="Y18440">
            <v>0</v>
          </cell>
          <cell r="Z18440">
            <v>0</v>
          </cell>
          <cell r="AA18440">
            <v>0</v>
          </cell>
          <cell r="AB18440">
            <v>0</v>
          </cell>
          <cell r="AC18440">
            <v>0</v>
          </cell>
          <cell r="AO18440" t="str">
            <v>financeapproved</v>
          </cell>
          <cell r="AP18440" t="b">
            <v>0</v>
          </cell>
        </row>
        <row r="18441">
          <cell r="H18441" t="str">
            <v>Departmental</v>
          </cell>
          <cell r="K18441">
            <v>0</v>
          </cell>
          <cell r="P18441">
            <v>1220008</v>
          </cell>
          <cell r="X18441">
            <v>-1278</v>
          </cell>
          <cell r="Y18441">
            <v>0</v>
          </cell>
          <cell r="Z18441">
            <v>0</v>
          </cell>
          <cell r="AA18441">
            <v>0</v>
          </cell>
          <cell r="AB18441">
            <v>0</v>
          </cell>
          <cell r="AC18441">
            <v>0</v>
          </cell>
          <cell r="AO18441" t="str">
            <v>financeapproved</v>
          </cell>
          <cell r="AP18441" t="b">
            <v>0</v>
          </cell>
        </row>
        <row r="18442">
          <cell r="H18442" t="str">
            <v>Departmental</v>
          </cell>
          <cell r="K18442">
            <v>0</v>
          </cell>
          <cell r="P18442">
            <v>1220008</v>
          </cell>
          <cell r="X18442">
            <v>0</v>
          </cell>
          <cell r="Y18442">
            <v>0</v>
          </cell>
          <cell r="Z18442">
            <v>0</v>
          </cell>
          <cell r="AA18442">
            <v>0</v>
          </cell>
          <cell r="AB18442">
            <v>0</v>
          </cell>
          <cell r="AC18442">
            <v>0</v>
          </cell>
          <cell r="AO18442" t="str">
            <v>financeapproved</v>
          </cell>
          <cell r="AP18442" t="b">
            <v>0</v>
          </cell>
        </row>
        <row r="18443">
          <cell r="H18443" t="str">
            <v>Departmental</v>
          </cell>
          <cell r="K18443">
            <v>0</v>
          </cell>
          <cell r="P18443">
            <v>1220008</v>
          </cell>
          <cell r="X18443">
            <v>0</v>
          </cell>
          <cell r="Y18443">
            <v>0</v>
          </cell>
          <cell r="Z18443">
            <v>0</v>
          </cell>
          <cell r="AA18443">
            <v>0</v>
          </cell>
          <cell r="AB18443">
            <v>0</v>
          </cell>
          <cell r="AC18443">
            <v>0</v>
          </cell>
          <cell r="AO18443" t="str">
            <v>financeapproved</v>
          </cell>
          <cell r="AP18443" t="b">
            <v>0</v>
          </cell>
        </row>
        <row r="18444">
          <cell r="H18444" t="str">
            <v>Departmental</v>
          </cell>
          <cell r="K18444">
            <v>0</v>
          </cell>
          <cell r="P18444">
            <v>1220008</v>
          </cell>
          <cell r="X18444">
            <v>1451</v>
          </cell>
          <cell r="Y18444">
            <v>0</v>
          </cell>
          <cell r="Z18444">
            <v>0</v>
          </cell>
          <cell r="AA18444">
            <v>0</v>
          </cell>
          <cell r="AB18444">
            <v>0</v>
          </cell>
          <cell r="AC18444">
            <v>0</v>
          </cell>
          <cell r="AO18444" t="str">
            <v>financeapproved</v>
          </cell>
          <cell r="AP18444" t="b">
            <v>0</v>
          </cell>
        </row>
        <row r="18445">
          <cell r="H18445" t="str">
            <v>Departmental</v>
          </cell>
          <cell r="K18445">
            <v>0</v>
          </cell>
          <cell r="P18445">
            <v>1252004</v>
          </cell>
          <cell r="X18445">
            <v>-1</v>
          </cell>
          <cell r="Y18445">
            <v>0</v>
          </cell>
          <cell r="Z18445">
            <v>0</v>
          </cell>
          <cell r="AA18445">
            <v>0</v>
          </cell>
          <cell r="AB18445">
            <v>0</v>
          </cell>
          <cell r="AC18445">
            <v>0</v>
          </cell>
          <cell r="AO18445" t="str">
            <v>financeapproved</v>
          </cell>
          <cell r="AP18445" t="b">
            <v>0</v>
          </cell>
        </row>
        <row r="18446">
          <cell r="H18446" t="str">
            <v>Departmental</v>
          </cell>
          <cell r="K18446">
            <v>0</v>
          </cell>
          <cell r="P18446">
            <v>1252004</v>
          </cell>
          <cell r="X18446">
            <v>0</v>
          </cell>
          <cell r="Y18446">
            <v>0</v>
          </cell>
          <cell r="Z18446">
            <v>0</v>
          </cell>
          <cell r="AA18446">
            <v>0</v>
          </cell>
          <cell r="AB18446">
            <v>0</v>
          </cell>
          <cell r="AC18446">
            <v>0</v>
          </cell>
          <cell r="AO18446" t="str">
            <v>financeapproved</v>
          </cell>
          <cell r="AP18446" t="b">
            <v>0</v>
          </cell>
        </row>
        <row r="18447">
          <cell r="H18447" t="str">
            <v>Departmental</v>
          </cell>
          <cell r="K18447">
            <v>0</v>
          </cell>
          <cell r="P18447">
            <v>1270004</v>
          </cell>
          <cell r="X18447">
            <v>0</v>
          </cell>
          <cell r="Y18447">
            <v>0</v>
          </cell>
          <cell r="Z18447">
            <v>0</v>
          </cell>
          <cell r="AA18447">
            <v>0</v>
          </cell>
          <cell r="AB18447">
            <v>0</v>
          </cell>
          <cell r="AC18447">
            <v>0</v>
          </cell>
          <cell r="AO18447" t="str">
            <v>financeapproved</v>
          </cell>
          <cell r="AP18447" t="b">
            <v>0</v>
          </cell>
        </row>
        <row r="18448">
          <cell r="H18448" t="str">
            <v>Departmental</v>
          </cell>
          <cell r="K18448">
            <v>0</v>
          </cell>
          <cell r="P18448">
            <v>1270004</v>
          </cell>
          <cell r="X18448">
            <v>570</v>
          </cell>
          <cell r="Y18448">
            <v>0</v>
          </cell>
          <cell r="Z18448">
            <v>0</v>
          </cell>
          <cell r="AA18448">
            <v>0</v>
          </cell>
          <cell r="AB18448">
            <v>0</v>
          </cell>
          <cell r="AC18448">
            <v>0</v>
          </cell>
          <cell r="AO18448" t="str">
            <v>financeapproved</v>
          </cell>
          <cell r="AP18448" t="b">
            <v>0</v>
          </cell>
        </row>
        <row r="18449">
          <cell r="H18449" t="str">
            <v>Departmental</v>
          </cell>
          <cell r="K18449">
            <v>0</v>
          </cell>
          <cell r="P18449">
            <v>1270025</v>
          </cell>
          <cell r="X18449">
            <v>-210</v>
          </cell>
          <cell r="Y18449">
            <v>0</v>
          </cell>
          <cell r="Z18449">
            <v>0</v>
          </cell>
          <cell r="AA18449">
            <v>0</v>
          </cell>
          <cell r="AB18449">
            <v>0</v>
          </cell>
          <cell r="AC18449">
            <v>0</v>
          </cell>
          <cell r="AO18449" t="str">
            <v>financeapproved</v>
          </cell>
          <cell r="AP18449" t="b">
            <v>0</v>
          </cell>
        </row>
        <row r="18450">
          <cell r="H18450" t="str">
            <v>Departmental</v>
          </cell>
          <cell r="K18450">
            <v>0</v>
          </cell>
          <cell r="P18450">
            <v>1270025</v>
          </cell>
          <cell r="X18450">
            <v>0</v>
          </cell>
          <cell r="Y18450">
            <v>0</v>
          </cell>
          <cell r="Z18450">
            <v>0</v>
          </cell>
          <cell r="AA18450">
            <v>0</v>
          </cell>
          <cell r="AB18450">
            <v>0</v>
          </cell>
          <cell r="AC18450">
            <v>0</v>
          </cell>
          <cell r="AO18450" t="str">
            <v>financeapproved</v>
          </cell>
          <cell r="AP18450" t="b">
            <v>0</v>
          </cell>
        </row>
        <row r="18451">
          <cell r="H18451" t="str">
            <v>Departmental</v>
          </cell>
          <cell r="K18451">
            <v>0</v>
          </cell>
          <cell r="P18451">
            <v>1270098</v>
          </cell>
          <cell r="X18451">
            <v>-51</v>
          </cell>
          <cell r="Y18451">
            <v>0</v>
          </cell>
          <cell r="Z18451">
            <v>0</v>
          </cell>
          <cell r="AA18451">
            <v>0</v>
          </cell>
          <cell r="AB18451">
            <v>0</v>
          </cell>
          <cell r="AC18451">
            <v>0</v>
          </cell>
          <cell r="AO18451" t="str">
            <v>financeapproved</v>
          </cell>
          <cell r="AP18451" t="b">
            <v>0</v>
          </cell>
        </row>
        <row r="18452">
          <cell r="H18452" t="str">
            <v>Departmental</v>
          </cell>
          <cell r="K18452">
            <v>0</v>
          </cell>
          <cell r="P18452">
            <v>1270098</v>
          </cell>
          <cell r="X18452">
            <v>0</v>
          </cell>
          <cell r="Y18452">
            <v>0</v>
          </cell>
          <cell r="Z18452">
            <v>0</v>
          </cell>
          <cell r="AA18452">
            <v>0</v>
          </cell>
          <cell r="AB18452">
            <v>0</v>
          </cell>
          <cell r="AC18452">
            <v>0</v>
          </cell>
          <cell r="AO18452" t="str">
            <v>financeapproved</v>
          </cell>
          <cell r="AP18452" t="b">
            <v>0</v>
          </cell>
        </row>
        <row r="18453">
          <cell r="H18453" t="str">
            <v>Departmental</v>
          </cell>
          <cell r="K18453">
            <v>0</v>
          </cell>
          <cell r="P18453">
            <v>1280004</v>
          </cell>
          <cell r="X18453">
            <v>0</v>
          </cell>
          <cell r="Y18453">
            <v>0</v>
          </cell>
          <cell r="Z18453">
            <v>0</v>
          </cell>
          <cell r="AA18453">
            <v>0</v>
          </cell>
          <cell r="AB18453">
            <v>0</v>
          </cell>
          <cell r="AC18453">
            <v>0</v>
          </cell>
          <cell r="AO18453" t="str">
            <v>financeapproved</v>
          </cell>
          <cell r="AP18453" t="b">
            <v>0</v>
          </cell>
        </row>
        <row r="18454">
          <cell r="H18454" t="str">
            <v>Departmental</v>
          </cell>
          <cell r="K18454">
            <v>0</v>
          </cell>
          <cell r="P18454">
            <v>1280004</v>
          </cell>
          <cell r="X18454">
            <v>9088</v>
          </cell>
          <cell r="Y18454">
            <v>0</v>
          </cell>
          <cell r="Z18454">
            <v>0</v>
          </cell>
          <cell r="AA18454">
            <v>0</v>
          </cell>
          <cell r="AB18454">
            <v>0</v>
          </cell>
          <cell r="AC18454">
            <v>0</v>
          </cell>
          <cell r="AO18454" t="str">
            <v>financeapproved</v>
          </cell>
          <cell r="AP18454" t="b">
            <v>0</v>
          </cell>
        </row>
        <row r="18455">
          <cell r="H18455" t="str">
            <v>Departmental</v>
          </cell>
          <cell r="K18455">
            <v>0</v>
          </cell>
          <cell r="P18455">
            <v>2220001</v>
          </cell>
          <cell r="X18455">
            <v>-7619</v>
          </cell>
          <cell r="Y18455">
            <v>0</v>
          </cell>
          <cell r="Z18455">
            <v>0</v>
          </cell>
          <cell r="AA18455">
            <v>0</v>
          </cell>
          <cell r="AB18455">
            <v>0</v>
          </cell>
          <cell r="AC18455">
            <v>0</v>
          </cell>
          <cell r="AO18455" t="str">
            <v>financeapproved</v>
          </cell>
          <cell r="AP18455" t="b">
            <v>0</v>
          </cell>
        </row>
        <row r="18456">
          <cell r="H18456" t="str">
            <v>Departmental</v>
          </cell>
          <cell r="K18456">
            <v>0</v>
          </cell>
          <cell r="P18456">
            <v>2220001</v>
          </cell>
          <cell r="X18456">
            <v>0</v>
          </cell>
          <cell r="Y18456">
            <v>0</v>
          </cell>
          <cell r="Z18456">
            <v>0</v>
          </cell>
          <cell r="AA18456">
            <v>0</v>
          </cell>
          <cell r="AB18456">
            <v>0</v>
          </cell>
          <cell r="AC18456">
            <v>0</v>
          </cell>
          <cell r="AO18456" t="str">
            <v>financeapproved</v>
          </cell>
          <cell r="AP18456" t="b">
            <v>0</v>
          </cell>
        </row>
        <row r="18457">
          <cell r="H18457" t="str">
            <v>Departmental</v>
          </cell>
          <cell r="K18457">
            <v>0</v>
          </cell>
          <cell r="P18457">
            <v>2220004</v>
          </cell>
          <cell r="X18457">
            <v>-576</v>
          </cell>
          <cell r="Y18457">
            <v>0</v>
          </cell>
          <cell r="Z18457">
            <v>0</v>
          </cell>
          <cell r="AA18457">
            <v>0</v>
          </cell>
          <cell r="AB18457">
            <v>0</v>
          </cell>
          <cell r="AC18457">
            <v>0</v>
          </cell>
          <cell r="AO18457" t="str">
            <v>financeapproved</v>
          </cell>
          <cell r="AP18457" t="b">
            <v>0</v>
          </cell>
        </row>
        <row r="18458">
          <cell r="H18458" t="str">
            <v>Departmental</v>
          </cell>
          <cell r="K18458">
            <v>0</v>
          </cell>
          <cell r="P18458">
            <v>2220004</v>
          </cell>
          <cell r="X18458">
            <v>0</v>
          </cell>
          <cell r="Y18458">
            <v>0</v>
          </cell>
          <cell r="Z18458">
            <v>0</v>
          </cell>
          <cell r="AA18458">
            <v>0</v>
          </cell>
          <cell r="AB18458">
            <v>0</v>
          </cell>
          <cell r="AC18458">
            <v>0</v>
          </cell>
          <cell r="AO18458" t="str">
            <v>financeapproved</v>
          </cell>
          <cell r="AP18458" t="b">
            <v>0</v>
          </cell>
        </row>
        <row r="18459">
          <cell r="H18459" t="str">
            <v>Departmental</v>
          </cell>
          <cell r="K18459">
            <v>0</v>
          </cell>
          <cell r="P18459">
            <v>2220005</v>
          </cell>
          <cell r="X18459">
            <v>-227</v>
          </cell>
          <cell r="Y18459">
            <v>0</v>
          </cell>
          <cell r="Z18459">
            <v>0</v>
          </cell>
          <cell r="AA18459">
            <v>0</v>
          </cell>
          <cell r="AB18459">
            <v>0</v>
          </cell>
          <cell r="AC18459">
            <v>0</v>
          </cell>
          <cell r="AO18459" t="str">
            <v>financeapproved</v>
          </cell>
          <cell r="AP18459" t="b">
            <v>0</v>
          </cell>
        </row>
        <row r="18460">
          <cell r="H18460" t="str">
            <v>Departmental</v>
          </cell>
          <cell r="K18460">
            <v>0</v>
          </cell>
          <cell r="P18460">
            <v>2220005</v>
          </cell>
          <cell r="X18460">
            <v>0</v>
          </cell>
          <cell r="Y18460">
            <v>0</v>
          </cell>
          <cell r="Z18460">
            <v>0</v>
          </cell>
          <cell r="AA18460">
            <v>0</v>
          </cell>
          <cell r="AB18460">
            <v>0</v>
          </cell>
          <cell r="AC18460">
            <v>0</v>
          </cell>
          <cell r="AO18460" t="str">
            <v>financeapproved</v>
          </cell>
          <cell r="AP18460" t="b">
            <v>0</v>
          </cell>
        </row>
        <row r="18461">
          <cell r="H18461" t="str">
            <v>Departmental</v>
          </cell>
          <cell r="K18461">
            <v>0</v>
          </cell>
          <cell r="P18461">
            <v>2220008</v>
          </cell>
          <cell r="X18461">
            <v>0</v>
          </cell>
          <cell r="Y18461">
            <v>0</v>
          </cell>
          <cell r="Z18461">
            <v>0</v>
          </cell>
          <cell r="AA18461">
            <v>0</v>
          </cell>
          <cell r="AB18461">
            <v>0</v>
          </cell>
          <cell r="AC18461">
            <v>0</v>
          </cell>
          <cell r="AO18461" t="str">
            <v>financeapproved</v>
          </cell>
          <cell r="AP18461" t="b">
            <v>0</v>
          </cell>
        </row>
        <row r="18462">
          <cell r="H18462" t="str">
            <v>Departmental</v>
          </cell>
          <cell r="K18462">
            <v>0</v>
          </cell>
          <cell r="P18462">
            <v>2220008</v>
          </cell>
          <cell r="X18462">
            <v>64</v>
          </cell>
          <cell r="Y18462">
            <v>0</v>
          </cell>
          <cell r="Z18462">
            <v>0</v>
          </cell>
          <cell r="AA18462">
            <v>0</v>
          </cell>
          <cell r="AB18462">
            <v>0</v>
          </cell>
          <cell r="AC18462">
            <v>0</v>
          </cell>
          <cell r="AO18462" t="str">
            <v>financeapproved</v>
          </cell>
          <cell r="AP18462" t="b">
            <v>0</v>
          </cell>
        </row>
        <row r="18463">
          <cell r="H18463" t="str">
            <v>Departmental</v>
          </cell>
          <cell r="K18463">
            <v>0</v>
          </cell>
          <cell r="P18463">
            <v>2220011</v>
          </cell>
          <cell r="X18463">
            <v>0</v>
          </cell>
          <cell r="Y18463">
            <v>0</v>
          </cell>
          <cell r="Z18463">
            <v>0</v>
          </cell>
          <cell r="AA18463">
            <v>0</v>
          </cell>
          <cell r="AB18463">
            <v>0</v>
          </cell>
          <cell r="AC18463">
            <v>0</v>
          </cell>
          <cell r="AO18463" t="str">
            <v>financeapproved</v>
          </cell>
          <cell r="AP18463" t="b">
            <v>0</v>
          </cell>
        </row>
        <row r="18464">
          <cell r="H18464" t="str">
            <v>Departmental</v>
          </cell>
          <cell r="K18464">
            <v>0</v>
          </cell>
          <cell r="P18464">
            <v>2220011</v>
          </cell>
          <cell r="X18464">
            <v>345</v>
          </cell>
          <cell r="Y18464">
            <v>0</v>
          </cell>
          <cell r="Z18464">
            <v>0</v>
          </cell>
          <cell r="AA18464">
            <v>0</v>
          </cell>
          <cell r="AB18464">
            <v>0</v>
          </cell>
          <cell r="AC18464">
            <v>0</v>
          </cell>
          <cell r="AO18464" t="str">
            <v>financeapproved</v>
          </cell>
          <cell r="AP18464" t="b">
            <v>0</v>
          </cell>
        </row>
        <row r="18465">
          <cell r="H18465" t="str">
            <v>Departmental</v>
          </cell>
          <cell r="K18465">
            <v>0</v>
          </cell>
          <cell r="P18465">
            <v>2220012</v>
          </cell>
          <cell r="X18465">
            <v>0</v>
          </cell>
          <cell r="Y18465">
            <v>0</v>
          </cell>
          <cell r="Z18465">
            <v>0</v>
          </cell>
          <cell r="AA18465">
            <v>0</v>
          </cell>
          <cell r="AB18465">
            <v>0</v>
          </cell>
          <cell r="AC18465">
            <v>0</v>
          </cell>
          <cell r="AO18465" t="str">
            <v>financeapproved</v>
          </cell>
          <cell r="AP18465" t="b">
            <v>0</v>
          </cell>
        </row>
        <row r="18466">
          <cell r="H18466" t="str">
            <v>Departmental</v>
          </cell>
          <cell r="K18466">
            <v>0</v>
          </cell>
          <cell r="P18466">
            <v>2220012</v>
          </cell>
          <cell r="X18466">
            <v>246</v>
          </cell>
          <cell r="Y18466">
            <v>0</v>
          </cell>
          <cell r="Z18466">
            <v>0</v>
          </cell>
          <cell r="AA18466">
            <v>0</v>
          </cell>
          <cell r="AB18466">
            <v>0</v>
          </cell>
          <cell r="AC18466">
            <v>0</v>
          </cell>
          <cell r="AO18466" t="str">
            <v>financeapproved</v>
          </cell>
          <cell r="AP18466" t="b">
            <v>0</v>
          </cell>
        </row>
        <row r="18467">
          <cell r="H18467" t="str">
            <v>Departmental</v>
          </cell>
          <cell r="K18467">
            <v>0</v>
          </cell>
          <cell r="P18467">
            <v>2220098</v>
          </cell>
          <cell r="X18467">
            <v>0</v>
          </cell>
          <cell r="Y18467">
            <v>0</v>
          </cell>
          <cell r="Z18467">
            <v>0</v>
          </cell>
          <cell r="AA18467">
            <v>0</v>
          </cell>
          <cell r="AB18467">
            <v>0</v>
          </cell>
          <cell r="AC18467">
            <v>0</v>
          </cell>
          <cell r="AO18467" t="str">
            <v>financeapproved</v>
          </cell>
          <cell r="AP18467" t="b">
            <v>0</v>
          </cell>
        </row>
        <row r="18468">
          <cell r="H18468" t="str">
            <v>Departmental</v>
          </cell>
          <cell r="K18468">
            <v>0</v>
          </cell>
          <cell r="P18468">
            <v>2220098</v>
          </cell>
          <cell r="X18468">
            <v>130</v>
          </cell>
          <cell r="Y18468">
            <v>0</v>
          </cell>
          <cell r="Z18468">
            <v>0</v>
          </cell>
          <cell r="AA18468">
            <v>0</v>
          </cell>
          <cell r="AB18468">
            <v>0</v>
          </cell>
          <cell r="AC18468">
            <v>0</v>
          </cell>
          <cell r="AO18468" t="str">
            <v>financeapproved</v>
          </cell>
          <cell r="AP18468" t="b">
            <v>0</v>
          </cell>
        </row>
        <row r="18469">
          <cell r="H18469" t="str">
            <v>Departmental</v>
          </cell>
          <cell r="K18469">
            <v>0</v>
          </cell>
          <cell r="P18469">
            <v>2230002</v>
          </cell>
          <cell r="X18469">
            <v>0</v>
          </cell>
          <cell r="Y18469">
            <v>0</v>
          </cell>
          <cell r="Z18469">
            <v>0</v>
          </cell>
          <cell r="AA18469">
            <v>0</v>
          </cell>
          <cell r="AB18469">
            <v>0</v>
          </cell>
          <cell r="AC18469">
            <v>0</v>
          </cell>
          <cell r="AO18469" t="str">
            <v>financeapproved</v>
          </cell>
          <cell r="AP18469" t="b">
            <v>0</v>
          </cell>
        </row>
        <row r="18470">
          <cell r="H18470" t="str">
            <v>Departmental</v>
          </cell>
          <cell r="K18470">
            <v>0</v>
          </cell>
          <cell r="P18470">
            <v>2230002</v>
          </cell>
          <cell r="X18470">
            <v>2313</v>
          </cell>
          <cell r="Y18470">
            <v>0</v>
          </cell>
          <cell r="Z18470">
            <v>0</v>
          </cell>
          <cell r="AA18470">
            <v>0</v>
          </cell>
          <cell r="AB18470">
            <v>0</v>
          </cell>
          <cell r="AC18470">
            <v>0</v>
          </cell>
          <cell r="AO18470" t="str">
            <v>financeapproved</v>
          </cell>
          <cell r="AP18470" t="b">
            <v>0</v>
          </cell>
        </row>
        <row r="18471">
          <cell r="H18471" t="str">
            <v>Departmental</v>
          </cell>
          <cell r="K18471">
            <v>0</v>
          </cell>
          <cell r="P18471">
            <v>2230002</v>
          </cell>
          <cell r="X18471">
            <v>0</v>
          </cell>
          <cell r="Y18471">
            <v>0</v>
          </cell>
          <cell r="Z18471">
            <v>0</v>
          </cell>
          <cell r="AA18471">
            <v>0</v>
          </cell>
          <cell r="AB18471">
            <v>0</v>
          </cell>
          <cell r="AC18471">
            <v>0</v>
          </cell>
          <cell r="AO18471" t="str">
            <v>financeapproved</v>
          </cell>
          <cell r="AP18471" t="b">
            <v>0</v>
          </cell>
        </row>
        <row r="18472">
          <cell r="H18472" t="str">
            <v>Departmental</v>
          </cell>
          <cell r="K18472">
            <v>0</v>
          </cell>
          <cell r="P18472">
            <v>2230002</v>
          </cell>
          <cell r="X18472">
            <v>17</v>
          </cell>
          <cell r="Y18472">
            <v>0</v>
          </cell>
          <cell r="Z18472">
            <v>0</v>
          </cell>
          <cell r="AA18472">
            <v>0</v>
          </cell>
          <cell r="AB18472">
            <v>0</v>
          </cell>
          <cell r="AC18472">
            <v>0</v>
          </cell>
          <cell r="AO18472" t="str">
            <v>financeapproved</v>
          </cell>
          <cell r="AP18472" t="b">
            <v>0</v>
          </cell>
        </row>
        <row r="18473">
          <cell r="H18473" t="str">
            <v>Departmental</v>
          </cell>
          <cell r="K18473">
            <v>0</v>
          </cell>
          <cell r="P18473">
            <v>2230002</v>
          </cell>
          <cell r="X18473">
            <v>0</v>
          </cell>
          <cell r="Y18473">
            <v>0</v>
          </cell>
          <cell r="Z18473">
            <v>0</v>
          </cell>
          <cell r="AA18473">
            <v>0</v>
          </cell>
          <cell r="AB18473">
            <v>0</v>
          </cell>
          <cell r="AC18473">
            <v>0</v>
          </cell>
          <cell r="AO18473" t="str">
            <v>financeapproved</v>
          </cell>
          <cell r="AP18473" t="b">
            <v>0</v>
          </cell>
        </row>
        <row r="18474">
          <cell r="H18474" t="str">
            <v>Departmental</v>
          </cell>
          <cell r="K18474">
            <v>0</v>
          </cell>
          <cell r="P18474">
            <v>2230002</v>
          </cell>
          <cell r="X18474">
            <v>32</v>
          </cell>
          <cell r="Y18474">
            <v>0</v>
          </cell>
          <cell r="Z18474">
            <v>0</v>
          </cell>
          <cell r="AA18474">
            <v>0</v>
          </cell>
          <cell r="AB18474">
            <v>0</v>
          </cell>
          <cell r="AC18474">
            <v>0</v>
          </cell>
          <cell r="AO18474" t="str">
            <v>financeapproved</v>
          </cell>
          <cell r="AP18474" t="b">
            <v>0</v>
          </cell>
        </row>
        <row r="18475">
          <cell r="H18475" t="str">
            <v>Departmental</v>
          </cell>
          <cell r="K18475">
            <v>0</v>
          </cell>
          <cell r="P18475">
            <v>2230002</v>
          </cell>
          <cell r="X18475">
            <v>0</v>
          </cell>
          <cell r="Y18475">
            <v>0</v>
          </cell>
          <cell r="Z18475">
            <v>0</v>
          </cell>
          <cell r="AA18475">
            <v>0</v>
          </cell>
          <cell r="AB18475">
            <v>0</v>
          </cell>
          <cell r="AC18475">
            <v>0</v>
          </cell>
          <cell r="AO18475" t="str">
            <v>financeapproved</v>
          </cell>
          <cell r="AP18475" t="b">
            <v>0</v>
          </cell>
        </row>
        <row r="18476">
          <cell r="H18476" t="str">
            <v>Departmental</v>
          </cell>
          <cell r="K18476">
            <v>0</v>
          </cell>
          <cell r="P18476">
            <v>2230002</v>
          </cell>
          <cell r="X18476">
            <v>94</v>
          </cell>
          <cell r="Y18476">
            <v>0</v>
          </cell>
          <cell r="Z18476">
            <v>0</v>
          </cell>
          <cell r="AA18476">
            <v>0</v>
          </cell>
          <cell r="AB18476">
            <v>0</v>
          </cell>
          <cell r="AC18476">
            <v>0</v>
          </cell>
          <cell r="AO18476" t="str">
            <v>financeapproved</v>
          </cell>
          <cell r="AP18476" t="b">
            <v>0</v>
          </cell>
        </row>
        <row r="18477">
          <cell r="H18477" t="str">
            <v>Departmental</v>
          </cell>
          <cell r="K18477">
            <v>0</v>
          </cell>
          <cell r="P18477">
            <v>2230002</v>
          </cell>
          <cell r="X18477">
            <v>-35</v>
          </cell>
          <cell r="Y18477">
            <v>0</v>
          </cell>
          <cell r="Z18477">
            <v>0</v>
          </cell>
          <cell r="AA18477">
            <v>0</v>
          </cell>
          <cell r="AB18477">
            <v>0</v>
          </cell>
          <cell r="AC18477">
            <v>0</v>
          </cell>
          <cell r="AO18477" t="str">
            <v>financeapproved</v>
          </cell>
          <cell r="AP18477" t="b">
            <v>0</v>
          </cell>
        </row>
        <row r="18478">
          <cell r="H18478" t="str">
            <v>Departmental</v>
          </cell>
          <cell r="K18478">
            <v>0</v>
          </cell>
          <cell r="P18478">
            <v>2230002</v>
          </cell>
          <cell r="X18478">
            <v>0</v>
          </cell>
          <cell r="Y18478">
            <v>0</v>
          </cell>
          <cell r="Z18478">
            <v>0</v>
          </cell>
          <cell r="AA18478">
            <v>0</v>
          </cell>
          <cell r="AB18478">
            <v>0</v>
          </cell>
          <cell r="AC18478">
            <v>0</v>
          </cell>
          <cell r="AO18478" t="str">
            <v>financeapproved</v>
          </cell>
          <cell r="AP18478" t="b">
            <v>0</v>
          </cell>
        </row>
        <row r="18479">
          <cell r="H18479" t="str">
            <v>Departmental</v>
          </cell>
          <cell r="K18479">
            <v>0</v>
          </cell>
          <cell r="P18479">
            <v>2230002</v>
          </cell>
          <cell r="X18479">
            <v>0</v>
          </cell>
          <cell r="Y18479">
            <v>0</v>
          </cell>
          <cell r="Z18479">
            <v>0</v>
          </cell>
          <cell r="AA18479">
            <v>0</v>
          </cell>
          <cell r="AB18479">
            <v>0</v>
          </cell>
          <cell r="AC18479">
            <v>0</v>
          </cell>
          <cell r="AO18479" t="str">
            <v>financeapproved</v>
          </cell>
          <cell r="AP18479" t="b">
            <v>0</v>
          </cell>
        </row>
        <row r="18480">
          <cell r="H18480" t="str">
            <v>Departmental</v>
          </cell>
          <cell r="K18480">
            <v>0</v>
          </cell>
          <cell r="P18480">
            <v>2230002</v>
          </cell>
          <cell r="X18480">
            <v>10</v>
          </cell>
          <cell r="Y18480">
            <v>0</v>
          </cell>
          <cell r="Z18480">
            <v>0</v>
          </cell>
          <cell r="AA18480">
            <v>0</v>
          </cell>
          <cell r="AB18480">
            <v>0</v>
          </cell>
          <cell r="AC18480">
            <v>0</v>
          </cell>
          <cell r="AO18480" t="str">
            <v>financeapproved</v>
          </cell>
          <cell r="AP18480" t="b">
            <v>0</v>
          </cell>
        </row>
        <row r="18481">
          <cell r="H18481" t="str">
            <v>Departmental</v>
          </cell>
          <cell r="K18481">
            <v>0</v>
          </cell>
          <cell r="P18481">
            <v>2230002</v>
          </cell>
          <cell r="X18481">
            <v>0</v>
          </cell>
          <cell r="Y18481">
            <v>0</v>
          </cell>
          <cell r="Z18481">
            <v>0</v>
          </cell>
          <cell r="AA18481">
            <v>0</v>
          </cell>
          <cell r="AB18481">
            <v>0</v>
          </cell>
          <cell r="AC18481">
            <v>0</v>
          </cell>
          <cell r="AO18481" t="str">
            <v>financeapproved</v>
          </cell>
          <cell r="AP18481" t="b">
            <v>0</v>
          </cell>
        </row>
        <row r="18482">
          <cell r="H18482" t="str">
            <v>Departmental</v>
          </cell>
          <cell r="K18482">
            <v>0</v>
          </cell>
          <cell r="P18482">
            <v>2230002</v>
          </cell>
          <cell r="X18482">
            <v>86</v>
          </cell>
          <cell r="Y18482">
            <v>0</v>
          </cell>
          <cell r="Z18482">
            <v>0</v>
          </cell>
          <cell r="AA18482">
            <v>0</v>
          </cell>
          <cell r="AB18482">
            <v>0</v>
          </cell>
          <cell r="AC18482">
            <v>0</v>
          </cell>
          <cell r="AO18482" t="str">
            <v>financeapproved</v>
          </cell>
          <cell r="AP18482" t="b">
            <v>0</v>
          </cell>
        </row>
        <row r="18483">
          <cell r="H18483" t="str">
            <v>Departmental</v>
          </cell>
          <cell r="K18483">
            <v>0</v>
          </cell>
          <cell r="P18483">
            <v>2230002</v>
          </cell>
          <cell r="X18483">
            <v>0</v>
          </cell>
          <cell r="Y18483">
            <v>0</v>
          </cell>
          <cell r="Z18483">
            <v>0</v>
          </cell>
          <cell r="AA18483">
            <v>0</v>
          </cell>
          <cell r="AB18483">
            <v>0</v>
          </cell>
          <cell r="AC18483">
            <v>0</v>
          </cell>
          <cell r="AO18483" t="str">
            <v>financeapproved</v>
          </cell>
          <cell r="AP18483" t="b">
            <v>0</v>
          </cell>
        </row>
        <row r="18484">
          <cell r="H18484" t="str">
            <v>Departmental</v>
          </cell>
          <cell r="K18484">
            <v>0</v>
          </cell>
          <cell r="P18484">
            <v>2230002</v>
          </cell>
          <cell r="X18484">
            <v>98</v>
          </cell>
          <cell r="Y18484">
            <v>0</v>
          </cell>
          <cell r="Z18484">
            <v>0</v>
          </cell>
          <cell r="AA18484">
            <v>0</v>
          </cell>
          <cell r="AB18484">
            <v>0</v>
          </cell>
          <cell r="AC18484">
            <v>0</v>
          </cell>
          <cell r="AO18484" t="str">
            <v>financeapproved</v>
          </cell>
          <cell r="AP18484" t="b">
            <v>0</v>
          </cell>
        </row>
        <row r="18485">
          <cell r="H18485" t="str">
            <v>Departmental</v>
          </cell>
          <cell r="K18485">
            <v>0</v>
          </cell>
          <cell r="P18485">
            <v>2230002</v>
          </cell>
          <cell r="X18485">
            <v>-2</v>
          </cell>
          <cell r="Y18485">
            <v>0</v>
          </cell>
          <cell r="Z18485">
            <v>0</v>
          </cell>
          <cell r="AA18485">
            <v>0</v>
          </cell>
          <cell r="AB18485">
            <v>0</v>
          </cell>
          <cell r="AC18485">
            <v>0</v>
          </cell>
          <cell r="AO18485" t="str">
            <v>financeapproved</v>
          </cell>
          <cell r="AP18485" t="b">
            <v>0</v>
          </cell>
        </row>
        <row r="18486">
          <cell r="H18486" t="str">
            <v>Departmental</v>
          </cell>
          <cell r="K18486">
            <v>0</v>
          </cell>
          <cell r="P18486">
            <v>2230002</v>
          </cell>
          <cell r="X18486">
            <v>0</v>
          </cell>
          <cell r="Y18486">
            <v>0</v>
          </cell>
          <cell r="Z18486">
            <v>0</v>
          </cell>
          <cell r="AA18486">
            <v>0</v>
          </cell>
          <cell r="AB18486">
            <v>0</v>
          </cell>
          <cell r="AC18486">
            <v>0</v>
          </cell>
          <cell r="AO18486" t="str">
            <v>financeapproved</v>
          </cell>
          <cell r="AP18486" t="b">
            <v>0</v>
          </cell>
        </row>
        <row r="18487">
          <cell r="H18487" t="str">
            <v>Departmental</v>
          </cell>
          <cell r="K18487">
            <v>0</v>
          </cell>
          <cell r="P18487">
            <v>2230004</v>
          </cell>
          <cell r="X18487">
            <v>-1898</v>
          </cell>
          <cell r="Y18487">
            <v>0</v>
          </cell>
          <cell r="Z18487">
            <v>0</v>
          </cell>
          <cell r="AA18487">
            <v>0</v>
          </cell>
          <cell r="AB18487">
            <v>0</v>
          </cell>
          <cell r="AC18487">
            <v>0</v>
          </cell>
          <cell r="AO18487" t="str">
            <v>financeapproved</v>
          </cell>
          <cell r="AP18487" t="b">
            <v>0</v>
          </cell>
        </row>
        <row r="18488">
          <cell r="H18488" t="str">
            <v>Departmental</v>
          </cell>
          <cell r="K18488">
            <v>0</v>
          </cell>
          <cell r="P18488">
            <v>2230004</v>
          </cell>
          <cell r="X18488">
            <v>0</v>
          </cell>
          <cell r="Y18488">
            <v>0</v>
          </cell>
          <cell r="Z18488">
            <v>0</v>
          </cell>
          <cell r="AA18488">
            <v>0</v>
          </cell>
          <cell r="AB18488">
            <v>0</v>
          </cell>
          <cell r="AC18488">
            <v>0</v>
          </cell>
          <cell r="AO18488" t="str">
            <v>financeapproved</v>
          </cell>
          <cell r="AP18488" t="b">
            <v>0</v>
          </cell>
        </row>
        <row r="18489">
          <cell r="H18489" t="str">
            <v>Departmental</v>
          </cell>
          <cell r="K18489">
            <v>0</v>
          </cell>
          <cell r="P18489">
            <v>2230098</v>
          </cell>
          <cell r="X18489">
            <v>-301</v>
          </cell>
          <cell r="Y18489">
            <v>0</v>
          </cell>
          <cell r="Z18489">
            <v>0</v>
          </cell>
          <cell r="AA18489">
            <v>0</v>
          </cell>
          <cell r="AB18489">
            <v>0</v>
          </cell>
          <cell r="AC18489">
            <v>0</v>
          </cell>
          <cell r="AO18489" t="str">
            <v>financeapproved</v>
          </cell>
          <cell r="AP18489" t="b">
            <v>0</v>
          </cell>
        </row>
        <row r="18490">
          <cell r="H18490" t="str">
            <v>Departmental</v>
          </cell>
          <cell r="K18490">
            <v>0</v>
          </cell>
          <cell r="P18490">
            <v>2230098</v>
          </cell>
          <cell r="X18490">
            <v>0</v>
          </cell>
          <cell r="Y18490">
            <v>0</v>
          </cell>
          <cell r="Z18490">
            <v>0</v>
          </cell>
          <cell r="AA18490">
            <v>0</v>
          </cell>
          <cell r="AB18490">
            <v>0</v>
          </cell>
          <cell r="AC18490">
            <v>0</v>
          </cell>
          <cell r="AO18490" t="str">
            <v>financeapproved</v>
          </cell>
          <cell r="AP18490" t="b">
            <v>0</v>
          </cell>
        </row>
        <row r="18491">
          <cell r="H18491" t="str">
            <v>Departmental</v>
          </cell>
          <cell r="K18491">
            <v>0</v>
          </cell>
          <cell r="P18491">
            <v>2241002</v>
          </cell>
          <cell r="X18491">
            <v>0</v>
          </cell>
          <cell r="Y18491">
            <v>0</v>
          </cell>
          <cell r="Z18491">
            <v>0</v>
          </cell>
          <cell r="AA18491">
            <v>0</v>
          </cell>
          <cell r="AB18491">
            <v>0</v>
          </cell>
          <cell r="AC18491">
            <v>0</v>
          </cell>
          <cell r="AO18491" t="str">
            <v>financeapproved</v>
          </cell>
          <cell r="AP18491" t="b">
            <v>0</v>
          </cell>
        </row>
        <row r="18492">
          <cell r="H18492" t="str">
            <v>Departmental</v>
          </cell>
          <cell r="K18492">
            <v>0</v>
          </cell>
          <cell r="P18492">
            <v>2241002</v>
          </cell>
          <cell r="X18492">
            <v>202</v>
          </cell>
          <cell r="Y18492">
            <v>0</v>
          </cell>
          <cell r="Z18492">
            <v>0</v>
          </cell>
          <cell r="AA18492">
            <v>0</v>
          </cell>
          <cell r="AB18492">
            <v>0</v>
          </cell>
          <cell r="AC18492">
            <v>0</v>
          </cell>
          <cell r="AO18492" t="str">
            <v>financeapproved</v>
          </cell>
          <cell r="AP18492" t="b">
            <v>0</v>
          </cell>
        </row>
        <row r="18493">
          <cell r="H18493" t="str">
            <v>Departmental</v>
          </cell>
          <cell r="K18493">
            <v>0</v>
          </cell>
          <cell r="P18493">
            <v>2241003</v>
          </cell>
          <cell r="X18493">
            <v>0</v>
          </cell>
          <cell r="Y18493">
            <v>0</v>
          </cell>
          <cell r="Z18493">
            <v>0</v>
          </cell>
          <cell r="AA18493">
            <v>0</v>
          </cell>
          <cell r="AB18493">
            <v>0</v>
          </cell>
          <cell r="AC18493">
            <v>0</v>
          </cell>
          <cell r="AO18493" t="str">
            <v>financeapproved</v>
          </cell>
          <cell r="AP18493" t="b">
            <v>0</v>
          </cell>
        </row>
        <row r="18494">
          <cell r="H18494" t="str">
            <v>Departmental</v>
          </cell>
          <cell r="K18494">
            <v>0</v>
          </cell>
          <cell r="P18494">
            <v>2241003</v>
          </cell>
          <cell r="X18494">
            <v>351</v>
          </cell>
          <cell r="Y18494">
            <v>0</v>
          </cell>
          <cell r="Z18494">
            <v>0</v>
          </cell>
          <cell r="AA18494">
            <v>0</v>
          </cell>
          <cell r="AB18494">
            <v>0</v>
          </cell>
          <cell r="AC18494">
            <v>0</v>
          </cell>
          <cell r="AO18494" t="str">
            <v>financeapproved</v>
          </cell>
          <cell r="AP18494" t="b">
            <v>0</v>
          </cell>
        </row>
        <row r="18495">
          <cell r="H18495" t="str">
            <v>Departmental</v>
          </cell>
          <cell r="K18495">
            <v>0</v>
          </cell>
          <cell r="P18495">
            <v>2242002</v>
          </cell>
          <cell r="X18495">
            <v>-1325</v>
          </cell>
          <cell r="Y18495">
            <v>0</v>
          </cell>
          <cell r="Z18495">
            <v>0</v>
          </cell>
          <cell r="AA18495">
            <v>0</v>
          </cell>
          <cell r="AB18495">
            <v>0</v>
          </cell>
          <cell r="AC18495">
            <v>0</v>
          </cell>
          <cell r="AO18495" t="str">
            <v>financeapproved</v>
          </cell>
          <cell r="AP18495" t="b">
            <v>0</v>
          </cell>
        </row>
        <row r="18496">
          <cell r="H18496" t="str">
            <v>Departmental</v>
          </cell>
          <cell r="K18496">
            <v>0</v>
          </cell>
          <cell r="P18496">
            <v>2242002</v>
          </cell>
          <cell r="X18496">
            <v>0</v>
          </cell>
          <cell r="Y18496">
            <v>0</v>
          </cell>
          <cell r="Z18496">
            <v>0</v>
          </cell>
          <cell r="AA18496">
            <v>0</v>
          </cell>
          <cell r="AB18496">
            <v>0</v>
          </cell>
          <cell r="AC18496">
            <v>0</v>
          </cell>
          <cell r="AO18496" t="str">
            <v>financeapproved</v>
          </cell>
          <cell r="AP18496" t="b">
            <v>0</v>
          </cell>
        </row>
        <row r="18497">
          <cell r="H18497" t="str">
            <v>Departmental</v>
          </cell>
          <cell r="K18497">
            <v>0</v>
          </cell>
          <cell r="P18497">
            <v>2251002</v>
          </cell>
          <cell r="X18497">
            <v>-2</v>
          </cell>
          <cell r="Y18497">
            <v>0</v>
          </cell>
          <cell r="Z18497">
            <v>0</v>
          </cell>
          <cell r="AA18497">
            <v>0</v>
          </cell>
          <cell r="AB18497">
            <v>0</v>
          </cell>
          <cell r="AC18497">
            <v>0</v>
          </cell>
          <cell r="AO18497" t="str">
            <v>financeapproved</v>
          </cell>
          <cell r="AP18497" t="b">
            <v>0</v>
          </cell>
        </row>
        <row r="18498">
          <cell r="H18498" t="str">
            <v>Departmental</v>
          </cell>
          <cell r="K18498">
            <v>0</v>
          </cell>
          <cell r="P18498">
            <v>2251002</v>
          </cell>
          <cell r="X18498">
            <v>0</v>
          </cell>
          <cell r="Y18498">
            <v>0</v>
          </cell>
          <cell r="Z18498">
            <v>0</v>
          </cell>
          <cell r="AA18498">
            <v>0</v>
          </cell>
          <cell r="AB18498">
            <v>0</v>
          </cell>
          <cell r="AC18498">
            <v>0</v>
          </cell>
          <cell r="AO18498" t="str">
            <v>financeapproved</v>
          </cell>
          <cell r="AP18498" t="b">
            <v>0</v>
          </cell>
        </row>
        <row r="18499">
          <cell r="H18499" t="str">
            <v>Departmental</v>
          </cell>
          <cell r="K18499">
            <v>0</v>
          </cell>
          <cell r="P18499">
            <v>2254004</v>
          </cell>
          <cell r="X18499">
            <v>0</v>
          </cell>
          <cell r="Y18499">
            <v>0</v>
          </cell>
          <cell r="Z18499">
            <v>0</v>
          </cell>
          <cell r="AA18499">
            <v>0</v>
          </cell>
          <cell r="AB18499">
            <v>0</v>
          </cell>
          <cell r="AC18499">
            <v>0</v>
          </cell>
          <cell r="AO18499" t="str">
            <v>financeapproved</v>
          </cell>
          <cell r="AP18499" t="b">
            <v>0</v>
          </cell>
        </row>
        <row r="18500">
          <cell r="H18500" t="str">
            <v>Departmental</v>
          </cell>
          <cell r="K18500">
            <v>0</v>
          </cell>
          <cell r="P18500">
            <v>2254004</v>
          </cell>
          <cell r="X18500">
            <v>24</v>
          </cell>
          <cell r="Y18500">
            <v>0</v>
          </cell>
          <cell r="Z18500">
            <v>0</v>
          </cell>
          <cell r="AA18500">
            <v>0</v>
          </cell>
          <cell r="AB18500">
            <v>0</v>
          </cell>
          <cell r="AC18500">
            <v>0</v>
          </cell>
          <cell r="AO18500" t="str">
            <v>financeapproved</v>
          </cell>
          <cell r="AP18500" t="b">
            <v>0</v>
          </cell>
        </row>
        <row r="18501">
          <cell r="H18501" t="str">
            <v>Departmental</v>
          </cell>
          <cell r="K18501">
            <v>0</v>
          </cell>
          <cell r="P18501">
            <v>2254005</v>
          </cell>
          <cell r="X18501">
            <v>0</v>
          </cell>
          <cell r="Y18501">
            <v>0</v>
          </cell>
          <cell r="Z18501">
            <v>0</v>
          </cell>
          <cell r="AA18501">
            <v>0</v>
          </cell>
          <cell r="AB18501">
            <v>0</v>
          </cell>
          <cell r="AC18501">
            <v>0</v>
          </cell>
          <cell r="AO18501" t="str">
            <v>financeapproved</v>
          </cell>
          <cell r="AP18501" t="b">
            <v>0</v>
          </cell>
        </row>
        <row r="18502">
          <cell r="H18502" t="str">
            <v>Departmental</v>
          </cell>
          <cell r="K18502">
            <v>0</v>
          </cell>
          <cell r="P18502">
            <v>2254005</v>
          </cell>
          <cell r="X18502">
            <v>47</v>
          </cell>
          <cell r="Y18502">
            <v>0</v>
          </cell>
          <cell r="Z18502">
            <v>0</v>
          </cell>
          <cell r="AA18502">
            <v>0</v>
          </cell>
          <cell r="AB18502">
            <v>0</v>
          </cell>
          <cell r="AC18502">
            <v>0</v>
          </cell>
          <cell r="AO18502" t="str">
            <v>financeapproved</v>
          </cell>
          <cell r="AP18502" t="b">
            <v>0</v>
          </cell>
        </row>
        <row r="18503">
          <cell r="H18503" t="str">
            <v>Departmental</v>
          </cell>
          <cell r="K18503">
            <v>0</v>
          </cell>
          <cell r="P18503">
            <v>2254006</v>
          </cell>
          <cell r="X18503">
            <v>0</v>
          </cell>
          <cell r="Y18503">
            <v>0</v>
          </cell>
          <cell r="Z18503">
            <v>0</v>
          </cell>
          <cell r="AA18503">
            <v>0</v>
          </cell>
          <cell r="AB18503">
            <v>0</v>
          </cell>
          <cell r="AC18503">
            <v>0</v>
          </cell>
          <cell r="AO18503" t="str">
            <v>financeapproved</v>
          </cell>
          <cell r="AP18503" t="b">
            <v>0</v>
          </cell>
        </row>
        <row r="18504">
          <cell r="H18504" t="str">
            <v>Departmental</v>
          </cell>
          <cell r="K18504">
            <v>0</v>
          </cell>
          <cell r="P18504">
            <v>2254006</v>
          </cell>
          <cell r="X18504">
            <v>31</v>
          </cell>
          <cell r="Y18504">
            <v>0</v>
          </cell>
          <cell r="Z18504">
            <v>0</v>
          </cell>
          <cell r="AA18504">
            <v>0</v>
          </cell>
          <cell r="AB18504">
            <v>0</v>
          </cell>
          <cell r="AC18504">
            <v>0</v>
          </cell>
          <cell r="AO18504" t="str">
            <v>financeapproved</v>
          </cell>
          <cell r="AP18504" t="b">
            <v>0</v>
          </cell>
        </row>
        <row r="18505">
          <cell r="H18505" t="str">
            <v>Departmental</v>
          </cell>
          <cell r="K18505">
            <v>0</v>
          </cell>
          <cell r="P18505">
            <v>2272001</v>
          </cell>
          <cell r="X18505">
            <v>-60</v>
          </cell>
          <cell r="Y18505">
            <v>0</v>
          </cell>
          <cell r="Z18505">
            <v>0</v>
          </cell>
          <cell r="AA18505">
            <v>0</v>
          </cell>
          <cell r="AB18505">
            <v>0</v>
          </cell>
          <cell r="AC18505">
            <v>0</v>
          </cell>
          <cell r="AO18505" t="str">
            <v>financeapproved</v>
          </cell>
          <cell r="AP18505" t="b">
            <v>0</v>
          </cell>
        </row>
        <row r="18506">
          <cell r="H18506" t="str">
            <v>Departmental</v>
          </cell>
          <cell r="K18506">
            <v>0</v>
          </cell>
          <cell r="P18506">
            <v>2272001</v>
          </cell>
          <cell r="X18506">
            <v>0</v>
          </cell>
          <cell r="Y18506">
            <v>0</v>
          </cell>
          <cell r="Z18506">
            <v>0</v>
          </cell>
          <cell r="AA18506">
            <v>0</v>
          </cell>
          <cell r="AB18506">
            <v>0</v>
          </cell>
          <cell r="AC18506">
            <v>0</v>
          </cell>
          <cell r="AO18506" t="str">
            <v>financeapproved</v>
          </cell>
          <cell r="AP18506" t="b">
            <v>0</v>
          </cell>
        </row>
        <row r="18507">
          <cell r="H18507" t="str">
            <v>Departmental</v>
          </cell>
          <cell r="K18507">
            <v>0</v>
          </cell>
          <cell r="P18507">
            <v>2272002</v>
          </cell>
          <cell r="X18507">
            <v>0</v>
          </cell>
          <cell r="Y18507">
            <v>0</v>
          </cell>
          <cell r="Z18507">
            <v>0</v>
          </cell>
          <cell r="AA18507">
            <v>0</v>
          </cell>
          <cell r="AB18507">
            <v>0</v>
          </cell>
          <cell r="AC18507">
            <v>0</v>
          </cell>
          <cell r="AO18507" t="str">
            <v>financeapproved</v>
          </cell>
          <cell r="AP18507" t="b">
            <v>0</v>
          </cell>
        </row>
        <row r="18508">
          <cell r="H18508" t="str">
            <v>Departmental</v>
          </cell>
          <cell r="K18508">
            <v>0</v>
          </cell>
          <cell r="P18508">
            <v>2272002</v>
          </cell>
          <cell r="X18508">
            <v>2</v>
          </cell>
          <cell r="Y18508">
            <v>0</v>
          </cell>
          <cell r="Z18508">
            <v>0</v>
          </cell>
          <cell r="AA18508">
            <v>0</v>
          </cell>
          <cell r="AB18508">
            <v>0</v>
          </cell>
          <cell r="AC18508">
            <v>0</v>
          </cell>
          <cell r="AO18508" t="str">
            <v>financeapproved</v>
          </cell>
          <cell r="AP18508" t="b">
            <v>0</v>
          </cell>
        </row>
        <row r="18509">
          <cell r="H18509" t="str">
            <v>Departmental</v>
          </cell>
          <cell r="K18509">
            <v>0</v>
          </cell>
          <cell r="P18509">
            <v>2272003</v>
          </cell>
          <cell r="X18509">
            <v>0</v>
          </cell>
          <cell r="Y18509">
            <v>0</v>
          </cell>
          <cell r="Z18509">
            <v>0</v>
          </cell>
          <cell r="AA18509">
            <v>0</v>
          </cell>
          <cell r="AB18509">
            <v>0</v>
          </cell>
          <cell r="AC18509">
            <v>0</v>
          </cell>
          <cell r="AO18509" t="str">
            <v>financeapproved</v>
          </cell>
          <cell r="AP18509" t="b">
            <v>0</v>
          </cell>
        </row>
        <row r="18510">
          <cell r="H18510" t="str">
            <v>Departmental</v>
          </cell>
          <cell r="K18510">
            <v>0</v>
          </cell>
          <cell r="P18510">
            <v>2272003</v>
          </cell>
          <cell r="X18510">
            <v>33</v>
          </cell>
          <cell r="Y18510">
            <v>0</v>
          </cell>
          <cell r="Z18510">
            <v>0</v>
          </cell>
          <cell r="AA18510">
            <v>0</v>
          </cell>
          <cell r="AB18510">
            <v>0</v>
          </cell>
          <cell r="AC18510">
            <v>0</v>
          </cell>
          <cell r="AO18510" t="str">
            <v>financeapproved</v>
          </cell>
          <cell r="AP18510" t="b">
            <v>0</v>
          </cell>
        </row>
        <row r="18511">
          <cell r="H18511" t="str">
            <v>Departmental</v>
          </cell>
          <cell r="K18511">
            <v>0</v>
          </cell>
          <cell r="P18511">
            <v>2330009</v>
          </cell>
          <cell r="X18511">
            <v>0</v>
          </cell>
          <cell r="Y18511">
            <v>0</v>
          </cell>
          <cell r="Z18511">
            <v>0</v>
          </cell>
          <cell r="AA18511">
            <v>0</v>
          </cell>
          <cell r="AB18511">
            <v>0</v>
          </cell>
          <cell r="AC18511">
            <v>0</v>
          </cell>
          <cell r="AO18511" t="str">
            <v>financeapproved</v>
          </cell>
          <cell r="AP18511" t="b">
            <v>0</v>
          </cell>
        </row>
        <row r="18512">
          <cell r="H18512" t="str">
            <v>Departmental</v>
          </cell>
          <cell r="K18512">
            <v>0</v>
          </cell>
          <cell r="P18512">
            <v>2330009</v>
          </cell>
          <cell r="X18512">
            <v>67</v>
          </cell>
          <cell r="Y18512">
            <v>0</v>
          </cell>
          <cell r="Z18512">
            <v>0</v>
          </cell>
          <cell r="AA18512">
            <v>0</v>
          </cell>
          <cell r="AB18512">
            <v>0</v>
          </cell>
          <cell r="AC18512">
            <v>0</v>
          </cell>
          <cell r="AO18512" t="str">
            <v>financeapproved</v>
          </cell>
          <cell r="AP18512" t="b">
            <v>0</v>
          </cell>
        </row>
        <row r="18513">
          <cell r="H18513" t="str">
            <v>Departmental</v>
          </cell>
          <cell r="K18513">
            <v>0</v>
          </cell>
          <cell r="P18513">
            <v>2331005</v>
          </cell>
          <cell r="X18513">
            <v>0</v>
          </cell>
          <cell r="Y18513">
            <v>0</v>
          </cell>
          <cell r="Z18513">
            <v>0</v>
          </cell>
          <cell r="AA18513">
            <v>0</v>
          </cell>
          <cell r="AB18513">
            <v>0</v>
          </cell>
          <cell r="AC18513">
            <v>0</v>
          </cell>
          <cell r="AO18513" t="str">
            <v>financeapproved</v>
          </cell>
          <cell r="AP18513" t="b">
            <v>0</v>
          </cell>
        </row>
        <row r="18514">
          <cell r="H18514" t="str">
            <v>Departmental</v>
          </cell>
          <cell r="K18514">
            <v>0</v>
          </cell>
          <cell r="P18514">
            <v>2331005</v>
          </cell>
          <cell r="X18514">
            <v>67</v>
          </cell>
          <cell r="Y18514">
            <v>0</v>
          </cell>
          <cell r="Z18514">
            <v>0</v>
          </cell>
          <cell r="AA18514">
            <v>0</v>
          </cell>
          <cell r="AB18514">
            <v>0</v>
          </cell>
          <cell r="AC18514">
            <v>0</v>
          </cell>
          <cell r="AO18514" t="str">
            <v>financeapproved</v>
          </cell>
          <cell r="AP18514" t="b">
            <v>0</v>
          </cell>
        </row>
        <row r="18515">
          <cell r="H18515" t="str">
            <v>Departmental</v>
          </cell>
          <cell r="K18515">
            <v>0</v>
          </cell>
          <cell r="P18515">
            <v>2422008</v>
          </cell>
          <cell r="X18515">
            <v>0</v>
          </cell>
          <cell r="Y18515">
            <v>0</v>
          </cell>
          <cell r="Z18515">
            <v>0</v>
          </cell>
          <cell r="AA18515">
            <v>0</v>
          </cell>
          <cell r="AB18515">
            <v>0</v>
          </cell>
          <cell r="AC18515">
            <v>0</v>
          </cell>
          <cell r="AO18515" t="str">
            <v>financeapproved</v>
          </cell>
          <cell r="AP18515" t="b">
            <v>0</v>
          </cell>
        </row>
        <row r="18516">
          <cell r="H18516" t="str">
            <v>Departmental</v>
          </cell>
          <cell r="K18516">
            <v>0</v>
          </cell>
          <cell r="P18516">
            <v>2422008</v>
          </cell>
          <cell r="X18516">
            <v>23</v>
          </cell>
          <cell r="Y18516">
            <v>0</v>
          </cell>
          <cell r="Z18516">
            <v>0</v>
          </cell>
          <cell r="AA18516">
            <v>0</v>
          </cell>
          <cell r="AB18516">
            <v>0</v>
          </cell>
          <cell r="AC18516">
            <v>0</v>
          </cell>
          <cell r="AO18516" t="str">
            <v>financeapproved</v>
          </cell>
          <cell r="AP18516" t="b">
            <v>0</v>
          </cell>
        </row>
        <row r="18517">
          <cell r="H18517" t="str">
            <v>Departmental</v>
          </cell>
          <cell r="K18517">
            <v>0</v>
          </cell>
          <cell r="P18517">
            <v>3320002</v>
          </cell>
          <cell r="X18517">
            <v>-16383</v>
          </cell>
          <cell r="Y18517">
            <v>0</v>
          </cell>
          <cell r="Z18517">
            <v>0</v>
          </cell>
          <cell r="AA18517">
            <v>0</v>
          </cell>
          <cell r="AB18517">
            <v>0</v>
          </cell>
          <cell r="AC18517">
            <v>0</v>
          </cell>
          <cell r="AO18517" t="str">
            <v>financeapproved</v>
          </cell>
          <cell r="AP18517" t="b">
            <v>0</v>
          </cell>
        </row>
        <row r="18518">
          <cell r="H18518" t="str">
            <v>Departmental</v>
          </cell>
          <cell r="K18518">
            <v>0</v>
          </cell>
          <cell r="P18518">
            <v>3320002</v>
          </cell>
          <cell r="X18518">
            <v>0</v>
          </cell>
          <cell r="Y18518">
            <v>0</v>
          </cell>
          <cell r="Z18518">
            <v>0</v>
          </cell>
          <cell r="AA18518">
            <v>0</v>
          </cell>
          <cell r="AB18518">
            <v>0</v>
          </cell>
          <cell r="AC18518">
            <v>0</v>
          </cell>
          <cell r="AO18518" t="str">
            <v>financeapproved</v>
          </cell>
          <cell r="AP18518" t="b">
            <v>0</v>
          </cell>
        </row>
        <row r="18519">
          <cell r="H18519" t="str">
            <v>Departmental</v>
          </cell>
          <cell r="K18519">
            <v>0</v>
          </cell>
          <cell r="P18519">
            <v>3320003</v>
          </cell>
          <cell r="X18519">
            <v>-83</v>
          </cell>
          <cell r="Y18519">
            <v>0</v>
          </cell>
          <cell r="Z18519">
            <v>0</v>
          </cell>
          <cell r="AA18519">
            <v>0</v>
          </cell>
          <cell r="AB18519">
            <v>0</v>
          </cell>
          <cell r="AC18519">
            <v>0</v>
          </cell>
          <cell r="AO18519" t="str">
            <v>financeapproved</v>
          </cell>
          <cell r="AP18519" t="b">
            <v>0</v>
          </cell>
        </row>
        <row r="18520">
          <cell r="H18520" t="str">
            <v>Departmental</v>
          </cell>
          <cell r="K18520">
            <v>0</v>
          </cell>
          <cell r="P18520">
            <v>3320003</v>
          </cell>
          <cell r="X18520">
            <v>0</v>
          </cell>
          <cell r="Y18520">
            <v>0</v>
          </cell>
          <cell r="Z18520">
            <v>0</v>
          </cell>
          <cell r="AA18520">
            <v>0</v>
          </cell>
          <cell r="AB18520">
            <v>0</v>
          </cell>
          <cell r="AC18520">
            <v>0</v>
          </cell>
          <cell r="AO18520" t="str">
            <v>financeapproved</v>
          </cell>
          <cell r="AP18520" t="b">
            <v>0</v>
          </cell>
        </row>
        <row r="18521">
          <cell r="H18521" t="str">
            <v>Departmental</v>
          </cell>
          <cell r="K18521">
            <v>0</v>
          </cell>
          <cell r="P18521">
            <v>3320004</v>
          </cell>
          <cell r="X18521">
            <v>-70</v>
          </cell>
          <cell r="Y18521">
            <v>0</v>
          </cell>
          <cell r="Z18521">
            <v>0</v>
          </cell>
          <cell r="AA18521">
            <v>0</v>
          </cell>
          <cell r="AB18521">
            <v>0</v>
          </cell>
          <cell r="AC18521">
            <v>0</v>
          </cell>
          <cell r="AO18521" t="str">
            <v>financeapproved</v>
          </cell>
          <cell r="AP18521" t="b">
            <v>0</v>
          </cell>
        </row>
        <row r="18522">
          <cell r="H18522" t="str">
            <v>Departmental</v>
          </cell>
          <cell r="K18522">
            <v>0</v>
          </cell>
          <cell r="P18522">
            <v>3320004</v>
          </cell>
          <cell r="X18522">
            <v>0</v>
          </cell>
          <cell r="Y18522">
            <v>0</v>
          </cell>
          <cell r="Z18522">
            <v>0</v>
          </cell>
          <cell r="AA18522">
            <v>0</v>
          </cell>
          <cell r="AB18522">
            <v>0</v>
          </cell>
          <cell r="AC18522">
            <v>0</v>
          </cell>
          <cell r="AO18522" t="str">
            <v>financeapproved</v>
          </cell>
          <cell r="AP18522" t="b">
            <v>0</v>
          </cell>
        </row>
        <row r="18523">
          <cell r="H18523" t="str">
            <v>Departmental</v>
          </cell>
          <cell r="K18523">
            <v>0</v>
          </cell>
          <cell r="P18523">
            <v>3320098</v>
          </cell>
          <cell r="X18523">
            <v>0</v>
          </cell>
          <cell r="Y18523">
            <v>0</v>
          </cell>
          <cell r="Z18523">
            <v>0</v>
          </cell>
          <cell r="AA18523">
            <v>0</v>
          </cell>
          <cell r="AB18523">
            <v>0</v>
          </cell>
          <cell r="AC18523">
            <v>0</v>
          </cell>
          <cell r="AO18523" t="str">
            <v>financeapproved</v>
          </cell>
          <cell r="AP18523" t="b">
            <v>0</v>
          </cell>
        </row>
        <row r="18524">
          <cell r="H18524" t="str">
            <v>Departmental</v>
          </cell>
          <cell r="K18524">
            <v>0</v>
          </cell>
          <cell r="P18524">
            <v>3320098</v>
          </cell>
          <cell r="X18524">
            <v>45</v>
          </cell>
          <cell r="Y18524">
            <v>0</v>
          </cell>
          <cell r="Z18524">
            <v>0</v>
          </cell>
          <cell r="AA18524">
            <v>0</v>
          </cell>
          <cell r="AB18524">
            <v>0</v>
          </cell>
          <cell r="AC18524">
            <v>0</v>
          </cell>
          <cell r="AO18524" t="str">
            <v>financeapproved</v>
          </cell>
          <cell r="AP18524" t="b">
            <v>0</v>
          </cell>
        </row>
        <row r="18525">
          <cell r="H18525" t="str">
            <v>Departmental</v>
          </cell>
          <cell r="K18525">
            <v>0</v>
          </cell>
          <cell r="P18525">
            <v>3322001</v>
          </cell>
          <cell r="X18525">
            <v>-27190</v>
          </cell>
          <cell r="Y18525">
            <v>0</v>
          </cell>
          <cell r="Z18525">
            <v>0</v>
          </cell>
          <cell r="AA18525">
            <v>0</v>
          </cell>
          <cell r="AB18525">
            <v>0</v>
          </cell>
          <cell r="AC18525">
            <v>0</v>
          </cell>
          <cell r="AO18525" t="str">
            <v>financeapproved</v>
          </cell>
          <cell r="AP18525" t="b">
            <v>0</v>
          </cell>
        </row>
        <row r="18526">
          <cell r="H18526" t="str">
            <v>Departmental</v>
          </cell>
          <cell r="K18526">
            <v>0</v>
          </cell>
          <cell r="P18526">
            <v>3322001</v>
          </cell>
          <cell r="X18526">
            <v>0</v>
          </cell>
          <cell r="Y18526">
            <v>0</v>
          </cell>
          <cell r="Z18526">
            <v>0</v>
          </cell>
          <cell r="AA18526">
            <v>0</v>
          </cell>
          <cell r="AB18526">
            <v>0</v>
          </cell>
          <cell r="AC18526">
            <v>0</v>
          </cell>
          <cell r="AO18526" t="str">
            <v>financeapproved</v>
          </cell>
          <cell r="AP18526" t="b">
            <v>0</v>
          </cell>
        </row>
        <row r="18527">
          <cell r="H18527" t="str">
            <v>Departmental</v>
          </cell>
          <cell r="K18527">
            <v>0</v>
          </cell>
          <cell r="P18527">
            <v>3330002</v>
          </cell>
          <cell r="X18527">
            <v>-2870</v>
          </cell>
          <cell r="Y18527">
            <v>0</v>
          </cell>
          <cell r="Z18527">
            <v>0</v>
          </cell>
          <cell r="AA18527">
            <v>0</v>
          </cell>
          <cell r="AB18527">
            <v>0</v>
          </cell>
          <cell r="AC18527">
            <v>0</v>
          </cell>
          <cell r="AO18527" t="str">
            <v>financeapproved</v>
          </cell>
          <cell r="AP18527" t="b">
            <v>0</v>
          </cell>
        </row>
        <row r="18528">
          <cell r="H18528" t="str">
            <v>Departmental</v>
          </cell>
          <cell r="K18528">
            <v>0</v>
          </cell>
          <cell r="P18528">
            <v>3330002</v>
          </cell>
          <cell r="X18528">
            <v>0</v>
          </cell>
          <cell r="Y18528">
            <v>0</v>
          </cell>
          <cell r="Z18528">
            <v>0</v>
          </cell>
          <cell r="AA18528">
            <v>0</v>
          </cell>
          <cell r="AB18528">
            <v>0</v>
          </cell>
          <cell r="AC18528">
            <v>0</v>
          </cell>
          <cell r="AO18528" t="str">
            <v>financeapproved</v>
          </cell>
          <cell r="AP18528" t="b">
            <v>0</v>
          </cell>
        </row>
        <row r="18529">
          <cell r="H18529" t="str">
            <v>Departmental</v>
          </cell>
          <cell r="K18529">
            <v>0</v>
          </cell>
          <cell r="P18529">
            <v>3330004</v>
          </cell>
          <cell r="X18529">
            <v>0</v>
          </cell>
          <cell r="Y18529">
            <v>0</v>
          </cell>
          <cell r="Z18529">
            <v>0</v>
          </cell>
          <cell r="AA18529">
            <v>0</v>
          </cell>
          <cell r="AB18529">
            <v>0</v>
          </cell>
          <cell r="AC18529">
            <v>0</v>
          </cell>
          <cell r="AO18529" t="str">
            <v>financeapproved</v>
          </cell>
          <cell r="AP18529" t="b">
            <v>0</v>
          </cell>
        </row>
        <row r="18530">
          <cell r="H18530" t="str">
            <v>Departmental</v>
          </cell>
          <cell r="K18530">
            <v>0</v>
          </cell>
          <cell r="P18530">
            <v>3330004</v>
          </cell>
          <cell r="X18530">
            <v>647</v>
          </cell>
          <cell r="Y18530">
            <v>0</v>
          </cell>
          <cell r="Z18530">
            <v>0</v>
          </cell>
          <cell r="AA18530">
            <v>0</v>
          </cell>
          <cell r="AB18530">
            <v>0</v>
          </cell>
          <cell r="AC18530">
            <v>0</v>
          </cell>
          <cell r="AO18530" t="str">
            <v>financeapproved</v>
          </cell>
          <cell r="AP18530" t="b">
            <v>0</v>
          </cell>
        </row>
        <row r="18531">
          <cell r="H18531" t="str">
            <v>Departmental</v>
          </cell>
          <cell r="K18531">
            <v>0</v>
          </cell>
          <cell r="P18531">
            <v>3380101</v>
          </cell>
          <cell r="X18531">
            <v>-1453</v>
          </cell>
          <cell r="Y18531">
            <v>0</v>
          </cell>
          <cell r="Z18531">
            <v>0</v>
          </cell>
          <cell r="AA18531">
            <v>0</v>
          </cell>
          <cell r="AB18531">
            <v>0</v>
          </cell>
          <cell r="AC18531">
            <v>0</v>
          </cell>
          <cell r="AO18531" t="str">
            <v>financeapproved</v>
          </cell>
          <cell r="AP18531" t="b">
            <v>0</v>
          </cell>
        </row>
        <row r="18532">
          <cell r="H18532" t="str">
            <v>Departmental</v>
          </cell>
          <cell r="K18532">
            <v>0</v>
          </cell>
          <cell r="P18532">
            <v>3380101</v>
          </cell>
          <cell r="X18532">
            <v>0</v>
          </cell>
          <cell r="Y18532">
            <v>0</v>
          </cell>
          <cell r="Z18532">
            <v>0</v>
          </cell>
          <cell r="AA18532">
            <v>0</v>
          </cell>
          <cell r="AB18532">
            <v>0</v>
          </cell>
          <cell r="AC18532">
            <v>0</v>
          </cell>
          <cell r="AO18532" t="str">
            <v>financeapproved</v>
          </cell>
          <cell r="AP18532" t="b">
            <v>0</v>
          </cell>
        </row>
        <row r="18533">
          <cell r="H18533" t="str">
            <v>Departmental</v>
          </cell>
          <cell r="K18533">
            <v>0</v>
          </cell>
          <cell r="P18533">
            <v>3380102</v>
          </cell>
          <cell r="X18533">
            <v>0</v>
          </cell>
          <cell r="Y18533">
            <v>0</v>
          </cell>
          <cell r="Z18533">
            <v>0</v>
          </cell>
          <cell r="AA18533">
            <v>0</v>
          </cell>
          <cell r="AB18533">
            <v>0</v>
          </cell>
          <cell r="AC18533">
            <v>0</v>
          </cell>
          <cell r="AO18533" t="str">
            <v>financeapproved</v>
          </cell>
          <cell r="AP18533" t="b">
            <v>0</v>
          </cell>
        </row>
        <row r="18534">
          <cell r="H18534" t="str">
            <v>Departmental</v>
          </cell>
          <cell r="K18534">
            <v>0</v>
          </cell>
          <cell r="P18534">
            <v>3380102</v>
          </cell>
          <cell r="X18534">
            <v>582</v>
          </cell>
          <cell r="Y18534">
            <v>0</v>
          </cell>
          <cell r="Z18534">
            <v>0</v>
          </cell>
          <cell r="AA18534">
            <v>0</v>
          </cell>
          <cell r="AB18534">
            <v>0</v>
          </cell>
          <cell r="AC18534">
            <v>0</v>
          </cell>
          <cell r="AO18534" t="str">
            <v>financeapproved</v>
          </cell>
          <cell r="AP18534" t="b">
            <v>0</v>
          </cell>
        </row>
        <row r="18535">
          <cell r="H18535" t="str">
            <v>Departmental</v>
          </cell>
          <cell r="K18535">
            <v>0</v>
          </cell>
          <cell r="P18535">
            <v>3380106</v>
          </cell>
          <cell r="X18535">
            <v>-23</v>
          </cell>
          <cell r="Y18535">
            <v>0</v>
          </cell>
          <cell r="Z18535">
            <v>0</v>
          </cell>
          <cell r="AA18535">
            <v>0</v>
          </cell>
          <cell r="AB18535">
            <v>0</v>
          </cell>
          <cell r="AC18535">
            <v>0</v>
          </cell>
          <cell r="AO18535" t="str">
            <v>financeapproved</v>
          </cell>
          <cell r="AP18535" t="b">
            <v>0</v>
          </cell>
        </row>
        <row r="18536">
          <cell r="H18536" t="str">
            <v>Departmental</v>
          </cell>
          <cell r="K18536">
            <v>0</v>
          </cell>
          <cell r="P18536">
            <v>3380106</v>
          </cell>
          <cell r="X18536">
            <v>0</v>
          </cell>
          <cell r="Y18536">
            <v>0</v>
          </cell>
          <cell r="Z18536">
            <v>0</v>
          </cell>
          <cell r="AA18536">
            <v>0</v>
          </cell>
          <cell r="AB18536">
            <v>0</v>
          </cell>
          <cell r="AC18536">
            <v>0</v>
          </cell>
          <cell r="AO18536" t="str">
            <v>financeapproved</v>
          </cell>
          <cell r="AP18536" t="b">
            <v>0</v>
          </cell>
        </row>
        <row r="18537">
          <cell r="H18537" t="str">
            <v>Departmental</v>
          </cell>
          <cell r="K18537">
            <v>0</v>
          </cell>
          <cell r="P18537">
            <v>3381008</v>
          </cell>
          <cell r="X18537">
            <v>0</v>
          </cell>
          <cell r="Y18537">
            <v>0</v>
          </cell>
          <cell r="Z18537">
            <v>0</v>
          </cell>
          <cell r="AA18537">
            <v>0</v>
          </cell>
          <cell r="AB18537">
            <v>0</v>
          </cell>
          <cell r="AC18537">
            <v>0</v>
          </cell>
          <cell r="AO18537" t="str">
            <v>financeapproved</v>
          </cell>
          <cell r="AP18537" t="b">
            <v>0</v>
          </cell>
        </row>
        <row r="18538">
          <cell r="H18538" t="str">
            <v>Departmental</v>
          </cell>
          <cell r="K18538">
            <v>0</v>
          </cell>
          <cell r="P18538">
            <v>3381008</v>
          </cell>
          <cell r="X18538">
            <v>1182</v>
          </cell>
          <cell r="Y18538">
            <v>0</v>
          </cell>
          <cell r="Z18538">
            <v>0</v>
          </cell>
          <cell r="AA18538">
            <v>0</v>
          </cell>
          <cell r="AB18538">
            <v>0</v>
          </cell>
          <cell r="AC18538">
            <v>0</v>
          </cell>
          <cell r="AO18538" t="str">
            <v>financeapproved</v>
          </cell>
          <cell r="AP18538" t="b">
            <v>0</v>
          </cell>
        </row>
        <row r="18539">
          <cell r="H18539" t="str">
            <v>Departmental</v>
          </cell>
          <cell r="K18539">
            <v>0</v>
          </cell>
          <cell r="P18539">
            <v>3390008</v>
          </cell>
          <cell r="X18539">
            <v>-48</v>
          </cell>
          <cell r="Y18539">
            <v>0</v>
          </cell>
          <cell r="Z18539">
            <v>0</v>
          </cell>
          <cell r="AA18539">
            <v>0</v>
          </cell>
          <cell r="AB18539">
            <v>0</v>
          </cell>
          <cell r="AC18539">
            <v>0</v>
          </cell>
          <cell r="AO18539" t="str">
            <v>financeapproved</v>
          </cell>
          <cell r="AP18539" t="b">
            <v>0</v>
          </cell>
        </row>
        <row r="18540">
          <cell r="H18540" t="str">
            <v>Departmental</v>
          </cell>
          <cell r="K18540">
            <v>0</v>
          </cell>
          <cell r="P18540">
            <v>3390008</v>
          </cell>
          <cell r="X18540">
            <v>0</v>
          </cell>
          <cell r="Y18540">
            <v>0</v>
          </cell>
          <cell r="Z18540">
            <v>0</v>
          </cell>
          <cell r="AA18540">
            <v>0</v>
          </cell>
          <cell r="AB18540">
            <v>0</v>
          </cell>
          <cell r="AC18540">
            <v>0</v>
          </cell>
          <cell r="AO18540" t="str">
            <v>financeapproved</v>
          </cell>
          <cell r="AP18540" t="b">
            <v>0</v>
          </cell>
        </row>
        <row r="18541">
          <cell r="H18541" t="str">
            <v>Departmental</v>
          </cell>
          <cell r="K18541">
            <v>0</v>
          </cell>
          <cell r="P18541">
            <v>3390019</v>
          </cell>
          <cell r="X18541">
            <v>0</v>
          </cell>
          <cell r="Y18541">
            <v>0</v>
          </cell>
          <cell r="Z18541">
            <v>0</v>
          </cell>
          <cell r="AA18541">
            <v>0</v>
          </cell>
          <cell r="AB18541">
            <v>0</v>
          </cell>
          <cell r="AC18541">
            <v>0</v>
          </cell>
          <cell r="AO18541" t="str">
            <v>financeapproved</v>
          </cell>
          <cell r="AP18541" t="b">
            <v>0</v>
          </cell>
        </row>
        <row r="18542">
          <cell r="H18542" t="str">
            <v>Departmental</v>
          </cell>
          <cell r="K18542">
            <v>0</v>
          </cell>
          <cell r="P18542">
            <v>3390019</v>
          </cell>
          <cell r="X18542">
            <v>2973</v>
          </cell>
          <cell r="Y18542">
            <v>0</v>
          </cell>
          <cell r="Z18542">
            <v>0</v>
          </cell>
          <cell r="AA18542">
            <v>0</v>
          </cell>
          <cell r="AB18542">
            <v>0</v>
          </cell>
          <cell r="AC18542">
            <v>0</v>
          </cell>
          <cell r="AO18542" t="str">
            <v>financeapproved</v>
          </cell>
          <cell r="AP18542" t="b">
            <v>0</v>
          </cell>
        </row>
        <row r="18543">
          <cell r="H18543" t="str">
            <v>Departmental</v>
          </cell>
          <cell r="K18543">
            <v>0</v>
          </cell>
          <cell r="P18543">
            <v>3390033</v>
          </cell>
          <cell r="X18543">
            <v>0</v>
          </cell>
          <cell r="Y18543">
            <v>0</v>
          </cell>
          <cell r="Z18543">
            <v>0</v>
          </cell>
          <cell r="AA18543">
            <v>0</v>
          </cell>
          <cell r="AB18543">
            <v>0</v>
          </cell>
          <cell r="AC18543">
            <v>0</v>
          </cell>
          <cell r="AO18543" t="str">
            <v>financeapproved</v>
          </cell>
          <cell r="AP18543" t="b">
            <v>0</v>
          </cell>
        </row>
        <row r="18544">
          <cell r="H18544" t="str">
            <v>Departmental</v>
          </cell>
          <cell r="K18544">
            <v>0</v>
          </cell>
          <cell r="P18544">
            <v>3390033</v>
          </cell>
          <cell r="X18544">
            <v>3</v>
          </cell>
          <cell r="Y18544">
            <v>0</v>
          </cell>
          <cell r="Z18544">
            <v>0</v>
          </cell>
          <cell r="AA18544">
            <v>0</v>
          </cell>
          <cell r="AB18544">
            <v>0</v>
          </cell>
          <cell r="AC18544">
            <v>0</v>
          </cell>
          <cell r="AO18544" t="str">
            <v>financeapproved</v>
          </cell>
          <cell r="AP18544" t="b">
            <v>0</v>
          </cell>
        </row>
        <row r="18545">
          <cell r="H18545" t="str">
            <v>Departmental</v>
          </cell>
          <cell r="K18545">
            <v>0</v>
          </cell>
          <cell r="P18545">
            <v>3390098</v>
          </cell>
          <cell r="X18545">
            <v>0</v>
          </cell>
          <cell r="Y18545">
            <v>0</v>
          </cell>
          <cell r="Z18545">
            <v>0</v>
          </cell>
          <cell r="AA18545">
            <v>0</v>
          </cell>
          <cell r="AB18545">
            <v>0</v>
          </cell>
          <cell r="AC18545">
            <v>0</v>
          </cell>
          <cell r="AO18545" t="str">
            <v>financeapproved</v>
          </cell>
          <cell r="AP18545" t="b">
            <v>0</v>
          </cell>
        </row>
        <row r="18546">
          <cell r="H18546" t="str">
            <v>Departmental</v>
          </cell>
          <cell r="K18546">
            <v>0</v>
          </cell>
          <cell r="P18546">
            <v>3390098</v>
          </cell>
          <cell r="X18546">
            <v>257</v>
          </cell>
          <cell r="Y18546">
            <v>0</v>
          </cell>
          <cell r="Z18546">
            <v>0</v>
          </cell>
          <cell r="AA18546">
            <v>0</v>
          </cell>
          <cell r="AB18546">
            <v>0</v>
          </cell>
          <cell r="AC18546">
            <v>0</v>
          </cell>
          <cell r="AO18546" t="str">
            <v>financeapproved</v>
          </cell>
          <cell r="AP18546" t="b">
            <v>0</v>
          </cell>
        </row>
        <row r="18547">
          <cell r="H18547" t="str">
            <v>Departmental</v>
          </cell>
          <cell r="K18547">
            <v>0</v>
          </cell>
          <cell r="P18547">
            <v>3390205</v>
          </cell>
          <cell r="X18547">
            <v>-23</v>
          </cell>
          <cell r="Y18547">
            <v>0</v>
          </cell>
          <cell r="Z18547">
            <v>0</v>
          </cell>
          <cell r="AA18547">
            <v>0</v>
          </cell>
          <cell r="AB18547">
            <v>0</v>
          </cell>
          <cell r="AC18547">
            <v>0</v>
          </cell>
          <cell r="AO18547" t="str">
            <v>financeapproved</v>
          </cell>
          <cell r="AP18547" t="b">
            <v>0</v>
          </cell>
        </row>
        <row r="18548">
          <cell r="H18548" t="str">
            <v>Departmental</v>
          </cell>
          <cell r="K18548">
            <v>0</v>
          </cell>
          <cell r="P18548">
            <v>3390205</v>
          </cell>
          <cell r="X18548">
            <v>0</v>
          </cell>
          <cell r="Y18548">
            <v>0</v>
          </cell>
          <cell r="Z18548">
            <v>0</v>
          </cell>
          <cell r="AA18548">
            <v>0</v>
          </cell>
          <cell r="AB18548">
            <v>0</v>
          </cell>
          <cell r="AC18548">
            <v>0</v>
          </cell>
          <cell r="AO18548" t="str">
            <v>financeapproved</v>
          </cell>
          <cell r="AP18548" t="b">
            <v>0</v>
          </cell>
        </row>
        <row r="18549">
          <cell r="H18549" t="str">
            <v>Departmental</v>
          </cell>
          <cell r="K18549">
            <v>0</v>
          </cell>
          <cell r="P18549">
            <v>3400001</v>
          </cell>
          <cell r="X18549">
            <v>-34088</v>
          </cell>
          <cell r="Y18549">
            <v>0</v>
          </cell>
          <cell r="Z18549">
            <v>0</v>
          </cell>
          <cell r="AA18549">
            <v>0</v>
          </cell>
          <cell r="AB18549">
            <v>0</v>
          </cell>
          <cell r="AC18549">
            <v>0</v>
          </cell>
          <cell r="AO18549" t="str">
            <v>financeapproved</v>
          </cell>
          <cell r="AP18549" t="b">
            <v>0</v>
          </cell>
        </row>
        <row r="18550">
          <cell r="H18550" t="str">
            <v>Departmental</v>
          </cell>
          <cell r="K18550">
            <v>0</v>
          </cell>
          <cell r="P18550">
            <v>3400001</v>
          </cell>
          <cell r="X18550">
            <v>0</v>
          </cell>
          <cell r="Y18550">
            <v>0</v>
          </cell>
          <cell r="Z18550">
            <v>0</v>
          </cell>
          <cell r="AA18550">
            <v>0</v>
          </cell>
          <cell r="AB18550">
            <v>0</v>
          </cell>
          <cell r="AC18550">
            <v>0</v>
          </cell>
          <cell r="AO18550" t="str">
            <v>financeapproved</v>
          </cell>
          <cell r="AP18550" t="b">
            <v>0</v>
          </cell>
        </row>
        <row r="18551">
          <cell r="H18551" t="str">
            <v>Departmental</v>
          </cell>
          <cell r="K18551">
            <v>0</v>
          </cell>
          <cell r="P18551">
            <v>5220002</v>
          </cell>
          <cell r="X18551">
            <v>-176</v>
          </cell>
          <cell r="Y18551">
            <v>0</v>
          </cell>
          <cell r="Z18551">
            <v>0</v>
          </cell>
          <cell r="AA18551">
            <v>0</v>
          </cell>
          <cell r="AB18551">
            <v>0</v>
          </cell>
          <cell r="AC18551">
            <v>0</v>
          </cell>
          <cell r="AO18551" t="str">
            <v>financeapproved</v>
          </cell>
          <cell r="AP18551" t="b">
            <v>0</v>
          </cell>
        </row>
        <row r="18552">
          <cell r="H18552" t="str">
            <v>Departmental</v>
          </cell>
          <cell r="K18552">
            <v>0</v>
          </cell>
          <cell r="P18552">
            <v>5220002</v>
          </cell>
          <cell r="X18552">
            <v>0</v>
          </cell>
          <cell r="Y18552">
            <v>0</v>
          </cell>
          <cell r="Z18552">
            <v>0</v>
          </cell>
          <cell r="AA18552">
            <v>0</v>
          </cell>
          <cell r="AB18552">
            <v>0</v>
          </cell>
          <cell r="AC18552">
            <v>0</v>
          </cell>
          <cell r="AO18552" t="str">
            <v>financeapproved</v>
          </cell>
          <cell r="AP18552" t="b">
            <v>0</v>
          </cell>
        </row>
        <row r="18553">
          <cell r="H18553" t="str">
            <v>Departmental</v>
          </cell>
          <cell r="K18553">
            <v>0</v>
          </cell>
          <cell r="P18553">
            <v>5232005</v>
          </cell>
          <cell r="X18553">
            <v>0</v>
          </cell>
          <cell r="Y18553">
            <v>0</v>
          </cell>
          <cell r="Z18553">
            <v>0</v>
          </cell>
          <cell r="AA18553">
            <v>0</v>
          </cell>
          <cell r="AB18553">
            <v>0</v>
          </cell>
          <cell r="AC18553">
            <v>0</v>
          </cell>
          <cell r="AO18553" t="str">
            <v>financeapproved</v>
          </cell>
          <cell r="AP18553" t="b">
            <v>0</v>
          </cell>
        </row>
        <row r="18554">
          <cell r="H18554" t="str">
            <v>Departmental</v>
          </cell>
          <cell r="K18554">
            <v>0</v>
          </cell>
          <cell r="P18554">
            <v>5232005</v>
          </cell>
          <cell r="X18554">
            <v>153</v>
          </cell>
          <cell r="Y18554">
            <v>0</v>
          </cell>
          <cell r="Z18554">
            <v>0</v>
          </cell>
          <cell r="AA18554">
            <v>0</v>
          </cell>
          <cell r="AB18554">
            <v>0</v>
          </cell>
          <cell r="AC18554">
            <v>0</v>
          </cell>
          <cell r="AO18554" t="str">
            <v>financeapproved</v>
          </cell>
          <cell r="AP18554" t="b">
            <v>0</v>
          </cell>
        </row>
        <row r="18555">
          <cell r="H18555" t="str">
            <v>Departmental</v>
          </cell>
          <cell r="K18555">
            <v>0</v>
          </cell>
          <cell r="P18555">
            <v>5233002</v>
          </cell>
          <cell r="X18555">
            <v>0</v>
          </cell>
          <cell r="Y18555">
            <v>0</v>
          </cell>
          <cell r="Z18555">
            <v>0</v>
          </cell>
          <cell r="AA18555">
            <v>0</v>
          </cell>
          <cell r="AB18555">
            <v>0</v>
          </cell>
          <cell r="AC18555">
            <v>0</v>
          </cell>
          <cell r="AO18555" t="str">
            <v>financeapproved</v>
          </cell>
          <cell r="AP18555" t="b">
            <v>0</v>
          </cell>
        </row>
        <row r="18556">
          <cell r="H18556" t="str">
            <v>Departmental</v>
          </cell>
          <cell r="K18556">
            <v>0</v>
          </cell>
          <cell r="P18556">
            <v>5233002</v>
          </cell>
          <cell r="X18556">
            <v>173</v>
          </cell>
          <cell r="Y18556">
            <v>0</v>
          </cell>
          <cell r="Z18556">
            <v>0</v>
          </cell>
          <cell r="AA18556">
            <v>0</v>
          </cell>
          <cell r="AB18556">
            <v>0</v>
          </cell>
          <cell r="AC18556">
            <v>0</v>
          </cell>
          <cell r="AO18556" t="str">
            <v>financeapproved</v>
          </cell>
          <cell r="AP18556" t="b">
            <v>0</v>
          </cell>
        </row>
        <row r="18557">
          <cell r="H18557" t="str">
            <v>Departmental</v>
          </cell>
          <cell r="K18557">
            <v>0</v>
          </cell>
          <cell r="P18557">
            <v>5233029</v>
          </cell>
          <cell r="X18557">
            <v>-9618</v>
          </cell>
          <cell r="Y18557">
            <v>0</v>
          </cell>
          <cell r="Z18557">
            <v>0</v>
          </cell>
          <cell r="AA18557">
            <v>0</v>
          </cell>
          <cell r="AB18557">
            <v>0</v>
          </cell>
          <cell r="AC18557">
            <v>0</v>
          </cell>
          <cell r="AO18557" t="str">
            <v>financeapproved</v>
          </cell>
          <cell r="AP18557" t="b">
            <v>0</v>
          </cell>
        </row>
        <row r="18558">
          <cell r="H18558" t="str">
            <v>Departmental</v>
          </cell>
          <cell r="K18558">
            <v>0</v>
          </cell>
          <cell r="P18558">
            <v>5233029</v>
          </cell>
          <cell r="X18558">
            <v>0</v>
          </cell>
          <cell r="Y18558">
            <v>0</v>
          </cell>
          <cell r="Z18558">
            <v>0</v>
          </cell>
          <cell r="AA18558">
            <v>0</v>
          </cell>
          <cell r="AB18558">
            <v>0</v>
          </cell>
          <cell r="AC18558">
            <v>0</v>
          </cell>
          <cell r="AO18558" t="str">
            <v>financeapproved</v>
          </cell>
          <cell r="AP18558" t="b">
            <v>0</v>
          </cell>
        </row>
        <row r="18559">
          <cell r="H18559" t="str">
            <v>Departmental</v>
          </cell>
          <cell r="K18559">
            <v>0</v>
          </cell>
          <cell r="P18559">
            <v>5233033</v>
          </cell>
          <cell r="X18559">
            <v>0</v>
          </cell>
          <cell r="Y18559">
            <v>0</v>
          </cell>
          <cell r="Z18559">
            <v>0</v>
          </cell>
          <cell r="AA18559">
            <v>0</v>
          </cell>
          <cell r="AB18559">
            <v>0</v>
          </cell>
          <cell r="AC18559">
            <v>0</v>
          </cell>
          <cell r="AO18559" t="str">
            <v>financeapproved</v>
          </cell>
          <cell r="AP18559" t="b">
            <v>0</v>
          </cell>
        </row>
        <row r="18560">
          <cell r="H18560" t="str">
            <v>Departmental</v>
          </cell>
          <cell r="K18560">
            <v>0</v>
          </cell>
          <cell r="P18560">
            <v>5233033</v>
          </cell>
          <cell r="X18560">
            <v>73</v>
          </cell>
          <cell r="Y18560">
            <v>0</v>
          </cell>
          <cell r="Z18560">
            <v>0</v>
          </cell>
          <cell r="AA18560">
            <v>0</v>
          </cell>
          <cell r="AB18560">
            <v>0</v>
          </cell>
          <cell r="AC18560">
            <v>0</v>
          </cell>
          <cell r="AO18560" t="str">
            <v>financeapproved</v>
          </cell>
          <cell r="AP18560" t="b">
            <v>0</v>
          </cell>
        </row>
        <row r="18561">
          <cell r="H18561" t="str">
            <v>Departmental</v>
          </cell>
          <cell r="K18561">
            <v>0</v>
          </cell>
          <cell r="P18561">
            <v>5233098</v>
          </cell>
          <cell r="X18561">
            <v>0</v>
          </cell>
          <cell r="Y18561">
            <v>0</v>
          </cell>
          <cell r="Z18561">
            <v>0</v>
          </cell>
          <cell r="AA18561">
            <v>0</v>
          </cell>
          <cell r="AB18561">
            <v>0</v>
          </cell>
          <cell r="AC18561">
            <v>0</v>
          </cell>
          <cell r="AO18561" t="str">
            <v>financeapproved</v>
          </cell>
          <cell r="AP18561" t="b">
            <v>0</v>
          </cell>
        </row>
        <row r="18562">
          <cell r="H18562" t="str">
            <v>Departmental</v>
          </cell>
          <cell r="K18562">
            <v>0</v>
          </cell>
          <cell r="P18562">
            <v>5233098</v>
          </cell>
          <cell r="X18562">
            <v>6</v>
          </cell>
          <cell r="Y18562">
            <v>-84</v>
          </cell>
          <cell r="Z18562">
            <v>-84</v>
          </cell>
          <cell r="AA18562">
            <v>-84</v>
          </cell>
          <cell r="AB18562">
            <v>-84</v>
          </cell>
          <cell r="AC18562">
            <v>-84</v>
          </cell>
          <cell r="AO18562" t="str">
            <v>financeapproved</v>
          </cell>
          <cell r="AP18562" t="b">
            <v>0</v>
          </cell>
        </row>
        <row r="18563">
          <cell r="H18563" t="str">
            <v>Departmental</v>
          </cell>
          <cell r="K18563">
            <v>0</v>
          </cell>
          <cell r="P18563">
            <v>5233098</v>
          </cell>
          <cell r="X18563">
            <v>-66</v>
          </cell>
          <cell r="Y18563">
            <v>84</v>
          </cell>
          <cell r="Z18563">
            <v>84</v>
          </cell>
          <cell r="AA18563">
            <v>84</v>
          </cell>
          <cell r="AB18563">
            <v>84</v>
          </cell>
          <cell r="AC18563">
            <v>84</v>
          </cell>
          <cell r="AO18563" t="str">
            <v>financeapproved</v>
          </cell>
          <cell r="AP18563" t="b">
            <v>0</v>
          </cell>
        </row>
        <row r="18564">
          <cell r="H18564" t="str">
            <v>Departmental</v>
          </cell>
          <cell r="K18564">
            <v>0</v>
          </cell>
          <cell r="P18564">
            <v>5233098</v>
          </cell>
          <cell r="X18564">
            <v>0</v>
          </cell>
          <cell r="Y18564">
            <v>0</v>
          </cell>
          <cell r="Z18564">
            <v>0</v>
          </cell>
          <cell r="AA18564">
            <v>0</v>
          </cell>
          <cell r="AB18564">
            <v>0</v>
          </cell>
          <cell r="AC18564">
            <v>0</v>
          </cell>
          <cell r="AO18564" t="str">
            <v>financeapproved</v>
          </cell>
          <cell r="AP18564" t="b">
            <v>0</v>
          </cell>
        </row>
        <row r="18565">
          <cell r="H18565" t="str">
            <v>Departmental</v>
          </cell>
          <cell r="K18565">
            <v>0</v>
          </cell>
          <cell r="P18565">
            <v>5233123</v>
          </cell>
          <cell r="X18565">
            <v>0</v>
          </cell>
          <cell r="Y18565">
            <v>0</v>
          </cell>
          <cell r="Z18565">
            <v>0</v>
          </cell>
          <cell r="AA18565">
            <v>0</v>
          </cell>
          <cell r="AB18565">
            <v>0</v>
          </cell>
          <cell r="AC18565">
            <v>0</v>
          </cell>
          <cell r="AO18565" t="str">
            <v>financeapproved</v>
          </cell>
          <cell r="AP18565" t="b">
            <v>0</v>
          </cell>
        </row>
        <row r="18566">
          <cell r="H18566" t="str">
            <v>Departmental</v>
          </cell>
          <cell r="K18566">
            <v>0</v>
          </cell>
          <cell r="P18566">
            <v>5233123</v>
          </cell>
          <cell r="X18566">
            <v>22</v>
          </cell>
          <cell r="Y18566">
            <v>0</v>
          </cell>
          <cell r="Z18566">
            <v>0</v>
          </cell>
          <cell r="AA18566">
            <v>0</v>
          </cell>
          <cell r="AB18566">
            <v>0</v>
          </cell>
          <cell r="AC18566">
            <v>0</v>
          </cell>
          <cell r="AO18566" t="str">
            <v>financeapproved</v>
          </cell>
          <cell r="AP18566" t="b">
            <v>0</v>
          </cell>
        </row>
        <row r="18567">
          <cell r="H18567" t="str">
            <v>Departmental</v>
          </cell>
          <cell r="K18567">
            <v>0</v>
          </cell>
          <cell r="P18567">
            <v>5235501</v>
          </cell>
          <cell r="X18567">
            <v>0</v>
          </cell>
          <cell r="Y18567">
            <v>0</v>
          </cell>
          <cell r="Z18567">
            <v>0</v>
          </cell>
          <cell r="AA18567">
            <v>0</v>
          </cell>
          <cell r="AB18567">
            <v>0</v>
          </cell>
          <cell r="AC18567">
            <v>0</v>
          </cell>
          <cell r="AO18567" t="str">
            <v>financeapproved</v>
          </cell>
          <cell r="AP18567" t="b">
            <v>0</v>
          </cell>
        </row>
        <row r="18568">
          <cell r="H18568" t="str">
            <v>Departmental</v>
          </cell>
          <cell r="K18568">
            <v>0</v>
          </cell>
          <cell r="P18568">
            <v>5235501</v>
          </cell>
          <cell r="X18568">
            <v>1783</v>
          </cell>
          <cell r="Y18568">
            <v>0</v>
          </cell>
          <cell r="Z18568">
            <v>0</v>
          </cell>
          <cell r="AA18568">
            <v>0</v>
          </cell>
          <cell r="AB18568">
            <v>0</v>
          </cell>
          <cell r="AC18568">
            <v>0</v>
          </cell>
          <cell r="AO18568" t="str">
            <v>financeapproved</v>
          </cell>
          <cell r="AP18568" t="b">
            <v>0</v>
          </cell>
        </row>
        <row r="18569">
          <cell r="H18569" t="str">
            <v>Departmental</v>
          </cell>
          <cell r="K18569">
            <v>0</v>
          </cell>
          <cell r="P18569">
            <v>5250098</v>
          </cell>
          <cell r="X18569">
            <v>0</v>
          </cell>
          <cell r="Y18569">
            <v>0</v>
          </cell>
          <cell r="Z18569">
            <v>0</v>
          </cell>
          <cell r="AA18569">
            <v>0</v>
          </cell>
          <cell r="AB18569">
            <v>0</v>
          </cell>
          <cell r="AC18569">
            <v>0</v>
          </cell>
          <cell r="AO18569" t="str">
            <v>financeapproved</v>
          </cell>
          <cell r="AP18569" t="b">
            <v>0</v>
          </cell>
        </row>
        <row r="18570">
          <cell r="H18570" t="str">
            <v>Departmental</v>
          </cell>
          <cell r="K18570">
            <v>0</v>
          </cell>
          <cell r="P18570">
            <v>5250098</v>
          </cell>
          <cell r="X18570">
            <v>83</v>
          </cell>
          <cell r="Y18570">
            <v>0</v>
          </cell>
          <cell r="Z18570">
            <v>0</v>
          </cell>
          <cell r="AA18570">
            <v>0</v>
          </cell>
          <cell r="AB18570">
            <v>0</v>
          </cell>
          <cell r="AC18570">
            <v>0</v>
          </cell>
          <cell r="AO18570" t="str">
            <v>financeapproved</v>
          </cell>
          <cell r="AP18570" t="b">
            <v>0</v>
          </cell>
        </row>
        <row r="18571">
          <cell r="H18571" t="str">
            <v>Departmental</v>
          </cell>
          <cell r="K18571">
            <v>0</v>
          </cell>
          <cell r="P18571">
            <v>5352002</v>
          </cell>
          <cell r="X18571">
            <v>0</v>
          </cell>
          <cell r="Y18571">
            <v>0</v>
          </cell>
          <cell r="Z18571">
            <v>0</v>
          </cell>
          <cell r="AA18571">
            <v>0</v>
          </cell>
          <cell r="AB18571">
            <v>0</v>
          </cell>
          <cell r="AC18571">
            <v>0</v>
          </cell>
          <cell r="AO18571" t="str">
            <v>financeapproved</v>
          </cell>
          <cell r="AP18571" t="b">
            <v>0</v>
          </cell>
        </row>
        <row r="18572">
          <cell r="H18572" t="str">
            <v>Departmental</v>
          </cell>
          <cell r="K18572">
            <v>0</v>
          </cell>
          <cell r="P18572">
            <v>5352002</v>
          </cell>
          <cell r="X18572">
            <v>565</v>
          </cell>
          <cell r="Y18572">
            <v>0</v>
          </cell>
          <cell r="Z18572">
            <v>0</v>
          </cell>
          <cell r="AA18572">
            <v>0</v>
          </cell>
          <cell r="AB18572">
            <v>0</v>
          </cell>
          <cell r="AC18572">
            <v>0</v>
          </cell>
          <cell r="AO18572" t="str">
            <v>financeapproved</v>
          </cell>
          <cell r="AP18572" t="b">
            <v>0</v>
          </cell>
        </row>
        <row r="18573">
          <cell r="H18573" t="str">
            <v>Departmental</v>
          </cell>
          <cell r="K18573">
            <v>0</v>
          </cell>
          <cell r="P18573">
            <v>5360102</v>
          </cell>
          <cell r="X18573">
            <v>0</v>
          </cell>
          <cell r="Y18573">
            <v>0</v>
          </cell>
          <cell r="Z18573">
            <v>0</v>
          </cell>
          <cell r="AA18573">
            <v>0</v>
          </cell>
          <cell r="AB18573">
            <v>0</v>
          </cell>
          <cell r="AC18573">
            <v>0</v>
          </cell>
          <cell r="AO18573" t="str">
            <v>financeapproved</v>
          </cell>
          <cell r="AP18573" t="b">
            <v>0</v>
          </cell>
        </row>
        <row r="18574">
          <cell r="H18574" t="str">
            <v>Departmental</v>
          </cell>
          <cell r="K18574">
            <v>0</v>
          </cell>
          <cell r="P18574">
            <v>5360102</v>
          </cell>
          <cell r="X18574">
            <v>394</v>
          </cell>
          <cell r="Y18574">
            <v>0</v>
          </cell>
          <cell r="Z18574">
            <v>0</v>
          </cell>
          <cell r="AA18574">
            <v>0</v>
          </cell>
          <cell r="AB18574">
            <v>0</v>
          </cell>
          <cell r="AC18574">
            <v>0</v>
          </cell>
          <cell r="AO18574" t="str">
            <v>financeapproved</v>
          </cell>
          <cell r="AP18574" t="b">
            <v>0</v>
          </cell>
        </row>
        <row r="18575">
          <cell r="H18575" t="str">
            <v>Departmental</v>
          </cell>
          <cell r="K18575">
            <v>0</v>
          </cell>
          <cell r="P18575">
            <v>5400001</v>
          </cell>
          <cell r="X18575">
            <v>0</v>
          </cell>
          <cell r="Y18575">
            <v>0</v>
          </cell>
          <cell r="Z18575">
            <v>0</v>
          </cell>
          <cell r="AA18575">
            <v>0</v>
          </cell>
          <cell r="AB18575">
            <v>0</v>
          </cell>
          <cell r="AC18575">
            <v>0</v>
          </cell>
          <cell r="AO18575" t="str">
            <v>financeapproved</v>
          </cell>
          <cell r="AP18575" t="b">
            <v>0</v>
          </cell>
        </row>
        <row r="18576">
          <cell r="H18576" t="str">
            <v>Departmental</v>
          </cell>
          <cell r="K18576">
            <v>0</v>
          </cell>
          <cell r="P18576">
            <v>5400001</v>
          </cell>
          <cell r="X18576">
            <v>51788</v>
          </cell>
          <cell r="Y18576">
            <v>0</v>
          </cell>
          <cell r="Z18576">
            <v>0</v>
          </cell>
          <cell r="AA18576">
            <v>0</v>
          </cell>
          <cell r="AB18576">
            <v>0</v>
          </cell>
          <cell r="AC18576">
            <v>0</v>
          </cell>
          <cell r="AO18576" t="str">
            <v>financeapproved</v>
          </cell>
          <cell r="AP18576" t="b">
            <v>0</v>
          </cell>
        </row>
        <row r="18577">
          <cell r="H18577" t="str">
            <v>Departmental</v>
          </cell>
          <cell r="K18577">
            <v>0</v>
          </cell>
          <cell r="P18577">
            <v>6100001</v>
          </cell>
          <cell r="X18577">
            <v>-49</v>
          </cell>
          <cell r="Y18577">
            <v>-176</v>
          </cell>
          <cell r="Z18577">
            <v>0</v>
          </cell>
          <cell r="AA18577">
            <v>0</v>
          </cell>
          <cell r="AB18577">
            <v>0</v>
          </cell>
          <cell r="AC18577">
            <v>0</v>
          </cell>
          <cell r="AO18577" t="str">
            <v>financeapproved</v>
          </cell>
          <cell r="AP18577" t="b">
            <v>1</v>
          </cell>
        </row>
        <row r="18578">
          <cell r="H18578" t="str">
            <v>Departmental</v>
          </cell>
          <cell r="K18578">
            <v>0</v>
          </cell>
          <cell r="P18578">
            <v>6100001</v>
          </cell>
          <cell r="X18578">
            <v>1215</v>
          </cell>
          <cell r="Y18578">
            <v>826</v>
          </cell>
          <cell r="Z18578">
            <v>0</v>
          </cell>
          <cell r="AA18578">
            <v>0</v>
          </cell>
          <cell r="AB18578">
            <v>0</v>
          </cell>
          <cell r="AC18578">
            <v>0</v>
          </cell>
          <cell r="AO18578" t="str">
            <v>financeapproved</v>
          </cell>
          <cell r="AP18578" t="b">
            <v>0</v>
          </cell>
        </row>
        <row r="18579">
          <cell r="H18579" t="str">
            <v>Departmental</v>
          </cell>
          <cell r="K18579">
            <v>0</v>
          </cell>
          <cell r="P18579">
            <v>6211002</v>
          </cell>
          <cell r="X18579">
            <v>-7898</v>
          </cell>
          <cell r="Y18579">
            <v>172</v>
          </cell>
          <cell r="Z18579">
            <v>0</v>
          </cell>
          <cell r="AA18579">
            <v>0</v>
          </cell>
          <cell r="AB18579">
            <v>0</v>
          </cell>
          <cell r="AC18579">
            <v>0</v>
          </cell>
          <cell r="AO18579" t="str">
            <v>financeapproved</v>
          </cell>
          <cell r="AP18579" t="b">
            <v>1</v>
          </cell>
        </row>
        <row r="18580">
          <cell r="H18580" t="str">
            <v>Departmental</v>
          </cell>
          <cell r="K18580">
            <v>0</v>
          </cell>
          <cell r="P18580">
            <v>6211002</v>
          </cell>
          <cell r="X18580">
            <v>-7799</v>
          </cell>
          <cell r="Y18580">
            <v>0</v>
          </cell>
          <cell r="Z18580">
            <v>0</v>
          </cell>
          <cell r="AA18580">
            <v>0</v>
          </cell>
          <cell r="AB18580">
            <v>0</v>
          </cell>
          <cell r="AC18580">
            <v>0</v>
          </cell>
          <cell r="AO18580" t="str">
            <v>financeapproved</v>
          </cell>
          <cell r="AP18580" t="b">
            <v>0</v>
          </cell>
        </row>
        <row r="18581">
          <cell r="H18581" t="str">
            <v>Departmental</v>
          </cell>
          <cell r="K18581">
            <v>0</v>
          </cell>
          <cell r="P18581">
            <v>6211002</v>
          </cell>
          <cell r="X18581">
            <v>0</v>
          </cell>
          <cell r="Y18581">
            <v>0</v>
          </cell>
          <cell r="Z18581">
            <v>0</v>
          </cell>
          <cell r="AA18581">
            <v>0</v>
          </cell>
          <cell r="AB18581">
            <v>0</v>
          </cell>
          <cell r="AC18581">
            <v>0</v>
          </cell>
          <cell r="AO18581" t="str">
            <v>financeapproved</v>
          </cell>
          <cell r="AP18581" t="b">
            <v>0</v>
          </cell>
        </row>
        <row r="18582">
          <cell r="H18582" t="str">
            <v>Departmental</v>
          </cell>
          <cell r="K18582">
            <v>0</v>
          </cell>
          <cell r="P18582">
            <v>6211002</v>
          </cell>
          <cell r="X18582">
            <v>2200</v>
          </cell>
          <cell r="Y18582">
            <v>0</v>
          </cell>
          <cell r="Z18582">
            <v>0</v>
          </cell>
          <cell r="AA18582">
            <v>0</v>
          </cell>
          <cell r="AB18582">
            <v>0</v>
          </cell>
          <cell r="AC18582">
            <v>0</v>
          </cell>
          <cell r="AO18582" t="str">
            <v>financeapproved</v>
          </cell>
          <cell r="AP18582" t="b">
            <v>1</v>
          </cell>
        </row>
        <row r="18583">
          <cell r="H18583" t="str">
            <v>Departmental</v>
          </cell>
          <cell r="K18583">
            <v>0</v>
          </cell>
          <cell r="P18583">
            <v>6211002</v>
          </cell>
          <cell r="X18583">
            <v>-1193</v>
          </cell>
          <cell r="Y18583">
            <v>0</v>
          </cell>
          <cell r="Z18583">
            <v>0</v>
          </cell>
          <cell r="AA18583">
            <v>0</v>
          </cell>
          <cell r="AB18583">
            <v>0</v>
          </cell>
          <cell r="AC18583">
            <v>0</v>
          </cell>
          <cell r="AO18583" t="str">
            <v>financeapproved</v>
          </cell>
          <cell r="AP18583" t="b">
            <v>0</v>
          </cell>
        </row>
        <row r="18584">
          <cell r="H18584" t="str">
            <v>Departmental</v>
          </cell>
          <cell r="K18584">
            <v>0</v>
          </cell>
          <cell r="P18584">
            <v>6211002</v>
          </cell>
          <cell r="X18584">
            <v>-1193</v>
          </cell>
          <cell r="Y18584">
            <v>0</v>
          </cell>
          <cell r="Z18584">
            <v>0</v>
          </cell>
          <cell r="AA18584">
            <v>0</v>
          </cell>
          <cell r="AB18584">
            <v>0</v>
          </cell>
          <cell r="AC18584">
            <v>0</v>
          </cell>
          <cell r="AO18584" t="str">
            <v>financeapproved</v>
          </cell>
          <cell r="AP18584" t="b">
            <v>1</v>
          </cell>
        </row>
        <row r="18585">
          <cell r="H18585" t="str">
            <v>Departmental</v>
          </cell>
          <cell r="K18585">
            <v>0</v>
          </cell>
          <cell r="P18585">
            <v>6211002</v>
          </cell>
          <cell r="X18585">
            <v>0</v>
          </cell>
          <cell r="Y18585">
            <v>0</v>
          </cell>
          <cell r="Z18585">
            <v>0</v>
          </cell>
          <cell r="AA18585">
            <v>0</v>
          </cell>
          <cell r="AB18585">
            <v>0</v>
          </cell>
          <cell r="AC18585">
            <v>0</v>
          </cell>
          <cell r="AO18585" t="str">
            <v>financeapproved</v>
          </cell>
          <cell r="AP18585" t="b">
            <v>0</v>
          </cell>
        </row>
        <row r="18586">
          <cell r="H18586" t="str">
            <v>Departmental</v>
          </cell>
          <cell r="K18586">
            <v>0</v>
          </cell>
          <cell r="P18586">
            <v>6211002</v>
          </cell>
          <cell r="X18586">
            <v>6619</v>
          </cell>
          <cell r="Y18586">
            <v>0</v>
          </cell>
          <cell r="Z18586">
            <v>0</v>
          </cell>
          <cell r="AA18586">
            <v>0</v>
          </cell>
          <cell r="AB18586">
            <v>0</v>
          </cell>
          <cell r="AC18586">
            <v>0</v>
          </cell>
          <cell r="AO18586" t="str">
            <v>financeapproved</v>
          </cell>
          <cell r="AP18586" t="b">
            <v>1</v>
          </cell>
        </row>
        <row r="18587">
          <cell r="H18587" t="str">
            <v>Departmental</v>
          </cell>
          <cell r="K18587">
            <v>0</v>
          </cell>
          <cell r="P18587">
            <v>6211002</v>
          </cell>
          <cell r="X18587">
            <v>1278</v>
          </cell>
          <cell r="Y18587">
            <v>0</v>
          </cell>
          <cell r="Z18587">
            <v>0</v>
          </cell>
          <cell r="AA18587">
            <v>0</v>
          </cell>
          <cell r="AB18587">
            <v>0</v>
          </cell>
          <cell r="AC18587">
            <v>0</v>
          </cell>
          <cell r="AO18587" t="str">
            <v>financeapproved</v>
          </cell>
          <cell r="AP18587" t="b">
            <v>1</v>
          </cell>
        </row>
        <row r="18588">
          <cell r="H18588" t="str">
            <v>Departmental</v>
          </cell>
          <cell r="K18588">
            <v>0</v>
          </cell>
          <cell r="P18588">
            <v>6211002</v>
          </cell>
          <cell r="X18588">
            <v>10366</v>
          </cell>
          <cell r="Y18588">
            <v>0</v>
          </cell>
          <cell r="Z18588">
            <v>0</v>
          </cell>
          <cell r="AA18588">
            <v>0</v>
          </cell>
          <cell r="AB18588">
            <v>0</v>
          </cell>
          <cell r="AC18588">
            <v>0</v>
          </cell>
          <cell r="AO18588" t="str">
            <v>financeapproved</v>
          </cell>
          <cell r="AP18588" t="b">
            <v>0</v>
          </cell>
        </row>
        <row r="18589">
          <cell r="H18589" t="str">
            <v>Departmental</v>
          </cell>
          <cell r="K18589">
            <v>0</v>
          </cell>
          <cell r="P18589">
            <v>6211002</v>
          </cell>
          <cell r="X18589">
            <v>-1451</v>
          </cell>
          <cell r="Y18589">
            <v>0</v>
          </cell>
          <cell r="Z18589">
            <v>0</v>
          </cell>
          <cell r="AA18589">
            <v>0</v>
          </cell>
          <cell r="AB18589">
            <v>0</v>
          </cell>
          <cell r="AC18589">
            <v>0</v>
          </cell>
          <cell r="AO18589" t="str">
            <v>financeapproved</v>
          </cell>
          <cell r="AP18589" t="b">
            <v>0</v>
          </cell>
        </row>
        <row r="18590">
          <cell r="H18590" t="str">
            <v>Departmental</v>
          </cell>
          <cell r="K18590">
            <v>0</v>
          </cell>
          <cell r="P18590">
            <v>6211002</v>
          </cell>
          <cell r="X18590">
            <v>-1451</v>
          </cell>
          <cell r="Y18590">
            <v>0</v>
          </cell>
          <cell r="Z18590">
            <v>0</v>
          </cell>
          <cell r="AA18590">
            <v>0</v>
          </cell>
          <cell r="AB18590">
            <v>0</v>
          </cell>
          <cell r="AC18590">
            <v>0</v>
          </cell>
          <cell r="AO18590" t="str">
            <v>financeapproved</v>
          </cell>
          <cell r="AP18590" t="b">
            <v>1</v>
          </cell>
        </row>
        <row r="18591">
          <cell r="H18591" t="str">
            <v>Departmental</v>
          </cell>
          <cell r="K18591">
            <v>0</v>
          </cell>
          <cell r="P18591">
            <v>6211006</v>
          </cell>
          <cell r="X18591">
            <v>-8390</v>
          </cell>
          <cell r="Y18591">
            <v>-9618</v>
          </cell>
          <cell r="Z18591">
            <v>0</v>
          </cell>
          <cell r="AA18591">
            <v>0</v>
          </cell>
          <cell r="AB18591">
            <v>0</v>
          </cell>
          <cell r="AC18591">
            <v>0</v>
          </cell>
          <cell r="AO18591" t="str">
            <v>financeapproved</v>
          </cell>
          <cell r="AP18591" t="b">
            <v>1</v>
          </cell>
        </row>
        <row r="18592">
          <cell r="H18592" t="str">
            <v>Departmental</v>
          </cell>
          <cell r="K18592">
            <v>0</v>
          </cell>
          <cell r="P18592">
            <v>6211006</v>
          </cell>
          <cell r="X18592">
            <v>-3424</v>
          </cell>
          <cell r="Y18592">
            <v>0</v>
          </cell>
          <cell r="Z18592">
            <v>0</v>
          </cell>
          <cell r="AA18592">
            <v>0</v>
          </cell>
          <cell r="AB18592">
            <v>0</v>
          </cell>
          <cell r="AC18592">
            <v>0</v>
          </cell>
          <cell r="AO18592" t="str">
            <v>financeapproved</v>
          </cell>
          <cell r="AP18592" t="b">
            <v>0</v>
          </cell>
        </row>
        <row r="18593">
          <cell r="H18593" t="str">
            <v>Departmental</v>
          </cell>
          <cell r="K18593">
            <v>0</v>
          </cell>
          <cell r="P18593">
            <v>6211013</v>
          </cell>
          <cell r="X18593">
            <v>0</v>
          </cell>
          <cell r="Y18593">
            <v>0</v>
          </cell>
          <cell r="Z18593">
            <v>0</v>
          </cell>
          <cell r="AA18593">
            <v>0</v>
          </cell>
          <cell r="AB18593">
            <v>0</v>
          </cell>
          <cell r="AC18593">
            <v>0</v>
          </cell>
          <cell r="AO18593" t="str">
            <v>financeapproved</v>
          </cell>
          <cell r="AP18593" t="b">
            <v>0</v>
          </cell>
        </row>
        <row r="18594">
          <cell r="H18594" t="str">
            <v>Departmental</v>
          </cell>
          <cell r="K18594">
            <v>0</v>
          </cell>
          <cell r="P18594">
            <v>6211013</v>
          </cell>
          <cell r="X18594">
            <v>60</v>
          </cell>
          <cell r="Y18594">
            <v>73</v>
          </cell>
          <cell r="Z18594">
            <v>0</v>
          </cell>
          <cell r="AA18594">
            <v>0</v>
          </cell>
          <cell r="AB18594">
            <v>0</v>
          </cell>
          <cell r="AC18594">
            <v>0</v>
          </cell>
          <cell r="AO18594" t="str">
            <v>financeapproved</v>
          </cell>
          <cell r="AP18594" t="b">
            <v>1</v>
          </cell>
        </row>
        <row r="18595">
          <cell r="H18595" t="str">
            <v>Departmental</v>
          </cell>
          <cell r="K18595">
            <v>0</v>
          </cell>
          <cell r="P18595">
            <v>6211013</v>
          </cell>
          <cell r="X18595">
            <v>0</v>
          </cell>
          <cell r="Y18595">
            <v>0</v>
          </cell>
          <cell r="Z18595">
            <v>0</v>
          </cell>
          <cell r="AA18595">
            <v>0</v>
          </cell>
          <cell r="AB18595">
            <v>0</v>
          </cell>
          <cell r="AC18595">
            <v>0</v>
          </cell>
          <cell r="AO18595" t="str">
            <v>financeapproved</v>
          </cell>
          <cell r="AP18595" t="b">
            <v>1</v>
          </cell>
        </row>
        <row r="18596">
          <cell r="H18596" t="str">
            <v>Departmental</v>
          </cell>
          <cell r="K18596">
            <v>0</v>
          </cell>
          <cell r="P18596">
            <v>6211013</v>
          </cell>
          <cell r="X18596">
            <v>1804</v>
          </cell>
          <cell r="Y18596">
            <v>0</v>
          </cell>
          <cell r="Z18596">
            <v>0</v>
          </cell>
          <cell r="AA18596">
            <v>0</v>
          </cell>
          <cell r="AB18596">
            <v>0</v>
          </cell>
          <cell r="AC18596">
            <v>0</v>
          </cell>
          <cell r="AO18596" t="str">
            <v>financeapproved</v>
          </cell>
          <cell r="AP18596" t="b">
            <v>0</v>
          </cell>
        </row>
        <row r="18597">
          <cell r="H18597" t="str">
            <v>Departmental</v>
          </cell>
          <cell r="K18597">
            <v>0</v>
          </cell>
          <cell r="P18597">
            <v>6211098</v>
          </cell>
          <cell r="X18597">
            <v>17</v>
          </cell>
          <cell r="Y18597">
            <v>0</v>
          </cell>
          <cell r="Z18597">
            <v>0</v>
          </cell>
          <cell r="AA18597">
            <v>0</v>
          </cell>
          <cell r="AB18597">
            <v>0</v>
          </cell>
          <cell r="AC18597">
            <v>0</v>
          </cell>
          <cell r="AO18597" t="str">
            <v>financeapproved</v>
          </cell>
          <cell r="AP18597" t="b">
            <v>0</v>
          </cell>
        </row>
        <row r="18598">
          <cell r="H18598" t="str">
            <v>Departmental</v>
          </cell>
          <cell r="K18598">
            <v>0</v>
          </cell>
          <cell r="P18598">
            <v>6211098</v>
          </cell>
          <cell r="X18598">
            <v>88</v>
          </cell>
          <cell r="Y18598">
            <v>173</v>
          </cell>
          <cell r="Z18598">
            <v>0</v>
          </cell>
          <cell r="AA18598">
            <v>0</v>
          </cell>
          <cell r="AB18598">
            <v>0</v>
          </cell>
          <cell r="AC18598">
            <v>0</v>
          </cell>
          <cell r="AO18598" t="str">
            <v>financeapproved</v>
          </cell>
          <cell r="AP18598" t="b">
            <v>1</v>
          </cell>
        </row>
        <row r="18599">
          <cell r="H18599" t="str">
            <v>Departmental</v>
          </cell>
          <cell r="K18599">
            <v>0</v>
          </cell>
          <cell r="P18599">
            <v>6211098</v>
          </cell>
          <cell r="X18599">
            <v>-51</v>
          </cell>
          <cell r="Y18599">
            <v>-150</v>
          </cell>
          <cell r="Z18599">
            <v>0</v>
          </cell>
          <cell r="AA18599">
            <v>0</v>
          </cell>
          <cell r="AB18599">
            <v>0</v>
          </cell>
          <cell r="AC18599">
            <v>0</v>
          </cell>
          <cell r="AO18599" t="str">
            <v>financeapproved</v>
          </cell>
          <cell r="AP18599" t="b">
            <v>1</v>
          </cell>
        </row>
        <row r="18600">
          <cell r="H18600" t="str">
            <v>Departmental</v>
          </cell>
          <cell r="K18600">
            <v>0</v>
          </cell>
          <cell r="P18600">
            <v>6211098</v>
          </cell>
          <cell r="X18600">
            <v>0</v>
          </cell>
          <cell r="Y18600">
            <v>0</v>
          </cell>
          <cell r="Z18600">
            <v>0</v>
          </cell>
          <cell r="AA18600">
            <v>0</v>
          </cell>
          <cell r="AB18600">
            <v>0</v>
          </cell>
          <cell r="AC18600">
            <v>0</v>
          </cell>
          <cell r="AO18600" t="str">
            <v>financeapproved</v>
          </cell>
          <cell r="AP18600" t="b">
            <v>0</v>
          </cell>
        </row>
        <row r="18601">
          <cell r="H18601" t="str">
            <v>Departmental</v>
          </cell>
          <cell r="K18601">
            <v>0</v>
          </cell>
          <cell r="P18601">
            <v>6212001</v>
          </cell>
          <cell r="X18601">
            <v>-311</v>
          </cell>
          <cell r="Y18601">
            <v>0</v>
          </cell>
          <cell r="Z18601">
            <v>0</v>
          </cell>
          <cell r="AA18601">
            <v>0</v>
          </cell>
          <cell r="AB18601">
            <v>0</v>
          </cell>
          <cell r="AC18601">
            <v>0</v>
          </cell>
          <cell r="AO18601" t="str">
            <v>financeapproved</v>
          </cell>
          <cell r="AP18601" t="b">
            <v>0</v>
          </cell>
        </row>
        <row r="18602">
          <cell r="H18602" t="str">
            <v>Departmental</v>
          </cell>
          <cell r="K18602">
            <v>0</v>
          </cell>
          <cell r="P18602">
            <v>6212001</v>
          </cell>
          <cell r="X18602">
            <v>28</v>
          </cell>
          <cell r="Y18602">
            <v>-48</v>
          </cell>
          <cell r="Z18602">
            <v>0</v>
          </cell>
          <cell r="AA18602">
            <v>0</v>
          </cell>
          <cell r="AB18602">
            <v>0</v>
          </cell>
          <cell r="AC18602">
            <v>0</v>
          </cell>
          <cell r="AO18602" t="str">
            <v>financeapproved</v>
          </cell>
          <cell r="AP18602" t="b">
            <v>1</v>
          </cell>
        </row>
        <row r="18603">
          <cell r="H18603" t="str">
            <v>Departmental</v>
          </cell>
          <cell r="K18603">
            <v>0</v>
          </cell>
          <cell r="P18603">
            <v>6212002</v>
          </cell>
          <cell r="X18603">
            <v>7784</v>
          </cell>
          <cell r="Y18603">
            <v>0</v>
          </cell>
          <cell r="Z18603">
            <v>0</v>
          </cell>
          <cell r="AA18603">
            <v>0</v>
          </cell>
          <cell r="AB18603">
            <v>0</v>
          </cell>
          <cell r="AC18603">
            <v>0</v>
          </cell>
          <cell r="AO18603" t="str">
            <v>financeapproved</v>
          </cell>
          <cell r="AP18603" t="b">
            <v>0</v>
          </cell>
        </row>
        <row r="18604">
          <cell r="H18604" t="str">
            <v>Departmental</v>
          </cell>
          <cell r="K18604">
            <v>0</v>
          </cell>
          <cell r="P18604">
            <v>6212002</v>
          </cell>
          <cell r="X18604">
            <v>21110</v>
          </cell>
          <cell r="Y18604">
            <v>-16491</v>
          </cell>
          <cell r="Z18604">
            <v>0</v>
          </cell>
          <cell r="AA18604">
            <v>0</v>
          </cell>
          <cell r="AB18604">
            <v>0</v>
          </cell>
          <cell r="AC18604">
            <v>0</v>
          </cell>
          <cell r="AO18604" t="str">
            <v>financeapproved</v>
          </cell>
          <cell r="AP18604" t="b">
            <v>1</v>
          </cell>
        </row>
        <row r="18605">
          <cell r="H18605" t="str">
            <v>Departmental</v>
          </cell>
          <cell r="K18605">
            <v>0</v>
          </cell>
          <cell r="P18605">
            <v>6212002</v>
          </cell>
          <cell r="X18605">
            <v>576</v>
          </cell>
          <cell r="Y18605">
            <v>0</v>
          </cell>
          <cell r="Z18605">
            <v>0</v>
          </cell>
          <cell r="AA18605">
            <v>0</v>
          </cell>
          <cell r="AB18605">
            <v>0</v>
          </cell>
          <cell r="AC18605">
            <v>0</v>
          </cell>
          <cell r="AO18605" t="str">
            <v>financeapproved</v>
          </cell>
          <cell r="AP18605" t="b">
            <v>1</v>
          </cell>
        </row>
        <row r="18606">
          <cell r="H18606" t="str">
            <v>Departmental</v>
          </cell>
          <cell r="K18606">
            <v>0</v>
          </cell>
          <cell r="P18606">
            <v>6212002</v>
          </cell>
          <cell r="X18606">
            <v>596</v>
          </cell>
          <cell r="Y18606">
            <v>0</v>
          </cell>
          <cell r="Z18606">
            <v>0</v>
          </cell>
          <cell r="AA18606">
            <v>0</v>
          </cell>
          <cell r="AB18606">
            <v>0</v>
          </cell>
          <cell r="AC18606">
            <v>0</v>
          </cell>
          <cell r="AO18606" t="str">
            <v>financeapproved</v>
          </cell>
          <cell r="AP18606" t="b">
            <v>0</v>
          </cell>
        </row>
        <row r="18607">
          <cell r="H18607" t="str">
            <v>Departmental</v>
          </cell>
          <cell r="K18607">
            <v>0</v>
          </cell>
          <cell r="P18607">
            <v>6212003</v>
          </cell>
          <cell r="X18607">
            <v>-4944</v>
          </cell>
          <cell r="Y18607">
            <v>0</v>
          </cell>
          <cell r="Z18607">
            <v>0</v>
          </cell>
          <cell r="AA18607">
            <v>0</v>
          </cell>
          <cell r="AB18607">
            <v>0</v>
          </cell>
          <cell r="AC18607">
            <v>0</v>
          </cell>
          <cell r="AO18607" t="str">
            <v>financeapproved</v>
          </cell>
          <cell r="AP18607" t="b">
            <v>0</v>
          </cell>
        </row>
        <row r="18608">
          <cell r="H18608" t="str">
            <v>Departmental</v>
          </cell>
          <cell r="K18608">
            <v>0</v>
          </cell>
          <cell r="P18608">
            <v>6212003</v>
          </cell>
          <cell r="X18608">
            <v>956</v>
          </cell>
          <cell r="Y18608">
            <v>1709</v>
          </cell>
          <cell r="Z18608">
            <v>0</v>
          </cell>
          <cell r="AA18608">
            <v>0</v>
          </cell>
          <cell r="AB18608">
            <v>0</v>
          </cell>
          <cell r="AC18608">
            <v>0</v>
          </cell>
          <cell r="AO18608" t="str">
            <v>financeapproved</v>
          </cell>
          <cell r="AP18608" t="b">
            <v>1</v>
          </cell>
        </row>
        <row r="18609">
          <cell r="H18609" t="str">
            <v>Departmental</v>
          </cell>
          <cell r="K18609">
            <v>0</v>
          </cell>
          <cell r="P18609">
            <v>6212003</v>
          </cell>
          <cell r="X18609">
            <v>-17</v>
          </cell>
          <cell r="Y18609">
            <v>0</v>
          </cell>
          <cell r="Z18609">
            <v>0</v>
          </cell>
          <cell r="AA18609">
            <v>0</v>
          </cell>
          <cell r="AB18609">
            <v>0</v>
          </cell>
          <cell r="AC18609">
            <v>0</v>
          </cell>
          <cell r="AO18609" t="str">
            <v>financeapproved</v>
          </cell>
          <cell r="AP18609" t="b">
            <v>1</v>
          </cell>
        </row>
        <row r="18610">
          <cell r="H18610" t="str">
            <v>Departmental</v>
          </cell>
          <cell r="K18610">
            <v>0</v>
          </cell>
          <cell r="P18610">
            <v>6212003</v>
          </cell>
          <cell r="X18610">
            <v>23</v>
          </cell>
          <cell r="Y18610">
            <v>0</v>
          </cell>
          <cell r="Z18610">
            <v>0</v>
          </cell>
          <cell r="AA18610">
            <v>0</v>
          </cell>
          <cell r="AB18610">
            <v>0</v>
          </cell>
          <cell r="AC18610">
            <v>0</v>
          </cell>
          <cell r="AO18610" t="str">
            <v>financeapproved</v>
          </cell>
          <cell r="AP18610" t="b">
            <v>0</v>
          </cell>
        </row>
        <row r="18611">
          <cell r="H18611" t="str">
            <v>Departmental</v>
          </cell>
          <cell r="K18611">
            <v>0</v>
          </cell>
          <cell r="P18611">
            <v>6212003</v>
          </cell>
          <cell r="X18611">
            <v>-32</v>
          </cell>
          <cell r="Y18611">
            <v>0</v>
          </cell>
          <cell r="Z18611">
            <v>0</v>
          </cell>
          <cell r="AA18611">
            <v>0</v>
          </cell>
          <cell r="AB18611">
            <v>0</v>
          </cell>
          <cell r="AC18611">
            <v>0</v>
          </cell>
          <cell r="AO18611" t="str">
            <v>financeapproved</v>
          </cell>
          <cell r="AP18611" t="b">
            <v>1</v>
          </cell>
        </row>
        <row r="18612">
          <cell r="H18612" t="str">
            <v>Departmental</v>
          </cell>
          <cell r="K18612">
            <v>0</v>
          </cell>
          <cell r="P18612">
            <v>6212003</v>
          </cell>
          <cell r="X18612">
            <v>35</v>
          </cell>
          <cell r="Y18612">
            <v>0</v>
          </cell>
          <cell r="Z18612">
            <v>0</v>
          </cell>
          <cell r="AA18612">
            <v>0</v>
          </cell>
          <cell r="AB18612">
            <v>0</v>
          </cell>
          <cell r="AC18612">
            <v>0</v>
          </cell>
          <cell r="AO18612" t="str">
            <v>financeapproved</v>
          </cell>
          <cell r="AP18612" t="b">
            <v>0</v>
          </cell>
        </row>
        <row r="18613">
          <cell r="H18613" t="str">
            <v>Departmental</v>
          </cell>
          <cell r="K18613">
            <v>0</v>
          </cell>
          <cell r="P18613">
            <v>6212003</v>
          </cell>
          <cell r="X18613">
            <v>-94</v>
          </cell>
          <cell r="Y18613">
            <v>0</v>
          </cell>
          <cell r="Z18613">
            <v>0</v>
          </cell>
          <cell r="AA18613">
            <v>0</v>
          </cell>
          <cell r="AB18613">
            <v>0</v>
          </cell>
          <cell r="AC18613">
            <v>0</v>
          </cell>
          <cell r="AO18613" t="str">
            <v>financeapproved</v>
          </cell>
          <cell r="AP18613" t="b">
            <v>1</v>
          </cell>
        </row>
        <row r="18614">
          <cell r="H18614" t="str">
            <v>Departmental</v>
          </cell>
          <cell r="K18614">
            <v>0</v>
          </cell>
          <cell r="P18614">
            <v>6212003</v>
          </cell>
          <cell r="X18614">
            <v>107</v>
          </cell>
          <cell r="Y18614">
            <v>0</v>
          </cell>
          <cell r="Z18614">
            <v>0</v>
          </cell>
          <cell r="AA18614">
            <v>0</v>
          </cell>
          <cell r="AB18614">
            <v>0</v>
          </cell>
          <cell r="AC18614">
            <v>0</v>
          </cell>
          <cell r="AO18614" t="str">
            <v>financeapproved</v>
          </cell>
          <cell r="AP18614" t="b">
            <v>0</v>
          </cell>
        </row>
        <row r="18615">
          <cell r="H18615" t="str">
            <v>Departmental</v>
          </cell>
          <cell r="K18615">
            <v>0</v>
          </cell>
          <cell r="P18615">
            <v>6212003</v>
          </cell>
          <cell r="X18615">
            <v>-535</v>
          </cell>
          <cell r="Y18615">
            <v>0</v>
          </cell>
          <cell r="Z18615">
            <v>0</v>
          </cell>
          <cell r="AA18615">
            <v>0</v>
          </cell>
          <cell r="AB18615">
            <v>0</v>
          </cell>
          <cell r="AC18615">
            <v>0</v>
          </cell>
          <cell r="AO18615" t="str">
            <v>financeapproved</v>
          </cell>
          <cell r="AP18615" t="b">
            <v>0</v>
          </cell>
        </row>
        <row r="18616">
          <cell r="H18616" t="str">
            <v>Departmental</v>
          </cell>
          <cell r="K18616">
            <v>0</v>
          </cell>
          <cell r="P18616">
            <v>6212003</v>
          </cell>
          <cell r="X18616">
            <v>-535</v>
          </cell>
          <cell r="Y18616">
            <v>0</v>
          </cell>
          <cell r="Z18616">
            <v>0</v>
          </cell>
          <cell r="AA18616">
            <v>0</v>
          </cell>
          <cell r="AB18616">
            <v>0</v>
          </cell>
          <cell r="AC18616">
            <v>0</v>
          </cell>
          <cell r="AO18616" t="str">
            <v>financeapproved</v>
          </cell>
          <cell r="AP18616" t="b">
            <v>1</v>
          </cell>
        </row>
        <row r="18617">
          <cell r="H18617" t="str">
            <v>Departmental</v>
          </cell>
          <cell r="K18617">
            <v>0</v>
          </cell>
          <cell r="P18617">
            <v>6212003</v>
          </cell>
          <cell r="X18617">
            <v>-10</v>
          </cell>
          <cell r="Y18617">
            <v>0</v>
          </cell>
          <cell r="Z18617">
            <v>0</v>
          </cell>
          <cell r="AA18617">
            <v>0</v>
          </cell>
          <cell r="AB18617">
            <v>0</v>
          </cell>
          <cell r="AC18617">
            <v>0</v>
          </cell>
          <cell r="AO18617" t="str">
            <v>financeapproved</v>
          </cell>
          <cell r="AP18617" t="b">
            <v>1</v>
          </cell>
        </row>
        <row r="18618">
          <cell r="H18618" t="str">
            <v>Departmental</v>
          </cell>
          <cell r="K18618">
            <v>0</v>
          </cell>
          <cell r="P18618">
            <v>6212003</v>
          </cell>
          <cell r="X18618">
            <v>48</v>
          </cell>
          <cell r="Y18618">
            <v>0</v>
          </cell>
          <cell r="Z18618">
            <v>0</v>
          </cell>
          <cell r="AA18618">
            <v>0</v>
          </cell>
          <cell r="AB18618">
            <v>0</v>
          </cell>
          <cell r="AC18618">
            <v>0</v>
          </cell>
          <cell r="AO18618" t="str">
            <v>financeapproved</v>
          </cell>
          <cell r="AP18618" t="b">
            <v>0</v>
          </cell>
        </row>
        <row r="18619">
          <cell r="H18619" t="str">
            <v>Departmental</v>
          </cell>
          <cell r="K18619">
            <v>0</v>
          </cell>
          <cell r="P18619">
            <v>6212003</v>
          </cell>
          <cell r="X18619">
            <v>-86</v>
          </cell>
          <cell r="Y18619">
            <v>0</v>
          </cell>
          <cell r="Z18619">
            <v>0</v>
          </cell>
          <cell r="AA18619">
            <v>0</v>
          </cell>
          <cell r="AB18619">
            <v>0</v>
          </cell>
          <cell r="AC18619">
            <v>0</v>
          </cell>
          <cell r="AO18619" t="str">
            <v>financeapproved</v>
          </cell>
          <cell r="AP18619" t="b">
            <v>1</v>
          </cell>
        </row>
        <row r="18620">
          <cell r="H18620" t="str">
            <v>Departmental</v>
          </cell>
          <cell r="K18620">
            <v>0</v>
          </cell>
          <cell r="P18620">
            <v>6212003</v>
          </cell>
          <cell r="X18620">
            <v>0</v>
          </cell>
          <cell r="Y18620">
            <v>0</v>
          </cell>
          <cell r="Z18620">
            <v>0</v>
          </cell>
          <cell r="AA18620">
            <v>0</v>
          </cell>
          <cell r="AB18620">
            <v>0</v>
          </cell>
          <cell r="AC18620">
            <v>0</v>
          </cell>
          <cell r="AO18620" t="str">
            <v>financeapproved</v>
          </cell>
          <cell r="AP18620" t="b">
            <v>0</v>
          </cell>
        </row>
        <row r="18621">
          <cell r="H18621" t="str">
            <v>Departmental</v>
          </cell>
          <cell r="K18621">
            <v>0</v>
          </cell>
          <cell r="P18621">
            <v>6212003</v>
          </cell>
          <cell r="X18621">
            <v>-625</v>
          </cell>
          <cell r="Y18621">
            <v>0</v>
          </cell>
          <cell r="Z18621">
            <v>0</v>
          </cell>
          <cell r="AA18621">
            <v>0</v>
          </cell>
          <cell r="AB18621">
            <v>0</v>
          </cell>
          <cell r="AC18621">
            <v>0</v>
          </cell>
          <cell r="AO18621" t="str">
            <v>financeapproved</v>
          </cell>
          <cell r="AP18621" t="b">
            <v>0</v>
          </cell>
        </row>
        <row r="18622">
          <cell r="H18622" t="str">
            <v>Departmental</v>
          </cell>
          <cell r="K18622">
            <v>0</v>
          </cell>
          <cell r="P18622">
            <v>6212003</v>
          </cell>
          <cell r="X18622">
            <v>0</v>
          </cell>
          <cell r="Y18622">
            <v>0</v>
          </cell>
          <cell r="Z18622">
            <v>0</v>
          </cell>
          <cell r="AA18622">
            <v>0</v>
          </cell>
          <cell r="AB18622">
            <v>0</v>
          </cell>
          <cell r="AC18622">
            <v>0</v>
          </cell>
          <cell r="AO18622" t="str">
            <v>financeapproved</v>
          </cell>
          <cell r="AP18622" t="b">
            <v>1</v>
          </cell>
        </row>
        <row r="18623">
          <cell r="H18623" t="str">
            <v>Departmental</v>
          </cell>
          <cell r="K18623">
            <v>0</v>
          </cell>
          <cell r="P18623">
            <v>6212003</v>
          </cell>
          <cell r="X18623">
            <v>-98</v>
          </cell>
          <cell r="Y18623">
            <v>0</v>
          </cell>
          <cell r="Z18623">
            <v>0</v>
          </cell>
          <cell r="AA18623">
            <v>0</v>
          </cell>
          <cell r="AB18623">
            <v>0</v>
          </cell>
          <cell r="AC18623">
            <v>0</v>
          </cell>
          <cell r="AO18623" t="str">
            <v>financeapproved</v>
          </cell>
          <cell r="AP18623" t="b">
            <v>1</v>
          </cell>
        </row>
        <row r="18624">
          <cell r="H18624" t="str">
            <v>Departmental</v>
          </cell>
          <cell r="K18624">
            <v>0</v>
          </cell>
          <cell r="P18624">
            <v>6212003</v>
          </cell>
          <cell r="X18624">
            <v>0</v>
          </cell>
          <cell r="Y18624">
            <v>0</v>
          </cell>
          <cell r="Z18624">
            <v>0</v>
          </cell>
          <cell r="AA18624">
            <v>0</v>
          </cell>
          <cell r="AB18624">
            <v>0</v>
          </cell>
          <cell r="AC18624">
            <v>0</v>
          </cell>
          <cell r="AO18624" t="str">
            <v>financeapproved</v>
          </cell>
          <cell r="AP18624" t="b">
            <v>0</v>
          </cell>
        </row>
        <row r="18625">
          <cell r="H18625" t="str">
            <v>Departmental</v>
          </cell>
          <cell r="K18625">
            <v>0</v>
          </cell>
          <cell r="P18625">
            <v>6212003</v>
          </cell>
          <cell r="X18625">
            <v>-64</v>
          </cell>
          <cell r="Y18625">
            <v>0</v>
          </cell>
          <cell r="Z18625">
            <v>0</v>
          </cell>
          <cell r="AA18625">
            <v>0</v>
          </cell>
          <cell r="AB18625">
            <v>0</v>
          </cell>
          <cell r="AC18625">
            <v>0</v>
          </cell>
          <cell r="AO18625" t="str">
            <v>financeapproved</v>
          </cell>
          <cell r="AP18625" t="b">
            <v>1</v>
          </cell>
        </row>
        <row r="18626">
          <cell r="H18626" t="str">
            <v>Departmental</v>
          </cell>
          <cell r="K18626">
            <v>0</v>
          </cell>
          <cell r="P18626">
            <v>6212003</v>
          </cell>
          <cell r="X18626">
            <v>1011</v>
          </cell>
          <cell r="Y18626">
            <v>0</v>
          </cell>
          <cell r="Z18626">
            <v>0</v>
          </cell>
          <cell r="AA18626">
            <v>0</v>
          </cell>
          <cell r="AB18626">
            <v>0</v>
          </cell>
          <cell r="AC18626">
            <v>0</v>
          </cell>
          <cell r="AO18626" t="str">
            <v>financeapproved</v>
          </cell>
          <cell r="AP18626" t="b">
            <v>0</v>
          </cell>
        </row>
        <row r="18627">
          <cell r="H18627" t="str">
            <v>Departmental</v>
          </cell>
          <cell r="K18627">
            <v>0</v>
          </cell>
          <cell r="P18627">
            <v>6212003</v>
          </cell>
          <cell r="X18627">
            <v>2</v>
          </cell>
          <cell r="Y18627">
            <v>0</v>
          </cell>
          <cell r="Z18627">
            <v>0</v>
          </cell>
          <cell r="AA18627">
            <v>0</v>
          </cell>
          <cell r="AB18627">
            <v>0</v>
          </cell>
          <cell r="AC18627">
            <v>0</v>
          </cell>
          <cell r="AO18627" t="str">
            <v>financeapproved</v>
          </cell>
          <cell r="AP18627" t="b">
            <v>1</v>
          </cell>
        </row>
        <row r="18628">
          <cell r="H18628" t="str">
            <v>Departmental</v>
          </cell>
          <cell r="K18628">
            <v>0</v>
          </cell>
          <cell r="P18628">
            <v>6212003</v>
          </cell>
          <cell r="X18628">
            <v>124</v>
          </cell>
          <cell r="Y18628">
            <v>0</v>
          </cell>
          <cell r="Z18628">
            <v>0</v>
          </cell>
          <cell r="AA18628">
            <v>0</v>
          </cell>
          <cell r="AB18628">
            <v>0</v>
          </cell>
          <cell r="AC18628">
            <v>0</v>
          </cell>
          <cell r="AO18628" t="str">
            <v>financeapproved</v>
          </cell>
          <cell r="AP18628" t="b">
            <v>0</v>
          </cell>
        </row>
        <row r="18629">
          <cell r="H18629" t="str">
            <v>Departmental</v>
          </cell>
          <cell r="K18629">
            <v>0</v>
          </cell>
          <cell r="P18629">
            <v>6212006</v>
          </cell>
          <cell r="X18629">
            <v>-67</v>
          </cell>
          <cell r="Y18629">
            <v>0</v>
          </cell>
          <cell r="Z18629">
            <v>0</v>
          </cell>
          <cell r="AA18629">
            <v>0</v>
          </cell>
          <cell r="AB18629">
            <v>0</v>
          </cell>
          <cell r="AC18629">
            <v>0</v>
          </cell>
          <cell r="AO18629" t="str">
            <v>financeapproved</v>
          </cell>
          <cell r="AP18629" t="b">
            <v>1</v>
          </cell>
        </row>
        <row r="18630">
          <cell r="H18630" t="str">
            <v>Departmental</v>
          </cell>
          <cell r="K18630">
            <v>0</v>
          </cell>
          <cell r="P18630">
            <v>6212006</v>
          </cell>
          <cell r="X18630">
            <v>0</v>
          </cell>
          <cell r="Y18630">
            <v>0</v>
          </cell>
          <cell r="Z18630">
            <v>0</v>
          </cell>
          <cell r="AA18630">
            <v>0</v>
          </cell>
          <cell r="AB18630">
            <v>0</v>
          </cell>
          <cell r="AC18630">
            <v>0</v>
          </cell>
          <cell r="AO18630" t="str">
            <v>financeapproved</v>
          </cell>
          <cell r="AP18630" t="b">
            <v>0</v>
          </cell>
        </row>
        <row r="18631">
          <cell r="H18631" t="str">
            <v>Departmental</v>
          </cell>
          <cell r="K18631">
            <v>0</v>
          </cell>
          <cell r="P18631">
            <v>6212013</v>
          </cell>
          <cell r="X18631">
            <v>-1781</v>
          </cell>
          <cell r="Y18631">
            <v>0</v>
          </cell>
          <cell r="Z18631">
            <v>0</v>
          </cell>
          <cell r="AA18631">
            <v>0</v>
          </cell>
          <cell r="AB18631">
            <v>0</v>
          </cell>
          <cell r="AC18631">
            <v>0</v>
          </cell>
          <cell r="AO18631" t="str">
            <v>financeapproved</v>
          </cell>
          <cell r="AP18631" t="b">
            <v>0</v>
          </cell>
        </row>
        <row r="18632">
          <cell r="H18632" t="str">
            <v>Departmental</v>
          </cell>
          <cell r="K18632">
            <v>0</v>
          </cell>
          <cell r="P18632">
            <v>6212013</v>
          </cell>
          <cell r="X18632">
            <v>0</v>
          </cell>
          <cell r="Y18632">
            <v>3</v>
          </cell>
          <cell r="Z18632">
            <v>0</v>
          </cell>
          <cell r="AA18632">
            <v>0</v>
          </cell>
          <cell r="AB18632">
            <v>0</v>
          </cell>
          <cell r="AC18632">
            <v>0</v>
          </cell>
          <cell r="AO18632" t="str">
            <v>financeapproved</v>
          </cell>
          <cell r="AP18632" t="b">
            <v>1</v>
          </cell>
        </row>
        <row r="18633">
          <cell r="H18633" t="str">
            <v>Departmental</v>
          </cell>
          <cell r="K18633">
            <v>0</v>
          </cell>
          <cell r="P18633">
            <v>6212098</v>
          </cell>
          <cell r="X18633">
            <v>-113</v>
          </cell>
          <cell r="Y18633">
            <v>257</v>
          </cell>
          <cell r="Z18633">
            <v>0</v>
          </cell>
          <cell r="AA18633">
            <v>0</v>
          </cell>
          <cell r="AB18633">
            <v>0</v>
          </cell>
          <cell r="AC18633">
            <v>0</v>
          </cell>
          <cell r="AO18633" t="str">
            <v>financeapproved</v>
          </cell>
          <cell r="AP18633" t="b">
            <v>1</v>
          </cell>
        </row>
        <row r="18634">
          <cell r="H18634" t="str">
            <v>Departmental</v>
          </cell>
          <cell r="K18634">
            <v>0</v>
          </cell>
          <cell r="P18634">
            <v>6212098</v>
          </cell>
          <cell r="X18634">
            <v>0</v>
          </cell>
          <cell r="Y18634">
            <v>0</v>
          </cell>
          <cell r="Z18634">
            <v>0</v>
          </cell>
          <cell r="AA18634">
            <v>0</v>
          </cell>
          <cell r="AB18634">
            <v>0</v>
          </cell>
          <cell r="AC18634">
            <v>0</v>
          </cell>
          <cell r="AO18634" t="str">
            <v>financeapproved</v>
          </cell>
          <cell r="AP18634" t="b">
            <v>0</v>
          </cell>
        </row>
        <row r="18635">
          <cell r="H18635" t="str">
            <v>Departmental</v>
          </cell>
          <cell r="K18635">
            <v>0</v>
          </cell>
          <cell r="P18635">
            <v>6221101</v>
          </cell>
          <cell r="X18635">
            <v>59</v>
          </cell>
          <cell r="Y18635">
            <v>0</v>
          </cell>
          <cell r="Z18635">
            <v>0</v>
          </cell>
          <cell r="AA18635">
            <v>0</v>
          </cell>
          <cell r="AB18635">
            <v>0</v>
          </cell>
          <cell r="AC18635">
            <v>0</v>
          </cell>
          <cell r="AO18635" t="str">
            <v>financeapproved</v>
          </cell>
          <cell r="AP18635" t="b">
            <v>0</v>
          </cell>
        </row>
        <row r="18636">
          <cell r="H18636" t="str">
            <v>Departmental</v>
          </cell>
          <cell r="K18636">
            <v>0</v>
          </cell>
          <cell r="P18636">
            <v>6221101</v>
          </cell>
          <cell r="X18636">
            <v>61</v>
          </cell>
          <cell r="Y18636">
            <v>0</v>
          </cell>
          <cell r="Z18636">
            <v>0</v>
          </cell>
          <cell r="AA18636">
            <v>0</v>
          </cell>
          <cell r="AB18636">
            <v>0</v>
          </cell>
          <cell r="AC18636">
            <v>0</v>
          </cell>
          <cell r="AO18636" t="str">
            <v>financeapproved</v>
          </cell>
          <cell r="AP18636" t="b">
            <v>1</v>
          </cell>
        </row>
        <row r="18637">
          <cell r="H18637" t="str">
            <v>Departmental</v>
          </cell>
          <cell r="K18637">
            <v>0</v>
          </cell>
          <cell r="P18637">
            <v>6221201</v>
          </cell>
          <cell r="X18637">
            <v>-18807</v>
          </cell>
          <cell r="Y18637">
            <v>1182</v>
          </cell>
          <cell r="Z18637">
            <v>0</v>
          </cell>
          <cell r="AA18637">
            <v>0</v>
          </cell>
          <cell r="AB18637">
            <v>0</v>
          </cell>
          <cell r="AC18637">
            <v>0</v>
          </cell>
          <cell r="AO18637" t="str">
            <v>financeapproved</v>
          </cell>
          <cell r="AP18637" t="b">
            <v>1</v>
          </cell>
        </row>
        <row r="18638">
          <cell r="H18638" t="str">
            <v>Departmental</v>
          </cell>
          <cell r="K18638">
            <v>0</v>
          </cell>
          <cell r="P18638">
            <v>6221201</v>
          </cell>
          <cell r="X18638">
            <v>-7033</v>
          </cell>
          <cell r="Y18638">
            <v>0</v>
          </cell>
          <cell r="Z18638">
            <v>0</v>
          </cell>
          <cell r="AA18638">
            <v>0</v>
          </cell>
          <cell r="AB18638">
            <v>0</v>
          </cell>
          <cell r="AC18638">
            <v>0</v>
          </cell>
          <cell r="AO18638" t="str">
            <v>financeapproved</v>
          </cell>
          <cell r="AP18638" t="b">
            <v>0</v>
          </cell>
        </row>
        <row r="18639">
          <cell r="H18639" t="str">
            <v>Departmental</v>
          </cell>
          <cell r="K18639">
            <v>0</v>
          </cell>
          <cell r="P18639">
            <v>6222109</v>
          </cell>
          <cell r="X18639">
            <v>-153</v>
          </cell>
          <cell r="Y18639">
            <v>153</v>
          </cell>
          <cell r="Z18639">
            <v>0</v>
          </cell>
          <cell r="AA18639">
            <v>0</v>
          </cell>
          <cell r="AB18639">
            <v>0</v>
          </cell>
          <cell r="AC18639">
            <v>0</v>
          </cell>
          <cell r="AO18639" t="str">
            <v>financeapproved</v>
          </cell>
          <cell r="AP18639" t="b">
            <v>1</v>
          </cell>
        </row>
        <row r="18640">
          <cell r="H18640" t="str">
            <v>Departmental</v>
          </cell>
          <cell r="K18640">
            <v>0</v>
          </cell>
          <cell r="P18640">
            <v>6222109</v>
          </cell>
          <cell r="X18640">
            <v>0</v>
          </cell>
          <cell r="Y18640">
            <v>0</v>
          </cell>
          <cell r="Z18640">
            <v>0</v>
          </cell>
          <cell r="AA18640">
            <v>0</v>
          </cell>
          <cell r="AB18640">
            <v>0</v>
          </cell>
          <cell r="AC18640">
            <v>0</v>
          </cell>
          <cell r="AO18640" t="str">
            <v>financeapproved</v>
          </cell>
          <cell r="AP18640" t="b">
            <v>0</v>
          </cell>
        </row>
        <row r="18641">
          <cell r="H18641" t="str">
            <v>Departmental</v>
          </cell>
          <cell r="K18641">
            <v>0</v>
          </cell>
          <cell r="P18641">
            <v>6231010</v>
          </cell>
          <cell r="X18641">
            <v>5723</v>
          </cell>
          <cell r="Y18641">
            <v>0</v>
          </cell>
          <cell r="Z18641">
            <v>0</v>
          </cell>
          <cell r="AA18641">
            <v>0</v>
          </cell>
          <cell r="AB18641">
            <v>0</v>
          </cell>
          <cell r="AC18641">
            <v>0</v>
          </cell>
          <cell r="AO18641" t="str">
            <v>financeapproved</v>
          </cell>
          <cell r="AP18641" t="b">
            <v>1</v>
          </cell>
        </row>
        <row r="18642">
          <cell r="H18642" t="str">
            <v>Departmental</v>
          </cell>
          <cell r="K18642">
            <v>0</v>
          </cell>
          <cell r="P18642">
            <v>6231010</v>
          </cell>
          <cell r="X18642">
            <v>7037</v>
          </cell>
          <cell r="Y18642">
            <v>0</v>
          </cell>
          <cell r="Z18642">
            <v>0</v>
          </cell>
          <cell r="AA18642">
            <v>0</v>
          </cell>
          <cell r="AB18642">
            <v>0</v>
          </cell>
          <cell r="AC18642">
            <v>0</v>
          </cell>
          <cell r="AO18642" t="str">
            <v>financeapproved</v>
          </cell>
          <cell r="AP18642" t="b">
            <v>0</v>
          </cell>
        </row>
        <row r="18643">
          <cell r="H18643" t="str">
            <v>Departmental</v>
          </cell>
          <cell r="K18643">
            <v>0</v>
          </cell>
          <cell r="P18643">
            <v>6900002</v>
          </cell>
          <cell r="X18643">
            <v>0</v>
          </cell>
          <cell r="Y18643">
            <v>-826</v>
          </cell>
          <cell r="Z18643">
            <v>0</v>
          </cell>
          <cell r="AA18643">
            <v>0</v>
          </cell>
          <cell r="AB18643">
            <v>0</v>
          </cell>
          <cell r="AC18643">
            <v>0</v>
          </cell>
          <cell r="AO18643" t="str">
            <v>financeapproved</v>
          </cell>
          <cell r="AP18643" t="b">
            <v>0</v>
          </cell>
        </row>
        <row r="18644">
          <cell r="H18644" t="str">
            <v>Departmental</v>
          </cell>
          <cell r="K18644">
            <v>0</v>
          </cell>
          <cell r="P18644">
            <v>6900002</v>
          </cell>
          <cell r="X18644">
            <v>231</v>
          </cell>
          <cell r="Y18644">
            <v>29195</v>
          </cell>
          <cell r="Z18644">
            <v>0</v>
          </cell>
          <cell r="AA18644">
            <v>0</v>
          </cell>
          <cell r="AB18644">
            <v>0</v>
          </cell>
          <cell r="AC18644">
            <v>0</v>
          </cell>
          <cell r="AO18644" t="str">
            <v>financeapproved</v>
          </cell>
          <cell r="AP18644" t="b">
            <v>1</v>
          </cell>
        </row>
        <row r="18645">
          <cell r="H18645" t="str">
            <v>Departmental</v>
          </cell>
          <cell r="K18645">
            <v>0</v>
          </cell>
          <cell r="P18645">
            <v>6900002</v>
          </cell>
          <cell r="X18645">
            <v>0</v>
          </cell>
          <cell r="Y18645">
            <v>-6434</v>
          </cell>
          <cell r="Z18645">
            <v>0</v>
          </cell>
          <cell r="AA18645">
            <v>0</v>
          </cell>
          <cell r="AB18645">
            <v>0</v>
          </cell>
          <cell r="AC18645">
            <v>0</v>
          </cell>
          <cell r="AO18645" t="str">
            <v>financeapproved</v>
          </cell>
          <cell r="AP18645" t="b">
            <v>1</v>
          </cell>
        </row>
        <row r="18646">
          <cell r="H18646" t="str">
            <v>Departmental</v>
          </cell>
          <cell r="K18646">
            <v>0</v>
          </cell>
          <cell r="P18646">
            <v>6900002</v>
          </cell>
          <cell r="X18646">
            <v>0</v>
          </cell>
          <cell r="Y18646">
            <v>0</v>
          </cell>
          <cell r="Z18646">
            <v>0</v>
          </cell>
          <cell r="AA18646">
            <v>0</v>
          </cell>
          <cell r="AB18646">
            <v>0</v>
          </cell>
          <cell r="AC18646">
            <v>0</v>
          </cell>
          <cell r="AO18646" t="str">
            <v>financeapproved</v>
          </cell>
          <cell r="AP18646" t="b">
            <v>0</v>
          </cell>
        </row>
        <row r="18647">
          <cell r="H18647" t="str">
            <v>Departmental</v>
          </cell>
          <cell r="K18647">
            <v>0</v>
          </cell>
          <cell r="P18647">
            <v>9110000</v>
          </cell>
          <cell r="X18647">
            <v>0</v>
          </cell>
          <cell r="Y18647">
            <v>0</v>
          </cell>
          <cell r="Z18647">
            <v>0</v>
          </cell>
          <cell r="AA18647">
            <v>0</v>
          </cell>
          <cell r="AB18647">
            <v>0</v>
          </cell>
          <cell r="AC18647">
            <v>0</v>
          </cell>
          <cell r="AO18647" t="str">
            <v>financeapproved</v>
          </cell>
          <cell r="AP18647" t="b">
            <v>0</v>
          </cell>
        </row>
        <row r="18648">
          <cell r="H18648" t="str">
            <v>Departmental</v>
          </cell>
          <cell r="K18648">
            <v>0</v>
          </cell>
          <cell r="P18648">
            <v>9110000</v>
          </cell>
          <cell r="X18648">
            <v>881</v>
          </cell>
          <cell r="Y18648">
            <v>0</v>
          </cell>
          <cell r="Z18648">
            <v>0</v>
          </cell>
          <cell r="AA18648">
            <v>0</v>
          </cell>
          <cell r="AB18648">
            <v>0</v>
          </cell>
          <cell r="AC18648">
            <v>0</v>
          </cell>
          <cell r="AO18648" t="str">
            <v>financeapproved</v>
          </cell>
          <cell r="AP18648" t="b">
            <v>0</v>
          </cell>
        </row>
        <row r="18649">
          <cell r="H18649" t="str">
            <v>Departmental</v>
          </cell>
          <cell r="K18649">
            <v>0</v>
          </cell>
          <cell r="P18649">
            <v>9210000</v>
          </cell>
          <cell r="X18649">
            <v>-881</v>
          </cell>
          <cell r="Y18649">
            <v>0</v>
          </cell>
          <cell r="Z18649">
            <v>0</v>
          </cell>
          <cell r="AA18649">
            <v>0</v>
          </cell>
          <cell r="AB18649">
            <v>0</v>
          </cell>
          <cell r="AC18649">
            <v>0</v>
          </cell>
          <cell r="AO18649" t="str">
            <v>financeapproved</v>
          </cell>
          <cell r="AP18649" t="b">
            <v>0</v>
          </cell>
        </row>
        <row r="18650">
          <cell r="H18650" t="str">
            <v>Departmental</v>
          </cell>
          <cell r="K18650">
            <v>0</v>
          </cell>
          <cell r="P18650">
            <v>9210000</v>
          </cell>
          <cell r="X18650">
            <v>0</v>
          </cell>
          <cell r="Y18650">
            <v>0</v>
          </cell>
          <cell r="Z18650">
            <v>0</v>
          </cell>
          <cell r="AA18650">
            <v>0</v>
          </cell>
          <cell r="AB18650">
            <v>0</v>
          </cell>
          <cell r="AC18650">
            <v>0</v>
          </cell>
          <cell r="AO18650" t="str">
            <v>financeapproved</v>
          </cell>
          <cell r="AP18650" t="b">
            <v>0</v>
          </cell>
        </row>
        <row r="18651">
          <cell r="H18651" t="str">
            <v>Departmental</v>
          </cell>
          <cell r="K18651">
            <v>0</v>
          </cell>
          <cell r="P18651">
            <v>9310000</v>
          </cell>
          <cell r="X18651">
            <v>-881</v>
          </cell>
          <cell r="Y18651">
            <v>0</v>
          </cell>
          <cell r="Z18651">
            <v>0</v>
          </cell>
          <cell r="AA18651">
            <v>0</v>
          </cell>
          <cell r="AB18651">
            <v>0</v>
          </cell>
          <cell r="AC18651">
            <v>0</v>
          </cell>
          <cell r="AO18651" t="str">
            <v>financeapproved</v>
          </cell>
          <cell r="AP18651" t="b">
            <v>0</v>
          </cell>
        </row>
        <row r="18652">
          <cell r="H18652" t="str">
            <v>Departmental</v>
          </cell>
          <cell r="K18652">
            <v>0</v>
          </cell>
          <cell r="P18652">
            <v>9310000</v>
          </cell>
          <cell r="X18652">
            <v>0</v>
          </cell>
          <cell r="Y18652">
            <v>0</v>
          </cell>
          <cell r="Z18652">
            <v>0</v>
          </cell>
          <cell r="AA18652">
            <v>0</v>
          </cell>
          <cell r="AB18652">
            <v>0</v>
          </cell>
          <cell r="AC18652">
            <v>0</v>
          </cell>
          <cell r="AO18652" t="str">
            <v>financeapproved</v>
          </cell>
          <cell r="AP18652" t="b">
            <v>0</v>
          </cell>
        </row>
        <row r="18653">
          <cell r="H18653" t="str">
            <v>Departmental</v>
          </cell>
          <cell r="K18653">
            <v>0</v>
          </cell>
          <cell r="P18653">
            <v>1220008</v>
          </cell>
          <cell r="X18653">
            <v>-7751</v>
          </cell>
          <cell r="Y18653">
            <v>0</v>
          </cell>
          <cell r="Z18653">
            <v>0</v>
          </cell>
          <cell r="AA18653">
            <v>0</v>
          </cell>
          <cell r="AB18653">
            <v>0</v>
          </cell>
          <cell r="AC18653">
            <v>0</v>
          </cell>
          <cell r="AO18653" t="str">
            <v>financeapproved</v>
          </cell>
          <cell r="AP18653" t="b">
            <v>0</v>
          </cell>
        </row>
        <row r="18654">
          <cell r="H18654" t="str">
            <v>Departmental</v>
          </cell>
          <cell r="K18654">
            <v>0</v>
          </cell>
          <cell r="P18654">
            <v>1220008</v>
          </cell>
          <cell r="X18654">
            <v>0</v>
          </cell>
          <cell r="Y18654">
            <v>0</v>
          </cell>
          <cell r="Z18654">
            <v>0</v>
          </cell>
          <cell r="AA18654">
            <v>0</v>
          </cell>
          <cell r="AB18654">
            <v>0</v>
          </cell>
          <cell r="AC18654">
            <v>0</v>
          </cell>
          <cell r="AO18654" t="str">
            <v>financeapproved</v>
          </cell>
          <cell r="AP18654" t="b">
            <v>0</v>
          </cell>
        </row>
        <row r="18655">
          <cell r="H18655" t="str">
            <v>Departmental</v>
          </cell>
          <cell r="K18655">
            <v>0</v>
          </cell>
          <cell r="P18655">
            <v>1220008</v>
          </cell>
          <cell r="X18655">
            <v>-1193</v>
          </cell>
          <cell r="Y18655">
            <v>0</v>
          </cell>
          <cell r="Z18655">
            <v>0</v>
          </cell>
          <cell r="AA18655">
            <v>0</v>
          </cell>
          <cell r="AB18655">
            <v>0</v>
          </cell>
          <cell r="AC18655">
            <v>0</v>
          </cell>
          <cell r="AO18655" t="str">
            <v>financeapproved</v>
          </cell>
          <cell r="AP18655" t="b">
            <v>0</v>
          </cell>
        </row>
        <row r="18656">
          <cell r="H18656" t="str">
            <v>Departmental</v>
          </cell>
          <cell r="K18656">
            <v>0</v>
          </cell>
          <cell r="P18656">
            <v>1220008</v>
          </cell>
          <cell r="X18656">
            <v>0</v>
          </cell>
          <cell r="Y18656">
            <v>0</v>
          </cell>
          <cell r="Z18656">
            <v>0</v>
          </cell>
          <cell r="AA18656">
            <v>0</v>
          </cell>
          <cell r="AB18656">
            <v>0</v>
          </cell>
          <cell r="AC18656">
            <v>0</v>
          </cell>
          <cell r="AO18656" t="str">
            <v>financeapproved</v>
          </cell>
          <cell r="AP18656" t="b">
            <v>0</v>
          </cell>
        </row>
        <row r="18657">
          <cell r="H18657" t="str">
            <v>Departmental</v>
          </cell>
          <cell r="K18657">
            <v>0</v>
          </cell>
          <cell r="P18657">
            <v>1220008</v>
          </cell>
          <cell r="X18657">
            <v>-41160</v>
          </cell>
          <cell r="Y18657">
            <v>0</v>
          </cell>
          <cell r="Z18657">
            <v>0</v>
          </cell>
          <cell r="AA18657">
            <v>0</v>
          </cell>
          <cell r="AB18657">
            <v>0</v>
          </cell>
          <cell r="AC18657">
            <v>0</v>
          </cell>
          <cell r="AO18657" t="str">
            <v>financeapproved</v>
          </cell>
          <cell r="AP18657" t="b">
            <v>0</v>
          </cell>
        </row>
        <row r="18658">
          <cell r="H18658" t="str">
            <v>Departmental</v>
          </cell>
          <cell r="K18658">
            <v>0</v>
          </cell>
          <cell r="P18658">
            <v>1220008</v>
          </cell>
          <cell r="X18658">
            <v>0</v>
          </cell>
          <cell r="Y18658">
            <v>0</v>
          </cell>
          <cell r="Z18658">
            <v>0</v>
          </cell>
          <cell r="AA18658">
            <v>0</v>
          </cell>
          <cell r="AB18658">
            <v>0</v>
          </cell>
          <cell r="AC18658">
            <v>0</v>
          </cell>
          <cell r="AO18658" t="str">
            <v>financeapproved</v>
          </cell>
          <cell r="AP18658" t="b">
            <v>0</v>
          </cell>
        </row>
        <row r="18659">
          <cell r="H18659" t="str">
            <v>Departmental</v>
          </cell>
          <cell r="K18659">
            <v>0</v>
          </cell>
          <cell r="P18659">
            <v>1220008</v>
          </cell>
          <cell r="X18659">
            <v>-1451</v>
          </cell>
          <cell r="Y18659">
            <v>0</v>
          </cell>
          <cell r="Z18659">
            <v>0</v>
          </cell>
          <cell r="AA18659">
            <v>0</v>
          </cell>
          <cell r="AB18659">
            <v>0</v>
          </cell>
          <cell r="AC18659">
            <v>0</v>
          </cell>
          <cell r="AO18659" t="str">
            <v>financeapproved</v>
          </cell>
          <cell r="AP18659" t="b">
            <v>0</v>
          </cell>
        </row>
        <row r="18660">
          <cell r="H18660" t="str">
            <v>Departmental</v>
          </cell>
          <cell r="K18660">
            <v>0</v>
          </cell>
          <cell r="P18660">
            <v>1220008</v>
          </cell>
          <cell r="X18660">
            <v>0</v>
          </cell>
          <cell r="Y18660">
            <v>0</v>
          </cell>
          <cell r="Z18660">
            <v>0</v>
          </cell>
          <cell r="AA18660">
            <v>0</v>
          </cell>
          <cell r="AB18660">
            <v>0</v>
          </cell>
          <cell r="AC18660">
            <v>0</v>
          </cell>
          <cell r="AO18660" t="str">
            <v>financeapproved</v>
          </cell>
          <cell r="AP18660" t="b">
            <v>0</v>
          </cell>
        </row>
        <row r="18661">
          <cell r="H18661" t="str">
            <v>Departmental</v>
          </cell>
          <cell r="K18661">
            <v>0</v>
          </cell>
          <cell r="P18661">
            <v>2220001</v>
          </cell>
          <cell r="X18661">
            <v>0</v>
          </cell>
          <cell r="Y18661">
            <v>0</v>
          </cell>
          <cell r="Z18661">
            <v>0</v>
          </cell>
          <cell r="AA18661">
            <v>0</v>
          </cell>
          <cell r="AB18661">
            <v>0</v>
          </cell>
          <cell r="AC18661">
            <v>0</v>
          </cell>
          <cell r="AO18661" t="str">
            <v>financeapproved</v>
          </cell>
          <cell r="AP18661" t="b">
            <v>0</v>
          </cell>
        </row>
        <row r="18662">
          <cell r="H18662" t="str">
            <v>Departmental</v>
          </cell>
          <cell r="K18662">
            <v>0</v>
          </cell>
          <cell r="P18662">
            <v>2220001</v>
          </cell>
          <cell r="X18662">
            <v>25848</v>
          </cell>
          <cell r="Y18662">
            <v>0</v>
          </cell>
          <cell r="Z18662">
            <v>0</v>
          </cell>
          <cell r="AA18662">
            <v>0</v>
          </cell>
          <cell r="AB18662">
            <v>0</v>
          </cell>
          <cell r="AC18662">
            <v>0</v>
          </cell>
          <cell r="AO18662" t="str">
            <v>financeapproved</v>
          </cell>
          <cell r="AP18662" t="b">
            <v>0</v>
          </cell>
        </row>
        <row r="18663">
          <cell r="H18663" t="str">
            <v>Departmental</v>
          </cell>
          <cell r="K18663">
            <v>0</v>
          </cell>
          <cell r="P18663">
            <v>2220004</v>
          </cell>
          <cell r="X18663">
            <v>-5</v>
          </cell>
          <cell r="Y18663">
            <v>0</v>
          </cell>
          <cell r="Z18663">
            <v>0</v>
          </cell>
          <cell r="AA18663">
            <v>0</v>
          </cell>
          <cell r="AB18663">
            <v>0</v>
          </cell>
          <cell r="AC18663">
            <v>0</v>
          </cell>
          <cell r="AO18663" t="str">
            <v>financeapproved</v>
          </cell>
          <cell r="AP18663" t="b">
            <v>0</v>
          </cell>
        </row>
        <row r="18664">
          <cell r="H18664" t="str">
            <v>Departmental</v>
          </cell>
          <cell r="K18664">
            <v>0</v>
          </cell>
          <cell r="P18664">
            <v>2220004</v>
          </cell>
          <cell r="X18664">
            <v>0</v>
          </cell>
          <cell r="Y18664">
            <v>0</v>
          </cell>
          <cell r="Z18664">
            <v>0</v>
          </cell>
          <cell r="AA18664">
            <v>0</v>
          </cell>
          <cell r="AB18664">
            <v>0</v>
          </cell>
          <cell r="AC18664">
            <v>0</v>
          </cell>
          <cell r="AO18664" t="str">
            <v>financeapproved</v>
          </cell>
          <cell r="AP18664" t="b">
            <v>0</v>
          </cell>
        </row>
        <row r="18665">
          <cell r="H18665" t="str">
            <v>Departmental</v>
          </cell>
          <cell r="K18665">
            <v>0</v>
          </cell>
          <cell r="P18665">
            <v>2220005</v>
          </cell>
          <cell r="X18665">
            <v>0</v>
          </cell>
          <cell r="Y18665">
            <v>0</v>
          </cell>
          <cell r="Z18665">
            <v>0</v>
          </cell>
          <cell r="AA18665">
            <v>0</v>
          </cell>
          <cell r="AB18665">
            <v>0</v>
          </cell>
          <cell r="AC18665">
            <v>0</v>
          </cell>
          <cell r="AO18665" t="str">
            <v>financeapproved</v>
          </cell>
          <cell r="AP18665" t="b">
            <v>0</v>
          </cell>
        </row>
        <row r="18666">
          <cell r="H18666" t="str">
            <v>Departmental</v>
          </cell>
          <cell r="K18666">
            <v>0</v>
          </cell>
          <cell r="P18666">
            <v>2220005</v>
          </cell>
          <cell r="X18666">
            <v>7387</v>
          </cell>
          <cell r="Y18666">
            <v>0</v>
          </cell>
          <cell r="Z18666">
            <v>0</v>
          </cell>
          <cell r="AA18666">
            <v>0</v>
          </cell>
          <cell r="AB18666">
            <v>0</v>
          </cell>
          <cell r="AC18666">
            <v>0</v>
          </cell>
          <cell r="AO18666" t="str">
            <v>financeapproved</v>
          </cell>
          <cell r="AP18666" t="b">
            <v>0</v>
          </cell>
        </row>
        <row r="18667">
          <cell r="H18667" t="str">
            <v>Departmental</v>
          </cell>
          <cell r="K18667">
            <v>0</v>
          </cell>
          <cell r="P18667">
            <v>2220098</v>
          </cell>
          <cell r="X18667">
            <v>0</v>
          </cell>
          <cell r="Y18667">
            <v>0</v>
          </cell>
          <cell r="Z18667">
            <v>0</v>
          </cell>
          <cell r="AA18667">
            <v>0</v>
          </cell>
          <cell r="AB18667">
            <v>0</v>
          </cell>
          <cell r="AC18667">
            <v>0</v>
          </cell>
          <cell r="AO18667" t="str">
            <v>financeapproved</v>
          </cell>
          <cell r="AP18667" t="b">
            <v>0</v>
          </cell>
        </row>
        <row r="18668">
          <cell r="H18668" t="str">
            <v>Departmental</v>
          </cell>
          <cell r="K18668">
            <v>0</v>
          </cell>
          <cell r="P18668">
            <v>2220098</v>
          </cell>
          <cell r="X18668">
            <v>611</v>
          </cell>
          <cell r="Y18668">
            <v>0</v>
          </cell>
          <cell r="Z18668">
            <v>0</v>
          </cell>
          <cell r="AA18668">
            <v>0</v>
          </cell>
          <cell r="AB18668">
            <v>0</v>
          </cell>
          <cell r="AC18668">
            <v>0</v>
          </cell>
          <cell r="AO18668" t="str">
            <v>financeapproved</v>
          </cell>
          <cell r="AP18668" t="b">
            <v>0</v>
          </cell>
        </row>
        <row r="18669">
          <cell r="H18669" t="str">
            <v>Departmental</v>
          </cell>
          <cell r="K18669">
            <v>0</v>
          </cell>
          <cell r="P18669">
            <v>2230002</v>
          </cell>
          <cell r="X18669">
            <v>0</v>
          </cell>
          <cell r="Y18669">
            <v>0</v>
          </cell>
          <cell r="Z18669">
            <v>0</v>
          </cell>
          <cell r="AA18669">
            <v>0</v>
          </cell>
          <cell r="AB18669">
            <v>0</v>
          </cell>
          <cell r="AC18669">
            <v>0</v>
          </cell>
          <cell r="AO18669" t="str">
            <v>financeapproved</v>
          </cell>
          <cell r="AP18669" t="b">
            <v>0</v>
          </cell>
        </row>
        <row r="18670">
          <cell r="H18670" t="str">
            <v>Departmental</v>
          </cell>
          <cell r="K18670">
            <v>0</v>
          </cell>
          <cell r="P18670">
            <v>2230002</v>
          </cell>
          <cell r="X18670">
            <v>9962</v>
          </cell>
          <cell r="Y18670">
            <v>0</v>
          </cell>
          <cell r="Z18670">
            <v>0</v>
          </cell>
          <cell r="AA18670">
            <v>0</v>
          </cell>
          <cell r="AB18670">
            <v>0</v>
          </cell>
          <cell r="AC18670">
            <v>0</v>
          </cell>
          <cell r="AO18670" t="str">
            <v>financeapproved</v>
          </cell>
          <cell r="AP18670" t="b">
            <v>0</v>
          </cell>
        </row>
        <row r="18671">
          <cell r="H18671" t="str">
            <v>Departmental</v>
          </cell>
          <cell r="K18671">
            <v>0</v>
          </cell>
          <cell r="P18671">
            <v>2230002</v>
          </cell>
          <cell r="X18671">
            <v>0</v>
          </cell>
          <cell r="Y18671">
            <v>0</v>
          </cell>
          <cell r="Z18671">
            <v>0</v>
          </cell>
          <cell r="AA18671">
            <v>0</v>
          </cell>
          <cell r="AB18671">
            <v>0</v>
          </cell>
          <cell r="AC18671">
            <v>0</v>
          </cell>
          <cell r="AO18671" t="str">
            <v>financeapproved</v>
          </cell>
          <cell r="AP18671" t="b">
            <v>0</v>
          </cell>
        </row>
        <row r="18672">
          <cell r="H18672" t="str">
            <v>Departmental</v>
          </cell>
          <cell r="K18672">
            <v>0</v>
          </cell>
          <cell r="P18672">
            <v>2230002</v>
          </cell>
          <cell r="X18672">
            <v>23</v>
          </cell>
          <cell r="Y18672">
            <v>0</v>
          </cell>
          <cell r="Z18672">
            <v>0</v>
          </cell>
          <cell r="AA18672">
            <v>0</v>
          </cell>
          <cell r="AB18672">
            <v>0</v>
          </cell>
          <cell r="AC18672">
            <v>0</v>
          </cell>
          <cell r="AO18672" t="str">
            <v>financeapproved</v>
          </cell>
          <cell r="AP18672" t="b">
            <v>0</v>
          </cell>
        </row>
        <row r="18673">
          <cell r="H18673" t="str">
            <v>Departmental</v>
          </cell>
          <cell r="K18673">
            <v>0</v>
          </cell>
          <cell r="P18673">
            <v>2230002</v>
          </cell>
          <cell r="X18673">
            <v>0</v>
          </cell>
          <cell r="Y18673">
            <v>0</v>
          </cell>
          <cell r="Z18673">
            <v>0</v>
          </cell>
          <cell r="AA18673">
            <v>0</v>
          </cell>
          <cell r="AB18673">
            <v>0</v>
          </cell>
          <cell r="AC18673">
            <v>0</v>
          </cell>
          <cell r="AO18673" t="str">
            <v>financeapproved</v>
          </cell>
          <cell r="AP18673" t="b">
            <v>0</v>
          </cell>
        </row>
        <row r="18674">
          <cell r="H18674" t="str">
            <v>Departmental</v>
          </cell>
          <cell r="K18674">
            <v>0</v>
          </cell>
          <cell r="P18674">
            <v>2230002</v>
          </cell>
          <cell r="X18674">
            <v>35</v>
          </cell>
          <cell r="Y18674">
            <v>0</v>
          </cell>
          <cell r="Z18674">
            <v>0</v>
          </cell>
          <cell r="AA18674">
            <v>0</v>
          </cell>
          <cell r="AB18674">
            <v>0</v>
          </cell>
          <cell r="AC18674">
            <v>0</v>
          </cell>
          <cell r="AO18674" t="str">
            <v>financeapproved</v>
          </cell>
          <cell r="AP18674" t="b">
            <v>0</v>
          </cell>
        </row>
        <row r="18675">
          <cell r="H18675" t="str">
            <v>Departmental</v>
          </cell>
          <cell r="K18675">
            <v>0</v>
          </cell>
          <cell r="P18675">
            <v>2230002</v>
          </cell>
          <cell r="X18675">
            <v>0</v>
          </cell>
          <cell r="Y18675">
            <v>0</v>
          </cell>
          <cell r="Z18675">
            <v>0</v>
          </cell>
          <cell r="AA18675">
            <v>0</v>
          </cell>
          <cell r="AB18675">
            <v>0</v>
          </cell>
          <cell r="AC18675">
            <v>0</v>
          </cell>
          <cell r="AO18675" t="str">
            <v>financeapproved</v>
          </cell>
          <cell r="AP18675" t="b">
            <v>0</v>
          </cell>
        </row>
        <row r="18676">
          <cell r="H18676" t="str">
            <v>Departmental</v>
          </cell>
          <cell r="K18676">
            <v>0</v>
          </cell>
          <cell r="P18676">
            <v>2230002</v>
          </cell>
          <cell r="X18676">
            <v>107</v>
          </cell>
          <cell r="Y18676">
            <v>0</v>
          </cell>
          <cell r="Z18676">
            <v>0</v>
          </cell>
          <cell r="AA18676">
            <v>0</v>
          </cell>
          <cell r="AB18676">
            <v>0</v>
          </cell>
          <cell r="AC18676">
            <v>0</v>
          </cell>
          <cell r="AO18676" t="str">
            <v>financeapproved</v>
          </cell>
          <cell r="AP18676" t="b">
            <v>0</v>
          </cell>
        </row>
        <row r="18677">
          <cell r="H18677" t="str">
            <v>Departmental</v>
          </cell>
          <cell r="K18677">
            <v>0</v>
          </cell>
          <cell r="P18677">
            <v>2230002</v>
          </cell>
          <cell r="X18677">
            <v>0</v>
          </cell>
          <cell r="Y18677">
            <v>0</v>
          </cell>
          <cell r="Z18677">
            <v>0</v>
          </cell>
          <cell r="AA18677">
            <v>0</v>
          </cell>
          <cell r="AB18677">
            <v>0</v>
          </cell>
          <cell r="AC18677">
            <v>0</v>
          </cell>
          <cell r="AO18677" t="str">
            <v>financeapproved</v>
          </cell>
          <cell r="AP18677" t="b">
            <v>0</v>
          </cell>
        </row>
        <row r="18678">
          <cell r="H18678" t="str">
            <v>Departmental</v>
          </cell>
          <cell r="K18678">
            <v>0</v>
          </cell>
          <cell r="P18678">
            <v>2230002</v>
          </cell>
          <cell r="X18678">
            <v>35</v>
          </cell>
          <cell r="Y18678">
            <v>0</v>
          </cell>
          <cell r="Z18678">
            <v>0</v>
          </cell>
          <cell r="AA18678">
            <v>0</v>
          </cell>
          <cell r="AB18678">
            <v>0</v>
          </cell>
          <cell r="AC18678">
            <v>0</v>
          </cell>
          <cell r="AO18678" t="str">
            <v>financeapproved</v>
          </cell>
          <cell r="AP18678" t="b">
            <v>0</v>
          </cell>
        </row>
        <row r="18679">
          <cell r="H18679" t="str">
            <v>Departmental</v>
          </cell>
          <cell r="K18679">
            <v>0</v>
          </cell>
          <cell r="P18679">
            <v>2230002</v>
          </cell>
          <cell r="X18679">
            <v>0</v>
          </cell>
          <cell r="Y18679">
            <v>0</v>
          </cell>
          <cell r="Z18679">
            <v>0</v>
          </cell>
          <cell r="AA18679">
            <v>0</v>
          </cell>
          <cell r="AB18679">
            <v>0</v>
          </cell>
          <cell r="AC18679">
            <v>0</v>
          </cell>
          <cell r="AO18679" t="str">
            <v>financeapproved</v>
          </cell>
          <cell r="AP18679" t="b">
            <v>0</v>
          </cell>
        </row>
        <row r="18680">
          <cell r="H18680" t="str">
            <v>Departmental</v>
          </cell>
          <cell r="K18680">
            <v>0</v>
          </cell>
          <cell r="P18680">
            <v>2230002</v>
          </cell>
          <cell r="X18680">
            <v>48</v>
          </cell>
          <cell r="Y18680">
            <v>0</v>
          </cell>
          <cell r="Z18680">
            <v>0</v>
          </cell>
          <cell r="AA18680">
            <v>0</v>
          </cell>
          <cell r="AB18680">
            <v>0</v>
          </cell>
          <cell r="AC18680">
            <v>0</v>
          </cell>
          <cell r="AO18680" t="str">
            <v>financeapproved</v>
          </cell>
          <cell r="AP18680" t="b">
            <v>0</v>
          </cell>
        </row>
        <row r="18681">
          <cell r="H18681" t="str">
            <v>Departmental</v>
          </cell>
          <cell r="K18681">
            <v>0</v>
          </cell>
          <cell r="P18681">
            <v>2230002</v>
          </cell>
          <cell r="X18681">
            <v>0</v>
          </cell>
          <cell r="Y18681">
            <v>0</v>
          </cell>
          <cell r="Z18681">
            <v>0</v>
          </cell>
          <cell r="AA18681">
            <v>0</v>
          </cell>
          <cell r="AB18681">
            <v>0</v>
          </cell>
          <cell r="AC18681">
            <v>0</v>
          </cell>
          <cell r="AO18681" t="str">
            <v>financeapproved</v>
          </cell>
          <cell r="AP18681" t="b">
            <v>0</v>
          </cell>
        </row>
        <row r="18682">
          <cell r="H18682" t="str">
            <v>Departmental</v>
          </cell>
          <cell r="K18682">
            <v>0</v>
          </cell>
          <cell r="P18682">
            <v>2230002</v>
          </cell>
          <cell r="X18682">
            <v>124</v>
          </cell>
          <cell r="Y18682">
            <v>0</v>
          </cell>
          <cell r="Z18682">
            <v>0</v>
          </cell>
          <cell r="AA18682">
            <v>0</v>
          </cell>
          <cell r="AB18682">
            <v>0</v>
          </cell>
          <cell r="AC18682">
            <v>0</v>
          </cell>
          <cell r="AO18682" t="str">
            <v>financeapproved</v>
          </cell>
          <cell r="AP18682" t="b">
            <v>0</v>
          </cell>
        </row>
        <row r="18683">
          <cell r="H18683" t="str">
            <v>Departmental</v>
          </cell>
          <cell r="K18683">
            <v>0</v>
          </cell>
          <cell r="P18683">
            <v>2230004</v>
          </cell>
          <cell r="X18683">
            <v>0</v>
          </cell>
          <cell r="Y18683">
            <v>0</v>
          </cell>
          <cell r="Z18683">
            <v>0</v>
          </cell>
          <cell r="AA18683">
            <v>0</v>
          </cell>
          <cell r="AB18683">
            <v>0</v>
          </cell>
          <cell r="AC18683">
            <v>0</v>
          </cell>
          <cell r="AO18683" t="str">
            <v>financeapproved</v>
          </cell>
          <cell r="AP18683" t="b">
            <v>0</v>
          </cell>
        </row>
        <row r="18684">
          <cell r="H18684" t="str">
            <v>Departmental</v>
          </cell>
          <cell r="K18684">
            <v>0</v>
          </cell>
          <cell r="P18684">
            <v>2230004</v>
          </cell>
          <cell r="X18684">
            <v>7079</v>
          </cell>
          <cell r="Y18684">
            <v>0</v>
          </cell>
          <cell r="Z18684">
            <v>0</v>
          </cell>
          <cell r="AA18684">
            <v>0</v>
          </cell>
          <cell r="AB18684">
            <v>0</v>
          </cell>
          <cell r="AC18684">
            <v>0</v>
          </cell>
          <cell r="AO18684" t="str">
            <v>financeapproved</v>
          </cell>
          <cell r="AP18684" t="b">
            <v>0</v>
          </cell>
        </row>
        <row r="18685">
          <cell r="H18685" t="str">
            <v>Departmental</v>
          </cell>
          <cell r="K18685">
            <v>0</v>
          </cell>
          <cell r="P18685">
            <v>2230098</v>
          </cell>
          <cell r="X18685">
            <v>0</v>
          </cell>
          <cell r="Y18685">
            <v>0</v>
          </cell>
          <cell r="Z18685">
            <v>0</v>
          </cell>
          <cell r="AA18685">
            <v>0</v>
          </cell>
          <cell r="AB18685">
            <v>0</v>
          </cell>
          <cell r="AC18685">
            <v>0</v>
          </cell>
          <cell r="AO18685" t="str">
            <v>financeapproved</v>
          </cell>
          <cell r="AP18685" t="b">
            <v>0</v>
          </cell>
        </row>
        <row r="18686">
          <cell r="H18686" t="str">
            <v>Departmental</v>
          </cell>
          <cell r="K18686">
            <v>0</v>
          </cell>
          <cell r="P18686">
            <v>2230098</v>
          </cell>
          <cell r="X18686">
            <v>301</v>
          </cell>
          <cell r="Y18686">
            <v>0</v>
          </cell>
          <cell r="Z18686">
            <v>0</v>
          </cell>
          <cell r="AA18686">
            <v>0</v>
          </cell>
          <cell r="AB18686">
            <v>0</v>
          </cell>
          <cell r="AC18686">
            <v>0</v>
          </cell>
          <cell r="AO18686" t="str">
            <v>financeapproved</v>
          </cell>
          <cell r="AP18686" t="b">
            <v>0</v>
          </cell>
        </row>
        <row r="18687">
          <cell r="H18687" t="str">
            <v>Departmental</v>
          </cell>
          <cell r="K18687">
            <v>0</v>
          </cell>
          <cell r="P18687">
            <v>6100001</v>
          </cell>
          <cell r="X18687">
            <v>-10202</v>
          </cell>
          <cell r="Y18687">
            <v>-8279</v>
          </cell>
          <cell r="Z18687">
            <v>0</v>
          </cell>
          <cell r="AA18687">
            <v>0</v>
          </cell>
          <cell r="AB18687">
            <v>0</v>
          </cell>
          <cell r="AC18687">
            <v>0</v>
          </cell>
          <cell r="AO18687" t="str">
            <v>financeapproved</v>
          </cell>
          <cell r="AP18687" t="b">
            <v>0</v>
          </cell>
        </row>
        <row r="18688">
          <cell r="H18688" t="str">
            <v>Departmental</v>
          </cell>
          <cell r="K18688">
            <v>0</v>
          </cell>
          <cell r="P18688">
            <v>6100001</v>
          </cell>
          <cell r="X18688">
            <v>0</v>
          </cell>
          <cell r="Y18688">
            <v>0</v>
          </cell>
          <cell r="Z18688">
            <v>0</v>
          </cell>
          <cell r="AA18688">
            <v>0</v>
          </cell>
          <cell r="AB18688">
            <v>0</v>
          </cell>
          <cell r="AC18688">
            <v>0</v>
          </cell>
          <cell r="AO18688" t="str">
            <v>financeapproved</v>
          </cell>
          <cell r="AP18688" t="b">
            <v>1</v>
          </cell>
        </row>
        <row r="18689">
          <cell r="H18689" t="str">
            <v>Departmental</v>
          </cell>
          <cell r="K18689">
            <v>0</v>
          </cell>
          <cell r="P18689">
            <v>6211002</v>
          </cell>
          <cell r="X18689">
            <v>7751</v>
          </cell>
          <cell r="Y18689">
            <v>0</v>
          </cell>
          <cell r="Z18689">
            <v>0</v>
          </cell>
          <cell r="AA18689">
            <v>0</v>
          </cell>
          <cell r="AB18689">
            <v>0</v>
          </cell>
          <cell r="AC18689">
            <v>0</v>
          </cell>
          <cell r="AO18689" t="str">
            <v>financeapproved</v>
          </cell>
          <cell r="AP18689" t="b">
            <v>1</v>
          </cell>
        </row>
        <row r="18690">
          <cell r="H18690" t="str">
            <v>Departmental</v>
          </cell>
          <cell r="K18690">
            <v>0</v>
          </cell>
          <cell r="P18690">
            <v>6211002</v>
          </cell>
          <cell r="X18690">
            <v>7799</v>
          </cell>
          <cell r="Y18690">
            <v>0</v>
          </cell>
          <cell r="Z18690">
            <v>0</v>
          </cell>
          <cell r="AA18690">
            <v>0</v>
          </cell>
          <cell r="AB18690">
            <v>0</v>
          </cell>
          <cell r="AC18690">
            <v>0</v>
          </cell>
          <cell r="AO18690" t="str">
            <v>financeapproved</v>
          </cell>
          <cell r="AP18690" t="b">
            <v>0</v>
          </cell>
        </row>
        <row r="18691">
          <cell r="H18691" t="str">
            <v>Departmental</v>
          </cell>
          <cell r="K18691">
            <v>0</v>
          </cell>
          <cell r="P18691">
            <v>6211002</v>
          </cell>
          <cell r="X18691">
            <v>1193</v>
          </cell>
          <cell r="Y18691">
            <v>0</v>
          </cell>
          <cell r="Z18691">
            <v>0</v>
          </cell>
          <cell r="AA18691">
            <v>0</v>
          </cell>
          <cell r="AB18691">
            <v>0</v>
          </cell>
          <cell r="AC18691">
            <v>0</v>
          </cell>
          <cell r="AO18691" t="str">
            <v>financeapproved</v>
          </cell>
          <cell r="AP18691" t="b">
            <v>0</v>
          </cell>
        </row>
        <row r="18692">
          <cell r="H18692" t="str">
            <v>Departmental</v>
          </cell>
          <cell r="K18692">
            <v>0</v>
          </cell>
          <cell r="P18692">
            <v>6211002</v>
          </cell>
          <cell r="X18692">
            <v>1193</v>
          </cell>
          <cell r="Y18692">
            <v>0</v>
          </cell>
          <cell r="Z18692">
            <v>0</v>
          </cell>
          <cell r="AA18692">
            <v>0</v>
          </cell>
          <cell r="AB18692">
            <v>0</v>
          </cell>
          <cell r="AC18692">
            <v>0</v>
          </cell>
          <cell r="AO18692" t="str">
            <v>financeapproved</v>
          </cell>
          <cell r="AP18692" t="b">
            <v>1</v>
          </cell>
        </row>
        <row r="18693">
          <cell r="H18693" t="str">
            <v>Departmental</v>
          </cell>
          <cell r="K18693">
            <v>0</v>
          </cell>
          <cell r="P18693">
            <v>6211002</v>
          </cell>
          <cell r="X18693">
            <v>40535</v>
          </cell>
          <cell r="Y18693">
            <v>0</v>
          </cell>
          <cell r="Z18693">
            <v>0</v>
          </cell>
          <cell r="AA18693">
            <v>0</v>
          </cell>
          <cell r="AB18693">
            <v>0</v>
          </cell>
          <cell r="AC18693">
            <v>0</v>
          </cell>
          <cell r="AO18693" t="str">
            <v>financeapproved</v>
          </cell>
          <cell r="AP18693" t="b">
            <v>0</v>
          </cell>
        </row>
        <row r="18694">
          <cell r="H18694" t="str">
            <v>Departmental</v>
          </cell>
          <cell r="K18694">
            <v>0</v>
          </cell>
          <cell r="P18694">
            <v>6211002</v>
          </cell>
          <cell r="X18694">
            <v>41160</v>
          </cell>
          <cell r="Y18694">
            <v>0</v>
          </cell>
          <cell r="Z18694">
            <v>0</v>
          </cell>
          <cell r="AA18694">
            <v>0</v>
          </cell>
          <cell r="AB18694">
            <v>0</v>
          </cell>
          <cell r="AC18694">
            <v>0</v>
          </cell>
          <cell r="AO18694" t="str">
            <v>financeapproved</v>
          </cell>
          <cell r="AP18694" t="b">
            <v>1</v>
          </cell>
        </row>
        <row r="18695">
          <cell r="H18695" t="str">
            <v>Departmental</v>
          </cell>
          <cell r="K18695">
            <v>0</v>
          </cell>
          <cell r="P18695">
            <v>6211002</v>
          </cell>
          <cell r="X18695">
            <v>1451</v>
          </cell>
          <cell r="Y18695">
            <v>0</v>
          </cell>
          <cell r="Z18695">
            <v>0</v>
          </cell>
          <cell r="AA18695">
            <v>0</v>
          </cell>
          <cell r="AB18695">
            <v>0</v>
          </cell>
          <cell r="AC18695">
            <v>0</v>
          </cell>
          <cell r="AO18695" t="str">
            <v>financeapproved</v>
          </cell>
          <cell r="AP18695" t="b">
            <v>0</v>
          </cell>
        </row>
        <row r="18696">
          <cell r="H18696" t="str">
            <v>Departmental</v>
          </cell>
          <cell r="K18696">
            <v>0</v>
          </cell>
          <cell r="P18696">
            <v>6211002</v>
          </cell>
          <cell r="X18696">
            <v>1451</v>
          </cell>
          <cell r="Y18696">
            <v>0</v>
          </cell>
          <cell r="Z18696">
            <v>0</v>
          </cell>
          <cell r="AA18696">
            <v>0</v>
          </cell>
          <cell r="AB18696">
            <v>0</v>
          </cell>
          <cell r="AC18696">
            <v>0</v>
          </cell>
          <cell r="AO18696" t="str">
            <v>financeapproved</v>
          </cell>
          <cell r="AP18696" t="b">
            <v>1</v>
          </cell>
        </row>
        <row r="18697">
          <cell r="H18697" t="str">
            <v>Departmental</v>
          </cell>
          <cell r="K18697">
            <v>0</v>
          </cell>
          <cell r="P18697">
            <v>6212002</v>
          </cell>
          <cell r="X18697">
            <v>-33846</v>
          </cell>
          <cell r="Y18697">
            <v>0</v>
          </cell>
          <cell r="Z18697">
            <v>0</v>
          </cell>
          <cell r="AA18697">
            <v>0</v>
          </cell>
          <cell r="AB18697">
            <v>0</v>
          </cell>
          <cell r="AC18697">
            <v>0</v>
          </cell>
          <cell r="AO18697" t="str">
            <v>financeapproved</v>
          </cell>
          <cell r="AP18697" t="b">
            <v>0</v>
          </cell>
        </row>
        <row r="18698">
          <cell r="H18698" t="str">
            <v>Departmental</v>
          </cell>
          <cell r="K18698">
            <v>0</v>
          </cell>
          <cell r="P18698">
            <v>6212002</v>
          </cell>
          <cell r="X18698">
            <v>-33846</v>
          </cell>
          <cell r="Y18698">
            <v>0</v>
          </cell>
          <cell r="Z18698">
            <v>0</v>
          </cell>
          <cell r="AA18698">
            <v>0</v>
          </cell>
          <cell r="AB18698">
            <v>0</v>
          </cell>
          <cell r="AC18698">
            <v>0</v>
          </cell>
          <cell r="AO18698" t="str">
            <v>financeapproved</v>
          </cell>
          <cell r="AP18698" t="b">
            <v>1</v>
          </cell>
        </row>
        <row r="18699">
          <cell r="H18699" t="str">
            <v>Departmental</v>
          </cell>
          <cell r="K18699">
            <v>0</v>
          </cell>
          <cell r="P18699">
            <v>6212002</v>
          </cell>
          <cell r="X18699">
            <v>5</v>
          </cell>
          <cell r="Y18699">
            <v>0</v>
          </cell>
          <cell r="Z18699">
            <v>0</v>
          </cell>
          <cell r="AA18699">
            <v>0</v>
          </cell>
          <cell r="AB18699">
            <v>0</v>
          </cell>
          <cell r="AC18699">
            <v>0</v>
          </cell>
          <cell r="AO18699" t="str">
            <v>financeapproved</v>
          </cell>
          <cell r="AP18699" t="b">
            <v>0</v>
          </cell>
        </row>
        <row r="18700">
          <cell r="H18700" t="str">
            <v>Departmental</v>
          </cell>
          <cell r="K18700">
            <v>0</v>
          </cell>
          <cell r="P18700">
            <v>6212002</v>
          </cell>
          <cell r="X18700">
            <v>5</v>
          </cell>
          <cell r="Y18700">
            <v>0</v>
          </cell>
          <cell r="Z18700">
            <v>0</v>
          </cell>
          <cell r="AA18700">
            <v>0</v>
          </cell>
          <cell r="AB18700">
            <v>0</v>
          </cell>
          <cell r="AC18700">
            <v>0</v>
          </cell>
          <cell r="AO18700" t="str">
            <v>financeapproved</v>
          </cell>
          <cell r="AP18700" t="b">
            <v>1</v>
          </cell>
        </row>
        <row r="18701">
          <cell r="H18701" t="str">
            <v>Departmental</v>
          </cell>
          <cell r="K18701">
            <v>0</v>
          </cell>
          <cell r="P18701">
            <v>6212003</v>
          </cell>
          <cell r="X18701">
            <v>-17342</v>
          </cell>
          <cell r="Y18701">
            <v>0</v>
          </cell>
          <cell r="Z18701">
            <v>0</v>
          </cell>
          <cell r="AA18701">
            <v>0</v>
          </cell>
          <cell r="AB18701">
            <v>0</v>
          </cell>
          <cell r="AC18701">
            <v>0</v>
          </cell>
          <cell r="AO18701" t="str">
            <v>financeapproved</v>
          </cell>
          <cell r="AP18701" t="b">
            <v>1</v>
          </cell>
        </row>
        <row r="18702">
          <cell r="H18702" t="str">
            <v>Departmental</v>
          </cell>
          <cell r="K18702">
            <v>0</v>
          </cell>
          <cell r="P18702">
            <v>6212003</v>
          </cell>
          <cell r="X18702">
            <v>-15467</v>
          </cell>
          <cell r="Y18702">
            <v>0</v>
          </cell>
          <cell r="Z18702">
            <v>0</v>
          </cell>
          <cell r="AA18702">
            <v>0</v>
          </cell>
          <cell r="AB18702">
            <v>0</v>
          </cell>
          <cell r="AC18702">
            <v>0</v>
          </cell>
          <cell r="AO18702" t="str">
            <v>financeapproved</v>
          </cell>
          <cell r="AP18702" t="b">
            <v>0</v>
          </cell>
        </row>
        <row r="18703">
          <cell r="H18703" t="str">
            <v>Departmental</v>
          </cell>
          <cell r="K18703">
            <v>0</v>
          </cell>
          <cell r="P18703">
            <v>6212003</v>
          </cell>
          <cell r="X18703">
            <v>-23</v>
          </cell>
          <cell r="Y18703">
            <v>0</v>
          </cell>
          <cell r="Z18703">
            <v>0</v>
          </cell>
          <cell r="AA18703">
            <v>0</v>
          </cell>
          <cell r="AB18703">
            <v>0</v>
          </cell>
          <cell r="AC18703">
            <v>0</v>
          </cell>
          <cell r="AO18703" t="str">
            <v>financeapproved</v>
          </cell>
          <cell r="AP18703" t="b">
            <v>0</v>
          </cell>
        </row>
        <row r="18704">
          <cell r="H18704" t="str">
            <v>Departmental</v>
          </cell>
          <cell r="K18704">
            <v>0</v>
          </cell>
          <cell r="P18704">
            <v>6212003</v>
          </cell>
          <cell r="X18704">
            <v>-23</v>
          </cell>
          <cell r="Y18704">
            <v>0</v>
          </cell>
          <cell r="Z18704">
            <v>0</v>
          </cell>
          <cell r="AA18704">
            <v>0</v>
          </cell>
          <cell r="AB18704">
            <v>0</v>
          </cell>
          <cell r="AC18704">
            <v>0</v>
          </cell>
          <cell r="AO18704" t="str">
            <v>financeapproved</v>
          </cell>
          <cell r="AP18704" t="b">
            <v>1</v>
          </cell>
        </row>
        <row r="18705">
          <cell r="H18705" t="str">
            <v>Departmental</v>
          </cell>
          <cell r="K18705">
            <v>0</v>
          </cell>
          <cell r="P18705">
            <v>6212003</v>
          </cell>
          <cell r="X18705">
            <v>-35</v>
          </cell>
          <cell r="Y18705">
            <v>0</v>
          </cell>
          <cell r="Z18705">
            <v>0</v>
          </cell>
          <cell r="AA18705">
            <v>0</v>
          </cell>
          <cell r="AB18705">
            <v>0</v>
          </cell>
          <cell r="AC18705">
            <v>0</v>
          </cell>
          <cell r="AO18705" t="str">
            <v>financeapproved</v>
          </cell>
          <cell r="AP18705" t="b">
            <v>0</v>
          </cell>
        </row>
        <row r="18706">
          <cell r="H18706" t="str">
            <v>Departmental</v>
          </cell>
          <cell r="K18706">
            <v>0</v>
          </cell>
          <cell r="P18706">
            <v>6212003</v>
          </cell>
          <cell r="X18706">
            <v>-35</v>
          </cell>
          <cell r="Y18706">
            <v>0</v>
          </cell>
          <cell r="Z18706">
            <v>0</v>
          </cell>
          <cell r="AA18706">
            <v>0</v>
          </cell>
          <cell r="AB18706">
            <v>0</v>
          </cell>
          <cell r="AC18706">
            <v>0</v>
          </cell>
          <cell r="AO18706" t="str">
            <v>financeapproved</v>
          </cell>
          <cell r="AP18706" t="b">
            <v>1</v>
          </cell>
        </row>
        <row r="18707">
          <cell r="H18707" t="str">
            <v>Departmental</v>
          </cell>
          <cell r="K18707">
            <v>0</v>
          </cell>
          <cell r="P18707">
            <v>6212003</v>
          </cell>
          <cell r="X18707">
            <v>-107</v>
          </cell>
          <cell r="Y18707">
            <v>0</v>
          </cell>
          <cell r="Z18707">
            <v>0</v>
          </cell>
          <cell r="AA18707">
            <v>0</v>
          </cell>
          <cell r="AB18707">
            <v>0</v>
          </cell>
          <cell r="AC18707">
            <v>0</v>
          </cell>
          <cell r="AO18707" t="str">
            <v>financeapproved</v>
          </cell>
          <cell r="AP18707" t="b">
            <v>0</v>
          </cell>
        </row>
        <row r="18708">
          <cell r="H18708" t="str">
            <v>Departmental</v>
          </cell>
          <cell r="K18708">
            <v>0</v>
          </cell>
          <cell r="P18708">
            <v>6212003</v>
          </cell>
          <cell r="X18708">
            <v>-107</v>
          </cell>
          <cell r="Y18708">
            <v>0</v>
          </cell>
          <cell r="Z18708">
            <v>0</v>
          </cell>
          <cell r="AA18708">
            <v>0</v>
          </cell>
          <cell r="AB18708">
            <v>0</v>
          </cell>
          <cell r="AC18708">
            <v>0</v>
          </cell>
          <cell r="AO18708" t="str">
            <v>financeapproved</v>
          </cell>
          <cell r="AP18708" t="b">
            <v>1</v>
          </cell>
        </row>
        <row r="18709">
          <cell r="H18709" t="str">
            <v>Departmental</v>
          </cell>
          <cell r="K18709">
            <v>0</v>
          </cell>
          <cell r="P18709">
            <v>6212003</v>
          </cell>
          <cell r="X18709">
            <v>-35</v>
          </cell>
          <cell r="Y18709">
            <v>0</v>
          </cell>
          <cell r="Z18709">
            <v>0</v>
          </cell>
          <cell r="AA18709">
            <v>0</v>
          </cell>
          <cell r="AB18709">
            <v>0</v>
          </cell>
          <cell r="AC18709">
            <v>0</v>
          </cell>
          <cell r="AO18709" t="str">
            <v>financeapproved</v>
          </cell>
          <cell r="AP18709" t="b">
            <v>0</v>
          </cell>
        </row>
        <row r="18710">
          <cell r="H18710" t="str">
            <v>Departmental</v>
          </cell>
          <cell r="K18710">
            <v>0</v>
          </cell>
          <cell r="P18710">
            <v>6212003</v>
          </cell>
          <cell r="X18710">
            <v>-35</v>
          </cell>
          <cell r="Y18710">
            <v>0</v>
          </cell>
          <cell r="Z18710">
            <v>0</v>
          </cell>
          <cell r="AA18710">
            <v>0</v>
          </cell>
          <cell r="AB18710">
            <v>0</v>
          </cell>
          <cell r="AC18710">
            <v>0</v>
          </cell>
          <cell r="AO18710" t="str">
            <v>financeapproved</v>
          </cell>
          <cell r="AP18710" t="b">
            <v>1</v>
          </cell>
        </row>
        <row r="18711">
          <cell r="H18711" t="str">
            <v>Departmental</v>
          </cell>
          <cell r="K18711">
            <v>0</v>
          </cell>
          <cell r="P18711">
            <v>6212003</v>
          </cell>
          <cell r="X18711">
            <v>-48</v>
          </cell>
          <cell r="Y18711">
            <v>0</v>
          </cell>
          <cell r="Z18711">
            <v>0</v>
          </cell>
          <cell r="AA18711">
            <v>0</v>
          </cell>
          <cell r="AB18711">
            <v>0</v>
          </cell>
          <cell r="AC18711">
            <v>0</v>
          </cell>
          <cell r="AO18711" t="str">
            <v>financeapproved</v>
          </cell>
          <cell r="AP18711" t="b">
            <v>0</v>
          </cell>
        </row>
        <row r="18712">
          <cell r="H18712" t="str">
            <v>Departmental</v>
          </cell>
          <cell r="K18712">
            <v>0</v>
          </cell>
          <cell r="P18712">
            <v>6212003</v>
          </cell>
          <cell r="X18712">
            <v>-48</v>
          </cell>
          <cell r="Y18712">
            <v>0</v>
          </cell>
          <cell r="Z18712">
            <v>0</v>
          </cell>
          <cell r="AA18712">
            <v>0</v>
          </cell>
          <cell r="AB18712">
            <v>0</v>
          </cell>
          <cell r="AC18712">
            <v>0</v>
          </cell>
          <cell r="AO18712" t="str">
            <v>financeapproved</v>
          </cell>
          <cell r="AP18712" t="b">
            <v>1</v>
          </cell>
        </row>
        <row r="18713">
          <cell r="H18713" t="str">
            <v>Departmental</v>
          </cell>
          <cell r="K18713">
            <v>0</v>
          </cell>
          <cell r="P18713">
            <v>6212003</v>
          </cell>
          <cell r="X18713">
            <v>0</v>
          </cell>
          <cell r="Y18713">
            <v>0</v>
          </cell>
          <cell r="Z18713">
            <v>0</v>
          </cell>
          <cell r="AA18713">
            <v>0</v>
          </cell>
          <cell r="AB18713">
            <v>0</v>
          </cell>
          <cell r="AC18713">
            <v>0</v>
          </cell>
          <cell r="AO18713" t="str">
            <v>financeapproved</v>
          </cell>
          <cell r="AP18713" t="b">
            <v>1</v>
          </cell>
        </row>
        <row r="18714">
          <cell r="H18714" t="str">
            <v>Departmental</v>
          </cell>
          <cell r="K18714">
            <v>0</v>
          </cell>
          <cell r="P18714">
            <v>6212003</v>
          </cell>
          <cell r="X18714">
            <v>625</v>
          </cell>
          <cell r="Y18714">
            <v>0</v>
          </cell>
          <cell r="Z18714">
            <v>0</v>
          </cell>
          <cell r="AA18714">
            <v>0</v>
          </cell>
          <cell r="AB18714">
            <v>0</v>
          </cell>
          <cell r="AC18714">
            <v>0</v>
          </cell>
          <cell r="AO18714" t="str">
            <v>financeapproved</v>
          </cell>
          <cell r="AP18714" t="b">
            <v>0</v>
          </cell>
        </row>
        <row r="18715">
          <cell r="H18715" t="str">
            <v>Departmental</v>
          </cell>
          <cell r="K18715">
            <v>0</v>
          </cell>
          <cell r="P18715">
            <v>6212003</v>
          </cell>
          <cell r="X18715">
            <v>-124</v>
          </cell>
          <cell r="Y18715">
            <v>0</v>
          </cell>
          <cell r="Z18715">
            <v>0</v>
          </cell>
          <cell r="AA18715">
            <v>0</v>
          </cell>
          <cell r="AB18715">
            <v>0</v>
          </cell>
          <cell r="AC18715">
            <v>0</v>
          </cell>
          <cell r="AO18715" t="str">
            <v>financeapproved</v>
          </cell>
          <cell r="AP18715" t="b">
            <v>0</v>
          </cell>
        </row>
        <row r="18716">
          <cell r="H18716" t="str">
            <v>Departmental</v>
          </cell>
          <cell r="K18716">
            <v>0</v>
          </cell>
          <cell r="P18716">
            <v>6212003</v>
          </cell>
          <cell r="X18716">
            <v>-124</v>
          </cell>
          <cell r="Y18716">
            <v>0</v>
          </cell>
          <cell r="Z18716">
            <v>0</v>
          </cell>
          <cell r="AA18716">
            <v>0</v>
          </cell>
          <cell r="AB18716">
            <v>0</v>
          </cell>
          <cell r="AC18716">
            <v>0</v>
          </cell>
          <cell r="AO18716" t="str">
            <v>financeapproved</v>
          </cell>
          <cell r="AP18716" t="b">
            <v>1</v>
          </cell>
        </row>
        <row r="18717">
          <cell r="H18717" t="str">
            <v>Departmental</v>
          </cell>
          <cell r="K18717">
            <v>0</v>
          </cell>
          <cell r="P18717">
            <v>6900002</v>
          </cell>
          <cell r="X18717">
            <v>0</v>
          </cell>
          <cell r="Y18717">
            <v>0</v>
          </cell>
          <cell r="Z18717">
            <v>0</v>
          </cell>
          <cell r="AA18717">
            <v>0</v>
          </cell>
          <cell r="AB18717">
            <v>0</v>
          </cell>
          <cell r="AC18717">
            <v>0</v>
          </cell>
          <cell r="AO18717" t="str">
            <v>financeapproved</v>
          </cell>
          <cell r="AP18717" t="b">
            <v>1</v>
          </cell>
        </row>
        <row r="18718">
          <cell r="H18718" t="str">
            <v>Departmental</v>
          </cell>
          <cell r="K18718">
            <v>0</v>
          </cell>
          <cell r="P18718">
            <v>6900002</v>
          </cell>
          <cell r="X18718">
            <v>0</v>
          </cell>
          <cell r="Y18718">
            <v>8279</v>
          </cell>
          <cell r="Z18718">
            <v>0</v>
          </cell>
          <cell r="AA18718">
            <v>0</v>
          </cell>
          <cell r="AB18718">
            <v>0</v>
          </cell>
          <cell r="AC18718">
            <v>0</v>
          </cell>
          <cell r="AO18718" t="str">
            <v>financeapproved</v>
          </cell>
          <cell r="AP18718" t="b">
            <v>0</v>
          </cell>
        </row>
        <row r="18719">
          <cell r="H18719" t="str">
            <v>Departmental</v>
          </cell>
          <cell r="K18719">
            <v>7121</v>
          </cell>
          <cell r="P18719">
            <v>5311001</v>
          </cell>
          <cell r="X18719">
            <v>-278</v>
          </cell>
          <cell r="Y18719">
            <v>0</v>
          </cell>
          <cell r="Z18719">
            <v>0</v>
          </cell>
          <cell r="AA18719">
            <v>0</v>
          </cell>
          <cell r="AB18719">
            <v>0</v>
          </cell>
          <cell r="AC18719">
            <v>0</v>
          </cell>
          <cell r="AO18719" t="str">
            <v>financeapproved</v>
          </cell>
          <cell r="AP18719" t="b">
            <v>0</v>
          </cell>
        </row>
        <row r="18720">
          <cell r="H18720" t="str">
            <v>Departmental</v>
          </cell>
          <cell r="K18720">
            <v>7121</v>
          </cell>
          <cell r="P18720">
            <v>5311001</v>
          </cell>
          <cell r="X18720">
            <v>0</v>
          </cell>
          <cell r="Y18720">
            <v>0</v>
          </cell>
          <cell r="Z18720">
            <v>0</v>
          </cell>
          <cell r="AA18720">
            <v>0</v>
          </cell>
          <cell r="AB18720">
            <v>0</v>
          </cell>
          <cell r="AC18720">
            <v>0</v>
          </cell>
          <cell r="AO18720" t="str">
            <v>financeapproved</v>
          </cell>
          <cell r="AP18720" t="b">
            <v>0</v>
          </cell>
        </row>
        <row r="18721">
          <cell r="H18721" t="str">
            <v>Departmental</v>
          </cell>
          <cell r="K18721">
            <v>7121</v>
          </cell>
          <cell r="P18721">
            <v>5311002</v>
          </cell>
          <cell r="X18721">
            <v>-685</v>
          </cell>
          <cell r="Y18721">
            <v>0</v>
          </cell>
          <cell r="Z18721">
            <v>0</v>
          </cell>
          <cell r="AA18721">
            <v>0</v>
          </cell>
          <cell r="AB18721">
            <v>0</v>
          </cell>
          <cell r="AC18721">
            <v>0</v>
          </cell>
          <cell r="AO18721" t="str">
            <v>financeapproved</v>
          </cell>
          <cell r="AP18721" t="b">
            <v>0</v>
          </cell>
        </row>
        <row r="18722">
          <cell r="H18722" t="str">
            <v>Departmental</v>
          </cell>
          <cell r="K18722">
            <v>7121</v>
          </cell>
          <cell r="P18722">
            <v>5311002</v>
          </cell>
          <cell r="X18722">
            <v>0</v>
          </cell>
          <cell r="Y18722">
            <v>0</v>
          </cell>
          <cell r="Z18722">
            <v>0</v>
          </cell>
          <cell r="AA18722">
            <v>0</v>
          </cell>
          <cell r="AB18722">
            <v>0</v>
          </cell>
          <cell r="AC18722">
            <v>0</v>
          </cell>
          <cell r="AO18722" t="str">
            <v>financeapproved</v>
          </cell>
          <cell r="AP18722" t="b">
            <v>0</v>
          </cell>
        </row>
        <row r="18723">
          <cell r="H18723" t="str">
            <v>Departmental</v>
          </cell>
          <cell r="K18723">
            <v>7121</v>
          </cell>
          <cell r="P18723">
            <v>5312002</v>
          </cell>
          <cell r="X18723">
            <v>0</v>
          </cell>
          <cell r="Y18723">
            <v>0</v>
          </cell>
          <cell r="Z18723">
            <v>0</v>
          </cell>
          <cell r="AA18723">
            <v>0</v>
          </cell>
          <cell r="AB18723">
            <v>0</v>
          </cell>
          <cell r="AC18723">
            <v>0</v>
          </cell>
          <cell r="AO18723" t="str">
            <v>financeapproved</v>
          </cell>
          <cell r="AP18723" t="b">
            <v>0</v>
          </cell>
        </row>
        <row r="18724">
          <cell r="H18724" t="str">
            <v>Departmental</v>
          </cell>
          <cell r="K18724">
            <v>7121</v>
          </cell>
          <cell r="P18724">
            <v>5312002</v>
          </cell>
          <cell r="X18724">
            <v>2850</v>
          </cell>
          <cell r="Y18724">
            <v>0</v>
          </cell>
          <cell r="Z18724">
            <v>0</v>
          </cell>
          <cell r="AA18724">
            <v>0</v>
          </cell>
          <cell r="AB18724">
            <v>0</v>
          </cell>
          <cell r="AC18724">
            <v>0</v>
          </cell>
          <cell r="AO18724" t="str">
            <v>financeapproved</v>
          </cell>
          <cell r="AP18724" t="b">
            <v>0</v>
          </cell>
        </row>
        <row r="18725">
          <cell r="H18725" t="str">
            <v>Departmental</v>
          </cell>
          <cell r="K18725">
            <v>7121</v>
          </cell>
          <cell r="P18725">
            <v>5313001</v>
          </cell>
          <cell r="X18725">
            <v>0</v>
          </cell>
          <cell r="Y18725">
            <v>0</v>
          </cell>
          <cell r="Z18725">
            <v>0</v>
          </cell>
          <cell r="AA18725">
            <v>0</v>
          </cell>
          <cell r="AB18725">
            <v>0</v>
          </cell>
          <cell r="AC18725">
            <v>0</v>
          </cell>
          <cell r="AO18725" t="str">
            <v>financeapproved</v>
          </cell>
          <cell r="AP18725" t="b">
            <v>0</v>
          </cell>
        </row>
        <row r="18726">
          <cell r="H18726" t="str">
            <v>Departmental</v>
          </cell>
          <cell r="K18726">
            <v>7121</v>
          </cell>
          <cell r="P18726">
            <v>5313001</v>
          </cell>
          <cell r="X18726">
            <v>28</v>
          </cell>
          <cell r="Y18726">
            <v>0</v>
          </cell>
          <cell r="Z18726">
            <v>0</v>
          </cell>
          <cell r="AA18726">
            <v>0</v>
          </cell>
          <cell r="AB18726">
            <v>0</v>
          </cell>
          <cell r="AC18726">
            <v>0</v>
          </cell>
          <cell r="AO18726" t="str">
            <v>financeapproved</v>
          </cell>
          <cell r="AP18726" t="b">
            <v>0</v>
          </cell>
        </row>
        <row r="18727">
          <cell r="H18727" t="str">
            <v>Departmental</v>
          </cell>
          <cell r="K18727">
            <v>7121</v>
          </cell>
          <cell r="P18727">
            <v>5311001</v>
          </cell>
          <cell r="X18727">
            <v>0</v>
          </cell>
          <cell r="Y18727">
            <v>0</v>
          </cell>
          <cell r="Z18727">
            <v>0</v>
          </cell>
          <cell r="AA18727">
            <v>0</v>
          </cell>
          <cell r="AB18727">
            <v>0</v>
          </cell>
          <cell r="AC18727">
            <v>0</v>
          </cell>
          <cell r="AO18727" t="str">
            <v>financeapproved</v>
          </cell>
          <cell r="AP18727" t="b">
            <v>0</v>
          </cell>
        </row>
        <row r="18728">
          <cell r="H18728" t="str">
            <v>Departmental</v>
          </cell>
          <cell r="K18728">
            <v>7121</v>
          </cell>
          <cell r="P18728">
            <v>5311001</v>
          </cell>
          <cell r="X18728">
            <v>278</v>
          </cell>
          <cell r="Y18728">
            <v>0</v>
          </cell>
          <cell r="Z18728">
            <v>0</v>
          </cell>
          <cell r="AA18728">
            <v>0</v>
          </cell>
          <cell r="AB18728">
            <v>0</v>
          </cell>
          <cell r="AC18728">
            <v>0</v>
          </cell>
          <cell r="AO18728" t="str">
            <v>financeapproved</v>
          </cell>
          <cell r="AP18728" t="b">
            <v>0</v>
          </cell>
        </row>
        <row r="18729">
          <cell r="H18729" t="str">
            <v>Departmental</v>
          </cell>
          <cell r="K18729">
            <v>7121</v>
          </cell>
          <cell r="P18729">
            <v>5311002</v>
          </cell>
          <cell r="X18729">
            <v>0</v>
          </cell>
          <cell r="Y18729">
            <v>0</v>
          </cell>
          <cell r="Z18729">
            <v>0</v>
          </cell>
          <cell r="AA18729">
            <v>0</v>
          </cell>
          <cell r="AB18729">
            <v>0</v>
          </cell>
          <cell r="AC18729">
            <v>0</v>
          </cell>
          <cell r="AO18729" t="str">
            <v>financeapproved</v>
          </cell>
          <cell r="AP18729" t="b">
            <v>0</v>
          </cell>
        </row>
        <row r="18730">
          <cell r="H18730" t="str">
            <v>Departmental</v>
          </cell>
          <cell r="K18730">
            <v>7121</v>
          </cell>
          <cell r="P18730">
            <v>5311002</v>
          </cell>
          <cell r="X18730">
            <v>1769</v>
          </cell>
          <cell r="Y18730">
            <v>0</v>
          </cell>
          <cell r="Z18730">
            <v>0</v>
          </cell>
          <cell r="AA18730">
            <v>0</v>
          </cell>
          <cell r="AB18730">
            <v>0</v>
          </cell>
          <cell r="AC18730">
            <v>0</v>
          </cell>
          <cell r="AO18730" t="str">
            <v>financeapproved</v>
          </cell>
          <cell r="AP18730" t="b">
            <v>0</v>
          </cell>
        </row>
        <row r="18731">
          <cell r="H18731" t="str">
            <v>Departmental</v>
          </cell>
          <cell r="K18731">
            <v>7121</v>
          </cell>
          <cell r="P18731">
            <v>5312002</v>
          </cell>
          <cell r="X18731">
            <v>0</v>
          </cell>
          <cell r="Y18731">
            <v>0</v>
          </cell>
          <cell r="Z18731">
            <v>0</v>
          </cell>
          <cell r="AA18731">
            <v>0</v>
          </cell>
          <cell r="AB18731">
            <v>0</v>
          </cell>
          <cell r="AC18731">
            <v>0</v>
          </cell>
          <cell r="AO18731" t="str">
            <v>financeapproved</v>
          </cell>
          <cell r="AP18731" t="b">
            <v>0</v>
          </cell>
        </row>
        <row r="18732">
          <cell r="H18732" t="str">
            <v>Departmental</v>
          </cell>
          <cell r="K18732">
            <v>7121</v>
          </cell>
          <cell r="P18732">
            <v>5312002</v>
          </cell>
          <cell r="X18732">
            <v>14191</v>
          </cell>
          <cell r="Y18732">
            <v>0</v>
          </cell>
          <cell r="Z18732">
            <v>0</v>
          </cell>
          <cell r="AA18732">
            <v>0</v>
          </cell>
          <cell r="AB18732">
            <v>0</v>
          </cell>
          <cell r="AC18732">
            <v>0</v>
          </cell>
          <cell r="AO18732" t="str">
            <v>financeapproved</v>
          </cell>
          <cell r="AP18732" t="b">
            <v>0</v>
          </cell>
        </row>
        <row r="18733">
          <cell r="H18733" t="str">
            <v>Departmental</v>
          </cell>
          <cell r="K18733">
            <v>7121</v>
          </cell>
          <cell r="P18733">
            <v>5313001</v>
          </cell>
          <cell r="X18733">
            <v>0</v>
          </cell>
          <cell r="Y18733">
            <v>0</v>
          </cell>
          <cell r="Z18733">
            <v>0</v>
          </cell>
          <cell r="AA18733">
            <v>0</v>
          </cell>
          <cell r="AB18733">
            <v>0</v>
          </cell>
          <cell r="AC18733">
            <v>0</v>
          </cell>
          <cell r="AO18733" t="str">
            <v>financeapproved</v>
          </cell>
          <cell r="AP18733" t="b">
            <v>0</v>
          </cell>
        </row>
        <row r="18734">
          <cell r="H18734" t="str">
            <v>Departmental</v>
          </cell>
          <cell r="K18734">
            <v>7121</v>
          </cell>
          <cell r="P18734">
            <v>5313001</v>
          </cell>
          <cell r="X18734">
            <v>1973</v>
          </cell>
          <cell r="Y18734">
            <v>0</v>
          </cell>
          <cell r="Z18734">
            <v>0</v>
          </cell>
          <cell r="AA18734">
            <v>0</v>
          </cell>
          <cell r="AB18734">
            <v>0</v>
          </cell>
          <cell r="AC18734">
            <v>0</v>
          </cell>
          <cell r="AO18734" t="str">
            <v>financeapproved</v>
          </cell>
          <cell r="AP18734" t="b">
            <v>0</v>
          </cell>
        </row>
        <row r="18735">
          <cell r="H18735" t="str">
            <v>Departmental</v>
          </cell>
          <cell r="K18735">
            <v>7122</v>
          </cell>
          <cell r="P18735">
            <v>5311001</v>
          </cell>
          <cell r="X18735">
            <v>-183</v>
          </cell>
          <cell r="Y18735">
            <v>0</v>
          </cell>
          <cell r="Z18735">
            <v>0</v>
          </cell>
          <cell r="AA18735">
            <v>0</v>
          </cell>
          <cell r="AB18735">
            <v>0</v>
          </cell>
          <cell r="AC18735">
            <v>0</v>
          </cell>
          <cell r="AO18735" t="str">
            <v>financeapproved</v>
          </cell>
          <cell r="AP18735" t="b">
            <v>0</v>
          </cell>
        </row>
        <row r="18736">
          <cell r="H18736" t="str">
            <v>Departmental</v>
          </cell>
          <cell r="K18736">
            <v>7122</v>
          </cell>
          <cell r="P18736">
            <v>5311001</v>
          </cell>
          <cell r="X18736">
            <v>0</v>
          </cell>
          <cell r="Y18736">
            <v>0</v>
          </cell>
          <cell r="Z18736">
            <v>0</v>
          </cell>
          <cell r="AA18736">
            <v>0</v>
          </cell>
          <cell r="AB18736">
            <v>0</v>
          </cell>
          <cell r="AC18736">
            <v>0</v>
          </cell>
          <cell r="AO18736" t="str">
            <v>financeapproved</v>
          </cell>
          <cell r="AP18736" t="b">
            <v>0</v>
          </cell>
        </row>
        <row r="18737">
          <cell r="H18737" t="str">
            <v>Departmental</v>
          </cell>
          <cell r="K18737">
            <v>7122</v>
          </cell>
          <cell r="P18737">
            <v>5311002</v>
          </cell>
          <cell r="X18737">
            <v>-1860</v>
          </cell>
          <cell r="Y18737">
            <v>0</v>
          </cell>
          <cell r="Z18737">
            <v>0</v>
          </cell>
          <cell r="AA18737">
            <v>0</v>
          </cell>
          <cell r="AB18737">
            <v>0</v>
          </cell>
          <cell r="AC18737">
            <v>0</v>
          </cell>
          <cell r="AO18737" t="str">
            <v>financeapproved</v>
          </cell>
          <cell r="AP18737" t="b">
            <v>0</v>
          </cell>
        </row>
        <row r="18738">
          <cell r="H18738" t="str">
            <v>Departmental</v>
          </cell>
          <cell r="K18738">
            <v>7122</v>
          </cell>
          <cell r="P18738">
            <v>5311002</v>
          </cell>
          <cell r="X18738">
            <v>0</v>
          </cell>
          <cell r="Y18738">
            <v>0</v>
          </cell>
          <cell r="Z18738">
            <v>0</v>
          </cell>
          <cell r="AA18738">
            <v>0</v>
          </cell>
          <cell r="AB18738">
            <v>0</v>
          </cell>
          <cell r="AC18738">
            <v>0</v>
          </cell>
          <cell r="AO18738" t="str">
            <v>financeapproved</v>
          </cell>
          <cell r="AP18738" t="b">
            <v>0</v>
          </cell>
        </row>
        <row r="18739">
          <cell r="H18739" t="str">
            <v>Departmental</v>
          </cell>
          <cell r="K18739">
            <v>7122</v>
          </cell>
          <cell r="P18739">
            <v>5312002</v>
          </cell>
          <cell r="X18739">
            <v>-2988</v>
          </cell>
          <cell r="Y18739">
            <v>0</v>
          </cell>
          <cell r="Z18739">
            <v>0</v>
          </cell>
          <cell r="AA18739">
            <v>0</v>
          </cell>
          <cell r="AB18739">
            <v>0</v>
          </cell>
          <cell r="AC18739">
            <v>0</v>
          </cell>
          <cell r="AO18739" t="str">
            <v>financeapproved</v>
          </cell>
          <cell r="AP18739" t="b">
            <v>0</v>
          </cell>
        </row>
        <row r="18740">
          <cell r="H18740" t="str">
            <v>Departmental</v>
          </cell>
          <cell r="K18740">
            <v>7122</v>
          </cell>
          <cell r="P18740">
            <v>5312002</v>
          </cell>
          <cell r="X18740">
            <v>0</v>
          </cell>
          <cell r="Y18740">
            <v>0</v>
          </cell>
          <cell r="Z18740">
            <v>0</v>
          </cell>
          <cell r="AA18740">
            <v>0</v>
          </cell>
          <cell r="AB18740">
            <v>0</v>
          </cell>
          <cell r="AC18740">
            <v>0</v>
          </cell>
          <cell r="AO18740" t="str">
            <v>financeapproved</v>
          </cell>
          <cell r="AP18740" t="b">
            <v>0</v>
          </cell>
        </row>
        <row r="18741">
          <cell r="H18741" t="str">
            <v>Departmental</v>
          </cell>
          <cell r="K18741">
            <v>7124</v>
          </cell>
          <cell r="P18741">
            <v>5312002</v>
          </cell>
          <cell r="X18741">
            <v>-2</v>
          </cell>
          <cell r="Y18741">
            <v>0</v>
          </cell>
          <cell r="Z18741">
            <v>0</v>
          </cell>
          <cell r="AA18741">
            <v>0</v>
          </cell>
          <cell r="AB18741">
            <v>0</v>
          </cell>
          <cell r="AC18741">
            <v>0</v>
          </cell>
          <cell r="AO18741" t="str">
            <v>financeapproved</v>
          </cell>
          <cell r="AP18741" t="b">
            <v>0</v>
          </cell>
        </row>
        <row r="18742">
          <cell r="H18742" t="str">
            <v>Departmental</v>
          </cell>
          <cell r="K18742">
            <v>7124</v>
          </cell>
          <cell r="P18742">
            <v>5312002</v>
          </cell>
          <cell r="X18742">
            <v>0</v>
          </cell>
          <cell r="Y18742">
            <v>0</v>
          </cell>
          <cell r="Z18742">
            <v>0</v>
          </cell>
          <cell r="AA18742">
            <v>0</v>
          </cell>
          <cell r="AB18742">
            <v>0</v>
          </cell>
          <cell r="AC18742">
            <v>0</v>
          </cell>
          <cell r="AO18742" t="str">
            <v>financeapproved</v>
          </cell>
          <cell r="AP18742" t="b">
            <v>0</v>
          </cell>
        </row>
        <row r="18743">
          <cell r="H18743" t="str">
            <v>Departmental</v>
          </cell>
          <cell r="K18743">
            <v>7124</v>
          </cell>
          <cell r="P18743">
            <v>5356010</v>
          </cell>
          <cell r="X18743">
            <v>-32</v>
          </cell>
          <cell r="Y18743">
            <v>0</v>
          </cell>
          <cell r="Z18743">
            <v>0</v>
          </cell>
          <cell r="AA18743">
            <v>0</v>
          </cell>
          <cell r="AB18743">
            <v>0</v>
          </cell>
          <cell r="AC18743">
            <v>0</v>
          </cell>
          <cell r="AO18743" t="str">
            <v>financeapproved</v>
          </cell>
          <cell r="AP18743" t="b">
            <v>0</v>
          </cell>
        </row>
        <row r="18744">
          <cell r="H18744" t="str">
            <v>Departmental</v>
          </cell>
          <cell r="K18744">
            <v>7124</v>
          </cell>
          <cell r="P18744">
            <v>5356010</v>
          </cell>
          <cell r="X18744">
            <v>0</v>
          </cell>
          <cell r="Y18744">
            <v>0</v>
          </cell>
          <cell r="Z18744">
            <v>0</v>
          </cell>
          <cell r="AA18744">
            <v>0</v>
          </cell>
          <cell r="AB18744">
            <v>0</v>
          </cell>
          <cell r="AC18744">
            <v>0</v>
          </cell>
          <cell r="AO18744" t="str">
            <v>financeapproved</v>
          </cell>
          <cell r="AP18744" t="b">
            <v>0</v>
          </cell>
        </row>
        <row r="18745">
          <cell r="H18745" t="str">
            <v>Departmental</v>
          </cell>
          <cell r="K18745">
            <v>7129</v>
          </cell>
          <cell r="P18745">
            <v>5311002</v>
          </cell>
          <cell r="X18745">
            <v>-107</v>
          </cell>
          <cell r="Y18745">
            <v>0</v>
          </cell>
          <cell r="Z18745">
            <v>0</v>
          </cell>
          <cell r="AA18745">
            <v>0</v>
          </cell>
          <cell r="AB18745">
            <v>0</v>
          </cell>
          <cell r="AC18745">
            <v>0</v>
          </cell>
          <cell r="AO18745" t="str">
            <v>financeapproved</v>
          </cell>
          <cell r="AP18745" t="b">
            <v>0</v>
          </cell>
        </row>
        <row r="18746">
          <cell r="H18746" t="str">
            <v>Departmental</v>
          </cell>
          <cell r="K18746">
            <v>7129</v>
          </cell>
          <cell r="P18746">
            <v>5311002</v>
          </cell>
          <cell r="X18746">
            <v>0</v>
          </cell>
          <cell r="Y18746">
            <v>0</v>
          </cell>
          <cell r="Z18746">
            <v>0</v>
          </cell>
          <cell r="AA18746">
            <v>0</v>
          </cell>
          <cell r="AB18746">
            <v>0</v>
          </cell>
          <cell r="AC18746">
            <v>0</v>
          </cell>
          <cell r="AO18746" t="str">
            <v>financeapproved</v>
          </cell>
          <cell r="AP18746" t="b">
            <v>0</v>
          </cell>
        </row>
        <row r="18747">
          <cell r="H18747" t="str">
            <v>Departmental</v>
          </cell>
          <cell r="K18747">
            <v>7129</v>
          </cell>
          <cell r="P18747">
            <v>5312002</v>
          </cell>
          <cell r="X18747">
            <v>0</v>
          </cell>
          <cell r="Y18747">
            <v>0</v>
          </cell>
          <cell r="Z18747">
            <v>0</v>
          </cell>
          <cell r="AA18747">
            <v>0</v>
          </cell>
          <cell r="AB18747">
            <v>0</v>
          </cell>
          <cell r="AC18747">
            <v>0</v>
          </cell>
          <cell r="AO18747" t="str">
            <v>financeapproved</v>
          </cell>
          <cell r="AP18747" t="b">
            <v>0</v>
          </cell>
        </row>
        <row r="18748">
          <cell r="H18748" t="str">
            <v>Departmental</v>
          </cell>
          <cell r="K18748">
            <v>7129</v>
          </cell>
          <cell r="P18748">
            <v>5312002</v>
          </cell>
          <cell r="X18748">
            <v>87</v>
          </cell>
          <cell r="Y18748">
            <v>0</v>
          </cell>
          <cell r="Z18748">
            <v>0</v>
          </cell>
          <cell r="AA18748">
            <v>0</v>
          </cell>
          <cell r="AB18748">
            <v>0</v>
          </cell>
          <cell r="AC18748">
            <v>0</v>
          </cell>
          <cell r="AO18748" t="str">
            <v>financeapproved</v>
          </cell>
          <cell r="AP18748" t="b">
            <v>0</v>
          </cell>
        </row>
        <row r="18749">
          <cell r="H18749" t="str">
            <v>Departmental</v>
          </cell>
          <cell r="K18749">
            <v>7131</v>
          </cell>
          <cell r="P18749">
            <v>5311001</v>
          </cell>
          <cell r="X18749">
            <v>0</v>
          </cell>
          <cell r="Y18749">
            <v>0</v>
          </cell>
          <cell r="Z18749">
            <v>0</v>
          </cell>
          <cell r="AA18749">
            <v>0</v>
          </cell>
          <cell r="AB18749">
            <v>0</v>
          </cell>
          <cell r="AC18749">
            <v>0</v>
          </cell>
          <cell r="AO18749" t="str">
            <v>financeapproved</v>
          </cell>
          <cell r="AP18749" t="b">
            <v>0</v>
          </cell>
        </row>
        <row r="18750">
          <cell r="H18750" t="str">
            <v>Departmental</v>
          </cell>
          <cell r="K18750">
            <v>7131</v>
          </cell>
          <cell r="P18750">
            <v>5311001</v>
          </cell>
          <cell r="X18750">
            <v>1892</v>
          </cell>
          <cell r="Y18750">
            <v>1614</v>
          </cell>
          <cell r="Z18750">
            <v>0</v>
          </cell>
          <cell r="AA18750">
            <v>0</v>
          </cell>
          <cell r="AB18750">
            <v>0</v>
          </cell>
          <cell r="AC18750">
            <v>0</v>
          </cell>
          <cell r="AO18750" t="str">
            <v>financeapproved</v>
          </cell>
          <cell r="AP18750" t="b">
            <v>0</v>
          </cell>
        </row>
        <row r="18751">
          <cell r="H18751" t="str">
            <v>Departmental</v>
          </cell>
          <cell r="K18751">
            <v>7131</v>
          </cell>
          <cell r="P18751">
            <v>5311002</v>
          </cell>
          <cell r="X18751">
            <v>0</v>
          </cell>
          <cell r="Y18751">
            <v>0</v>
          </cell>
          <cell r="Z18751">
            <v>0</v>
          </cell>
          <cell r="AA18751">
            <v>0</v>
          </cell>
          <cell r="AB18751">
            <v>0</v>
          </cell>
          <cell r="AC18751">
            <v>0</v>
          </cell>
          <cell r="AO18751" t="str">
            <v>financeapproved</v>
          </cell>
          <cell r="AP18751" t="b">
            <v>0</v>
          </cell>
        </row>
        <row r="18752">
          <cell r="H18752" t="str">
            <v>Departmental</v>
          </cell>
          <cell r="K18752">
            <v>7131</v>
          </cell>
          <cell r="P18752">
            <v>5311002</v>
          </cell>
          <cell r="X18752">
            <v>11947</v>
          </cell>
          <cell r="Y18752">
            <v>11262</v>
          </cell>
          <cell r="Z18752">
            <v>0</v>
          </cell>
          <cell r="AA18752">
            <v>0</v>
          </cell>
          <cell r="AB18752">
            <v>0</v>
          </cell>
          <cell r="AC18752">
            <v>0</v>
          </cell>
          <cell r="AO18752" t="str">
            <v>financeapproved</v>
          </cell>
          <cell r="AP18752" t="b">
            <v>0</v>
          </cell>
        </row>
        <row r="18753">
          <cell r="H18753" t="str">
            <v>Departmental</v>
          </cell>
          <cell r="K18753">
            <v>7131</v>
          </cell>
          <cell r="P18753">
            <v>5312001</v>
          </cell>
          <cell r="X18753">
            <v>0</v>
          </cell>
          <cell r="Y18753">
            <v>0</v>
          </cell>
          <cell r="Z18753">
            <v>0</v>
          </cell>
          <cell r="AA18753">
            <v>0</v>
          </cell>
          <cell r="AB18753">
            <v>0</v>
          </cell>
          <cell r="AC18753">
            <v>0</v>
          </cell>
          <cell r="AO18753" t="str">
            <v>financeapproved</v>
          </cell>
          <cell r="AP18753" t="b">
            <v>0</v>
          </cell>
        </row>
        <row r="18754">
          <cell r="H18754" t="str">
            <v>Departmental</v>
          </cell>
          <cell r="K18754">
            <v>7131</v>
          </cell>
          <cell r="P18754">
            <v>5312001</v>
          </cell>
          <cell r="X18754">
            <v>25577</v>
          </cell>
          <cell r="Y18754">
            <v>25577</v>
          </cell>
          <cell r="Z18754">
            <v>0</v>
          </cell>
          <cell r="AA18754">
            <v>0</v>
          </cell>
          <cell r="AB18754">
            <v>0</v>
          </cell>
          <cell r="AC18754">
            <v>0</v>
          </cell>
          <cell r="AO18754" t="str">
            <v>financeapproved</v>
          </cell>
          <cell r="AP18754" t="b">
            <v>0</v>
          </cell>
        </row>
        <row r="18755">
          <cell r="H18755" t="str">
            <v>Departmental</v>
          </cell>
          <cell r="K18755">
            <v>7131</v>
          </cell>
          <cell r="P18755">
            <v>5312002</v>
          </cell>
          <cell r="X18755">
            <v>0</v>
          </cell>
          <cell r="Y18755">
            <v>0</v>
          </cell>
          <cell r="Z18755">
            <v>0</v>
          </cell>
          <cell r="AA18755">
            <v>0</v>
          </cell>
          <cell r="AB18755">
            <v>0</v>
          </cell>
          <cell r="AC18755">
            <v>0</v>
          </cell>
          <cell r="AO18755" t="str">
            <v>financeapproved</v>
          </cell>
          <cell r="AP18755" t="b">
            <v>0</v>
          </cell>
        </row>
        <row r="18756">
          <cell r="H18756" t="str">
            <v>Departmental</v>
          </cell>
          <cell r="K18756">
            <v>7131</v>
          </cell>
          <cell r="P18756">
            <v>5312002</v>
          </cell>
          <cell r="X18756">
            <v>0</v>
          </cell>
          <cell r="Y18756">
            <v>2850</v>
          </cell>
          <cell r="Z18756">
            <v>0</v>
          </cell>
          <cell r="AA18756">
            <v>0</v>
          </cell>
          <cell r="AB18756">
            <v>0</v>
          </cell>
          <cell r="AC18756">
            <v>0</v>
          </cell>
          <cell r="AO18756" t="str">
            <v>financeapproved</v>
          </cell>
          <cell r="AP18756" t="b">
            <v>0</v>
          </cell>
        </row>
        <row r="18757">
          <cell r="H18757" t="str">
            <v>Departmental</v>
          </cell>
          <cell r="K18757">
            <v>7131</v>
          </cell>
          <cell r="P18757">
            <v>5313001</v>
          </cell>
          <cell r="X18757">
            <v>0</v>
          </cell>
          <cell r="Y18757">
            <v>0</v>
          </cell>
          <cell r="Z18757">
            <v>0</v>
          </cell>
          <cell r="AA18757">
            <v>0</v>
          </cell>
          <cell r="AB18757">
            <v>0</v>
          </cell>
          <cell r="AC18757">
            <v>0</v>
          </cell>
          <cell r="AO18757" t="str">
            <v>financeapproved</v>
          </cell>
          <cell r="AP18757" t="b">
            <v>0</v>
          </cell>
        </row>
        <row r="18758">
          <cell r="H18758" t="str">
            <v>Departmental</v>
          </cell>
          <cell r="K18758">
            <v>7131</v>
          </cell>
          <cell r="P18758">
            <v>5313001</v>
          </cell>
          <cell r="X18758">
            <v>38670</v>
          </cell>
          <cell r="Y18758">
            <v>38698</v>
          </cell>
          <cell r="Z18758">
            <v>0</v>
          </cell>
          <cell r="AA18758">
            <v>0</v>
          </cell>
          <cell r="AB18758">
            <v>0</v>
          </cell>
          <cell r="AC18758">
            <v>0</v>
          </cell>
          <cell r="AO18758" t="str">
            <v>financeapproved</v>
          </cell>
          <cell r="AP18758" t="b">
            <v>0</v>
          </cell>
        </row>
        <row r="18759">
          <cell r="H18759" t="str">
            <v>Departmental</v>
          </cell>
          <cell r="K18759">
            <v>7131</v>
          </cell>
          <cell r="P18759">
            <v>5311001</v>
          </cell>
          <cell r="X18759">
            <v>-52</v>
          </cell>
          <cell r="Y18759">
            <v>43</v>
          </cell>
          <cell r="Z18759">
            <v>0</v>
          </cell>
          <cell r="AA18759">
            <v>0</v>
          </cell>
          <cell r="AB18759">
            <v>0</v>
          </cell>
          <cell r="AC18759">
            <v>0</v>
          </cell>
          <cell r="AO18759" t="str">
            <v>financeapproved</v>
          </cell>
          <cell r="AP18759" t="b">
            <v>0</v>
          </cell>
        </row>
        <row r="18760">
          <cell r="H18760" t="str">
            <v>Departmental</v>
          </cell>
          <cell r="K18760">
            <v>7131</v>
          </cell>
          <cell r="P18760">
            <v>5311001</v>
          </cell>
          <cell r="X18760">
            <v>0</v>
          </cell>
          <cell r="Y18760">
            <v>0</v>
          </cell>
          <cell r="Z18760">
            <v>0</v>
          </cell>
          <cell r="AA18760">
            <v>0</v>
          </cell>
          <cell r="AB18760">
            <v>0</v>
          </cell>
          <cell r="AC18760">
            <v>0</v>
          </cell>
          <cell r="AO18760" t="str">
            <v>financeapproved</v>
          </cell>
          <cell r="AP18760" t="b">
            <v>0</v>
          </cell>
        </row>
        <row r="18761">
          <cell r="H18761" t="str">
            <v>Departmental</v>
          </cell>
          <cell r="K18761">
            <v>7131</v>
          </cell>
          <cell r="P18761">
            <v>5311002</v>
          </cell>
          <cell r="X18761">
            <v>-2626</v>
          </cell>
          <cell r="Y18761">
            <v>-2832</v>
          </cell>
          <cell r="Z18761">
            <v>0</v>
          </cell>
          <cell r="AA18761">
            <v>0</v>
          </cell>
          <cell r="AB18761">
            <v>0</v>
          </cell>
          <cell r="AC18761">
            <v>0</v>
          </cell>
          <cell r="AO18761" t="str">
            <v>financeapproved</v>
          </cell>
          <cell r="AP18761" t="b">
            <v>0</v>
          </cell>
        </row>
        <row r="18762">
          <cell r="H18762" t="str">
            <v>Departmental</v>
          </cell>
          <cell r="K18762">
            <v>7131</v>
          </cell>
          <cell r="P18762">
            <v>5311002</v>
          </cell>
          <cell r="X18762">
            <v>0</v>
          </cell>
          <cell r="Y18762">
            <v>0</v>
          </cell>
          <cell r="Z18762">
            <v>0</v>
          </cell>
          <cell r="AA18762">
            <v>0</v>
          </cell>
          <cell r="AB18762">
            <v>0</v>
          </cell>
          <cell r="AC18762">
            <v>0</v>
          </cell>
          <cell r="AO18762" t="str">
            <v>financeapproved</v>
          </cell>
          <cell r="AP18762" t="b">
            <v>0</v>
          </cell>
        </row>
        <row r="18763">
          <cell r="H18763" t="str">
            <v>Departmental</v>
          </cell>
          <cell r="K18763">
            <v>7131</v>
          </cell>
          <cell r="P18763">
            <v>5312001</v>
          </cell>
          <cell r="X18763">
            <v>-25577</v>
          </cell>
          <cell r="Y18763">
            <v>-25577</v>
          </cell>
          <cell r="Z18763">
            <v>0</v>
          </cell>
          <cell r="AA18763">
            <v>0</v>
          </cell>
          <cell r="AB18763">
            <v>0</v>
          </cell>
          <cell r="AC18763">
            <v>0</v>
          </cell>
          <cell r="AO18763" t="str">
            <v>financeapproved</v>
          </cell>
          <cell r="AP18763" t="b">
            <v>0</v>
          </cell>
        </row>
        <row r="18764">
          <cell r="H18764" t="str">
            <v>Departmental</v>
          </cell>
          <cell r="K18764">
            <v>7131</v>
          </cell>
          <cell r="P18764">
            <v>5312001</v>
          </cell>
          <cell r="X18764">
            <v>0</v>
          </cell>
          <cell r="Y18764">
            <v>0</v>
          </cell>
          <cell r="Z18764">
            <v>0</v>
          </cell>
          <cell r="AA18764">
            <v>0</v>
          </cell>
          <cell r="AB18764">
            <v>0</v>
          </cell>
          <cell r="AC18764">
            <v>0</v>
          </cell>
          <cell r="AO18764" t="str">
            <v>financeapproved</v>
          </cell>
          <cell r="AP18764" t="b">
            <v>0</v>
          </cell>
        </row>
        <row r="18765">
          <cell r="H18765" t="str">
            <v>Departmental</v>
          </cell>
          <cell r="K18765">
            <v>7131</v>
          </cell>
          <cell r="P18765">
            <v>5312002</v>
          </cell>
          <cell r="X18765">
            <v>0</v>
          </cell>
          <cell r="Y18765">
            <v>0</v>
          </cell>
          <cell r="Z18765">
            <v>0</v>
          </cell>
          <cell r="AA18765">
            <v>0</v>
          </cell>
          <cell r="AB18765">
            <v>0</v>
          </cell>
          <cell r="AC18765">
            <v>0</v>
          </cell>
          <cell r="AO18765" t="str">
            <v>financeapproved</v>
          </cell>
          <cell r="AP18765" t="b">
            <v>0</v>
          </cell>
        </row>
        <row r="18766">
          <cell r="H18766" t="str">
            <v>Departmental</v>
          </cell>
          <cell r="K18766">
            <v>7131</v>
          </cell>
          <cell r="P18766">
            <v>5312002</v>
          </cell>
          <cell r="X18766">
            <v>19162</v>
          </cell>
          <cell r="Y18766">
            <v>30338</v>
          </cell>
          <cell r="Z18766">
            <v>0</v>
          </cell>
          <cell r="AA18766">
            <v>0</v>
          </cell>
          <cell r="AB18766">
            <v>0</v>
          </cell>
          <cell r="AC18766">
            <v>0</v>
          </cell>
          <cell r="AO18766" t="str">
            <v>financeapproved</v>
          </cell>
          <cell r="AP18766" t="b">
            <v>0</v>
          </cell>
        </row>
        <row r="18767">
          <cell r="H18767" t="str">
            <v>Departmental</v>
          </cell>
          <cell r="K18767">
            <v>7131</v>
          </cell>
          <cell r="P18767">
            <v>5313001</v>
          </cell>
          <cell r="X18767">
            <v>-7079</v>
          </cell>
          <cell r="Y18767">
            <v>-6012</v>
          </cell>
          <cell r="Z18767">
            <v>0</v>
          </cell>
          <cell r="AA18767">
            <v>0</v>
          </cell>
          <cell r="AB18767">
            <v>0</v>
          </cell>
          <cell r="AC18767">
            <v>0</v>
          </cell>
          <cell r="AO18767" t="str">
            <v>financeapproved</v>
          </cell>
          <cell r="AP18767" t="b">
            <v>0</v>
          </cell>
        </row>
        <row r="18768">
          <cell r="H18768" t="str">
            <v>Departmental</v>
          </cell>
          <cell r="K18768">
            <v>7131</v>
          </cell>
          <cell r="P18768">
            <v>5313001</v>
          </cell>
          <cell r="X18768">
            <v>0</v>
          </cell>
          <cell r="Y18768">
            <v>0</v>
          </cell>
          <cell r="Z18768">
            <v>0</v>
          </cell>
          <cell r="AA18768">
            <v>0</v>
          </cell>
          <cell r="AB18768">
            <v>0</v>
          </cell>
          <cell r="AC18768">
            <v>0</v>
          </cell>
          <cell r="AO18768" t="str">
            <v>financeapproved</v>
          </cell>
          <cell r="AP18768" t="b">
            <v>0</v>
          </cell>
        </row>
        <row r="18769">
          <cell r="H18769" t="str">
            <v>Departmental</v>
          </cell>
          <cell r="K18769">
            <v>7131</v>
          </cell>
          <cell r="P18769">
            <v>5356010</v>
          </cell>
          <cell r="X18769">
            <v>0</v>
          </cell>
          <cell r="Y18769">
            <v>0</v>
          </cell>
          <cell r="Z18769">
            <v>0</v>
          </cell>
          <cell r="AA18769">
            <v>0</v>
          </cell>
          <cell r="AB18769">
            <v>0</v>
          </cell>
          <cell r="AC18769">
            <v>0</v>
          </cell>
          <cell r="AO18769" t="str">
            <v>financeapproved</v>
          </cell>
          <cell r="AP18769" t="b">
            <v>0</v>
          </cell>
        </row>
        <row r="18770">
          <cell r="H18770" t="str">
            <v>Departmental</v>
          </cell>
          <cell r="K18770">
            <v>7131</v>
          </cell>
          <cell r="P18770">
            <v>5356010</v>
          </cell>
          <cell r="X18770">
            <v>32</v>
          </cell>
          <cell r="Y18770">
            <v>0</v>
          </cell>
          <cell r="Z18770">
            <v>0</v>
          </cell>
          <cell r="AA18770">
            <v>0</v>
          </cell>
          <cell r="AB18770">
            <v>0</v>
          </cell>
          <cell r="AC18770">
            <v>0</v>
          </cell>
          <cell r="AO18770" t="str">
            <v>financeapproved</v>
          </cell>
          <cell r="AP18770" t="b">
            <v>0</v>
          </cell>
        </row>
        <row r="18771">
          <cell r="H18771" t="str">
            <v>Departmental</v>
          </cell>
          <cell r="K18771">
            <v>7132</v>
          </cell>
          <cell r="P18771">
            <v>5311001</v>
          </cell>
          <cell r="X18771">
            <v>0</v>
          </cell>
          <cell r="Y18771">
            <v>-1614</v>
          </cell>
          <cell r="Z18771">
            <v>0</v>
          </cell>
          <cell r="AA18771">
            <v>0</v>
          </cell>
          <cell r="AB18771">
            <v>0</v>
          </cell>
          <cell r="AC18771">
            <v>0</v>
          </cell>
          <cell r="AO18771" t="str">
            <v>financeapproved</v>
          </cell>
          <cell r="AP18771" t="b">
            <v>0</v>
          </cell>
        </row>
        <row r="18772">
          <cell r="H18772" t="str">
            <v>Departmental</v>
          </cell>
          <cell r="K18772">
            <v>7132</v>
          </cell>
          <cell r="P18772">
            <v>5311001</v>
          </cell>
          <cell r="X18772">
            <v>0</v>
          </cell>
          <cell r="Y18772">
            <v>0</v>
          </cell>
          <cell r="Z18772">
            <v>0</v>
          </cell>
          <cell r="AA18772">
            <v>0</v>
          </cell>
          <cell r="AB18772">
            <v>0</v>
          </cell>
          <cell r="AC18772">
            <v>0</v>
          </cell>
          <cell r="AO18772" t="str">
            <v>financeapproved</v>
          </cell>
          <cell r="AP18772" t="b">
            <v>0</v>
          </cell>
        </row>
        <row r="18773">
          <cell r="H18773" t="str">
            <v>Departmental</v>
          </cell>
          <cell r="K18773">
            <v>7132</v>
          </cell>
          <cell r="P18773">
            <v>5311002</v>
          </cell>
          <cell r="X18773">
            <v>0</v>
          </cell>
          <cell r="Y18773">
            <v>-11262</v>
          </cell>
          <cell r="Z18773">
            <v>0</v>
          </cell>
          <cell r="AA18773">
            <v>0</v>
          </cell>
          <cell r="AB18773">
            <v>0</v>
          </cell>
          <cell r="AC18773">
            <v>0</v>
          </cell>
          <cell r="AO18773" t="str">
            <v>financeapproved</v>
          </cell>
          <cell r="AP18773" t="b">
            <v>0</v>
          </cell>
        </row>
        <row r="18774">
          <cell r="H18774" t="str">
            <v>Departmental</v>
          </cell>
          <cell r="K18774">
            <v>7132</v>
          </cell>
          <cell r="P18774">
            <v>5311002</v>
          </cell>
          <cell r="X18774">
            <v>0</v>
          </cell>
          <cell r="Y18774">
            <v>0</v>
          </cell>
          <cell r="Z18774">
            <v>0</v>
          </cell>
          <cell r="AA18774">
            <v>0</v>
          </cell>
          <cell r="AB18774">
            <v>0</v>
          </cell>
          <cell r="AC18774">
            <v>0</v>
          </cell>
          <cell r="AO18774" t="str">
            <v>financeapproved</v>
          </cell>
          <cell r="AP18774" t="b">
            <v>0</v>
          </cell>
        </row>
        <row r="18775">
          <cell r="H18775" t="str">
            <v>Departmental</v>
          </cell>
          <cell r="K18775">
            <v>7132</v>
          </cell>
          <cell r="P18775">
            <v>5312001</v>
          </cell>
          <cell r="X18775">
            <v>0</v>
          </cell>
          <cell r="Y18775">
            <v>-25577</v>
          </cell>
          <cell r="Z18775">
            <v>0</v>
          </cell>
          <cell r="AA18775">
            <v>0</v>
          </cell>
          <cell r="AB18775">
            <v>0</v>
          </cell>
          <cell r="AC18775">
            <v>0</v>
          </cell>
          <cell r="AO18775" t="str">
            <v>financeapproved</v>
          </cell>
          <cell r="AP18775" t="b">
            <v>0</v>
          </cell>
        </row>
        <row r="18776">
          <cell r="H18776" t="str">
            <v>Departmental</v>
          </cell>
          <cell r="K18776">
            <v>7132</v>
          </cell>
          <cell r="P18776">
            <v>5312001</v>
          </cell>
          <cell r="X18776">
            <v>0</v>
          </cell>
          <cell r="Y18776">
            <v>0</v>
          </cell>
          <cell r="Z18776">
            <v>0</v>
          </cell>
          <cell r="AA18776">
            <v>0</v>
          </cell>
          <cell r="AB18776">
            <v>0</v>
          </cell>
          <cell r="AC18776">
            <v>0</v>
          </cell>
          <cell r="AO18776" t="str">
            <v>financeapproved</v>
          </cell>
          <cell r="AP18776" t="b">
            <v>0</v>
          </cell>
        </row>
        <row r="18777">
          <cell r="H18777" t="str">
            <v>Departmental</v>
          </cell>
          <cell r="K18777">
            <v>7132</v>
          </cell>
          <cell r="P18777">
            <v>5312002</v>
          </cell>
          <cell r="X18777">
            <v>0</v>
          </cell>
          <cell r="Y18777">
            <v>-2850</v>
          </cell>
          <cell r="Z18777">
            <v>0</v>
          </cell>
          <cell r="AA18777">
            <v>0</v>
          </cell>
          <cell r="AB18777">
            <v>0</v>
          </cell>
          <cell r="AC18777">
            <v>0</v>
          </cell>
          <cell r="AO18777" t="str">
            <v>financeapproved</v>
          </cell>
          <cell r="AP18777" t="b">
            <v>0</v>
          </cell>
        </row>
        <row r="18778">
          <cell r="H18778" t="str">
            <v>Departmental</v>
          </cell>
          <cell r="K18778">
            <v>7132</v>
          </cell>
          <cell r="P18778">
            <v>5312002</v>
          </cell>
          <cell r="X18778">
            <v>0</v>
          </cell>
          <cell r="Y18778">
            <v>0</v>
          </cell>
          <cell r="Z18778">
            <v>0</v>
          </cell>
          <cell r="AA18778">
            <v>0</v>
          </cell>
          <cell r="AB18778">
            <v>0</v>
          </cell>
          <cell r="AC18778">
            <v>0</v>
          </cell>
          <cell r="AO18778" t="str">
            <v>financeapproved</v>
          </cell>
          <cell r="AP18778" t="b">
            <v>0</v>
          </cell>
        </row>
        <row r="18779">
          <cell r="H18779" t="str">
            <v>Departmental</v>
          </cell>
          <cell r="K18779">
            <v>7132</v>
          </cell>
          <cell r="P18779">
            <v>5313001</v>
          </cell>
          <cell r="X18779">
            <v>0</v>
          </cell>
          <cell r="Y18779">
            <v>-38698</v>
          </cell>
          <cell r="Z18779">
            <v>0</v>
          </cell>
          <cell r="AA18779">
            <v>0</v>
          </cell>
          <cell r="AB18779">
            <v>0</v>
          </cell>
          <cell r="AC18779">
            <v>0</v>
          </cell>
          <cell r="AO18779" t="str">
            <v>financeapproved</v>
          </cell>
          <cell r="AP18779" t="b">
            <v>0</v>
          </cell>
        </row>
        <row r="18780">
          <cell r="H18780" t="str">
            <v>Departmental</v>
          </cell>
          <cell r="K18780">
            <v>7132</v>
          </cell>
          <cell r="P18780">
            <v>5313001</v>
          </cell>
          <cell r="X18780">
            <v>0</v>
          </cell>
          <cell r="Y18780">
            <v>0</v>
          </cell>
          <cell r="Z18780">
            <v>0</v>
          </cell>
          <cell r="AA18780">
            <v>0</v>
          </cell>
          <cell r="AB18780">
            <v>0</v>
          </cell>
          <cell r="AC18780">
            <v>0</v>
          </cell>
          <cell r="AO18780" t="str">
            <v>financeapproved</v>
          </cell>
          <cell r="AP18780" t="b">
            <v>0</v>
          </cell>
        </row>
        <row r="18781">
          <cell r="H18781" t="str">
            <v>Departmental</v>
          </cell>
          <cell r="K18781">
            <v>7132</v>
          </cell>
          <cell r="P18781">
            <v>5311001</v>
          </cell>
          <cell r="X18781">
            <v>0</v>
          </cell>
          <cell r="Y18781">
            <v>0</v>
          </cell>
          <cell r="Z18781">
            <v>0</v>
          </cell>
          <cell r="AA18781">
            <v>0</v>
          </cell>
          <cell r="AB18781">
            <v>0</v>
          </cell>
          <cell r="AC18781">
            <v>0</v>
          </cell>
          <cell r="AO18781" t="str">
            <v>financeapproved</v>
          </cell>
          <cell r="AP18781" t="b">
            <v>0</v>
          </cell>
        </row>
        <row r="18782">
          <cell r="H18782" t="str">
            <v>Departmental</v>
          </cell>
          <cell r="K18782">
            <v>7132</v>
          </cell>
          <cell r="P18782">
            <v>5311001</v>
          </cell>
          <cell r="X18782">
            <v>0</v>
          </cell>
          <cell r="Y18782">
            <v>151</v>
          </cell>
          <cell r="Z18782">
            <v>0</v>
          </cell>
          <cell r="AA18782">
            <v>0</v>
          </cell>
          <cell r="AB18782">
            <v>0</v>
          </cell>
          <cell r="AC18782">
            <v>0</v>
          </cell>
          <cell r="AO18782" t="str">
            <v>financeapproved</v>
          </cell>
          <cell r="AP18782" t="b">
            <v>0</v>
          </cell>
        </row>
        <row r="18783">
          <cell r="H18783" t="str">
            <v>Departmental</v>
          </cell>
          <cell r="K18783">
            <v>7132</v>
          </cell>
          <cell r="P18783">
            <v>5311002</v>
          </cell>
          <cell r="X18783">
            <v>0</v>
          </cell>
          <cell r="Y18783">
            <v>0</v>
          </cell>
          <cell r="Z18783">
            <v>0</v>
          </cell>
          <cell r="AA18783">
            <v>0</v>
          </cell>
          <cell r="AB18783">
            <v>0</v>
          </cell>
          <cell r="AC18783">
            <v>0</v>
          </cell>
          <cell r="AO18783" t="str">
            <v>financeapproved</v>
          </cell>
          <cell r="AP18783" t="b">
            <v>0</v>
          </cell>
        </row>
        <row r="18784">
          <cell r="H18784" t="str">
            <v>Departmental</v>
          </cell>
          <cell r="K18784">
            <v>7132</v>
          </cell>
          <cell r="P18784">
            <v>5311002</v>
          </cell>
          <cell r="X18784">
            <v>0</v>
          </cell>
          <cell r="Y18784">
            <v>2356</v>
          </cell>
          <cell r="Z18784">
            <v>0</v>
          </cell>
          <cell r="AA18784">
            <v>0</v>
          </cell>
          <cell r="AB18784">
            <v>0</v>
          </cell>
          <cell r="AC18784">
            <v>0</v>
          </cell>
          <cell r="AO18784" t="str">
            <v>financeapproved</v>
          </cell>
          <cell r="AP18784" t="b">
            <v>0</v>
          </cell>
        </row>
        <row r="18785">
          <cell r="H18785" t="str">
            <v>Departmental</v>
          </cell>
          <cell r="K18785">
            <v>7132</v>
          </cell>
          <cell r="P18785">
            <v>5312001</v>
          </cell>
          <cell r="X18785">
            <v>0</v>
          </cell>
          <cell r="Y18785">
            <v>0</v>
          </cell>
          <cell r="Z18785">
            <v>0</v>
          </cell>
          <cell r="AA18785">
            <v>0</v>
          </cell>
          <cell r="AB18785">
            <v>0</v>
          </cell>
          <cell r="AC18785">
            <v>0</v>
          </cell>
          <cell r="AO18785" t="str">
            <v>financeapproved</v>
          </cell>
          <cell r="AP18785" t="b">
            <v>0</v>
          </cell>
        </row>
        <row r="18786">
          <cell r="H18786" t="str">
            <v>Departmental</v>
          </cell>
          <cell r="K18786">
            <v>7132</v>
          </cell>
          <cell r="P18786">
            <v>5312001</v>
          </cell>
          <cell r="X18786">
            <v>0</v>
          </cell>
          <cell r="Y18786">
            <v>25577</v>
          </cell>
          <cell r="Z18786">
            <v>0</v>
          </cell>
          <cell r="AA18786">
            <v>0</v>
          </cell>
          <cell r="AB18786">
            <v>0</v>
          </cell>
          <cell r="AC18786">
            <v>0</v>
          </cell>
          <cell r="AO18786" t="str">
            <v>financeapproved</v>
          </cell>
          <cell r="AP18786" t="b">
            <v>0</v>
          </cell>
        </row>
        <row r="18787">
          <cell r="H18787" t="str">
            <v>Departmental</v>
          </cell>
          <cell r="K18787">
            <v>7132</v>
          </cell>
          <cell r="P18787">
            <v>5312002</v>
          </cell>
          <cell r="X18787">
            <v>0</v>
          </cell>
          <cell r="Y18787">
            <v>-18404</v>
          </cell>
          <cell r="Z18787">
            <v>0</v>
          </cell>
          <cell r="AA18787">
            <v>0</v>
          </cell>
          <cell r="AB18787">
            <v>0</v>
          </cell>
          <cell r="AC18787">
            <v>0</v>
          </cell>
          <cell r="AO18787" t="str">
            <v>financeapproved</v>
          </cell>
          <cell r="AP18787" t="b">
            <v>0</v>
          </cell>
        </row>
        <row r="18788">
          <cell r="H18788" t="str">
            <v>Departmental</v>
          </cell>
          <cell r="K18788">
            <v>7132</v>
          </cell>
          <cell r="P18788">
            <v>5312002</v>
          </cell>
          <cell r="X18788">
            <v>0</v>
          </cell>
          <cell r="Y18788">
            <v>0</v>
          </cell>
          <cell r="Z18788">
            <v>0</v>
          </cell>
          <cell r="AA18788">
            <v>0</v>
          </cell>
          <cell r="AB18788">
            <v>0</v>
          </cell>
          <cell r="AC18788">
            <v>0</v>
          </cell>
          <cell r="AO18788" t="str">
            <v>financeapproved</v>
          </cell>
          <cell r="AP18788" t="b">
            <v>0</v>
          </cell>
        </row>
        <row r="18789">
          <cell r="H18789" t="str">
            <v>Departmental</v>
          </cell>
          <cell r="K18789">
            <v>7132</v>
          </cell>
          <cell r="P18789">
            <v>5313001</v>
          </cell>
          <cell r="X18789">
            <v>0</v>
          </cell>
          <cell r="Y18789">
            <v>0</v>
          </cell>
          <cell r="Z18789">
            <v>0</v>
          </cell>
          <cell r="AA18789">
            <v>0</v>
          </cell>
          <cell r="AB18789">
            <v>0</v>
          </cell>
          <cell r="AC18789">
            <v>0</v>
          </cell>
          <cell r="AO18789" t="str">
            <v>financeapproved</v>
          </cell>
          <cell r="AP18789" t="b">
            <v>0</v>
          </cell>
        </row>
        <row r="18790">
          <cell r="H18790" t="str">
            <v>Departmental</v>
          </cell>
          <cell r="K18790">
            <v>7132</v>
          </cell>
          <cell r="P18790">
            <v>5313001</v>
          </cell>
          <cell r="X18790">
            <v>0</v>
          </cell>
          <cell r="Y18790">
            <v>7203</v>
          </cell>
          <cell r="Z18790">
            <v>0</v>
          </cell>
          <cell r="AA18790">
            <v>0</v>
          </cell>
          <cell r="AB18790">
            <v>0</v>
          </cell>
          <cell r="AC18790">
            <v>0</v>
          </cell>
          <cell r="AO18790" t="str">
            <v>financeapproved</v>
          </cell>
          <cell r="AP18790" t="b">
            <v>0</v>
          </cell>
        </row>
        <row r="18791">
          <cell r="H18791" t="str">
            <v>Departmental</v>
          </cell>
          <cell r="K18791">
            <v>7132</v>
          </cell>
          <cell r="P18791">
            <v>5356010</v>
          </cell>
          <cell r="X18791">
            <v>0</v>
          </cell>
          <cell r="Y18791">
            <v>-32</v>
          </cell>
          <cell r="Z18791">
            <v>0</v>
          </cell>
          <cell r="AA18791">
            <v>0</v>
          </cell>
          <cell r="AB18791">
            <v>0</v>
          </cell>
          <cell r="AC18791">
            <v>0</v>
          </cell>
          <cell r="AO18791" t="str">
            <v>financeapproved</v>
          </cell>
          <cell r="AP18791" t="b">
            <v>0</v>
          </cell>
        </row>
        <row r="18792">
          <cell r="H18792" t="str">
            <v>Departmental</v>
          </cell>
          <cell r="K18792">
            <v>7132</v>
          </cell>
          <cell r="P18792">
            <v>5356010</v>
          </cell>
          <cell r="X18792">
            <v>0</v>
          </cell>
          <cell r="Y18792">
            <v>0</v>
          </cell>
          <cell r="Z18792">
            <v>0</v>
          </cell>
          <cell r="AA18792">
            <v>0</v>
          </cell>
          <cell r="AB18792">
            <v>0</v>
          </cell>
          <cell r="AC18792">
            <v>0</v>
          </cell>
          <cell r="AO18792" t="str">
            <v>financeapproved</v>
          </cell>
          <cell r="AP18792" t="b">
            <v>0</v>
          </cell>
        </row>
        <row r="18793">
          <cell r="H18793" t="str">
            <v>Departmental</v>
          </cell>
          <cell r="K18793">
            <v>7133</v>
          </cell>
          <cell r="P18793">
            <v>5312002</v>
          </cell>
          <cell r="X18793">
            <v>-47</v>
          </cell>
          <cell r="Y18793">
            <v>0</v>
          </cell>
          <cell r="Z18793">
            <v>0</v>
          </cell>
          <cell r="AA18793">
            <v>0</v>
          </cell>
          <cell r="AB18793">
            <v>0</v>
          </cell>
          <cell r="AC18793">
            <v>0</v>
          </cell>
          <cell r="AO18793" t="str">
            <v>financeapproved</v>
          </cell>
          <cell r="AP18793" t="b">
            <v>0</v>
          </cell>
        </row>
        <row r="18794">
          <cell r="H18794" t="str">
            <v>Departmental</v>
          </cell>
          <cell r="K18794">
            <v>7133</v>
          </cell>
          <cell r="P18794">
            <v>5312002</v>
          </cell>
          <cell r="X18794">
            <v>0</v>
          </cell>
          <cell r="Y18794">
            <v>0</v>
          </cell>
          <cell r="Z18794">
            <v>0</v>
          </cell>
          <cell r="AA18794">
            <v>0</v>
          </cell>
          <cell r="AB18794">
            <v>0</v>
          </cell>
          <cell r="AC18794">
            <v>0</v>
          </cell>
          <cell r="AO18794" t="str">
            <v>financeapproved</v>
          </cell>
          <cell r="AP18794" t="b">
            <v>0</v>
          </cell>
        </row>
        <row r="18795">
          <cell r="H18795" t="str">
            <v>Departmental</v>
          </cell>
          <cell r="K18795">
            <v>7133</v>
          </cell>
          <cell r="P18795">
            <v>5313001</v>
          </cell>
          <cell r="X18795">
            <v>-31</v>
          </cell>
          <cell r="Y18795">
            <v>0</v>
          </cell>
          <cell r="Z18795">
            <v>0</v>
          </cell>
          <cell r="AA18795">
            <v>0</v>
          </cell>
          <cell r="AB18795">
            <v>0</v>
          </cell>
          <cell r="AC18795">
            <v>0</v>
          </cell>
          <cell r="AO18795" t="str">
            <v>financeapproved</v>
          </cell>
          <cell r="AP18795" t="b">
            <v>0</v>
          </cell>
        </row>
        <row r="18796">
          <cell r="H18796" t="str">
            <v>Departmental</v>
          </cell>
          <cell r="K18796">
            <v>7133</v>
          </cell>
          <cell r="P18796">
            <v>5313001</v>
          </cell>
          <cell r="X18796">
            <v>0</v>
          </cell>
          <cell r="Y18796">
            <v>0</v>
          </cell>
          <cell r="Z18796">
            <v>0</v>
          </cell>
          <cell r="AA18796">
            <v>0</v>
          </cell>
          <cell r="AB18796">
            <v>0</v>
          </cell>
          <cell r="AC18796">
            <v>0</v>
          </cell>
          <cell r="AO18796" t="str">
            <v>financeapproved</v>
          </cell>
          <cell r="AP18796" t="b">
            <v>0</v>
          </cell>
        </row>
        <row r="18797">
          <cell r="H18797" t="str">
            <v>Departmental</v>
          </cell>
          <cell r="K18797">
            <v>7134</v>
          </cell>
          <cell r="P18797">
            <v>5311002</v>
          </cell>
          <cell r="X18797">
            <v>-8</v>
          </cell>
          <cell r="Y18797">
            <v>0</v>
          </cell>
          <cell r="Z18797">
            <v>0</v>
          </cell>
          <cell r="AA18797">
            <v>0</v>
          </cell>
          <cell r="AB18797">
            <v>0</v>
          </cell>
          <cell r="AC18797">
            <v>0</v>
          </cell>
          <cell r="AO18797" t="str">
            <v>financeapproved</v>
          </cell>
          <cell r="AP18797" t="b">
            <v>0</v>
          </cell>
        </row>
        <row r="18798">
          <cell r="H18798" t="str">
            <v>Departmental</v>
          </cell>
          <cell r="K18798">
            <v>7134</v>
          </cell>
          <cell r="P18798">
            <v>5311002</v>
          </cell>
          <cell r="X18798">
            <v>0</v>
          </cell>
          <cell r="Y18798">
            <v>0</v>
          </cell>
          <cell r="Z18798">
            <v>0</v>
          </cell>
          <cell r="AA18798">
            <v>0</v>
          </cell>
          <cell r="AB18798">
            <v>0</v>
          </cell>
          <cell r="AC18798">
            <v>0</v>
          </cell>
          <cell r="AO18798" t="str">
            <v>financeapproved</v>
          </cell>
          <cell r="AP18798" t="b">
            <v>0</v>
          </cell>
        </row>
        <row r="18799">
          <cell r="H18799" t="str">
            <v>Departmental</v>
          </cell>
          <cell r="K18799">
            <v>7134</v>
          </cell>
          <cell r="P18799">
            <v>5312002</v>
          </cell>
          <cell r="X18799">
            <v>-65</v>
          </cell>
          <cell r="Y18799">
            <v>0</v>
          </cell>
          <cell r="Z18799">
            <v>0</v>
          </cell>
          <cell r="AA18799">
            <v>0</v>
          </cell>
          <cell r="AB18799">
            <v>0</v>
          </cell>
          <cell r="AC18799">
            <v>0</v>
          </cell>
          <cell r="AO18799" t="str">
            <v>financeapproved</v>
          </cell>
          <cell r="AP18799" t="b">
            <v>0</v>
          </cell>
        </row>
        <row r="18800">
          <cell r="H18800" t="str">
            <v>Departmental</v>
          </cell>
          <cell r="K18800">
            <v>7134</v>
          </cell>
          <cell r="P18800">
            <v>5312002</v>
          </cell>
          <cell r="X18800">
            <v>0</v>
          </cell>
          <cell r="Y18800">
            <v>0</v>
          </cell>
          <cell r="Z18800">
            <v>0</v>
          </cell>
          <cell r="AA18800">
            <v>0</v>
          </cell>
          <cell r="AB18800">
            <v>0</v>
          </cell>
          <cell r="AC18800">
            <v>0</v>
          </cell>
          <cell r="AO18800" t="str">
            <v>financeapproved</v>
          </cell>
          <cell r="AP18800" t="b">
            <v>0</v>
          </cell>
        </row>
        <row r="18801">
          <cell r="H18801" t="str">
            <v>Departmental</v>
          </cell>
          <cell r="K18801">
            <v>7134</v>
          </cell>
          <cell r="P18801">
            <v>5313001</v>
          </cell>
          <cell r="X18801">
            <v>-875</v>
          </cell>
          <cell r="Y18801">
            <v>0</v>
          </cell>
          <cell r="Z18801">
            <v>0</v>
          </cell>
          <cell r="AA18801">
            <v>0</v>
          </cell>
          <cell r="AB18801">
            <v>0</v>
          </cell>
          <cell r="AC18801">
            <v>0</v>
          </cell>
          <cell r="AO18801" t="str">
            <v>financeapproved</v>
          </cell>
          <cell r="AP18801" t="b">
            <v>0</v>
          </cell>
        </row>
        <row r="18802">
          <cell r="H18802" t="str">
            <v>Departmental</v>
          </cell>
          <cell r="K18802">
            <v>7134</v>
          </cell>
          <cell r="P18802">
            <v>5313001</v>
          </cell>
          <cell r="X18802">
            <v>0</v>
          </cell>
          <cell r="Y18802">
            <v>0</v>
          </cell>
          <cell r="Z18802">
            <v>0</v>
          </cell>
          <cell r="AA18802">
            <v>0</v>
          </cell>
          <cell r="AB18802">
            <v>0</v>
          </cell>
          <cell r="AC18802">
            <v>0</v>
          </cell>
          <cell r="AO18802" t="str">
            <v>financeapproved</v>
          </cell>
          <cell r="AP18802" t="b">
            <v>0</v>
          </cell>
        </row>
        <row r="18803">
          <cell r="H18803" t="str">
            <v>Departmental</v>
          </cell>
          <cell r="K18803">
            <v>7141</v>
          </cell>
          <cell r="P18803">
            <v>5311001</v>
          </cell>
          <cell r="X18803">
            <v>0</v>
          </cell>
          <cell r="Y18803">
            <v>-194</v>
          </cell>
          <cell r="Z18803">
            <v>0</v>
          </cell>
          <cell r="AA18803">
            <v>0</v>
          </cell>
          <cell r="AB18803">
            <v>0</v>
          </cell>
          <cell r="AC18803">
            <v>0</v>
          </cell>
          <cell r="AO18803" t="str">
            <v>financeapproved</v>
          </cell>
          <cell r="AP18803" t="b">
            <v>0</v>
          </cell>
        </row>
        <row r="18804">
          <cell r="H18804" t="str">
            <v>Departmental</v>
          </cell>
          <cell r="K18804">
            <v>7141</v>
          </cell>
          <cell r="P18804">
            <v>5311001</v>
          </cell>
          <cell r="X18804">
            <v>0</v>
          </cell>
          <cell r="Y18804">
            <v>0</v>
          </cell>
          <cell r="Z18804">
            <v>0</v>
          </cell>
          <cell r="AA18804">
            <v>0</v>
          </cell>
          <cell r="AB18804">
            <v>0</v>
          </cell>
          <cell r="AC18804">
            <v>0</v>
          </cell>
          <cell r="AO18804" t="str">
            <v>financeapproved</v>
          </cell>
          <cell r="AP18804" t="b">
            <v>0</v>
          </cell>
        </row>
        <row r="18805">
          <cell r="H18805" t="str">
            <v>Departmental</v>
          </cell>
          <cell r="K18805">
            <v>7141</v>
          </cell>
          <cell r="P18805">
            <v>5311002</v>
          </cell>
          <cell r="X18805">
            <v>0</v>
          </cell>
          <cell r="Y18805">
            <v>0</v>
          </cell>
          <cell r="Z18805">
            <v>0</v>
          </cell>
          <cell r="AA18805">
            <v>0</v>
          </cell>
          <cell r="AB18805">
            <v>0</v>
          </cell>
          <cell r="AC18805">
            <v>0</v>
          </cell>
          <cell r="AO18805" t="str">
            <v>financeapproved</v>
          </cell>
          <cell r="AP18805" t="b">
            <v>0</v>
          </cell>
        </row>
        <row r="18806">
          <cell r="H18806" t="str">
            <v>Departmental</v>
          </cell>
          <cell r="K18806">
            <v>7141</v>
          </cell>
          <cell r="P18806">
            <v>5311002</v>
          </cell>
          <cell r="X18806">
            <v>0</v>
          </cell>
          <cell r="Y18806">
            <v>476</v>
          </cell>
          <cell r="Z18806">
            <v>0</v>
          </cell>
          <cell r="AA18806">
            <v>0</v>
          </cell>
          <cell r="AB18806">
            <v>0</v>
          </cell>
          <cell r="AC18806">
            <v>0</v>
          </cell>
          <cell r="AO18806" t="str">
            <v>financeapproved</v>
          </cell>
          <cell r="AP18806" t="b">
            <v>0</v>
          </cell>
        </row>
        <row r="18807">
          <cell r="H18807" t="str">
            <v>Departmental</v>
          </cell>
          <cell r="K18807">
            <v>7141</v>
          </cell>
          <cell r="P18807">
            <v>5312002</v>
          </cell>
          <cell r="X18807">
            <v>0</v>
          </cell>
          <cell r="Y18807">
            <v>-11934</v>
          </cell>
          <cell r="Z18807">
            <v>0</v>
          </cell>
          <cell r="AA18807">
            <v>0</v>
          </cell>
          <cell r="AB18807">
            <v>0</v>
          </cell>
          <cell r="AC18807">
            <v>0</v>
          </cell>
          <cell r="AO18807" t="str">
            <v>financeapproved</v>
          </cell>
          <cell r="AP18807" t="b">
            <v>0</v>
          </cell>
        </row>
        <row r="18808">
          <cell r="H18808" t="str">
            <v>Departmental</v>
          </cell>
          <cell r="K18808">
            <v>7141</v>
          </cell>
          <cell r="P18808">
            <v>5312002</v>
          </cell>
          <cell r="X18808">
            <v>0</v>
          </cell>
          <cell r="Y18808">
            <v>0</v>
          </cell>
          <cell r="Z18808">
            <v>0</v>
          </cell>
          <cell r="AA18808">
            <v>0</v>
          </cell>
          <cell r="AB18808">
            <v>0</v>
          </cell>
          <cell r="AC18808">
            <v>0</v>
          </cell>
          <cell r="AO18808" t="str">
            <v>financeapproved</v>
          </cell>
          <cell r="AP18808" t="b">
            <v>0</v>
          </cell>
        </row>
        <row r="18809">
          <cell r="H18809" t="str">
            <v>Departmental</v>
          </cell>
          <cell r="K18809">
            <v>7141</v>
          </cell>
          <cell r="P18809">
            <v>5313001</v>
          </cell>
          <cell r="X18809">
            <v>0</v>
          </cell>
          <cell r="Y18809">
            <v>-1191</v>
          </cell>
          <cell r="Z18809">
            <v>0</v>
          </cell>
          <cell r="AA18809">
            <v>0</v>
          </cell>
          <cell r="AB18809">
            <v>0</v>
          </cell>
          <cell r="AC18809">
            <v>0</v>
          </cell>
          <cell r="AO18809" t="str">
            <v>financeapproved</v>
          </cell>
          <cell r="AP18809" t="b">
            <v>0</v>
          </cell>
        </row>
        <row r="18810">
          <cell r="H18810" t="str">
            <v>Departmental</v>
          </cell>
          <cell r="K18810">
            <v>7141</v>
          </cell>
          <cell r="P18810">
            <v>5313001</v>
          </cell>
          <cell r="X18810">
            <v>0</v>
          </cell>
          <cell r="Y18810">
            <v>0</v>
          </cell>
          <cell r="Z18810">
            <v>0</v>
          </cell>
          <cell r="AA18810">
            <v>0</v>
          </cell>
          <cell r="AB18810">
            <v>0</v>
          </cell>
          <cell r="AC18810">
            <v>0</v>
          </cell>
          <cell r="AO18810" t="str">
            <v>financeapproved</v>
          </cell>
          <cell r="AP18810" t="b">
            <v>0</v>
          </cell>
        </row>
        <row r="18811">
          <cell r="H18811" t="str">
            <v>Departmental</v>
          </cell>
          <cell r="K18811">
            <v>7141</v>
          </cell>
          <cell r="P18811">
            <v>5356010</v>
          </cell>
          <cell r="X18811">
            <v>0</v>
          </cell>
          <cell r="Y18811">
            <v>0</v>
          </cell>
          <cell r="Z18811">
            <v>0</v>
          </cell>
          <cell r="AA18811">
            <v>0</v>
          </cell>
          <cell r="AB18811">
            <v>0</v>
          </cell>
          <cell r="AC18811">
            <v>0</v>
          </cell>
          <cell r="AO18811" t="str">
            <v>financeapproved</v>
          </cell>
          <cell r="AP18811" t="b">
            <v>0</v>
          </cell>
        </row>
        <row r="18812">
          <cell r="H18812" t="str">
            <v>Departmental</v>
          </cell>
          <cell r="K18812">
            <v>7141</v>
          </cell>
          <cell r="P18812">
            <v>5356010</v>
          </cell>
          <cell r="X18812">
            <v>0</v>
          </cell>
          <cell r="Y18812">
            <v>32</v>
          </cell>
          <cell r="Z18812">
            <v>0</v>
          </cell>
          <cell r="AA18812">
            <v>0</v>
          </cell>
          <cell r="AB18812">
            <v>0</v>
          </cell>
          <cell r="AC18812">
            <v>0</v>
          </cell>
          <cell r="AO18812" t="str">
            <v>financeapproved</v>
          </cell>
          <cell r="AP18812" t="b">
            <v>0</v>
          </cell>
        </row>
        <row r="18813">
          <cell r="H18813" t="str">
            <v>Departmental</v>
          </cell>
          <cell r="K18813">
            <v>7151</v>
          </cell>
          <cell r="P18813">
            <v>5311002</v>
          </cell>
          <cell r="X18813">
            <v>0</v>
          </cell>
          <cell r="Y18813">
            <v>0</v>
          </cell>
          <cell r="Z18813">
            <v>0</v>
          </cell>
          <cell r="AA18813">
            <v>0</v>
          </cell>
          <cell r="AB18813">
            <v>0</v>
          </cell>
          <cell r="AC18813">
            <v>0</v>
          </cell>
          <cell r="AO18813" t="str">
            <v>financeapproved</v>
          </cell>
          <cell r="AP18813" t="b">
            <v>0</v>
          </cell>
        </row>
        <row r="18814">
          <cell r="H18814" t="str">
            <v>Departmental</v>
          </cell>
          <cell r="K18814">
            <v>7151</v>
          </cell>
          <cell r="P18814">
            <v>5311002</v>
          </cell>
          <cell r="X18814">
            <v>8</v>
          </cell>
          <cell r="Y18814">
            <v>0</v>
          </cell>
          <cell r="Z18814">
            <v>0</v>
          </cell>
          <cell r="AA18814">
            <v>0</v>
          </cell>
          <cell r="AB18814">
            <v>0</v>
          </cell>
          <cell r="AC18814">
            <v>0</v>
          </cell>
          <cell r="AO18814" t="str">
            <v>financeapproved</v>
          </cell>
          <cell r="AP18814" t="b">
            <v>0</v>
          </cell>
        </row>
        <row r="18815">
          <cell r="H18815" t="str">
            <v>Departmental</v>
          </cell>
          <cell r="K18815">
            <v>7151</v>
          </cell>
          <cell r="P18815">
            <v>5312002</v>
          </cell>
          <cell r="X18815">
            <v>0</v>
          </cell>
          <cell r="Y18815">
            <v>0</v>
          </cell>
          <cell r="Z18815">
            <v>0</v>
          </cell>
          <cell r="AA18815">
            <v>0</v>
          </cell>
          <cell r="AB18815">
            <v>0</v>
          </cell>
          <cell r="AC18815">
            <v>0</v>
          </cell>
          <cell r="AO18815" t="str">
            <v>financeapproved</v>
          </cell>
          <cell r="AP18815" t="b">
            <v>0</v>
          </cell>
        </row>
        <row r="18816">
          <cell r="H18816" t="str">
            <v>Departmental</v>
          </cell>
          <cell r="K18816">
            <v>7151</v>
          </cell>
          <cell r="P18816">
            <v>5312002</v>
          </cell>
          <cell r="X18816">
            <v>64</v>
          </cell>
          <cell r="Y18816">
            <v>0</v>
          </cell>
          <cell r="Z18816">
            <v>0</v>
          </cell>
          <cell r="AA18816">
            <v>0</v>
          </cell>
          <cell r="AB18816">
            <v>0</v>
          </cell>
          <cell r="AC18816">
            <v>0</v>
          </cell>
          <cell r="AO18816" t="str">
            <v>financeapproved</v>
          </cell>
          <cell r="AP18816" t="b">
            <v>0</v>
          </cell>
        </row>
        <row r="18817">
          <cell r="H18817" t="str">
            <v>Departmental</v>
          </cell>
          <cell r="K18817">
            <v>7151</v>
          </cell>
          <cell r="P18817">
            <v>5313001</v>
          </cell>
          <cell r="X18817">
            <v>0</v>
          </cell>
          <cell r="Y18817">
            <v>0</v>
          </cell>
          <cell r="Z18817">
            <v>0</v>
          </cell>
          <cell r="AA18817">
            <v>0</v>
          </cell>
          <cell r="AB18817">
            <v>0</v>
          </cell>
          <cell r="AC18817">
            <v>0</v>
          </cell>
          <cell r="AO18817" t="str">
            <v>financeapproved</v>
          </cell>
          <cell r="AP18817" t="b">
            <v>0</v>
          </cell>
        </row>
        <row r="18818">
          <cell r="H18818" t="str">
            <v>Departmental</v>
          </cell>
          <cell r="K18818">
            <v>7151</v>
          </cell>
          <cell r="P18818">
            <v>5313001</v>
          </cell>
          <cell r="X18818">
            <v>875</v>
          </cell>
          <cell r="Y18818">
            <v>0</v>
          </cell>
          <cell r="Z18818">
            <v>0</v>
          </cell>
          <cell r="AA18818">
            <v>0</v>
          </cell>
          <cell r="AB18818">
            <v>0</v>
          </cell>
          <cell r="AC18818">
            <v>0</v>
          </cell>
          <cell r="AO18818" t="str">
            <v>financeapproved</v>
          </cell>
          <cell r="AP18818" t="b">
            <v>0</v>
          </cell>
        </row>
        <row r="18819">
          <cell r="H18819" t="str">
            <v>Departmental</v>
          </cell>
          <cell r="K18819">
            <v>7152</v>
          </cell>
          <cell r="P18819">
            <v>5312002</v>
          </cell>
          <cell r="X18819">
            <v>0</v>
          </cell>
          <cell r="Y18819">
            <v>0</v>
          </cell>
          <cell r="Z18819">
            <v>0</v>
          </cell>
          <cell r="AA18819">
            <v>0</v>
          </cell>
          <cell r="AB18819">
            <v>0</v>
          </cell>
          <cell r="AC18819">
            <v>0</v>
          </cell>
          <cell r="AO18819" t="str">
            <v>financeapproved</v>
          </cell>
          <cell r="AP18819" t="b">
            <v>0</v>
          </cell>
        </row>
        <row r="18820">
          <cell r="H18820" t="str">
            <v>Departmental</v>
          </cell>
          <cell r="K18820">
            <v>7152</v>
          </cell>
          <cell r="P18820">
            <v>5312002</v>
          </cell>
          <cell r="X18820">
            <v>2</v>
          </cell>
          <cell r="Y18820">
            <v>0</v>
          </cell>
          <cell r="Z18820">
            <v>0</v>
          </cell>
          <cell r="AA18820">
            <v>0</v>
          </cell>
          <cell r="AB18820">
            <v>0</v>
          </cell>
          <cell r="AC18820">
            <v>0</v>
          </cell>
          <cell r="AO18820" t="str">
            <v>financeapproved</v>
          </cell>
          <cell r="AP18820" t="b">
            <v>0</v>
          </cell>
        </row>
        <row r="18821">
          <cell r="H18821" t="str">
            <v>Departmental</v>
          </cell>
          <cell r="K18821">
            <v>7153</v>
          </cell>
          <cell r="P18821">
            <v>5311002</v>
          </cell>
          <cell r="X18821">
            <v>-1538</v>
          </cell>
          <cell r="Y18821">
            <v>0</v>
          </cell>
          <cell r="Z18821">
            <v>0</v>
          </cell>
          <cell r="AA18821">
            <v>0</v>
          </cell>
          <cell r="AB18821">
            <v>0</v>
          </cell>
          <cell r="AC18821">
            <v>0</v>
          </cell>
          <cell r="AO18821" t="str">
            <v>financeapproved</v>
          </cell>
          <cell r="AP18821" t="b">
            <v>0</v>
          </cell>
        </row>
        <row r="18822">
          <cell r="H18822" t="str">
            <v>Departmental</v>
          </cell>
          <cell r="K18822">
            <v>7153</v>
          </cell>
          <cell r="P18822">
            <v>5311002</v>
          </cell>
          <cell r="X18822">
            <v>0</v>
          </cell>
          <cell r="Y18822">
            <v>0</v>
          </cell>
          <cell r="Z18822">
            <v>0</v>
          </cell>
          <cell r="AA18822">
            <v>0</v>
          </cell>
          <cell r="AB18822">
            <v>0</v>
          </cell>
          <cell r="AC18822">
            <v>0</v>
          </cell>
          <cell r="AO18822" t="str">
            <v>financeapproved</v>
          </cell>
          <cell r="AP18822" t="b">
            <v>0</v>
          </cell>
        </row>
        <row r="18823">
          <cell r="H18823" t="str">
            <v>Departmental</v>
          </cell>
          <cell r="K18823">
            <v>7153</v>
          </cell>
          <cell r="P18823">
            <v>5312002</v>
          </cell>
          <cell r="X18823">
            <v>-3422</v>
          </cell>
          <cell r="Y18823">
            <v>0</v>
          </cell>
          <cell r="Z18823">
            <v>0</v>
          </cell>
          <cell r="AA18823">
            <v>0</v>
          </cell>
          <cell r="AB18823">
            <v>0</v>
          </cell>
          <cell r="AC18823">
            <v>0</v>
          </cell>
          <cell r="AO18823" t="str">
            <v>financeapproved</v>
          </cell>
          <cell r="AP18823" t="b">
            <v>0</v>
          </cell>
        </row>
        <row r="18824">
          <cell r="H18824" t="str">
            <v>Departmental</v>
          </cell>
          <cell r="K18824">
            <v>7153</v>
          </cell>
          <cell r="P18824">
            <v>5312002</v>
          </cell>
          <cell r="X18824">
            <v>0</v>
          </cell>
          <cell r="Y18824">
            <v>0</v>
          </cell>
          <cell r="Z18824">
            <v>0</v>
          </cell>
          <cell r="AA18824">
            <v>0</v>
          </cell>
          <cell r="AB18824">
            <v>0</v>
          </cell>
          <cell r="AC18824">
            <v>0</v>
          </cell>
          <cell r="AO18824" t="str">
            <v>financeapproved</v>
          </cell>
          <cell r="AP18824" t="b">
            <v>0</v>
          </cell>
        </row>
        <row r="18825">
          <cell r="H18825" t="str">
            <v>Departmental</v>
          </cell>
          <cell r="K18825">
            <v>7153</v>
          </cell>
          <cell r="P18825">
            <v>5313001</v>
          </cell>
          <cell r="X18825">
            <v>-3973</v>
          </cell>
          <cell r="Y18825">
            <v>0</v>
          </cell>
          <cell r="Z18825">
            <v>0</v>
          </cell>
          <cell r="AA18825">
            <v>0</v>
          </cell>
          <cell r="AB18825">
            <v>0</v>
          </cell>
          <cell r="AC18825">
            <v>0</v>
          </cell>
          <cell r="AO18825" t="str">
            <v>financeapproved</v>
          </cell>
          <cell r="AP18825" t="b">
            <v>0</v>
          </cell>
        </row>
        <row r="18826">
          <cell r="H18826" t="str">
            <v>Departmental</v>
          </cell>
          <cell r="K18826">
            <v>7153</v>
          </cell>
          <cell r="P18826">
            <v>5313001</v>
          </cell>
          <cell r="X18826">
            <v>0</v>
          </cell>
          <cell r="Y18826">
            <v>0</v>
          </cell>
          <cell r="Z18826">
            <v>0</v>
          </cell>
          <cell r="AA18826">
            <v>0</v>
          </cell>
          <cell r="AB18826">
            <v>0</v>
          </cell>
          <cell r="AC18826">
            <v>0</v>
          </cell>
          <cell r="AO18826" t="str">
            <v>financeapproved</v>
          </cell>
          <cell r="AP18826" t="b">
            <v>0</v>
          </cell>
        </row>
        <row r="18827">
          <cell r="H18827" t="str">
            <v>Departmental</v>
          </cell>
          <cell r="K18827">
            <v>7153</v>
          </cell>
          <cell r="P18827">
            <v>5311002</v>
          </cell>
          <cell r="X18827">
            <v>-202</v>
          </cell>
          <cell r="Y18827">
            <v>0</v>
          </cell>
          <cell r="Z18827">
            <v>0</v>
          </cell>
          <cell r="AA18827">
            <v>0</v>
          </cell>
          <cell r="AB18827">
            <v>0</v>
          </cell>
          <cell r="AC18827">
            <v>0</v>
          </cell>
          <cell r="AO18827" t="str">
            <v>financeapproved</v>
          </cell>
          <cell r="AP18827" t="b">
            <v>0</v>
          </cell>
        </row>
        <row r="18828">
          <cell r="H18828" t="str">
            <v>Departmental</v>
          </cell>
          <cell r="K18828">
            <v>7153</v>
          </cell>
          <cell r="P18828">
            <v>5311002</v>
          </cell>
          <cell r="X18828">
            <v>0</v>
          </cell>
          <cell r="Y18828">
            <v>0</v>
          </cell>
          <cell r="Z18828">
            <v>0</v>
          </cell>
          <cell r="AA18828">
            <v>0</v>
          </cell>
          <cell r="AB18828">
            <v>0</v>
          </cell>
          <cell r="AC18828">
            <v>0</v>
          </cell>
          <cell r="AO18828" t="str">
            <v>financeapproved</v>
          </cell>
          <cell r="AP18828" t="b">
            <v>0</v>
          </cell>
        </row>
        <row r="18829">
          <cell r="H18829" t="str">
            <v>Departmental</v>
          </cell>
          <cell r="K18829">
            <v>7153</v>
          </cell>
          <cell r="P18829">
            <v>5312002</v>
          </cell>
          <cell r="X18829">
            <v>-351</v>
          </cell>
          <cell r="Y18829">
            <v>0</v>
          </cell>
          <cell r="Z18829">
            <v>0</v>
          </cell>
          <cell r="AA18829">
            <v>0</v>
          </cell>
          <cell r="AB18829">
            <v>0</v>
          </cell>
          <cell r="AC18829">
            <v>0</v>
          </cell>
          <cell r="AO18829" t="str">
            <v>financeapproved</v>
          </cell>
          <cell r="AP18829" t="b">
            <v>0</v>
          </cell>
        </row>
        <row r="18830">
          <cell r="H18830" t="str">
            <v>Departmental</v>
          </cell>
          <cell r="K18830">
            <v>7153</v>
          </cell>
          <cell r="P18830">
            <v>5312002</v>
          </cell>
          <cell r="X18830">
            <v>0</v>
          </cell>
          <cell r="Y18830">
            <v>0</v>
          </cell>
          <cell r="Z18830">
            <v>0</v>
          </cell>
          <cell r="AA18830">
            <v>0</v>
          </cell>
          <cell r="AB18830">
            <v>0</v>
          </cell>
          <cell r="AC18830">
            <v>0</v>
          </cell>
          <cell r="AO18830" t="str">
            <v>financeapproved</v>
          </cell>
          <cell r="AP18830" t="b">
            <v>0</v>
          </cell>
        </row>
        <row r="18831">
          <cell r="H18831" t="str">
            <v>Departmental</v>
          </cell>
          <cell r="K18831">
            <v>7153</v>
          </cell>
          <cell r="P18831">
            <v>5313001</v>
          </cell>
          <cell r="X18831">
            <v>0</v>
          </cell>
          <cell r="Y18831">
            <v>0</v>
          </cell>
          <cell r="Z18831">
            <v>0</v>
          </cell>
          <cell r="AA18831">
            <v>0</v>
          </cell>
          <cell r="AB18831">
            <v>0</v>
          </cell>
          <cell r="AC18831">
            <v>0</v>
          </cell>
          <cell r="AO18831" t="str">
            <v>financeapproved</v>
          </cell>
          <cell r="AP18831" t="b">
            <v>0</v>
          </cell>
        </row>
        <row r="18832">
          <cell r="H18832" t="str">
            <v>Departmental</v>
          </cell>
          <cell r="K18832">
            <v>7153</v>
          </cell>
          <cell r="P18832">
            <v>5313001</v>
          </cell>
          <cell r="X18832">
            <v>1325</v>
          </cell>
          <cell r="Y18832">
            <v>0</v>
          </cell>
          <cell r="Z18832">
            <v>0</v>
          </cell>
          <cell r="AA18832">
            <v>0</v>
          </cell>
          <cell r="AB18832">
            <v>0</v>
          </cell>
          <cell r="AC18832">
            <v>0</v>
          </cell>
          <cell r="AO18832" t="str">
            <v>financeapproved</v>
          </cell>
          <cell r="AP18832" t="b">
            <v>0</v>
          </cell>
        </row>
        <row r="18833">
          <cell r="H18833" t="str">
            <v>Departmental</v>
          </cell>
          <cell r="K18833">
            <v>7154</v>
          </cell>
          <cell r="P18833">
            <v>5311002</v>
          </cell>
          <cell r="X18833">
            <v>0</v>
          </cell>
          <cell r="Y18833">
            <v>0</v>
          </cell>
          <cell r="Z18833">
            <v>0</v>
          </cell>
          <cell r="AA18833">
            <v>0</v>
          </cell>
          <cell r="AB18833">
            <v>0</v>
          </cell>
          <cell r="AC18833">
            <v>0</v>
          </cell>
          <cell r="AO18833" t="str">
            <v>financeapproved</v>
          </cell>
          <cell r="AP18833" t="b">
            <v>0</v>
          </cell>
        </row>
        <row r="18834">
          <cell r="H18834" t="str">
            <v>Departmental</v>
          </cell>
          <cell r="K18834">
            <v>7154</v>
          </cell>
          <cell r="P18834">
            <v>5311002</v>
          </cell>
          <cell r="X18834">
            <v>1732</v>
          </cell>
          <cell r="Y18834">
            <v>0</v>
          </cell>
          <cell r="Z18834">
            <v>0</v>
          </cell>
          <cell r="AA18834">
            <v>0</v>
          </cell>
          <cell r="AB18834">
            <v>0</v>
          </cell>
          <cell r="AC18834">
            <v>0</v>
          </cell>
          <cell r="AO18834" t="str">
            <v>financeapproved</v>
          </cell>
          <cell r="AP18834" t="b">
            <v>0</v>
          </cell>
        </row>
        <row r="18835">
          <cell r="H18835" t="str">
            <v>Departmental</v>
          </cell>
          <cell r="K18835">
            <v>7154</v>
          </cell>
          <cell r="P18835">
            <v>5312002</v>
          </cell>
          <cell r="X18835">
            <v>0</v>
          </cell>
          <cell r="Y18835">
            <v>0</v>
          </cell>
          <cell r="Z18835">
            <v>0</v>
          </cell>
          <cell r="AA18835">
            <v>0</v>
          </cell>
          <cell r="AB18835">
            <v>0</v>
          </cell>
          <cell r="AC18835">
            <v>0</v>
          </cell>
          <cell r="AO18835" t="str">
            <v>financeapproved</v>
          </cell>
          <cell r="AP18835" t="b">
            <v>0</v>
          </cell>
        </row>
        <row r="18836">
          <cell r="H18836" t="str">
            <v>Departmental</v>
          </cell>
          <cell r="K18836">
            <v>7154</v>
          </cell>
          <cell r="P18836">
            <v>5312002</v>
          </cell>
          <cell r="X18836">
            <v>3707</v>
          </cell>
          <cell r="Y18836">
            <v>0</v>
          </cell>
          <cell r="Z18836">
            <v>0</v>
          </cell>
          <cell r="AA18836">
            <v>0</v>
          </cell>
          <cell r="AB18836">
            <v>0</v>
          </cell>
          <cell r="AC18836">
            <v>0</v>
          </cell>
          <cell r="AO18836" t="str">
            <v>financeapproved</v>
          </cell>
          <cell r="AP18836" t="b">
            <v>0</v>
          </cell>
        </row>
        <row r="18837">
          <cell r="H18837" t="str">
            <v>Departmental</v>
          </cell>
          <cell r="K18837">
            <v>7161</v>
          </cell>
          <cell r="P18837">
            <v>5311002</v>
          </cell>
          <cell r="X18837">
            <v>-3588</v>
          </cell>
          <cell r="Y18837">
            <v>-5126</v>
          </cell>
          <cell r="Z18837">
            <v>0</v>
          </cell>
          <cell r="AA18837">
            <v>0</v>
          </cell>
          <cell r="AB18837">
            <v>0</v>
          </cell>
          <cell r="AC18837">
            <v>0</v>
          </cell>
          <cell r="AO18837" t="str">
            <v>financeapproved</v>
          </cell>
          <cell r="AP18837" t="b">
            <v>0</v>
          </cell>
        </row>
        <row r="18838">
          <cell r="H18838" t="str">
            <v>Departmental</v>
          </cell>
          <cell r="K18838">
            <v>7161</v>
          </cell>
          <cell r="P18838">
            <v>5311002</v>
          </cell>
          <cell r="X18838">
            <v>0</v>
          </cell>
          <cell r="Y18838">
            <v>0</v>
          </cell>
          <cell r="Z18838">
            <v>0</v>
          </cell>
          <cell r="AA18838">
            <v>0</v>
          </cell>
          <cell r="AB18838">
            <v>0</v>
          </cell>
          <cell r="AC18838">
            <v>0</v>
          </cell>
          <cell r="AO18838" t="str">
            <v>financeapproved</v>
          </cell>
          <cell r="AP18838" t="b">
            <v>0</v>
          </cell>
        </row>
        <row r="18839">
          <cell r="H18839" t="str">
            <v>Departmental</v>
          </cell>
          <cell r="K18839">
            <v>7161</v>
          </cell>
          <cell r="P18839">
            <v>5312001</v>
          </cell>
          <cell r="X18839">
            <v>-6111</v>
          </cell>
          <cell r="Y18839">
            <v>-6111</v>
          </cell>
          <cell r="Z18839">
            <v>0</v>
          </cell>
          <cell r="AA18839">
            <v>0</v>
          </cell>
          <cell r="AB18839">
            <v>0</v>
          </cell>
          <cell r="AC18839">
            <v>0</v>
          </cell>
          <cell r="AO18839" t="str">
            <v>financeapproved</v>
          </cell>
          <cell r="AP18839" t="b">
            <v>0</v>
          </cell>
        </row>
        <row r="18840">
          <cell r="H18840" t="str">
            <v>Departmental</v>
          </cell>
          <cell r="K18840">
            <v>7161</v>
          </cell>
          <cell r="P18840">
            <v>5312001</v>
          </cell>
          <cell r="X18840">
            <v>0</v>
          </cell>
          <cell r="Y18840">
            <v>0</v>
          </cell>
          <cell r="Z18840">
            <v>0</v>
          </cell>
          <cell r="AA18840">
            <v>0</v>
          </cell>
          <cell r="AB18840">
            <v>0</v>
          </cell>
          <cell r="AC18840">
            <v>0</v>
          </cell>
          <cell r="AO18840" t="str">
            <v>financeapproved</v>
          </cell>
          <cell r="AP18840" t="b">
            <v>0</v>
          </cell>
        </row>
        <row r="18841">
          <cell r="H18841" t="str">
            <v>Departmental</v>
          </cell>
          <cell r="K18841">
            <v>7161</v>
          </cell>
          <cell r="P18841">
            <v>5312002</v>
          </cell>
          <cell r="X18841">
            <v>0</v>
          </cell>
          <cell r="Y18841">
            <v>-3422</v>
          </cell>
          <cell r="Z18841">
            <v>0</v>
          </cell>
          <cell r="AA18841">
            <v>0</v>
          </cell>
          <cell r="AB18841">
            <v>0</v>
          </cell>
          <cell r="AC18841">
            <v>0</v>
          </cell>
          <cell r="AO18841" t="str">
            <v>financeapproved</v>
          </cell>
          <cell r="AP18841" t="b">
            <v>0</v>
          </cell>
        </row>
        <row r="18842">
          <cell r="H18842" t="str">
            <v>Departmental</v>
          </cell>
          <cell r="K18842">
            <v>7161</v>
          </cell>
          <cell r="P18842">
            <v>5312002</v>
          </cell>
          <cell r="X18842">
            <v>0</v>
          </cell>
          <cell r="Y18842">
            <v>0</v>
          </cell>
          <cell r="Z18842">
            <v>0</v>
          </cell>
          <cell r="AA18842">
            <v>0</v>
          </cell>
          <cell r="AB18842">
            <v>0</v>
          </cell>
          <cell r="AC18842">
            <v>0</v>
          </cell>
          <cell r="AO18842" t="str">
            <v>financeapproved</v>
          </cell>
          <cell r="AP18842" t="b">
            <v>0</v>
          </cell>
        </row>
        <row r="18843">
          <cell r="H18843" t="str">
            <v>Departmental</v>
          </cell>
          <cell r="K18843">
            <v>7161</v>
          </cell>
          <cell r="P18843">
            <v>5313001</v>
          </cell>
          <cell r="X18843">
            <v>-26558</v>
          </cell>
          <cell r="Y18843">
            <v>-30531</v>
          </cell>
          <cell r="Z18843">
            <v>0</v>
          </cell>
          <cell r="AA18843">
            <v>0</v>
          </cell>
          <cell r="AB18843">
            <v>0</v>
          </cell>
          <cell r="AC18843">
            <v>0</v>
          </cell>
          <cell r="AO18843" t="str">
            <v>financeapproved</v>
          </cell>
          <cell r="AP18843" t="b">
            <v>0</v>
          </cell>
        </row>
        <row r="18844">
          <cell r="H18844" t="str">
            <v>Departmental</v>
          </cell>
          <cell r="K18844">
            <v>7161</v>
          </cell>
          <cell r="P18844">
            <v>5313001</v>
          </cell>
          <cell r="X18844">
            <v>0</v>
          </cell>
          <cell r="Y18844">
            <v>0</v>
          </cell>
          <cell r="Z18844">
            <v>0</v>
          </cell>
          <cell r="AA18844">
            <v>0</v>
          </cell>
          <cell r="AB18844">
            <v>0</v>
          </cell>
          <cell r="AC18844">
            <v>0</v>
          </cell>
          <cell r="AO18844" t="str">
            <v>financeapproved</v>
          </cell>
          <cell r="AP18844" t="b">
            <v>0</v>
          </cell>
        </row>
        <row r="18845">
          <cell r="H18845" t="str">
            <v>Departmental</v>
          </cell>
          <cell r="K18845">
            <v>7161</v>
          </cell>
          <cell r="P18845">
            <v>5311002</v>
          </cell>
          <cell r="X18845">
            <v>0</v>
          </cell>
          <cell r="Y18845">
            <v>0</v>
          </cell>
          <cell r="Z18845">
            <v>0</v>
          </cell>
          <cell r="AA18845">
            <v>0</v>
          </cell>
          <cell r="AB18845">
            <v>0</v>
          </cell>
          <cell r="AC18845">
            <v>0</v>
          </cell>
          <cell r="AO18845" t="str">
            <v>financeapproved</v>
          </cell>
          <cell r="AP18845" t="b">
            <v>0</v>
          </cell>
        </row>
        <row r="18846">
          <cell r="H18846" t="str">
            <v>Departmental</v>
          </cell>
          <cell r="K18846">
            <v>7161</v>
          </cell>
          <cell r="P18846">
            <v>5311002</v>
          </cell>
          <cell r="X18846">
            <v>3589</v>
          </cell>
          <cell r="Y18846">
            <v>5127</v>
          </cell>
          <cell r="Z18846">
            <v>0</v>
          </cell>
          <cell r="AA18846">
            <v>0</v>
          </cell>
          <cell r="AB18846">
            <v>0</v>
          </cell>
          <cell r="AC18846">
            <v>0</v>
          </cell>
          <cell r="AO18846" t="str">
            <v>financeapproved</v>
          </cell>
          <cell r="AP18846" t="b">
            <v>0</v>
          </cell>
        </row>
        <row r="18847">
          <cell r="H18847" t="str">
            <v>Departmental</v>
          </cell>
          <cell r="K18847">
            <v>7161</v>
          </cell>
          <cell r="P18847">
            <v>5312001</v>
          </cell>
          <cell r="X18847">
            <v>0</v>
          </cell>
          <cell r="Y18847">
            <v>0</v>
          </cell>
          <cell r="Z18847">
            <v>0</v>
          </cell>
          <cell r="AA18847">
            <v>0</v>
          </cell>
          <cell r="AB18847">
            <v>0</v>
          </cell>
          <cell r="AC18847">
            <v>0</v>
          </cell>
          <cell r="AO18847" t="str">
            <v>financeapproved</v>
          </cell>
          <cell r="AP18847" t="b">
            <v>0</v>
          </cell>
        </row>
        <row r="18848">
          <cell r="H18848" t="str">
            <v>Departmental</v>
          </cell>
          <cell r="K18848">
            <v>7161</v>
          </cell>
          <cell r="P18848">
            <v>5312001</v>
          </cell>
          <cell r="X18848">
            <v>6111</v>
          </cell>
          <cell r="Y18848">
            <v>6111</v>
          </cell>
          <cell r="Z18848">
            <v>0</v>
          </cell>
          <cell r="AA18848">
            <v>0</v>
          </cell>
          <cell r="AB18848">
            <v>0</v>
          </cell>
          <cell r="AC18848">
            <v>0</v>
          </cell>
          <cell r="AO18848" t="str">
            <v>financeapproved</v>
          </cell>
          <cell r="AP18848" t="b">
            <v>0</v>
          </cell>
        </row>
        <row r="18849">
          <cell r="H18849" t="str">
            <v>Departmental</v>
          </cell>
          <cell r="K18849">
            <v>7161</v>
          </cell>
          <cell r="P18849">
            <v>5312002</v>
          </cell>
          <cell r="X18849">
            <v>0</v>
          </cell>
          <cell r="Y18849">
            <v>0</v>
          </cell>
          <cell r="Z18849">
            <v>0</v>
          </cell>
          <cell r="AA18849">
            <v>0</v>
          </cell>
          <cell r="AB18849">
            <v>0</v>
          </cell>
          <cell r="AC18849">
            <v>0</v>
          </cell>
          <cell r="AO18849" t="str">
            <v>financeapproved</v>
          </cell>
          <cell r="AP18849" t="b">
            <v>0</v>
          </cell>
        </row>
        <row r="18850">
          <cell r="H18850" t="str">
            <v>Departmental</v>
          </cell>
          <cell r="K18850">
            <v>7161</v>
          </cell>
          <cell r="P18850">
            <v>5312002</v>
          </cell>
          <cell r="X18850">
            <v>0</v>
          </cell>
          <cell r="Y18850">
            <v>3422</v>
          </cell>
          <cell r="Z18850">
            <v>0</v>
          </cell>
          <cell r="AA18850">
            <v>0</v>
          </cell>
          <cell r="AB18850">
            <v>0</v>
          </cell>
          <cell r="AC18850">
            <v>0</v>
          </cell>
          <cell r="AO18850" t="str">
            <v>financeapproved</v>
          </cell>
          <cell r="AP18850" t="b">
            <v>0</v>
          </cell>
        </row>
        <row r="18851">
          <cell r="H18851" t="str">
            <v>Departmental</v>
          </cell>
          <cell r="K18851">
            <v>7161</v>
          </cell>
          <cell r="P18851">
            <v>5313001</v>
          </cell>
          <cell r="X18851">
            <v>0</v>
          </cell>
          <cell r="Y18851">
            <v>0</v>
          </cell>
          <cell r="Z18851">
            <v>0</v>
          </cell>
          <cell r="AA18851">
            <v>0</v>
          </cell>
          <cell r="AB18851">
            <v>0</v>
          </cell>
          <cell r="AC18851">
            <v>0</v>
          </cell>
          <cell r="AO18851" t="str">
            <v>financeapproved</v>
          </cell>
          <cell r="AP18851" t="b">
            <v>0</v>
          </cell>
        </row>
        <row r="18852">
          <cell r="H18852" t="str">
            <v>Departmental</v>
          </cell>
          <cell r="K18852">
            <v>7161</v>
          </cell>
          <cell r="P18852">
            <v>5313001</v>
          </cell>
          <cell r="X18852">
            <v>194</v>
          </cell>
          <cell r="Y18852">
            <v>2394</v>
          </cell>
          <cell r="Z18852">
            <v>0</v>
          </cell>
          <cell r="AA18852">
            <v>0</v>
          </cell>
          <cell r="AB18852">
            <v>0</v>
          </cell>
          <cell r="AC18852">
            <v>0</v>
          </cell>
          <cell r="AO18852" t="str">
            <v>financeapproved</v>
          </cell>
          <cell r="AP18852" t="b">
            <v>0</v>
          </cell>
        </row>
        <row r="18853">
          <cell r="H18853" t="str">
            <v>Departmental</v>
          </cell>
          <cell r="K18853">
            <v>7162</v>
          </cell>
          <cell r="P18853">
            <v>5311002</v>
          </cell>
          <cell r="X18853">
            <v>0</v>
          </cell>
          <cell r="Y18853">
            <v>0</v>
          </cell>
          <cell r="Z18853">
            <v>0</v>
          </cell>
          <cell r="AA18853">
            <v>0</v>
          </cell>
          <cell r="AB18853">
            <v>0</v>
          </cell>
          <cell r="AC18853">
            <v>0</v>
          </cell>
          <cell r="AO18853" t="str">
            <v>financeapproved</v>
          </cell>
          <cell r="AP18853" t="b">
            <v>0</v>
          </cell>
        </row>
        <row r="18854">
          <cell r="H18854" t="str">
            <v>Departmental</v>
          </cell>
          <cell r="K18854">
            <v>7162</v>
          </cell>
          <cell r="P18854">
            <v>5311002</v>
          </cell>
          <cell r="X18854">
            <v>0</v>
          </cell>
          <cell r="Y18854">
            <v>5126</v>
          </cell>
          <cell r="Z18854">
            <v>0</v>
          </cell>
          <cell r="AA18854">
            <v>0</v>
          </cell>
          <cell r="AB18854">
            <v>0</v>
          </cell>
          <cell r="AC18854">
            <v>0</v>
          </cell>
          <cell r="AO18854" t="str">
            <v>financeapproved</v>
          </cell>
          <cell r="AP18854" t="b">
            <v>0</v>
          </cell>
        </row>
        <row r="18855">
          <cell r="H18855" t="str">
            <v>Departmental</v>
          </cell>
          <cell r="K18855">
            <v>7162</v>
          </cell>
          <cell r="P18855">
            <v>5312001</v>
          </cell>
          <cell r="X18855">
            <v>0</v>
          </cell>
          <cell r="Y18855">
            <v>0</v>
          </cell>
          <cell r="Z18855">
            <v>0</v>
          </cell>
          <cell r="AA18855">
            <v>0</v>
          </cell>
          <cell r="AB18855">
            <v>0</v>
          </cell>
          <cell r="AC18855">
            <v>0</v>
          </cell>
          <cell r="AO18855" t="str">
            <v>financeapproved</v>
          </cell>
          <cell r="AP18855" t="b">
            <v>0</v>
          </cell>
        </row>
        <row r="18856">
          <cell r="H18856" t="str">
            <v>Departmental</v>
          </cell>
          <cell r="K18856">
            <v>7162</v>
          </cell>
          <cell r="P18856">
            <v>5312001</v>
          </cell>
          <cell r="X18856">
            <v>0</v>
          </cell>
          <cell r="Y18856">
            <v>6111</v>
          </cell>
          <cell r="Z18856">
            <v>0</v>
          </cell>
          <cell r="AA18856">
            <v>0</v>
          </cell>
          <cell r="AB18856">
            <v>0</v>
          </cell>
          <cell r="AC18856">
            <v>0</v>
          </cell>
          <cell r="AO18856" t="str">
            <v>financeapproved</v>
          </cell>
          <cell r="AP18856" t="b">
            <v>0</v>
          </cell>
        </row>
        <row r="18857">
          <cell r="H18857" t="str">
            <v>Departmental</v>
          </cell>
          <cell r="K18857">
            <v>7162</v>
          </cell>
          <cell r="P18857">
            <v>5312002</v>
          </cell>
          <cell r="X18857">
            <v>0</v>
          </cell>
          <cell r="Y18857">
            <v>0</v>
          </cell>
          <cell r="Z18857">
            <v>0</v>
          </cell>
          <cell r="AA18857">
            <v>0</v>
          </cell>
          <cell r="AB18857">
            <v>0</v>
          </cell>
          <cell r="AC18857">
            <v>0</v>
          </cell>
          <cell r="AO18857" t="str">
            <v>financeapproved</v>
          </cell>
          <cell r="AP18857" t="b">
            <v>0</v>
          </cell>
        </row>
        <row r="18858">
          <cell r="H18858" t="str">
            <v>Departmental</v>
          </cell>
          <cell r="K18858">
            <v>7162</v>
          </cell>
          <cell r="P18858">
            <v>5312002</v>
          </cell>
          <cell r="X18858">
            <v>0</v>
          </cell>
          <cell r="Y18858">
            <v>3422</v>
          </cell>
          <cell r="Z18858">
            <v>0</v>
          </cell>
          <cell r="AA18858">
            <v>0</v>
          </cell>
          <cell r="AB18858">
            <v>0</v>
          </cell>
          <cell r="AC18858">
            <v>0</v>
          </cell>
          <cell r="AO18858" t="str">
            <v>financeapproved</v>
          </cell>
          <cell r="AP18858" t="b">
            <v>0</v>
          </cell>
        </row>
        <row r="18859">
          <cell r="H18859" t="str">
            <v>Departmental</v>
          </cell>
          <cell r="K18859">
            <v>7162</v>
          </cell>
          <cell r="P18859">
            <v>5313001</v>
          </cell>
          <cell r="X18859">
            <v>0</v>
          </cell>
          <cell r="Y18859">
            <v>0</v>
          </cell>
          <cell r="Z18859">
            <v>0</v>
          </cell>
          <cell r="AA18859">
            <v>0</v>
          </cell>
          <cell r="AB18859">
            <v>0</v>
          </cell>
          <cell r="AC18859">
            <v>0</v>
          </cell>
          <cell r="AO18859" t="str">
            <v>financeapproved</v>
          </cell>
          <cell r="AP18859" t="b">
            <v>0</v>
          </cell>
        </row>
        <row r="18860">
          <cell r="H18860" t="str">
            <v>Departmental</v>
          </cell>
          <cell r="K18860">
            <v>7162</v>
          </cell>
          <cell r="P18860">
            <v>5313001</v>
          </cell>
          <cell r="X18860">
            <v>0</v>
          </cell>
          <cell r="Y18860">
            <v>30531</v>
          </cell>
          <cell r="Z18860">
            <v>0</v>
          </cell>
          <cell r="AA18860">
            <v>0</v>
          </cell>
          <cell r="AB18860">
            <v>0</v>
          </cell>
          <cell r="AC18860">
            <v>0</v>
          </cell>
          <cell r="AO18860" t="str">
            <v>financeapproved</v>
          </cell>
          <cell r="AP18860" t="b">
            <v>0</v>
          </cell>
        </row>
        <row r="18861">
          <cell r="H18861" t="str">
            <v>Departmental</v>
          </cell>
          <cell r="K18861">
            <v>7162</v>
          </cell>
          <cell r="P18861">
            <v>5311002</v>
          </cell>
          <cell r="X18861">
            <v>0</v>
          </cell>
          <cell r="Y18861">
            <v>-3589</v>
          </cell>
          <cell r="Z18861">
            <v>0</v>
          </cell>
          <cell r="AA18861">
            <v>0</v>
          </cell>
          <cell r="AB18861">
            <v>0</v>
          </cell>
          <cell r="AC18861">
            <v>0</v>
          </cell>
          <cell r="AO18861" t="str">
            <v>financeapproved</v>
          </cell>
          <cell r="AP18861" t="b">
            <v>0</v>
          </cell>
        </row>
        <row r="18862">
          <cell r="H18862" t="str">
            <v>Departmental</v>
          </cell>
          <cell r="K18862">
            <v>7162</v>
          </cell>
          <cell r="P18862">
            <v>5311002</v>
          </cell>
          <cell r="X18862">
            <v>0</v>
          </cell>
          <cell r="Y18862">
            <v>0</v>
          </cell>
          <cell r="Z18862">
            <v>0</v>
          </cell>
          <cell r="AA18862">
            <v>0</v>
          </cell>
          <cell r="AB18862">
            <v>0</v>
          </cell>
          <cell r="AC18862">
            <v>0</v>
          </cell>
          <cell r="AO18862" t="str">
            <v>financeapproved</v>
          </cell>
          <cell r="AP18862" t="b">
            <v>0</v>
          </cell>
        </row>
        <row r="18863">
          <cell r="H18863" t="str">
            <v>Departmental</v>
          </cell>
          <cell r="K18863">
            <v>7162</v>
          </cell>
          <cell r="P18863">
            <v>5312001</v>
          </cell>
          <cell r="X18863">
            <v>0</v>
          </cell>
          <cell r="Y18863">
            <v>-6111</v>
          </cell>
          <cell r="Z18863">
            <v>0</v>
          </cell>
          <cell r="AA18863">
            <v>0</v>
          </cell>
          <cell r="AB18863">
            <v>0</v>
          </cell>
          <cell r="AC18863">
            <v>0</v>
          </cell>
          <cell r="AO18863" t="str">
            <v>financeapproved</v>
          </cell>
          <cell r="AP18863" t="b">
            <v>0</v>
          </cell>
        </row>
        <row r="18864">
          <cell r="H18864" t="str">
            <v>Departmental</v>
          </cell>
          <cell r="K18864">
            <v>7162</v>
          </cell>
          <cell r="P18864">
            <v>5312001</v>
          </cell>
          <cell r="X18864">
            <v>0</v>
          </cell>
          <cell r="Y18864">
            <v>0</v>
          </cell>
          <cell r="Z18864">
            <v>0</v>
          </cell>
          <cell r="AA18864">
            <v>0</v>
          </cell>
          <cell r="AB18864">
            <v>0</v>
          </cell>
          <cell r="AC18864">
            <v>0</v>
          </cell>
          <cell r="AO18864" t="str">
            <v>financeapproved</v>
          </cell>
          <cell r="AP18864" t="b">
            <v>0</v>
          </cell>
        </row>
        <row r="18865">
          <cell r="H18865" t="str">
            <v>Departmental</v>
          </cell>
          <cell r="K18865">
            <v>7162</v>
          </cell>
          <cell r="P18865">
            <v>5313001</v>
          </cell>
          <cell r="X18865">
            <v>0</v>
          </cell>
          <cell r="Y18865">
            <v>-194</v>
          </cell>
          <cell r="Z18865">
            <v>0</v>
          </cell>
          <cell r="AA18865">
            <v>0</v>
          </cell>
          <cell r="AB18865">
            <v>0</v>
          </cell>
          <cell r="AC18865">
            <v>0</v>
          </cell>
          <cell r="AO18865" t="str">
            <v>financeapproved</v>
          </cell>
          <cell r="AP18865" t="b">
            <v>0</v>
          </cell>
        </row>
        <row r="18866">
          <cell r="H18866" t="str">
            <v>Departmental</v>
          </cell>
          <cell r="K18866">
            <v>7162</v>
          </cell>
          <cell r="P18866">
            <v>5313001</v>
          </cell>
          <cell r="X18866">
            <v>0</v>
          </cell>
          <cell r="Y18866">
            <v>0</v>
          </cell>
          <cell r="Z18866">
            <v>0</v>
          </cell>
          <cell r="AA18866">
            <v>0</v>
          </cell>
          <cell r="AB18866">
            <v>0</v>
          </cell>
          <cell r="AC18866">
            <v>0</v>
          </cell>
          <cell r="AO18866" t="str">
            <v>financeapproved</v>
          </cell>
          <cell r="AP18866" t="b">
            <v>0</v>
          </cell>
        </row>
        <row r="18867">
          <cell r="H18867" t="str">
            <v>Departmental</v>
          </cell>
          <cell r="K18867">
            <v>7165</v>
          </cell>
          <cell r="P18867">
            <v>5311002</v>
          </cell>
          <cell r="X18867">
            <v>0</v>
          </cell>
          <cell r="Y18867">
            <v>-1538</v>
          </cell>
          <cell r="Z18867">
            <v>0</v>
          </cell>
          <cell r="AA18867">
            <v>0</v>
          </cell>
          <cell r="AB18867">
            <v>0</v>
          </cell>
          <cell r="AC18867">
            <v>0</v>
          </cell>
          <cell r="AO18867" t="str">
            <v>financeapproved</v>
          </cell>
          <cell r="AP18867" t="b">
            <v>0</v>
          </cell>
        </row>
        <row r="18868">
          <cell r="H18868" t="str">
            <v>Departmental</v>
          </cell>
          <cell r="K18868">
            <v>7165</v>
          </cell>
          <cell r="P18868">
            <v>5311002</v>
          </cell>
          <cell r="X18868">
            <v>0</v>
          </cell>
          <cell r="Y18868">
            <v>0</v>
          </cell>
          <cell r="Z18868">
            <v>0</v>
          </cell>
          <cell r="AA18868">
            <v>0</v>
          </cell>
          <cell r="AB18868">
            <v>0</v>
          </cell>
          <cell r="AC18868">
            <v>0</v>
          </cell>
          <cell r="AO18868" t="str">
            <v>financeapproved</v>
          </cell>
          <cell r="AP18868" t="b">
            <v>0</v>
          </cell>
        </row>
        <row r="18869">
          <cell r="H18869" t="str">
            <v>Departmental</v>
          </cell>
          <cell r="K18869">
            <v>7165</v>
          </cell>
          <cell r="P18869">
            <v>5312002</v>
          </cell>
          <cell r="X18869">
            <v>0</v>
          </cell>
          <cell r="Y18869">
            <v>-3422</v>
          </cell>
          <cell r="Z18869">
            <v>0</v>
          </cell>
          <cell r="AA18869">
            <v>0</v>
          </cell>
          <cell r="AB18869">
            <v>0</v>
          </cell>
          <cell r="AC18869">
            <v>0</v>
          </cell>
          <cell r="AO18869" t="str">
            <v>financeapproved</v>
          </cell>
          <cell r="AP18869" t="b">
            <v>0</v>
          </cell>
        </row>
        <row r="18870">
          <cell r="H18870" t="str">
            <v>Departmental</v>
          </cell>
          <cell r="K18870">
            <v>7165</v>
          </cell>
          <cell r="P18870">
            <v>5312002</v>
          </cell>
          <cell r="X18870">
            <v>0</v>
          </cell>
          <cell r="Y18870">
            <v>0</v>
          </cell>
          <cell r="Z18870">
            <v>0</v>
          </cell>
          <cell r="AA18870">
            <v>0</v>
          </cell>
          <cell r="AB18870">
            <v>0</v>
          </cell>
          <cell r="AC18870">
            <v>0</v>
          </cell>
          <cell r="AO18870" t="str">
            <v>financeapproved</v>
          </cell>
          <cell r="AP18870" t="b">
            <v>0</v>
          </cell>
        </row>
        <row r="18871">
          <cell r="H18871" t="str">
            <v>Departmental</v>
          </cell>
          <cell r="K18871">
            <v>7165</v>
          </cell>
          <cell r="P18871">
            <v>5313001</v>
          </cell>
          <cell r="X18871">
            <v>0</v>
          </cell>
          <cell r="Y18871">
            <v>-2200</v>
          </cell>
          <cell r="Z18871">
            <v>0</v>
          </cell>
          <cell r="AA18871">
            <v>0</v>
          </cell>
          <cell r="AB18871">
            <v>0</v>
          </cell>
          <cell r="AC18871">
            <v>0</v>
          </cell>
          <cell r="AO18871" t="str">
            <v>financeapproved</v>
          </cell>
          <cell r="AP18871" t="b">
            <v>0</v>
          </cell>
        </row>
        <row r="18872">
          <cell r="H18872" t="str">
            <v>Departmental</v>
          </cell>
          <cell r="K18872">
            <v>7165</v>
          </cell>
          <cell r="P18872">
            <v>5313001</v>
          </cell>
          <cell r="X18872">
            <v>0</v>
          </cell>
          <cell r="Y18872">
            <v>0</v>
          </cell>
          <cell r="Z18872">
            <v>0</v>
          </cell>
          <cell r="AA18872">
            <v>0</v>
          </cell>
          <cell r="AB18872">
            <v>0</v>
          </cell>
          <cell r="AC18872">
            <v>0</v>
          </cell>
          <cell r="AO18872" t="str">
            <v>financeapproved</v>
          </cell>
          <cell r="AP18872" t="b">
            <v>0</v>
          </cell>
        </row>
        <row r="18873">
          <cell r="H18873" t="str">
            <v>Departmental</v>
          </cell>
          <cell r="K18873">
            <v>7201</v>
          </cell>
          <cell r="P18873">
            <v>4100001</v>
          </cell>
          <cell r="X18873">
            <v>0</v>
          </cell>
          <cell r="Y18873">
            <v>0</v>
          </cell>
          <cell r="Z18873">
            <v>0</v>
          </cell>
          <cell r="AA18873">
            <v>0</v>
          </cell>
          <cell r="AB18873">
            <v>0</v>
          </cell>
          <cell r="AC18873">
            <v>0</v>
          </cell>
          <cell r="AO18873" t="str">
            <v>financeapproved</v>
          </cell>
          <cell r="AP18873" t="b">
            <v>1</v>
          </cell>
        </row>
        <row r="18874">
          <cell r="H18874" t="str">
            <v>Departmental</v>
          </cell>
          <cell r="K18874">
            <v>7201</v>
          </cell>
          <cell r="P18874">
            <v>4100001</v>
          </cell>
          <cell r="X18874">
            <v>8933</v>
          </cell>
          <cell r="Y18874">
            <v>0</v>
          </cell>
          <cell r="Z18874">
            <v>0</v>
          </cell>
          <cell r="AA18874">
            <v>0</v>
          </cell>
          <cell r="AB18874">
            <v>0</v>
          </cell>
          <cell r="AC18874">
            <v>0</v>
          </cell>
          <cell r="AO18874" t="str">
            <v>financeapproved</v>
          </cell>
          <cell r="AP18874" t="b">
            <v>1</v>
          </cell>
        </row>
        <row r="18875">
          <cell r="H18875" t="str">
            <v>Departmental</v>
          </cell>
          <cell r="K18875">
            <v>7201</v>
          </cell>
          <cell r="P18875">
            <v>4100001</v>
          </cell>
          <cell r="X18875">
            <v>0</v>
          </cell>
          <cell r="Y18875">
            <v>0</v>
          </cell>
          <cell r="Z18875">
            <v>0</v>
          </cell>
          <cell r="AA18875">
            <v>0</v>
          </cell>
          <cell r="AB18875">
            <v>0</v>
          </cell>
          <cell r="AC18875">
            <v>0</v>
          </cell>
          <cell r="AO18875" t="str">
            <v>financeapproved</v>
          </cell>
          <cell r="AP18875" t="b">
            <v>1</v>
          </cell>
        </row>
        <row r="18876">
          <cell r="H18876" t="str">
            <v>Departmental</v>
          </cell>
          <cell r="K18876">
            <v>7201</v>
          </cell>
          <cell r="P18876">
            <v>4100001</v>
          </cell>
          <cell r="X18876">
            <v>1917</v>
          </cell>
          <cell r="Y18876">
            <v>0</v>
          </cell>
          <cell r="Z18876">
            <v>0</v>
          </cell>
          <cell r="AA18876">
            <v>0</v>
          </cell>
          <cell r="AB18876">
            <v>0</v>
          </cell>
          <cell r="AC18876">
            <v>0</v>
          </cell>
          <cell r="AO18876" t="str">
            <v>financeapproved</v>
          </cell>
          <cell r="AP18876" t="b">
            <v>1</v>
          </cell>
        </row>
        <row r="18877">
          <cell r="H18877" t="str">
            <v>Departmental</v>
          </cell>
          <cell r="K18877">
            <v>7206</v>
          </cell>
          <cell r="P18877">
            <v>4100003</v>
          </cell>
          <cell r="X18877">
            <v>-6248</v>
          </cell>
          <cell r="Y18877">
            <v>0</v>
          </cell>
          <cell r="Z18877">
            <v>0</v>
          </cell>
          <cell r="AA18877">
            <v>0</v>
          </cell>
          <cell r="AB18877">
            <v>0</v>
          </cell>
          <cell r="AC18877">
            <v>0</v>
          </cell>
          <cell r="AO18877" t="str">
            <v>financeapproved</v>
          </cell>
          <cell r="AP18877" t="b">
            <v>0</v>
          </cell>
        </row>
        <row r="18878">
          <cell r="H18878" t="str">
            <v>Departmental</v>
          </cell>
          <cell r="K18878">
            <v>7206</v>
          </cell>
          <cell r="P18878">
            <v>4100003</v>
          </cell>
          <cell r="X18878">
            <v>0</v>
          </cell>
          <cell r="Y18878">
            <v>0</v>
          </cell>
          <cell r="Z18878">
            <v>0</v>
          </cell>
          <cell r="AA18878">
            <v>0</v>
          </cell>
          <cell r="AB18878">
            <v>0</v>
          </cell>
          <cell r="AC18878">
            <v>0</v>
          </cell>
          <cell r="AO18878" t="str">
            <v>financeapproved</v>
          </cell>
          <cell r="AP18878" t="b">
            <v>0</v>
          </cell>
        </row>
        <row r="18879">
          <cell r="H18879" t="str">
            <v>Departmental</v>
          </cell>
          <cell r="K18879">
            <v>7207</v>
          </cell>
          <cell r="P18879">
            <v>4100001</v>
          </cell>
          <cell r="X18879">
            <v>0</v>
          </cell>
          <cell r="Y18879">
            <v>-1916</v>
          </cell>
          <cell r="Z18879">
            <v>0</v>
          </cell>
          <cell r="AA18879">
            <v>0</v>
          </cell>
          <cell r="AB18879">
            <v>0</v>
          </cell>
          <cell r="AC18879">
            <v>0</v>
          </cell>
          <cell r="AO18879" t="str">
            <v>financeapproved</v>
          </cell>
          <cell r="AP18879" t="b">
            <v>0</v>
          </cell>
        </row>
        <row r="18880">
          <cell r="H18880" t="str">
            <v>Departmental</v>
          </cell>
          <cell r="K18880">
            <v>7207</v>
          </cell>
          <cell r="P18880">
            <v>4100001</v>
          </cell>
          <cell r="X18880">
            <v>0</v>
          </cell>
          <cell r="Y18880">
            <v>0</v>
          </cell>
          <cell r="Z18880">
            <v>0</v>
          </cell>
          <cell r="AA18880">
            <v>0</v>
          </cell>
          <cell r="AB18880">
            <v>0</v>
          </cell>
          <cell r="AC18880">
            <v>0</v>
          </cell>
          <cell r="AO18880" t="str">
            <v>financeapproved</v>
          </cell>
          <cell r="AP18880" t="b">
            <v>0</v>
          </cell>
        </row>
        <row r="18881">
          <cell r="H18881" t="str">
            <v>Departmental</v>
          </cell>
          <cell r="K18881">
            <v>7207</v>
          </cell>
          <cell r="P18881">
            <v>4100003</v>
          </cell>
          <cell r="X18881">
            <v>0</v>
          </cell>
          <cell r="Y18881">
            <v>0</v>
          </cell>
          <cell r="Z18881">
            <v>0</v>
          </cell>
          <cell r="AA18881">
            <v>0</v>
          </cell>
          <cell r="AB18881">
            <v>0</v>
          </cell>
          <cell r="AC18881">
            <v>0</v>
          </cell>
          <cell r="AO18881" t="str">
            <v>financeapproved</v>
          </cell>
          <cell r="AP18881" t="b">
            <v>0</v>
          </cell>
        </row>
        <row r="18882">
          <cell r="H18882" t="str">
            <v>Departmental</v>
          </cell>
          <cell r="K18882">
            <v>7207</v>
          </cell>
          <cell r="P18882">
            <v>4100003</v>
          </cell>
          <cell r="X18882">
            <v>0</v>
          </cell>
          <cell r="Y18882">
            <v>6434</v>
          </cell>
          <cell r="Z18882">
            <v>0</v>
          </cell>
          <cell r="AA18882">
            <v>0</v>
          </cell>
          <cell r="AB18882">
            <v>0</v>
          </cell>
          <cell r="AC18882">
            <v>0</v>
          </cell>
          <cell r="AO18882" t="str">
            <v>financeapproved</v>
          </cell>
          <cell r="AP18882" t="b">
            <v>0</v>
          </cell>
        </row>
        <row r="18883">
          <cell r="H18883" t="str">
            <v>Departmental</v>
          </cell>
          <cell r="K18883">
            <v>7207</v>
          </cell>
          <cell r="P18883">
            <v>4100011</v>
          </cell>
          <cell r="X18883">
            <v>0</v>
          </cell>
          <cell r="Y18883">
            <v>0</v>
          </cell>
          <cell r="Z18883">
            <v>0</v>
          </cell>
          <cell r="AA18883">
            <v>0</v>
          </cell>
          <cell r="AB18883">
            <v>0</v>
          </cell>
          <cell r="AC18883">
            <v>0</v>
          </cell>
          <cell r="AO18883" t="str">
            <v>financeapproved</v>
          </cell>
          <cell r="AP18883" t="b">
            <v>0</v>
          </cell>
        </row>
        <row r="18884">
          <cell r="H18884" t="str">
            <v>Departmental</v>
          </cell>
          <cell r="K18884">
            <v>7207</v>
          </cell>
          <cell r="P18884">
            <v>4100011</v>
          </cell>
          <cell r="X18884">
            <v>0</v>
          </cell>
          <cell r="Y18884">
            <v>394</v>
          </cell>
          <cell r="Z18884">
            <v>0</v>
          </cell>
          <cell r="AA18884">
            <v>0</v>
          </cell>
          <cell r="AB18884">
            <v>0</v>
          </cell>
          <cell r="AC18884">
            <v>0</v>
          </cell>
          <cell r="AO18884" t="str">
            <v>financeapproved</v>
          </cell>
          <cell r="AP18884" t="b">
            <v>0</v>
          </cell>
        </row>
        <row r="18885">
          <cell r="H18885" t="str">
            <v>Departmental</v>
          </cell>
          <cell r="K18885">
            <v>7209</v>
          </cell>
          <cell r="P18885">
            <v>4100003</v>
          </cell>
          <cell r="X18885">
            <v>-1915</v>
          </cell>
          <cell r="Y18885">
            <v>0</v>
          </cell>
          <cell r="Z18885">
            <v>0</v>
          </cell>
          <cell r="AA18885">
            <v>0</v>
          </cell>
          <cell r="AB18885">
            <v>0</v>
          </cell>
          <cell r="AC18885">
            <v>0</v>
          </cell>
          <cell r="AO18885" t="str">
            <v>financeapproved</v>
          </cell>
          <cell r="AP18885" t="b">
            <v>0</v>
          </cell>
        </row>
        <row r="18886">
          <cell r="H18886" t="str">
            <v>Departmental</v>
          </cell>
          <cell r="K18886">
            <v>7209</v>
          </cell>
          <cell r="P18886">
            <v>4100003</v>
          </cell>
          <cell r="X18886">
            <v>0</v>
          </cell>
          <cell r="Y18886">
            <v>0</v>
          </cell>
          <cell r="Z18886">
            <v>0</v>
          </cell>
          <cell r="AA18886">
            <v>0</v>
          </cell>
          <cell r="AB18886">
            <v>0</v>
          </cell>
          <cell r="AC18886">
            <v>0</v>
          </cell>
          <cell r="AO18886" t="str">
            <v>financeapproved</v>
          </cell>
          <cell r="AP18886" t="b">
            <v>0</v>
          </cell>
        </row>
        <row r="18887">
          <cell r="H18887" t="str">
            <v>Departmental</v>
          </cell>
          <cell r="K18887">
            <v>7209</v>
          </cell>
          <cell r="P18887">
            <v>4100003</v>
          </cell>
          <cell r="X18887">
            <v>0</v>
          </cell>
          <cell r="Y18887">
            <v>0</v>
          </cell>
          <cell r="Z18887">
            <v>0</v>
          </cell>
          <cell r="AA18887">
            <v>0</v>
          </cell>
          <cell r="AB18887">
            <v>0</v>
          </cell>
          <cell r="AC18887">
            <v>0</v>
          </cell>
          <cell r="AO18887" t="str">
            <v>financeapproved</v>
          </cell>
          <cell r="AP18887" t="b">
            <v>0</v>
          </cell>
        </row>
        <row r="18888">
          <cell r="H18888" t="str">
            <v>Departmental</v>
          </cell>
          <cell r="K18888">
            <v>7209</v>
          </cell>
          <cell r="P18888">
            <v>4100003</v>
          </cell>
          <cell r="X18888">
            <v>525</v>
          </cell>
          <cell r="Y18888">
            <v>0</v>
          </cell>
          <cell r="Z18888">
            <v>0</v>
          </cell>
          <cell r="AA18888">
            <v>0</v>
          </cell>
          <cell r="AB18888">
            <v>0</v>
          </cell>
          <cell r="AC18888">
            <v>0</v>
          </cell>
          <cell r="AO18888" t="str">
            <v>financeapproved</v>
          </cell>
          <cell r="AP18888" t="b">
            <v>0</v>
          </cell>
        </row>
        <row r="18889">
          <cell r="H18889" t="str">
            <v>Departmental</v>
          </cell>
          <cell r="K18889">
            <v>7211</v>
          </cell>
          <cell r="P18889">
            <v>4100001</v>
          </cell>
          <cell r="X18889">
            <v>0</v>
          </cell>
          <cell r="Y18889">
            <v>0</v>
          </cell>
          <cell r="Z18889">
            <v>0</v>
          </cell>
          <cell r="AA18889">
            <v>0</v>
          </cell>
          <cell r="AB18889">
            <v>0</v>
          </cell>
          <cell r="AC18889">
            <v>0</v>
          </cell>
          <cell r="AO18889" t="str">
            <v>financeapproved</v>
          </cell>
          <cell r="AP18889" t="b">
            <v>0</v>
          </cell>
        </row>
        <row r="18890">
          <cell r="H18890" t="str">
            <v>Departmental</v>
          </cell>
          <cell r="K18890">
            <v>7211</v>
          </cell>
          <cell r="P18890">
            <v>4100001</v>
          </cell>
          <cell r="X18890">
            <v>27396</v>
          </cell>
          <cell r="Y18890">
            <v>36330</v>
          </cell>
          <cell r="Z18890">
            <v>0</v>
          </cell>
          <cell r="AA18890">
            <v>0</v>
          </cell>
          <cell r="AB18890">
            <v>0</v>
          </cell>
          <cell r="AC18890">
            <v>0</v>
          </cell>
          <cell r="AO18890" t="str">
            <v>financeapproved</v>
          </cell>
          <cell r="AP18890" t="b">
            <v>0</v>
          </cell>
        </row>
        <row r="18891">
          <cell r="H18891" t="str">
            <v>Departmental</v>
          </cell>
          <cell r="K18891">
            <v>7211</v>
          </cell>
          <cell r="P18891">
            <v>4100003</v>
          </cell>
          <cell r="X18891">
            <v>-47409</v>
          </cell>
          <cell r="Y18891">
            <v>-47409</v>
          </cell>
          <cell r="Z18891">
            <v>11085</v>
          </cell>
          <cell r="AA18891">
            <v>11085</v>
          </cell>
          <cell r="AB18891">
            <v>11085</v>
          </cell>
          <cell r="AC18891">
            <v>11085</v>
          </cell>
          <cell r="AO18891" t="str">
            <v>financeapproved</v>
          </cell>
          <cell r="AP18891" t="b">
            <v>0</v>
          </cell>
        </row>
        <row r="18892">
          <cell r="H18892" t="str">
            <v>Departmental</v>
          </cell>
          <cell r="K18892">
            <v>7211</v>
          </cell>
          <cell r="P18892">
            <v>4100003</v>
          </cell>
          <cell r="X18892">
            <v>0</v>
          </cell>
          <cell r="Y18892">
            <v>0</v>
          </cell>
          <cell r="Z18892">
            <v>0</v>
          </cell>
          <cell r="AA18892">
            <v>0</v>
          </cell>
          <cell r="AB18892">
            <v>0</v>
          </cell>
          <cell r="AC18892">
            <v>0</v>
          </cell>
          <cell r="AO18892" t="str">
            <v>financeapproved</v>
          </cell>
          <cell r="AP18892" t="b">
            <v>0</v>
          </cell>
        </row>
        <row r="18893">
          <cell r="H18893" t="str">
            <v>Departmental</v>
          </cell>
          <cell r="K18893">
            <v>7211</v>
          </cell>
          <cell r="P18893">
            <v>4100003</v>
          </cell>
          <cell r="X18893">
            <v>-9170</v>
          </cell>
          <cell r="Y18893">
            <v>-11085</v>
          </cell>
          <cell r="Z18893">
            <v>-11085</v>
          </cell>
          <cell r="AA18893">
            <v>-11085</v>
          </cell>
          <cell r="AB18893">
            <v>-11085</v>
          </cell>
          <cell r="AC18893">
            <v>-11085</v>
          </cell>
          <cell r="AO18893" t="str">
            <v>financeapproved</v>
          </cell>
          <cell r="AP18893" t="b">
            <v>0</v>
          </cell>
        </row>
        <row r="18894">
          <cell r="H18894" t="str">
            <v>Departmental</v>
          </cell>
          <cell r="K18894">
            <v>7211</v>
          </cell>
          <cell r="P18894">
            <v>4100003</v>
          </cell>
          <cell r="X18894">
            <v>0</v>
          </cell>
          <cell r="Y18894">
            <v>0</v>
          </cell>
          <cell r="Z18894">
            <v>0</v>
          </cell>
          <cell r="AA18894">
            <v>0</v>
          </cell>
          <cell r="AB18894">
            <v>0</v>
          </cell>
          <cell r="AC18894">
            <v>0</v>
          </cell>
          <cell r="AO18894" t="str">
            <v>financeapproved</v>
          </cell>
          <cell r="AP18894" t="b">
            <v>0</v>
          </cell>
        </row>
        <row r="18895">
          <cell r="H18895" t="str">
            <v>Departmental</v>
          </cell>
          <cell r="K18895">
            <v>7211</v>
          </cell>
          <cell r="P18895">
            <v>4100011</v>
          </cell>
          <cell r="X18895">
            <v>-5283</v>
          </cell>
          <cell r="Y18895">
            <v>-5283</v>
          </cell>
          <cell r="Z18895">
            <v>0</v>
          </cell>
          <cell r="AA18895">
            <v>0</v>
          </cell>
          <cell r="AB18895">
            <v>0</v>
          </cell>
          <cell r="AC18895">
            <v>0</v>
          </cell>
          <cell r="AO18895" t="str">
            <v>financeapproved</v>
          </cell>
          <cell r="AP18895" t="b">
            <v>0</v>
          </cell>
        </row>
        <row r="18896">
          <cell r="H18896" t="str">
            <v>Departmental</v>
          </cell>
          <cell r="K18896">
            <v>7211</v>
          </cell>
          <cell r="P18896">
            <v>4100011</v>
          </cell>
          <cell r="X18896">
            <v>0</v>
          </cell>
          <cell r="Y18896">
            <v>0</v>
          </cell>
          <cell r="Z18896">
            <v>0</v>
          </cell>
          <cell r="AA18896">
            <v>0</v>
          </cell>
          <cell r="AB18896">
            <v>0</v>
          </cell>
          <cell r="AC18896">
            <v>0</v>
          </cell>
          <cell r="AO18896" t="str">
            <v>financeapproved</v>
          </cell>
          <cell r="AP18896" t="b">
            <v>0</v>
          </cell>
        </row>
        <row r="18897">
          <cell r="H18897" t="str">
            <v>Departmental</v>
          </cell>
          <cell r="K18897">
            <v>7211</v>
          </cell>
          <cell r="P18897">
            <v>4100001</v>
          </cell>
          <cell r="X18897">
            <v>-1189</v>
          </cell>
          <cell r="Y18897">
            <v>727</v>
          </cell>
          <cell r="Z18897">
            <v>0</v>
          </cell>
          <cell r="AA18897">
            <v>0</v>
          </cell>
          <cell r="AB18897">
            <v>0</v>
          </cell>
          <cell r="AC18897">
            <v>0</v>
          </cell>
          <cell r="AO18897" t="str">
            <v>financeapproved</v>
          </cell>
          <cell r="AP18897" t="b">
            <v>0</v>
          </cell>
        </row>
        <row r="18898">
          <cell r="H18898" t="str">
            <v>Departmental</v>
          </cell>
          <cell r="K18898">
            <v>7211</v>
          </cell>
          <cell r="P18898">
            <v>4100001</v>
          </cell>
          <cell r="X18898">
            <v>0</v>
          </cell>
          <cell r="Y18898">
            <v>0</v>
          </cell>
          <cell r="Z18898">
            <v>0</v>
          </cell>
          <cell r="AA18898">
            <v>0</v>
          </cell>
          <cell r="AB18898">
            <v>0</v>
          </cell>
          <cell r="AC18898">
            <v>0</v>
          </cell>
          <cell r="AO18898" t="str">
            <v>financeapproved</v>
          </cell>
          <cell r="AP18898" t="b">
            <v>0</v>
          </cell>
        </row>
        <row r="18899">
          <cell r="H18899" t="str">
            <v>Departmental</v>
          </cell>
          <cell r="K18899">
            <v>7211</v>
          </cell>
          <cell r="P18899">
            <v>4100003</v>
          </cell>
          <cell r="X18899">
            <v>0</v>
          </cell>
          <cell r="Y18899">
            <v>0</v>
          </cell>
          <cell r="Z18899">
            <v>0</v>
          </cell>
          <cell r="AA18899">
            <v>0</v>
          </cell>
          <cell r="AB18899">
            <v>0</v>
          </cell>
          <cell r="AC18899">
            <v>0</v>
          </cell>
          <cell r="AO18899" t="str">
            <v>financeapproved</v>
          </cell>
          <cell r="AP18899" t="b">
            <v>0</v>
          </cell>
        </row>
        <row r="18900">
          <cell r="H18900" t="str">
            <v>Departmental</v>
          </cell>
          <cell r="K18900">
            <v>7211</v>
          </cell>
          <cell r="P18900">
            <v>4100003</v>
          </cell>
          <cell r="X18900">
            <v>15698</v>
          </cell>
          <cell r="Y18900">
            <v>15698</v>
          </cell>
          <cell r="Z18900">
            <v>-6080</v>
          </cell>
          <cell r="AA18900">
            <v>-6080</v>
          </cell>
          <cell r="AB18900">
            <v>-6080</v>
          </cell>
          <cell r="AC18900">
            <v>-6080</v>
          </cell>
          <cell r="AO18900" t="str">
            <v>financeapproved</v>
          </cell>
          <cell r="AP18900" t="b">
            <v>0</v>
          </cell>
        </row>
        <row r="18901">
          <cell r="H18901" t="str">
            <v>Departmental</v>
          </cell>
          <cell r="K18901">
            <v>7211</v>
          </cell>
          <cell r="P18901">
            <v>4100003</v>
          </cell>
          <cell r="X18901">
            <v>0</v>
          </cell>
          <cell r="Y18901">
            <v>0</v>
          </cell>
          <cell r="Z18901">
            <v>0</v>
          </cell>
          <cell r="AA18901">
            <v>0</v>
          </cell>
          <cell r="AB18901">
            <v>0</v>
          </cell>
          <cell r="AC18901">
            <v>0</v>
          </cell>
          <cell r="AO18901" t="str">
            <v>financeapproved</v>
          </cell>
          <cell r="AP18901" t="b">
            <v>0</v>
          </cell>
        </row>
        <row r="18902">
          <cell r="H18902" t="str">
            <v>Departmental</v>
          </cell>
          <cell r="K18902">
            <v>7211</v>
          </cell>
          <cell r="P18902">
            <v>4100003</v>
          </cell>
          <cell r="X18902">
            <v>5369</v>
          </cell>
          <cell r="Y18902">
            <v>-354</v>
          </cell>
          <cell r="Z18902">
            <v>6080</v>
          </cell>
          <cell r="AA18902">
            <v>6080</v>
          </cell>
          <cell r="AB18902">
            <v>6080</v>
          </cell>
          <cell r="AC18902">
            <v>6080</v>
          </cell>
          <cell r="AO18902" t="str">
            <v>financeapproved</v>
          </cell>
          <cell r="AP18902" t="b">
            <v>0</v>
          </cell>
        </row>
        <row r="18903">
          <cell r="H18903" t="str">
            <v>Departmental</v>
          </cell>
          <cell r="K18903">
            <v>7211</v>
          </cell>
          <cell r="P18903">
            <v>4100011</v>
          </cell>
          <cell r="X18903">
            <v>-5930</v>
          </cell>
          <cell r="Y18903">
            <v>-6324</v>
          </cell>
          <cell r="Z18903">
            <v>0</v>
          </cell>
          <cell r="AA18903">
            <v>0</v>
          </cell>
          <cell r="AB18903">
            <v>0</v>
          </cell>
          <cell r="AC18903">
            <v>0</v>
          </cell>
          <cell r="AO18903" t="str">
            <v>financeapproved</v>
          </cell>
          <cell r="AP18903" t="b">
            <v>0</v>
          </cell>
        </row>
        <row r="18904">
          <cell r="H18904" t="str">
            <v>Departmental</v>
          </cell>
          <cell r="K18904">
            <v>7211</v>
          </cell>
          <cell r="P18904">
            <v>4100011</v>
          </cell>
          <cell r="X18904">
            <v>0</v>
          </cell>
          <cell r="Y18904">
            <v>0</v>
          </cell>
          <cell r="Z18904">
            <v>0</v>
          </cell>
          <cell r="AA18904">
            <v>0</v>
          </cell>
          <cell r="AB18904">
            <v>0</v>
          </cell>
          <cell r="AC18904">
            <v>0</v>
          </cell>
          <cell r="AO18904" t="str">
            <v>financeapproved</v>
          </cell>
          <cell r="AP18904" t="b">
            <v>0</v>
          </cell>
        </row>
        <row r="18905">
          <cell r="H18905" t="str">
            <v>Departmental</v>
          </cell>
          <cell r="K18905">
            <v>7212</v>
          </cell>
          <cell r="P18905">
            <v>4100001</v>
          </cell>
          <cell r="X18905">
            <v>0</v>
          </cell>
          <cell r="Y18905">
            <v>0</v>
          </cell>
          <cell r="Z18905">
            <v>0</v>
          </cell>
          <cell r="AA18905">
            <v>0</v>
          </cell>
          <cell r="AB18905">
            <v>0</v>
          </cell>
          <cell r="AC18905">
            <v>0</v>
          </cell>
          <cell r="AO18905" t="str">
            <v>financeapproved</v>
          </cell>
          <cell r="AP18905" t="b">
            <v>0</v>
          </cell>
        </row>
        <row r="18906">
          <cell r="H18906" t="str">
            <v>Departmental</v>
          </cell>
          <cell r="K18906">
            <v>7212</v>
          </cell>
          <cell r="P18906">
            <v>4100001</v>
          </cell>
          <cell r="X18906">
            <v>1</v>
          </cell>
          <cell r="Y18906">
            <v>0</v>
          </cell>
          <cell r="Z18906">
            <v>0</v>
          </cell>
          <cell r="AA18906">
            <v>0</v>
          </cell>
          <cell r="AB18906">
            <v>0</v>
          </cell>
          <cell r="AC18906">
            <v>0</v>
          </cell>
          <cell r="AO18906" t="str">
            <v>financeapproved</v>
          </cell>
          <cell r="AP18906" t="b">
            <v>0</v>
          </cell>
        </row>
        <row r="18907">
          <cell r="H18907" t="str">
            <v>Departmental</v>
          </cell>
          <cell r="K18907">
            <v>7212</v>
          </cell>
          <cell r="P18907">
            <v>4100001</v>
          </cell>
          <cell r="X18907">
            <v>-1</v>
          </cell>
          <cell r="Y18907">
            <v>0</v>
          </cell>
          <cell r="Z18907">
            <v>0</v>
          </cell>
          <cell r="AA18907">
            <v>0</v>
          </cell>
          <cell r="AB18907">
            <v>0</v>
          </cell>
          <cell r="AC18907">
            <v>0</v>
          </cell>
          <cell r="AO18907" t="str">
            <v>financeapproved</v>
          </cell>
          <cell r="AP18907" t="b">
            <v>0</v>
          </cell>
        </row>
        <row r="18908">
          <cell r="H18908" t="str">
            <v>Departmental</v>
          </cell>
          <cell r="K18908">
            <v>7212</v>
          </cell>
          <cell r="P18908">
            <v>4100001</v>
          </cell>
          <cell r="X18908">
            <v>0</v>
          </cell>
          <cell r="Y18908">
            <v>0</v>
          </cell>
          <cell r="Z18908">
            <v>0</v>
          </cell>
          <cell r="AA18908">
            <v>0</v>
          </cell>
          <cell r="AB18908">
            <v>0</v>
          </cell>
          <cell r="AC18908">
            <v>0</v>
          </cell>
          <cell r="AO18908" t="str">
            <v>financeapproved</v>
          </cell>
          <cell r="AP18908" t="b">
            <v>0</v>
          </cell>
        </row>
        <row r="18909">
          <cell r="H18909" t="str">
            <v>Departmental</v>
          </cell>
          <cell r="K18909">
            <v>7225</v>
          </cell>
          <cell r="P18909">
            <v>4100001</v>
          </cell>
          <cell r="X18909">
            <v>0</v>
          </cell>
          <cell r="Y18909">
            <v>-36330</v>
          </cell>
          <cell r="Z18909">
            <v>0</v>
          </cell>
          <cell r="AA18909">
            <v>0</v>
          </cell>
          <cell r="AB18909">
            <v>0</v>
          </cell>
          <cell r="AC18909">
            <v>0</v>
          </cell>
          <cell r="AO18909" t="str">
            <v>financeapproved</v>
          </cell>
          <cell r="AP18909" t="b">
            <v>0</v>
          </cell>
        </row>
        <row r="18910">
          <cell r="H18910" t="str">
            <v>Departmental</v>
          </cell>
          <cell r="K18910">
            <v>7225</v>
          </cell>
          <cell r="P18910">
            <v>4100001</v>
          </cell>
          <cell r="X18910">
            <v>0</v>
          </cell>
          <cell r="Y18910">
            <v>0</v>
          </cell>
          <cell r="Z18910">
            <v>0</v>
          </cell>
          <cell r="AA18910">
            <v>0</v>
          </cell>
          <cell r="AB18910">
            <v>0</v>
          </cell>
          <cell r="AC18910">
            <v>0</v>
          </cell>
          <cell r="AO18910" t="str">
            <v>financeapproved</v>
          </cell>
          <cell r="AP18910" t="b">
            <v>0</v>
          </cell>
        </row>
        <row r="18911">
          <cell r="H18911" t="str">
            <v>Departmental</v>
          </cell>
          <cell r="K18911">
            <v>7225</v>
          </cell>
          <cell r="P18911">
            <v>4100003</v>
          </cell>
          <cell r="X18911">
            <v>0</v>
          </cell>
          <cell r="Y18911">
            <v>0</v>
          </cell>
          <cell r="Z18911">
            <v>0</v>
          </cell>
          <cell r="AA18911">
            <v>0</v>
          </cell>
          <cell r="AB18911">
            <v>0</v>
          </cell>
          <cell r="AC18911">
            <v>0</v>
          </cell>
          <cell r="AO18911" t="str">
            <v>financeapproved</v>
          </cell>
          <cell r="AP18911" t="b">
            <v>0</v>
          </cell>
        </row>
        <row r="18912">
          <cell r="H18912" t="str">
            <v>Departmental</v>
          </cell>
          <cell r="K18912">
            <v>7225</v>
          </cell>
          <cell r="P18912">
            <v>4100003</v>
          </cell>
          <cell r="X18912">
            <v>0</v>
          </cell>
          <cell r="Y18912">
            <v>58494</v>
          </cell>
          <cell r="Z18912">
            <v>0</v>
          </cell>
          <cell r="AA18912">
            <v>0</v>
          </cell>
          <cell r="AB18912">
            <v>0</v>
          </cell>
          <cell r="AC18912">
            <v>0</v>
          </cell>
          <cell r="AO18912" t="str">
            <v>financeapproved</v>
          </cell>
          <cell r="AP18912" t="b">
            <v>0</v>
          </cell>
        </row>
        <row r="18913">
          <cell r="H18913" t="str">
            <v>Departmental</v>
          </cell>
          <cell r="K18913">
            <v>7225</v>
          </cell>
          <cell r="P18913">
            <v>4100011</v>
          </cell>
          <cell r="X18913">
            <v>0</v>
          </cell>
          <cell r="Y18913">
            <v>0</v>
          </cell>
          <cell r="Z18913">
            <v>0</v>
          </cell>
          <cell r="AA18913">
            <v>0</v>
          </cell>
          <cell r="AB18913">
            <v>0</v>
          </cell>
          <cell r="AC18913">
            <v>0</v>
          </cell>
          <cell r="AO18913" t="str">
            <v>financeapproved</v>
          </cell>
          <cell r="AP18913" t="b">
            <v>0</v>
          </cell>
        </row>
        <row r="18914">
          <cell r="H18914" t="str">
            <v>Departmental</v>
          </cell>
          <cell r="K18914">
            <v>7225</v>
          </cell>
          <cell r="P18914">
            <v>4100011</v>
          </cell>
          <cell r="X18914">
            <v>0</v>
          </cell>
          <cell r="Y18914">
            <v>5283</v>
          </cell>
          <cell r="Z18914">
            <v>0</v>
          </cell>
          <cell r="AA18914">
            <v>0</v>
          </cell>
          <cell r="AB18914">
            <v>0</v>
          </cell>
          <cell r="AC18914">
            <v>0</v>
          </cell>
          <cell r="AO18914" t="str">
            <v>financeapproved</v>
          </cell>
          <cell r="AP18914" t="b">
            <v>0</v>
          </cell>
        </row>
        <row r="18915">
          <cell r="H18915" t="str">
            <v>Departmental</v>
          </cell>
          <cell r="K18915">
            <v>7225</v>
          </cell>
          <cell r="P18915">
            <v>4100001</v>
          </cell>
          <cell r="X18915">
            <v>0</v>
          </cell>
          <cell r="Y18915">
            <v>0</v>
          </cell>
          <cell r="Z18915">
            <v>0</v>
          </cell>
          <cell r="AA18915">
            <v>0</v>
          </cell>
          <cell r="AB18915">
            <v>0</v>
          </cell>
          <cell r="AC18915">
            <v>0</v>
          </cell>
          <cell r="AO18915" t="str">
            <v>financeapproved</v>
          </cell>
          <cell r="AP18915" t="b">
            <v>0</v>
          </cell>
        </row>
        <row r="18916">
          <cell r="H18916" t="str">
            <v>Departmental</v>
          </cell>
          <cell r="K18916">
            <v>7225</v>
          </cell>
          <cell r="P18916">
            <v>4100001</v>
          </cell>
          <cell r="X18916">
            <v>0</v>
          </cell>
          <cell r="Y18916">
            <v>1189</v>
          </cell>
          <cell r="Z18916">
            <v>0</v>
          </cell>
          <cell r="AA18916">
            <v>0</v>
          </cell>
          <cell r="AB18916">
            <v>0</v>
          </cell>
          <cell r="AC18916">
            <v>0</v>
          </cell>
          <cell r="AO18916" t="str">
            <v>financeapproved</v>
          </cell>
          <cell r="AP18916" t="b">
            <v>0</v>
          </cell>
        </row>
        <row r="18917">
          <cell r="H18917" t="str">
            <v>Departmental</v>
          </cell>
          <cell r="K18917">
            <v>7225</v>
          </cell>
          <cell r="P18917">
            <v>4100003</v>
          </cell>
          <cell r="X18917">
            <v>0</v>
          </cell>
          <cell r="Y18917">
            <v>-21778</v>
          </cell>
          <cell r="Z18917">
            <v>0</v>
          </cell>
          <cell r="AA18917">
            <v>0</v>
          </cell>
          <cell r="AB18917">
            <v>0</v>
          </cell>
          <cell r="AC18917">
            <v>0</v>
          </cell>
          <cell r="AO18917" t="str">
            <v>financeapproved</v>
          </cell>
          <cell r="AP18917" t="b">
            <v>0</v>
          </cell>
        </row>
        <row r="18918">
          <cell r="H18918" t="str">
            <v>Departmental</v>
          </cell>
          <cell r="K18918">
            <v>7225</v>
          </cell>
          <cell r="P18918">
            <v>4100003</v>
          </cell>
          <cell r="X18918">
            <v>0</v>
          </cell>
          <cell r="Y18918">
            <v>0</v>
          </cell>
          <cell r="Z18918">
            <v>0</v>
          </cell>
          <cell r="AA18918">
            <v>0</v>
          </cell>
          <cell r="AB18918">
            <v>0</v>
          </cell>
          <cell r="AC18918">
            <v>0</v>
          </cell>
          <cell r="AO18918" t="str">
            <v>financeapproved</v>
          </cell>
          <cell r="AP18918" t="b">
            <v>0</v>
          </cell>
        </row>
        <row r="18919">
          <cell r="H18919" t="str">
            <v>Departmental</v>
          </cell>
          <cell r="K18919">
            <v>7225</v>
          </cell>
          <cell r="P18919">
            <v>4100011</v>
          </cell>
          <cell r="X18919">
            <v>0</v>
          </cell>
          <cell r="Y18919">
            <v>0</v>
          </cell>
          <cell r="Z18919">
            <v>0</v>
          </cell>
          <cell r="AA18919">
            <v>0</v>
          </cell>
          <cell r="AB18919">
            <v>0</v>
          </cell>
          <cell r="AC18919">
            <v>0</v>
          </cell>
          <cell r="AO18919" t="str">
            <v>financeapproved</v>
          </cell>
          <cell r="AP18919" t="b">
            <v>0</v>
          </cell>
        </row>
        <row r="18920">
          <cell r="H18920" t="str">
            <v>Departmental</v>
          </cell>
          <cell r="K18920">
            <v>7225</v>
          </cell>
          <cell r="P18920">
            <v>4100011</v>
          </cell>
          <cell r="X18920">
            <v>0</v>
          </cell>
          <cell r="Y18920">
            <v>5930</v>
          </cell>
          <cell r="Z18920">
            <v>0</v>
          </cell>
          <cell r="AA18920">
            <v>0</v>
          </cell>
          <cell r="AB18920">
            <v>0</v>
          </cell>
          <cell r="AC18920">
            <v>0</v>
          </cell>
          <cell r="AO18920" t="str">
            <v>financeapproved</v>
          </cell>
          <cell r="AP18920" t="b">
            <v>0</v>
          </cell>
        </row>
        <row r="18921">
          <cell r="H18921" t="str">
            <v>Departmental</v>
          </cell>
          <cell r="K18921">
            <v>7232</v>
          </cell>
          <cell r="P18921">
            <v>4100011</v>
          </cell>
          <cell r="X18921">
            <v>0</v>
          </cell>
          <cell r="Y18921">
            <v>0</v>
          </cell>
          <cell r="Z18921">
            <v>0</v>
          </cell>
          <cell r="AA18921">
            <v>0</v>
          </cell>
          <cell r="AB18921">
            <v>0</v>
          </cell>
          <cell r="AC18921">
            <v>0</v>
          </cell>
          <cell r="AO18921" t="str">
            <v>financeapproved</v>
          </cell>
          <cell r="AP18921" t="b">
            <v>0</v>
          </cell>
        </row>
        <row r="18922">
          <cell r="H18922" t="str">
            <v>Departmental</v>
          </cell>
          <cell r="K18922">
            <v>7232</v>
          </cell>
          <cell r="P18922">
            <v>4100011</v>
          </cell>
          <cell r="X18922">
            <v>128</v>
          </cell>
          <cell r="Y18922">
            <v>0</v>
          </cell>
          <cell r="Z18922">
            <v>0</v>
          </cell>
          <cell r="AA18922">
            <v>0</v>
          </cell>
          <cell r="AB18922">
            <v>0</v>
          </cell>
          <cell r="AC18922">
            <v>0</v>
          </cell>
          <cell r="AO18922" t="str">
            <v>financeapproved</v>
          </cell>
          <cell r="AP18922" t="b">
            <v>0</v>
          </cell>
        </row>
        <row r="18923">
          <cell r="H18923" t="str">
            <v>Departmental</v>
          </cell>
          <cell r="K18923">
            <v>7233</v>
          </cell>
          <cell r="P18923">
            <v>4100011</v>
          </cell>
          <cell r="X18923">
            <v>0</v>
          </cell>
          <cell r="Y18923">
            <v>0</v>
          </cell>
          <cell r="Z18923">
            <v>0</v>
          </cell>
          <cell r="AA18923">
            <v>0</v>
          </cell>
          <cell r="AB18923">
            <v>0</v>
          </cell>
          <cell r="AC18923">
            <v>0</v>
          </cell>
          <cell r="AO18923" t="str">
            <v>financeapproved</v>
          </cell>
          <cell r="AP18923" t="b">
            <v>0</v>
          </cell>
        </row>
        <row r="18924">
          <cell r="H18924" t="str">
            <v>Departmental</v>
          </cell>
          <cell r="K18924">
            <v>7233</v>
          </cell>
          <cell r="P18924">
            <v>4100011</v>
          </cell>
          <cell r="X18924">
            <v>183</v>
          </cell>
          <cell r="Y18924">
            <v>0</v>
          </cell>
          <cell r="Z18924">
            <v>0</v>
          </cell>
          <cell r="AA18924">
            <v>0</v>
          </cell>
          <cell r="AB18924">
            <v>0</v>
          </cell>
          <cell r="AC18924">
            <v>0</v>
          </cell>
          <cell r="AO18924" t="str">
            <v>financeapproved</v>
          </cell>
          <cell r="AP18924" t="b">
            <v>0</v>
          </cell>
        </row>
        <row r="18925">
          <cell r="H18925" t="str">
            <v>Departmental</v>
          </cell>
          <cell r="K18925">
            <v>7235</v>
          </cell>
          <cell r="P18925">
            <v>4100011</v>
          </cell>
          <cell r="X18925">
            <v>-719</v>
          </cell>
          <cell r="Y18925">
            <v>0</v>
          </cell>
          <cell r="Z18925">
            <v>0</v>
          </cell>
          <cell r="AA18925">
            <v>0</v>
          </cell>
          <cell r="AB18925">
            <v>0</v>
          </cell>
          <cell r="AC18925">
            <v>0</v>
          </cell>
          <cell r="AO18925" t="str">
            <v>financeapproved</v>
          </cell>
          <cell r="AP18925" t="b">
            <v>0</v>
          </cell>
        </row>
        <row r="18926">
          <cell r="H18926" t="str">
            <v>Departmental</v>
          </cell>
          <cell r="K18926">
            <v>7235</v>
          </cell>
          <cell r="P18926">
            <v>4100011</v>
          </cell>
          <cell r="X18926">
            <v>0</v>
          </cell>
          <cell r="Y18926">
            <v>0</v>
          </cell>
          <cell r="Z18926">
            <v>0</v>
          </cell>
          <cell r="AA18926">
            <v>0</v>
          </cell>
          <cell r="AB18926">
            <v>0</v>
          </cell>
          <cell r="AC18926">
            <v>0</v>
          </cell>
          <cell r="AO18926" t="str">
            <v>financeapproved</v>
          </cell>
          <cell r="AP18926" t="b">
            <v>0</v>
          </cell>
        </row>
        <row r="18927">
          <cell r="H18927" t="str">
            <v>Departmental</v>
          </cell>
          <cell r="K18927">
            <v>7239</v>
          </cell>
          <cell r="P18927">
            <v>4100011</v>
          </cell>
          <cell r="X18927">
            <v>0</v>
          </cell>
          <cell r="Y18927">
            <v>0</v>
          </cell>
          <cell r="Z18927">
            <v>0</v>
          </cell>
          <cell r="AA18927">
            <v>0</v>
          </cell>
          <cell r="AB18927">
            <v>0</v>
          </cell>
          <cell r="AC18927">
            <v>0</v>
          </cell>
          <cell r="AO18927" t="str">
            <v>financeapproved</v>
          </cell>
          <cell r="AP18927" t="b">
            <v>0</v>
          </cell>
        </row>
        <row r="18928">
          <cell r="H18928" t="str">
            <v>Departmental</v>
          </cell>
          <cell r="K18928">
            <v>7239</v>
          </cell>
          <cell r="P18928">
            <v>4100011</v>
          </cell>
          <cell r="X18928">
            <v>14</v>
          </cell>
          <cell r="Y18928">
            <v>0</v>
          </cell>
          <cell r="Z18928">
            <v>0</v>
          </cell>
          <cell r="AA18928">
            <v>0</v>
          </cell>
          <cell r="AB18928">
            <v>0</v>
          </cell>
          <cell r="AC18928">
            <v>0</v>
          </cell>
          <cell r="AO18928" t="str">
            <v>financeapproved</v>
          </cell>
          <cell r="AP18928" t="b">
            <v>0</v>
          </cell>
        </row>
        <row r="18929">
          <cell r="H18929" t="str">
            <v>Administered</v>
          </cell>
          <cell r="K18929">
            <v>0</v>
          </cell>
          <cell r="P18929">
            <v>2230002</v>
          </cell>
          <cell r="X18929">
            <v>0</v>
          </cell>
          <cell r="Y18929">
            <v>0</v>
          </cell>
          <cell r="Z18929">
            <v>0</v>
          </cell>
          <cell r="AA18929">
            <v>0</v>
          </cell>
          <cell r="AB18929">
            <v>0</v>
          </cell>
          <cell r="AC18929">
            <v>0</v>
          </cell>
          <cell r="AO18929" t="str">
            <v>financeapproved</v>
          </cell>
          <cell r="AP18929" t="b">
            <v>0</v>
          </cell>
        </row>
        <row r="18930">
          <cell r="H18930" t="str">
            <v>Administered</v>
          </cell>
          <cell r="K18930">
            <v>0</v>
          </cell>
          <cell r="P18930">
            <v>2230002</v>
          </cell>
          <cell r="X18930">
            <v>934</v>
          </cell>
          <cell r="Y18930">
            <v>0</v>
          </cell>
          <cell r="Z18930">
            <v>0</v>
          </cell>
          <cell r="AA18930">
            <v>0</v>
          </cell>
          <cell r="AB18930">
            <v>0</v>
          </cell>
          <cell r="AC18930">
            <v>0</v>
          </cell>
          <cell r="AO18930" t="str">
            <v>financeapproved</v>
          </cell>
          <cell r="AP18930" t="b">
            <v>0</v>
          </cell>
        </row>
        <row r="18931">
          <cell r="H18931" t="str">
            <v>Administered</v>
          </cell>
          <cell r="K18931">
            <v>0</v>
          </cell>
          <cell r="P18931">
            <v>6211006</v>
          </cell>
          <cell r="X18931">
            <v>1</v>
          </cell>
          <cell r="Y18931">
            <v>0</v>
          </cell>
          <cell r="Z18931">
            <v>0</v>
          </cell>
          <cell r="AA18931">
            <v>0</v>
          </cell>
          <cell r="AB18931">
            <v>0</v>
          </cell>
          <cell r="AC18931">
            <v>0</v>
          </cell>
          <cell r="AO18931" t="str">
            <v>financeapproved</v>
          </cell>
          <cell r="AP18931" t="b">
            <v>0</v>
          </cell>
        </row>
        <row r="18932">
          <cell r="H18932" t="str">
            <v>Administered</v>
          </cell>
          <cell r="K18932">
            <v>0</v>
          </cell>
          <cell r="P18932">
            <v>6211006</v>
          </cell>
          <cell r="X18932">
            <v>1</v>
          </cell>
          <cell r="Y18932">
            <v>0</v>
          </cell>
          <cell r="Z18932">
            <v>0</v>
          </cell>
          <cell r="AA18932">
            <v>0</v>
          </cell>
          <cell r="AB18932">
            <v>0</v>
          </cell>
          <cell r="AC18932">
            <v>0</v>
          </cell>
          <cell r="AO18932" t="str">
            <v>financeapproved</v>
          </cell>
          <cell r="AP18932" t="b">
            <v>1</v>
          </cell>
        </row>
        <row r="18933">
          <cell r="H18933" t="str">
            <v>Administered</v>
          </cell>
          <cell r="K18933">
            <v>0</v>
          </cell>
          <cell r="P18933">
            <v>6212003</v>
          </cell>
          <cell r="X18933">
            <v>-934</v>
          </cell>
          <cell r="Y18933">
            <v>0</v>
          </cell>
          <cell r="Z18933">
            <v>0</v>
          </cell>
          <cell r="AA18933">
            <v>0</v>
          </cell>
          <cell r="AB18933">
            <v>0</v>
          </cell>
          <cell r="AC18933">
            <v>0</v>
          </cell>
          <cell r="AO18933" t="str">
            <v>financeapproved</v>
          </cell>
          <cell r="AP18933" t="b">
            <v>0</v>
          </cell>
        </row>
        <row r="18934">
          <cell r="H18934" t="str">
            <v>Administered</v>
          </cell>
          <cell r="K18934">
            <v>0</v>
          </cell>
          <cell r="P18934">
            <v>6212003</v>
          </cell>
          <cell r="X18934">
            <v>-934</v>
          </cell>
          <cell r="Y18934">
            <v>0</v>
          </cell>
          <cell r="Z18934">
            <v>0</v>
          </cell>
          <cell r="AA18934">
            <v>0</v>
          </cell>
          <cell r="AB18934">
            <v>0</v>
          </cell>
          <cell r="AC18934">
            <v>0</v>
          </cell>
          <cell r="AO18934" t="str">
            <v>financeapproved</v>
          </cell>
          <cell r="AP18934" t="b">
            <v>1</v>
          </cell>
        </row>
        <row r="18935">
          <cell r="H18935" t="str">
            <v>Administered</v>
          </cell>
          <cell r="K18935">
            <v>0</v>
          </cell>
          <cell r="P18935">
            <v>6900002</v>
          </cell>
          <cell r="X18935">
            <v>933</v>
          </cell>
          <cell r="Y18935">
            <v>0</v>
          </cell>
          <cell r="Z18935">
            <v>0</v>
          </cell>
          <cell r="AA18935">
            <v>0</v>
          </cell>
          <cell r="AB18935">
            <v>0</v>
          </cell>
          <cell r="AC18935">
            <v>0</v>
          </cell>
          <cell r="AO18935" t="str">
            <v>financeapproved</v>
          </cell>
          <cell r="AP18935" t="b">
            <v>0</v>
          </cell>
        </row>
        <row r="18936">
          <cell r="H18936" t="str">
            <v>Administered</v>
          </cell>
          <cell r="K18936">
            <v>0</v>
          </cell>
          <cell r="P18936">
            <v>6900002</v>
          </cell>
          <cell r="X18936">
            <v>933</v>
          </cell>
          <cell r="Y18936">
            <v>0</v>
          </cell>
          <cell r="Z18936">
            <v>0</v>
          </cell>
          <cell r="AA18936">
            <v>0</v>
          </cell>
          <cell r="AB18936">
            <v>0</v>
          </cell>
          <cell r="AC18936">
            <v>0</v>
          </cell>
          <cell r="AO18936" t="str">
            <v>financeapproved</v>
          </cell>
          <cell r="AP18936" t="b">
            <v>1</v>
          </cell>
        </row>
        <row r="18937">
          <cell r="H18937" t="str">
            <v>Administered</v>
          </cell>
          <cell r="K18937">
            <v>0</v>
          </cell>
          <cell r="P18937">
            <v>2230002</v>
          </cell>
          <cell r="X18937">
            <v>-934</v>
          </cell>
          <cell r="Y18937">
            <v>0</v>
          </cell>
          <cell r="Z18937">
            <v>0</v>
          </cell>
          <cell r="AA18937">
            <v>0</v>
          </cell>
          <cell r="AB18937">
            <v>0</v>
          </cell>
          <cell r="AC18937">
            <v>0</v>
          </cell>
          <cell r="AO18937" t="str">
            <v>financeapproved</v>
          </cell>
          <cell r="AP18937" t="b">
            <v>0</v>
          </cell>
        </row>
        <row r="18938">
          <cell r="H18938" t="str">
            <v>Administered</v>
          </cell>
          <cell r="K18938">
            <v>0</v>
          </cell>
          <cell r="P18938">
            <v>2230002</v>
          </cell>
          <cell r="X18938">
            <v>0</v>
          </cell>
          <cell r="Y18938">
            <v>0</v>
          </cell>
          <cell r="Z18938">
            <v>0</v>
          </cell>
          <cell r="AA18938">
            <v>0</v>
          </cell>
          <cell r="AB18938">
            <v>0</v>
          </cell>
          <cell r="AC18938">
            <v>0</v>
          </cell>
          <cell r="AO18938" t="str">
            <v>financeapproved</v>
          </cell>
          <cell r="AP18938" t="b">
            <v>0</v>
          </cell>
        </row>
        <row r="18939">
          <cell r="H18939" t="str">
            <v>Administered</v>
          </cell>
          <cell r="K18939">
            <v>0</v>
          </cell>
          <cell r="P18939">
            <v>2230002</v>
          </cell>
          <cell r="X18939">
            <v>0</v>
          </cell>
          <cell r="Y18939">
            <v>0</v>
          </cell>
          <cell r="Z18939">
            <v>0</v>
          </cell>
          <cell r="AA18939">
            <v>0</v>
          </cell>
          <cell r="AB18939">
            <v>0</v>
          </cell>
          <cell r="AC18939">
            <v>0</v>
          </cell>
          <cell r="AO18939" t="str">
            <v>financeapproved</v>
          </cell>
          <cell r="AP18939" t="b">
            <v>0</v>
          </cell>
        </row>
        <row r="18940">
          <cell r="H18940" t="str">
            <v>Administered</v>
          </cell>
          <cell r="K18940">
            <v>0</v>
          </cell>
          <cell r="P18940">
            <v>2230002</v>
          </cell>
          <cell r="X18940">
            <v>934</v>
          </cell>
          <cell r="Y18940">
            <v>0</v>
          </cell>
          <cell r="Z18940">
            <v>0</v>
          </cell>
          <cell r="AA18940">
            <v>0</v>
          </cell>
          <cell r="AB18940">
            <v>0</v>
          </cell>
          <cell r="AC18940">
            <v>0</v>
          </cell>
          <cell r="AO18940" t="str">
            <v>financeapproved</v>
          </cell>
          <cell r="AP18940" t="b">
            <v>0</v>
          </cell>
        </row>
        <row r="18941">
          <cell r="H18941" t="str">
            <v>Administered</v>
          </cell>
          <cell r="K18941">
            <v>0</v>
          </cell>
          <cell r="P18941">
            <v>6211006</v>
          </cell>
          <cell r="X18941">
            <v>-1</v>
          </cell>
          <cell r="Y18941">
            <v>0</v>
          </cell>
          <cell r="Z18941">
            <v>0</v>
          </cell>
          <cell r="AA18941">
            <v>0</v>
          </cell>
          <cell r="AB18941">
            <v>0</v>
          </cell>
          <cell r="AC18941">
            <v>0</v>
          </cell>
          <cell r="AO18941" t="str">
            <v>financeapproved</v>
          </cell>
          <cell r="AP18941" t="b">
            <v>0</v>
          </cell>
        </row>
        <row r="18942">
          <cell r="H18942" t="str">
            <v>Administered</v>
          </cell>
          <cell r="K18942">
            <v>0</v>
          </cell>
          <cell r="P18942">
            <v>6211006</v>
          </cell>
          <cell r="X18942">
            <v>933</v>
          </cell>
          <cell r="Y18942">
            <v>0</v>
          </cell>
          <cell r="Z18942">
            <v>0</v>
          </cell>
          <cell r="AA18942">
            <v>0</v>
          </cell>
          <cell r="AB18942">
            <v>0</v>
          </cell>
          <cell r="AC18942">
            <v>0</v>
          </cell>
          <cell r="AO18942" t="str">
            <v>financeapproved</v>
          </cell>
          <cell r="AP18942" t="b">
            <v>1</v>
          </cell>
        </row>
        <row r="18943">
          <cell r="H18943" t="str">
            <v>Administered</v>
          </cell>
          <cell r="K18943">
            <v>0</v>
          </cell>
          <cell r="P18943">
            <v>6211007</v>
          </cell>
          <cell r="X18943">
            <v>0</v>
          </cell>
          <cell r="Y18943">
            <v>0</v>
          </cell>
          <cell r="Z18943">
            <v>0</v>
          </cell>
          <cell r="AA18943">
            <v>0</v>
          </cell>
          <cell r="AB18943">
            <v>0</v>
          </cell>
          <cell r="AC18943">
            <v>0</v>
          </cell>
          <cell r="AO18943" t="str">
            <v>financeapproved</v>
          </cell>
          <cell r="AP18943" t="b">
            <v>1</v>
          </cell>
        </row>
        <row r="18944">
          <cell r="H18944" t="str">
            <v>Administered</v>
          </cell>
          <cell r="K18944">
            <v>0</v>
          </cell>
          <cell r="P18944">
            <v>6211007</v>
          </cell>
          <cell r="X18944">
            <v>934</v>
          </cell>
          <cell r="Y18944">
            <v>0</v>
          </cell>
          <cell r="Z18944">
            <v>0</v>
          </cell>
          <cell r="AA18944">
            <v>0</v>
          </cell>
          <cell r="AB18944">
            <v>0</v>
          </cell>
          <cell r="AC18944">
            <v>0</v>
          </cell>
          <cell r="AO18944" t="str">
            <v>financeapproved</v>
          </cell>
          <cell r="AP18944" t="b">
            <v>0</v>
          </cell>
        </row>
        <row r="18945">
          <cell r="H18945" t="str">
            <v>Administered</v>
          </cell>
          <cell r="K18945">
            <v>0</v>
          </cell>
          <cell r="P18945">
            <v>6212003</v>
          </cell>
          <cell r="X18945">
            <v>0</v>
          </cell>
          <cell r="Y18945">
            <v>0</v>
          </cell>
          <cell r="Z18945">
            <v>0</v>
          </cell>
          <cell r="AA18945">
            <v>0</v>
          </cell>
          <cell r="AB18945">
            <v>0</v>
          </cell>
          <cell r="AC18945">
            <v>0</v>
          </cell>
          <cell r="AO18945" t="str">
            <v>financeapproved</v>
          </cell>
          <cell r="AP18945" t="b">
            <v>0</v>
          </cell>
        </row>
        <row r="18946">
          <cell r="H18946" t="str">
            <v>Administered</v>
          </cell>
          <cell r="K18946">
            <v>0</v>
          </cell>
          <cell r="P18946">
            <v>6212003</v>
          </cell>
          <cell r="X18946">
            <v>934</v>
          </cell>
          <cell r="Y18946">
            <v>0</v>
          </cell>
          <cell r="Z18946">
            <v>0</v>
          </cell>
          <cell r="AA18946">
            <v>0</v>
          </cell>
          <cell r="AB18946">
            <v>0</v>
          </cell>
          <cell r="AC18946">
            <v>0</v>
          </cell>
          <cell r="AO18946" t="str">
            <v>financeapproved</v>
          </cell>
          <cell r="AP18946" t="b">
            <v>1</v>
          </cell>
        </row>
        <row r="18947">
          <cell r="H18947" t="str">
            <v>Administered</v>
          </cell>
          <cell r="K18947">
            <v>0</v>
          </cell>
          <cell r="P18947">
            <v>6212003</v>
          </cell>
          <cell r="X18947">
            <v>-934</v>
          </cell>
          <cell r="Y18947">
            <v>0</v>
          </cell>
          <cell r="Z18947">
            <v>0</v>
          </cell>
          <cell r="AA18947">
            <v>0</v>
          </cell>
          <cell r="AB18947">
            <v>0</v>
          </cell>
          <cell r="AC18947">
            <v>0</v>
          </cell>
          <cell r="AO18947" t="str">
            <v>financeapproved</v>
          </cell>
          <cell r="AP18947" t="b">
            <v>1</v>
          </cell>
        </row>
        <row r="18948">
          <cell r="H18948" t="str">
            <v>Administered</v>
          </cell>
          <cell r="K18948">
            <v>0</v>
          </cell>
          <cell r="P18948">
            <v>6212003</v>
          </cell>
          <cell r="X18948">
            <v>0</v>
          </cell>
          <cell r="Y18948">
            <v>0</v>
          </cell>
          <cell r="Z18948">
            <v>0</v>
          </cell>
          <cell r="AA18948">
            <v>0</v>
          </cell>
          <cell r="AB18948">
            <v>0</v>
          </cell>
          <cell r="AC18948">
            <v>0</v>
          </cell>
          <cell r="AO18948" t="str">
            <v>financeapproved</v>
          </cell>
          <cell r="AP18948" t="b">
            <v>0</v>
          </cell>
        </row>
        <row r="18949">
          <cell r="H18949" t="str">
            <v>Administered</v>
          </cell>
          <cell r="K18949">
            <v>0</v>
          </cell>
          <cell r="P18949">
            <v>6900002</v>
          </cell>
          <cell r="X18949">
            <v>-933</v>
          </cell>
          <cell r="Y18949">
            <v>0</v>
          </cell>
          <cell r="Z18949">
            <v>0</v>
          </cell>
          <cell r="AA18949">
            <v>0</v>
          </cell>
          <cell r="AB18949">
            <v>0</v>
          </cell>
          <cell r="AC18949">
            <v>0</v>
          </cell>
          <cell r="AO18949" t="str">
            <v>financeapproved</v>
          </cell>
          <cell r="AP18949" t="b">
            <v>0</v>
          </cell>
        </row>
        <row r="18950">
          <cell r="H18950" t="str">
            <v>Administered</v>
          </cell>
          <cell r="K18950">
            <v>0</v>
          </cell>
          <cell r="P18950">
            <v>6900002</v>
          </cell>
          <cell r="X18950">
            <v>-933</v>
          </cell>
          <cell r="Y18950">
            <v>1862</v>
          </cell>
          <cell r="Z18950">
            <v>0</v>
          </cell>
          <cell r="AA18950">
            <v>0</v>
          </cell>
          <cell r="AB18950">
            <v>0</v>
          </cell>
          <cell r="AC18950">
            <v>0</v>
          </cell>
          <cell r="AO18950" t="str">
            <v>financeapproved</v>
          </cell>
          <cell r="AP18950" t="b">
            <v>1</v>
          </cell>
        </row>
        <row r="18951">
          <cell r="H18951" t="str">
            <v>Administered</v>
          </cell>
          <cell r="K18951">
            <v>0</v>
          </cell>
          <cell r="P18951">
            <v>6900002</v>
          </cell>
          <cell r="X18951">
            <v>0</v>
          </cell>
          <cell r="Y18951">
            <v>-1862</v>
          </cell>
          <cell r="Z18951">
            <v>0</v>
          </cell>
          <cell r="AA18951">
            <v>0</v>
          </cell>
          <cell r="AB18951">
            <v>0</v>
          </cell>
          <cell r="AC18951">
            <v>0</v>
          </cell>
          <cell r="AO18951" t="str">
            <v>financeapproved</v>
          </cell>
          <cell r="AP18951" t="b">
            <v>1</v>
          </cell>
        </row>
        <row r="18952">
          <cell r="H18952" t="str">
            <v>Administered</v>
          </cell>
          <cell r="K18952">
            <v>0</v>
          </cell>
          <cell r="P18952">
            <v>6900002</v>
          </cell>
          <cell r="X18952">
            <v>0</v>
          </cell>
          <cell r="Y18952">
            <v>0</v>
          </cell>
          <cell r="Z18952">
            <v>0</v>
          </cell>
          <cell r="AA18952">
            <v>0</v>
          </cell>
          <cell r="AB18952">
            <v>0</v>
          </cell>
          <cell r="AC18952">
            <v>0</v>
          </cell>
          <cell r="AO18952" t="str">
            <v>financeapproved</v>
          </cell>
          <cell r="AP18952" t="b">
            <v>0</v>
          </cell>
        </row>
        <row r="18953">
          <cell r="H18953" t="str">
            <v>Administered</v>
          </cell>
          <cell r="K18953">
            <v>7201</v>
          </cell>
          <cell r="P18953">
            <v>4100001</v>
          </cell>
          <cell r="X18953">
            <v>0</v>
          </cell>
          <cell r="Y18953">
            <v>0</v>
          </cell>
          <cell r="Z18953">
            <v>0</v>
          </cell>
          <cell r="AA18953">
            <v>0</v>
          </cell>
          <cell r="AB18953">
            <v>0</v>
          </cell>
          <cell r="AC18953">
            <v>0</v>
          </cell>
          <cell r="AO18953" t="str">
            <v>financeapproved</v>
          </cell>
          <cell r="AP18953" t="b">
            <v>1</v>
          </cell>
        </row>
        <row r="18954">
          <cell r="H18954" t="str">
            <v>Administered</v>
          </cell>
          <cell r="K18954">
            <v>7201</v>
          </cell>
          <cell r="P18954">
            <v>4100001</v>
          </cell>
          <cell r="X18954">
            <v>934</v>
          </cell>
          <cell r="Y18954">
            <v>0</v>
          </cell>
          <cell r="Z18954">
            <v>0</v>
          </cell>
          <cell r="AA18954">
            <v>0</v>
          </cell>
          <cell r="AB18954">
            <v>0</v>
          </cell>
          <cell r="AC18954">
            <v>0</v>
          </cell>
          <cell r="AO18954" t="str">
            <v>financeapproved</v>
          </cell>
          <cell r="AP18954" t="b">
            <v>1</v>
          </cell>
        </row>
        <row r="18955">
          <cell r="H18955" t="str">
            <v>Administered</v>
          </cell>
          <cell r="K18955">
            <v>7207</v>
          </cell>
          <cell r="P18955">
            <v>4100001</v>
          </cell>
          <cell r="X18955">
            <v>0</v>
          </cell>
          <cell r="Y18955">
            <v>-1862</v>
          </cell>
          <cell r="Z18955">
            <v>0</v>
          </cell>
          <cell r="AA18955">
            <v>0</v>
          </cell>
          <cell r="AB18955">
            <v>0</v>
          </cell>
          <cell r="AC18955">
            <v>0</v>
          </cell>
          <cell r="AO18955" t="str">
            <v>financeapproved</v>
          </cell>
          <cell r="AP18955" t="b">
            <v>0</v>
          </cell>
        </row>
        <row r="18956">
          <cell r="H18956" t="str">
            <v>Administered</v>
          </cell>
          <cell r="K18956">
            <v>7207</v>
          </cell>
          <cell r="P18956">
            <v>4100001</v>
          </cell>
          <cell r="X18956">
            <v>0</v>
          </cell>
          <cell r="Y18956">
            <v>0</v>
          </cell>
          <cell r="Z18956">
            <v>0</v>
          </cell>
          <cell r="AA18956">
            <v>0</v>
          </cell>
          <cell r="AB18956">
            <v>0</v>
          </cell>
          <cell r="AC18956">
            <v>0</v>
          </cell>
          <cell r="AO18956" t="str">
            <v>financeapproved</v>
          </cell>
          <cell r="AP18956" t="b">
            <v>0</v>
          </cell>
        </row>
        <row r="18957">
          <cell r="H18957" t="str">
            <v>Administered</v>
          </cell>
          <cell r="K18957">
            <v>7207</v>
          </cell>
          <cell r="P18957">
            <v>4100001</v>
          </cell>
          <cell r="X18957">
            <v>0</v>
          </cell>
          <cell r="Y18957">
            <v>0</v>
          </cell>
          <cell r="Z18957">
            <v>0</v>
          </cell>
          <cell r="AA18957">
            <v>0</v>
          </cell>
          <cell r="AB18957">
            <v>0</v>
          </cell>
          <cell r="AC18957">
            <v>0</v>
          </cell>
          <cell r="AO18957" t="str">
            <v>financeapproved</v>
          </cell>
          <cell r="AP18957" t="b">
            <v>0</v>
          </cell>
        </row>
        <row r="18958">
          <cell r="H18958" t="str">
            <v>Administered</v>
          </cell>
          <cell r="K18958">
            <v>7207</v>
          </cell>
          <cell r="P18958">
            <v>4100001</v>
          </cell>
          <cell r="X18958">
            <v>0</v>
          </cell>
          <cell r="Y18958">
            <v>1862</v>
          </cell>
          <cell r="Z18958">
            <v>0</v>
          </cell>
          <cell r="AA18958">
            <v>0</v>
          </cell>
          <cell r="AB18958">
            <v>0</v>
          </cell>
          <cell r="AC18958">
            <v>0</v>
          </cell>
          <cell r="AO18958" t="str">
            <v>financeapproved</v>
          </cell>
          <cell r="AP18958" t="b">
            <v>0</v>
          </cell>
        </row>
        <row r="18959">
          <cell r="H18959" t="str">
            <v>Administered</v>
          </cell>
          <cell r="K18959">
            <v>7211</v>
          </cell>
          <cell r="P18959">
            <v>4100001</v>
          </cell>
          <cell r="X18959">
            <v>0</v>
          </cell>
          <cell r="Y18959">
            <v>0</v>
          </cell>
          <cell r="Z18959">
            <v>0</v>
          </cell>
          <cell r="AA18959">
            <v>0</v>
          </cell>
          <cell r="AB18959">
            <v>0</v>
          </cell>
          <cell r="AC18959">
            <v>0</v>
          </cell>
          <cell r="AO18959" t="str">
            <v>financeapproved</v>
          </cell>
          <cell r="AP18959" t="b">
            <v>0</v>
          </cell>
        </row>
        <row r="18960">
          <cell r="H18960" t="str">
            <v>Administered</v>
          </cell>
          <cell r="K18960">
            <v>7211</v>
          </cell>
          <cell r="P18960">
            <v>4100001</v>
          </cell>
          <cell r="X18960">
            <v>0</v>
          </cell>
          <cell r="Y18960">
            <v>1</v>
          </cell>
          <cell r="Z18960">
            <v>1</v>
          </cell>
          <cell r="AA18960">
            <v>1</v>
          </cell>
          <cell r="AB18960">
            <v>1</v>
          </cell>
          <cell r="AC18960">
            <v>1</v>
          </cell>
          <cell r="AO18960" t="str">
            <v>financeapproved</v>
          </cell>
          <cell r="AP18960" t="b">
            <v>0</v>
          </cell>
        </row>
        <row r="18961">
          <cell r="H18961" t="str">
            <v>Administered</v>
          </cell>
          <cell r="K18961">
            <v>7211</v>
          </cell>
          <cell r="P18961">
            <v>4100001</v>
          </cell>
          <cell r="X18961">
            <v>0</v>
          </cell>
          <cell r="Y18961">
            <v>-1</v>
          </cell>
          <cell r="Z18961">
            <v>-1</v>
          </cell>
          <cell r="AA18961">
            <v>-1</v>
          </cell>
          <cell r="AB18961">
            <v>-1</v>
          </cell>
          <cell r="AC18961">
            <v>-1</v>
          </cell>
          <cell r="AO18961" t="str">
            <v>financeapproved</v>
          </cell>
          <cell r="AP18961" t="b">
            <v>0</v>
          </cell>
        </row>
        <row r="18962">
          <cell r="H18962" t="str">
            <v>Administered</v>
          </cell>
          <cell r="K18962">
            <v>7211</v>
          </cell>
          <cell r="P18962">
            <v>4100001</v>
          </cell>
          <cell r="X18962">
            <v>0</v>
          </cell>
          <cell r="Y18962">
            <v>0</v>
          </cell>
          <cell r="Z18962">
            <v>0</v>
          </cell>
          <cell r="AA18962">
            <v>0</v>
          </cell>
          <cell r="AB18962">
            <v>0</v>
          </cell>
          <cell r="AC18962">
            <v>0</v>
          </cell>
          <cell r="AO18962" t="str">
            <v>financeapproved</v>
          </cell>
          <cell r="AP18962" t="b">
            <v>0</v>
          </cell>
        </row>
        <row r="18963">
          <cell r="H18963" t="str">
            <v>Administered</v>
          </cell>
          <cell r="K18963">
            <v>7211</v>
          </cell>
          <cell r="P18963">
            <v>4100001</v>
          </cell>
          <cell r="X18963">
            <v>0</v>
          </cell>
          <cell r="Y18963">
            <v>0</v>
          </cell>
          <cell r="Z18963">
            <v>0</v>
          </cell>
          <cell r="AA18963">
            <v>0</v>
          </cell>
          <cell r="AB18963">
            <v>0</v>
          </cell>
          <cell r="AC18963">
            <v>0</v>
          </cell>
          <cell r="AO18963" t="str">
            <v>financeapproved</v>
          </cell>
          <cell r="AP18963" t="b">
            <v>0</v>
          </cell>
        </row>
        <row r="18964">
          <cell r="H18964" t="str">
            <v>Administered</v>
          </cell>
          <cell r="K18964">
            <v>7211</v>
          </cell>
          <cell r="P18964">
            <v>4100001</v>
          </cell>
          <cell r="X18964">
            <v>928</v>
          </cell>
          <cell r="Y18964">
            <v>1861</v>
          </cell>
          <cell r="Z18964">
            <v>-1</v>
          </cell>
          <cell r="AA18964">
            <v>-1</v>
          </cell>
          <cell r="AB18964">
            <v>-1</v>
          </cell>
          <cell r="AC18964">
            <v>-1</v>
          </cell>
          <cell r="AO18964" t="str">
            <v>financeapproved</v>
          </cell>
          <cell r="AP18964" t="b">
            <v>0</v>
          </cell>
        </row>
        <row r="18965">
          <cell r="H18965" t="str">
            <v>Administered</v>
          </cell>
          <cell r="K18965">
            <v>7211</v>
          </cell>
          <cell r="P18965">
            <v>4100001</v>
          </cell>
          <cell r="X18965">
            <v>-928</v>
          </cell>
          <cell r="Y18965">
            <v>-1861</v>
          </cell>
          <cell r="Z18965">
            <v>1</v>
          </cell>
          <cell r="AA18965">
            <v>1</v>
          </cell>
          <cell r="AB18965">
            <v>1</v>
          </cell>
          <cell r="AC18965">
            <v>1</v>
          </cell>
          <cell r="AO18965" t="str">
            <v>financeapproved</v>
          </cell>
          <cell r="AP18965" t="b">
            <v>0</v>
          </cell>
        </row>
        <row r="18966">
          <cell r="H18966" t="str">
            <v>Administered</v>
          </cell>
          <cell r="K18966">
            <v>7211</v>
          </cell>
          <cell r="P18966">
            <v>4100001</v>
          </cell>
          <cell r="X18966">
            <v>0</v>
          </cell>
          <cell r="Y18966">
            <v>0</v>
          </cell>
          <cell r="Z18966">
            <v>0</v>
          </cell>
          <cell r="AA18966">
            <v>0</v>
          </cell>
          <cell r="AB18966">
            <v>0</v>
          </cell>
          <cell r="AC18966">
            <v>0</v>
          </cell>
          <cell r="AO18966" t="str">
            <v>financeapproved</v>
          </cell>
          <cell r="AP18966" t="b">
            <v>0</v>
          </cell>
        </row>
        <row r="18967">
          <cell r="H18967" t="str">
            <v>Administered</v>
          </cell>
          <cell r="K18967">
            <v>7216</v>
          </cell>
          <cell r="P18967">
            <v>4100001</v>
          </cell>
          <cell r="X18967">
            <v>-933</v>
          </cell>
          <cell r="Y18967">
            <v>0</v>
          </cell>
          <cell r="Z18967">
            <v>0</v>
          </cell>
          <cell r="AA18967">
            <v>0</v>
          </cell>
          <cell r="AB18967">
            <v>0</v>
          </cell>
          <cell r="AC18967">
            <v>0</v>
          </cell>
          <cell r="AO18967" t="str">
            <v>financeapproved</v>
          </cell>
          <cell r="AP18967" t="b">
            <v>0</v>
          </cell>
        </row>
        <row r="18968">
          <cell r="H18968" t="str">
            <v>Administered</v>
          </cell>
          <cell r="K18968">
            <v>7216</v>
          </cell>
          <cell r="P18968">
            <v>4100001</v>
          </cell>
          <cell r="X18968">
            <v>0</v>
          </cell>
          <cell r="Y18968">
            <v>0</v>
          </cell>
          <cell r="Z18968">
            <v>0</v>
          </cell>
          <cell r="AA18968">
            <v>0</v>
          </cell>
          <cell r="AB18968">
            <v>0</v>
          </cell>
          <cell r="AC18968">
            <v>0</v>
          </cell>
          <cell r="AO18968" t="str">
            <v>financeapproved</v>
          </cell>
          <cell r="AP18968" t="b">
            <v>0</v>
          </cell>
        </row>
        <row r="18969">
          <cell r="H18969" t="str">
            <v>Administered</v>
          </cell>
          <cell r="K18969">
            <v>7216</v>
          </cell>
          <cell r="P18969">
            <v>4100001</v>
          </cell>
          <cell r="X18969">
            <v>0</v>
          </cell>
          <cell r="Y18969">
            <v>0</v>
          </cell>
          <cell r="Z18969">
            <v>0</v>
          </cell>
          <cell r="AA18969">
            <v>0</v>
          </cell>
          <cell r="AB18969">
            <v>0</v>
          </cell>
          <cell r="AC18969">
            <v>0</v>
          </cell>
          <cell r="AO18969" t="str">
            <v>financeapproved</v>
          </cell>
          <cell r="AP18969" t="b">
            <v>0</v>
          </cell>
        </row>
        <row r="18970">
          <cell r="H18970" t="str">
            <v>Administered</v>
          </cell>
          <cell r="K18970">
            <v>7216</v>
          </cell>
          <cell r="P18970">
            <v>4100001</v>
          </cell>
          <cell r="X18970">
            <v>933</v>
          </cell>
          <cell r="Y18970">
            <v>0</v>
          </cell>
          <cell r="Z18970">
            <v>0</v>
          </cell>
          <cell r="AA18970">
            <v>0</v>
          </cell>
          <cell r="AB18970">
            <v>0</v>
          </cell>
          <cell r="AC18970">
            <v>0</v>
          </cell>
          <cell r="AO18970" t="str">
            <v>financeapproved</v>
          </cell>
          <cell r="AP18970" t="b">
            <v>0</v>
          </cell>
        </row>
        <row r="18971">
          <cell r="H18971" t="str">
            <v>Administered</v>
          </cell>
          <cell r="K18971">
            <v>7593</v>
          </cell>
          <cell r="P18971">
            <v>4100001</v>
          </cell>
          <cell r="X18971">
            <v>-1</v>
          </cell>
          <cell r="Y18971">
            <v>0</v>
          </cell>
          <cell r="Z18971">
            <v>0</v>
          </cell>
          <cell r="AA18971">
            <v>0</v>
          </cell>
          <cell r="AB18971">
            <v>0</v>
          </cell>
          <cell r="AC18971">
            <v>0</v>
          </cell>
          <cell r="AO18971" t="str">
            <v>financeapproved</v>
          </cell>
          <cell r="AP18971" t="b">
            <v>0</v>
          </cell>
        </row>
        <row r="18972">
          <cell r="H18972" t="str">
            <v>Administered</v>
          </cell>
          <cell r="K18972">
            <v>7593</v>
          </cell>
          <cell r="P18972">
            <v>4100001</v>
          </cell>
          <cell r="X18972">
            <v>0</v>
          </cell>
          <cell r="Y18972">
            <v>0</v>
          </cell>
          <cell r="Z18972">
            <v>0</v>
          </cell>
          <cell r="AA18972">
            <v>0</v>
          </cell>
          <cell r="AB18972">
            <v>0</v>
          </cell>
          <cell r="AC18972">
            <v>0</v>
          </cell>
          <cell r="AO18972" t="str">
            <v>financeapproved</v>
          </cell>
          <cell r="AP18972" t="b">
            <v>0</v>
          </cell>
        </row>
        <row r="18973">
          <cell r="H18973" t="str">
            <v>Administered</v>
          </cell>
          <cell r="K18973">
            <v>7593</v>
          </cell>
          <cell r="P18973">
            <v>4100001</v>
          </cell>
          <cell r="X18973">
            <v>-933</v>
          </cell>
          <cell r="Y18973">
            <v>0</v>
          </cell>
          <cell r="Z18973">
            <v>0</v>
          </cell>
          <cell r="AA18973">
            <v>0</v>
          </cell>
          <cell r="AB18973">
            <v>0</v>
          </cell>
          <cell r="AC18973">
            <v>0</v>
          </cell>
          <cell r="AO18973" t="str">
            <v>financeapproved</v>
          </cell>
          <cell r="AP18973" t="b">
            <v>0</v>
          </cell>
        </row>
        <row r="18974">
          <cell r="H18974" t="str">
            <v>Administered</v>
          </cell>
          <cell r="K18974">
            <v>7593</v>
          </cell>
          <cell r="P18974">
            <v>4100001</v>
          </cell>
          <cell r="X18974">
            <v>0</v>
          </cell>
          <cell r="Y18974">
            <v>0</v>
          </cell>
          <cell r="Z18974">
            <v>0</v>
          </cell>
          <cell r="AA18974">
            <v>0</v>
          </cell>
          <cell r="AB18974">
            <v>0</v>
          </cell>
          <cell r="AC18974">
            <v>0</v>
          </cell>
          <cell r="AO18974" t="str">
            <v>financeapproved</v>
          </cell>
          <cell r="AP18974" t="b">
            <v>0</v>
          </cell>
        </row>
        <row r="18975">
          <cell r="H18975" t="str">
            <v>Departmental</v>
          </cell>
          <cell r="K18975">
            <v>0</v>
          </cell>
          <cell r="P18975">
            <v>6100001</v>
          </cell>
          <cell r="X18975">
            <v>-159271</v>
          </cell>
          <cell r="Y18975">
            <v>-159271</v>
          </cell>
          <cell r="Z18975">
            <v>-159271</v>
          </cell>
          <cell r="AA18975">
            <v>-159271</v>
          </cell>
          <cell r="AB18975">
            <v>-159271</v>
          </cell>
          <cell r="AC18975">
            <v>-159271</v>
          </cell>
          <cell r="AO18975" t="str">
            <v>financeapproved</v>
          </cell>
          <cell r="AP18975" t="b">
            <v>1</v>
          </cell>
        </row>
        <row r="18976">
          <cell r="H18976" t="str">
            <v>Departmental</v>
          </cell>
          <cell r="K18976">
            <v>0</v>
          </cell>
          <cell r="P18976">
            <v>6100001</v>
          </cell>
          <cell r="X18976">
            <v>0</v>
          </cell>
          <cell r="Y18976">
            <v>0</v>
          </cell>
          <cell r="Z18976">
            <v>0</v>
          </cell>
          <cell r="AA18976">
            <v>0</v>
          </cell>
          <cell r="AB18976">
            <v>0</v>
          </cell>
          <cell r="AC18976">
            <v>0</v>
          </cell>
          <cell r="AO18976" t="str">
            <v>financeapproved</v>
          </cell>
          <cell r="AP18976" t="b">
            <v>0</v>
          </cell>
        </row>
        <row r="18977">
          <cell r="H18977" t="str">
            <v>Departmental</v>
          </cell>
          <cell r="K18977">
            <v>0</v>
          </cell>
          <cell r="P18977">
            <v>6100001</v>
          </cell>
          <cell r="X18977">
            <v>0</v>
          </cell>
          <cell r="Y18977">
            <v>0</v>
          </cell>
          <cell r="Z18977">
            <v>0</v>
          </cell>
          <cell r="AA18977">
            <v>0</v>
          </cell>
          <cell r="AB18977">
            <v>0</v>
          </cell>
          <cell r="AC18977">
            <v>0</v>
          </cell>
          <cell r="AO18977" t="str">
            <v>financeapproved</v>
          </cell>
          <cell r="AP18977" t="b">
            <v>0</v>
          </cell>
        </row>
        <row r="18978">
          <cell r="H18978" t="str">
            <v>Departmental</v>
          </cell>
          <cell r="K18978">
            <v>0</v>
          </cell>
          <cell r="P18978">
            <v>6100001</v>
          </cell>
          <cell r="X18978">
            <v>163754</v>
          </cell>
          <cell r="Y18978">
            <v>163754</v>
          </cell>
          <cell r="Z18978">
            <v>163754</v>
          </cell>
          <cell r="AA18978">
            <v>163754</v>
          </cell>
          <cell r="AB18978">
            <v>163754</v>
          </cell>
          <cell r="AC18978">
            <v>163754</v>
          </cell>
          <cell r="AO18978" t="str">
            <v>financeapproved</v>
          </cell>
          <cell r="AP18978" t="b">
            <v>1</v>
          </cell>
        </row>
        <row r="18979">
          <cell r="H18979" t="str">
            <v>Departmental</v>
          </cell>
          <cell r="K18979">
            <v>0</v>
          </cell>
          <cell r="P18979">
            <v>6100001</v>
          </cell>
          <cell r="X18979">
            <v>-279</v>
          </cell>
          <cell r="Y18979">
            <v>-279</v>
          </cell>
          <cell r="Z18979">
            <v>-279</v>
          </cell>
          <cell r="AA18979">
            <v>-279</v>
          </cell>
          <cell r="AB18979">
            <v>-279</v>
          </cell>
          <cell r="AC18979">
            <v>-279</v>
          </cell>
          <cell r="AO18979" t="str">
            <v>financeapproved</v>
          </cell>
          <cell r="AP18979" t="b">
            <v>1</v>
          </cell>
        </row>
        <row r="18980">
          <cell r="H18980" t="str">
            <v>Departmental</v>
          </cell>
          <cell r="K18980">
            <v>0</v>
          </cell>
          <cell r="P18980">
            <v>6100001</v>
          </cell>
          <cell r="X18980">
            <v>0</v>
          </cell>
          <cell r="Y18980">
            <v>0</v>
          </cell>
          <cell r="Z18980">
            <v>0</v>
          </cell>
          <cell r="AA18980">
            <v>0</v>
          </cell>
          <cell r="AB18980">
            <v>0</v>
          </cell>
          <cell r="AC18980">
            <v>0</v>
          </cell>
          <cell r="AO18980" t="str">
            <v>financeapproved</v>
          </cell>
          <cell r="AP18980" t="b">
            <v>0</v>
          </cell>
        </row>
        <row r="18981">
          <cell r="H18981">
            <v>0</v>
          </cell>
          <cell r="K18981">
            <v>0</v>
          </cell>
          <cell r="P18981">
            <v>0</v>
          </cell>
          <cell r="X18981">
            <v>0</v>
          </cell>
          <cell r="Y18981">
            <v>0</v>
          </cell>
          <cell r="Z18981">
            <v>0</v>
          </cell>
          <cell r="AA18981">
            <v>0</v>
          </cell>
          <cell r="AB18981">
            <v>0</v>
          </cell>
          <cell r="AC18981">
            <v>0</v>
          </cell>
          <cell r="AO18981">
            <v>0</v>
          </cell>
          <cell r="AP18981">
            <v>0</v>
          </cell>
        </row>
        <row r="18982">
          <cell r="H18982">
            <v>0</v>
          </cell>
          <cell r="K18982">
            <v>0</v>
          </cell>
          <cell r="P18982">
            <v>0</v>
          </cell>
          <cell r="X18982">
            <v>0</v>
          </cell>
          <cell r="Y18982">
            <v>0</v>
          </cell>
          <cell r="Z18982">
            <v>0</v>
          </cell>
          <cell r="AA18982">
            <v>0</v>
          </cell>
          <cell r="AB18982">
            <v>0</v>
          </cell>
          <cell r="AC18982">
            <v>0</v>
          </cell>
          <cell r="AO18982">
            <v>0</v>
          </cell>
          <cell r="AP18982">
            <v>0</v>
          </cell>
        </row>
        <row r="18983">
          <cell r="H18983">
            <v>0</v>
          </cell>
          <cell r="K18983">
            <v>0</v>
          </cell>
          <cell r="P18983">
            <v>0</v>
          </cell>
          <cell r="X18983">
            <v>0</v>
          </cell>
          <cell r="Y18983">
            <v>0</v>
          </cell>
          <cell r="Z18983">
            <v>0</v>
          </cell>
          <cell r="AA18983">
            <v>0</v>
          </cell>
          <cell r="AB18983">
            <v>0</v>
          </cell>
          <cell r="AC18983">
            <v>0</v>
          </cell>
          <cell r="AO18983">
            <v>0</v>
          </cell>
          <cell r="AP18983">
            <v>0</v>
          </cell>
        </row>
        <row r="18984">
          <cell r="H18984">
            <v>0</v>
          </cell>
          <cell r="K18984">
            <v>0</v>
          </cell>
          <cell r="P18984">
            <v>0</v>
          </cell>
          <cell r="X18984">
            <v>0</v>
          </cell>
          <cell r="Y18984">
            <v>0</v>
          </cell>
          <cell r="Z18984">
            <v>0</v>
          </cell>
          <cell r="AA18984">
            <v>0</v>
          </cell>
          <cell r="AB18984">
            <v>0</v>
          </cell>
          <cell r="AC18984">
            <v>0</v>
          </cell>
          <cell r="AO18984">
            <v>0</v>
          </cell>
          <cell r="AP18984">
            <v>0</v>
          </cell>
        </row>
        <row r="18985">
          <cell r="H18985">
            <v>0</v>
          </cell>
          <cell r="K18985">
            <v>0</v>
          </cell>
          <cell r="P18985">
            <v>0</v>
          </cell>
          <cell r="X18985">
            <v>0</v>
          </cell>
          <cell r="Y18985">
            <v>0</v>
          </cell>
          <cell r="Z18985">
            <v>0</v>
          </cell>
          <cell r="AA18985">
            <v>0</v>
          </cell>
          <cell r="AB18985">
            <v>0</v>
          </cell>
          <cell r="AC18985">
            <v>0</v>
          </cell>
          <cell r="AO18985">
            <v>0</v>
          </cell>
          <cell r="AP18985">
            <v>0</v>
          </cell>
        </row>
        <row r="18986">
          <cell r="H18986">
            <v>0</v>
          </cell>
          <cell r="K18986">
            <v>0</v>
          </cell>
          <cell r="P18986">
            <v>0</v>
          </cell>
          <cell r="X18986">
            <v>0</v>
          </cell>
          <cell r="Y18986">
            <v>0</v>
          </cell>
          <cell r="Z18986">
            <v>0</v>
          </cell>
          <cell r="AA18986">
            <v>0</v>
          </cell>
          <cell r="AB18986">
            <v>0</v>
          </cell>
          <cell r="AC18986">
            <v>0</v>
          </cell>
          <cell r="AO18986">
            <v>0</v>
          </cell>
          <cell r="AP18986">
            <v>0</v>
          </cell>
        </row>
        <row r="18987">
          <cell r="H18987">
            <v>0</v>
          </cell>
          <cell r="K18987">
            <v>0</v>
          </cell>
          <cell r="P18987">
            <v>0</v>
          </cell>
          <cell r="X18987">
            <v>0</v>
          </cell>
          <cell r="Y18987">
            <v>0</v>
          </cell>
          <cell r="Z18987">
            <v>0</v>
          </cell>
          <cell r="AA18987">
            <v>0</v>
          </cell>
          <cell r="AB18987">
            <v>0</v>
          </cell>
          <cell r="AC18987">
            <v>0</v>
          </cell>
          <cell r="AO18987">
            <v>0</v>
          </cell>
          <cell r="AP18987">
            <v>0</v>
          </cell>
        </row>
        <row r="18988">
          <cell r="H18988">
            <v>0</v>
          </cell>
          <cell r="K18988">
            <v>0</v>
          </cell>
          <cell r="P18988">
            <v>0</v>
          </cell>
          <cell r="X18988">
            <v>0</v>
          </cell>
          <cell r="Y18988">
            <v>0</v>
          </cell>
          <cell r="Z18988">
            <v>0</v>
          </cell>
          <cell r="AA18988">
            <v>0</v>
          </cell>
          <cell r="AB18988">
            <v>0</v>
          </cell>
          <cell r="AC18988">
            <v>0</v>
          </cell>
          <cell r="AO18988">
            <v>0</v>
          </cell>
          <cell r="AP18988">
            <v>0</v>
          </cell>
        </row>
        <row r="18989">
          <cell r="H18989">
            <v>0</v>
          </cell>
          <cell r="K18989">
            <v>0</v>
          </cell>
          <cell r="P18989">
            <v>0</v>
          </cell>
          <cell r="X18989">
            <v>0</v>
          </cell>
          <cell r="Y18989">
            <v>0</v>
          </cell>
          <cell r="Z18989">
            <v>0</v>
          </cell>
          <cell r="AA18989">
            <v>0</v>
          </cell>
          <cell r="AB18989">
            <v>0</v>
          </cell>
          <cell r="AC18989">
            <v>0</v>
          </cell>
          <cell r="AO18989">
            <v>0</v>
          </cell>
          <cell r="AP18989">
            <v>0</v>
          </cell>
        </row>
        <row r="18990">
          <cell r="H18990">
            <v>0</v>
          </cell>
          <cell r="K18990">
            <v>0</v>
          </cell>
          <cell r="P18990">
            <v>0</v>
          </cell>
          <cell r="X18990">
            <v>0</v>
          </cell>
          <cell r="Y18990">
            <v>0</v>
          </cell>
          <cell r="Z18990">
            <v>0</v>
          </cell>
          <cell r="AA18990">
            <v>0</v>
          </cell>
          <cell r="AB18990">
            <v>0</v>
          </cell>
          <cell r="AC18990">
            <v>0</v>
          </cell>
          <cell r="AO18990">
            <v>0</v>
          </cell>
          <cell r="AP18990">
            <v>0</v>
          </cell>
        </row>
        <row r="18991">
          <cell r="H18991">
            <v>0</v>
          </cell>
          <cell r="K18991">
            <v>0</v>
          </cell>
          <cell r="P18991">
            <v>0</v>
          </cell>
          <cell r="X18991">
            <v>0</v>
          </cell>
          <cell r="Y18991">
            <v>0</v>
          </cell>
          <cell r="Z18991">
            <v>0</v>
          </cell>
          <cell r="AA18991">
            <v>0</v>
          </cell>
          <cell r="AB18991">
            <v>0</v>
          </cell>
          <cell r="AC18991">
            <v>0</v>
          </cell>
          <cell r="AO18991">
            <v>0</v>
          </cell>
          <cell r="AP18991">
            <v>0</v>
          </cell>
        </row>
        <row r="18992">
          <cell r="H18992">
            <v>0</v>
          </cell>
          <cell r="K18992">
            <v>0</v>
          </cell>
          <cell r="P18992">
            <v>0</v>
          </cell>
          <cell r="X18992">
            <v>0</v>
          </cell>
          <cell r="Y18992">
            <v>0</v>
          </cell>
          <cell r="Z18992">
            <v>0</v>
          </cell>
          <cell r="AA18992">
            <v>0</v>
          </cell>
          <cell r="AB18992">
            <v>0</v>
          </cell>
          <cell r="AC18992">
            <v>0</v>
          </cell>
          <cell r="AO18992">
            <v>0</v>
          </cell>
          <cell r="AP18992">
            <v>0</v>
          </cell>
        </row>
        <row r="18993">
          <cell r="H18993">
            <v>0</v>
          </cell>
          <cell r="K18993">
            <v>0</v>
          </cell>
          <cell r="P18993">
            <v>0</v>
          </cell>
          <cell r="X18993">
            <v>0</v>
          </cell>
          <cell r="Y18993">
            <v>0</v>
          </cell>
          <cell r="Z18993">
            <v>0</v>
          </cell>
          <cell r="AA18993">
            <v>0</v>
          </cell>
          <cell r="AB18993">
            <v>0</v>
          </cell>
          <cell r="AC18993">
            <v>0</v>
          </cell>
          <cell r="AO18993">
            <v>0</v>
          </cell>
          <cell r="AP18993">
            <v>0</v>
          </cell>
        </row>
        <row r="18994">
          <cell r="H18994">
            <v>0</v>
          </cell>
          <cell r="K18994">
            <v>0</v>
          </cell>
          <cell r="P18994">
            <v>0</v>
          </cell>
          <cell r="X18994">
            <v>0</v>
          </cell>
          <cell r="Y18994">
            <v>0</v>
          </cell>
          <cell r="Z18994">
            <v>0</v>
          </cell>
          <cell r="AA18994">
            <v>0</v>
          </cell>
          <cell r="AB18994">
            <v>0</v>
          </cell>
          <cell r="AC18994">
            <v>0</v>
          </cell>
          <cell r="AO18994">
            <v>0</v>
          </cell>
          <cell r="AP18994">
            <v>0</v>
          </cell>
        </row>
        <row r="18995">
          <cell r="H18995">
            <v>0</v>
          </cell>
          <cell r="K18995">
            <v>0</v>
          </cell>
          <cell r="P18995">
            <v>0</v>
          </cell>
          <cell r="X18995">
            <v>0</v>
          </cell>
          <cell r="Y18995">
            <v>0</v>
          </cell>
          <cell r="Z18995">
            <v>0</v>
          </cell>
          <cell r="AA18995">
            <v>0</v>
          </cell>
          <cell r="AB18995">
            <v>0</v>
          </cell>
          <cell r="AC18995">
            <v>0</v>
          </cell>
          <cell r="AO18995">
            <v>0</v>
          </cell>
          <cell r="AP18995">
            <v>0</v>
          </cell>
        </row>
        <row r="18996">
          <cell r="H18996">
            <v>0</v>
          </cell>
          <cell r="K18996">
            <v>0</v>
          </cell>
          <cell r="P18996">
            <v>0</v>
          </cell>
          <cell r="X18996">
            <v>0</v>
          </cell>
          <cell r="Y18996">
            <v>0</v>
          </cell>
          <cell r="Z18996">
            <v>0</v>
          </cell>
          <cell r="AA18996">
            <v>0</v>
          </cell>
          <cell r="AB18996">
            <v>0</v>
          </cell>
          <cell r="AC18996">
            <v>0</v>
          </cell>
          <cell r="AO18996">
            <v>0</v>
          </cell>
          <cell r="AP18996">
            <v>0</v>
          </cell>
        </row>
        <row r="18997">
          <cell r="H18997">
            <v>0</v>
          </cell>
          <cell r="K18997">
            <v>0</v>
          </cell>
          <cell r="P18997">
            <v>0</v>
          </cell>
          <cell r="X18997">
            <v>0</v>
          </cell>
          <cell r="Y18997">
            <v>0</v>
          </cell>
          <cell r="Z18997">
            <v>0</v>
          </cell>
          <cell r="AA18997">
            <v>0</v>
          </cell>
          <cell r="AB18997">
            <v>0</v>
          </cell>
          <cell r="AC18997">
            <v>0</v>
          </cell>
          <cell r="AO18997">
            <v>0</v>
          </cell>
          <cell r="AP18997">
            <v>0</v>
          </cell>
        </row>
        <row r="18998">
          <cell r="H18998">
            <v>0</v>
          </cell>
          <cell r="K18998">
            <v>0</v>
          </cell>
          <cell r="P18998">
            <v>0</v>
          </cell>
          <cell r="X18998">
            <v>0</v>
          </cell>
          <cell r="Y18998">
            <v>0</v>
          </cell>
          <cell r="Z18998">
            <v>0</v>
          </cell>
          <cell r="AA18998">
            <v>0</v>
          </cell>
          <cell r="AB18998">
            <v>0</v>
          </cell>
          <cell r="AC18998">
            <v>0</v>
          </cell>
          <cell r="AO18998">
            <v>0</v>
          </cell>
          <cell r="AP18998">
            <v>0</v>
          </cell>
        </row>
        <row r="18999">
          <cell r="H18999">
            <v>0</v>
          </cell>
          <cell r="K18999">
            <v>0</v>
          </cell>
          <cell r="P18999">
            <v>0</v>
          </cell>
          <cell r="X18999">
            <v>0</v>
          </cell>
          <cell r="Y18999">
            <v>0</v>
          </cell>
          <cell r="Z18999">
            <v>0</v>
          </cell>
          <cell r="AA18999">
            <v>0</v>
          </cell>
          <cell r="AB18999">
            <v>0</v>
          </cell>
          <cell r="AC18999">
            <v>0</v>
          </cell>
          <cell r="AO18999">
            <v>0</v>
          </cell>
          <cell r="AP18999">
            <v>0</v>
          </cell>
        </row>
        <row r="19000">
          <cell r="H19000">
            <v>0</v>
          </cell>
          <cell r="K19000">
            <v>0</v>
          </cell>
          <cell r="P19000">
            <v>0</v>
          </cell>
          <cell r="X19000">
            <v>0</v>
          </cell>
          <cell r="Y19000">
            <v>0</v>
          </cell>
          <cell r="Z19000">
            <v>0</v>
          </cell>
          <cell r="AA19000">
            <v>0</v>
          </cell>
          <cell r="AB19000">
            <v>0</v>
          </cell>
          <cell r="AC19000">
            <v>0</v>
          </cell>
          <cell r="AO19000">
            <v>0</v>
          </cell>
          <cell r="AP19000">
            <v>0</v>
          </cell>
        </row>
        <row r="19001">
          <cell r="H19001">
            <v>0</v>
          </cell>
          <cell r="K19001">
            <v>0</v>
          </cell>
          <cell r="P19001">
            <v>0</v>
          </cell>
          <cell r="X19001">
            <v>0</v>
          </cell>
          <cell r="Y19001">
            <v>0</v>
          </cell>
          <cell r="Z19001">
            <v>0</v>
          </cell>
          <cell r="AA19001">
            <v>0</v>
          </cell>
          <cell r="AB19001">
            <v>0</v>
          </cell>
          <cell r="AC19001">
            <v>0</v>
          </cell>
          <cell r="AO19001">
            <v>0</v>
          </cell>
          <cell r="AP19001">
            <v>0</v>
          </cell>
        </row>
        <row r="19002">
          <cell r="H19002">
            <v>0</v>
          </cell>
          <cell r="K19002">
            <v>0</v>
          </cell>
          <cell r="P19002">
            <v>0</v>
          </cell>
          <cell r="X19002">
            <v>0</v>
          </cell>
          <cell r="Y19002">
            <v>0</v>
          </cell>
          <cell r="Z19002">
            <v>0</v>
          </cell>
          <cell r="AA19002">
            <v>0</v>
          </cell>
          <cell r="AB19002">
            <v>0</v>
          </cell>
          <cell r="AC19002">
            <v>0</v>
          </cell>
          <cell r="AO19002">
            <v>0</v>
          </cell>
          <cell r="AP19002">
            <v>0</v>
          </cell>
        </row>
        <row r="19003">
          <cell r="H19003">
            <v>0</v>
          </cell>
          <cell r="K19003">
            <v>0</v>
          </cell>
          <cell r="P19003">
            <v>0</v>
          </cell>
          <cell r="X19003">
            <v>0</v>
          </cell>
          <cell r="Y19003">
            <v>0</v>
          </cell>
          <cell r="Z19003">
            <v>0</v>
          </cell>
          <cell r="AA19003">
            <v>0</v>
          </cell>
          <cell r="AB19003">
            <v>0</v>
          </cell>
          <cell r="AC19003">
            <v>0</v>
          </cell>
          <cell r="AO19003">
            <v>0</v>
          </cell>
          <cell r="AP19003">
            <v>0</v>
          </cell>
        </row>
        <row r="19004">
          <cell r="H19004">
            <v>0</v>
          </cell>
          <cell r="K19004">
            <v>0</v>
          </cell>
          <cell r="P19004">
            <v>0</v>
          </cell>
          <cell r="X19004">
            <v>0</v>
          </cell>
          <cell r="Y19004">
            <v>0</v>
          </cell>
          <cell r="Z19004">
            <v>0</v>
          </cell>
          <cell r="AA19004">
            <v>0</v>
          </cell>
          <cell r="AB19004">
            <v>0</v>
          </cell>
          <cell r="AC19004">
            <v>0</v>
          </cell>
          <cell r="AO19004">
            <v>0</v>
          </cell>
          <cell r="AP19004">
            <v>0</v>
          </cell>
        </row>
        <row r="19005">
          <cell r="H19005">
            <v>0</v>
          </cell>
          <cell r="K19005">
            <v>0</v>
          </cell>
          <cell r="P19005">
            <v>0</v>
          </cell>
          <cell r="X19005">
            <v>0</v>
          </cell>
          <cell r="Y19005">
            <v>0</v>
          </cell>
          <cell r="Z19005">
            <v>0</v>
          </cell>
          <cell r="AA19005">
            <v>0</v>
          </cell>
          <cell r="AB19005">
            <v>0</v>
          </cell>
          <cell r="AC19005">
            <v>0</v>
          </cell>
          <cell r="AO19005">
            <v>0</v>
          </cell>
          <cell r="AP19005">
            <v>0</v>
          </cell>
        </row>
        <row r="19006">
          <cell r="H19006">
            <v>0</v>
          </cell>
          <cell r="K19006">
            <v>0</v>
          </cell>
          <cell r="P19006">
            <v>0</v>
          </cell>
          <cell r="X19006">
            <v>0</v>
          </cell>
          <cell r="Y19006">
            <v>0</v>
          </cell>
          <cell r="Z19006">
            <v>0</v>
          </cell>
          <cell r="AA19006">
            <v>0</v>
          </cell>
          <cell r="AB19006">
            <v>0</v>
          </cell>
          <cell r="AC19006">
            <v>0</v>
          </cell>
          <cell r="AO19006">
            <v>0</v>
          </cell>
          <cell r="AP19006">
            <v>0</v>
          </cell>
        </row>
        <row r="19007">
          <cell r="H19007">
            <v>0</v>
          </cell>
          <cell r="K19007">
            <v>0</v>
          </cell>
          <cell r="P19007">
            <v>0</v>
          </cell>
          <cell r="X19007">
            <v>0</v>
          </cell>
          <cell r="Y19007">
            <v>0</v>
          </cell>
          <cell r="Z19007">
            <v>0</v>
          </cell>
          <cell r="AA19007">
            <v>0</v>
          </cell>
          <cell r="AB19007">
            <v>0</v>
          </cell>
          <cell r="AC19007">
            <v>0</v>
          </cell>
          <cell r="AO19007">
            <v>0</v>
          </cell>
          <cell r="AP19007">
            <v>0</v>
          </cell>
        </row>
        <row r="19008">
          <cell r="H19008">
            <v>0</v>
          </cell>
          <cell r="K19008">
            <v>0</v>
          </cell>
          <cell r="P19008">
            <v>0</v>
          </cell>
          <cell r="X19008">
            <v>0</v>
          </cell>
          <cell r="Y19008">
            <v>0</v>
          </cell>
          <cell r="Z19008">
            <v>0</v>
          </cell>
          <cell r="AA19008">
            <v>0</v>
          </cell>
          <cell r="AB19008">
            <v>0</v>
          </cell>
          <cell r="AC19008">
            <v>0</v>
          </cell>
          <cell r="AO19008">
            <v>0</v>
          </cell>
          <cell r="AP19008">
            <v>0</v>
          </cell>
        </row>
        <row r="19009">
          <cell r="H19009">
            <v>0</v>
          </cell>
          <cell r="K19009">
            <v>0</v>
          </cell>
          <cell r="P19009">
            <v>0</v>
          </cell>
          <cell r="X19009">
            <v>0</v>
          </cell>
          <cell r="Y19009">
            <v>0</v>
          </cell>
          <cell r="Z19009">
            <v>0</v>
          </cell>
          <cell r="AA19009">
            <v>0</v>
          </cell>
          <cell r="AB19009">
            <v>0</v>
          </cell>
          <cell r="AC19009">
            <v>0</v>
          </cell>
          <cell r="AO19009">
            <v>0</v>
          </cell>
          <cell r="AP19009">
            <v>0</v>
          </cell>
        </row>
        <row r="19010">
          <cell r="H19010">
            <v>0</v>
          </cell>
          <cell r="K19010">
            <v>0</v>
          </cell>
          <cell r="P19010">
            <v>0</v>
          </cell>
          <cell r="X19010">
            <v>0</v>
          </cell>
          <cell r="Y19010">
            <v>0</v>
          </cell>
          <cell r="Z19010">
            <v>0</v>
          </cell>
          <cell r="AA19010">
            <v>0</v>
          </cell>
          <cell r="AB19010">
            <v>0</v>
          </cell>
          <cell r="AC19010">
            <v>0</v>
          </cell>
          <cell r="AO19010">
            <v>0</v>
          </cell>
          <cell r="AP19010">
            <v>0</v>
          </cell>
        </row>
        <row r="19011">
          <cell r="H19011">
            <v>0</v>
          </cell>
          <cell r="K19011">
            <v>0</v>
          </cell>
          <cell r="P19011">
            <v>0</v>
          </cell>
          <cell r="X19011">
            <v>0</v>
          </cell>
          <cell r="Y19011">
            <v>0</v>
          </cell>
          <cell r="Z19011">
            <v>0</v>
          </cell>
          <cell r="AA19011">
            <v>0</v>
          </cell>
          <cell r="AB19011">
            <v>0</v>
          </cell>
          <cell r="AC19011">
            <v>0</v>
          </cell>
          <cell r="AO19011">
            <v>0</v>
          </cell>
          <cell r="AP19011">
            <v>0</v>
          </cell>
        </row>
        <row r="19012">
          <cell r="H19012">
            <v>0</v>
          </cell>
          <cell r="K19012">
            <v>0</v>
          </cell>
          <cell r="P19012">
            <v>0</v>
          </cell>
          <cell r="X19012">
            <v>0</v>
          </cell>
          <cell r="Y19012">
            <v>0</v>
          </cell>
          <cell r="Z19012">
            <v>0</v>
          </cell>
          <cell r="AA19012">
            <v>0</v>
          </cell>
          <cell r="AB19012">
            <v>0</v>
          </cell>
          <cell r="AC19012">
            <v>0</v>
          </cell>
          <cell r="AO19012">
            <v>0</v>
          </cell>
          <cell r="AP19012">
            <v>0</v>
          </cell>
        </row>
        <row r="19013">
          <cell r="H19013">
            <v>0</v>
          </cell>
          <cell r="K19013">
            <v>0</v>
          </cell>
          <cell r="P19013">
            <v>0</v>
          </cell>
          <cell r="X19013">
            <v>0</v>
          </cell>
          <cell r="Y19013">
            <v>0</v>
          </cell>
          <cell r="Z19013">
            <v>0</v>
          </cell>
          <cell r="AA19013">
            <v>0</v>
          </cell>
          <cell r="AB19013">
            <v>0</v>
          </cell>
          <cell r="AC19013">
            <v>0</v>
          </cell>
          <cell r="AO19013">
            <v>0</v>
          </cell>
          <cell r="AP19013">
            <v>0</v>
          </cell>
        </row>
        <row r="19014">
          <cell r="H19014">
            <v>0</v>
          </cell>
          <cell r="K19014">
            <v>0</v>
          </cell>
          <cell r="P19014">
            <v>0</v>
          </cell>
          <cell r="X19014">
            <v>0</v>
          </cell>
          <cell r="Y19014">
            <v>0</v>
          </cell>
          <cell r="Z19014">
            <v>0</v>
          </cell>
          <cell r="AA19014">
            <v>0</v>
          </cell>
          <cell r="AB19014">
            <v>0</v>
          </cell>
          <cell r="AC19014">
            <v>0</v>
          </cell>
          <cell r="AO19014">
            <v>0</v>
          </cell>
          <cell r="AP19014">
            <v>0</v>
          </cell>
        </row>
        <row r="19015">
          <cell r="H19015">
            <v>0</v>
          </cell>
          <cell r="K19015">
            <v>0</v>
          </cell>
          <cell r="P19015">
            <v>0</v>
          </cell>
          <cell r="X19015">
            <v>0</v>
          </cell>
          <cell r="Y19015">
            <v>0</v>
          </cell>
          <cell r="Z19015">
            <v>0</v>
          </cell>
          <cell r="AA19015">
            <v>0</v>
          </cell>
          <cell r="AB19015">
            <v>0</v>
          </cell>
          <cell r="AC19015">
            <v>0</v>
          </cell>
          <cell r="AO19015">
            <v>0</v>
          </cell>
          <cell r="AP19015">
            <v>0</v>
          </cell>
        </row>
        <row r="19016">
          <cell r="H19016">
            <v>0</v>
          </cell>
          <cell r="K19016">
            <v>0</v>
          </cell>
          <cell r="P19016">
            <v>0</v>
          </cell>
          <cell r="X19016">
            <v>0</v>
          </cell>
          <cell r="Y19016">
            <v>0</v>
          </cell>
          <cell r="Z19016">
            <v>0</v>
          </cell>
          <cell r="AA19016">
            <v>0</v>
          </cell>
          <cell r="AB19016">
            <v>0</v>
          </cell>
          <cell r="AC19016">
            <v>0</v>
          </cell>
          <cell r="AO19016">
            <v>0</v>
          </cell>
          <cell r="AP19016">
            <v>0</v>
          </cell>
        </row>
        <row r="19017">
          <cell r="H19017">
            <v>0</v>
          </cell>
          <cell r="K19017">
            <v>0</v>
          </cell>
          <cell r="P19017">
            <v>0</v>
          </cell>
          <cell r="X19017">
            <v>0</v>
          </cell>
          <cell r="Y19017">
            <v>0</v>
          </cell>
          <cell r="Z19017">
            <v>0</v>
          </cell>
          <cell r="AA19017">
            <v>0</v>
          </cell>
          <cell r="AB19017">
            <v>0</v>
          </cell>
          <cell r="AC19017">
            <v>0</v>
          </cell>
          <cell r="AO19017">
            <v>0</v>
          </cell>
          <cell r="AP19017">
            <v>0</v>
          </cell>
        </row>
        <row r="19018">
          <cell r="H19018">
            <v>0</v>
          </cell>
          <cell r="K19018">
            <v>0</v>
          </cell>
          <cell r="P19018">
            <v>0</v>
          </cell>
          <cell r="X19018">
            <v>0</v>
          </cell>
          <cell r="Y19018">
            <v>0</v>
          </cell>
          <cell r="Z19018">
            <v>0</v>
          </cell>
          <cell r="AA19018">
            <v>0</v>
          </cell>
          <cell r="AB19018">
            <v>0</v>
          </cell>
          <cell r="AC19018">
            <v>0</v>
          </cell>
          <cell r="AO19018">
            <v>0</v>
          </cell>
          <cell r="AP19018">
            <v>0</v>
          </cell>
        </row>
        <row r="19019">
          <cell r="H19019">
            <v>0</v>
          </cell>
          <cell r="K19019">
            <v>0</v>
          </cell>
          <cell r="P19019">
            <v>0</v>
          </cell>
          <cell r="X19019">
            <v>0</v>
          </cell>
          <cell r="Y19019">
            <v>0</v>
          </cell>
          <cell r="Z19019">
            <v>0</v>
          </cell>
          <cell r="AA19019">
            <v>0</v>
          </cell>
          <cell r="AB19019">
            <v>0</v>
          </cell>
          <cell r="AC19019">
            <v>0</v>
          </cell>
          <cell r="AO19019">
            <v>0</v>
          </cell>
          <cell r="AP19019">
            <v>0</v>
          </cell>
        </row>
        <row r="19020">
          <cell r="H19020">
            <v>0</v>
          </cell>
          <cell r="K19020">
            <v>0</v>
          </cell>
          <cell r="P19020">
            <v>0</v>
          </cell>
          <cell r="X19020">
            <v>0</v>
          </cell>
          <cell r="Y19020">
            <v>0</v>
          </cell>
          <cell r="Z19020">
            <v>0</v>
          </cell>
          <cell r="AA19020">
            <v>0</v>
          </cell>
          <cell r="AB19020">
            <v>0</v>
          </cell>
          <cell r="AC19020">
            <v>0</v>
          </cell>
          <cell r="AO19020">
            <v>0</v>
          </cell>
          <cell r="AP19020">
            <v>0</v>
          </cell>
        </row>
        <row r="19021">
          <cell r="H19021">
            <v>0</v>
          </cell>
          <cell r="K19021">
            <v>0</v>
          </cell>
          <cell r="P19021">
            <v>0</v>
          </cell>
          <cell r="X19021">
            <v>0</v>
          </cell>
          <cell r="Y19021">
            <v>0</v>
          </cell>
          <cell r="Z19021">
            <v>0</v>
          </cell>
          <cell r="AA19021">
            <v>0</v>
          </cell>
          <cell r="AB19021">
            <v>0</v>
          </cell>
          <cell r="AC19021">
            <v>0</v>
          </cell>
          <cell r="AO19021">
            <v>0</v>
          </cell>
          <cell r="AP19021">
            <v>0</v>
          </cell>
        </row>
        <row r="19022">
          <cell r="H19022">
            <v>0</v>
          </cell>
          <cell r="K19022">
            <v>0</v>
          </cell>
          <cell r="P19022">
            <v>0</v>
          </cell>
          <cell r="X19022">
            <v>0</v>
          </cell>
          <cell r="Y19022">
            <v>0</v>
          </cell>
          <cell r="Z19022">
            <v>0</v>
          </cell>
          <cell r="AA19022">
            <v>0</v>
          </cell>
          <cell r="AB19022">
            <v>0</v>
          </cell>
          <cell r="AC19022">
            <v>0</v>
          </cell>
          <cell r="AO19022">
            <v>0</v>
          </cell>
          <cell r="AP19022">
            <v>0</v>
          </cell>
        </row>
        <row r="19023">
          <cell r="H19023">
            <v>0</v>
          </cell>
          <cell r="K19023">
            <v>0</v>
          </cell>
          <cell r="P19023">
            <v>0</v>
          </cell>
          <cell r="X19023">
            <v>0</v>
          </cell>
          <cell r="Y19023">
            <v>0</v>
          </cell>
          <cell r="Z19023">
            <v>0</v>
          </cell>
          <cell r="AA19023">
            <v>0</v>
          </cell>
          <cell r="AB19023">
            <v>0</v>
          </cell>
          <cell r="AC19023">
            <v>0</v>
          </cell>
          <cell r="AO19023">
            <v>0</v>
          </cell>
          <cell r="AP19023">
            <v>0</v>
          </cell>
        </row>
        <row r="19024">
          <cell r="H19024">
            <v>0</v>
          </cell>
          <cell r="K19024">
            <v>0</v>
          </cell>
          <cell r="P19024">
            <v>0</v>
          </cell>
          <cell r="X19024">
            <v>0</v>
          </cell>
          <cell r="Y19024">
            <v>0</v>
          </cell>
          <cell r="Z19024">
            <v>0</v>
          </cell>
          <cell r="AA19024">
            <v>0</v>
          </cell>
          <cell r="AB19024">
            <v>0</v>
          </cell>
          <cell r="AC19024">
            <v>0</v>
          </cell>
          <cell r="AO19024">
            <v>0</v>
          </cell>
          <cell r="AP19024">
            <v>0</v>
          </cell>
        </row>
        <row r="19025">
          <cell r="H19025">
            <v>0</v>
          </cell>
          <cell r="K19025">
            <v>0</v>
          </cell>
          <cell r="P19025">
            <v>0</v>
          </cell>
          <cell r="X19025">
            <v>0</v>
          </cell>
          <cell r="Y19025">
            <v>0</v>
          </cell>
          <cell r="Z19025">
            <v>0</v>
          </cell>
          <cell r="AA19025">
            <v>0</v>
          </cell>
          <cell r="AB19025">
            <v>0</v>
          </cell>
          <cell r="AC19025">
            <v>0</v>
          </cell>
          <cell r="AO19025">
            <v>0</v>
          </cell>
          <cell r="AP19025">
            <v>0</v>
          </cell>
        </row>
        <row r="19026">
          <cell r="H19026">
            <v>0</v>
          </cell>
          <cell r="K19026">
            <v>0</v>
          </cell>
          <cell r="P19026">
            <v>0</v>
          </cell>
          <cell r="X19026">
            <v>0</v>
          </cell>
          <cell r="Y19026">
            <v>0</v>
          </cell>
          <cell r="Z19026">
            <v>0</v>
          </cell>
          <cell r="AA19026">
            <v>0</v>
          </cell>
          <cell r="AB19026">
            <v>0</v>
          </cell>
          <cell r="AC19026">
            <v>0</v>
          </cell>
          <cell r="AO19026">
            <v>0</v>
          </cell>
          <cell r="AP19026">
            <v>0</v>
          </cell>
        </row>
        <row r="19027">
          <cell r="H19027">
            <v>0</v>
          </cell>
          <cell r="K19027">
            <v>0</v>
          </cell>
          <cell r="P19027">
            <v>0</v>
          </cell>
          <cell r="X19027">
            <v>0</v>
          </cell>
          <cell r="Y19027">
            <v>0</v>
          </cell>
          <cell r="Z19027">
            <v>0</v>
          </cell>
          <cell r="AA19027">
            <v>0</v>
          </cell>
          <cell r="AB19027">
            <v>0</v>
          </cell>
          <cell r="AC19027">
            <v>0</v>
          </cell>
          <cell r="AO19027">
            <v>0</v>
          </cell>
          <cell r="AP19027">
            <v>0</v>
          </cell>
        </row>
        <row r="19028">
          <cell r="H19028">
            <v>0</v>
          </cell>
          <cell r="K19028">
            <v>0</v>
          </cell>
          <cell r="P19028">
            <v>0</v>
          </cell>
          <cell r="X19028">
            <v>0</v>
          </cell>
          <cell r="Y19028">
            <v>0</v>
          </cell>
          <cell r="Z19028">
            <v>0</v>
          </cell>
          <cell r="AA19028">
            <v>0</v>
          </cell>
          <cell r="AB19028">
            <v>0</v>
          </cell>
          <cell r="AC19028">
            <v>0</v>
          </cell>
          <cell r="AO19028">
            <v>0</v>
          </cell>
          <cell r="AP19028">
            <v>0</v>
          </cell>
        </row>
        <row r="19029">
          <cell r="H19029">
            <v>0</v>
          </cell>
          <cell r="K19029">
            <v>0</v>
          </cell>
          <cell r="P19029">
            <v>0</v>
          </cell>
          <cell r="X19029">
            <v>0</v>
          </cell>
          <cell r="Y19029">
            <v>0</v>
          </cell>
          <cell r="Z19029">
            <v>0</v>
          </cell>
          <cell r="AA19029">
            <v>0</v>
          </cell>
          <cell r="AB19029">
            <v>0</v>
          </cell>
          <cell r="AC19029">
            <v>0</v>
          </cell>
          <cell r="AO19029">
            <v>0</v>
          </cell>
          <cell r="AP19029">
            <v>0</v>
          </cell>
        </row>
        <row r="19030">
          <cell r="H19030">
            <v>0</v>
          </cell>
          <cell r="K19030">
            <v>0</v>
          </cell>
          <cell r="P19030">
            <v>0</v>
          </cell>
          <cell r="X19030">
            <v>0</v>
          </cell>
          <cell r="Y19030">
            <v>0</v>
          </cell>
          <cell r="Z19030">
            <v>0</v>
          </cell>
          <cell r="AA19030">
            <v>0</v>
          </cell>
          <cell r="AB19030">
            <v>0</v>
          </cell>
          <cell r="AC19030">
            <v>0</v>
          </cell>
          <cell r="AO19030">
            <v>0</v>
          </cell>
          <cell r="AP19030">
            <v>0</v>
          </cell>
        </row>
        <row r="19031">
          <cell r="H19031">
            <v>0</v>
          </cell>
          <cell r="K19031">
            <v>0</v>
          </cell>
          <cell r="P19031">
            <v>0</v>
          </cell>
          <cell r="X19031">
            <v>0</v>
          </cell>
          <cell r="Y19031">
            <v>0</v>
          </cell>
          <cell r="Z19031">
            <v>0</v>
          </cell>
          <cell r="AA19031">
            <v>0</v>
          </cell>
          <cell r="AB19031">
            <v>0</v>
          </cell>
          <cell r="AC19031">
            <v>0</v>
          </cell>
          <cell r="AO19031">
            <v>0</v>
          </cell>
          <cell r="AP19031">
            <v>0</v>
          </cell>
        </row>
        <row r="19032">
          <cell r="H19032">
            <v>0</v>
          </cell>
          <cell r="K19032">
            <v>0</v>
          </cell>
          <cell r="P19032">
            <v>0</v>
          </cell>
          <cell r="X19032">
            <v>0</v>
          </cell>
          <cell r="Y19032">
            <v>0</v>
          </cell>
          <cell r="Z19032">
            <v>0</v>
          </cell>
          <cell r="AA19032">
            <v>0</v>
          </cell>
          <cell r="AB19032">
            <v>0</v>
          </cell>
          <cell r="AC19032">
            <v>0</v>
          </cell>
          <cell r="AO19032">
            <v>0</v>
          </cell>
          <cell r="AP19032">
            <v>0</v>
          </cell>
        </row>
        <row r="19033">
          <cell r="H19033">
            <v>0</v>
          </cell>
          <cell r="K19033">
            <v>0</v>
          </cell>
          <cell r="P19033">
            <v>0</v>
          </cell>
          <cell r="X19033">
            <v>0</v>
          </cell>
          <cell r="Y19033">
            <v>0</v>
          </cell>
          <cell r="Z19033">
            <v>0</v>
          </cell>
          <cell r="AA19033">
            <v>0</v>
          </cell>
          <cell r="AB19033">
            <v>0</v>
          </cell>
          <cell r="AC19033">
            <v>0</v>
          </cell>
          <cell r="AO19033">
            <v>0</v>
          </cell>
          <cell r="AP19033">
            <v>0</v>
          </cell>
        </row>
        <row r="19034">
          <cell r="H19034">
            <v>0</v>
          </cell>
          <cell r="K19034">
            <v>0</v>
          </cell>
          <cell r="P19034">
            <v>0</v>
          </cell>
          <cell r="X19034">
            <v>0</v>
          </cell>
          <cell r="Y19034">
            <v>0</v>
          </cell>
          <cell r="Z19034">
            <v>0</v>
          </cell>
          <cell r="AA19034">
            <v>0</v>
          </cell>
          <cell r="AB19034">
            <v>0</v>
          </cell>
          <cell r="AC19034">
            <v>0</v>
          </cell>
          <cell r="AO19034">
            <v>0</v>
          </cell>
          <cell r="AP19034">
            <v>0</v>
          </cell>
        </row>
        <row r="19035">
          <cell r="H19035">
            <v>0</v>
          </cell>
          <cell r="K19035">
            <v>0</v>
          </cell>
          <cell r="P19035">
            <v>0</v>
          </cell>
          <cell r="X19035">
            <v>0</v>
          </cell>
          <cell r="Y19035">
            <v>0</v>
          </cell>
          <cell r="Z19035">
            <v>0</v>
          </cell>
          <cell r="AA19035">
            <v>0</v>
          </cell>
          <cell r="AB19035">
            <v>0</v>
          </cell>
          <cell r="AC19035">
            <v>0</v>
          </cell>
          <cell r="AO19035">
            <v>0</v>
          </cell>
          <cell r="AP19035">
            <v>0</v>
          </cell>
        </row>
        <row r="19036">
          <cell r="H19036">
            <v>0</v>
          </cell>
          <cell r="K19036">
            <v>0</v>
          </cell>
          <cell r="P19036">
            <v>0</v>
          </cell>
          <cell r="X19036">
            <v>0</v>
          </cell>
          <cell r="Y19036">
            <v>0</v>
          </cell>
          <cell r="Z19036">
            <v>0</v>
          </cell>
          <cell r="AA19036">
            <v>0</v>
          </cell>
          <cell r="AB19036">
            <v>0</v>
          </cell>
          <cell r="AC19036">
            <v>0</v>
          </cell>
          <cell r="AO19036">
            <v>0</v>
          </cell>
          <cell r="AP19036">
            <v>0</v>
          </cell>
        </row>
        <row r="19037">
          <cell r="H19037">
            <v>0</v>
          </cell>
          <cell r="K19037">
            <v>0</v>
          </cell>
          <cell r="P19037">
            <v>0</v>
          </cell>
          <cell r="X19037">
            <v>0</v>
          </cell>
          <cell r="Y19037">
            <v>0</v>
          </cell>
          <cell r="Z19037">
            <v>0</v>
          </cell>
          <cell r="AA19037">
            <v>0</v>
          </cell>
          <cell r="AB19037">
            <v>0</v>
          </cell>
          <cell r="AC19037">
            <v>0</v>
          </cell>
          <cell r="AO19037">
            <v>0</v>
          </cell>
          <cell r="AP19037">
            <v>0</v>
          </cell>
        </row>
        <row r="19038">
          <cell r="H19038">
            <v>0</v>
          </cell>
          <cell r="K19038">
            <v>0</v>
          </cell>
          <cell r="P19038">
            <v>0</v>
          </cell>
          <cell r="X19038">
            <v>0</v>
          </cell>
          <cell r="Y19038">
            <v>0</v>
          </cell>
          <cell r="Z19038">
            <v>0</v>
          </cell>
          <cell r="AA19038">
            <v>0</v>
          </cell>
          <cell r="AB19038">
            <v>0</v>
          </cell>
          <cell r="AC19038">
            <v>0</v>
          </cell>
          <cell r="AO19038">
            <v>0</v>
          </cell>
          <cell r="AP19038">
            <v>0</v>
          </cell>
        </row>
        <row r="19039">
          <cell r="H19039">
            <v>0</v>
          </cell>
          <cell r="K19039">
            <v>0</v>
          </cell>
          <cell r="P19039">
            <v>0</v>
          </cell>
          <cell r="X19039">
            <v>0</v>
          </cell>
          <cell r="Y19039">
            <v>0</v>
          </cell>
          <cell r="Z19039">
            <v>0</v>
          </cell>
          <cell r="AA19039">
            <v>0</v>
          </cell>
          <cell r="AB19039">
            <v>0</v>
          </cell>
          <cell r="AC19039">
            <v>0</v>
          </cell>
          <cell r="AO19039">
            <v>0</v>
          </cell>
          <cell r="AP19039">
            <v>0</v>
          </cell>
        </row>
        <row r="19040">
          <cell r="H19040">
            <v>0</v>
          </cell>
          <cell r="K19040">
            <v>0</v>
          </cell>
          <cell r="P19040">
            <v>0</v>
          </cell>
          <cell r="X19040">
            <v>0</v>
          </cell>
          <cell r="Y19040">
            <v>0</v>
          </cell>
          <cell r="Z19040">
            <v>0</v>
          </cell>
          <cell r="AA19040">
            <v>0</v>
          </cell>
          <cell r="AB19040">
            <v>0</v>
          </cell>
          <cell r="AC19040">
            <v>0</v>
          </cell>
          <cell r="AO19040">
            <v>0</v>
          </cell>
          <cell r="AP19040">
            <v>0</v>
          </cell>
        </row>
        <row r="19041">
          <cell r="H19041">
            <v>0</v>
          </cell>
          <cell r="K19041">
            <v>0</v>
          </cell>
          <cell r="P19041">
            <v>0</v>
          </cell>
          <cell r="X19041">
            <v>0</v>
          </cell>
          <cell r="Y19041">
            <v>0</v>
          </cell>
          <cell r="Z19041">
            <v>0</v>
          </cell>
          <cell r="AA19041">
            <v>0</v>
          </cell>
          <cell r="AB19041">
            <v>0</v>
          </cell>
          <cell r="AC19041">
            <v>0</v>
          </cell>
          <cell r="AO19041">
            <v>0</v>
          </cell>
          <cell r="AP19041">
            <v>0</v>
          </cell>
        </row>
        <row r="19042">
          <cell r="H19042">
            <v>0</v>
          </cell>
          <cell r="K19042">
            <v>0</v>
          </cell>
          <cell r="P19042">
            <v>0</v>
          </cell>
          <cell r="X19042">
            <v>0</v>
          </cell>
          <cell r="Y19042">
            <v>0</v>
          </cell>
          <cell r="Z19042">
            <v>0</v>
          </cell>
          <cell r="AA19042">
            <v>0</v>
          </cell>
          <cell r="AB19042">
            <v>0</v>
          </cell>
          <cell r="AC19042">
            <v>0</v>
          </cell>
          <cell r="AO19042">
            <v>0</v>
          </cell>
          <cell r="AP19042">
            <v>0</v>
          </cell>
        </row>
        <row r="19043">
          <cell r="H19043">
            <v>0</v>
          </cell>
          <cell r="K19043">
            <v>0</v>
          </cell>
          <cell r="P19043">
            <v>0</v>
          </cell>
          <cell r="X19043">
            <v>0</v>
          </cell>
          <cell r="Y19043">
            <v>0</v>
          </cell>
          <cell r="Z19043">
            <v>0</v>
          </cell>
          <cell r="AA19043">
            <v>0</v>
          </cell>
          <cell r="AB19043">
            <v>0</v>
          </cell>
          <cell r="AC19043">
            <v>0</v>
          </cell>
          <cell r="AO19043">
            <v>0</v>
          </cell>
          <cell r="AP19043">
            <v>0</v>
          </cell>
        </row>
        <row r="19044">
          <cell r="H19044">
            <v>0</v>
          </cell>
          <cell r="K19044">
            <v>0</v>
          </cell>
          <cell r="P19044">
            <v>0</v>
          </cell>
          <cell r="X19044">
            <v>0</v>
          </cell>
          <cell r="Y19044">
            <v>0</v>
          </cell>
          <cell r="Z19044">
            <v>0</v>
          </cell>
          <cell r="AA19044">
            <v>0</v>
          </cell>
          <cell r="AB19044">
            <v>0</v>
          </cell>
          <cell r="AC19044">
            <v>0</v>
          </cell>
          <cell r="AO19044">
            <v>0</v>
          </cell>
          <cell r="AP19044">
            <v>0</v>
          </cell>
        </row>
        <row r="19045">
          <cell r="H19045">
            <v>0</v>
          </cell>
          <cell r="K19045">
            <v>0</v>
          </cell>
          <cell r="P19045">
            <v>0</v>
          </cell>
          <cell r="X19045">
            <v>0</v>
          </cell>
          <cell r="Y19045">
            <v>0</v>
          </cell>
          <cell r="Z19045">
            <v>0</v>
          </cell>
          <cell r="AA19045">
            <v>0</v>
          </cell>
          <cell r="AB19045">
            <v>0</v>
          </cell>
          <cell r="AC19045">
            <v>0</v>
          </cell>
          <cell r="AO19045">
            <v>0</v>
          </cell>
          <cell r="AP19045">
            <v>0</v>
          </cell>
        </row>
        <row r="19046">
          <cell r="H19046">
            <v>0</v>
          </cell>
          <cell r="K19046">
            <v>0</v>
          </cell>
          <cell r="P19046">
            <v>0</v>
          </cell>
          <cell r="X19046">
            <v>0</v>
          </cell>
          <cell r="Y19046">
            <v>0</v>
          </cell>
          <cell r="Z19046">
            <v>0</v>
          </cell>
          <cell r="AA19046">
            <v>0</v>
          </cell>
          <cell r="AB19046">
            <v>0</v>
          </cell>
          <cell r="AC19046">
            <v>0</v>
          </cell>
          <cell r="AO19046">
            <v>0</v>
          </cell>
          <cell r="AP19046">
            <v>0</v>
          </cell>
        </row>
        <row r="19047">
          <cell r="H19047">
            <v>0</v>
          </cell>
          <cell r="K19047">
            <v>0</v>
          </cell>
          <cell r="P19047">
            <v>0</v>
          </cell>
          <cell r="X19047">
            <v>0</v>
          </cell>
          <cell r="Y19047">
            <v>0</v>
          </cell>
          <cell r="Z19047">
            <v>0</v>
          </cell>
          <cell r="AA19047">
            <v>0</v>
          </cell>
          <cell r="AB19047">
            <v>0</v>
          </cell>
          <cell r="AC19047">
            <v>0</v>
          </cell>
          <cell r="AO19047">
            <v>0</v>
          </cell>
          <cell r="AP19047">
            <v>0</v>
          </cell>
        </row>
        <row r="19048">
          <cell r="H19048">
            <v>0</v>
          </cell>
          <cell r="K19048">
            <v>0</v>
          </cell>
          <cell r="P19048">
            <v>0</v>
          </cell>
          <cell r="X19048">
            <v>0</v>
          </cell>
          <cell r="Y19048">
            <v>0</v>
          </cell>
          <cell r="Z19048">
            <v>0</v>
          </cell>
          <cell r="AA19048">
            <v>0</v>
          </cell>
          <cell r="AB19048">
            <v>0</v>
          </cell>
          <cell r="AC19048">
            <v>0</v>
          </cell>
          <cell r="AO19048">
            <v>0</v>
          </cell>
          <cell r="AP19048">
            <v>0</v>
          </cell>
        </row>
        <row r="19049">
          <cell r="H19049">
            <v>0</v>
          </cell>
          <cell r="K19049">
            <v>0</v>
          </cell>
          <cell r="P19049">
            <v>0</v>
          </cell>
          <cell r="X19049">
            <v>0</v>
          </cell>
          <cell r="Y19049">
            <v>0</v>
          </cell>
          <cell r="Z19049">
            <v>0</v>
          </cell>
          <cell r="AA19049">
            <v>0</v>
          </cell>
          <cell r="AB19049">
            <v>0</v>
          </cell>
          <cell r="AC19049">
            <v>0</v>
          </cell>
          <cell r="AO19049">
            <v>0</v>
          </cell>
          <cell r="AP19049">
            <v>0</v>
          </cell>
        </row>
        <row r="19050">
          <cell r="H19050">
            <v>0</v>
          </cell>
          <cell r="K19050">
            <v>0</v>
          </cell>
          <cell r="P19050">
            <v>0</v>
          </cell>
          <cell r="X19050">
            <v>0</v>
          </cell>
          <cell r="Y19050">
            <v>0</v>
          </cell>
          <cell r="Z19050">
            <v>0</v>
          </cell>
          <cell r="AA19050">
            <v>0</v>
          </cell>
          <cell r="AB19050">
            <v>0</v>
          </cell>
          <cell r="AC19050">
            <v>0</v>
          </cell>
          <cell r="AO19050">
            <v>0</v>
          </cell>
          <cell r="AP19050">
            <v>0</v>
          </cell>
        </row>
        <row r="19051">
          <cell r="H19051">
            <v>0</v>
          </cell>
          <cell r="K19051">
            <v>0</v>
          </cell>
          <cell r="P19051">
            <v>0</v>
          </cell>
          <cell r="X19051">
            <v>0</v>
          </cell>
          <cell r="Y19051">
            <v>0</v>
          </cell>
          <cell r="Z19051">
            <v>0</v>
          </cell>
          <cell r="AA19051">
            <v>0</v>
          </cell>
          <cell r="AB19051">
            <v>0</v>
          </cell>
          <cell r="AC19051">
            <v>0</v>
          </cell>
          <cell r="AO19051">
            <v>0</v>
          </cell>
          <cell r="AP19051">
            <v>0</v>
          </cell>
        </row>
        <row r="19052">
          <cell r="H19052">
            <v>0</v>
          </cell>
          <cell r="K19052">
            <v>0</v>
          </cell>
          <cell r="P19052">
            <v>0</v>
          </cell>
          <cell r="X19052">
            <v>0</v>
          </cell>
          <cell r="Y19052">
            <v>0</v>
          </cell>
          <cell r="Z19052">
            <v>0</v>
          </cell>
          <cell r="AA19052">
            <v>0</v>
          </cell>
          <cell r="AB19052">
            <v>0</v>
          </cell>
          <cell r="AC19052">
            <v>0</v>
          </cell>
          <cell r="AO19052">
            <v>0</v>
          </cell>
          <cell r="AP19052">
            <v>0</v>
          </cell>
        </row>
        <row r="19053">
          <cell r="H19053">
            <v>0</v>
          </cell>
          <cell r="K19053">
            <v>0</v>
          </cell>
          <cell r="P19053">
            <v>0</v>
          </cell>
          <cell r="X19053">
            <v>0</v>
          </cell>
          <cell r="Y19053">
            <v>0</v>
          </cell>
          <cell r="Z19053">
            <v>0</v>
          </cell>
          <cell r="AA19053">
            <v>0</v>
          </cell>
          <cell r="AB19053">
            <v>0</v>
          </cell>
          <cell r="AC19053">
            <v>0</v>
          </cell>
          <cell r="AO19053">
            <v>0</v>
          </cell>
          <cell r="AP19053">
            <v>0</v>
          </cell>
        </row>
        <row r="19054">
          <cell r="H19054">
            <v>0</v>
          </cell>
          <cell r="K19054">
            <v>0</v>
          </cell>
          <cell r="P19054">
            <v>0</v>
          </cell>
          <cell r="X19054">
            <v>0</v>
          </cell>
          <cell r="Y19054">
            <v>0</v>
          </cell>
          <cell r="Z19054">
            <v>0</v>
          </cell>
          <cell r="AA19054">
            <v>0</v>
          </cell>
          <cell r="AB19054">
            <v>0</v>
          </cell>
          <cell r="AC19054">
            <v>0</v>
          </cell>
          <cell r="AO19054">
            <v>0</v>
          </cell>
          <cell r="AP19054">
            <v>0</v>
          </cell>
        </row>
        <row r="19055">
          <cell r="H19055">
            <v>0</v>
          </cell>
          <cell r="K19055">
            <v>0</v>
          </cell>
          <cell r="P19055">
            <v>0</v>
          </cell>
          <cell r="X19055">
            <v>0</v>
          </cell>
          <cell r="Y19055">
            <v>0</v>
          </cell>
          <cell r="Z19055">
            <v>0</v>
          </cell>
          <cell r="AA19055">
            <v>0</v>
          </cell>
          <cell r="AB19055">
            <v>0</v>
          </cell>
          <cell r="AC19055">
            <v>0</v>
          </cell>
          <cell r="AO19055">
            <v>0</v>
          </cell>
          <cell r="AP19055">
            <v>0</v>
          </cell>
        </row>
        <row r="19056">
          <cell r="H19056">
            <v>0</v>
          </cell>
          <cell r="K19056">
            <v>0</v>
          </cell>
          <cell r="P19056">
            <v>0</v>
          </cell>
          <cell r="X19056">
            <v>0</v>
          </cell>
          <cell r="Y19056">
            <v>0</v>
          </cell>
          <cell r="Z19056">
            <v>0</v>
          </cell>
          <cell r="AA19056">
            <v>0</v>
          </cell>
          <cell r="AB19056">
            <v>0</v>
          </cell>
          <cell r="AC19056">
            <v>0</v>
          </cell>
          <cell r="AO19056">
            <v>0</v>
          </cell>
          <cell r="AP19056">
            <v>0</v>
          </cell>
        </row>
        <row r="19057">
          <cell r="H19057">
            <v>0</v>
          </cell>
          <cell r="K19057">
            <v>0</v>
          </cell>
          <cell r="P19057">
            <v>0</v>
          </cell>
          <cell r="X19057">
            <v>0</v>
          </cell>
          <cell r="Y19057">
            <v>0</v>
          </cell>
          <cell r="Z19057">
            <v>0</v>
          </cell>
          <cell r="AA19057">
            <v>0</v>
          </cell>
          <cell r="AB19057">
            <v>0</v>
          </cell>
          <cell r="AC19057">
            <v>0</v>
          </cell>
          <cell r="AO19057">
            <v>0</v>
          </cell>
          <cell r="AP19057">
            <v>0</v>
          </cell>
        </row>
        <row r="19058">
          <cell r="H19058">
            <v>0</v>
          </cell>
          <cell r="K19058">
            <v>0</v>
          </cell>
          <cell r="P19058">
            <v>0</v>
          </cell>
          <cell r="X19058">
            <v>0</v>
          </cell>
          <cell r="Y19058">
            <v>0</v>
          </cell>
          <cell r="Z19058">
            <v>0</v>
          </cell>
          <cell r="AA19058">
            <v>0</v>
          </cell>
          <cell r="AB19058">
            <v>0</v>
          </cell>
          <cell r="AC19058">
            <v>0</v>
          </cell>
          <cell r="AO19058">
            <v>0</v>
          </cell>
          <cell r="AP19058">
            <v>0</v>
          </cell>
        </row>
        <row r="19059">
          <cell r="H19059">
            <v>0</v>
          </cell>
          <cell r="K19059">
            <v>0</v>
          </cell>
          <cell r="P19059">
            <v>0</v>
          </cell>
          <cell r="X19059">
            <v>0</v>
          </cell>
          <cell r="Y19059">
            <v>0</v>
          </cell>
          <cell r="Z19059">
            <v>0</v>
          </cell>
          <cell r="AA19059">
            <v>0</v>
          </cell>
          <cell r="AB19059">
            <v>0</v>
          </cell>
          <cell r="AC19059">
            <v>0</v>
          </cell>
          <cell r="AO19059">
            <v>0</v>
          </cell>
          <cell r="AP19059">
            <v>0</v>
          </cell>
        </row>
        <row r="19060">
          <cell r="H19060">
            <v>0</v>
          </cell>
          <cell r="K19060">
            <v>0</v>
          </cell>
          <cell r="P19060">
            <v>0</v>
          </cell>
          <cell r="X19060">
            <v>0</v>
          </cell>
          <cell r="Y19060">
            <v>0</v>
          </cell>
          <cell r="Z19060">
            <v>0</v>
          </cell>
          <cell r="AA19060">
            <v>0</v>
          </cell>
          <cell r="AB19060">
            <v>0</v>
          </cell>
          <cell r="AC19060">
            <v>0</v>
          </cell>
          <cell r="AO19060">
            <v>0</v>
          </cell>
          <cell r="AP19060">
            <v>0</v>
          </cell>
        </row>
        <row r="19061">
          <cell r="H19061">
            <v>0</v>
          </cell>
          <cell r="K19061">
            <v>0</v>
          </cell>
          <cell r="P19061">
            <v>0</v>
          </cell>
          <cell r="X19061">
            <v>0</v>
          </cell>
          <cell r="Y19061">
            <v>0</v>
          </cell>
          <cell r="Z19061">
            <v>0</v>
          </cell>
          <cell r="AA19061">
            <v>0</v>
          </cell>
          <cell r="AB19061">
            <v>0</v>
          </cell>
          <cell r="AC19061">
            <v>0</v>
          </cell>
          <cell r="AO19061">
            <v>0</v>
          </cell>
          <cell r="AP19061">
            <v>0</v>
          </cell>
        </row>
        <row r="19062">
          <cell r="H19062">
            <v>0</v>
          </cell>
          <cell r="K19062">
            <v>0</v>
          </cell>
          <cell r="P19062">
            <v>0</v>
          </cell>
          <cell r="X19062">
            <v>0</v>
          </cell>
          <cell r="Y19062">
            <v>0</v>
          </cell>
          <cell r="Z19062">
            <v>0</v>
          </cell>
          <cell r="AA19062">
            <v>0</v>
          </cell>
          <cell r="AB19062">
            <v>0</v>
          </cell>
          <cell r="AC19062">
            <v>0</v>
          </cell>
          <cell r="AO19062">
            <v>0</v>
          </cell>
          <cell r="AP19062">
            <v>0</v>
          </cell>
        </row>
        <row r="19063">
          <cell r="H19063">
            <v>0</v>
          </cell>
          <cell r="K19063">
            <v>0</v>
          </cell>
          <cell r="P19063">
            <v>0</v>
          </cell>
          <cell r="X19063">
            <v>0</v>
          </cell>
          <cell r="Y19063">
            <v>0</v>
          </cell>
          <cell r="Z19063">
            <v>0</v>
          </cell>
          <cell r="AA19063">
            <v>0</v>
          </cell>
          <cell r="AB19063">
            <v>0</v>
          </cell>
          <cell r="AC19063">
            <v>0</v>
          </cell>
          <cell r="AO19063">
            <v>0</v>
          </cell>
          <cell r="AP19063">
            <v>0</v>
          </cell>
        </row>
        <row r="19064">
          <cell r="H19064">
            <v>0</v>
          </cell>
          <cell r="K19064">
            <v>0</v>
          </cell>
          <cell r="P19064">
            <v>0</v>
          </cell>
          <cell r="X19064">
            <v>0</v>
          </cell>
          <cell r="Y19064">
            <v>0</v>
          </cell>
          <cell r="Z19064">
            <v>0</v>
          </cell>
          <cell r="AA19064">
            <v>0</v>
          </cell>
          <cell r="AB19064">
            <v>0</v>
          </cell>
          <cell r="AC19064">
            <v>0</v>
          </cell>
          <cell r="AO19064">
            <v>0</v>
          </cell>
          <cell r="AP19064">
            <v>0</v>
          </cell>
        </row>
        <row r="19065">
          <cell r="H19065">
            <v>0</v>
          </cell>
          <cell r="K19065">
            <v>0</v>
          </cell>
          <cell r="P19065">
            <v>0</v>
          </cell>
          <cell r="X19065">
            <v>0</v>
          </cell>
          <cell r="Y19065">
            <v>0</v>
          </cell>
          <cell r="Z19065">
            <v>0</v>
          </cell>
          <cell r="AA19065">
            <v>0</v>
          </cell>
          <cell r="AB19065">
            <v>0</v>
          </cell>
          <cell r="AC19065">
            <v>0</v>
          </cell>
          <cell r="AO19065">
            <v>0</v>
          </cell>
          <cell r="AP19065">
            <v>0</v>
          </cell>
        </row>
        <row r="19066">
          <cell r="H19066">
            <v>0</v>
          </cell>
          <cell r="K19066">
            <v>0</v>
          </cell>
          <cell r="P19066">
            <v>0</v>
          </cell>
          <cell r="X19066">
            <v>0</v>
          </cell>
          <cell r="Y19066">
            <v>0</v>
          </cell>
          <cell r="Z19066">
            <v>0</v>
          </cell>
          <cell r="AA19066">
            <v>0</v>
          </cell>
          <cell r="AB19066">
            <v>0</v>
          </cell>
          <cell r="AC19066">
            <v>0</v>
          </cell>
          <cell r="AO19066">
            <v>0</v>
          </cell>
          <cell r="AP19066">
            <v>0</v>
          </cell>
        </row>
        <row r="19067">
          <cell r="H19067">
            <v>0</v>
          </cell>
          <cell r="K19067">
            <v>0</v>
          </cell>
          <cell r="P19067">
            <v>0</v>
          </cell>
          <cell r="X19067">
            <v>0</v>
          </cell>
          <cell r="Y19067">
            <v>0</v>
          </cell>
          <cell r="Z19067">
            <v>0</v>
          </cell>
          <cell r="AA19067">
            <v>0</v>
          </cell>
          <cell r="AB19067">
            <v>0</v>
          </cell>
          <cell r="AC19067">
            <v>0</v>
          </cell>
          <cell r="AO19067">
            <v>0</v>
          </cell>
          <cell r="AP19067">
            <v>0</v>
          </cell>
        </row>
        <row r="19068">
          <cell r="H19068">
            <v>0</v>
          </cell>
          <cell r="K19068">
            <v>0</v>
          </cell>
          <cell r="P19068">
            <v>0</v>
          </cell>
          <cell r="X19068">
            <v>0</v>
          </cell>
          <cell r="Y19068">
            <v>0</v>
          </cell>
          <cell r="Z19068">
            <v>0</v>
          </cell>
          <cell r="AA19068">
            <v>0</v>
          </cell>
          <cell r="AB19068">
            <v>0</v>
          </cell>
          <cell r="AC19068">
            <v>0</v>
          </cell>
          <cell r="AO19068">
            <v>0</v>
          </cell>
          <cell r="AP19068">
            <v>0</v>
          </cell>
        </row>
        <row r="19069">
          <cell r="H19069">
            <v>0</v>
          </cell>
          <cell r="K19069">
            <v>0</v>
          </cell>
          <cell r="P19069">
            <v>0</v>
          </cell>
          <cell r="X19069">
            <v>0</v>
          </cell>
          <cell r="Y19069">
            <v>0</v>
          </cell>
          <cell r="Z19069">
            <v>0</v>
          </cell>
          <cell r="AA19069">
            <v>0</v>
          </cell>
          <cell r="AB19069">
            <v>0</v>
          </cell>
          <cell r="AC19069">
            <v>0</v>
          </cell>
          <cell r="AO19069">
            <v>0</v>
          </cell>
          <cell r="AP19069">
            <v>0</v>
          </cell>
        </row>
        <row r="19070">
          <cell r="H19070">
            <v>0</v>
          </cell>
          <cell r="K19070">
            <v>0</v>
          </cell>
          <cell r="P19070">
            <v>0</v>
          </cell>
          <cell r="X19070">
            <v>0</v>
          </cell>
          <cell r="Y19070">
            <v>0</v>
          </cell>
          <cell r="Z19070">
            <v>0</v>
          </cell>
          <cell r="AA19070">
            <v>0</v>
          </cell>
          <cell r="AB19070">
            <v>0</v>
          </cell>
          <cell r="AC19070">
            <v>0</v>
          </cell>
          <cell r="AO19070">
            <v>0</v>
          </cell>
          <cell r="AP19070">
            <v>0</v>
          </cell>
        </row>
        <row r="19071">
          <cell r="H19071">
            <v>0</v>
          </cell>
          <cell r="K19071">
            <v>0</v>
          </cell>
          <cell r="P19071">
            <v>0</v>
          </cell>
          <cell r="X19071">
            <v>0</v>
          </cell>
          <cell r="Y19071">
            <v>0</v>
          </cell>
          <cell r="Z19071">
            <v>0</v>
          </cell>
          <cell r="AA19071">
            <v>0</v>
          </cell>
          <cell r="AB19071">
            <v>0</v>
          </cell>
          <cell r="AC19071">
            <v>0</v>
          </cell>
          <cell r="AO19071">
            <v>0</v>
          </cell>
          <cell r="AP19071">
            <v>0</v>
          </cell>
        </row>
        <row r="19072">
          <cell r="H19072">
            <v>0</v>
          </cell>
          <cell r="K19072">
            <v>0</v>
          </cell>
          <cell r="P19072">
            <v>0</v>
          </cell>
          <cell r="X19072">
            <v>0</v>
          </cell>
          <cell r="Y19072">
            <v>0</v>
          </cell>
          <cell r="Z19072">
            <v>0</v>
          </cell>
          <cell r="AA19072">
            <v>0</v>
          </cell>
          <cell r="AB19072">
            <v>0</v>
          </cell>
          <cell r="AC19072">
            <v>0</v>
          </cell>
          <cell r="AO19072">
            <v>0</v>
          </cell>
          <cell r="AP19072">
            <v>0</v>
          </cell>
        </row>
        <row r="19073">
          <cell r="H19073">
            <v>0</v>
          </cell>
          <cell r="K19073">
            <v>0</v>
          </cell>
          <cell r="P19073">
            <v>0</v>
          </cell>
          <cell r="X19073">
            <v>0</v>
          </cell>
          <cell r="Y19073">
            <v>0</v>
          </cell>
          <cell r="Z19073">
            <v>0</v>
          </cell>
          <cell r="AA19073">
            <v>0</v>
          </cell>
          <cell r="AB19073">
            <v>0</v>
          </cell>
          <cell r="AC19073">
            <v>0</v>
          </cell>
          <cell r="AO19073">
            <v>0</v>
          </cell>
          <cell r="AP19073">
            <v>0</v>
          </cell>
        </row>
        <row r="19074">
          <cell r="H19074">
            <v>0</v>
          </cell>
          <cell r="K19074">
            <v>0</v>
          </cell>
          <cell r="P19074">
            <v>0</v>
          </cell>
          <cell r="X19074">
            <v>0</v>
          </cell>
          <cell r="Y19074">
            <v>0</v>
          </cell>
          <cell r="Z19074">
            <v>0</v>
          </cell>
          <cell r="AA19074">
            <v>0</v>
          </cell>
          <cell r="AB19074">
            <v>0</v>
          </cell>
          <cell r="AC19074">
            <v>0</v>
          </cell>
          <cell r="AO19074">
            <v>0</v>
          </cell>
          <cell r="AP19074">
            <v>0</v>
          </cell>
        </row>
        <row r="19075">
          <cell r="H19075">
            <v>0</v>
          </cell>
          <cell r="K19075">
            <v>0</v>
          </cell>
          <cell r="P19075">
            <v>0</v>
          </cell>
          <cell r="X19075">
            <v>0</v>
          </cell>
          <cell r="Y19075">
            <v>0</v>
          </cell>
          <cell r="Z19075">
            <v>0</v>
          </cell>
          <cell r="AA19075">
            <v>0</v>
          </cell>
          <cell r="AB19075">
            <v>0</v>
          </cell>
          <cell r="AC19075">
            <v>0</v>
          </cell>
          <cell r="AO19075">
            <v>0</v>
          </cell>
          <cell r="AP19075">
            <v>0</v>
          </cell>
        </row>
        <row r="19076">
          <cell r="H19076">
            <v>0</v>
          </cell>
          <cell r="K19076">
            <v>0</v>
          </cell>
          <cell r="P19076">
            <v>0</v>
          </cell>
          <cell r="X19076">
            <v>0</v>
          </cell>
          <cell r="Y19076">
            <v>0</v>
          </cell>
          <cell r="Z19076">
            <v>0</v>
          </cell>
          <cell r="AA19076">
            <v>0</v>
          </cell>
          <cell r="AB19076">
            <v>0</v>
          </cell>
          <cell r="AC19076">
            <v>0</v>
          </cell>
          <cell r="AO19076">
            <v>0</v>
          </cell>
          <cell r="AP19076">
            <v>0</v>
          </cell>
        </row>
        <row r="19077">
          <cell r="H19077">
            <v>0</v>
          </cell>
          <cell r="K19077">
            <v>0</v>
          </cell>
          <cell r="P19077">
            <v>0</v>
          </cell>
          <cell r="X19077">
            <v>0</v>
          </cell>
          <cell r="Y19077">
            <v>0</v>
          </cell>
          <cell r="Z19077">
            <v>0</v>
          </cell>
          <cell r="AA19077">
            <v>0</v>
          </cell>
          <cell r="AB19077">
            <v>0</v>
          </cell>
          <cell r="AC19077">
            <v>0</v>
          </cell>
          <cell r="AO19077">
            <v>0</v>
          </cell>
          <cell r="AP19077">
            <v>0</v>
          </cell>
        </row>
        <row r="19078">
          <cell r="H19078">
            <v>0</v>
          </cell>
          <cell r="K19078">
            <v>0</v>
          </cell>
          <cell r="P19078">
            <v>0</v>
          </cell>
          <cell r="X19078">
            <v>0</v>
          </cell>
          <cell r="Y19078">
            <v>0</v>
          </cell>
          <cell r="Z19078">
            <v>0</v>
          </cell>
          <cell r="AA19078">
            <v>0</v>
          </cell>
          <cell r="AB19078">
            <v>0</v>
          </cell>
          <cell r="AC19078">
            <v>0</v>
          </cell>
          <cell r="AO19078">
            <v>0</v>
          </cell>
          <cell r="AP19078">
            <v>0</v>
          </cell>
        </row>
        <row r="19079">
          <cell r="H19079">
            <v>0</v>
          </cell>
          <cell r="K19079">
            <v>0</v>
          </cell>
          <cell r="P19079">
            <v>0</v>
          </cell>
          <cell r="X19079">
            <v>0</v>
          </cell>
          <cell r="Y19079">
            <v>0</v>
          </cell>
          <cell r="Z19079">
            <v>0</v>
          </cell>
          <cell r="AA19079">
            <v>0</v>
          </cell>
          <cell r="AB19079">
            <v>0</v>
          </cell>
          <cell r="AC19079">
            <v>0</v>
          </cell>
          <cell r="AO19079">
            <v>0</v>
          </cell>
          <cell r="AP19079">
            <v>0</v>
          </cell>
        </row>
        <row r="19080">
          <cell r="H19080">
            <v>0</v>
          </cell>
          <cell r="K19080">
            <v>0</v>
          </cell>
          <cell r="P19080">
            <v>0</v>
          </cell>
          <cell r="X19080">
            <v>0</v>
          </cell>
          <cell r="Y19080">
            <v>0</v>
          </cell>
          <cell r="Z19080">
            <v>0</v>
          </cell>
          <cell r="AA19080">
            <v>0</v>
          </cell>
          <cell r="AB19080">
            <v>0</v>
          </cell>
          <cell r="AC19080">
            <v>0</v>
          </cell>
          <cell r="AO19080">
            <v>0</v>
          </cell>
          <cell r="AP19080">
            <v>0</v>
          </cell>
        </row>
        <row r="19081">
          <cell r="H19081">
            <v>0</v>
          </cell>
          <cell r="K19081">
            <v>0</v>
          </cell>
          <cell r="P19081">
            <v>0</v>
          </cell>
          <cell r="X19081">
            <v>0</v>
          </cell>
          <cell r="Y19081">
            <v>0</v>
          </cell>
          <cell r="Z19081">
            <v>0</v>
          </cell>
          <cell r="AA19081">
            <v>0</v>
          </cell>
          <cell r="AB19081">
            <v>0</v>
          </cell>
          <cell r="AC19081">
            <v>0</v>
          </cell>
          <cell r="AO19081">
            <v>0</v>
          </cell>
          <cell r="AP19081">
            <v>0</v>
          </cell>
        </row>
        <row r="19082">
          <cell r="H19082">
            <v>0</v>
          </cell>
          <cell r="K19082">
            <v>0</v>
          </cell>
          <cell r="P19082">
            <v>0</v>
          </cell>
          <cell r="X19082">
            <v>0</v>
          </cell>
          <cell r="Y19082">
            <v>0</v>
          </cell>
          <cell r="Z19082">
            <v>0</v>
          </cell>
          <cell r="AA19082">
            <v>0</v>
          </cell>
          <cell r="AB19082">
            <v>0</v>
          </cell>
          <cell r="AC19082">
            <v>0</v>
          </cell>
          <cell r="AO19082">
            <v>0</v>
          </cell>
          <cell r="AP19082">
            <v>0</v>
          </cell>
        </row>
        <row r="19083">
          <cell r="H19083">
            <v>0</v>
          </cell>
          <cell r="K19083">
            <v>0</v>
          </cell>
          <cell r="P19083">
            <v>0</v>
          </cell>
          <cell r="X19083">
            <v>0</v>
          </cell>
          <cell r="Y19083">
            <v>0</v>
          </cell>
          <cell r="Z19083">
            <v>0</v>
          </cell>
          <cell r="AA19083">
            <v>0</v>
          </cell>
          <cell r="AB19083">
            <v>0</v>
          </cell>
          <cell r="AC19083">
            <v>0</v>
          </cell>
          <cell r="AO19083">
            <v>0</v>
          </cell>
          <cell r="AP19083">
            <v>0</v>
          </cell>
        </row>
        <row r="19084">
          <cell r="H19084">
            <v>0</v>
          </cell>
          <cell r="K19084">
            <v>0</v>
          </cell>
          <cell r="P19084">
            <v>0</v>
          </cell>
          <cell r="X19084">
            <v>0</v>
          </cell>
          <cell r="Y19084">
            <v>0</v>
          </cell>
          <cell r="Z19084">
            <v>0</v>
          </cell>
          <cell r="AA19084">
            <v>0</v>
          </cell>
          <cell r="AB19084">
            <v>0</v>
          </cell>
          <cell r="AC19084">
            <v>0</v>
          </cell>
          <cell r="AO19084">
            <v>0</v>
          </cell>
          <cell r="AP19084">
            <v>0</v>
          </cell>
        </row>
        <row r="19085">
          <cell r="H19085">
            <v>0</v>
          </cell>
          <cell r="K19085">
            <v>0</v>
          </cell>
          <cell r="P19085">
            <v>0</v>
          </cell>
          <cell r="X19085">
            <v>0</v>
          </cell>
          <cell r="Y19085">
            <v>0</v>
          </cell>
          <cell r="Z19085">
            <v>0</v>
          </cell>
          <cell r="AA19085">
            <v>0</v>
          </cell>
          <cell r="AB19085">
            <v>0</v>
          </cell>
          <cell r="AC19085">
            <v>0</v>
          </cell>
          <cell r="AO19085">
            <v>0</v>
          </cell>
          <cell r="AP19085">
            <v>0</v>
          </cell>
        </row>
        <row r="19086">
          <cell r="H19086">
            <v>0</v>
          </cell>
          <cell r="K19086">
            <v>0</v>
          </cell>
          <cell r="P19086">
            <v>0</v>
          </cell>
          <cell r="X19086">
            <v>0</v>
          </cell>
          <cell r="Y19086">
            <v>0</v>
          </cell>
          <cell r="Z19086">
            <v>0</v>
          </cell>
          <cell r="AA19086">
            <v>0</v>
          </cell>
          <cell r="AB19086">
            <v>0</v>
          </cell>
          <cell r="AC19086">
            <v>0</v>
          </cell>
          <cell r="AO19086">
            <v>0</v>
          </cell>
          <cell r="AP19086">
            <v>0</v>
          </cell>
        </row>
        <row r="19087">
          <cell r="H19087">
            <v>0</v>
          </cell>
          <cell r="K19087">
            <v>0</v>
          </cell>
          <cell r="P19087">
            <v>0</v>
          </cell>
          <cell r="X19087">
            <v>0</v>
          </cell>
          <cell r="Y19087">
            <v>0</v>
          </cell>
          <cell r="Z19087">
            <v>0</v>
          </cell>
          <cell r="AA19087">
            <v>0</v>
          </cell>
          <cell r="AB19087">
            <v>0</v>
          </cell>
          <cell r="AC19087">
            <v>0</v>
          </cell>
          <cell r="AO19087">
            <v>0</v>
          </cell>
          <cell r="AP19087">
            <v>0</v>
          </cell>
        </row>
        <row r="19088">
          <cell r="H19088">
            <v>0</v>
          </cell>
          <cell r="K19088">
            <v>0</v>
          </cell>
          <cell r="P19088">
            <v>0</v>
          </cell>
          <cell r="X19088">
            <v>0</v>
          </cell>
          <cell r="Y19088">
            <v>0</v>
          </cell>
          <cell r="Z19088">
            <v>0</v>
          </cell>
          <cell r="AA19088">
            <v>0</v>
          </cell>
          <cell r="AB19088">
            <v>0</v>
          </cell>
          <cell r="AC19088">
            <v>0</v>
          </cell>
          <cell r="AO19088">
            <v>0</v>
          </cell>
          <cell r="AP19088">
            <v>0</v>
          </cell>
        </row>
        <row r="19089">
          <cell r="H19089">
            <v>0</v>
          </cell>
          <cell r="K19089">
            <v>0</v>
          </cell>
          <cell r="P19089">
            <v>0</v>
          </cell>
          <cell r="X19089">
            <v>0</v>
          </cell>
          <cell r="Y19089">
            <v>0</v>
          </cell>
          <cell r="Z19089">
            <v>0</v>
          </cell>
          <cell r="AA19089">
            <v>0</v>
          </cell>
          <cell r="AB19089">
            <v>0</v>
          </cell>
          <cell r="AC19089">
            <v>0</v>
          </cell>
          <cell r="AO19089">
            <v>0</v>
          </cell>
          <cell r="AP19089">
            <v>0</v>
          </cell>
        </row>
        <row r="19090">
          <cell r="H19090">
            <v>0</v>
          </cell>
          <cell r="K19090">
            <v>0</v>
          </cell>
          <cell r="P19090">
            <v>0</v>
          </cell>
          <cell r="X19090">
            <v>0</v>
          </cell>
          <cell r="Y19090">
            <v>0</v>
          </cell>
          <cell r="Z19090">
            <v>0</v>
          </cell>
          <cell r="AA19090">
            <v>0</v>
          </cell>
          <cell r="AB19090">
            <v>0</v>
          </cell>
          <cell r="AC19090">
            <v>0</v>
          </cell>
          <cell r="AO19090">
            <v>0</v>
          </cell>
          <cell r="AP19090">
            <v>0</v>
          </cell>
        </row>
        <row r="19091">
          <cell r="H19091">
            <v>0</v>
          </cell>
          <cell r="K19091">
            <v>0</v>
          </cell>
          <cell r="P19091">
            <v>0</v>
          </cell>
          <cell r="X19091">
            <v>0</v>
          </cell>
          <cell r="Y19091">
            <v>0</v>
          </cell>
          <cell r="Z19091">
            <v>0</v>
          </cell>
          <cell r="AA19091">
            <v>0</v>
          </cell>
          <cell r="AB19091">
            <v>0</v>
          </cell>
          <cell r="AC19091">
            <v>0</v>
          </cell>
          <cell r="AO19091">
            <v>0</v>
          </cell>
          <cell r="AP19091">
            <v>0</v>
          </cell>
        </row>
        <row r="19092">
          <cell r="H19092">
            <v>0</v>
          </cell>
          <cell r="K19092">
            <v>0</v>
          </cell>
          <cell r="P19092">
            <v>0</v>
          </cell>
          <cell r="X19092">
            <v>0</v>
          </cell>
          <cell r="Y19092">
            <v>0</v>
          </cell>
          <cell r="Z19092">
            <v>0</v>
          </cell>
          <cell r="AA19092">
            <v>0</v>
          </cell>
          <cell r="AB19092">
            <v>0</v>
          </cell>
          <cell r="AC19092">
            <v>0</v>
          </cell>
          <cell r="AO19092">
            <v>0</v>
          </cell>
          <cell r="AP19092">
            <v>0</v>
          </cell>
        </row>
        <row r="19093">
          <cell r="H19093">
            <v>0</v>
          </cell>
          <cell r="K19093">
            <v>0</v>
          </cell>
          <cell r="P19093">
            <v>0</v>
          </cell>
          <cell r="X19093">
            <v>0</v>
          </cell>
          <cell r="Y19093">
            <v>0</v>
          </cell>
          <cell r="Z19093">
            <v>0</v>
          </cell>
          <cell r="AA19093">
            <v>0</v>
          </cell>
          <cell r="AB19093">
            <v>0</v>
          </cell>
          <cell r="AC19093">
            <v>0</v>
          </cell>
          <cell r="AO19093">
            <v>0</v>
          </cell>
          <cell r="AP19093">
            <v>0</v>
          </cell>
        </row>
        <row r="19094">
          <cell r="H19094">
            <v>0</v>
          </cell>
          <cell r="K19094">
            <v>0</v>
          </cell>
          <cell r="P19094">
            <v>0</v>
          </cell>
          <cell r="X19094">
            <v>0</v>
          </cell>
          <cell r="Y19094">
            <v>0</v>
          </cell>
          <cell r="Z19094">
            <v>0</v>
          </cell>
          <cell r="AA19094">
            <v>0</v>
          </cell>
          <cell r="AB19094">
            <v>0</v>
          </cell>
          <cell r="AC19094">
            <v>0</v>
          </cell>
          <cell r="AO19094">
            <v>0</v>
          </cell>
          <cell r="AP19094">
            <v>0</v>
          </cell>
        </row>
        <row r="19095">
          <cell r="H19095">
            <v>0</v>
          </cell>
          <cell r="K19095">
            <v>0</v>
          </cell>
          <cell r="P19095">
            <v>0</v>
          </cell>
          <cell r="X19095">
            <v>0</v>
          </cell>
          <cell r="Y19095">
            <v>0</v>
          </cell>
          <cell r="Z19095">
            <v>0</v>
          </cell>
          <cell r="AA19095">
            <v>0</v>
          </cell>
          <cell r="AB19095">
            <v>0</v>
          </cell>
          <cell r="AC19095">
            <v>0</v>
          </cell>
          <cell r="AO19095">
            <v>0</v>
          </cell>
          <cell r="AP19095">
            <v>0</v>
          </cell>
        </row>
        <row r="19096">
          <cell r="H19096">
            <v>0</v>
          </cell>
          <cell r="K19096">
            <v>0</v>
          </cell>
          <cell r="P19096">
            <v>0</v>
          </cell>
          <cell r="X19096">
            <v>0</v>
          </cell>
          <cell r="Y19096">
            <v>0</v>
          </cell>
          <cell r="Z19096">
            <v>0</v>
          </cell>
          <cell r="AA19096">
            <v>0</v>
          </cell>
          <cell r="AB19096">
            <v>0</v>
          </cell>
          <cell r="AC19096">
            <v>0</v>
          </cell>
          <cell r="AO19096">
            <v>0</v>
          </cell>
          <cell r="AP19096">
            <v>0</v>
          </cell>
        </row>
        <row r="19097">
          <cell r="H19097">
            <v>0</v>
          </cell>
          <cell r="K19097">
            <v>0</v>
          </cell>
          <cell r="P19097">
            <v>0</v>
          </cell>
          <cell r="X19097">
            <v>0</v>
          </cell>
          <cell r="Y19097">
            <v>0</v>
          </cell>
          <cell r="Z19097">
            <v>0</v>
          </cell>
          <cell r="AA19097">
            <v>0</v>
          </cell>
          <cell r="AB19097">
            <v>0</v>
          </cell>
          <cell r="AC19097">
            <v>0</v>
          </cell>
          <cell r="AO19097">
            <v>0</v>
          </cell>
          <cell r="AP19097">
            <v>0</v>
          </cell>
        </row>
        <row r="19098">
          <cell r="H19098">
            <v>0</v>
          </cell>
          <cell r="K19098">
            <v>0</v>
          </cell>
          <cell r="P19098">
            <v>0</v>
          </cell>
          <cell r="X19098">
            <v>0</v>
          </cell>
          <cell r="Y19098">
            <v>0</v>
          </cell>
          <cell r="Z19098">
            <v>0</v>
          </cell>
          <cell r="AA19098">
            <v>0</v>
          </cell>
          <cell r="AB19098">
            <v>0</v>
          </cell>
          <cell r="AC19098">
            <v>0</v>
          </cell>
          <cell r="AO19098">
            <v>0</v>
          </cell>
          <cell r="AP19098">
            <v>0</v>
          </cell>
        </row>
        <row r="19099">
          <cell r="H19099">
            <v>0</v>
          </cell>
          <cell r="K19099">
            <v>0</v>
          </cell>
          <cell r="P19099">
            <v>0</v>
          </cell>
          <cell r="X19099">
            <v>0</v>
          </cell>
          <cell r="Y19099">
            <v>0</v>
          </cell>
          <cell r="Z19099">
            <v>0</v>
          </cell>
          <cell r="AA19099">
            <v>0</v>
          </cell>
          <cell r="AB19099">
            <v>0</v>
          </cell>
          <cell r="AC19099">
            <v>0</v>
          </cell>
          <cell r="AO19099">
            <v>0</v>
          </cell>
          <cell r="AP19099">
            <v>0</v>
          </cell>
        </row>
        <row r="19100">
          <cell r="H19100">
            <v>0</v>
          </cell>
          <cell r="K19100">
            <v>0</v>
          </cell>
          <cell r="P19100">
            <v>0</v>
          </cell>
          <cell r="X19100">
            <v>0</v>
          </cell>
          <cell r="Y19100">
            <v>0</v>
          </cell>
          <cell r="Z19100">
            <v>0</v>
          </cell>
          <cell r="AA19100">
            <v>0</v>
          </cell>
          <cell r="AB19100">
            <v>0</v>
          </cell>
          <cell r="AC19100">
            <v>0</v>
          </cell>
          <cell r="AO19100">
            <v>0</v>
          </cell>
          <cell r="AP19100">
            <v>0</v>
          </cell>
        </row>
        <row r="19101">
          <cell r="H19101">
            <v>0</v>
          </cell>
          <cell r="K19101">
            <v>0</v>
          </cell>
          <cell r="P19101">
            <v>0</v>
          </cell>
          <cell r="X19101">
            <v>0</v>
          </cell>
          <cell r="Y19101">
            <v>0</v>
          </cell>
          <cell r="Z19101">
            <v>0</v>
          </cell>
          <cell r="AA19101">
            <v>0</v>
          </cell>
          <cell r="AB19101">
            <v>0</v>
          </cell>
          <cell r="AC19101">
            <v>0</v>
          </cell>
          <cell r="AO19101">
            <v>0</v>
          </cell>
          <cell r="AP19101">
            <v>0</v>
          </cell>
        </row>
        <row r="19102">
          <cell r="H19102">
            <v>0</v>
          </cell>
          <cell r="K19102">
            <v>0</v>
          </cell>
          <cell r="P19102">
            <v>0</v>
          </cell>
          <cell r="X19102">
            <v>0</v>
          </cell>
          <cell r="Y19102">
            <v>0</v>
          </cell>
          <cell r="Z19102">
            <v>0</v>
          </cell>
          <cell r="AA19102">
            <v>0</v>
          </cell>
          <cell r="AB19102">
            <v>0</v>
          </cell>
          <cell r="AC19102">
            <v>0</v>
          </cell>
          <cell r="AO19102">
            <v>0</v>
          </cell>
          <cell r="AP19102">
            <v>0</v>
          </cell>
        </row>
        <row r="19103">
          <cell r="H19103">
            <v>0</v>
          </cell>
          <cell r="K19103">
            <v>0</v>
          </cell>
          <cell r="P19103">
            <v>0</v>
          </cell>
          <cell r="X19103">
            <v>0</v>
          </cell>
          <cell r="Y19103">
            <v>0</v>
          </cell>
          <cell r="Z19103">
            <v>0</v>
          </cell>
          <cell r="AA19103">
            <v>0</v>
          </cell>
          <cell r="AB19103">
            <v>0</v>
          </cell>
          <cell r="AC19103">
            <v>0</v>
          </cell>
          <cell r="AO19103">
            <v>0</v>
          </cell>
          <cell r="AP19103">
            <v>0</v>
          </cell>
        </row>
        <row r="19104">
          <cell r="H19104">
            <v>0</v>
          </cell>
          <cell r="K19104">
            <v>0</v>
          </cell>
          <cell r="P19104">
            <v>0</v>
          </cell>
          <cell r="X19104">
            <v>0</v>
          </cell>
          <cell r="Y19104">
            <v>0</v>
          </cell>
          <cell r="Z19104">
            <v>0</v>
          </cell>
          <cell r="AA19104">
            <v>0</v>
          </cell>
          <cell r="AB19104">
            <v>0</v>
          </cell>
          <cell r="AC19104">
            <v>0</v>
          </cell>
          <cell r="AO19104">
            <v>0</v>
          </cell>
          <cell r="AP19104">
            <v>0</v>
          </cell>
        </row>
        <row r="19105">
          <cell r="H19105">
            <v>0</v>
          </cell>
          <cell r="K19105">
            <v>0</v>
          </cell>
          <cell r="P19105">
            <v>0</v>
          </cell>
          <cell r="X19105">
            <v>0</v>
          </cell>
          <cell r="Y19105">
            <v>0</v>
          </cell>
          <cell r="Z19105">
            <v>0</v>
          </cell>
          <cell r="AA19105">
            <v>0</v>
          </cell>
          <cell r="AB19105">
            <v>0</v>
          </cell>
          <cell r="AC19105">
            <v>0</v>
          </cell>
          <cell r="AO19105">
            <v>0</v>
          </cell>
          <cell r="AP19105">
            <v>0</v>
          </cell>
        </row>
        <row r="19106">
          <cell r="H19106">
            <v>0</v>
          </cell>
          <cell r="K19106">
            <v>0</v>
          </cell>
          <cell r="P19106">
            <v>0</v>
          </cell>
          <cell r="X19106">
            <v>0</v>
          </cell>
          <cell r="Y19106">
            <v>0</v>
          </cell>
          <cell r="Z19106">
            <v>0</v>
          </cell>
          <cell r="AA19106">
            <v>0</v>
          </cell>
          <cell r="AB19106">
            <v>0</v>
          </cell>
          <cell r="AC19106">
            <v>0</v>
          </cell>
          <cell r="AO19106">
            <v>0</v>
          </cell>
          <cell r="AP19106">
            <v>0</v>
          </cell>
        </row>
        <row r="19107">
          <cell r="H19107">
            <v>0</v>
          </cell>
          <cell r="K19107">
            <v>0</v>
          </cell>
          <cell r="P19107">
            <v>0</v>
          </cell>
          <cell r="X19107">
            <v>0</v>
          </cell>
          <cell r="Y19107">
            <v>0</v>
          </cell>
          <cell r="Z19107">
            <v>0</v>
          </cell>
          <cell r="AA19107">
            <v>0</v>
          </cell>
          <cell r="AB19107">
            <v>0</v>
          </cell>
          <cell r="AC19107">
            <v>0</v>
          </cell>
          <cell r="AO19107">
            <v>0</v>
          </cell>
          <cell r="AP19107">
            <v>0</v>
          </cell>
        </row>
        <row r="19108">
          <cell r="H19108">
            <v>0</v>
          </cell>
          <cell r="K19108">
            <v>0</v>
          </cell>
          <cell r="P19108">
            <v>0</v>
          </cell>
          <cell r="X19108">
            <v>0</v>
          </cell>
          <cell r="Y19108">
            <v>0</v>
          </cell>
          <cell r="Z19108">
            <v>0</v>
          </cell>
          <cell r="AA19108">
            <v>0</v>
          </cell>
          <cell r="AB19108">
            <v>0</v>
          </cell>
          <cell r="AC19108">
            <v>0</v>
          </cell>
          <cell r="AO19108">
            <v>0</v>
          </cell>
          <cell r="AP19108">
            <v>0</v>
          </cell>
        </row>
        <row r="19109">
          <cell r="H19109">
            <v>0</v>
          </cell>
          <cell r="K19109">
            <v>0</v>
          </cell>
          <cell r="P19109">
            <v>0</v>
          </cell>
          <cell r="X19109">
            <v>0</v>
          </cell>
          <cell r="Y19109">
            <v>0</v>
          </cell>
          <cell r="Z19109">
            <v>0</v>
          </cell>
          <cell r="AA19109">
            <v>0</v>
          </cell>
          <cell r="AB19109">
            <v>0</v>
          </cell>
          <cell r="AC19109">
            <v>0</v>
          </cell>
          <cell r="AO19109">
            <v>0</v>
          </cell>
          <cell r="AP19109">
            <v>0</v>
          </cell>
        </row>
        <row r="19110">
          <cell r="H19110">
            <v>0</v>
          </cell>
          <cell r="K19110">
            <v>0</v>
          </cell>
          <cell r="P19110">
            <v>0</v>
          </cell>
          <cell r="X19110">
            <v>0</v>
          </cell>
          <cell r="Y19110">
            <v>0</v>
          </cell>
          <cell r="Z19110">
            <v>0</v>
          </cell>
          <cell r="AA19110">
            <v>0</v>
          </cell>
          <cell r="AB19110">
            <v>0</v>
          </cell>
          <cell r="AC19110">
            <v>0</v>
          </cell>
          <cell r="AO19110">
            <v>0</v>
          </cell>
          <cell r="AP19110">
            <v>0</v>
          </cell>
        </row>
        <row r="19111">
          <cell r="H19111">
            <v>0</v>
          </cell>
          <cell r="K19111">
            <v>0</v>
          </cell>
          <cell r="P19111">
            <v>0</v>
          </cell>
          <cell r="X19111">
            <v>0</v>
          </cell>
          <cell r="Y19111">
            <v>0</v>
          </cell>
          <cell r="Z19111">
            <v>0</v>
          </cell>
          <cell r="AA19111">
            <v>0</v>
          </cell>
          <cell r="AB19111">
            <v>0</v>
          </cell>
          <cell r="AC19111">
            <v>0</v>
          </cell>
          <cell r="AO19111">
            <v>0</v>
          </cell>
          <cell r="AP19111">
            <v>0</v>
          </cell>
        </row>
        <row r="19112">
          <cell r="H19112">
            <v>0</v>
          </cell>
          <cell r="K19112">
            <v>0</v>
          </cell>
          <cell r="P19112">
            <v>0</v>
          </cell>
          <cell r="X19112">
            <v>0</v>
          </cell>
          <cell r="Y19112">
            <v>0</v>
          </cell>
          <cell r="Z19112">
            <v>0</v>
          </cell>
          <cell r="AA19112">
            <v>0</v>
          </cell>
          <cell r="AB19112">
            <v>0</v>
          </cell>
          <cell r="AC19112">
            <v>0</v>
          </cell>
          <cell r="AO19112">
            <v>0</v>
          </cell>
          <cell r="AP19112">
            <v>0</v>
          </cell>
        </row>
        <row r="19113">
          <cell r="H19113">
            <v>0</v>
          </cell>
          <cell r="K19113">
            <v>0</v>
          </cell>
          <cell r="P19113">
            <v>0</v>
          </cell>
          <cell r="X19113">
            <v>0</v>
          </cell>
          <cell r="Y19113">
            <v>0</v>
          </cell>
          <cell r="Z19113">
            <v>0</v>
          </cell>
          <cell r="AA19113">
            <v>0</v>
          </cell>
          <cell r="AB19113">
            <v>0</v>
          </cell>
          <cell r="AC19113">
            <v>0</v>
          </cell>
          <cell r="AO19113">
            <v>0</v>
          </cell>
          <cell r="AP19113">
            <v>0</v>
          </cell>
        </row>
        <row r="19114">
          <cell r="H19114">
            <v>0</v>
          </cell>
          <cell r="K19114">
            <v>0</v>
          </cell>
          <cell r="P19114">
            <v>0</v>
          </cell>
          <cell r="X19114">
            <v>0</v>
          </cell>
          <cell r="Y19114">
            <v>0</v>
          </cell>
          <cell r="Z19114">
            <v>0</v>
          </cell>
          <cell r="AA19114">
            <v>0</v>
          </cell>
          <cell r="AB19114">
            <v>0</v>
          </cell>
          <cell r="AC19114">
            <v>0</v>
          </cell>
          <cell r="AO19114">
            <v>0</v>
          </cell>
          <cell r="AP19114">
            <v>0</v>
          </cell>
        </row>
        <row r="19115">
          <cell r="H19115">
            <v>0</v>
          </cell>
          <cell r="K19115">
            <v>0</v>
          </cell>
          <cell r="P19115">
            <v>0</v>
          </cell>
          <cell r="X19115">
            <v>0</v>
          </cell>
          <cell r="Y19115">
            <v>0</v>
          </cell>
          <cell r="Z19115">
            <v>0</v>
          </cell>
          <cell r="AA19115">
            <v>0</v>
          </cell>
          <cell r="AB19115">
            <v>0</v>
          </cell>
          <cell r="AC19115">
            <v>0</v>
          </cell>
          <cell r="AO19115">
            <v>0</v>
          </cell>
          <cell r="AP19115">
            <v>0</v>
          </cell>
        </row>
        <row r="19116">
          <cell r="H19116">
            <v>0</v>
          </cell>
          <cell r="K19116">
            <v>0</v>
          </cell>
          <cell r="P19116">
            <v>0</v>
          </cell>
          <cell r="X19116">
            <v>0</v>
          </cell>
          <cell r="Y19116">
            <v>0</v>
          </cell>
          <cell r="Z19116">
            <v>0</v>
          </cell>
          <cell r="AA19116">
            <v>0</v>
          </cell>
          <cell r="AB19116">
            <v>0</v>
          </cell>
          <cell r="AC19116">
            <v>0</v>
          </cell>
          <cell r="AO19116">
            <v>0</v>
          </cell>
          <cell r="AP19116">
            <v>0</v>
          </cell>
        </row>
        <row r="19117">
          <cell r="H19117">
            <v>0</v>
          </cell>
          <cell r="K19117">
            <v>0</v>
          </cell>
          <cell r="P19117">
            <v>0</v>
          </cell>
          <cell r="X19117">
            <v>0</v>
          </cell>
          <cell r="Y19117">
            <v>0</v>
          </cell>
          <cell r="Z19117">
            <v>0</v>
          </cell>
          <cell r="AA19117">
            <v>0</v>
          </cell>
          <cell r="AB19117">
            <v>0</v>
          </cell>
          <cell r="AC19117">
            <v>0</v>
          </cell>
          <cell r="AO19117">
            <v>0</v>
          </cell>
          <cell r="AP19117">
            <v>0</v>
          </cell>
        </row>
        <row r="19118">
          <cell r="H19118">
            <v>0</v>
          </cell>
          <cell r="K19118">
            <v>0</v>
          </cell>
          <cell r="P19118">
            <v>0</v>
          </cell>
          <cell r="X19118">
            <v>0</v>
          </cell>
          <cell r="Y19118">
            <v>0</v>
          </cell>
          <cell r="Z19118">
            <v>0</v>
          </cell>
          <cell r="AA19118">
            <v>0</v>
          </cell>
          <cell r="AB19118">
            <v>0</v>
          </cell>
          <cell r="AC19118">
            <v>0</v>
          </cell>
          <cell r="AO19118">
            <v>0</v>
          </cell>
          <cell r="AP19118">
            <v>0</v>
          </cell>
        </row>
        <row r="19119">
          <cell r="H19119">
            <v>0</v>
          </cell>
          <cell r="K19119">
            <v>0</v>
          </cell>
          <cell r="P19119">
            <v>0</v>
          </cell>
          <cell r="X19119">
            <v>0</v>
          </cell>
          <cell r="Y19119">
            <v>0</v>
          </cell>
          <cell r="Z19119">
            <v>0</v>
          </cell>
          <cell r="AA19119">
            <v>0</v>
          </cell>
          <cell r="AB19119">
            <v>0</v>
          </cell>
          <cell r="AC19119">
            <v>0</v>
          </cell>
          <cell r="AO19119">
            <v>0</v>
          </cell>
          <cell r="AP19119">
            <v>0</v>
          </cell>
        </row>
        <row r="19120">
          <cell r="H19120">
            <v>0</v>
          </cell>
          <cell r="K19120">
            <v>0</v>
          </cell>
          <cell r="P19120">
            <v>0</v>
          </cell>
          <cell r="X19120">
            <v>0</v>
          </cell>
          <cell r="Y19120">
            <v>0</v>
          </cell>
          <cell r="Z19120">
            <v>0</v>
          </cell>
          <cell r="AA19120">
            <v>0</v>
          </cell>
          <cell r="AB19120">
            <v>0</v>
          </cell>
          <cell r="AC19120">
            <v>0</v>
          </cell>
          <cell r="AO19120">
            <v>0</v>
          </cell>
          <cell r="AP19120">
            <v>0</v>
          </cell>
        </row>
        <row r="19121">
          <cell r="H19121">
            <v>0</v>
          </cell>
          <cell r="K19121">
            <v>0</v>
          </cell>
          <cell r="P19121">
            <v>0</v>
          </cell>
          <cell r="X19121">
            <v>0</v>
          </cell>
          <cell r="Y19121">
            <v>0</v>
          </cell>
          <cell r="Z19121">
            <v>0</v>
          </cell>
          <cell r="AA19121">
            <v>0</v>
          </cell>
          <cell r="AB19121">
            <v>0</v>
          </cell>
          <cell r="AC19121">
            <v>0</v>
          </cell>
          <cell r="AO19121">
            <v>0</v>
          </cell>
          <cell r="AP19121">
            <v>0</v>
          </cell>
        </row>
        <row r="19122">
          <cell r="H19122">
            <v>0</v>
          </cell>
          <cell r="K19122">
            <v>0</v>
          </cell>
          <cell r="P19122">
            <v>0</v>
          </cell>
          <cell r="X19122">
            <v>0</v>
          </cell>
          <cell r="Y19122">
            <v>0</v>
          </cell>
          <cell r="Z19122">
            <v>0</v>
          </cell>
          <cell r="AA19122">
            <v>0</v>
          </cell>
          <cell r="AB19122">
            <v>0</v>
          </cell>
          <cell r="AC19122">
            <v>0</v>
          </cell>
          <cell r="AO19122">
            <v>0</v>
          </cell>
          <cell r="AP19122">
            <v>0</v>
          </cell>
        </row>
        <row r="19123">
          <cell r="H19123">
            <v>0</v>
          </cell>
          <cell r="K19123">
            <v>0</v>
          </cell>
          <cell r="P19123">
            <v>0</v>
          </cell>
          <cell r="X19123">
            <v>0</v>
          </cell>
          <cell r="Y19123">
            <v>0</v>
          </cell>
          <cell r="Z19123">
            <v>0</v>
          </cell>
          <cell r="AA19123">
            <v>0</v>
          </cell>
          <cell r="AB19123">
            <v>0</v>
          </cell>
          <cell r="AC19123">
            <v>0</v>
          </cell>
          <cell r="AO19123">
            <v>0</v>
          </cell>
          <cell r="AP19123">
            <v>0</v>
          </cell>
        </row>
        <row r="19124">
          <cell r="H19124">
            <v>0</v>
          </cell>
          <cell r="K19124">
            <v>0</v>
          </cell>
          <cell r="P19124">
            <v>0</v>
          </cell>
          <cell r="X19124">
            <v>0</v>
          </cell>
          <cell r="Y19124">
            <v>0</v>
          </cell>
          <cell r="Z19124">
            <v>0</v>
          </cell>
          <cell r="AA19124">
            <v>0</v>
          </cell>
          <cell r="AB19124">
            <v>0</v>
          </cell>
          <cell r="AC19124">
            <v>0</v>
          </cell>
          <cell r="AO19124">
            <v>0</v>
          </cell>
          <cell r="AP19124">
            <v>0</v>
          </cell>
        </row>
        <row r="19125">
          <cell r="H19125">
            <v>0</v>
          </cell>
          <cell r="K19125">
            <v>0</v>
          </cell>
          <cell r="P19125">
            <v>0</v>
          </cell>
          <cell r="X19125">
            <v>0</v>
          </cell>
          <cell r="Y19125">
            <v>0</v>
          </cell>
          <cell r="Z19125">
            <v>0</v>
          </cell>
          <cell r="AA19125">
            <v>0</v>
          </cell>
          <cell r="AB19125">
            <v>0</v>
          </cell>
          <cell r="AC19125">
            <v>0</v>
          </cell>
          <cell r="AO19125">
            <v>0</v>
          </cell>
          <cell r="AP19125">
            <v>0</v>
          </cell>
        </row>
        <row r="19126">
          <cell r="H19126">
            <v>0</v>
          </cell>
          <cell r="K19126">
            <v>0</v>
          </cell>
          <cell r="P19126">
            <v>0</v>
          </cell>
          <cell r="X19126">
            <v>0</v>
          </cell>
          <cell r="Y19126">
            <v>0</v>
          </cell>
          <cell r="Z19126">
            <v>0</v>
          </cell>
          <cell r="AA19126">
            <v>0</v>
          </cell>
          <cell r="AB19126">
            <v>0</v>
          </cell>
          <cell r="AC19126">
            <v>0</v>
          </cell>
          <cell r="AO19126">
            <v>0</v>
          </cell>
          <cell r="AP19126">
            <v>0</v>
          </cell>
        </row>
        <row r="19127">
          <cell r="H19127">
            <v>0</v>
          </cell>
          <cell r="K19127">
            <v>0</v>
          </cell>
          <cell r="P19127">
            <v>0</v>
          </cell>
          <cell r="X19127">
            <v>0</v>
          </cell>
          <cell r="Y19127">
            <v>0</v>
          </cell>
          <cell r="Z19127">
            <v>0</v>
          </cell>
          <cell r="AA19127">
            <v>0</v>
          </cell>
          <cell r="AB19127">
            <v>0</v>
          </cell>
          <cell r="AC19127">
            <v>0</v>
          </cell>
          <cell r="AO19127">
            <v>0</v>
          </cell>
          <cell r="AP19127">
            <v>0</v>
          </cell>
        </row>
        <row r="19128">
          <cell r="H19128">
            <v>0</v>
          </cell>
          <cell r="K19128">
            <v>0</v>
          </cell>
          <cell r="P19128">
            <v>0</v>
          </cell>
          <cell r="X19128">
            <v>0</v>
          </cell>
          <cell r="Y19128">
            <v>0</v>
          </cell>
          <cell r="Z19128">
            <v>0</v>
          </cell>
          <cell r="AA19128">
            <v>0</v>
          </cell>
          <cell r="AB19128">
            <v>0</v>
          </cell>
          <cell r="AC19128">
            <v>0</v>
          </cell>
          <cell r="AO19128">
            <v>0</v>
          </cell>
          <cell r="AP19128">
            <v>0</v>
          </cell>
        </row>
        <row r="19129">
          <cell r="H19129">
            <v>0</v>
          </cell>
          <cell r="K19129">
            <v>0</v>
          </cell>
          <cell r="P19129">
            <v>0</v>
          </cell>
          <cell r="X19129">
            <v>0</v>
          </cell>
          <cell r="Y19129">
            <v>0</v>
          </cell>
          <cell r="Z19129">
            <v>0</v>
          </cell>
          <cell r="AA19129">
            <v>0</v>
          </cell>
          <cell r="AB19129">
            <v>0</v>
          </cell>
          <cell r="AC19129">
            <v>0</v>
          </cell>
          <cell r="AO19129">
            <v>0</v>
          </cell>
          <cell r="AP19129">
            <v>0</v>
          </cell>
        </row>
        <row r="19130">
          <cell r="H19130">
            <v>0</v>
          </cell>
          <cell r="K19130">
            <v>0</v>
          </cell>
          <cell r="P19130">
            <v>0</v>
          </cell>
          <cell r="X19130">
            <v>0</v>
          </cell>
          <cell r="Y19130">
            <v>0</v>
          </cell>
          <cell r="Z19130">
            <v>0</v>
          </cell>
          <cell r="AA19130">
            <v>0</v>
          </cell>
          <cell r="AB19130">
            <v>0</v>
          </cell>
          <cell r="AC19130">
            <v>0</v>
          </cell>
          <cell r="AO19130">
            <v>0</v>
          </cell>
          <cell r="AP19130">
            <v>0</v>
          </cell>
        </row>
        <row r="19131">
          <cell r="H19131">
            <v>0</v>
          </cell>
          <cell r="K19131">
            <v>0</v>
          </cell>
          <cell r="P19131">
            <v>0</v>
          </cell>
          <cell r="X19131">
            <v>0</v>
          </cell>
          <cell r="Y19131">
            <v>0</v>
          </cell>
          <cell r="Z19131">
            <v>0</v>
          </cell>
          <cell r="AA19131">
            <v>0</v>
          </cell>
          <cell r="AB19131">
            <v>0</v>
          </cell>
          <cell r="AC19131">
            <v>0</v>
          </cell>
          <cell r="AO19131">
            <v>0</v>
          </cell>
          <cell r="AP19131">
            <v>0</v>
          </cell>
        </row>
        <row r="19132">
          <cell r="H19132">
            <v>0</v>
          </cell>
          <cell r="K19132">
            <v>0</v>
          </cell>
          <cell r="P19132">
            <v>0</v>
          </cell>
          <cell r="X19132">
            <v>0</v>
          </cell>
          <cell r="Y19132">
            <v>0</v>
          </cell>
          <cell r="Z19132">
            <v>0</v>
          </cell>
          <cell r="AA19132">
            <v>0</v>
          </cell>
          <cell r="AB19132">
            <v>0</v>
          </cell>
          <cell r="AC19132">
            <v>0</v>
          </cell>
          <cell r="AO19132">
            <v>0</v>
          </cell>
          <cell r="AP19132">
            <v>0</v>
          </cell>
        </row>
        <row r="19133">
          <cell r="H19133">
            <v>0</v>
          </cell>
          <cell r="K19133">
            <v>0</v>
          </cell>
          <cell r="P19133">
            <v>0</v>
          </cell>
          <cell r="X19133">
            <v>0</v>
          </cell>
          <cell r="Y19133">
            <v>0</v>
          </cell>
          <cell r="Z19133">
            <v>0</v>
          </cell>
          <cell r="AA19133">
            <v>0</v>
          </cell>
          <cell r="AB19133">
            <v>0</v>
          </cell>
          <cell r="AC19133">
            <v>0</v>
          </cell>
          <cell r="AO19133">
            <v>0</v>
          </cell>
          <cell r="AP19133">
            <v>0</v>
          </cell>
        </row>
        <row r="19134">
          <cell r="H19134">
            <v>0</v>
          </cell>
          <cell r="K19134">
            <v>0</v>
          </cell>
          <cell r="P19134">
            <v>0</v>
          </cell>
          <cell r="X19134">
            <v>0</v>
          </cell>
          <cell r="Y19134">
            <v>0</v>
          </cell>
          <cell r="Z19134">
            <v>0</v>
          </cell>
          <cell r="AA19134">
            <v>0</v>
          </cell>
          <cell r="AB19134">
            <v>0</v>
          </cell>
          <cell r="AC19134">
            <v>0</v>
          </cell>
          <cell r="AO19134">
            <v>0</v>
          </cell>
          <cell r="AP19134">
            <v>0</v>
          </cell>
        </row>
        <row r="19135">
          <cell r="H19135">
            <v>0</v>
          </cell>
          <cell r="K19135">
            <v>0</v>
          </cell>
          <cell r="P19135">
            <v>0</v>
          </cell>
          <cell r="X19135">
            <v>0</v>
          </cell>
          <cell r="Y19135">
            <v>0</v>
          </cell>
          <cell r="Z19135">
            <v>0</v>
          </cell>
          <cell r="AA19135">
            <v>0</v>
          </cell>
          <cell r="AB19135">
            <v>0</v>
          </cell>
          <cell r="AC19135">
            <v>0</v>
          </cell>
          <cell r="AO19135">
            <v>0</v>
          </cell>
          <cell r="AP19135">
            <v>0</v>
          </cell>
        </row>
        <row r="19136">
          <cell r="H19136">
            <v>0</v>
          </cell>
          <cell r="K19136">
            <v>0</v>
          </cell>
          <cell r="P19136">
            <v>0</v>
          </cell>
          <cell r="X19136">
            <v>0</v>
          </cell>
          <cell r="Y19136">
            <v>0</v>
          </cell>
          <cell r="Z19136">
            <v>0</v>
          </cell>
          <cell r="AA19136">
            <v>0</v>
          </cell>
          <cell r="AB19136">
            <v>0</v>
          </cell>
          <cell r="AC19136">
            <v>0</v>
          </cell>
          <cell r="AO19136">
            <v>0</v>
          </cell>
          <cell r="AP19136">
            <v>0</v>
          </cell>
        </row>
        <row r="19137">
          <cell r="H19137">
            <v>0</v>
          </cell>
          <cell r="K19137">
            <v>0</v>
          </cell>
          <cell r="P19137">
            <v>0</v>
          </cell>
          <cell r="X19137">
            <v>0</v>
          </cell>
          <cell r="Y19137">
            <v>0</v>
          </cell>
          <cell r="Z19137">
            <v>0</v>
          </cell>
          <cell r="AA19137">
            <v>0</v>
          </cell>
          <cell r="AB19137">
            <v>0</v>
          </cell>
          <cell r="AC19137">
            <v>0</v>
          </cell>
          <cell r="AO19137">
            <v>0</v>
          </cell>
          <cell r="AP19137">
            <v>0</v>
          </cell>
        </row>
        <row r="19138">
          <cell r="H19138">
            <v>0</v>
          </cell>
          <cell r="K19138">
            <v>0</v>
          </cell>
          <cell r="P19138">
            <v>0</v>
          </cell>
          <cell r="X19138">
            <v>0</v>
          </cell>
          <cell r="Y19138">
            <v>0</v>
          </cell>
          <cell r="Z19138">
            <v>0</v>
          </cell>
          <cell r="AA19138">
            <v>0</v>
          </cell>
          <cell r="AB19138">
            <v>0</v>
          </cell>
          <cell r="AC19138">
            <v>0</v>
          </cell>
          <cell r="AO19138">
            <v>0</v>
          </cell>
          <cell r="AP19138">
            <v>0</v>
          </cell>
        </row>
        <row r="19139">
          <cell r="H19139">
            <v>0</v>
          </cell>
          <cell r="K19139">
            <v>0</v>
          </cell>
          <cell r="P19139">
            <v>0</v>
          </cell>
          <cell r="X19139">
            <v>0</v>
          </cell>
          <cell r="Y19139">
            <v>0</v>
          </cell>
          <cell r="Z19139">
            <v>0</v>
          </cell>
          <cell r="AA19139">
            <v>0</v>
          </cell>
          <cell r="AB19139">
            <v>0</v>
          </cell>
          <cell r="AC19139">
            <v>0</v>
          </cell>
          <cell r="AO19139">
            <v>0</v>
          </cell>
          <cell r="AP19139">
            <v>0</v>
          </cell>
        </row>
        <row r="19140">
          <cell r="H19140">
            <v>0</v>
          </cell>
          <cell r="K19140">
            <v>0</v>
          </cell>
          <cell r="P19140">
            <v>0</v>
          </cell>
          <cell r="X19140">
            <v>0</v>
          </cell>
          <cell r="Y19140">
            <v>0</v>
          </cell>
          <cell r="Z19140">
            <v>0</v>
          </cell>
          <cell r="AA19140">
            <v>0</v>
          </cell>
          <cell r="AB19140">
            <v>0</v>
          </cell>
          <cell r="AC19140">
            <v>0</v>
          </cell>
          <cell r="AO19140">
            <v>0</v>
          </cell>
          <cell r="AP19140">
            <v>0</v>
          </cell>
        </row>
        <row r="19141">
          <cell r="H19141">
            <v>0</v>
          </cell>
          <cell r="K19141">
            <v>0</v>
          </cell>
          <cell r="P19141">
            <v>0</v>
          </cell>
          <cell r="X19141">
            <v>0</v>
          </cell>
          <cell r="Y19141">
            <v>0</v>
          </cell>
          <cell r="Z19141">
            <v>0</v>
          </cell>
          <cell r="AA19141">
            <v>0</v>
          </cell>
          <cell r="AB19141">
            <v>0</v>
          </cell>
          <cell r="AC19141">
            <v>0</v>
          </cell>
          <cell r="AO19141">
            <v>0</v>
          </cell>
          <cell r="AP19141">
            <v>0</v>
          </cell>
        </row>
        <row r="19142">
          <cell r="H19142">
            <v>0</v>
          </cell>
          <cell r="K19142">
            <v>0</v>
          </cell>
          <cell r="P19142">
            <v>0</v>
          </cell>
          <cell r="X19142">
            <v>0</v>
          </cell>
          <cell r="Y19142">
            <v>0</v>
          </cell>
          <cell r="Z19142">
            <v>0</v>
          </cell>
          <cell r="AA19142">
            <v>0</v>
          </cell>
          <cell r="AB19142">
            <v>0</v>
          </cell>
          <cell r="AC19142">
            <v>0</v>
          </cell>
          <cell r="AO19142">
            <v>0</v>
          </cell>
          <cell r="AP19142">
            <v>0</v>
          </cell>
        </row>
        <row r="19143">
          <cell r="H19143">
            <v>0</v>
          </cell>
          <cell r="K19143">
            <v>0</v>
          </cell>
          <cell r="P19143">
            <v>0</v>
          </cell>
          <cell r="X19143">
            <v>0</v>
          </cell>
          <cell r="Y19143">
            <v>0</v>
          </cell>
          <cell r="Z19143">
            <v>0</v>
          </cell>
          <cell r="AA19143">
            <v>0</v>
          </cell>
          <cell r="AB19143">
            <v>0</v>
          </cell>
          <cell r="AC19143">
            <v>0</v>
          </cell>
          <cell r="AO19143">
            <v>0</v>
          </cell>
          <cell r="AP19143">
            <v>0</v>
          </cell>
        </row>
        <row r="19144">
          <cell r="H19144">
            <v>0</v>
          </cell>
          <cell r="K19144">
            <v>0</v>
          </cell>
          <cell r="P19144">
            <v>0</v>
          </cell>
          <cell r="X19144">
            <v>0</v>
          </cell>
          <cell r="Y19144">
            <v>0</v>
          </cell>
          <cell r="Z19144">
            <v>0</v>
          </cell>
          <cell r="AA19144">
            <v>0</v>
          </cell>
          <cell r="AB19144">
            <v>0</v>
          </cell>
          <cell r="AC19144">
            <v>0</v>
          </cell>
          <cell r="AO19144">
            <v>0</v>
          </cell>
          <cell r="AP19144">
            <v>0</v>
          </cell>
        </row>
        <row r="19145">
          <cell r="H19145">
            <v>0</v>
          </cell>
          <cell r="K19145">
            <v>0</v>
          </cell>
          <cell r="P19145">
            <v>0</v>
          </cell>
          <cell r="X19145">
            <v>0</v>
          </cell>
          <cell r="Y19145">
            <v>0</v>
          </cell>
          <cell r="Z19145">
            <v>0</v>
          </cell>
          <cell r="AA19145">
            <v>0</v>
          </cell>
          <cell r="AB19145">
            <v>0</v>
          </cell>
          <cell r="AC19145">
            <v>0</v>
          </cell>
          <cell r="AO19145">
            <v>0</v>
          </cell>
          <cell r="AP19145">
            <v>0</v>
          </cell>
        </row>
        <row r="19146">
          <cell r="H19146">
            <v>0</v>
          </cell>
          <cell r="K19146">
            <v>0</v>
          </cell>
          <cell r="P19146">
            <v>0</v>
          </cell>
          <cell r="X19146">
            <v>0</v>
          </cell>
          <cell r="Y19146">
            <v>0</v>
          </cell>
          <cell r="Z19146">
            <v>0</v>
          </cell>
          <cell r="AA19146">
            <v>0</v>
          </cell>
          <cell r="AB19146">
            <v>0</v>
          </cell>
          <cell r="AC19146">
            <v>0</v>
          </cell>
          <cell r="AO19146">
            <v>0</v>
          </cell>
          <cell r="AP19146">
            <v>0</v>
          </cell>
        </row>
        <row r="19147">
          <cell r="H19147">
            <v>0</v>
          </cell>
          <cell r="K19147">
            <v>0</v>
          </cell>
          <cell r="P19147">
            <v>0</v>
          </cell>
          <cell r="X19147">
            <v>0</v>
          </cell>
          <cell r="Y19147">
            <v>0</v>
          </cell>
          <cell r="Z19147">
            <v>0</v>
          </cell>
          <cell r="AA19147">
            <v>0</v>
          </cell>
          <cell r="AB19147">
            <v>0</v>
          </cell>
          <cell r="AC19147">
            <v>0</v>
          </cell>
          <cell r="AO19147">
            <v>0</v>
          </cell>
          <cell r="AP19147">
            <v>0</v>
          </cell>
        </row>
        <row r="19148">
          <cell r="H19148">
            <v>0</v>
          </cell>
          <cell r="K19148">
            <v>0</v>
          </cell>
          <cell r="P19148">
            <v>0</v>
          </cell>
          <cell r="X19148">
            <v>0</v>
          </cell>
          <cell r="Y19148">
            <v>0</v>
          </cell>
          <cell r="Z19148">
            <v>0</v>
          </cell>
          <cell r="AA19148">
            <v>0</v>
          </cell>
          <cell r="AB19148">
            <v>0</v>
          </cell>
          <cell r="AC19148">
            <v>0</v>
          </cell>
          <cell r="AO19148">
            <v>0</v>
          </cell>
          <cell r="AP19148">
            <v>0</v>
          </cell>
        </row>
        <row r="19149">
          <cell r="H19149">
            <v>0</v>
          </cell>
          <cell r="K19149">
            <v>0</v>
          </cell>
          <cell r="P19149">
            <v>0</v>
          </cell>
          <cell r="X19149">
            <v>0</v>
          </cell>
          <cell r="Y19149">
            <v>0</v>
          </cell>
          <cell r="Z19149">
            <v>0</v>
          </cell>
          <cell r="AA19149">
            <v>0</v>
          </cell>
          <cell r="AB19149">
            <v>0</v>
          </cell>
          <cell r="AC19149">
            <v>0</v>
          </cell>
          <cell r="AO19149">
            <v>0</v>
          </cell>
          <cell r="AP19149">
            <v>0</v>
          </cell>
        </row>
        <row r="19150">
          <cell r="H19150">
            <v>0</v>
          </cell>
          <cell r="K19150">
            <v>0</v>
          </cell>
          <cell r="P19150">
            <v>0</v>
          </cell>
          <cell r="X19150">
            <v>0</v>
          </cell>
          <cell r="Y19150">
            <v>0</v>
          </cell>
          <cell r="Z19150">
            <v>0</v>
          </cell>
          <cell r="AA19150">
            <v>0</v>
          </cell>
          <cell r="AB19150">
            <v>0</v>
          </cell>
          <cell r="AC19150">
            <v>0</v>
          </cell>
          <cell r="AO19150">
            <v>0</v>
          </cell>
          <cell r="AP19150">
            <v>0</v>
          </cell>
        </row>
        <row r="19151">
          <cell r="H19151">
            <v>0</v>
          </cell>
          <cell r="K19151">
            <v>0</v>
          </cell>
          <cell r="P19151">
            <v>0</v>
          </cell>
          <cell r="X19151">
            <v>0</v>
          </cell>
          <cell r="Y19151">
            <v>0</v>
          </cell>
          <cell r="Z19151">
            <v>0</v>
          </cell>
          <cell r="AA19151">
            <v>0</v>
          </cell>
          <cell r="AB19151">
            <v>0</v>
          </cell>
          <cell r="AC19151">
            <v>0</v>
          </cell>
          <cell r="AO19151">
            <v>0</v>
          </cell>
          <cell r="AP19151">
            <v>0</v>
          </cell>
        </row>
        <row r="19152">
          <cell r="H19152">
            <v>0</v>
          </cell>
          <cell r="K19152">
            <v>0</v>
          </cell>
          <cell r="P19152">
            <v>0</v>
          </cell>
          <cell r="X19152">
            <v>0</v>
          </cell>
          <cell r="Y19152">
            <v>0</v>
          </cell>
          <cell r="Z19152">
            <v>0</v>
          </cell>
          <cell r="AA19152">
            <v>0</v>
          </cell>
          <cell r="AB19152">
            <v>0</v>
          </cell>
          <cell r="AC19152">
            <v>0</v>
          </cell>
          <cell r="AO19152">
            <v>0</v>
          </cell>
          <cell r="AP19152">
            <v>0</v>
          </cell>
        </row>
        <row r="19153">
          <cell r="H19153">
            <v>0</v>
          </cell>
          <cell r="K19153">
            <v>0</v>
          </cell>
          <cell r="P19153">
            <v>0</v>
          </cell>
          <cell r="X19153">
            <v>0</v>
          </cell>
          <cell r="Y19153">
            <v>0</v>
          </cell>
          <cell r="Z19153">
            <v>0</v>
          </cell>
          <cell r="AA19153">
            <v>0</v>
          </cell>
          <cell r="AB19153">
            <v>0</v>
          </cell>
          <cell r="AC19153">
            <v>0</v>
          </cell>
          <cell r="AO19153">
            <v>0</v>
          </cell>
          <cell r="AP19153">
            <v>0</v>
          </cell>
        </row>
        <row r="19154">
          <cell r="H19154">
            <v>0</v>
          </cell>
          <cell r="K19154">
            <v>0</v>
          </cell>
          <cell r="P19154">
            <v>0</v>
          </cell>
          <cell r="X19154">
            <v>0</v>
          </cell>
          <cell r="Y19154">
            <v>0</v>
          </cell>
          <cell r="Z19154">
            <v>0</v>
          </cell>
          <cell r="AA19154">
            <v>0</v>
          </cell>
          <cell r="AB19154">
            <v>0</v>
          </cell>
          <cell r="AC19154">
            <v>0</v>
          </cell>
          <cell r="AO19154">
            <v>0</v>
          </cell>
          <cell r="AP19154">
            <v>0</v>
          </cell>
        </row>
        <row r="19155">
          <cell r="H19155">
            <v>0</v>
          </cell>
          <cell r="K19155">
            <v>0</v>
          </cell>
          <cell r="P19155">
            <v>0</v>
          </cell>
          <cell r="X19155">
            <v>0</v>
          </cell>
          <cell r="Y19155">
            <v>0</v>
          </cell>
          <cell r="Z19155">
            <v>0</v>
          </cell>
          <cell r="AA19155">
            <v>0</v>
          </cell>
          <cell r="AB19155">
            <v>0</v>
          </cell>
          <cell r="AC19155">
            <v>0</v>
          </cell>
          <cell r="AO19155">
            <v>0</v>
          </cell>
          <cell r="AP19155">
            <v>0</v>
          </cell>
        </row>
        <row r="19156">
          <cell r="H19156">
            <v>0</v>
          </cell>
          <cell r="K19156">
            <v>0</v>
          </cell>
          <cell r="P19156">
            <v>0</v>
          </cell>
          <cell r="X19156">
            <v>0</v>
          </cell>
          <cell r="Y19156">
            <v>0</v>
          </cell>
          <cell r="Z19156">
            <v>0</v>
          </cell>
          <cell r="AA19156">
            <v>0</v>
          </cell>
          <cell r="AB19156">
            <v>0</v>
          </cell>
          <cell r="AC19156">
            <v>0</v>
          </cell>
          <cell r="AO19156">
            <v>0</v>
          </cell>
          <cell r="AP19156">
            <v>0</v>
          </cell>
        </row>
        <row r="19157">
          <cell r="H19157">
            <v>0</v>
          </cell>
          <cell r="K19157">
            <v>0</v>
          </cell>
          <cell r="P19157">
            <v>0</v>
          </cell>
          <cell r="X19157">
            <v>0</v>
          </cell>
          <cell r="Y19157">
            <v>0</v>
          </cell>
          <cell r="Z19157">
            <v>0</v>
          </cell>
          <cell r="AA19157">
            <v>0</v>
          </cell>
          <cell r="AB19157">
            <v>0</v>
          </cell>
          <cell r="AC19157">
            <v>0</v>
          </cell>
          <cell r="AO19157">
            <v>0</v>
          </cell>
          <cell r="AP19157">
            <v>0</v>
          </cell>
        </row>
        <row r="19158">
          <cell r="H19158">
            <v>0</v>
          </cell>
          <cell r="K19158">
            <v>0</v>
          </cell>
          <cell r="P19158">
            <v>0</v>
          </cell>
          <cell r="X19158">
            <v>0</v>
          </cell>
          <cell r="Y19158">
            <v>0</v>
          </cell>
          <cell r="Z19158">
            <v>0</v>
          </cell>
          <cell r="AA19158">
            <v>0</v>
          </cell>
          <cell r="AB19158">
            <v>0</v>
          </cell>
          <cell r="AC19158">
            <v>0</v>
          </cell>
          <cell r="AO19158">
            <v>0</v>
          </cell>
          <cell r="AP19158">
            <v>0</v>
          </cell>
        </row>
        <row r="19159">
          <cell r="H19159">
            <v>0</v>
          </cell>
          <cell r="K19159">
            <v>0</v>
          </cell>
          <cell r="P19159">
            <v>0</v>
          </cell>
          <cell r="X19159">
            <v>0</v>
          </cell>
          <cell r="Y19159">
            <v>0</v>
          </cell>
          <cell r="Z19159">
            <v>0</v>
          </cell>
          <cell r="AA19159">
            <v>0</v>
          </cell>
          <cell r="AB19159">
            <v>0</v>
          </cell>
          <cell r="AC19159">
            <v>0</v>
          </cell>
          <cell r="AO19159">
            <v>0</v>
          </cell>
          <cell r="AP19159">
            <v>0</v>
          </cell>
        </row>
        <row r="19160">
          <cell r="H19160">
            <v>0</v>
          </cell>
          <cell r="K19160">
            <v>0</v>
          </cell>
          <cell r="P19160">
            <v>0</v>
          </cell>
          <cell r="X19160">
            <v>0</v>
          </cell>
          <cell r="Y19160">
            <v>0</v>
          </cell>
          <cell r="Z19160">
            <v>0</v>
          </cell>
          <cell r="AA19160">
            <v>0</v>
          </cell>
          <cell r="AB19160">
            <v>0</v>
          </cell>
          <cell r="AC19160">
            <v>0</v>
          </cell>
          <cell r="AO19160">
            <v>0</v>
          </cell>
          <cell r="AP19160">
            <v>0</v>
          </cell>
        </row>
        <row r="19161">
          <cell r="H19161">
            <v>0</v>
          </cell>
          <cell r="K19161">
            <v>0</v>
          </cell>
          <cell r="P19161">
            <v>0</v>
          </cell>
          <cell r="X19161">
            <v>0</v>
          </cell>
          <cell r="Y19161">
            <v>0</v>
          </cell>
          <cell r="Z19161">
            <v>0</v>
          </cell>
          <cell r="AA19161">
            <v>0</v>
          </cell>
          <cell r="AB19161">
            <v>0</v>
          </cell>
          <cell r="AC19161">
            <v>0</v>
          </cell>
          <cell r="AO19161">
            <v>0</v>
          </cell>
          <cell r="AP19161">
            <v>0</v>
          </cell>
        </row>
        <row r="19162">
          <cell r="H19162">
            <v>0</v>
          </cell>
          <cell r="K19162">
            <v>0</v>
          </cell>
          <cell r="P19162">
            <v>0</v>
          </cell>
          <cell r="X19162">
            <v>0</v>
          </cell>
          <cell r="Y19162">
            <v>0</v>
          </cell>
          <cell r="Z19162">
            <v>0</v>
          </cell>
          <cell r="AA19162">
            <v>0</v>
          </cell>
          <cell r="AB19162">
            <v>0</v>
          </cell>
          <cell r="AC19162">
            <v>0</v>
          </cell>
          <cell r="AO19162">
            <v>0</v>
          </cell>
          <cell r="AP19162">
            <v>0</v>
          </cell>
        </row>
        <row r="19163">
          <cell r="H19163">
            <v>0</v>
          </cell>
          <cell r="K19163">
            <v>0</v>
          </cell>
          <cell r="P19163">
            <v>0</v>
          </cell>
          <cell r="X19163">
            <v>0</v>
          </cell>
          <cell r="Y19163">
            <v>0</v>
          </cell>
          <cell r="Z19163">
            <v>0</v>
          </cell>
          <cell r="AA19163">
            <v>0</v>
          </cell>
          <cell r="AB19163">
            <v>0</v>
          </cell>
          <cell r="AC19163">
            <v>0</v>
          </cell>
          <cell r="AO19163">
            <v>0</v>
          </cell>
          <cell r="AP19163">
            <v>0</v>
          </cell>
        </row>
        <row r="19164">
          <cell r="H19164">
            <v>0</v>
          </cell>
          <cell r="K19164">
            <v>0</v>
          </cell>
          <cell r="P19164">
            <v>0</v>
          </cell>
          <cell r="X19164">
            <v>0</v>
          </cell>
          <cell r="Y19164">
            <v>0</v>
          </cell>
          <cell r="Z19164">
            <v>0</v>
          </cell>
          <cell r="AA19164">
            <v>0</v>
          </cell>
          <cell r="AB19164">
            <v>0</v>
          </cell>
          <cell r="AC19164">
            <v>0</v>
          </cell>
          <cell r="AO19164">
            <v>0</v>
          </cell>
          <cell r="AP19164">
            <v>0</v>
          </cell>
        </row>
        <row r="19165">
          <cell r="H19165">
            <v>0</v>
          </cell>
          <cell r="K19165">
            <v>0</v>
          </cell>
          <cell r="P19165">
            <v>0</v>
          </cell>
          <cell r="X19165">
            <v>0</v>
          </cell>
          <cell r="Y19165">
            <v>0</v>
          </cell>
          <cell r="Z19165">
            <v>0</v>
          </cell>
          <cell r="AA19165">
            <v>0</v>
          </cell>
          <cell r="AB19165">
            <v>0</v>
          </cell>
          <cell r="AC19165">
            <v>0</v>
          </cell>
          <cell r="AO19165">
            <v>0</v>
          </cell>
          <cell r="AP19165">
            <v>0</v>
          </cell>
        </row>
        <row r="19166">
          <cell r="H19166">
            <v>0</v>
          </cell>
          <cell r="K19166">
            <v>0</v>
          </cell>
          <cell r="P19166">
            <v>0</v>
          </cell>
          <cell r="X19166">
            <v>0</v>
          </cell>
          <cell r="Y19166">
            <v>0</v>
          </cell>
          <cell r="Z19166">
            <v>0</v>
          </cell>
          <cell r="AA19166">
            <v>0</v>
          </cell>
          <cell r="AB19166">
            <v>0</v>
          </cell>
          <cell r="AC19166">
            <v>0</v>
          </cell>
          <cell r="AO19166">
            <v>0</v>
          </cell>
          <cell r="AP19166">
            <v>0</v>
          </cell>
        </row>
        <row r="19167">
          <cell r="H19167">
            <v>0</v>
          </cell>
          <cell r="K19167">
            <v>0</v>
          </cell>
          <cell r="P19167">
            <v>0</v>
          </cell>
          <cell r="X19167">
            <v>0</v>
          </cell>
          <cell r="Y19167">
            <v>0</v>
          </cell>
          <cell r="Z19167">
            <v>0</v>
          </cell>
          <cell r="AA19167">
            <v>0</v>
          </cell>
          <cell r="AB19167">
            <v>0</v>
          </cell>
          <cell r="AC19167">
            <v>0</v>
          </cell>
          <cell r="AO19167">
            <v>0</v>
          </cell>
          <cell r="AP19167">
            <v>0</v>
          </cell>
        </row>
        <row r="19168">
          <cell r="H19168">
            <v>0</v>
          </cell>
          <cell r="K19168">
            <v>0</v>
          </cell>
          <cell r="P19168">
            <v>0</v>
          </cell>
          <cell r="X19168">
            <v>0</v>
          </cell>
          <cell r="Y19168">
            <v>0</v>
          </cell>
          <cell r="Z19168">
            <v>0</v>
          </cell>
          <cell r="AA19168">
            <v>0</v>
          </cell>
          <cell r="AB19168">
            <v>0</v>
          </cell>
          <cell r="AC19168">
            <v>0</v>
          </cell>
          <cell r="AO19168">
            <v>0</v>
          </cell>
          <cell r="AP19168">
            <v>0</v>
          </cell>
        </row>
        <row r="19169">
          <cell r="H19169">
            <v>0</v>
          </cell>
          <cell r="K19169">
            <v>0</v>
          </cell>
          <cell r="P19169">
            <v>0</v>
          </cell>
          <cell r="X19169">
            <v>0</v>
          </cell>
          <cell r="Y19169">
            <v>0</v>
          </cell>
          <cell r="Z19169">
            <v>0</v>
          </cell>
          <cell r="AA19169">
            <v>0</v>
          </cell>
          <cell r="AB19169">
            <v>0</v>
          </cell>
          <cell r="AC19169">
            <v>0</v>
          </cell>
          <cell r="AO19169">
            <v>0</v>
          </cell>
          <cell r="AP19169">
            <v>0</v>
          </cell>
        </row>
        <row r="19170">
          <cell r="H19170">
            <v>0</v>
          </cell>
          <cell r="K19170">
            <v>0</v>
          </cell>
          <cell r="P19170">
            <v>0</v>
          </cell>
          <cell r="X19170">
            <v>0</v>
          </cell>
          <cell r="Y19170">
            <v>0</v>
          </cell>
          <cell r="Z19170">
            <v>0</v>
          </cell>
          <cell r="AA19170">
            <v>0</v>
          </cell>
          <cell r="AB19170">
            <v>0</v>
          </cell>
          <cell r="AC19170">
            <v>0</v>
          </cell>
          <cell r="AO19170">
            <v>0</v>
          </cell>
          <cell r="AP19170">
            <v>0</v>
          </cell>
        </row>
        <row r="19171">
          <cell r="H19171">
            <v>0</v>
          </cell>
          <cell r="K19171">
            <v>0</v>
          </cell>
          <cell r="P19171">
            <v>0</v>
          </cell>
          <cell r="X19171">
            <v>0</v>
          </cell>
          <cell r="Y19171">
            <v>0</v>
          </cell>
          <cell r="Z19171">
            <v>0</v>
          </cell>
          <cell r="AA19171">
            <v>0</v>
          </cell>
          <cell r="AB19171">
            <v>0</v>
          </cell>
          <cell r="AC19171">
            <v>0</v>
          </cell>
          <cell r="AO19171">
            <v>0</v>
          </cell>
          <cell r="AP19171">
            <v>0</v>
          </cell>
        </row>
        <row r="19172">
          <cell r="H19172">
            <v>0</v>
          </cell>
          <cell r="K19172">
            <v>0</v>
          </cell>
          <cell r="P19172">
            <v>0</v>
          </cell>
          <cell r="X19172">
            <v>0</v>
          </cell>
          <cell r="Y19172">
            <v>0</v>
          </cell>
          <cell r="Z19172">
            <v>0</v>
          </cell>
          <cell r="AA19172">
            <v>0</v>
          </cell>
          <cell r="AB19172">
            <v>0</v>
          </cell>
          <cell r="AC19172">
            <v>0</v>
          </cell>
          <cell r="AO19172">
            <v>0</v>
          </cell>
          <cell r="AP19172">
            <v>0</v>
          </cell>
        </row>
        <row r="19173">
          <cell r="H19173">
            <v>0</v>
          </cell>
          <cell r="K19173">
            <v>0</v>
          </cell>
          <cell r="P19173">
            <v>0</v>
          </cell>
          <cell r="X19173">
            <v>0</v>
          </cell>
          <cell r="Y19173">
            <v>0</v>
          </cell>
          <cell r="Z19173">
            <v>0</v>
          </cell>
          <cell r="AA19173">
            <v>0</v>
          </cell>
          <cell r="AB19173">
            <v>0</v>
          </cell>
          <cell r="AC19173">
            <v>0</v>
          </cell>
          <cell r="AO19173">
            <v>0</v>
          </cell>
          <cell r="AP19173">
            <v>0</v>
          </cell>
        </row>
        <row r="19174">
          <cell r="H19174">
            <v>0</v>
          </cell>
          <cell r="K19174">
            <v>0</v>
          </cell>
          <cell r="P19174">
            <v>0</v>
          </cell>
          <cell r="X19174">
            <v>0</v>
          </cell>
          <cell r="Y19174">
            <v>0</v>
          </cell>
          <cell r="Z19174">
            <v>0</v>
          </cell>
          <cell r="AA19174">
            <v>0</v>
          </cell>
          <cell r="AB19174">
            <v>0</v>
          </cell>
          <cell r="AC19174">
            <v>0</v>
          </cell>
          <cell r="AO19174">
            <v>0</v>
          </cell>
          <cell r="AP19174">
            <v>0</v>
          </cell>
        </row>
        <row r="19175">
          <cell r="H19175">
            <v>0</v>
          </cell>
          <cell r="K19175">
            <v>0</v>
          </cell>
          <cell r="P19175">
            <v>0</v>
          </cell>
          <cell r="X19175">
            <v>0</v>
          </cell>
          <cell r="Y19175">
            <v>0</v>
          </cell>
          <cell r="Z19175">
            <v>0</v>
          </cell>
          <cell r="AA19175">
            <v>0</v>
          </cell>
          <cell r="AB19175">
            <v>0</v>
          </cell>
          <cell r="AC19175">
            <v>0</v>
          </cell>
          <cell r="AO19175">
            <v>0</v>
          </cell>
          <cell r="AP19175">
            <v>0</v>
          </cell>
        </row>
        <row r="19176">
          <cell r="H19176">
            <v>0</v>
          </cell>
          <cell r="K19176">
            <v>0</v>
          </cell>
          <cell r="P19176">
            <v>0</v>
          </cell>
          <cell r="X19176">
            <v>0</v>
          </cell>
          <cell r="Y19176">
            <v>0</v>
          </cell>
          <cell r="Z19176">
            <v>0</v>
          </cell>
          <cell r="AA19176">
            <v>0</v>
          </cell>
          <cell r="AB19176">
            <v>0</v>
          </cell>
          <cell r="AC19176">
            <v>0</v>
          </cell>
          <cell r="AO19176">
            <v>0</v>
          </cell>
          <cell r="AP19176">
            <v>0</v>
          </cell>
        </row>
        <row r="19177">
          <cell r="H19177">
            <v>0</v>
          </cell>
          <cell r="K19177">
            <v>0</v>
          </cell>
          <cell r="P19177">
            <v>0</v>
          </cell>
          <cell r="X19177">
            <v>0</v>
          </cell>
          <cell r="Y19177">
            <v>0</v>
          </cell>
          <cell r="Z19177">
            <v>0</v>
          </cell>
          <cell r="AA19177">
            <v>0</v>
          </cell>
          <cell r="AB19177">
            <v>0</v>
          </cell>
          <cell r="AC19177">
            <v>0</v>
          </cell>
          <cell r="AO19177">
            <v>0</v>
          </cell>
          <cell r="AP19177">
            <v>0</v>
          </cell>
        </row>
        <row r="19178">
          <cell r="H19178">
            <v>0</v>
          </cell>
          <cell r="K19178">
            <v>0</v>
          </cell>
          <cell r="P19178">
            <v>0</v>
          </cell>
          <cell r="X19178">
            <v>0</v>
          </cell>
          <cell r="Y19178">
            <v>0</v>
          </cell>
          <cell r="Z19178">
            <v>0</v>
          </cell>
          <cell r="AA19178">
            <v>0</v>
          </cell>
          <cell r="AB19178">
            <v>0</v>
          </cell>
          <cell r="AC19178">
            <v>0</v>
          </cell>
          <cell r="AO19178">
            <v>0</v>
          </cell>
          <cell r="AP19178">
            <v>0</v>
          </cell>
        </row>
        <row r="19179">
          <cell r="H19179">
            <v>0</v>
          </cell>
          <cell r="K19179">
            <v>0</v>
          </cell>
          <cell r="P19179">
            <v>0</v>
          </cell>
          <cell r="X19179">
            <v>0</v>
          </cell>
          <cell r="Y19179">
            <v>0</v>
          </cell>
          <cell r="Z19179">
            <v>0</v>
          </cell>
          <cell r="AA19179">
            <v>0</v>
          </cell>
          <cell r="AB19179">
            <v>0</v>
          </cell>
          <cell r="AC19179">
            <v>0</v>
          </cell>
          <cell r="AO19179">
            <v>0</v>
          </cell>
          <cell r="AP19179">
            <v>0</v>
          </cell>
        </row>
        <row r="19180">
          <cell r="H19180">
            <v>0</v>
          </cell>
          <cell r="K19180">
            <v>0</v>
          </cell>
          <cell r="P19180">
            <v>0</v>
          </cell>
          <cell r="X19180">
            <v>0</v>
          </cell>
          <cell r="Y19180">
            <v>0</v>
          </cell>
          <cell r="Z19180">
            <v>0</v>
          </cell>
          <cell r="AA19180">
            <v>0</v>
          </cell>
          <cell r="AB19180">
            <v>0</v>
          </cell>
          <cell r="AC19180">
            <v>0</v>
          </cell>
          <cell r="AO19180">
            <v>0</v>
          </cell>
          <cell r="AP19180">
            <v>0</v>
          </cell>
        </row>
        <row r="19181">
          <cell r="H19181">
            <v>0</v>
          </cell>
          <cell r="K19181">
            <v>0</v>
          </cell>
          <cell r="P19181">
            <v>0</v>
          </cell>
          <cell r="X19181">
            <v>0</v>
          </cell>
          <cell r="Y19181">
            <v>0</v>
          </cell>
          <cell r="Z19181">
            <v>0</v>
          </cell>
          <cell r="AA19181">
            <v>0</v>
          </cell>
          <cell r="AB19181">
            <v>0</v>
          </cell>
          <cell r="AC19181">
            <v>0</v>
          </cell>
          <cell r="AO19181">
            <v>0</v>
          </cell>
          <cell r="AP19181">
            <v>0</v>
          </cell>
        </row>
        <row r="19182">
          <cell r="H19182">
            <v>0</v>
          </cell>
          <cell r="K19182">
            <v>0</v>
          </cell>
          <cell r="P19182">
            <v>0</v>
          </cell>
          <cell r="X19182">
            <v>0</v>
          </cell>
          <cell r="Y19182">
            <v>0</v>
          </cell>
          <cell r="Z19182">
            <v>0</v>
          </cell>
          <cell r="AA19182">
            <v>0</v>
          </cell>
          <cell r="AB19182">
            <v>0</v>
          </cell>
          <cell r="AC19182">
            <v>0</v>
          </cell>
          <cell r="AO19182">
            <v>0</v>
          </cell>
          <cell r="AP19182">
            <v>0</v>
          </cell>
        </row>
        <row r="19183">
          <cell r="H19183">
            <v>0</v>
          </cell>
          <cell r="K19183">
            <v>0</v>
          </cell>
          <cell r="P19183">
            <v>0</v>
          </cell>
          <cell r="X19183">
            <v>0</v>
          </cell>
          <cell r="Y19183">
            <v>0</v>
          </cell>
          <cell r="Z19183">
            <v>0</v>
          </cell>
          <cell r="AA19183">
            <v>0</v>
          </cell>
          <cell r="AB19183">
            <v>0</v>
          </cell>
          <cell r="AC19183">
            <v>0</v>
          </cell>
          <cell r="AO19183">
            <v>0</v>
          </cell>
          <cell r="AP19183">
            <v>0</v>
          </cell>
        </row>
        <row r="19184">
          <cell r="H19184">
            <v>0</v>
          </cell>
          <cell r="K19184">
            <v>0</v>
          </cell>
          <cell r="P19184">
            <v>0</v>
          </cell>
          <cell r="X19184">
            <v>0</v>
          </cell>
          <cell r="Y19184">
            <v>0</v>
          </cell>
          <cell r="Z19184">
            <v>0</v>
          </cell>
          <cell r="AA19184">
            <v>0</v>
          </cell>
          <cell r="AB19184">
            <v>0</v>
          </cell>
          <cell r="AC19184">
            <v>0</v>
          </cell>
          <cell r="AO19184">
            <v>0</v>
          </cell>
          <cell r="AP19184">
            <v>0</v>
          </cell>
        </row>
        <row r="19185">
          <cell r="H19185">
            <v>0</v>
          </cell>
          <cell r="K19185">
            <v>0</v>
          </cell>
          <cell r="P19185">
            <v>0</v>
          </cell>
          <cell r="X19185">
            <v>0</v>
          </cell>
          <cell r="Y19185">
            <v>0</v>
          </cell>
          <cell r="Z19185">
            <v>0</v>
          </cell>
          <cell r="AA19185">
            <v>0</v>
          </cell>
          <cell r="AB19185">
            <v>0</v>
          </cell>
          <cell r="AC19185">
            <v>0</v>
          </cell>
          <cell r="AO19185">
            <v>0</v>
          </cell>
          <cell r="AP19185">
            <v>0</v>
          </cell>
        </row>
        <row r="19186">
          <cell r="H19186">
            <v>0</v>
          </cell>
          <cell r="K19186">
            <v>0</v>
          </cell>
          <cell r="P19186">
            <v>0</v>
          </cell>
          <cell r="X19186">
            <v>0</v>
          </cell>
          <cell r="Y19186">
            <v>0</v>
          </cell>
          <cell r="Z19186">
            <v>0</v>
          </cell>
          <cell r="AA19186">
            <v>0</v>
          </cell>
          <cell r="AB19186">
            <v>0</v>
          </cell>
          <cell r="AC19186">
            <v>0</v>
          </cell>
          <cell r="AO19186">
            <v>0</v>
          </cell>
          <cell r="AP19186">
            <v>0</v>
          </cell>
        </row>
        <row r="19187">
          <cell r="H19187">
            <v>0</v>
          </cell>
          <cell r="K19187">
            <v>0</v>
          </cell>
          <cell r="P19187">
            <v>0</v>
          </cell>
          <cell r="X19187">
            <v>0</v>
          </cell>
          <cell r="Y19187">
            <v>0</v>
          </cell>
          <cell r="Z19187">
            <v>0</v>
          </cell>
          <cell r="AA19187">
            <v>0</v>
          </cell>
          <cell r="AB19187">
            <v>0</v>
          </cell>
          <cell r="AC19187">
            <v>0</v>
          </cell>
          <cell r="AO19187">
            <v>0</v>
          </cell>
          <cell r="AP19187">
            <v>0</v>
          </cell>
        </row>
        <row r="19188">
          <cell r="H19188">
            <v>0</v>
          </cell>
          <cell r="K19188">
            <v>0</v>
          </cell>
          <cell r="P19188">
            <v>0</v>
          </cell>
          <cell r="X19188">
            <v>0</v>
          </cell>
          <cell r="Y19188">
            <v>0</v>
          </cell>
          <cell r="Z19188">
            <v>0</v>
          </cell>
          <cell r="AA19188">
            <v>0</v>
          </cell>
          <cell r="AB19188">
            <v>0</v>
          </cell>
          <cell r="AC19188">
            <v>0</v>
          </cell>
          <cell r="AO19188">
            <v>0</v>
          </cell>
          <cell r="AP19188">
            <v>0</v>
          </cell>
        </row>
        <row r="19189">
          <cell r="H19189">
            <v>0</v>
          </cell>
          <cell r="K19189">
            <v>0</v>
          </cell>
          <cell r="P19189">
            <v>0</v>
          </cell>
          <cell r="X19189">
            <v>0</v>
          </cell>
          <cell r="Y19189">
            <v>0</v>
          </cell>
          <cell r="Z19189">
            <v>0</v>
          </cell>
          <cell r="AA19189">
            <v>0</v>
          </cell>
          <cell r="AB19189">
            <v>0</v>
          </cell>
          <cell r="AC19189">
            <v>0</v>
          </cell>
          <cell r="AO19189">
            <v>0</v>
          </cell>
          <cell r="AP19189">
            <v>0</v>
          </cell>
        </row>
        <row r="19190">
          <cell r="H19190">
            <v>0</v>
          </cell>
          <cell r="K19190">
            <v>0</v>
          </cell>
          <cell r="P19190">
            <v>0</v>
          </cell>
          <cell r="X19190">
            <v>0</v>
          </cell>
          <cell r="Y19190">
            <v>0</v>
          </cell>
          <cell r="Z19190">
            <v>0</v>
          </cell>
          <cell r="AA19190">
            <v>0</v>
          </cell>
          <cell r="AB19190">
            <v>0</v>
          </cell>
          <cell r="AC19190">
            <v>0</v>
          </cell>
          <cell r="AO19190">
            <v>0</v>
          </cell>
          <cell r="AP19190">
            <v>0</v>
          </cell>
        </row>
        <row r="19191">
          <cell r="H19191">
            <v>0</v>
          </cell>
          <cell r="K19191">
            <v>0</v>
          </cell>
          <cell r="P19191">
            <v>0</v>
          </cell>
          <cell r="X19191">
            <v>0</v>
          </cell>
          <cell r="Y19191">
            <v>0</v>
          </cell>
          <cell r="Z19191">
            <v>0</v>
          </cell>
          <cell r="AA19191">
            <v>0</v>
          </cell>
          <cell r="AB19191">
            <v>0</v>
          </cell>
          <cell r="AC19191">
            <v>0</v>
          </cell>
          <cell r="AO19191">
            <v>0</v>
          </cell>
          <cell r="AP19191">
            <v>0</v>
          </cell>
        </row>
        <row r="19192">
          <cell r="H19192">
            <v>0</v>
          </cell>
          <cell r="K19192">
            <v>0</v>
          </cell>
          <cell r="P19192">
            <v>0</v>
          </cell>
          <cell r="X19192">
            <v>0</v>
          </cell>
          <cell r="Y19192">
            <v>0</v>
          </cell>
          <cell r="Z19192">
            <v>0</v>
          </cell>
          <cell r="AA19192">
            <v>0</v>
          </cell>
          <cell r="AB19192">
            <v>0</v>
          </cell>
          <cell r="AC19192">
            <v>0</v>
          </cell>
          <cell r="AO19192">
            <v>0</v>
          </cell>
          <cell r="AP19192">
            <v>0</v>
          </cell>
        </row>
        <row r="19193">
          <cell r="H19193">
            <v>0</v>
          </cell>
          <cell r="K19193">
            <v>0</v>
          </cell>
          <cell r="P19193">
            <v>0</v>
          </cell>
          <cell r="X19193">
            <v>0</v>
          </cell>
          <cell r="Y19193">
            <v>0</v>
          </cell>
          <cell r="Z19193">
            <v>0</v>
          </cell>
          <cell r="AA19193">
            <v>0</v>
          </cell>
          <cell r="AB19193">
            <v>0</v>
          </cell>
          <cell r="AC19193">
            <v>0</v>
          </cell>
          <cell r="AO19193">
            <v>0</v>
          </cell>
          <cell r="AP19193">
            <v>0</v>
          </cell>
        </row>
        <row r="19194">
          <cell r="H19194">
            <v>0</v>
          </cell>
          <cell r="K19194">
            <v>0</v>
          </cell>
          <cell r="P19194">
            <v>0</v>
          </cell>
          <cell r="X19194">
            <v>0</v>
          </cell>
          <cell r="Y19194">
            <v>0</v>
          </cell>
          <cell r="Z19194">
            <v>0</v>
          </cell>
          <cell r="AA19194">
            <v>0</v>
          </cell>
          <cell r="AB19194">
            <v>0</v>
          </cell>
          <cell r="AC19194">
            <v>0</v>
          </cell>
          <cell r="AO19194">
            <v>0</v>
          </cell>
          <cell r="AP19194">
            <v>0</v>
          </cell>
        </row>
        <row r="19195">
          <cell r="H19195">
            <v>0</v>
          </cell>
          <cell r="K19195">
            <v>0</v>
          </cell>
          <cell r="P19195">
            <v>0</v>
          </cell>
          <cell r="X19195">
            <v>0</v>
          </cell>
          <cell r="Y19195">
            <v>0</v>
          </cell>
          <cell r="Z19195">
            <v>0</v>
          </cell>
          <cell r="AA19195">
            <v>0</v>
          </cell>
          <cell r="AB19195">
            <v>0</v>
          </cell>
          <cell r="AC19195">
            <v>0</v>
          </cell>
          <cell r="AO19195">
            <v>0</v>
          </cell>
          <cell r="AP19195">
            <v>0</v>
          </cell>
        </row>
        <row r="19196">
          <cell r="H19196">
            <v>0</v>
          </cell>
          <cell r="K19196">
            <v>0</v>
          </cell>
          <cell r="P19196">
            <v>0</v>
          </cell>
          <cell r="X19196">
            <v>0</v>
          </cell>
          <cell r="Y19196">
            <v>0</v>
          </cell>
          <cell r="Z19196">
            <v>0</v>
          </cell>
          <cell r="AA19196">
            <v>0</v>
          </cell>
          <cell r="AB19196">
            <v>0</v>
          </cell>
          <cell r="AC19196">
            <v>0</v>
          </cell>
          <cell r="AO19196">
            <v>0</v>
          </cell>
          <cell r="AP19196">
            <v>0</v>
          </cell>
        </row>
        <row r="19197">
          <cell r="H19197">
            <v>0</v>
          </cell>
          <cell r="K19197">
            <v>0</v>
          </cell>
          <cell r="P19197">
            <v>0</v>
          </cell>
          <cell r="X19197">
            <v>0</v>
          </cell>
          <cell r="Y19197">
            <v>0</v>
          </cell>
          <cell r="Z19197">
            <v>0</v>
          </cell>
          <cell r="AA19197">
            <v>0</v>
          </cell>
          <cell r="AB19197">
            <v>0</v>
          </cell>
          <cell r="AC19197">
            <v>0</v>
          </cell>
          <cell r="AO19197">
            <v>0</v>
          </cell>
          <cell r="AP19197">
            <v>0</v>
          </cell>
        </row>
        <row r="19198">
          <cell r="H19198">
            <v>0</v>
          </cell>
          <cell r="K19198">
            <v>0</v>
          </cell>
          <cell r="P19198">
            <v>0</v>
          </cell>
          <cell r="X19198">
            <v>0</v>
          </cell>
          <cell r="Y19198">
            <v>0</v>
          </cell>
          <cell r="Z19198">
            <v>0</v>
          </cell>
          <cell r="AA19198">
            <v>0</v>
          </cell>
          <cell r="AB19198">
            <v>0</v>
          </cell>
          <cell r="AC19198">
            <v>0</v>
          </cell>
          <cell r="AO19198">
            <v>0</v>
          </cell>
          <cell r="AP19198">
            <v>0</v>
          </cell>
        </row>
        <row r="19199">
          <cell r="H19199">
            <v>0</v>
          </cell>
          <cell r="K19199">
            <v>0</v>
          </cell>
          <cell r="P19199">
            <v>0</v>
          </cell>
          <cell r="X19199">
            <v>0</v>
          </cell>
          <cell r="Y19199">
            <v>0</v>
          </cell>
          <cell r="Z19199">
            <v>0</v>
          </cell>
          <cell r="AA19199">
            <v>0</v>
          </cell>
          <cell r="AB19199">
            <v>0</v>
          </cell>
          <cell r="AC19199">
            <v>0</v>
          </cell>
          <cell r="AO19199">
            <v>0</v>
          </cell>
          <cell r="AP19199">
            <v>0</v>
          </cell>
        </row>
        <row r="19200">
          <cell r="H19200">
            <v>0</v>
          </cell>
          <cell r="K19200">
            <v>0</v>
          </cell>
          <cell r="P19200">
            <v>0</v>
          </cell>
          <cell r="X19200">
            <v>0</v>
          </cell>
          <cell r="Y19200">
            <v>0</v>
          </cell>
          <cell r="Z19200">
            <v>0</v>
          </cell>
          <cell r="AA19200">
            <v>0</v>
          </cell>
          <cell r="AB19200">
            <v>0</v>
          </cell>
          <cell r="AC19200">
            <v>0</v>
          </cell>
          <cell r="AO19200">
            <v>0</v>
          </cell>
          <cell r="AP19200">
            <v>0</v>
          </cell>
        </row>
        <row r="19201">
          <cell r="H19201">
            <v>0</v>
          </cell>
          <cell r="K19201">
            <v>0</v>
          </cell>
          <cell r="P19201">
            <v>0</v>
          </cell>
          <cell r="X19201">
            <v>0</v>
          </cell>
          <cell r="Y19201">
            <v>0</v>
          </cell>
          <cell r="Z19201">
            <v>0</v>
          </cell>
          <cell r="AA19201">
            <v>0</v>
          </cell>
          <cell r="AB19201">
            <v>0</v>
          </cell>
          <cell r="AC19201">
            <v>0</v>
          </cell>
          <cell r="AO19201">
            <v>0</v>
          </cell>
          <cell r="AP19201">
            <v>0</v>
          </cell>
        </row>
        <row r="19202">
          <cell r="H19202">
            <v>0</v>
          </cell>
          <cell r="K19202">
            <v>0</v>
          </cell>
          <cell r="P19202">
            <v>0</v>
          </cell>
          <cell r="X19202">
            <v>0</v>
          </cell>
          <cell r="Y19202">
            <v>0</v>
          </cell>
          <cell r="Z19202">
            <v>0</v>
          </cell>
          <cell r="AA19202">
            <v>0</v>
          </cell>
          <cell r="AB19202">
            <v>0</v>
          </cell>
          <cell r="AC19202">
            <v>0</v>
          </cell>
          <cell r="AO19202">
            <v>0</v>
          </cell>
          <cell r="AP19202">
            <v>0</v>
          </cell>
        </row>
        <row r="19203">
          <cell r="H19203">
            <v>0</v>
          </cell>
          <cell r="K19203">
            <v>0</v>
          </cell>
          <cell r="P19203">
            <v>0</v>
          </cell>
          <cell r="X19203">
            <v>0</v>
          </cell>
          <cell r="Y19203">
            <v>0</v>
          </cell>
          <cell r="Z19203">
            <v>0</v>
          </cell>
          <cell r="AA19203">
            <v>0</v>
          </cell>
          <cell r="AB19203">
            <v>0</v>
          </cell>
          <cell r="AC19203">
            <v>0</v>
          </cell>
          <cell r="AO19203">
            <v>0</v>
          </cell>
          <cell r="AP19203">
            <v>0</v>
          </cell>
        </row>
        <row r="19204">
          <cell r="H19204">
            <v>0</v>
          </cell>
          <cell r="K19204">
            <v>0</v>
          </cell>
          <cell r="P19204">
            <v>0</v>
          </cell>
          <cell r="X19204">
            <v>0</v>
          </cell>
          <cell r="Y19204">
            <v>0</v>
          </cell>
          <cell r="Z19204">
            <v>0</v>
          </cell>
          <cell r="AA19204">
            <v>0</v>
          </cell>
          <cell r="AB19204">
            <v>0</v>
          </cell>
          <cell r="AC19204">
            <v>0</v>
          </cell>
          <cell r="AO19204">
            <v>0</v>
          </cell>
          <cell r="AP19204">
            <v>0</v>
          </cell>
        </row>
        <row r="19205">
          <cell r="H19205">
            <v>0</v>
          </cell>
          <cell r="K19205">
            <v>0</v>
          </cell>
          <cell r="P19205">
            <v>0</v>
          </cell>
          <cell r="X19205">
            <v>0</v>
          </cell>
          <cell r="Y19205">
            <v>0</v>
          </cell>
          <cell r="Z19205">
            <v>0</v>
          </cell>
          <cell r="AA19205">
            <v>0</v>
          </cell>
          <cell r="AB19205">
            <v>0</v>
          </cell>
          <cell r="AC19205">
            <v>0</v>
          </cell>
          <cell r="AO19205">
            <v>0</v>
          </cell>
          <cell r="AP19205">
            <v>0</v>
          </cell>
        </row>
        <row r="19206">
          <cell r="H19206">
            <v>0</v>
          </cell>
          <cell r="K19206">
            <v>0</v>
          </cell>
          <cell r="P19206">
            <v>0</v>
          </cell>
          <cell r="X19206">
            <v>0</v>
          </cell>
          <cell r="Y19206">
            <v>0</v>
          </cell>
          <cell r="Z19206">
            <v>0</v>
          </cell>
          <cell r="AA19206">
            <v>0</v>
          </cell>
          <cell r="AB19206">
            <v>0</v>
          </cell>
          <cell r="AC19206">
            <v>0</v>
          </cell>
          <cell r="AO19206">
            <v>0</v>
          </cell>
          <cell r="AP19206">
            <v>0</v>
          </cell>
        </row>
        <row r="19207">
          <cell r="H19207">
            <v>0</v>
          </cell>
          <cell r="K19207">
            <v>0</v>
          </cell>
          <cell r="P19207">
            <v>0</v>
          </cell>
          <cell r="X19207">
            <v>0</v>
          </cell>
          <cell r="Y19207">
            <v>0</v>
          </cell>
          <cell r="Z19207">
            <v>0</v>
          </cell>
          <cell r="AA19207">
            <v>0</v>
          </cell>
          <cell r="AB19207">
            <v>0</v>
          </cell>
          <cell r="AC19207">
            <v>0</v>
          </cell>
          <cell r="AO19207">
            <v>0</v>
          </cell>
          <cell r="AP19207">
            <v>0</v>
          </cell>
        </row>
        <row r="19208">
          <cell r="H19208">
            <v>0</v>
          </cell>
          <cell r="K19208">
            <v>0</v>
          </cell>
          <cell r="P19208">
            <v>0</v>
          </cell>
          <cell r="X19208">
            <v>0</v>
          </cell>
          <cell r="Y19208">
            <v>0</v>
          </cell>
          <cell r="Z19208">
            <v>0</v>
          </cell>
          <cell r="AA19208">
            <v>0</v>
          </cell>
          <cell r="AB19208">
            <v>0</v>
          </cell>
          <cell r="AC19208">
            <v>0</v>
          </cell>
          <cell r="AO19208">
            <v>0</v>
          </cell>
          <cell r="AP19208">
            <v>0</v>
          </cell>
        </row>
        <row r="19209">
          <cell r="H19209">
            <v>0</v>
          </cell>
          <cell r="K19209">
            <v>0</v>
          </cell>
          <cell r="P19209">
            <v>0</v>
          </cell>
          <cell r="X19209">
            <v>0</v>
          </cell>
          <cell r="Y19209">
            <v>0</v>
          </cell>
          <cell r="Z19209">
            <v>0</v>
          </cell>
          <cell r="AA19209">
            <v>0</v>
          </cell>
          <cell r="AB19209">
            <v>0</v>
          </cell>
          <cell r="AC19209">
            <v>0</v>
          </cell>
          <cell r="AO19209">
            <v>0</v>
          </cell>
          <cell r="AP19209">
            <v>0</v>
          </cell>
        </row>
        <row r="19210">
          <cell r="H19210">
            <v>0</v>
          </cell>
          <cell r="K19210">
            <v>0</v>
          </cell>
          <cell r="P19210">
            <v>0</v>
          </cell>
          <cell r="X19210">
            <v>0</v>
          </cell>
          <cell r="Y19210">
            <v>0</v>
          </cell>
          <cell r="Z19210">
            <v>0</v>
          </cell>
          <cell r="AA19210">
            <v>0</v>
          </cell>
          <cell r="AB19210">
            <v>0</v>
          </cell>
          <cell r="AC19210">
            <v>0</v>
          </cell>
          <cell r="AO19210">
            <v>0</v>
          </cell>
          <cell r="AP19210">
            <v>0</v>
          </cell>
        </row>
        <row r="19211">
          <cell r="H19211">
            <v>0</v>
          </cell>
          <cell r="K19211">
            <v>0</v>
          </cell>
          <cell r="P19211">
            <v>0</v>
          </cell>
          <cell r="X19211">
            <v>0</v>
          </cell>
          <cell r="Y19211">
            <v>0</v>
          </cell>
          <cell r="Z19211">
            <v>0</v>
          </cell>
          <cell r="AA19211">
            <v>0</v>
          </cell>
          <cell r="AB19211">
            <v>0</v>
          </cell>
          <cell r="AC19211">
            <v>0</v>
          </cell>
          <cell r="AO19211">
            <v>0</v>
          </cell>
          <cell r="AP19211">
            <v>0</v>
          </cell>
        </row>
        <row r="19212">
          <cell r="H19212">
            <v>0</v>
          </cell>
          <cell r="K19212">
            <v>0</v>
          </cell>
          <cell r="P19212">
            <v>0</v>
          </cell>
          <cell r="X19212">
            <v>0</v>
          </cell>
          <cell r="Y19212">
            <v>0</v>
          </cell>
          <cell r="Z19212">
            <v>0</v>
          </cell>
          <cell r="AA19212">
            <v>0</v>
          </cell>
          <cell r="AB19212">
            <v>0</v>
          </cell>
          <cell r="AC19212">
            <v>0</v>
          </cell>
          <cell r="AO19212">
            <v>0</v>
          </cell>
          <cell r="AP19212">
            <v>0</v>
          </cell>
        </row>
        <row r="19213">
          <cell r="H19213">
            <v>0</v>
          </cell>
          <cell r="K19213">
            <v>0</v>
          </cell>
          <cell r="P19213">
            <v>0</v>
          </cell>
          <cell r="X19213">
            <v>0</v>
          </cell>
          <cell r="Y19213">
            <v>0</v>
          </cell>
          <cell r="Z19213">
            <v>0</v>
          </cell>
          <cell r="AA19213">
            <v>0</v>
          </cell>
          <cell r="AB19213">
            <v>0</v>
          </cell>
          <cell r="AC19213">
            <v>0</v>
          </cell>
          <cell r="AO19213">
            <v>0</v>
          </cell>
          <cell r="AP19213">
            <v>0</v>
          </cell>
        </row>
        <row r="19214">
          <cell r="H19214">
            <v>0</v>
          </cell>
          <cell r="K19214">
            <v>0</v>
          </cell>
          <cell r="P19214">
            <v>0</v>
          </cell>
          <cell r="X19214">
            <v>0</v>
          </cell>
          <cell r="Y19214">
            <v>0</v>
          </cell>
          <cell r="Z19214">
            <v>0</v>
          </cell>
          <cell r="AA19214">
            <v>0</v>
          </cell>
          <cell r="AB19214">
            <v>0</v>
          </cell>
          <cell r="AC19214">
            <v>0</v>
          </cell>
          <cell r="AO19214">
            <v>0</v>
          </cell>
          <cell r="AP19214">
            <v>0</v>
          </cell>
        </row>
        <row r="19215">
          <cell r="H19215">
            <v>0</v>
          </cell>
          <cell r="K19215">
            <v>0</v>
          </cell>
          <cell r="P19215">
            <v>0</v>
          </cell>
          <cell r="X19215">
            <v>0</v>
          </cell>
          <cell r="Y19215">
            <v>0</v>
          </cell>
          <cell r="Z19215">
            <v>0</v>
          </cell>
          <cell r="AA19215">
            <v>0</v>
          </cell>
          <cell r="AB19215">
            <v>0</v>
          </cell>
          <cell r="AC19215">
            <v>0</v>
          </cell>
          <cell r="AO19215">
            <v>0</v>
          </cell>
          <cell r="AP19215">
            <v>0</v>
          </cell>
        </row>
        <row r="19216">
          <cell r="H19216">
            <v>0</v>
          </cell>
          <cell r="K19216">
            <v>0</v>
          </cell>
          <cell r="P19216">
            <v>0</v>
          </cell>
          <cell r="X19216">
            <v>0</v>
          </cell>
          <cell r="Y19216">
            <v>0</v>
          </cell>
          <cell r="Z19216">
            <v>0</v>
          </cell>
          <cell r="AA19216">
            <v>0</v>
          </cell>
          <cell r="AB19216">
            <v>0</v>
          </cell>
          <cell r="AC19216">
            <v>0</v>
          </cell>
          <cell r="AO19216">
            <v>0</v>
          </cell>
          <cell r="AP19216">
            <v>0</v>
          </cell>
        </row>
        <row r="19217">
          <cell r="H19217">
            <v>0</v>
          </cell>
          <cell r="K19217">
            <v>0</v>
          </cell>
          <cell r="P19217">
            <v>0</v>
          </cell>
          <cell r="X19217">
            <v>0</v>
          </cell>
          <cell r="Y19217">
            <v>0</v>
          </cell>
          <cell r="Z19217">
            <v>0</v>
          </cell>
          <cell r="AA19217">
            <v>0</v>
          </cell>
          <cell r="AB19217">
            <v>0</v>
          </cell>
          <cell r="AC19217">
            <v>0</v>
          </cell>
          <cell r="AO19217">
            <v>0</v>
          </cell>
          <cell r="AP19217">
            <v>0</v>
          </cell>
        </row>
        <row r="19218">
          <cell r="H19218">
            <v>0</v>
          </cell>
          <cell r="K19218">
            <v>0</v>
          </cell>
          <cell r="P19218">
            <v>0</v>
          </cell>
          <cell r="X19218">
            <v>0</v>
          </cell>
          <cell r="Y19218">
            <v>0</v>
          </cell>
          <cell r="Z19218">
            <v>0</v>
          </cell>
          <cell r="AA19218">
            <v>0</v>
          </cell>
          <cell r="AB19218">
            <v>0</v>
          </cell>
          <cell r="AC19218">
            <v>0</v>
          </cell>
          <cell r="AO19218">
            <v>0</v>
          </cell>
          <cell r="AP19218">
            <v>0</v>
          </cell>
        </row>
        <row r="19219">
          <cell r="H19219">
            <v>0</v>
          </cell>
          <cell r="K19219">
            <v>0</v>
          </cell>
          <cell r="P19219">
            <v>0</v>
          </cell>
          <cell r="X19219">
            <v>0</v>
          </cell>
          <cell r="Y19219">
            <v>0</v>
          </cell>
          <cell r="Z19219">
            <v>0</v>
          </cell>
          <cell r="AA19219">
            <v>0</v>
          </cell>
          <cell r="AB19219">
            <v>0</v>
          </cell>
          <cell r="AC19219">
            <v>0</v>
          </cell>
          <cell r="AO19219">
            <v>0</v>
          </cell>
          <cell r="AP19219">
            <v>0</v>
          </cell>
        </row>
        <row r="19220">
          <cell r="H19220">
            <v>0</v>
          </cell>
          <cell r="K19220">
            <v>0</v>
          </cell>
          <cell r="P19220">
            <v>0</v>
          </cell>
          <cell r="X19220">
            <v>0</v>
          </cell>
          <cell r="Y19220">
            <v>0</v>
          </cell>
          <cell r="Z19220">
            <v>0</v>
          </cell>
          <cell r="AA19220">
            <v>0</v>
          </cell>
          <cell r="AB19220">
            <v>0</v>
          </cell>
          <cell r="AC19220">
            <v>0</v>
          </cell>
          <cell r="AO19220">
            <v>0</v>
          </cell>
          <cell r="AP19220">
            <v>0</v>
          </cell>
        </row>
        <row r="19221">
          <cell r="H19221">
            <v>0</v>
          </cell>
          <cell r="K19221">
            <v>0</v>
          </cell>
          <cell r="P19221">
            <v>0</v>
          </cell>
          <cell r="X19221">
            <v>0</v>
          </cell>
          <cell r="Y19221">
            <v>0</v>
          </cell>
          <cell r="Z19221">
            <v>0</v>
          </cell>
          <cell r="AA19221">
            <v>0</v>
          </cell>
          <cell r="AB19221">
            <v>0</v>
          </cell>
          <cell r="AC19221">
            <v>0</v>
          </cell>
          <cell r="AO19221">
            <v>0</v>
          </cell>
          <cell r="AP19221">
            <v>0</v>
          </cell>
        </row>
        <row r="19222">
          <cell r="H19222">
            <v>0</v>
          </cell>
          <cell r="K19222">
            <v>0</v>
          </cell>
          <cell r="P19222">
            <v>0</v>
          </cell>
          <cell r="X19222">
            <v>0</v>
          </cell>
          <cell r="Y19222">
            <v>0</v>
          </cell>
          <cell r="Z19222">
            <v>0</v>
          </cell>
          <cell r="AA19222">
            <v>0</v>
          </cell>
          <cell r="AB19222">
            <v>0</v>
          </cell>
          <cell r="AC19222">
            <v>0</v>
          </cell>
          <cell r="AO19222">
            <v>0</v>
          </cell>
          <cell r="AP19222">
            <v>0</v>
          </cell>
        </row>
        <row r="19223">
          <cell r="H19223">
            <v>0</v>
          </cell>
          <cell r="K19223">
            <v>0</v>
          </cell>
          <cell r="P19223">
            <v>0</v>
          </cell>
          <cell r="X19223">
            <v>0</v>
          </cell>
          <cell r="Y19223">
            <v>0</v>
          </cell>
          <cell r="Z19223">
            <v>0</v>
          </cell>
          <cell r="AA19223">
            <v>0</v>
          </cell>
          <cell r="AB19223">
            <v>0</v>
          </cell>
          <cell r="AC19223">
            <v>0</v>
          </cell>
          <cell r="AO19223">
            <v>0</v>
          </cell>
          <cell r="AP19223">
            <v>0</v>
          </cell>
        </row>
        <row r="19224">
          <cell r="H19224">
            <v>0</v>
          </cell>
          <cell r="K19224">
            <v>0</v>
          </cell>
          <cell r="P19224">
            <v>0</v>
          </cell>
          <cell r="X19224">
            <v>0</v>
          </cell>
          <cell r="Y19224">
            <v>0</v>
          </cell>
          <cell r="Z19224">
            <v>0</v>
          </cell>
          <cell r="AA19224">
            <v>0</v>
          </cell>
          <cell r="AB19224">
            <v>0</v>
          </cell>
          <cell r="AC19224">
            <v>0</v>
          </cell>
          <cell r="AO19224">
            <v>0</v>
          </cell>
          <cell r="AP19224">
            <v>0</v>
          </cell>
        </row>
        <row r="19225">
          <cell r="H19225">
            <v>0</v>
          </cell>
          <cell r="K19225">
            <v>0</v>
          </cell>
          <cell r="P19225">
            <v>0</v>
          </cell>
          <cell r="X19225">
            <v>0</v>
          </cell>
          <cell r="Y19225">
            <v>0</v>
          </cell>
          <cell r="Z19225">
            <v>0</v>
          </cell>
          <cell r="AA19225">
            <v>0</v>
          </cell>
          <cell r="AB19225">
            <v>0</v>
          </cell>
          <cell r="AC19225">
            <v>0</v>
          </cell>
          <cell r="AO19225">
            <v>0</v>
          </cell>
          <cell r="AP19225">
            <v>0</v>
          </cell>
        </row>
        <row r="19226">
          <cell r="H19226">
            <v>0</v>
          </cell>
          <cell r="K19226">
            <v>0</v>
          </cell>
          <cell r="P19226">
            <v>0</v>
          </cell>
          <cell r="X19226">
            <v>0</v>
          </cell>
          <cell r="Y19226">
            <v>0</v>
          </cell>
          <cell r="Z19226">
            <v>0</v>
          </cell>
          <cell r="AA19226">
            <v>0</v>
          </cell>
          <cell r="AB19226">
            <v>0</v>
          </cell>
          <cell r="AC19226">
            <v>0</v>
          </cell>
          <cell r="AO19226">
            <v>0</v>
          </cell>
          <cell r="AP19226">
            <v>0</v>
          </cell>
        </row>
        <row r="19227">
          <cell r="H19227">
            <v>0</v>
          </cell>
          <cell r="K19227">
            <v>0</v>
          </cell>
          <cell r="P19227">
            <v>0</v>
          </cell>
          <cell r="X19227">
            <v>0</v>
          </cell>
          <cell r="Y19227">
            <v>0</v>
          </cell>
          <cell r="Z19227">
            <v>0</v>
          </cell>
          <cell r="AA19227">
            <v>0</v>
          </cell>
          <cell r="AB19227">
            <v>0</v>
          </cell>
          <cell r="AC19227">
            <v>0</v>
          </cell>
          <cell r="AO19227">
            <v>0</v>
          </cell>
          <cell r="AP19227">
            <v>0</v>
          </cell>
        </row>
        <row r="19228">
          <cell r="H19228">
            <v>0</v>
          </cell>
          <cell r="K19228">
            <v>0</v>
          </cell>
          <cell r="P19228">
            <v>0</v>
          </cell>
          <cell r="X19228">
            <v>0</v>
          </cell>
          <cell r="Y19228">
            <v>0</v>
          </cell>
          <cell r="Z19228">
            <v>0</v>
          </cell>
          <cell r="AA19228">
            <v>0</v>
          </cell>
          <cell r="AB19228">
            <v>0</v>
          </cell>
          <cell r="AC19228">
            <v>0</v>
          </cell>
          <cell r="AO19228">
            <v>0</v>
          </cell>
          <cell r="AP19228">
            <v>0</v>
          </cell>
        </row>
        <row r="19229">
          <cell r="H19229">
            <v>0</v>
          </cell>
          <cell r="K19229">
            <v>0</v>
          </cell>
          <cell r="P19229">
            <v>0</v>
          </cell>
          <cell r="X19229">
            <v>0</v>
          </cell>
          <cell r="Y19229">
            <v>0</v>
          </cell>
          <cell r="Z19229">
            <v>0</v>
          </cell>
          <cell r="AA19229">
            <v>0</v>
          </cell>
          <cell r="AB19229">
            <v>0</v>
          </cell>
          <cell r="AC19229">
            <v>0</v>
          </cell>
          <cell r="AO19229">
            <v>0</v>
          </cell>
          <cell r="AP19229">
            <v>0</v>
          </cell>
        </row>
        <row r="19230">
          <cell r="H19230">
            <v>0</v>
          </cell>
          <cell r="K19230">
            <v>0</v>
          </cell>
          <cell r="P19230">
            <v>0</v>
          </cell>
          <cell r="X19230">
            <v>0</v>
          </cell>
          <cell r="Y19230">
            <v>0</v>
          </cell>
          <cell r="Z19230">
            <v>0</v>
          </cell>
          <cell r="AA19230">
            <v>0</v>
          </cell>
          <cell r="AB19230">
            <v>0</v>
          </cell>
          <cell r="AC19230">
            <v>0</v>
          </cell>
          <cell r="AO19230">
            <v>0</v>
          </cell>
          <cell r="AP19230">
            <v>0</v>
          </cell>
        </row>
        <row r="19231">
          <cell r="H19231">
            <v>0</v>
          </cell>
          <cell r="K19231">
            <v>0</v>
          </cell>
          <cell r="P19231">
            <v>0</v>
          </cell>
          <cell r="X19231">
            <v>0</v>
          </cell>
          <cell r="Y19231">
            <v>0</v>
          </cell>
          <cell r="Z19231">
            <v>0</v>
          </cell>
          <cell r="AA19231">
            <v>0</v>
          </cell>
          <cell r="AB19231">
            <v>0</v>
          </cell>
          <cell r="AC19231">
            <v>0</v>
          </cell>
          <cell r="AO19231">
            <v>0</v>
          </cell>
          <cell r="AP19231">
            <v>0</v>
          </cell>
        </row>
        <row r="19232">
          <cell r="H19232">
            <v>0</v>
          </cell>
          <cell r="K19232">
            <v>0</v>
          </cell>
          <cell r="P19232">
            <v>0</v>
          </cell>
          <cell r="X19232">
            <v>0</v>
          </cell>
          <cell r="Y19232">
            <v>0</v>
          </cell>
          <cell r="Z19232">
            <v>0</v>
          </cell>
          <cell r="AA19232">
            <v>0</v>
          </cell>
          <cell r="AB19232">
            <v>0</v>
          </cell>
          <cell r="AC19232">
            <v>0</v>
          </cell>
          <cell r="AO19232">
            <v>0</v>
          </cell>
          <cell r="AP19232">
            <v>0</v>
          </cell>
        </row>
        <row r="19233">
          <cell r="H19233">
            <v>0</v>
          </cell>
          <cell r="K19233">
            <v>0</v>
          </cell>
          <cell r="P19233">
            <v>0</v>
          </cell>
          <cell r="X19233">
            <v>0</v>
          </cell>
          <cell r="Y19233">
            <v>0</v>
          </cell>
          <cell r="Z19233">
            <v>0</v>
          </cell>
          <cell r="AA19233">
            <v>0</v>
          </cell>
          <cell r="AB19233">
            <v>0</v>
          </cell>
          <cell r="AC19233">
            <v>0</v>
          </cell>
          <cell r="AO19233">
            <v>0</v>
          </cell>
          <cell r="AP19233">
            <v>0</v>
          </cell>
        </row>
        <row r="19234">
          <cell r="H19234">
            <v>0</v>
          </cell>
          <cell r="K19234">
            <v>0</v>
          </cell>
          <cell r="P19234">
            <v>0</v>
          </cell>
          <cell r="X19234">
            <v>0</v>
          </cell>
          <cell r="Y19234">
            <v>0</v>
          </cell>
          <cell r="Z19234">
            <v>0</v>
          </cell>
          <cell r="AA19234">
            <v>0</v>
          </cell>
          <cell r="AB19234">
            <v>0</v>
          </cell>
          <cell r="AC19234">
            <v>0</v>
          </cell>
          <cell r="AO19234">
            <v>0</v>
          </cell>
          <cell r="AP19234">
            <v>0</v>
          </cell>
        </row>
        <row r="19235">
          <cell r="H19235">
            <v>0</v>
          </cell>
          <cell r="K19235">
            <v>0</v>
          </cell>
          <cell r="P19235">
            <v>0</v>
          </cell>
          <cell r="X19235">
            <v>0</v>
          </cell>
          <cell r="Y19235">
            <v>0</v>
          </cell>
          <cell r="Z19235">
            <v>0</v>
          </cell>
          <cell r="AA19235">
            <v>0</v>
          </cell>
          <cell r="AB19235">
            <v>0</v>
          </cell>
          <cell r="AC19235">
            <v>0</v>
          </cell>
          <cell r="AO19235">
            <v>0</v>
          </cell>
          <cell r="AP19235">
            <v>0</v>
          </cell>
        </row>
        <row r="19236">
          <cell r="H19236">
            <v>0</v>
          </cell>
          <cell r="K19236">
            <v>0</v>
          </cell>
          <cell r="P19236">
            <v>0</v>
          </cell>
          <cell r="X19236">
            <v>0</v>
          </cell>
          <cell r="Y19236">
            <v>0</v>
          </cell>
          <cell r="Z19236">
            <v>0</v>
          </cell>
          <cell r="AA19236">
            <v>0</v>
          </cell>
          <cell r="AB19236">
            <v>0</v>
          </cell>
          <cell r="AC19236">
            <v>0</v>
          </cell>
          <cell r="AO19236">
            <v>0</v>
          </cell>
          <cell r="AP19236">
            <v>0</v>
          </cell>
        </row>
        <row r="19237">
          <cell r="H19237">
            <v>0</v>
          </cell>
          <cell r="K19237">
            <v>0</v>
          </cell>
          <cell r="P19237">
            <v>0</v>
          </cell>
          <cell r="X19237">
            <v>0</v>
          </cell>
          <cell r="Y19237">
            <v>0</v>
          </cell>
          <cell r="Z19237">
            <v>0</v>
          </cell>
          <cell r="AA19237">
            <v>0</v>
          </cell>
          <cell r="AB19237">
            <v>0</v>
          </cell>
          <cell r="AC19237">
            <v>0</v>
          </cell>
          <cell r="AO19237">
            <v>0</v>
          </cell>
          <cell r="AP19237">
            <v>0</v>
          </cell>
        </row>
        <row r="19238">
          <cell r="H19238">
            <v>0</v>
          </cell>
          <cell r="K19238">
            <v>0</v>
          </cell>
          <cell r="P19238">
            <v>0</v>
          </cell>
          <cell r="X19238">
            <v>0</v>
          </cell>
          <cell r="Y19238">
            <v>0</v>
          </cell>
          <cell r="Z19238">
            <v>0</v>
          </cell>
          <cell r="AA19238">
            <v>0</v>
          </cell>
          <cell r="AB19238">
            <v>0</v>
          </cell>
          <cell r="AC19238">
            <v>0</v>
          </cell>
          <cell r="AO19238">
            <v>0</v>
          </cell>
          <cell r="AP19238">
            <v>0</v>
          </cell>
        </row>
        <row r="19239">
          <cell r="H19239">
            <v>0</v>
          </cell>
          <cell r="K19239">
            <v>0</v>
          </cell>
          <cell r="P19239">
            <v>0</v>
          </cell>
          <cell r="X19239">
            <v>0</v>
          </cell>
          <cell r="Y19239">
            <v>0</v>
          </cell>
          <cell r="Z19239">
            <v>0</v>
          </cell>
          <cell r="AA19239">
            <v>0</v>
          </cell>
          <cell r="AB19239">
            <v>0</v>
          </cell>
          <cell r="AC19239">
            <v>0</v>
          </cell>
          <cell r="AO19239">
            <v>0</v>
          </cell>
          <cell r="AP19239">
            <v>0</v>
          </cell>
        </row>
        <row r="19240">
          <cell r="H19240">
            <v>0</v>
          </cell>
          <cell r="K19240">
            <v>0</v>
          </cell>
          <cell r="P19240">
            <v>0</v>
          </cell>
          <cell r="X19240">
            <v>0</v>
          </cell>
          <cell r="Y19240">
            <v>0</v>
          </cell>
          <cell r="Z19240">
            <v>0</v>
          </cell>
          <cell r="AA19240">
            <v>0</v>
          </cell>
          <cell r="AB19240">
            <v>0</v>
          </cell>
          <cell r="AC19240">
            <v>0</v>
          </cell>
          <cell r="AO19240">
            <v>0</v>
          </cell>
          <cell r="AP19240">
            <v>0</v>
          </cell>
        </row>
        <row r="19241">
          <cell r="H19241">
            <v>0</v>
          </cell>
          <cell r="K19241">
            <v>0</v>
          </cell>
          <cell r="P19241">
            <v>0</v>
          </cell>
          <cell r="X19241">
            <v>0</v>
          </cell>
          <cell r="Y19241">
            <v>0</v>
          </cell>
          <cell r="Z19241">
            <v>0</v>
          </cell>
          <cell r="AA19241">
            <v>0</v>
          </cell>
          <cell r="AB19241">
            <v>0</v>
          </cell>
          <cell r="AC19241">
            <v>0</v>
          </cell>
          <cell r="AO19241">
            <v>0</v>
          </cell>
          <cell r="AP19241">
            <v>0</v>
          </cell>
        </row>
        <row r="19242">
          <cell r="H19242">
            <v>0</v>
          </cell>
          <cell r="K19242">
            <v>0</v>
          </cell>
          <cell r="P19242">
            <v>0</v>
          </cell>
          <cell r="X19242">
            <v>0</v>
          </cell>
          <cell r="Y19242">
            <v>0</v>
          </cell>
          <cell r="Z19242">
            <v>0</v>
          </cell>
          <cell r="AA19242">
            <v>0</v>
          </cell>
          <cell r="AB19242">
            <v>0</v>
          </cell>
          <cell r="AC19242">
            <v>0</v>
          </cell>
          <cell r="AO19242">
            <v>0</v>
          </cell>
          <cell r="AP19242">
            <v>0</v>
          </cell>
        </row>
        <row r="19243">
          <cell r="H19243">
            <v>0</v>
          </cell>
          <cell r="K19243">
            <v>0</v>
          </cell>
          <cell r="P19243">
            <v>0</v>
          </cell>
          <cell r="X19243">
            <v>0</v>
          </cell>
          <cell r="Y19243">
            <v>0</v>
          </cell>
          <cell r="Z19243">
            <v>0</v>
          </cell>
          <cell r="AA19243">
            <v>0</v>
          </cell>
          <cell r="AB19243">
            <v>0</v>
          </cell>
          <cell r="AC19243">
            <v>0</v>
          </cell>
          <cell r="AO19243">
            <v>0</v>
          </cell>
          <cell r="AP19243">
            <v>0</v>
          </cell>
        </row>
        <row r="19244">
          <cell r="H19244">
            <v>0</v>
          </cell>
          <cell r="K19244">
            <v>0</v>
          </cell>
          <cell r="P19244">
            <v>0</v>
          </cell>
          <cell r="X19244">
            <v>0</v>
          </cell>
          <cell r="Y19244">
            <v>0</v>
          </cell>
          <cell r="Z19244">
            <v>0</v>
          </cell>
          <cell r="AA19244">
            <v>0</v>
          </cell>
          <cell r="AB19244">
            <v>0</v>
          </cell>
          <cell r="AC19244">
            <v>0</v>
          </cell>
          <cell r="AO19244">
            <v>0</v>
          </cell>
          <cell r="AP19244">
            <v>0</v>
          </cell>
        </row>
        <row r="19245">
          <cell r="H19245">
            <v>0</v>
          </cell>
          <cell r="K19245">
            <v>0</v>
          </cell>
          <cell r="P19245">
            <v>0</v>
          </cell>
          <cell r="X19245">
            <v>0</v>
          </cell>
          <cell r="Y19245">
            <v>0</v>
          </cell>
          <cell r="Z19245">
            <v>0</v>
          </cell>
          <cell r="AA19245">
            <v>0</v>
          </cell>
          <cell r="AB19245">
            <v>0</v>
          </cell>
          <cell r="AC19245">
            <v>0</v>
          </cell>
          <cell r="AO19245">
            <v>0</v>
          </cell>
          <cell r="AP19245">
            <v>0</v>
          </cell>
        </row>
        <row r="19246">
          <cell r="H19246">
            <v>0</v>
          </cell>
          <cell r="K19246">
            <v>0</v>
          </cell>
          <cell r="P19246">
            <v>0</v>
          </cell>
          <cell r="X19246">
            <v>0</v>
          </cell>
          <cell r="Y19246">
            <v>0</v>
          </cell>
          <cell r="Z19246">
            <v>0</v>
          </cell>
          <cell r="AA19246">
            <v>0</v>
          </cell>
          <cell r="AB19246">
            <v>0</v>
          </cell>
          <cell r="AC19246">
            <v>0</v>
          </cell>
          <cell r="AO19246">
            <v>0</v>
          </cell>
          <cell r="AP19246">
            <v>0</v>
          </cell>
        </row>
        <row r="19247">
          <cell r="H19247">
            <v>0</v>
          </cell>
          <cell r="K19247">
            <v>0</v>
          </cell>
          <cell r="P19247">
            <v>0</v>
          </cell>
          <cell r="X19247">
            <v>0</v>
          </cell>
          <cell r="Y19247">
            <v>0</v>
          </cell>
          <cell r="Z19247">
            <v>0</v>
          </cell>
          <cell r="AA19247">
            <v>0</v>
          </cell>
          <cell r="AB19247">
            <v>0</v>
          </cell>
          <cell r="AC19247">
            <v>0</v>
          </cell>
          <cell r="AO19247">
            <v>0</v>
          </cell>
          <cell r="AP19247">
            <v>0</v>
          </cell>
        </row>
        <row r="19248">
          <cell r="H19248">
            <v>0</v>
          </cell>
          <cell r="K19248">
            <v>0</v>
          </cell>
          <cell r="P19248">
            <v>0</v>
          </cell>
          <cell r="X19248">
            <v>0</v>
          </cell>
          <cell r="Y19248">
            <v>0</v>
          </cell>
          <cell r="Z19248">
            <v>0</v>
          </cell>
          <cell r="AA19248">
            <v>0</v>
          </cell>
          <cell r="AB19248">
            <v>0</v>
          </cell>
          <cell r="AC19248">
            <v>0</v>
          </cell>
          <cell r="AO19248">
            <v>0</v>
          </cell>
          <cell r="AP19248">
            <v>0</v>
          </cell>
        </row>
        <row r="19249">
          <cell r="H19249">
            <v>0</v>
          </cell>
          <cell r="K19249">
            <v>0</v>
          </cell>
          <cell r="P19249">
            <v>0</v>
          </cell>
          <cell r="X19249">
            <v>0</v>
          </cell>
          <cell r="Y19249">
            <v>0</v>
          </cell>
          <cell r="Z19249">
            <v>0</v>
          </cell>
          <cell r="AA19249">
            <v>0</v>
          </cell>
          <cell r="AB19249">
            <v>0</v>
          </cell>
          <cell r="AC19249">
            <v>0</v>
          </cell>
          <cell r="AO19249">
            <v>0</v>
          </cell>
          <cell r="AP19249">
            <v>0</v>
          </cell>
        </row>
        <row r="19250">
          <cell r="H19250">
            <v>0</v>
          </cell>
          <cell r="K19250">
            <v>0</v>
          </cell>
          <cell r="P19250">
            <v>0</v>
          </cell>
          <cell r="X19250">
            <v>0</v>
          </cell>
          <cell r="Y19250">
            <v>0</v>
          </cell>
          <cell r="Z19250">
            <v>0</v>
          </cell>
          <cell r="AA19250">
            <v>0</v>
          </cell>
          <cell r="AB19250">
            <v>0</v>
          </cell>
          <cell r="AC19250">
            <v>0</v>
          </cell>
          <cell r="AO19250">
            <v>0</v>
          </cell>
          <cell r="AP19250">
            <v>0</v>
          </cell>
        </row>
        <row r="19251">
          <cell r="H19251">
            <v>0</v>
          </cell>
          <cell r="K19251">
            <v>0</v>
          </cell>
          <cell r="P19251">
            <v>0</v>
          </cell>
          <cell r="X19251">
            <v>0</v>
          </cell>
          <cell r="Y19251">
            <v>0</v>
          </cell>
          <cell r="Z19251">
            <v>0</v>
          </cell>
          <cell r="AA19251">
            <v>0</v>
          </cell>
          <cell r="AB19251">
            <v>0</v>
          </cell>
          <cell r="AC19251">
            <v>0</v>
          </cell>
          <cell r="AO19251">
            <v>0</v>
          </cell>
          <cell r="AP19251">
            <v>0</v>
          </cell>
        </row>
        <row r="19252">
          <cell r="H19252">
            <v>0</v>
          </cell>
          <cell r="K19252">
            <v>0</v>
          </cell>
          <cell r="P19252">
            <v>0</v>
          </cell>
          <cell r="X19252">
            <v>0</v>
          </cell>
          <cell r="Y19252">
            <v>0</v>
          </cell>
          <cell r="Z19252">
            <v>0</v>
          </cell>
          <cell r="AA19252">
            <v>0</v>
          </cell>
          <cell r="AB19252">
            <v>0</v>
          </cell>
          <cell r="AC19252">
            <v>0</v>
          </cell>
          <cell r="AO19252">
            <v>0</v>
          </cell>
          <cell r="AP19252">
            <v>0</v>
          </cell>
        </row>
        <row r="19253">
          <cell r="H19253">
            <v>0</v>
          </cell>
          <cell r="K19253">
            <v>0</v>
          </cell>
          <cell r="P19253">
            <v>0</v>
          </cell>
          <cell r="X19253">
            <v>0</v>
          </cell>
          <cell r="Y19253">
            <v>0</v>
          </cell>
          <cell r="Z19253">
            <v>0</v>
          </cell>
          <cell r="AA19253">
            <v>0</v>
          </cell>
          <cell r="AB19253">
            <v>0</v>
          </cell>
          <cell r="AC19253">
            <v>0</v>
          </cell>
          <cell r="AO19253">
            <v>0</v>
          </cell>
          <cell r="AP19253">
            <v>0</v>
          </cell>
        </row>
        <row r="19254">
          <cell r="H19254">
            <v>0</v>
          </cell>
          <cell r="K19254">
            <v>0</v>
          </cell>
          <cell r="P19254">
            <v>0</v>
          </cell>
          <cell r="X19254">
            <v>0</v>
          </cell>
          <cell r="Y19254">
            <v>0</v>
          </cell>
          <cell r="Z19254">
            <v>0</v>
          </cell>
          <cell r="AA19254">
            <v>0</v>
          </cell>
          <cell r="AB19254">
            <v>0</v>
          </cell>
          <cell r="AC19254">
            <v>0</v>
          </cell>
          <cell r="AO19254">
            <v>0</v>
          </cell>
          <cell r="AP19254">
            <v>0</v>
          </cell>
        </row>
        <row r="19255">
          <cell r="H19255">
            <v>0</v>
          </cell>
          <cell r="K19255">
            <v>0</v>
          </cell>
          <cell r="P19255">
            <v>0</v>
          </cell>
          <cell r="X19255">
            <v>0</v>
          </cell>
          <cell r="Y19255">
            <v>0</v>
          </cell>
          <cell r="Z19255">
            <v>0</v>
          </cell>
          <cell r="AA19255">
            <v>0</v>
          </cell>
          <cell r="AB19255">
            <v>0</v>
          </cell>
          <cell r="AC19255">
            <v>0</v>
          </cell>
          <cell r="AO19255">
            <v>0</v>
          </cell>
          <cell r="AP19255">
            <v>0</v>
          </cell>
        </row>
        <row r="19256">
          <cell r="H19256">
            <v>0</v>
          </cell>
          <cell r="K19256">
            <v>0</v>
          </cell>
          <cell r="P19256">
            <v>0</v>
          </cell>
          <cell r="X19256">
            <v>0</v>
          </cell>
          <cell r="Y19256">
            <v>0</v>
          </cell>
          <cell r="Z19256">
            <v>0</v>
          </cell>
          <cell r="AA19256">
            <v>0</v>
          </cell>
          <cell r="AB19256">
            <v>0</v>
          </cell>
          <cell r="AC19256">
            <v>0</v>
          </cell>
          <cell r="AO19256">
            <v>0</v>
          </cell>
          <cell r="AP19256">
            <v>0</v>
          </cell>
        </row>
        <row r="19257">
          <cell r="H19257">
            <v>0</v>
          </cell>
          <cell r="K19257">
            <v>0</v>
          </cell>
          <cell r="P19257">
            <v>0</v>
          </cell>
          <cell r="X19257">
            <v>0</v>
          </cell>
          <cell r="Y19257">
            <v>0</v>
          </cell>
          <cell r="Z19257">
            <v>0</v>
          </cell>
          <cell r="AA19257">
            <v>0</v>
          </cell>
          <cell r="AB19257">
            <v>0</v>
          </cell>
          <cell r="AC19257">
            <v>0</v>
          </cell>
          <cell r="AO19257">
            <v>0</v>
          </cell>
          <cell r="AP19257">
            <v>0</v>
          </cell>
        </row>
        <row r="19258">
          <cell r="H19258">
            <v>0</v>
          </cell>
          <cell r="K19258">
            <v>0</v>
          </cell>
          <cell r="P19258">
            <v>0</v>
          </cell>
          <cell r="X19258">
            <v>0</v>
          </cell>
          <cell r="Y19258">
            <v>0</v>
          </cell>
          <cell r="Z19258">
            <v>0</v>
          </cell>
          <cell r="AA19258">
            <v>0</v>
          </cell>
          <cell r="AB19258">
            <v>0</v>
          </cell>
          <cell r="AC19258">
            <v>0</v>
          </cell>
          <cell r="AO19258">
            <v>0</v>
          </cell>
          <cell r="AP19258">
            <v>0</v>
          </cell>
        </row>
        <row r="19259">
          <cell r="H19259">
            <v>0</v>
          </cell>
          <cell r="K19259">
            <v>0</v>
          </cell>
          <cell r="P19259">
            <v>0</v>
          </cell>
          <cell r="X19259">
            <v>0</v>
          </cell>
          <cell r="Y19259">
            <v>0</v>
          </cell>
          <cell r="Z19259">
            <v>0</v>
          </cell>
          <cell r="AA19259">
            <v>0</v>
          </cell>
          <cell r="AB19259">
            <v>0</v>
          </cell>
          <cell r="AC19259">
            <v>0</v>
          </cell>
          <cell r="AO19259">
            <v>0</v>
          </cell>
          <cell r="AP19259">
            <v>0</v>
          </cell>
        </row>
        <row r="19260">
          <cell r="H19260">
            <v>0</v>
          </cell>
          <cell r="K19260">
            <v>0</v>
          </cell>
          <cell r="P19260">
            <v>0</v>
          </cell>
          <cell r="X19260">
            <v>0</v>
          </cell>
          <cell r="Y19260">
            <v>0</v>
          </cell>
          <cell r="Z19260">
            <v>0</v>
          </cell>
          <cell r="AA19260">
            <v>0</v>
          </cell>
          <cell r="AB19260">
            <v>0</v>
          </cell>
          <cell r="AC19260">
            <v>0</v>
          </cell>
          <cell r="AO19260">
            <v>0</v>
          </cell>
          <cell r="AP19260">
            <v>0</v>
          </cell>
        </row>
        <row r="19261">
          <cell r="H19261">
            <v>0</v>
          </cell>
          <cell r="K19261">
            <v>0</v>
          </cell>
          <cell r="P19261">
            <v>0</v>
          </cell>
          <cell r="X19261">
            <v>0</v>
          </cell>
          <cell r="Y19261">
            <v>0</v>
          </cell>
          <cell r="Z19261">
            <v>0</v>
          </cell>
          <cell r="AA19261">
            <v>0</v>
          </cell>
          <cell r="AB19261">
            <v>0</v>
          </cell>
          <cell r="AC19261">
            <v>0</v>
          </cell>
          <cell r="AO19261">
            <v>0</v>
          </cell>
          <cell r="AP19261">
            <v>0</v>
          </cell>
        </row>
        <row r="19262">
          <cell r="H19262">
            <v>0</v>
          </cell>
          <cell r="K19262">
            <v>0</v>
          </cell>
          <cell r="P19262">
            <v>0</v>
          </cell>
          <cell r="X19262">
            <v>0</v>
          </cell>
          <cell r="Y19262">
            <v>0</v>
          </cell>
          <cell r="Z19262">
            <v>0</v>
          </cell>
          <cell r="AA19262">
            <v>0</v>
          </cell>
          <cell r="AB19262">
            <v>0</v>
          </cell>
          <cell r="AC19262">
            <v>0</v>
          </cell>
          <cell r="AO19262">
            <v>0</v>
          </cell>
          <cell r="AP19262">
            <v>0</v>
          </cell>
        </row>
        <row r="19263">
          <cell r="H19263">
            <v>0</v>
          </cell>
          <cell r="K19263">
            <v>0</v>
          </cell>
          <cell r="P19263">
            <v>0</v>
          </cell>
          <cell r="X19263">
            <v>0</v>
          </cell>
          <cell r="Y19263">
            <v>0</v>
          </cell>
          <cell r="Z19263">
            <v>0</v>
          </cell>
          <cell r="AA19263">
            <v>0</v>
          </cell>
          <cell r="AB19263">
            <v>0</v>
          </cell>
          <cell r="AC19263">
            <v>0</v>
          </cell>
          <cell r="AO19263">
            <v>0</v>
          </cell>
          <cell r="AP19263">
            <v>0</v>
          </cell>
        </row>
        <row r="19264">
          <cell r="H19264">
            <v>0</v>
          </cell>
          <cell r="K19264">
            <v>0</v>
          </cell>
          <cell r="P19264">
            <v>0</v>
          </cell>
          <cell r="X19264">
            <v>0</v>
          </cell>
          <cell r="Y19264">
            <v>0</v>
          </cell>
          <cell r="Z19264">
            <v>0</v>
          </cell>
          <cell r="AA19264">
            <v>0</v>
          </cell>
          <cell r="AB19264">
            <v>0</v>
          </cell>
          <cell r="AC19264">
            <v>0</v>
          </cell>
          <cell r="AO19264">
            <v>0</v>
          </cell>
          <cell r="AP19264">
            <v>0</v>
          </cell>
        </row>
        <row r="19265">
          <cell r="H19265">
            <v>0</v>
          </cell>
          <cell r="K19265">
            <v>0</v>
          </cell>
          <cell r="P19265">
            <v>0</v>
          </cell>
          <cell r="X19265">
            <v>0</v>
          </cell>
          <cell r="Y19265">
            <v>0</v>
          </cell>
          <cell r="Z19265">
            <v>0</v>
          </cell>
          <cell r="AA19265">
            <v>0</v>
          </cell>
          <cell r="AB19265">
            <v>0</v>
          </cell>
          <cell r="AC19265">
            <v>0</v>
          </cell>
          <cell r="AO19265">
            <v>0</v>
          </cell>
          <cell r="AP19265">
            <v>0</v>
          </cell>
        </row>
        <row r="19266">
          <cell r="H19266">
            <v>0</v>
          </cell>
          <cell r="K19266">
            <v>0</v>
          </cell>
          <cell r="P19266">
            <v>0</v>
          </cell>
          <cell r="X19266">
            <v>0</v>
          </cell>
          <cell r="Y19266">
            <v>0</v>
          </cell>
          <cell r="Z19266">
            <v>0</v>
          </cell>
          <cell r="AA19266">
            <v>0</v>
          </cell>
          <cell r="AB19266">
            <v>0</v>
          </cell>
          <cell r="AC19266">
            <v>0</v>
          </cell>
          <cell r="AO19266">
            <v>0</v>
          </cell>
          <cell r="AP19266">
            <v>0</v>
          </cell>
        </row>
        <row r="19267">
          <cell r="H19267">
            <v>0</v>
          </cell>
          <cell r="K19267">
            <v>0</v>
          </cell>
          <cell r="P19267">
            <v>0</v>
          </cell>
          <cell r="X19267">
            <v>0</v>
          </cell>
          <cell r="Y19267">
            <v>0</v>
          </cell>
          <cell r="Z19267">
            <v>0</v>
          </cell>
          <cell r="AA19267">
            <v>0</v>
          </cell>
          <cell r="AB19267">
            <v>0</v>
          </cell>
          <cell r="AC19267">
            <v>0</v>
          </cell>
          <cell r="AO19267">
            <v>0</v>
          </cell>
          <cell r="AP19267">
            <v>0</v>
          </cell>
        </row>
        <row r="19268">
          <cell r="H19268">
            <v>0</v>
          </cell>
          <cell r="K19268">
            <v>0</v>
          </cell>
          <cell r="P19268">
            <v>0</v>
          </cell>
          <cell r="X19268">
            <v>0</v>
          </cell>
          <cell r="Y19268">
            <v>0</v>
          </cell>
          <cell r="Z19268">
            <v>0</v>
          </cell>
          <cell r="AA19268">
            <v>0</v>
          </cell>
          <cell r="AB19268">
            <v>0</v>
          </cell>
          <cell r="AC19268">
            <v>0</v>
          </cell>
          <cell r="AO19268">
            <v>0</v>
          </cell>
          <cell r="AP19268">
            <v>0</v>
          </cell>
        </row>
        <row r="19269">
          <cell r="H19269">
            <v>0</v>
          </cell>
          <cell r="K19269">
            <v>0</v>
          </cell>
          <cell r="P19269">
            <v>0</v>
          </cell>
          <cell r="X19269">
            <v>0</v>
          </cell>
          <cell r="Y19269">
            <v>0</v>
          </cell>
          <cell r="Z19269">
            <v>0</v>
          </cell>
          <cell r="AA19269">
            <v>0</v>
          </cell>
          <cell r="AB19269">
            <v>0</v>
          </cell>
          <cell r="AC19269">
            <v>0</v>
          </cell>
          <cell r="AO19269">
            <v>0</v>
          </cell>
          <cell r="AP19269">
            <v>0</v>
          </cell>
        </row>
        <row r="19270">
          <cell r="H19270">
            <v>0</v>
          </cell>
          <cell r="K19270">
            <v>0</v>
          </cell>
          <cell r="P19270">
            <v>0</v>
          </cell>
          <cell r="X19270">
            <v>0</v>
          </cell>
          <cell r="Y19270">
            <v>0</v>
          </cell>
          <cell r="Z19270">
            <v>0</v>
          </cell>
          <cell r="AA19270">
            <v>0</v>
          </cell>
          <cell r="AB19270">
            <v>0</v>
          </cell>
          <cell r="AC19270">
            <v>0</v>
          </cell>
          <cell r="AO19270">
            <v>0</v>
          </cell>
          <cell r="AP19270">
            <v>0</v>
          </cell>
        </row>
        <row r="19271">
          <cell r="H19271">
            <v>0</v>
          </cell>
          <cell r="K19271">
            <v>0</v>
          </cell>
          <cell r="P19271">
            <v>0</v>
          </cell>
          <cell r="X19271">
            <v>0</v>
          </cell>
          <cell r="Y19271">
            <v>0</v>
          </cell>
          <cell r="Z19271">
            <v>0</v>
          </cell>
          <cell r="AA19271">
            <v>0</v>
          </cell>
          <cell r="AB19271">
            <v>0</v>
          </cell>
          <cell r="AC19271">
            <v>0</v>
          </cell>
          <cell r="AO19271">
            <v>0</v>
          </cell>
          <cell r="AP19271">
            <v>0</v>
          </cell>
        </row>
        <row r="19272">
          <cell r="H19272">
            <v>0</v>
          </cell>
          <cell r="K19272">
            <v>0</v>
          </cell>
          <cell r="P19272">
            <v>0</v>
          </cell>
          <cell r="X19272">
            <v>0</v>
          </cell>
          <cell r="Y19272">
            <v>0</v>
          </cell>
          <cell r="Z19272">
            <v>0</v>
          </cell>
          <cell r="AA19272">
            <v>0</v>
          </cell>
          <cell r="AB19272">
            <v>0</v>
          </cell>
          <cell r="AC19272">
            <v>0</v>
          </cell>
          <cell r="AO19272">
            <v>0</v>
          </cell>
          <cell r="AP19272">
            <v>0</v>
          </cell>
        </row>
        <row r="19273">
          <cell r="H19273">
            <v>0</v>
          </cell>
          <cell r="K19273">
            <v>0</v>
          </cell>
          <cell r="P19273">
            <v>0</v>
          </cell>
          <cell r="X19273">
            <v>0</v>
          </cell>
          <cell r="Y19273">
            <v>0</v>
          </cell>
          <cell r="Z19273">
            <v>0</v>
          </cell>
          <cell r="AA19273">
            <v>0</v>
          </cell>
          <cell r="AB19273">
            <v>0</v>
          </cell>
          <cell r="AC19273">
            <v>0</v>
          </cell>
          <cell r="AO19273">
            <v>0</v>
          </cell>
          <cell r="AP19273">
            <v>0</v>
          </cell>
        </row>
        <row r="19274">
          <cell r="H19274">
            <v>0</v>
          </cell>
          <cell r="K19274">
            <v>0</v>
          </cell>
          <cell r="P19274">
            <v>0</v>
          </cell>
          <cell r="X19274">
            <v>0</v>
          </cell>
          <cell r="Y19274">
            <v>0</v>
          </cell>
          <cell r="Z19274">
            <v>0</v>
          </cell>
          <cell r="AA19274">
            <v>0</v>
          </cell>
          <cell r="AB19274">
            <v>0</v>
          </cell>
          <cell r="AC19274">
            <v>0</v>
          </cell>
          <cell r="AO19274">
            <v>0</v>
          </cell>
          <cell r="AP19274">
            <v>0</v>
          </cell>
        </row>
        <row r="19275">
          <cell r="H19275">
            <v>0</v>
          </cell>
          <cell r="K19275">
            <v>0</v>
          </cell>
          <cell r="P19275">
            <v>0</v>
          </cell>
          <cell r="X19275">
            <v>0</v>
          </cell>
          <cell r="Y19275">
            <v>0</v>
          </cell>
          <cell r="Z19275">
            <v>0</v>
          </cell>
          <cell r="AA19275">
            <v>0</v>
          </cell>
          <cell r="AB19275">
            <v>0</v>
          </cell>
          <cell r="AC19275">
            <v>0</v>
          </cell>
          <cell r="AO19275">
            <v>0</v>
          </cell>
          <cell r="AP19275">
            <v>0</v>
          </cell>
        </row>
        <row r="19276">
          <cell r="H19276">
            <v>0</v>
          </cell>
          <cell r="K19276">
            <v>0</v>
          </cell>
          <cell r="P19276">
            <v>0</v>
          </cell>
          <cell r="X19276">
            <v>0</v>
          </cell>
          <cell r="Y19276">
            <v>0</v>
          </cell>
          <cell r="Z19276">
            <v>0</v>
          </cell>
          <cell r="AA19276">
            <v>0</v>
          </cell>
          <cell r="AB19276">
            <v>0</v>
          </cell>
          <cell r="AC19276">
            <v>0</v>
          </cell>
          <cell r="AO19276">
            <v>0</v>
          </cell>
          <cell r="AP19276">
            <v>0</v>
          </cell>
        </row>
        <row r="19277">
          <cell r="H19277">
            <v>0</v>
          </cell>
          <cell r="K19277">
            <v>0</v>
          </cell>
          <cell r="P19277">
            <v>0</v>
          </cell>
          <cell r="X19277">
            <v>0</v>
          </cell>
          <cell r="Y19277">
            <v>0</v>
          </cell>
          <cell r="Z19277">
            <v>0</v>
          </cell>
          <cell r="AA19277">
            <v>0</v>
          </cell>
          <cell r="AB19277">
            <v>0</v>
          </cell>
          <cell r="AC19277">
            <v>0</v>
          </cell>
          <cell r="AO19277">
            <v>0</v>
          </cell>
          <cell r="AP19277">
            <v>0</v>
          </cell>
        </row>
        <row r="19278">
          <cell r="H19278">
            <v>0</v>
          </cell>
          <cell r="K19278">
            <v>0</v>
          </cell>
          <cell r="P19278">
            <v>0</v>
          </cell>
          <cell r="X19278">
            <v>0</v>
          </cell>
          <cell r="Y19278">
            <v>0</v>
          </cell>
          <cell r="Z19278">
            <v>0</v>
          </cell>
          <cell r="AA19278">
            <v>0</v>
          </cell>
          <cell r="AB19278">
            <v>0</v>
          </cell>
          <cell r="AC19278">
            <v>0</v>
          </cell>
          <cell r="AO19278">
            <v>0</v>
          </cell>
          <cell r="AP19278">
            <v>0</v>
          </cell>
        </row>
        <row r="19279">
          <cell r="H19279">
            <v>0</v>
          </cell>
          <cell r="K19279">
            <v>0</v>
          </cell>
          <cell r="P19279">
            <v>0</v>
          </cell>
          <cell r="X19279">
            <v>0</v>
          </cell>
          <cell r="Y19279">
            <v>0</v>
          </cell>
          <cell r="Z19279">
            <v>0</v>
          </cell>
          <cell r="AA19279">
            <v>0</v>
          </cell>
          <cell r="AB19279">
            <v>0</v>
          </cell>
          <cell r="AC19279">
            <v>0</v>
          </cell>
          <cell r="AO19279">
            <v>0</v>
          </cell>
          <cell r="AP19279">
            <v>0</v>
          </cell>
        </row>
        <row r="19280">
          <cell r="H19280">
            <v>0</v>
          </cell>
          <cell r="K19280">
            <v>0</v>
          </cell>
          <cell r="P19280">
            <v>0</v>
          </cell>
          <cell r="X19280">
            <v>0</v>
          </cell>
          <cell r="Y19280">
            <v>0</v>
          </cell>
          <cell r="Z19280">
            <v>0</v>
          </cell>
          <cell r="AA19280">
            <v>0</v>
          </cell>
          <cell r="AB19280">
            <v>0</v>
          </cell>
          <cell r="AC19280">
            <v>0</v>
          </cell>
          <cell r="AO19280">
            <v>0</v>
          </cell>
          <cell r="AP19280">
            <v>0</v>
          </cell>
        </row>
        <row r="19281">
          <cell r="H19281">
            <v>0</v>
          </cell>
          <cell r="K19281">
            <v>0</v>
          </cell>
          <cell r="P19281">
            <v>0</v>
          </cell>
          <cell r="X19281">
            <v>0</v>
          </cell>
          <cell r="Y19281">
            <v>0</v>
          </cell>
          <cell r="Z19281">
            <v>0</v>
          </cell>
          <cell r="AA19281">
            <v>0</v>
          </cell>
          <cell r="AB19281">
            <v>0</v>
          </cell>
          <cell r="AC19281">
            <v>0</v>
          </cell>
          <cell r="AO19281">
            <v>0</v>
          </cell>
          <cell r="AP19281">
            <v>0</v>
          </cell>
        </row>
        <row r="19282">
          <cell r="H19282">
            <v>0</v>
          </cell>
          <cell r="K19282">
            <v>0</v>
          </cell>
          <cell r="P19282">
            <v>0</v>
          </cell>
          <cell r="X19282">
            <v>0</v>
          </cell>
          <cell r="Y19282">
            <v>0</v>
          </cell>
          <cell r="Z19282">
            <v>0</v>
          </cell>
          <cell r="AA19282">
            <v>0</v>
          </cell>
          <cell r="AB19282">
            <v>0</v>
          </cell>
          <cell r="AC19282">
            <v>0</v>
          </cell>
          <cell r="AO19282">
            <v>0</v>
          </cell>
          <cell r="AP19282">
            <v>0</v>
          </cell>
        </row>
        <row r="19283">
          <cell r="H19283">
            <v>0</v>
          </cell>
          <cell r="K19283">
            <v>0</v>
          </cell>
          <cell r="P19283">
            <v>0</v>
          </cell>
          <cell r="X19283">
            <v>0</v>
          </cell>
          <cell r="Y19283">
            <v>0</v>
          </cell>
          <cell r="Z19283">
            <v>0</v>
          </cell>
          <cell r="AA19283">
            <v>0</v>
          </cell>
          <cell r="AB19283">
            <v>0</v>
          </cell>
          <cell r="AC19283">
            <v>0</v>
          </cell>
          <cell r="AO19283">
            <v>0</v>
          </cell>
          <cell r="AP19283">
            <v>0</v>
          </cell>
        </row>
        <row r="19284">
          <cell r="H19284">
            <v>0</v>
          </cell>
          <cell r="K19284">
            <v>0</v>
          </cell>
          <cell r="P19284">
            <v>0</v>
          </cell>
          <cell r="X19284">
            <v>0</v>
          </cell>
          <cell r="Y19284">
            <v>0</v>
          </cell>
          <cell r="Z19284">
            <v>0</v>
          </cell>
          <cell r="AA19284">
            <v>0</v>
          </cell>
          <cell r="AB19284">
            <v>0</v>
          </cell>
          <cell r="AC19284">
            <v>0</v>
          </cell>
          <cell r="AO19284">
            <v>0</v>
          </cell>
          <cell r="AP19284">
            <v>0</v>
          </cell>
        </row>
        <row r="19285">
          <cell r="H19285">
            <v>0</v>
          </cell>
          <cell r="K19285">
            <v>0</v>
          </cell>
          <cell r="P19285">
            <v>0</v>
          </cell>
          <cell r="X19285">
            <v>0</v>
          </cell>
          <cell r="Y19285">
            <v>0</v>
          </cell>
          <cell r="Z19285">
            <v>0</v>
          </cell>
          <cell r="AA19285">
            <v>0</v>
          </cell>
          <cell r="AB19285">
            <v>0</v>
          </cell>
          <cell r="AC19285">
            <v>0</v>
          </cell>
          <cell r="AO19285">
            <v>0</v>
          </cell>
          <cell r="AP19285">
            <v>0</v>
          </cell>
        </row>
        <row r="19286">
          <cell r="H19286">
            <v>0</v>
          </cell>
          <cell r="K19286">
            <v>0</v>
          </cell>
          <cell r="P19286">
            <v>0</v>
          </cell>
          <cell r="X19286">
            <v>0</v>
          </cell>
          <cell r="Y19286">
            <v>0</v>
          </cell>
          <cell r="Z19286">
            <v>0</v>
          </cell>
          <cell r="AA19286">
            <v>0</v>
          </cell>
          <cell r="AB19286">
            <v>0</v>
          </cell>
          <cell r="AC19286">
            <v>0</v>
          </cell>
          <cell r="AO19286">
            <v>0</v>
          </cell>
          <cell r="AP19286">
            <v>0</v>
          </cell>
        </row>
        <row r="19287">
          <cell r="H19287">
            <v>0</v>
          </cell>
          <cell r="K19287">
            <v>0</v>
          </cell>
          <cell r="P19287">
            <v>0</v>
          </cell>
          <cell r="X19287">
            <v>0</v>
          </cell>
          <cell r="Y19287">
            <v>0</v>
          </cell>
          <cell r="Z19287">
            <v>0</v>
          </cell>
          <cell r="AA19287">
            <v>0</v>
          </cell>
          <cell r="AB19287">
            <v>0</v>
          </cell>
          <cell r="AC19287">
            <v>0</v>
          </cell>
          <cell r="AO19287">
            <v>0</v>
          </cell>
          <cell r="AP19287">
            <v>0</v>
          </cell>
        </row>
        <row r="19288">
          <cell r="H19288">
            <v>0</v>
          </cell>
          <cell r="K19288">
            <v>0</v>
          </cell>
          <cell r="P19288">
            <v>0</v>
          </cell>
          <cell r="X19288">
            <v>0</v>
          </cell>
          <cell r="Y19288">
            <v>0</v>
          </cell>
          <cell r="Z19288">
            <v>0</v>
          </cell>
          <cell r="AA19288">
            <v>0</v>
          </cell>
          <cell r="AB19288">
            <v>0</v>
          </cell>
          <cell r="AC19288">
            <v>0</v>
          </cell>
          <cell r="AO19288">
            <v>0</v>
          </cell>
          <cell r="AP19288">
            <v>0</v>
          </cell>
        </row>
        <row r="19289">
          <cell r="H19289">
            <v>0</v>
          </cell>
          <cell r="K19289">
            <v>0</v>
          </cell>
          <cell r="P19289">
            <v>0</v>
          </cell>
          <cell r="X19289">
            <v>0</v>
          </cell>
          <cell r="Y19289">
            <v>0</v>
          </cell>
          <cell r="Z19289">
            <v>0</v>
          </cell>
          <cell r="AA19289">
            <v>0</v>
          </cell>
          <cell r="AB19289">
            <v>0</v>
          </cell>
          <cell r="AC19289">
            <v>0</v>
          </cell>
          <cell r="AO19289">
            <v>0</v>
          </cell>
          <cell r="AP19289">
            <v>0</v>
          </cell>
        </row>
        <row r="19290">
          <cell r="H19290">
            <v>0</v>
          </cell>
          <cell r="K19290">
            <v>0</v>
          </cell>
          <cell r="P19290">
            <v>0</v>
          </cell>
          <cell r="X19290">
            <v>0</v>
          </cell>
          <cell r="Y19290">
            <v>0</v>
          </cell>
          <cell r="Z19290">
            <v>0</v>
          </cell>
          <cell r="AA19290">
            <v>0</v>
          </cell>
          <cell r="AB19290">
            <v>0</v>
          </cell>
          <cell r="AC19290">
            <v>0</v>
          </cell>
          <cell r="AO19290">
            <v>0</v>
          </cell>
          <cell r="AP19290">
            <v>0</v>
          </cell>
        </row>
        <row r="19291">
          <cell r="H19291">
            <v>0</v>
          </cell>
          <cell r="K19291">
            <v>0</v>
          </cell>
          <cell r="P19291">
            <v>0</v>
          </cell>
          <cell r="X19291">
            <v>0</v>
          </cell>
          <cell r="Y19291">
            <v>0</v>
          </cell>
          <cell r="Z19291">
            <v>0</v>
          </cell>
          <cell r="AA19291">
            <v>0</v>
          </cell>
          <cell r="AB19291">
            <v>0</v>
          </cell>
          <cell r="AC19291">
            <v>0</v>
          </cell>
          <cell r="AO19291">
            <v>0</v>
          </cell>
          <cell r="AP19291">
            <v>0</v>
          </cell>
        </row>
        <row r="19292">
          <cell r="H19292">
            <v>0</v>
          </cell>
          <cell r="K19292">
            <v>0</v>
          </cell>
          <cell r="P19292">
            <v>0</v>
          </cell>
          <cell r="X19292">
            <v>0</v>
          </cell>
          <cell r="Y19292">
            <v>0</v>
          </cell>
          <cell r="Z19292">
            <v>0</v>
          </cell>
          <cell r="AA19292">
            <v>0</v>
          </cell>
          <cell r="AB19292">
            <v>0</v>
          </cell>
          <cell r="AC19292">
            <v>0</v>
          </cell>
          <cell r="AO19292">
            <v>0</v>
          </cell>
          <cell r="AP19292">
            <v>0</v>
          </cell>
        </row>
        <row r="19293">
          <cell r="H19293">
            <v>0</v>
          </cell>
          <cell r="K19293">
            <v>0</v>
          </cell>
          <cell r="P19293">
            <v>0</v>
          </cell>
          <cell r="X19293">
            <v>0</v>
          </cell>
          <cell r="Y19293">
            <v>0</v>
          </cell>
          <cell r="Z19293">
            <v>0</v>
          </cell>
          <cell r="AA19293">
            <v>0</v>
          </cell>
          <cell r="AB19293">
            <v>0</v>
          </cell>
          <cell r="AC19293">
            <v>0</v>
          </cell>
          <cell r="AO19293">
            <v>0</v>
          </cell>
          <cell r="AP19293">
            <v>0</v>
          </cell>
        </row>
        <row r="19294">
          <cell r="H19294">
            <v>0</v>
          </cell>
          <cell r="K19294">
            <v>0</v>
          </cell>
          <cell r="P19294">
            <v>0</v>
          </cell>
          <cell r="X19294">
            <v>0</v>
          </cell>
          <cell r="Y19294">
            <v>0</v>
          </cell>
          <cell r="Z19294">
            <v>0</v>
          </cell>
          <cell r="AA19294">
            <v>0</v>
          </cell>
          <cell r="AB19294">
            <v>0</v>
          </cell>
          <cell r="AC19294">
            <v>0</v>
          </cell>
          <cell r="AO19294">
            <v>0</v>
          </cell>
          <cell r="AP19294">
            <v>0</v>
          </cell>
        </row>
        <row r="19295">
          <cell r="H19295">
            <v>0</v>
          </cell>
          <cell r="K19295">
            <v>0</v>
          </cell>
          <cell r="P19295">
            <v>0</v>
          </cell>
          <cell r="X19295">
            <v>0</v>
          </cell>
          <cell r="Y19295">
            <v>0</v>
          </cell>
          <cell r="Z19295">
            <v>0</v>
          </cell>
          <cell r="AA19295">
            <v>0</v>
          </cell>
          <cell r="AB19295">
            <v>0</v>
          </cell>
          <cell r="AC19295">
            <v>0</v>
          </cell>
          <cell r="AO19295">
            <v>0</v>
          </cell>
          <cell r="AP19295">
            <v>0</v>
          </cell>
        </row>
        <row r="19296">
          <cell r="H19296">
            <v>0</v>
          </cell>
          <cell r="K19296">
            <v>0</v>
          </cell>
          <cell r="P19296">
            <v>0</v>
          </cell>
          <cell r="X19296">
            <v>0</v>
          </cell>
          <cell r="Y19296">
            <v>0</v>
          </cell>
          <cell r="Z19296">
            <v>0</v>
          </cell>
          <cell r="AA19296">
            <v>0</v>
          </cell>
          <cell r="AB19296">
            <v>0</v>
          </cell>
          <cell r="AC19296">
            <v>0</v>
          </cell>
          <cell r="AO19296">
            <v>0</v>
          </cell>
          <cell r="AP19296">
            <v>0</v>
          </cell>
        </row>
        <row r="19297">
          <cell r="H19297">
            <v>0</v>
          </cell>
          <cell r="K19297">
            <v>0</v>
          </cell>
          <cell r="P19297">
            <v>0</v>
          </cell>
          <cell r="X19297">
            <v>0</v>
          </cell>
          <cell r="Y19297">
            <v>0</v>
          </cell>
          <cell r="Z19297">
            <v>0</v>
          </cell>
          <cell r="AA19297">
            <v>0</v>
          </cell>
          <cell r="AB19297">
            <v>0</v>
          </cell>
          <cell r="AC19297">
            <v>0</v>
          </cell>
          <cell r="AO19297">
            <v>0</v>
          </cell>
          <cell r="AP19297">
            <v>0</v>
          </cell>
        </row>
        <row r="19298">
          <cell r="H19298">
            <v>0</v>
          </cell>
          <cell r="K19298">
            <v>0</v>
          </cell>
          <cell r="P19298">
            <v>0</v>
          </cell>
          <cell r="X19298">
            <v>0</v>
          </cell>
          <cell r="Y19298">
            <v>0</v>
          </cell>
          <cell r="Z19298">
            <v>0</v>
          </cell>
          <cell r="AA19298">
            <v>0</v>
          </cell>
          <cell r="AB19298">
            <v>0</v>
          </cell>
          <cell r="AC19298">
            <v>0</v>
          </cell>
          <cell r="AO19298">
            <v>0</v>
          </cell>
          <cell r="AP19298">
            <v>0</v>
          </cell>
        </row>
        <row r="19299">
          <cell r="H19299">
            <v>0</v>
          </cell>
          <cell r="K19299">
            <v>0</v>
          </cell>
          <cell r="P19299">
            <v>0</v>
          </cell>
          <cell r="X19299">
            <v>0</v>
          </cell>
          <cell r="Y19299">
            <v>0</v>
          </cell>
          <cell r="Z19299">
            <v>0</v>
          </cell>
          <cell r="AA19299">
            <v>0</v>
          </cell>
          <cell r="AB19299">
            <v>0</v>
          </cell>
          <cell r="AC19299">
            <v>0</v>
          </cell>
          <cell r="AO19299">
            <v>0</v>
          </cell>
          <cell r="AP19299">
            <v>0</v>
          </cell>
        </row>
        <row r="19300">
          <cell r="H19300">
            <v>0</v>
          </cell>
          <cell r="K19300">
            <v>0</v>
          </cell>
          <cell r="P19300">
            <v>0</v>
          </cell>
          <cell r="X19300">
            <v>0</v>
          </cell>
          <cell r="Y19300">
            <v>0</v>
          </cell>
          <cell r="Z19300">
            <v>0</v>
          </cell>
          <cell r="AA19300">
            <v>0</v>
          </cell>
          <cell r="AB19300">
            <v>0</v>
          </cell>
          <cell r="AC19300">
            <v>0</v>
          </cell>
          <cell r="AO19300">
            <v>0</v>
          </cell>
          <cell r="AP19300">
            <v>0</v>
          </cell>
        </row>
        <row r="19301">
          <cell r="H19301">
            <v>0</v>
          </cell>
          <cell r="K19301">
            <v>0</v>
          </cell>
          <cell r="P19301">
            <v>0</v>
          </cell>
          <cell r="X19301">
            <v>0</v>
          </cell>
          <cell r="Y19301">
            <v>0</v>
          </cell>
          <cell r="Z19301">
            <v>0</v>
          </cell>
          <cell r="AA19301">
            <v>0</v>
          </cell>
          <cell r="AB19301">
            <v>0</v>
          </cell>
          <cell r="AC19301">
            <v>0</v>
          </cell>
          <cell r="AO19301">
            <v>0</v>
          </cell>
          <cell r="AP19301">
            <v>0</v>
          </cell>
        </row>
        <row r="19302">
          <cell r="H19302">
            <v>0</v>
          </cell>
          <cell r="K19302">
            <v>0</v>
          </cell>
          <cell r="P19302">
            <v>0</v>
          </cell>
          <cell r="X19302">
            <v>0</v>
          </cell>
          <cell r="Y19302">
            <v>0</v>
          </cell>
          <cell r="Z19302">
            <v>0</v>
          </cell>
          <cell r="AA19302">
            <v>0</v>
          </cell>
          <cell r="AB19302">
            <v>0</v>
          </cell>
          <cell r="AC19302">
            <v>0</v>
          </cell>
          <cell r="AO19302">
            <v>0</v>
          </cell>
          <cell r="AP19302">
            <v>0</v>
          </cell>
        </row>
        <row r="19303">
          <cell r="H19303">
            <v>0</v>
          </cell>
          <cell r="K19303">
            <v>0</v>
          </cell>
          <cell r="P19303">
            <v>0</v>
          </cell>
          <cell r="X19303">
            <v>0</v>
          </cell>
          <cell r="Y19303">
            <v>0</v>
          </cell>
          <cell r="Z19303">
            <v>0</v>
          </cell>
          <cell r="AA19303">
            <v>0</v>
          </cell>
          <cell r="AB19303">
            <v>0</v>
          </cell>
          <cell r="AC19303">
            <v>0</v>
          </cell>
          <cell r="AO19303">
            <v>0</v>
          </cell>
          <cell r="AP19303">
            <v>0</v>
          </cell>
        </row>
        <row r="19304">
          <cell r="H19304">
            <v>0</v>
          </cell>
          <cell r="K19304">
            <v>0</v>
          </cell>
          <cell r="P19304">
            <v>0</v>
          </cell>
          <cell r="X19304">
            <v>0</v>
          </cell>
          <cell r="Y19304">
            <v>0</v>
          </cell>
          <cell r="Z19304">
            <v>0</v>
          </cell>
          <cell r="AA19304">
            <v>0</v>
          </cell>
          <cell r="AB19304">
            <v>0</v>
          </cell>
          <cell r="AC19304">
            <v>0</v>
          </cell>
          <cell r="AO19304">
            <v>0</v>
          </cell>
          <cell r="AP19304">
            <v>0</v>
          </cell>
        </row>
        <row r="19305">
          <cell r="H19305">
            <v>0</v>
          </cell>
          <cell r="K19305">
            <v>0</v>
          </cell>
          <cell r="P19305">
            <v>0</v>
          </cell>
          <cell r="X19305">
            <v>0</v>
          </cell>
          <cell r="Y19305">
            <v>0</v>
          </cell>
          <cell r="Z19305">
            <v>0</v>
          </cell>
          <cell r="AA19305">
            <v>0</v>
          </cell>
          <cell r="AB19305">
            <v>0</v>
          </cell>
          <cell r="AC19305">
            <v>0</v>
          </cell>
          <cell r="AO19305">
            <v>0</v>
          </cell>
          <cell r="AP19305">
            <v>0</v>
          </cell>
        </row>
        <row r="19306">
          <cell r="H19306">
            <v>0</v>
          </cell>
          <cell r="K19306">
            <v>0</v>
          </cell>
          <cell r="P19306">
            <v>0</v>
          </cell>
          <cell r="X19306">
            <v>0</v>
          </cell>
          <cell r="Y19306">
            <v>0</v>
          </cell>
          <cell r="Z19306">
            <v>0</v>
          </cell>
          <cell r="AA19306">
            <v>0</v>
          </cell>
          <cell r="AB19306">
            <v>0</v>
          </cell>
          <cell r="AC19306">
            <v>0</v>
          </cell>
          <cell r="AO19306">
            <v>0</v>
          </cell>
          <cell r="AP19306">
            <v>0</v>
          </cell>
        </row>
        <row r="19307">
          <cell r="H19307">
            <v>0</v>
          </cell>
          <cell r="K19307">
            <v>0</v>
          </cell>
          <cell r="P19307">
            <v>0</v>
          </cell>
          <cell r="X19307">
            <v>0</v>
          </cell>
          <cell r="Y19307">
            <v>0</v>
          </cell>
          <cell r="Z19307">
            <v>0</v>
          </cell>
          <cell r="AA19307">
            <v>0</v>
          </cell>
          <cell r="AB19307">
            <v>0</v>
          </cell>
          <cell r="AC19307">
            <v>0</v>
          </cell>
          <cell r="AO19307">
            <v>0</v>
          </cell>
          <cell r="AP19307">
            <v>0</v>
          </cell>
        </row>
        <row r="19308">
          <cell r="H19308">
            <v>0</v>
          </cell>
          <cell r="K19308">
            <v>0</v>
          </cell>
          <cell r="P19308">
            <v>0</v>
          </cell>
          <cell r="X19308">
            <v>0</v>
          </cell>
          <cell r="Y19308">
            <v>0</v>
          </cell>
          <cell r="Z19308">
            <v>0</v>
          </cell>
          <cell r="AA19308">
            <v>0</v>
          </cell>
          <cell r="AB19308">
            <v>0</v>
          </cell>
          <cell r="AC19308">
            <v>0</v>
          </cell>
          <cell r="AO19308">
            <v>0</v>
          </cell>
          <cell r="AP19308">
            <v>0</v>
          </cell>
        </row>
        <row r="19309">
          <cell r="H19309">
            <v>0</v>
          </cell>
          <cell r="K19309">
            <v>0</v>
          </cell>
          <cell r="P19309">
            <v>0</v>
          </cell>
          <cell r="X19309">
            <v>0</v>
          </cell>
          <cell r="Y19309">
            <v>0</v>
          </cell>
          <cell r="Z19309">
            <v>0</v>
          </cell>
          <cell r="AA19309">
            <v>0</v>
          </cell>
          <cell r="AB19309">
            <v>0</v>
          </cell>
          <cell r="AC19309">
            <v>0</v>
          </cell>
          <cell r="AO19309">
            <v>0</v>
          </cell>
          <cell r="AP19309">
            <v>0</v>
          </cell>
        </row>
        <row r="19310">
          <cell r="H19310">
            <v>0</v>
          </cell>
          <cell r="K19310">
            <v>0</v>
          </cell>
          <cell r="P19310">
            <v>0</v>
          </cell>
          <cell r="X19310">
            <v>0</v>
          </cell>
          <cell r="Y19310">
            <v>0</v>
          </cell>
          <cell r="Z19310">
            <v>0</v>
          </cell>
          <cell r="AA19310">
            <v>0</v>
          </cell>
          <cell r="AB19310">
            <v>0</v>
          </cell>
          <cell r="AC19310">
            <v>0</v>
          </cell>
          <cell r="AO19310">
            <v>0</v>
          </cell>
          <cell r="AP19310">
            <v>0</v>
          </cell>
        </row>
        <row r="19311">
          <cell r="H19311">
            <v>0</v>
          </cell>
          <cell r="K19311">
            <v>0</v>
          </cell>
          <cell r="P19311">
            <v>0</v>
          </cell>
          <cell r="X19311">
            <v>0</v>
          </cell>
          <cell r="Y19311">
            <v>0</v>
          </cell>
          <cell r="Z19311">
            <v>0</v>
          </cell>
          <cell r="AA19311">
            <v>0</v>
          </cell>
          <cell r="AB19311">
            <v>0</v>
          </cell>
          <cell r="AC19311">
            <v>0</v>
          </cell>
          <cell r="AO19311">
            <v>0</v>
          </cell>
          <cell r="AP19311">
            <v>0</v>
          </cell>
        </row>
        <row r="19312">
          <cell r="H19312">
            <v>0</v>
          </cell>
          <cell r="K19312">
            <v>0</v>
          </cell>
          <cell r="P19312">
            <v>0</v>
          </cell>
          <cell r="X19312">
            <v>0</v>
          </cell>
          <cell r="Y19312">
            <v>0</v>
          </cell>
          <cell r="Z19312">
            <v>0</v>
          </cell>
          <cell r="AA19312">
            <v>0</v>
          </cell>
          <cell r="AB19312">
            <v>0</v>
          </cell>
          <cell r="AC19312">
            <v>0</v>
          </cell>
          <cell r="AO19312">
            <v>0</v>
          </cell>
          <cell r="AP19312">
            <v>0</v>
          </cell>
        </row>
        <row r="19313">
          <cell r="H19313">
            <v>0</v>
          </cell>
          <cell r="K19313">
            <v>0</v>
          </cell>
          <cell r="P19313">
            <v>0</v>
          </cell>
          <cell r="X19313">
            <v>0</v>
          </cell>
          <cell r="Y19313">
            <v>0</v>
          </cell>
          <cell r="Z19313">
            <v>0</v>
          </cell>
          <cell r="AA19313">
            <v>0</v>
          </cell>
          <cell r="AB19313">
            <v>0</v>
          </cell>
          <cell r="AC19313">
            <v>0</v>
          </cell>
          <cell r="AO19313">
            <v>0</v>
          </cell>
          <cell r="AP19313">
            <v>0</v>
          </cell>
        </row>
        <row r="19314">
          <cell r="H19314">
            <v>0</v>
          </cell>
          <cell r="K19314">
            <v>0</v>
          </cell>
          <cell r="P19314">
            <v>0</v>
          </cell>
          <cell r="X19314">
            <v>0</v>
          </cell>
          <cell r="Y19314">
            <v>0</v>
          </cell>
          <cell r="Z19314">
            <v>0</v>
          </cell>
          <cell r="AA19314">
            <v>0</v>
          </cell>
          <cell r="AB19314">
            <v>0</v>
          </cell>
          <cell r="AC19314">
            <v>0</v>
          </cell>
          <cell r="AO19314">
            <v>0</v>
          </cell>
          <cell r="AP19314">
            <v>0</v>
          </cell>
        </row>
        <row r="19315">
          <cell r="H19315">
            <v>0</v>
          </cell>
          <cell r="K19315">
            <v>0</v>
          </cell>
          <cell r="P19315">
            <v>0</v>
          </cell>
          <cell r="X19315">
            <v>0</v>
          </cell>
          <cell r="Y19315">
            <v>0</v>
          </cell>
          <cell r="Z19315">
            <v>0</v>
          </cell>
          <cell r="AA19315">
            <v>0</v>
          </cell>
          <cell r="AB19315">
            <v>0</v>
          </cell>
          <cell r="AC19315">
            <v>0</v>
          </cell>
          <cell r="AO19315">
            <v>0</v>
          </cell>
          <cell r="AP19315">
            <v>0</v>
          </cell>
        </row>
        <row r="19316">
          <cell r="H19316">
            <v>0</v>
          </cell>
          <cell r="K19316">
            <v>0</v>
          </cell>
          <cell r="P19316">
            <v>0</v>
          </cell>
          <cell r="X19316">
            <v>0</v>
          </cell>
          <cell r="Y19316">
            <v>0</v>
          </cell>
          <cell r="Z19316">
            <v>0</v>
          </cell>
          <cell r="AA19316">
            <v>0</v>
          </cell>
          <cell r="AB19316">
            <v>0</v>
          </cell>
          <cell r="AC19316">
            <v>0</v>
          </cell>
          <cell r="AO19316">
            <v>0</v>
          </cell>
          <cell r="AP19316">
            <v>0</v>
          </cell>
        </row>
        <row r="19317">
          <cell r="H19317">
            <v>0</v>
          </cell>
          <cell r="K19317">
            <v>0</v>
          </cell>
          <cell r="P19317">
            <v>0</v>
          </cell>
          <cell r="X19317">
            <v>0</v>
          </cell>
          <cell r="Y19317">
            <v>0</v>
          </cell>
          <cell r="Z19317">
            <v>0</v>
          </cell>
          <cell r="AA19317">
            <v>0</v>
          </cell>
          <cell r="AB19317">
            <v>0</v>
          </cell>
          <cell r="AC19317">
            <v>0</v>
          </cell>
          <cell r="AO19317">
            <v>0</v>
          </cell>
          <cell r="AP19317">
            <v>0</v>
          </cell>
        </row>
        <row r="19318">
          <cell r="H19318">
            <v>0</v>
          </cell>
          <cell r="K19318">
            <v>0</v>
          </cell>
          <cell r="P19318">
            <v>0</v>
          </cell>
          <cell r="X19318">
            <v>0</v>
          </cell>
          <cell r="Y19318">
            <v>0</v>
          </cell>
          <cell r="Z19318">
            <v>0</v>
          </cell>
          <cell r="AA19318">
            <v>0</v>
          </cell>
          <cell r="AB19318">
            <v>0</v>
          </cell>
          <cell r="AC19318">
            <v>0</v>
          </cell>
          <cell r="AO19318">
            <v>0</v>
          </cell>
          <cell r="AP19318">
            <v>0</v>
          </cell>
        </row>
        <row r="19319">
          <cell r="H19319">
            <v>0</v>
          </cell>
          <cell r="K19319">
            <v>0</v>
          </cell>
          <cell r="P19319">
            <v>0</v>
          </cell>
          <cell r="X19319">
            <v>0</v>
          </cell>
          <cell r="Y19319">
            <v>0</v>
          </cell>
          <cell r="Z19319">
            <v>0</v>
          </cell>
          <cell r="AA19319">
            <v>0</v>
          </cell>
          <cell r="AB19319">
            <v>0</v>
          </cell>
          <cell r="AC19319">
            <v>0</v>
          </cell>
          <cell r="AO19319">
            <v>0</v>
          </cell>
          <cell r="AP19319">
            <v>0</v>
          </cell>
        </row>
        <row r="19320">
          <cell r="H19320">
            <v>0</v>
          </cell>
          <cell r="K19320">
            <v>0</v>
          </cell>
          <cell r="P19320">
            <v>0</v>
          </cell>
          <cell r="X19320">
            <v>0</v>
          </cell>
          <cell r="Y19320">
            <v>0</v>
          </cell>
          <cell r="Z19320">
            <v>0</v>
          </cell>
          <cell r="AA19320">
            <v>0</v>
          </cell>
          <cell r="AB19320">
            <v>0</v>
          </cell>
          <cell r="AC19320">
            <v>0</v>
          </cell>
          <cell r="AO19320">
            <v>0</v>
          </cell>
          <cell r="AP19320">
            <v>0</v>
          </cell>
        </row>
        <row r="19321">
          <cell r="H19321">
            <v>0</v>
          </cell>
          <cell r="K19321">
            <v>0</v>
          </cell>
          <cell r="P19321">
            <v>0</v>
          </cell>
          <cell r="X19321">
            <v>0</v>
          </cell>
          <cell r="Y19321">
            <v>0</v>
          </cell>
          <cell r="Z19321">
            <v>0</v>
          </cell>
          <cell r="AA19321">
            <v>0</v>
          </cell>
          <cell r="AB19321">
            <v>0</v>
          </cell>
          <cell r="AC19321">
            <v>0</v>
          </cell>
          <cell r="AO19321">
            <v>0</v>
          </cell>
          <cell r="AP19321">
            <v>0</v>
          </cell>
        </row>
        <row r="19322">
          <cell r="H19322">
            <v>0</v>
          </cell>
          <cell r="K19322">
            <v>0</v>
          </cell>
          <cell r="P19322">
            <v>0</v>
          </cell>
          <cell r="X19322">
            <v>0</v>
          </cell>
          <cell r="Y19322">
            <v>0</v>
          </cell>
          <cell r="Z19322">
            <v>0</v>
          </cell>
          <cell r="AA19322">
            <v>0</v>
          </cell>
          <cell r="AB19322">
            <v>0</v>
          </cell>
          <cell r="AC19322">
            <v>0</v>
          </cell>
          <cell r="AO19322">
            <v>0</v>
          </cell>
          <cell r="AP19322">
            <v>0</v>
          </cell>
        </row>
        <row r="19323">
          <cell r="H19323">
            <v>0</v>
          </cell>
          <cell r="K19323">
            <v>0</v>
          </cell>
          <cell r="P19323">
            <v>0</v>
          </cell>
          <cell r="X19323">
            <v>0</v>
          </cell>
          <cell r="Y19323">
            <v>0</v>
          </cell>
          <cell r="Z19323">
            <v>0</v>
          </cell>
          <cell r="AA19323">
            <v>0</v>
          </cell>
          <cell r="AB19323">
            <v>0</v>
          </cell>
          <cell r="AC19323">
            <v>0</v>
          </cell>
          <cell r="AO19323">
            <v>0</v>
          </cell>
          <cell r="AP19323">
            <v>0</v>
          </cell>
        </row>
        <row r="19324">
          <cell r="H19324">
            <v>0</v>
          </cell>
          <cell r="K19324">
            <v>0</v>
          </cell>
          <cell r="P19324">
            <v>0</v>
          </cell>
          <cell r="X19324">
            <v>0</v>
          </cell>
          <cell r="Y19324">
            <v>0</v>
          </cell>
          <cell r="Z19324">
            <v>0</v>
          </cell>
          <cell r="AA19324">
            <v>0</v>
          </cell>
          <cell r="AB19324">
            <v>0</v>
          </cell>
          <cell r="AC19324">
            <v>0</v>
          </cell>
          <cell r="AO19324">
            <v>0</v>
          </cell>
          <cell r="AP19324">
            <v>0</v>
          </cell>
        </row>
        <row r="19325">
          <cell r="H19325">
            <v>0</v>
          </cell>
          <cell r="K19325">
            <v>0</v>
          </cell>
          <cell r="P19325">
            <v>0</v>
          </cell>
          <cell r="X19325">
            <v>0</v>
          </cell>
          <cell r="Y19325">
            <v>0</v>
          </cell>
          <cell r="Z19325">
            <v>0</v>
          </cell>
          <cell r="AA19325">
            <v>0</v>
          </cell>
          <cell r="AB19325">
            <v>0</v>
          </cell>
          <cell r="AC19325">
            <v>0</v>
          </cell>
          <cell r="AO19325">
            <v>0</v>
          </cell>
          <cell r="AP19325">
            <v>0</v>
          </cell>
        </row>
        <row r="19326">
          <cell r="H19326">
            <v>0</v>
          </cell>
          <cell r="K19326">
            <v>0</v>
          </cell>
          <cell r="P19326">
            <v>0</v>
          </cell>
          <cell r="X19326">
            <v>0</v>
          </cell>
          <cell r="Y19326">
            <v>0</v>
          </cell>
          <cell r="Z19326">
            <v>0</v>
          </cell>
          <cell r="AA19326">
            <v>0</v>
          </cell>
          <cell r="AB19326">
            <v>0</v>
          </cell>
          <cell r="AC19326">
            <v>0</v>
          </cell>
          <cell r="AO19326">
            <v>0</v>
          </cell>
          <cell r="AP19326">
            <v>0</v>
          </cell>
        </row>
        <row r="19327">
          <cell r="H19327">
            <v>0</v>
          </cell>
          <cell r="K19327">
            <v>0</v>
          </cell>
          <cell r="P19327">
            <v>0</v>
          </cell>
          <cell r="X19327">
            <v>0</v>
          </cell>
          <cell r="Y19327">
            <v>0</v>
          </cell>
          <cell r="Z19327">
            <v>0</v>
          </cell>
          <cell r="AA19327">
            <v>0</v>
          </cell>
          <cell r="AB19327">
            <v>0</v>
          </cell>
          <cell r="AC19327">
            <v>0</v>
          </cell>
          <cell r="AO19327">
            <v>0</v>
          </cell>
          <cell r="AP19327">
            <v>0</v>
          </cell>
        </row>
        <row r="19328">
          <cell r="H19328">
            <v>0</v>
          </cell>
          <cell r="K19328">
            <v>0</v>
          </cell>
          <cell r="P19328">
            <v>0</v>
          </cell>
          <cell r="X19328">
            <v>0</v>
          </cell>
          <cell r="Y19328">
            <v>0</v>
          </cell>
          <cell r="Z19328">
            <v>0</v>
          </cell>
          <cell r="AA19328">
            <v>0</v>
          </cell>
          <cell r="AB19328">
            <v>0</v>
          </cell>
          <cell r="AC19328">
            <v>0</v>
          </cell>
          <cell r="AO19328">
            <v>0</v>
          </cell>
          <cell r="AP19328">
            <v>0</v>
          </cell>
        </row>
        <row r="19329">
          <cell r="H19329">
            <v>0</v>
          </cell>
          <cell r="K19329">
            <v>0</v>
          </cell>
          <cell r="P19329">
            <v>0</v>
          </cell>
          <cell r="X19329">
            <v>0</v>
          </cell>
          <cell r="Y19329">
            <v>0</v>
          </cell>
          <cell r="Z19329">
            <v>0</v>
          </cell>
          <cell r="AA19329">
            <v>0</v>
          </cell>
          <cell r="AB19329">
            <v>0</v>
          </cell>
          <cell r="AC19329">
            <v>0</v>
          </cell>
          <cell r="AO19329">
            <v>0</v>
          </cell>
          <cell r="AP19329">
            <v>0</v>
          </cell>
        </row>
        <row r="19330">
          <cell r="H19330">
            <v>0</v>
          </cell>
          <cell r="K19330">
            <v>0</v>
          </cell>
          <cell r="P19330">
            <v>0</v>
          </cell>
          <cell r="X19330">
            <v>0</v>
          </cell>
          <cell r="Y19330">
            <v>0</v>
          </cell>
          <cell r="Z19330">
            <v>0</v>
          </cell>
          <cell r="AA19330">
            <v>0</v>
          </cell>
          <cell r="AB19330">
            <v>0</v>
          </cell>
          <cell r="AC19330">
            <v>0</v>
          </cell>
          <cell r="AO19330">
            <v>0</v>
          </cell>
          <cell r="AP19330">
            <v>0</v>
          </cell>
        </row>
        <row r="19331">
          <cell r="H19331">
            <v>0</v>
          </cell>
          <cell r="K19331">
            <v>0</v>
          </cell>
          <cell r="P19331">
            <v>0</v>
          </cell>
          <cell r="X19331">
            <v>0</v>
          </cell>
          <cell r="Y19331">
            <v>0</v>
          </cell>
          <cell r="Z19331">
            <v>0</v>
          </cell>
          <cell r="AA19331">
            <v>0</v>
          </cell>
          <cell r="AB19331">
            <v>0</v>
          </cell>
          <cell r="AC19331">
            <v>0</v>
          </cell>
          <cell r="AO19331">
            <v>0</v>
          </cell>
          <cell r="AP19331">
            <v>0</v>
          </cell>
        </row>
        <row r="19332">
          <cell r="H19332">
            <v>0</v>
          </cell>
          <cell r="K19332">
            <v>0</v>
          </cell>
          <cell r="P19332">
            <v>0</v>
          </cell>
          <cell r="X19332">
            <v>0</v>
          </cell>
          <cell r="Y19332">
            <v>0</v>
          </cell>
          <cell r="Z19332">
            <v>0</v>
          </cell>
          <cell r="AA19332">
            <v>0</v>
          </cell>
          <cell r="AB19332">
            <v>0</v>
          </cell>
          <cell r="AC19332">
            <v>0</v>
          </cell>
          <cell r="AO19332">
            <v>0</v>
          </cell>
          <cell r="AP19332">
            <v>0</v>
          </cell>
        </row>
        <row r="19333">
          <cell r="H19333">
            <v>0</v>
          </cell>
          <cell r="K19333">
            <v>0</v>
          </cell>
          <cell r="P19333">
            <v>0</v>
          </cell>
          <cell r="X19333">
            <v>0</v>
          </cell>
          <cell r="Y19333">
            <v>0</v>
          </cell>
          <cell r="Z19333">
            <v>0</v>
          </cell>
          <cell r="AA19333">
            <v>0</v>
          </cell>
          <cell r="AB19333">
            <v>0</v>
          </cell>
          <cell r="AC19333">
            <v>0</v>
          </cell>
          <cell r="AO19333">
            <v>0</v>
          </cell>
          <cell r="AP19333">
            <v>0</v>
          </cell>
        </row>
        <row r="19334">
          <cell r="H19334">
            <v>0</v>
          </cell>
          <cell r="K19334">
            <v>0</v>
          </cell>
          <cell r="P19334">
            <v>0</v>
          </cell>
          <cell r="X19334">
            <v>0</v>
          </cell>
          <cell r="Y19334">
            <v>0</v>
          </cell>
          <cell r="Z19334">
            <v>0</v>
          </cell>
          <cell r="AA19334">
            <v>0</v>
          </cell>
          <cell r="AB19334">
            <v>0</v>
          </cell>
          <cell r="AC19334">
            <v>0</v>
          </cell>
          <cell r="AO19334">
            <v>0</v>
          </cell>
          <cell r="AP19334">
            <v>0</v>
          </cell>
        </row>
        <row r="19335">
          <cell r="H19335">
            <v>0</v>
          </cell>
          <cell r="K19335">
            <v>0</v>
          </cell>
          <cell r="P19335">
            <v>0</v>
          </cell>
          <cell r="X19335">
            <v>0</v>
          </cell>
          <cell r="Y19335">
            <v>0</v>
          </cell>
          <cell r="Z19335">
            <v>0</v>
          </cell>
          <cell r="AA19335">
            <v>0</v>
          </cell>
          <cell r="AB19335">
            <v>0</v>
          </cell>
          <cell r="AC19335">
            <v>0</v>
          </cell>
          <cell r="AO19335">
            <v>0</v>
          </cell>
          <cell r="AP19335">
            <v>0</v>
          </cell>
        </row>
        <row r="19336">
          <cell r="H19336">
            <v>0</v>
          </cell>
          <cell r="K19336">
            <v>0</v>
          </cell>
          <cell r="P19336">
            <v>0</v>
          </cell>
          <cell r="X19336">
            <v>0</v>
          </cell>
          <cell r="Y19336">
            <v>0</v>
          </cell>
          <cell r="Z19336">
            <v>0</v>
          </cell>
          <cell r="AA19336">
            <v>0</v>
          </cell>
          <cell r="AB19336">
            <v>0</v>
          </cell>
          <cell r="AC19336">
            <v>0</v>
          </cell>
          <cell r="AO19336">
            <v>0</v>
          </cell>
          <cell r="AP19336">
            <v>0</v>
          </cell>
        </row>
        <row r="19337">
          <cell r="H19337">
            <v>0</v>
          </cell>
          <cell r="K19337">
            <v>0</v>
          </cell>
          <cell r="P19337">
            <v>0</v>
          </cell>
          <cell r="X19337">
            <v>0</v>
          </cell>
          <cell r="Y19337">
            <v>0</v>
          </cell>
          <cell r="Z19337">
            <v>0</v>
          </cell>
          <cell r="AA19337">
            <v>0</v>
          </cell>
          <cell r="AB19337">
            <v>0</v>
          </cell>
          <cell r="AC19337">
            <v>0</v>
          </cell>
          <cell r="AO19337">
            <v>0</v>
          </cell>
          <cell r="AP19337">
            <v>0</v>
          </cell>
        </row>
        <row r="19338">
          <cell r="H19338">
            <v>0</v>
          </cell>
          <cell r="K19338">
            <v>0</v>
          </cell>
          <cell r="P19338">
            <v>0</v>
          </cell>
          <cell r="X19338">
            <v>0</v>
          </cell>
          <cell r="Y19338">
            <v>0</v>
          </cell>
          <cell r="Z19338">
            <v>0</v>
          </cell>
          <cell r="AA19338">
            <v>0</v>
          </cell>
          <cell r="AB19338">
            <v>0</v>
          </cell>
          <cell r="AC19338">
            <v>0</v>
          </cell>
          <cell r="AO19338">
            <v>0</v>
          </cell>
          <cell r="AP19338">
            <v>0</v>
          </cell>
        </row>
        <row r="19339">
          <cell r="H19339">
            <v>0</v>
          </cell>
          <cell r="K19339">
            <v>0</v>
          </cell>
          <cell r="P19339">
            <v>0</v>
          </cell>
          <cell r="X19339">
            <v>0</v>
          </cell>
          <cell r="Y19339">
            <v>0</v>
          </cell>
          <cell r="Z19339">
            <v>0</v>
          </cell>
          <cell r="AA19339">
            <v>0</v>
          </cell>
          <cell r="AB19339">
            <v>0</v>
          </cell>
          <cell r="AC19339">
            <v>0</v>
          </cell>
          <cell r="AO19339">
            <v>0</v>
          </cell>
          <cell r="AP19339">
            <v>0</v>
          </cell>
        </row>
        <row r="19340">
          <cell r="H19340">
            <v>0</v>
          </cell>
          <cell r="K19340">
            <v>0</v>
          </cell>
          <cell r="P19340">
            <v>0</v>
          </cell>
          <cell r="X19340">
            <v>0</v>
          </cell>
          <cell r="Y19340">
            <v>0</v>
          </cell>
          <cell r="Z19340">
            <v>0</v>
          </cell>
          <cell r="AA19340">
            <v>0</v>
          </cell>
          <cell r="AB19340">
            <v>0</v>
          </cell>
          <cell r="AC19340">
            <v>0</v>
          </cell>
          <cell r="AO19340">
            <v>0</v>
          </cell>
          <cell r="AP19340">
            <v>0</v>
          </cell>
        </row>
        <row r="19341">
          <cell r="H19341">
            <v>0</v>
          </cell>
          <cell r="K19341">
            <v>0</v>
          </cell>
          <cell r="P19341">
            <v>0</v>
          </cell>
          <cell r="X19341">
            <v>0</v>
          </cell>
          <cell r="Y19341">
            <v>0</v>
          </cell>
          <cell r="Z19341">
            <v>0</v>
          </cell>
          <cell r="AA19341">
            <v>0</v>
          </cell>
          <cell r="AB19341">
            <v>0</v>
          </cell>
          <cell r="AC19341">
            <v>0</v>
          </cell>
          <cell r="AO19341">
            <v>0</v>
          </cell>
          <cell r="AP19341">
            <v>0</v>
          </cell>
        </row>
        <row r="19342">
          <cell r="H19342">
            <v>0</v>
          </cell>
          <cell r="K19342">
            <v>0</v>
          </cell>
          <cell r="P19342">
            <v>0</v>
          </cell>
          <cell r="X19342">
            <v>0</v>
          </cell>
          <cell r="Y19342">
            <v>0</v>
          </cell>
          <cell r="Z19342">
            <v>0</v>
          </cell>
          <cell r="AA19342">
            <v>0</v>
          </cell>
          <cell r="AB19342">
            <v>0</v>
          </cell>
          <cell r="AC19342">
            <v>0</v>
          </cell>
          <cell r="AO19342">
            <v>0</v>
          </cell>
          <cell r="AP19342">
            <v>0</v>
          </cell>
        </row>
        <row r="19343">
          <cell r="H19343">
            <v>0</v>
          </cell>
          <cell r="K19343">
            <v>0</v>
          </cell>
          <cell r="P19343">
            <v>0</v>
          </cell>
          <cell r="X19343">
            <v>0</v>
          </cell>
          <cell r="Y19343">
            <v>0</v>
          </cell>
          <cell r="Z19343">
            <v>0</v>
          </cell>
          <cell r="AA19343">
            <v>0</v>
          </cell>
          <cell r="AB19343">
            <v>0</v>
          </cell>
          <cell r="AC19343">
            <v>0</v>
          </cell>
          <cell r="AO19343">
            <v>0</v>
          </cell>
          <cell r="AP19343">
            <v>0</v>
          </cell>
        </row>
        <row r="19344">
          <cell r="H19344">
            <v>0</v>
          </cell>
          <cell r="K19344">
            <v>0</v>
          </cell>
          <cell r="P19344">
            <v>0</v>
          </cell>
          <cell r="X19344">
            <v>0</v>
          </cell>
          <cell r="Y19344">
            <v>0</v>
          </cell>
          <cell r="Z19344">
            <v>0</v>
          </cell>
          <cell r="AA19344">
            <v>0</v>
          </cell>
          <cell r="AB19344">
            <v>0</v>
          </cell>
          <cell r="AC19344">
            <v>0</v>
          </cell>
          <cell r="AO19344">
            <v>0</v>
          </cell>
          <cell r="AP19344">
            <v>0</v>
          </cell>
        </row>
        <row r="19345">
          <cell r="H19345">
            <v>0</v>
          </cell>
          <cell r="K19345">
            <v>0</v>
          </cell>
          <cell r="P19345">
            <v>0</v>
          </cell>
          <cell r="X19345">
            <v>0</v>
          </cell>
          <cell r="Y19345">
            <v>0</v>
          </cell>
          <cell r="Z19345">
            <v>0</v>
          </cell>
          <cell r="AA19345">
            <v>0</v>
          </cell>
          <cell r="AB19345">
            <v>0</v>
          </cell>
          <cell r="AC19345">
            <v>0</v>
          </cell>
          <cell r="AO19345">
            <v>0</v>
          </cell>
          <cell r="AP19345">
            <v>0</v>
          </cell>
        </row>
        <row r="19346">
          <cell r="H19346">
            <v>0</v>
          </cell>
          <cell r="K19346">
            <v>0</v>
          </cell>
          <cell r="P19346">
            <v>0</v>
          </cell>
          <cell r="X19346">
            <v>0</v>
          </cell>
          <cell r="Y19346">
            <v>0</v>
          </cell>
          <cell r="Z19346">
            <v>0</v>
          </cell>
          <cell r="AA19346">
            <v>0</v>
          </cell>
          <cell r="AB19346">
            <v>0</v>
          </cell>
          <cell r="AC19346">
            <v>0</v>
          </cell>
          <cell r="AO19346">
            <v>0</v>
          </cell>
          <cell r="AP19346">
            <v>0</v>
          </cell>
        </row>
        <row r="19347">
          <cell r="H19347">
            <v>0</v>
          </cell>
          <cell r="K19347">
            <v>0</v>
          </cell>
          <cell r="P19347">
            <v>0</v>
          </cell>
          <cell r="X19347">
            <v>0</v>
          </cell>
          <cell r="Y19347">
            <v>0</v>
          </cell>
          <cell r="Z19347">
            <v>0</v>
          </cell>
          <cell r="AA19347">
            <v>0</v>
          </cell>
          <cell r="AB19347">
            <v>0</v>
          </cell>
          <cell r="AC19347">
            <v>0</v>
          </cell>
          <cell r="AO19347">
            <v>0</v>
          </cell>
          <cell r="AP19347">
            <v>0</v>
          </cell>
        </row>
        <row r="19348">
          <cell r="H19348">
            <v>0</v>
          </cell>
          <cell r="K19348">
            <v>0</v>
          </cell>
          <cell r="P19348">
            <v>0</v>
          </cell>
          <cell r="X19348">
            <v>0</v>
          </cell>
          <cell r="Y19348">
            <v>0</v>
          </cell>
          <cell r="Z19348">
            <v>0</v>
          </cell>
          <cell r="AA19348">
            <v>0</v>
          </cell>
          <cell r="AB19348">
            <v>0</v>
          </cell>
          <cell r="AC19348">
            <v>0</v>
          </cell>
          <cell r="AO19348">
            <v>0</v>
          </cell>
          <cell r="AP19348">
            <v>0</v>
          </cell>
        </row>
        <row r="19349">
          <cell r="H19349">
            <v>0</v>
          </cell>
          <cell r="K19349">
            <v>0</v>
          </cell>
          <cell r="P19349">
            <v>0</v>
          </cell>
          <cell r="X19349">
            <v>0</v>
          </cell>
          <cell r="Y19349">
            <v>0</v>
          </cell>
          <cell r="Z19349">
            <v>0</v>
          </cell>
          <cell r="AA19349">
            <v>0</v>
          </cell>
          <cell r="AB19349">
            <v>0</v>
          </cell>
          <cell r="AC19349">
            <v>0</v>
          </cell>
          <cell r="AO19349">
            <v>0</v>
          </cell>
          <cell r="AP19349">
            <v>0</v>
          </cell>
        </row>
        <row r="19350">
          <cell r="H19350">
            <v>0</v>
          </cell>
          <cell r="K19350">
            <v>0</v>
          </cell>
          <cell r="P19350">
            <v>0</v>
          </cell>
          <cell r="X19350">
            <v>0</v>
          </cell>
          <cell r="Y19350">
            <v>0</v>
          </cell>
          <cell r="Z19350">
            <v>0</v>
          </cell>
          <cell r="AA19350">
            <v>0</v>
          </cell>
          <cell r="AB19350">
            <v>0</v>
          </cell>
          <cell r="AC19350">
            <v>0</v>
          </cell>
          <cell r="AO19350">
            <v>0</v>
          </cell>
          <cell r="AP19350">
            <v>0</v>
          </cell>
        </row>
        <row r="19351">
          <cell r="H19351">
            <v>0</v>
          </cell>
          <cell r="K19351">
            <v>0</v>
          </cell>
          <cell r="P19351">
            <v>0</v>
          </cell>
          <cell r="X19351">
            <v>0</v>
          </cell>
          <cell r="Y19351">
            <v>0</v>
          </cell>
          <cell r="Z19351">
            <v>0</v>
          </cell>
          <cell r="AA19351">
            <v>0</v>
          </cell>
          <cell r="AB19351">
            <v>0</v>
          </cell>
          <cell r="AC19351">
            <v>0</v>
          </cell>
          <cell r="AO19351">
            <v>0</v>
          </cell>
          <cell r="AP19351">
            <v>0</v>
          </cell>
        </row>
        <row r="19352">
          <cell r="H19352">
            <v>0</v>
          </cell>
          <cell r="K19352">
            <v>0</v>
          </cell>
          <cell r="P19352">
            <v>0</v>
          </cell>
          <cell r="X19352">
            <v>0</v>
          </cell>
          <cell r="Y19352">
            <v>0</v>
          </cell>
          <cell r="Z19352">
            <v>0</v>
          </cell>
          <cell r="AA19352">
            <v>0</v>
          </cell>
          <cell r="AB19352">
            <v>0</v>
          </cell>
          <cell r="AC19352">
            <v>0</v>
          </cell>
          <cell r="AO19352">
            <v>0</v>
          </cell>
          <cell r="AP19352">
            <v>0</v>
          </cell>
        </row>
        <row r="19353">
          <cell r="H19353">
            <v>0</v>
          </cell>
          <cell r="K19353">
            <v>0</v>
          </cell>
          <cell r="P19353">
            <v>0</v>
          </cell>
          <cell r="X19353">
            <v>0</v>
          </cell>
          <cell r="Y19353">
            <v>0</v>
          </cell>
          <cell r="Z19353">
            <v>0</v>
          </cell>
          <cell r="AA19353">
            <v>0</v>
          </cell>
          <cell r="AB19353">
            <v>0</v>
          </cell>
          <cell r="AC19353">
            <v>0</v>
          </cell>
          <cell r="AO19353">
            <v>0</v>
          </cell>
          <cell r="AP19353">
            <v>0</v>
          </cell>
        </row>
        <row r="19354">
          <cell r="H19354">
            <v>0</v>
          </cell>
          <cell r="K19354">
            <v>0</v>
          </cell>
          <cell r="P19354">
            <v>0</v>
          </cell>
          <cell r="X19354">
            <v>0</v>
          </cell>
          <cell r="Y19354">
            <v>0</v>
          </cell>
          <cell r="Z19354">
            <v>0</v>
          </cell>
          <cell r="AA19354">
            <v>0</v>
          </cell>
          <cell r="AB19354">
            <v>0</v>
          </cell>
          <cell r="AC19354">
            <v>0</v>
          </cell>
          <cell r="AO19354">
            <v>0</v>
          </cell>
          <cell r="AP19354">
            <v>0</v>
          </cell>
        </row>
        <row r="19355">
          <cell r="H19355">
            <v>0</v>
          </cell>
          <cell r="K19355">
            <v>0</v>
          </cell>
          <cell r="P19355">
            <v>0</v>
          </cell>
          <cell r="X19355">
            <v>0</v>
          </cell>
          <cell r="Y19355">
            <v>0</v>
          </cell>
          <cell r="Z19355">
            <v>0</v>
          </cell>
          <cell r="AA19355">
            <v>0</v>
          </cell>
          <cell r="AB19355">
            <v>0</v>
          </cell>
          <cell r="AC19355">
            <v>0</v>
          </cell>
          <cell r="AO19355">
            <v>0</v>
          </cell>
          <cell r="AP19355">
            <v>0</v>
          </cell>
        </row>
        <row r="19356">
          <cell r="H19356">
            <v>0</v>
          </cell>
          <cell r="K19356">
            <v>0</v>
          </cell>
          <cell r="P19356">
            <v>0</v>
          </cell>
          <cell r="X19356">
            <v>0</v>
          </cell>
          <cell r="Y19356">
            <v>0</v>
          </cell>
          <cell r="Z19356">
            <v>0</v>
          </cell>
          <cell r="AA19356">
            <v>0</v>
          </cell>
          <cell r="AB19356">
            <v>0</v>
          </cell>
          <cell r="AC19356">
            <v>0</v>
          </cell>
          <cell r="AO19356">
            <v>0</v>
          </cell>
          <cell r="AP19356">
            <v>0</v>
          </cell>
        </row>
        <row r="19357">
          <cell r="H19357">
            <v>0</v>
          </cell>
          <cell r="K19357">
            <v>0</v>
          </cell>
          <cell r="P19357">
            <v>0</v>
          </cell>
          <cell r="X19357">
            <v>0</v>
          </cell>
          <cell r="Y19357">
            <v>0</v>
          </cell>
          <cell r="Z19357">
            <v>0</v>
          </cell>
          <cell r="AA19357">
            <v>0</v>
          </cell>
          <cell r="AB19357">
            <v>0</v>
          </cell>
          <cell r="AC19357">
            <v>0</v>
          </cell>
          <cell r="AO19357">
            <v>0</v>
          </cell>
          <cell r="AP19357">
            <v>0</v>
          </cell>
        </row>
        <row r="19358">
          <cell r="H19358">
            <v>0</v>
          </cell>
          <cell r="K19358">
            <v>0</v>
          </cell>
          <cell r="P19358">
            <v>0</v>
          </cell>
          <cell r="X19358">
            <v>0</v>
          </cell>
          <cell r="Y19358">
            <v>0</v>
          </cell>
          <cell r="Z19358">
            <v>0</v>
          </cell>
          <cell r="AA19358">
            <v>0</v>
          </cell>
          <cell r="AB19358">
            <v>0</v>
          </cell>
          <cell r="AC19358">
            <v>0</v>
          </cell>
          <cell r="AO19358">
            <v>0</v>
          </cell>
          <cell r="AP19358">
            <v>0</v>
          </cell>
        </row>
        <row r="19359">
          <cell r="H19359">
            <v>0</v>
          </cell>
          <cell r="K19359">
            <v>0</v>
          </cell>
          <cell r="P19359">
            <v>0</v>
          </cell>
          <cell r="X19359">
            <v>0</v>
          </cell>
          <cell r="Y19359">
            <v>0</v>
          </cell>
          <cell r="Z19359">
            <v>0</v>
          </cell>
          <cell r="AA19359">
            <v>0</v>
          </cell>
          <cell r="AB19359">
            <v>0</v>
          </cell>
          <cell r="AC19359">
            <v>0</v>
          </cell>
          <cell r="AO19359">
            <v>0</v>
          </cell>
          <cell r="AP19359">
            <v>0</v>
          </cell>
        </row>
        <row r="19360">
          <cell r="H19360">
            <v>0</v>
          </cell>
          <cell r="K19360">
            <v>0</v>
          </cell>
          <cell r="P19360">
            <v>0</v>
          </cell>
          <cell r="X19360">
            <v>0</v>
          </cell>
          <cell r="Y19360">
            <v>0</v>
          </cell>
          <cell r="Z19360">
            <v>0</v>
          </cell>
          <cell r="AA19360">
            <v>0</v>
          </cell>
          <cell r="AB19360">
            <v>0</v>
          </cell>
          <cell r="AC19360">
            <v>0</v>
          </cell>
          <cell r="AO19360">
            <v>0</v>
          </cell>
          <cell r="AP19360">
            <v>0</v>
          </cell>
        </row>
        <row r="19361">
          <cell r="H19361">
            <v>0</v>
          </cell>
          <cell r="K19361">
            <v>0</v>
          </cell>
          <cell r="P19361">
            <v>0</v>
          </cell>
          <cell r="X19361">
            <v>0</v>
          </cell>
          <cell r="Y19361">
            <v>0</v>
          </cell>
          <cell r="Z19361">
            <v>0</v>
          </cell>
          <cell r="AA19361">
            <v>0</v>
          </cell>
          <cell r="AB19361">
            <v>0</v>
          </cell>
          <cell r="AC19361">
            <v>0</v>
          </cell>
          <cell r="AO19361">
            <v>0</v>
          </cell>
          <cell r="AP19361">
            <v>0</v>
          </cell>
        </row>
        <row r="19362">
          <cell r="H19362">
            <v>0</v>
          </cell>
          <cell r="K19362">
            <v>0</v>
          </cell>
          <cell r="P19362">
            <v>0</v>
          </cell>
          <cell r="X19362">
            <v>0</v>
          </cell>
          <cell r="Y19362">
            <v>0</v>
          </cell>
          <cell r="Z19362">
            <v>0</v>
          </cell>
          <cell r="AA19362">
            <v>0</v>
          </cell>
          <cell r="AB19362">
            <v>0</v>
          </cell>
          <cell r="AC19362">
            <v>0</v>
          </cell>
          <cell r="AO19362">
            <v>0</v>
          </cell>
          <cell r="AP19362">
            <v>0</v>
          </cell>
        </row>
        <row r="19363">
          <cell r="H19363">
            <v>0</v>
          </cell>
          <cell r="K19363">
            <v>0</v>
          </cell>
          <cell r="P19363">
            <v>0</v>
          </cell>
          <cell r="X19363">
            <v>0</v>
          </cell>
          <cell r="Y19363">
            <v>0</v>
          </cell>
          <cell r="Z19363">
            <v>0</v>
          </cell>
          <cell r="AA19363">
            <v>0</v>
          </cell>
          <cell r="AB19363">
            <v>0</v>
          </cell>
          <cell r="AC19363">
            <v>0</v>
          </cell>
          <cell r="AO19363">
            <v>0</v>
          </cell>
          <cell r="AP19363">
            <v>0</v>
          </cell>
        </row>
        <row r="19364">
          <cell r="H19364">
            <v>0</v>
          </cell>
          <cell r="K19364">
            <v>0</v>
          </cell>
          <cell r="P19364">
            <v>0</v>
          </cell>
          <cell r="X19364">
            <v>0</v>
          </cell>
          <cell r="Y19364">
            <v>0</v>
          </cell>
          <cell r="Z19364">
            <v>0</v>
          </cell>
          <cell r="AA19364">
            <v>0</v>
          </cell>
          <cell r="AB19364">
            <v>0</v>
          </cell>
          <cell r="AC19364">
            <v>0</v>
          </cell>
          <cell r="AO19364">
            <v>0</v>
          </cell>
          <cell r="AP19364">
            <v>0</v>
          </cell>
        </row>
        <row r="19365">
          <cell r="H19365">
            <v>0</v>
          </cell>
          <cell r="K19365">
            <v>0</v>
          </cell>
          <cell r="P19365">
            <v>0</v>
          </cell>
          <cell r="X19365">
            <v>0</v>
          </cell>
          <cell r="Y19365">
            <v>0</v>
          </cell>
          <cell r="Z19365">
            <v>0</v>
          </cell>
          <cell r="AA19365">
            <v>0</v>
          </cell>
          <cell r="AB19365">
            <v>0</v>
          </cell>
          <cell r="AC19365">
            <v>0</v>
          </cell>
          <cell r="AO19365">
            <v>0</v>
          </cell>
          <cell r="AP19365">
            <v>0</v>
          </cell>
        </row>
        <row r="19366">
          <cell r="H19366">
            <v>0</v>
          </cell>
          <cell r="K19366">
            <v>0</v>
          </cell>
          <cell r="P19366">
            <v>0</v>
          </cell>
          <cell r="X19366">
            <v>0</v>
          </cell>
          <cell r="Y19366">
            <v>0</v>
          </cell>
          <cell r="Z19366">
            <v>0</v>
          </cell>
          <cell r="AA19366">
            <v>0</v>
          </cell>
          <cell r="AB19366">
            <v>0</v>
          </cell>
          <cell r="AC19366">
            <v>0</v>
          </cell>
          <cell r="AO19366">
            <v>0</v>
          </cell>
          <cell r="AP19366">
            <v>0</v>
          </cell>
        </row>
        <row r="19367">
          <cell r="H19367">
            <v>0</v>
          </cell>
          <cell r="K19367">
            <v>0</v>
          </cell>
          <cell r="P19367">
            <v>0</v>
          </cell>
          <cell r="X19367">
            <v>0</v>
          </cell>
          <cell r="Y19367">
            <v>0</v>
          </cell>
          <cell r="Z19367">
            <v>0</v>
          </cell>
          <cell r="AA19367">
            <v>0</v>
          </cell>
          <cell r="AB19367">
            <v>0</v>
          </cell>
          <cell r="AC19367">
            <v>0</v>
          </cell>
          <cell r="AO19367">
            <v>0</v>
          </cell>
          <cell r="AP19367">
            <v>0</v>
          </cell>
        </row>
        <row r="19368">
          <cell r="H19368">
            <v>0</v>
          </cell>
          <cell r="K19368">
            <v>0</v>
          </cell>
          <cell r="P19368">
            <v>0</v>
          </cell>
          <cell r="X19368">
            <v>0</v>
          </cell>
          <cell r="Y19368">
            <v>0</v>
          </cell>
          <cell r="Z19368">
            <v>0</v>
          </cell>
          <cell r="AA19368">
            <v>0</v>
          </cell>
          <cell r="AB19368">
            <v>0</v>
          </cell>
          <cell r="AC19368">
            <v>0</v>
          </cell>
          <cell r="AO19368">
            <v>0</v>
          </cell>
          <cell r="AP19368">
            <v>0</v>
          </cell>
        </row>
        <row r="19369">
          <cell r="H19369">
            <v>0</v>
          </cell>
          <cell r="K19369">
            <v>0</v>
          </cell>
          <cell r="P19369">
            <v>0</v>
          </cell>
          <cell r="X19369">
            <v>0</v>
          </cell>
          <cell r="Y19369">
            <v>0</v>
          </cell>
          <cell r="Z19369">
            <v>0</v>
          </cell>
          <cell r="AA19369">
            <v>0</v>
          </cell>
          <cell r="AB19369">
            <v>0</v>
          </cell>
          <cell r="AC19369">
            <v>0</v>
          </cell>
          <cell r="AO19369">
            <v>0</v>
          </cell>
          <cell r="AP19369">
            <v>0</v>
          </cell>
        </row>
        <row r="19370">
          <cell r="H19370">
            <v>0</v>
          </cell>
          <cell r="K19370">
            <v>0</v>
          </cell>
          <cell r="P19370">
            <v>0</v>
          </cell>
          <cell r="X19370">
            <v>0</v>
          </cell>
          <cell r="Y19370">
            <v>0</v>
          </cell>
          <cell r="Z19370">
            <v>0</v>
          </cell>
          <cell r="AA19370">
            <v>0</v>
          </cell>
          <cell r="AB19370">
            <v>0</v>
          </cell>
          <cell r="AC19370">
            <v>0</v>
          </cell>
          <cell r="AO19370">
            <v>0</v>
          </cell>
          <cell r="AP19370">
            <v>0</v>
          </cell>
        </row>
        <row r="19371">
          <cell r="H19371">
            <v>0</v>
          </cell>
          <cell r="K19371">
            <v>0</v>
          </cell>
          <cell r="P19371">
            <v>0</v>
          </cell>
          <cell r="X19371">
            <v>0</v>
          </cell>
          <cell r="Y19371">
            <v>0</v>
          </cell>
          <cell r="Z19371">
            <v>0</v>
          </cell>
          <cell r="AA19371">
            <v>0</v>
          </cell>
          <cell r="AB19371">
            <v>0</v>
          </cell>
          <cell r="AC19371">
            <v>0</v>
          </cell>
          <cell r="AO19371">
            <v>0</v>
          </cell>
          <cell r="AP19371">
            <v>0</v>
          </cell>
        </row>
        <row r="19372">
          <cell r="H19372">
            <v>0</v>
          </cell>
          <cell r="K19372">
            <v>0</v>
          </cell>
          <cell r="P19372">
            <v>0</v>
          </cell>
          <cell r="X19372">
            <v>0</v>
          </cell>
          <cell r="Y19372">
            <v>0</v>
          </cell>
          <cell r="Z19372">
            <v>0</v>
          </cell>
          <cell r="AA19372">
            <v>0</v>
          </cell>
          <cell r="AB19372">
            <v>0</v>
          </cell>
          <cell r="AC19372">
            <v>0</v>
          </cell>
          <cell r="AO19372">
            <v>0</v>
          </cell>
          <cell r="AP19372">
            <v>0</v>
          </cell>
        </row>
        <row r="19373">
          <cell r="H19373">
            <v>0</v>
          </cell>
          <cell r="K19373">
            <v>0</v>
          </cell>
          <cell r="P19373">
            <v>0</v>
          </cell>
          <cell r="X19373">
            <v>0</v>
          </cell>
          <cell r="Y19373">
            <v>0</v>
          </cell>
          <cell r="Z19373">
            <v>0</v>
          </cell>
          <cell r="AA19373">
            <v>0</v>
          </cell>
          <cell r="AB19373">
            <v>0</v>
          </cell>
          <cell r="AC19373">
            <v>0</v>
          </cell>
          <cell r="AO19373">
            <v>0</v>
          </cell>
          <cell r="AP19373">
            <v>0</v>
          </cell>
        </row>
        <row r="19374">
          <cell r="H19374">
            <v>0</v>
          </cell>
          <cell r="K19374">
            <v>0</v>
          </cell>
          <cell r="P19374">
            <v>0</v>
          </cell>
          <cell r="X19374">
            <v>0</v>
          </cell>
          <cell r="Y19374">
            <v>0</v>
          </cell>
          <cell r="Z19374">
            <v>0</v>
          </cell>
          <cell r="AA19374">
            <v>0</v>
          </cell>
          <cell r="AB19374">
            <v>0</v>
          </cell>
          <cell r="AC19374">
            <v>0</v>
          </cell>
          <cell r="AO19374">
            <v>0</v>
          </cell>
          <cell r="AP19374">
            <v>0</v>
          </cell>
        </row>
        <row r="19375">
          <cell r="H19375">
            <v>0</v>
          </cell>
          <cell r="K19375">
            <v>0</v>
          </cell>
          <cell r="P19375">
            <v>0</v>
          </cell>
          <cell r="X19375">
            <v>0</v>
          </cell>
          <cell r="Y19375">
            <v>0</v>
          </cell>
          <cell r="Z19375">
            <v>0</v>
          </cell>
          <cell r="AA19375">
            <v>0</v>
          </cell>
          <cell r="AB19375">
            <v>0</v>
          </cell>
          <cell r="AC19375">
            <v>0</v>
          </cell>
          <cell r="AO19375">
            <v>0</v>
          </cell>
          <cell r="AP19375">
            <v>0</v>
          </cell>
        </row>
        <row r="19376">
          <cell r="H19376">
            <v>0</v>
          </cell>
          <cell r="K19376">
            <v>0</v>
          </cell>
          <cell r="P19376">
            <v>0</v>
          </cell>
          <cell r="X19376">
            <v>0</v>
          </cell>
          <cell r="Y19376">
            <v>0</v>
          </cell>
          <cell r="Z19376">
            <v>0</v>
          </cell>
          <cell r="AA19376">
            <v>0</v>
          </cell>
          <cell r="AB19376">
            <v>0</v>
          </cell>
          <cell r="AC19376">
            <v>0</v>
          </cell>
          <cell r="AO19376">
            <v>0</v>
          </cell>
          <cell r="AP19376">
            <v>0</v>
          </cell>
        </row>
        <row r="19377">
          <cell r="H19377">
            <v>0</v>
          </cell>
          <cell r="K19377">
            <v>0</v>
          </cell>
          <cell r="P19377">
            <v>0</v>
          </cell>
          <cell r="X19377">
            <v>0</v>
          </cell>
          <cell r="Y19377">
            <v>0</v>
          </cell>
          <cell r="Z19377">
            <v>0</v>
          </cell>
          <cell r="AA19377">
            <v>0</v>
          </cell>
          <cell r="AB19377">
            <v>0</v>
          </cell>
          <cell r="AC19377">
            <v>0</v>
          </cell>
          <cell r="AO19377">
            <v>0</v>
          </cell>
          <cell r="AP19377">
            <v>0</v>
          </cell>
        </row>
        <row r="19378">
          <cell r="H19378">
            <v>0</v>
          </cell>
          <cell r="K19378">
            <v>0</v>
          </cell>
          <cell r="P19378">
            <v>0</v>
          </cell>
          <cell r="X19378">
            <v>0</v>
          </cell>
          <cell r="Y19378">
            <v>0</v>
          </cell>
          <cell r="Z19378">
            <v>0</v>
          </cell>
          <cell r="AA19378">
            <v>0</v>
          </cell>
          <cell r="AB19378">
            <v>0</v>
          </cell>
          <cell r="AC19378">
            <v>0</v>
          </cell>
          <cell r="AO19378">
            <v>0</v>
          </cell>
          <cell r="AP19378">
            <v>0</v>
          </cell>
        </row>
        <row r="19379">
          <cell r="H19379">
            <v>0</v>
          </cell>
          <cell r="K19379">
            <v>0</v>
          </cell>
          <cell r="P19379">
            <v>0</v>
          </cell>
          <cell r="X19379">
            <v>0</v>
          </cell>
          <cell r="Y19379">
            <v>0</v>
          </cell>
          <cell r="Z19379">
            <v>0</v>
          </cell>
          <cell r="AA19379">
            <v>0</v>
          </cell>
          <cell r="AB19379">
            <v>0</v>
          </cell>
          <cell r="AC19379">
            <v>0</v>
          </cell>
          <cell r="AO19379">
            <v>0</v>
          </cell>
          <cell r="AP19379">
            <v>0</v>
          </cell>
        </row>
        <row r="19380">
          <cell r="H19380">
            <v>0</v>
          </cell>
          <cell r="K19380">
            <v>0</v>
          </cell>
          <cell r="P19380">
            <v>0</v>
          </cell>
          <cell r="X19380">
            <v>0</v>
          </cell>
          <cell r="Y19380">
            <v>0</v>
          </cell>
          <cell r="Z19380">
            <v>0</v>
          </cell>
          <cell r="AA19380">
            <v>0</v>
          </cell>
          <cell r="AB19380">
            <v>0</v>
          </cell>
          <cell r="AC19380">
            <v>0</v>
          </cell>
          <cell r="AO19380">
            <v>0</v>
          </cell>
          <cell r="AP19380">
            <v>0</v>
          </cell>
        </row>
        <row r="19381">
          <cell r="H19381">
            <v>0</v>
          </cell>
          <cell r="K19381">
            <v>0</v>
          </cell>
          <cell r="P19381">
            <v>0</v>
          </cell>
          <cell r="X19381">
            <v>0</v>
          </cell>
          <cell r="Y19381">
            <v>0</v>
          </cell>
          <cell r="Z19381">
            <v>0</v>
          </cell>
          <cell r="AA19381">
            <v>0</v>
          </cell>
          <cell r="AB19381">
            <v>0</v>
          </cell>
          <cell r="AC19381">
            <v>0</v>
          </cell>
          <cell r="AO19381">
            <v>0</v>
          </cell>
          <cell r="AP19381">
            <v>0</v>
          </cell>
        </row>
        <row r="19382">
          <cell r="H19382">
            <v>0</v>
          </cell>
          <cell r="K19382">
            <v>0</v>
          </cell>
          <cell r="P19382">
            <v>0</v>
          </cell>
          <cell r="X19382">
            <v>0</v>
          </cell>
          <cell r="Y19382">
            <v>0</v>
          </cell>
          <cell r="Z19382">
            <v>0</v>
          </cell>
          <cell r="AA19382">
            <v>0</v>
          </cell>
          <cell r="AB19382">
            <v>0</v>
          </cell>
          <cell r="AC19382">
            <v>0</v>
          </cell>
          <cell r="AO19382">
            <v>0</v>
          </cell>
          <cell r="AP19382">
            <v>0</v>
          </cell>
        </row>
        <row r="19383">
          <cell r="H19383">
            <v>0</v>
          </cell>
          <cell r="K19383">
            <v>0</v>
          </cell>
          <cell r="P19383">
            <v>0</v>
          </cell>
          <cell r="X19383">
            <v>0</v>
          </cell>
          <cell r="Y19383">
            <v>0</v>
          </cell>
          <cell r="Z19383">
            <v>0</v>
          </cell>
          <cell r="AA19383">
            <v>0</v>
          </cell>
          <cell r="AB19383">
            <v>0</v>
          </cell>
          <cell r="AC19383">
            <v>0</v>
          </cell>
          <cell r="AO19383">
            <v>0</v>
          </cell>
          <cell r="AP19383">
            <v>0</v>
          </cell>
        </row>
        <row r="19384">
          <cell r="H19384">
            <v>0</v>
          </cell>
          <cell r="K19384">
            <v>0</v>
          </cell>
          <cell r="P19384">
            <v>0</v>
          </cell>
          <cell r="X19384">
            <v>0</v>
          </cell>
          <cell r="Y19384">
            <v>0</v>
          </cell>
          <cell r="Z19384">
            <v>0</v>
          </cell>
          <cell r="AA19384">
            <v>0</v>
          </cell>
          <cell r="AB19384">
            <v>0</v>
          </cell>
          <cell r="AC19384">
            <v>0</v>
          </cell>
          <cell r="AO19384">
            <v>0</v>
          </cell>
          <cell r="AP19384">
            <v>0</v>
          </cell>
        </row>
        <row r="19385">
          <cell r="H19385">
            <v>0</v>
          </cell>
          <cell r="K19385">
            <v>0</v>
          </cell>
          <cell r="P19385">
            <v>0</v>
          </cell>
          <cell r="X19385">
            <v>0</v>
          </cell>
          <cell r="Y19385">
            <v>0</v>
          </cell>
          <cell r="Z19385">
            <v>0</v>
          </cell>
          <cell r="AA19385">
            <v>0</v>
          </cell>
          <cell r="AB19385">
            <v>0</v>
          </cell>
          <cell r="AC19385">
            <v>0</v>
          </cell>
          <cell r="AO19385">
            <v>0</v>
          </cell>
          <cell r="AP19385">
            <v>0</v>
          </cell>
        </row>
        <row r="19386">
          <cell r="H19386">
            <v>0</v>
          </cell>
          <cell r="K19386">
            <v>0</v>
          </cell>
          <cell r="P19386">
            <v>0</v>
          </cell>
          <cell r="X19386">
            <v>0</v>
          </cell>
          <cell r="Y19386">
            <v>0</v>
          </cell>
          <cell r="Z19386">
            <v>0</v>
          </cell>
          <cell r="AA19386">
            <v>0</v>
          </cell>
          <cell r="AB19386">
            <v>0</v>
          </cell>
          <cell r="AC19386">
            <v>0</v>
          </cell>
          <cell r="AO19386">
            <v>0</v>
          </cell>
          <cell r="AP19386">
            <v>0</v>
          </cell>
        </row>
        <row r="19387">
          <cell r="H19387">
            <v>0</v>
          </cell>
          <cell r="K19387">
            <v>0</v>
          </cell>
          <cell r="P19387">
            <v>0</v>
          </cell>
          <cell r="X19387">
            <v>0</v>
          </cell>
          <cell r="Y19387">
            <v>0</v>
          </cell>
          <cell r="Z19387">
            <v>0</v>
          </cell>
          <cell r="AA19387">
            <v>0</v>
          </cell>
          <cell r="AB19387">
            <v>0</v>
          </cell>
          <cell r="AC19387">
            <v>0</v>
          </cell>
          <cell r="AO19387">
            <v>0</v>
          </cell>
          <cell r="AP19387">
            <v>0</v>
          </cell>
        </row>
        <row r="19388">
          <cell r="H19388">
            <v>0</v>
          </cell>
          <cell r="K19388">
            <v>0</v>
          </cell>
          <cell r="P19388">
            <v>0</v>
          </cell>
          <cell r="X19388">
            <v>0</v>
          </cell>
          <cell r="Y19388">
            <v>0</v>
          </cell>
          <cell r="Z19388">
            <v>0</v>
          </cell>
          <cell r="AA19388">
            <v>0</v>
          </cell>
          <cell r="AB19388">
            <v>0</v>
          </cell>
          <cell r="AC19388">
            <v>0</v>
          </cell>
          <cell r="AO19388">
            <v>0</v>
          </cell>
          <cell r="AP19388">
            <v>0</v>
          </cell>
        </row>
        <row r="19389">
          <cell r="H19389">
            <v>0</v>
          </cell>
          <cell r="K19389">
            <v>0</v>
          </cell>
          <cell r="P19389">
            <v>0</v>
          </cell>
          <cell r="X19389">
            <v>0</v>
          </cell>
          <cell r="Y19389">
            <v>0</v>
          </cell>
          <cell r="Z19389">
            <v>0</v>
          </cell>
          <cell r="AA19389">
            <v>0</v>
          </cell>
          <cell r="AB19389">
            <v>0</v>
          </cell>
          <cell r="AC19389">
            <v>0</v>
          </cell>
          <cell r="AO19389">
            <v>0</v>
          </cell>
          <cell r="AP19389">
            <v>0</v>
          </cell>
        </row>
        <row r="19390">
          <cell r="H19390">
            <v>0</v>
          </cell>
          <cell r="K19390">
            <v>0</v>
          </cell>
          <cell r="P19390">
            <v>0</v>
          </cell>
          <cell r="X19390">
            <v>0</v>
          </cell>
          <cell r="Y19390">
            <v>0</v>
          </cell>
          <cell r="Z19390">
            <v>0</v>
          </cell>
          <cell r="AA19390">
            <v>0</v>
          </cell>
          <cell r="AB19390">
            <v>0</v>
          </cell>
          <cell r="AC19390">
            <v>0</v>
          </cell>
          <cell r="AO19390">
            <v>0</v>
          </cell>
          <cell r="AP19390">
            <v>0</v>
          </cell>
        </row>
        <row r="19391">
          <cell r="H19391">
            <v>0</v>
          </cell>
          <cell r="K19391">
            <v>0</v>
          </cell>
          <cell r="P19391">
            <v>0</v>
          </cell>
          <cell r="X19391">
            <v>0</v>
          </cell>
          <cell r="Y19391">
            <v>0</v>
          </cell>
          <cell r="Z19391">
            <v>0</v>
          </cell>
          <cell r="AA19391">
            <v>0</v>
          </cell>
          <cell r="AB19391">
            <v>0</v>
          </cell>
          <cell r="AC19391">
            <v>0</v>
          </cell>
          <cell r="AO19391">
            <v>0</v>
          </cell>
          <cell r="AP19391">
            <v>0</v>
          </cell>
        </row>
        <row r="19392">
          <cell r="H19392">
            <v>0</v>
          </cell>
          <cell r="K19392">
            <v>0</v>
          </cell>
          <cell r="P19392">
            <v>0</v>
          </cell>
          <cell r="X19392">
            <v>0</v>
          </cell>
          <cell r="Y19392">
            <v>0</v>
          </cell>
          <cell r="Z19392">
            <v>0</v>
          </cell>
          <cell r="AA19392">
            <v>0</v>
          </cell>
          <cell r="AB19392">
            <v>0</v>
          </cell>
          <cell r="AC19392">
            <v>0</v>
          </cell>
          <cell r="AO19392">
            <v>0</v>
          </cell>
          <cell r="AP19392">
            <v>0</v>
          </cell>
        </row>
        <row r="19393">
          <cell r="H19393">
            <v>0</v>
          </cell>
          <cell r="K19393">
            <v>0</v>
          </cell>
          <cell r="P19393">
            <v>0</v>
          </cell>
          <cell r="X19393">
            <v>0</v>
          </cell>
          <cell r="Y19393">
            <v>0</v>
          </cell>
          <cell r="Z19393">
            <v>0</v>
          </cell>
          <cell r="AA19393">
            <v>0</v>
          </cell>
          <cell r="AB19393">
            <v>0</v>
          </cell>
          <cell r="AC19393">
            <v>0</v>
          </cell>
          <cell r="AO19393">
            <v>0</v>
          </cell>
          <cell r="AP19393">
            <v>0</v>
          </cell>
        </row>
        <row r="19394">
          <cell r="H19394">
            <v>0</v>
          </cell>
          <cell r="K19394">
            <v>0</v>
          </cell>
          <cell r="P19394">
            <v>0</v>
          </cell>
          <cell r="X19394">
            <v>0</v>
          </cell>
          <cell r="Y19394">
            <v>0</v>
          </cell>
          <cell r="Z19394">
            <v>0</v>
          </cell>
          <cell r="AA19394">
            <v>0</v>
          </cell>
          <cell r="AB19394">
            <v>0</v>
          </cell>
          <cell r="AC19394">
            <v>0</v>
          </cell>
          <cell r="AO19394">
            <v>0</v>
          </cell>
          <cell r="AP19394">
            <v>0</v>
          </cell>
        </row>
        <row r="19395">
          <cell r="H19395">
            <v>0</v>
          </cell>
          <cell r="K19395">
            <v>0</v>
          </cell>
          <cell r="P19395">
            <v>0</v>
          </cell>
          <cell r="X19395">
            <v>0</v>
          </cell>
          <cell r="Y19395">
            <v>0</v>
          </cell>
          <cell r="Z19395">
            <v>0</v>
          </cell>
          <cell r="AA19395">
            <v>0</v>
          </cell>
          <cell r="AB19395">
            <v>0</v>
          </cell>
          <cell r="AC19395">
            <v>0</v>
          </cell>
          <cell r="AO19395">
            <v>0</v>
          </cell>
          <cell r="AP19395">
            <v>0</v>
          </cell>
        </row>
        <row r="19396">
          <cell r="H19396">
            <v>0</v>
          </cell>
          <cell r="K19396">
            <v>0</v>
          </cell>
          <cell r="P19396">
            <v>0</v>
          </cell>
          <cell r="X19396">
            <v>0</v>
          </cell>
          <cell r="Y19396">
            <v>0</v>
          </cell>
          <cell r="Z19396">
            <v>0</v>
          </cell>
          <cell r="AA19396">
            <v>0</v>
          </cell>
          <cell r="AB19396">
            <v>0</v>
          </cell>
          <cell r="AC19396">
            <v>0</v>
          </cell>
          <cell r="AO19396">
            <v>0</v>
          </cell>
          <cell r="AP19396">
            <v>0</v>
          </cell>
        </row>
        <row r="19397">
          <cell r="H19397">
            <v>0</v>
          </cell>
          <cell r="K19397">
            <v>0</v>
          </cell>
          <cell r="P19397">
            <v>0</v>
          </cell>
          <cell r="X19397">
            <v>0</v>
          </cell>
          <cell r="Y19397">
            <v>0</v>
          </cell>
          <cell r="Z19397">
            <v>0</v>
          </cell>
          <cell r="AA19397">
            <v>0</v>
          </cell>
          <cell r="AB19397">
            <v>0</v>
          </cell>
          <cell r="AC19397">
            <v>0</v>
          </cell>
          <cell r="AO19397">
            <v>0</v>
          </cell>
          <cell r="AP19397">
            <v>0</v>
          </cell>
        </row>
        <row r="19398">
          <cell r="H19398">
            <v>0</v>
          </cell>
          <cell r="K19398">
            <v>0</v>
          </cell>
          <cell r="P19398">
            <v>0</v>
          </cell>
          <cell r="X19398">
            <v>0</v>
          </cell>
          <cell r="Y19398">
            <v>0</v>
          </cell>
          <cell r="Z19398">
            <v>0</v>
          </cell>
          <cell r="AA19398">
            <v>0</v>
          </cell>
          <cell r="AB19398">
            <v>0</v>
          </cell>
          <cell r="AC19398">
            <v>0</v>
          </cell>
          <cell r="AO19398">
            <v>0</v>
          </cell>
          <cell r="AP19398">
            <v>0</v>
          </cell>
        </row>
        <row r="19399">
          <cell r="H19399">
            <v>0</v>
          </cell>
          <cell r="K19399">
            <v>0</v>
          </cell>
          <cell r="P19399">
            <v>0</v>
          </cell>
          <cell r="X19399">
            <v>0</v>
          </cell>
          <cell r="Y19399">
            <v>0</v>
          </cell>
          <cell r="Z19399">
            <v>0</v>
          </cell>
          <cell r="AA19399">
            <v>0</v>
          </cell>
          <cell r="AB19399">
            <v>0</v>
          </cell>
          <cell r="AC19399">
            <v>0</v>
          </cell>
          <cell r="AO19399">
            <v>0</v>
          </cell>
          <cell r="AP19399">
            <v>0</v>
          </cell>
        </row>
        <row r="19400">
          <cell r="H19400">
            <v>0</v>
          </cell>
          <cell r="K19400">
            <v>0</v>
          </cell>
          <cell r="P19400">
            <v>0</v>
          </cell>
          <cell r="X19400">
            <v>0</v>
          </cell>
          <cell r="Y19400">
            <v>0</v>
          </cell>
          <cell r="Z19400">
            <v>0</v>
          </cell>
          <cell r="AA19400">
            <v>0</v>
          </cell>
          <cell r="AB19400">
            <v>0</v>
          </cell>
          <cell r="AC19400">
            <v>0</v>
          </cell>
          <cell r="AO19400">
            <v>0</v>
          </cell>
          <cell r="AP19400">
            <v>0</v>
          </cell>
        </row>
        <row r="19401">
          <cell r="H19401">
            <v>0</v>
          </cell>
          <cell r="K19401">
            <v>0</v>
          </cell>
          <cell r="P19401">
            <v>0</v>
          </cell>
          <cell r="X19401">
            <v>0</v>
          </cell>
          <cell r="Y19401">
            <v>0</v>
          </cell>
          <cell r="Z19401">
            <v>0</v>
          </cell>
          <cell r="AA19401">
            <v>0</v>
          </cell>
          <cell r="AB19401">
            <v>0</v>
          </cell>
          <cell r="AC19401">
            <v>0</v>
          </cell>
          <cell r="AO19401">
            <v>0</v>
          </cell>
          <cell r="AP19401">
            <v>0</v>
          </cell>
        </row>
        <row r="19402">
          <cell r="H19402">
            <v>0</v>
          </cell>
          <cell r="K19402">
            <v>0</v>
          </cell>
          <cell r="P19402">
            <v>0</v>
          </cell>
          <cell r="X19402">
            <v>0</v>
          </cell>
          <cell r="Y19402">
            <v>0</v>
          </cell>
          <cell r="Z19402">
            <v>0</v>
          </cell>
          <cell r="AA19402">
            <v>0</v>
          </cell>
          <cell r="AB19402">
            <v>0</v>
          </cell>
          <cell r="AC19402">
            <v>0</v>
          </cell>
          <cell r="AO19402">
            <v>0</v>
          </cell>
          <cell r="AP19402">
            <v>0</v>
          </cell>
        </row>
        <row r="19403">
          <cell r="H19403">
            <v>0</v>
          </cell>
          <cell r="K19403">
            <v>0</v>
          </cell>
          <cell r="P19403">
            <v>0</v>
          </cell>
          <cell r="X19403">
            <v>0</v>
          </cell>
          <cell r="Y19403">
            <v>0</v>
          </cell>
          <cell r="Z19403">
            <v>0</v>
          </cell>
          <cell r="AA19403">
            <v>0</v>
          </cell>
          <cell r="AB19403">
            <v>0</v>
          </cell>
          <cell r="AC19403">
            <v>0</v>
          </cell>
          <cell r="AO19403">
            <v>0</v>
          </cell>
          <cell r="AP19403">
            <v>0</v>
          </cell>
        </row>
        <row r="19404">
          <cell r="H19404">
            <v>0</v>
          </cell>
          <cell r="K19404">
            <v>0</v>
          </cell>
          <cell r="P19404">
            <v>0</v>
          </cell>
          <cell r="X19404">
            <v>0</v>
          </cell>
          <cell r="Y19404">
            <v>0</v>
          </cell>
          <cell r="Z19404">
            <v>0</v>
          </cell>
          <cell r="AA19404">
            <v>0</v>
          </cell>
          <cell r="AB19404">
            <v>0</v>
          </cell>
          <cell r="AC19404">
            <v>0</v>
          </cell>
          <cell r="AO19404">
            <v>0</v>
          </cell>
          <cell r="AP19404">
            <v>0</v>
          </cell>
        </row>
        <row r="19405">
          <cell r="H19405">
            <v>0</v>
          </cell>
          <cell r="K19405">
            <v>0</v>
          </cell>
          <cell r="P19405">
            <v>0</v>
          </cell>
          <cell r="X19405">
            <v>0</v>
          </cell>
          <cell r="Y19405">
            <v>0</v>
          </cell>
          <cell r="Z19405">
            <v>0</v>
          </cell>
          <cell r="AA19405">
            <v>0</v>
          </cell>
          <cell r="AB19405">
            <v>0</v>
          </cell>
          <cell r="AC19405">
            <v>0</v>
          </cell>
          <cell r="AO19405">
            <v>0</v>
          </cell>
          <cell r="AP19405">
            <v>0</v>
          </cell>
        </row>
        <row r="19406">
          <cell r="H19406">
            <v>0</v>
          </cell>
          <cell r="K19406">
            <v>0</v>
          </cell>
          <cell r="P19406">
            <v>0</v>
          </cell>
          <cell r="X19406">
            <v>0</v>
          </cell>
          <cell r="Y19406">
            <v>0</v>
          </cell>
          <cell r="Z19406">
            <v>0</v>
          </cell>
          <cell r="AA19406">
            <v>0</v>
          </cell>
          <cell r="AB19406">
            <v>0</v>
          </cell>
          <cell r="AC19406">
            <v>0</v>
          </cell>
          <cell r="AO19406">
            <v>0</v>
          </cell>
          <cell r="AP19406">
            <v>0</v>
          </cell>
        </row>
        <row r="19407">
          <cell r="H19407">
            <v>0</v>
          </cell>
          <cell r="K19407">
            <v>0</v>
          </cell>
          <cell r="P19407">
            <v>0</v>
          </cell>
          <cell r="X19407">
            <v>0</v>
          </cell>
          <cell r="Y19407">
            <v>0</v>
          </cell>
          <cell r="Z19407">
            <v>0</v>
          </cell>
          <cell r="AA19407">
            <v>0</v>
          </cell>
          <cell r="AB19407">
            <v>0</v>
          </cell>
          <cell r="AC19407">
            <v>0</v>
          </cell>
          <cell r="AO19407">
            <v>0</v>
          </cell>
          <cell r="AP19407">
            <v>0</v>
          </cell>
        </row>
        <row r="19408">
          <cell r="H19408">
            <v>0</v>
          </cell>
          <cell r="K19408">
            <v>0</v>
          </cell>
          <cell r="P19408">
            <v>0</v>
          </cell>
          <cell r="X19408">
            <v>0</v>
          </cell>
          <cell r="Y19408">
            <v>0</v>
          </cell>
          <cell r="Z19408">
            <v>0</v>
          </cell>
          <cell r="AA19408">
            <v>0</v>
          </cell>
          <cell r="AB19408">
            <v>0</v>
          </cell>
          <cell r="AC19408">
            <v>0</v>
          </cell>
          <cell r="AO19408">
            <v>0</v>
          </cell>
          <cell r="AP19408">
            <v>0</v>
          </cell>
        </row>
        <row r="19409">
          <cell r="H19409">
            <v>0</v>
          </cell>
          <cell r="K19409">
            <v>0</v>
          </cell>
          <cell r="P19409">
            <v>0</v>
          </cell>
          <cell r="X19409">
            <v>0</v>
          </cell>
          <cell r="Y19409">
            <v>0</v>
          </cell>
          <cell r="Z19409">
            <v>0</v>
          </cell>
          <cell r="AA19409">
            <v>0</v>
          </cell>
          <cell r="AB19409">
            <v>0</v>
          </cell>
          <cell r="AC19409">
            <v>0</v>
          </cell>
          <cell r="AO19409">
            <v>0</v>
          </cell>
          <cell r="AP19409">
            <v>0</v>
          </cell>
        </row>
        <row r="19410">
          <cell r="H19410">
            <v>0</v>
          </cell>
          <cell r="K19410">
            <v>0</v>
          </cell>
          <cell r="P19410">
            <v>0</v>
          </cell>
          <cell r="X19410">
            <v>0</v>
          </cell>
          <cell r="Y19410">
            <v>0</v>
          </cell>
          <cell r="Z19410">
            <v>0</v>
          </cell>
          <cell r="AA19410">
            <v>0</v>
          </cell>
          <cell r="AB19410">
            <v>0</v>
          </cell>
          <cell r="AC19410">
            <v>0</v>
          </cell>
          <cell r="AO19410">
            <v>0</v>
          </cell>
          <cell r="AP19410">
            <v>0</v>
          </cell>
        </row>
        <row r="19411">
          <cell r="H19411">
            <v>0</v>
          </cell>
          <cell r="K19411">
            <v>0</v>
          </cell>
          <cell r="P19411">
            <v>0</v>
          </cell>
          <cell r="X19411">
            <v>0</v>
          </cell>
          <cell r="Y19411">
            <v>0</v>
          </cell>
          <cell r="Z19411">
            <v>0</v>
          </cell>
          <cell r="AA19411">
            <v>0</v>
          </cell>
          <cell r="AB19411">
            <v>0</v>
          </cell>
          <cell r="AC19411">
            <v>0</v>
          </cell>
          <cell r="AO19411">
            <v>0</v>
          </cell>
          <cell r="AP19411">
            <v>0</v>
          </cell>
        </row>
        <row r="19412">
          <cell r="H19412">
            <v>0</v>
          </cell>
          <cell r="K19412">
            <v>0</v>
          </cell>
          <cell r="P19412">
            <v>0</v>
          </cell>
          <cell r="X19412">
            <v>0</v>
          </cell>
          <cell r="Y19412">
            <v>0</v>
          </cell>
          <cell r="Z19412">
            <v>0</v>
          </cell>
          <cell r="AA19412">
            <v>0</v>
          </cell>
          <cell r="AB19412">
            <v>0</v>
          </cell>
          <cell r="AC19412">
            <v>0</v>
          </cell>
          <cell r="AO19412">
            <v>0</v>
          </cell>
          <cell r="AP19412">
            <v>0</v>
          </cell>
        </row>
        <row r="19413">
          <cell r="H19413">
            <v>0</v>
          </cell>
          <cell r="K19413">
            <v>0</v>
          </cell>
          <cell r="P19413">
            <v>0</v>
          </cell>
          <cell r="X19413">
            <v>0</v>
          </cell>
          <cell r="Y19413">
            <v>0</v>
          </cell>
          <cell r="Z19413">
            <v>0</v>
          </cell>
          <cell r="AA19413">
            <v>0</v>
          </cell>
          <cell r="AB19413">
            <v>0</v>
          </cell>
          <cell r="AC19413">
            <v>0</v>
          </cell>
          <cell r="AO19413">
            <v>0</v>
          </cell>
          <cell r="AP19413">
            <v>0</v>
          </cell>
        </row>
        <row r="19414">
          <cell r="H19414">
            <v>0</v>
          </cell>
          <cell r="K19414">
            <v>0</v>
          </cell>
          <cell r="P19414">
            <v>0</v>
          </cell>
          <cell r="X19414">
            <v>0</v>
          </cell>
          <cell r="Y19414">
            <v>0</v>
          </cell>
          <cell r="Z19414">
            <v>0</v>
          </cell>
          <cell r="AA19414">
            <v>0</v>
          </cell>
          <cell r="AB19414">
            <v>0</v>
          </cell>
          <cell r="AC19414">
            <v>0</v>
          </cell>
          <cell r="AO19414">
            <v>0</v>
          </cell>
          <cell r="AP19414">
            <v>0</v>
          </cell>
        </row>
        <row r="19415">
          <cell r="H19415">
            <v>0</v>
          </cell>
          <cell r="K19415">
            <v>0</v>
          </cell>
          <cell r="P19415">
            <v>0</v>
          </cell>
          <cell r="X19415">
            <v>0</v>
          </cell>
          <cell r="Y19415">
            <v>0</v>
          </cell>
          <cell r="Z19415">
            <v>0</v>
          </cell>
          <cell r="AA19415">
            <v>0</v>
          </cell>
          <cell r="AB19415">
            <v>0</v>
          </cell>
          <cell r="AC19415">
            <v>0</v>
          </cell>
          <cell r="AO19415">
            <v>0</v>
          </cell>
          <cell r="AP19415">
            <v>0</v>
          </cell>
        </row>
        <row r="19416">
          <cell r="H19416">
            <v>0</v>
          </cell>
          <cell r="K19416">
            <v>0</v>
          </cell>
          <cell r="P19416">
            <v>0</v>
          </cell>
          <cell r="X19416">
            <v>0</v>
          </cell>
          <cell r="Y19416">
            <v>0</v>
          </cell>
          <cell r="Z19416">
            <v>0</v>
          </cell>
          <cell r="AA19416">
            <v>0</v>
          </cell>
          <cell r="AB19416">
            <v>0</v>
          </cell>
          <cell r="AC19416">
            <v>0</v>
          </cell>
          <cell r="AO19416">
            <v>0</v>
          </cell>
          <cell r="AP19416">
            <v>0</v>
          </cell>
        </row>
        <row r="19417">
          <cell r="H19417">
            <v>0</v>
          </cell>
          <cell r="K19417">
            <v>0</v>
          </cell>
          <cell r="P19417">
            <v>0</v>
          </cell>
          <cell r="X19417">
            <v>0</v>
          </cell>
          <cell r="Y19417">
            <v>0</v>
          </cell>
          <cell r="Z19417">
            <v>0</v>
          </cell>
          <cell r="AA19417">
            <v>0</v>
          </cell>
          <cell r="AB19417">
            <v>0</v>
          </cell>
          <cell r="AC19417">
            <v>0</v>
          </cell>
          <cell r="AO19417">
            <v>0</v>
          </cell>
          <cell r="AP19417">
            <v>0</v>
          </cell>
        </row>
        <row r="19418">
          <cell r="H19418">
            <v>0</v>
          </cell>
          <cell r="K19418">
            <v>0</v>
          </cell>
          <cell r="P19418">
            <v>0</v>
          </cell>
          <cell r="X19418">
            <v>0</v>
          </cell>
          <cell r="Y19418">
            <v>0</v>
          </cell>
          <cell r="Z19418">
            <v>0</v>
          </cell>
          <cell r="AA19418">
            <v>0</v>
          </cell>
          <cell r="AB19418">
            <v>0</v>
          </cell>
          <cell r="AC19418">
            <v>0</v>
          </cell>
          <cell r="AO19418">
            <v>0</v>
          </cell>
          <cell r="AP19418">
            <v>0</v>
          </cell>
        </row>
        <row r="19419">
          <cell r="H19419">
            <v>0</v>
          </cell>
          <cell r="K19419">
            <v>0</v>
          </cell>
          <cell r="P19419">
            <v>0</v>
          </cell>
          <cell r="X19419">
            <v>0</v>
          </cell>
          <cell r="Y19419">
            <v>0</v>
          </cell>
          <cell r="Z19419">
            <v>0</v>
          </cell>
          <cell r="AA19419">
            <v>0</v>
          </cell>
          <cell r="AB19419">
            <v>0</v>
          </cell>
          <cell r="AC19419">
            <v>0</v>
          </cell>
          <cell r="AO19419">
            <v>0</v>
          </cell>
          <cell r="AP19419">
            <v>0</v>
          </cell>
        </row>
        <row r="19420">
          <cell r="H19420">
            <v>0</v>
          </cell>
          <cell r="K19420">
            <v>0</v>
          </cell>
          <cell r="P19420">
            <v>0</v>
          </cell>
          <cell r="X19420">
            <v>0</v>
          </cell>
          <cell r="Y19420">
            <v>0</v>
          </cell>
          <cell r="Z19420">
            <v>0</v>
          </cell>
          <cell r="AA19420">
            <v>0</v>
          </cell>
          <cell r="AB19420">
            <v>0</v>
          </cell>
          <cell r="AC19420">
            <v>0</v>
          </cell>
          <cell r="AO19420">
            <v>0</v>
          </cell>
          <cell r="AP19420">
            <v>0</v>
          </cell>
        </row>
        <row r="19421">
          <cell r="H19421">
            <v>0</v>
          </cell>
          <cell r="K19421">
            <v>0</v>
          </cell>
          <cell r="P19421">
            <v>0</v>
          </cell>
          <cell r="X19421">
            <v>0</v>
          </cell>
          <cell r="Y19421">
            <v>0</v>
          </cell>
          <cell r="Z19421">
            <v>0</v>
          </cell>
          <cell r="AA19421">
            <v>0</v>
          </cell>
          <cell r="AB19421">
            <v>0</v>
          </cell>
          <cell r="AC19421">
            <v>0</v>
          </cell>
          <cell r="AO19421">
            <v>0</v>
          </cell>
          <cell r="AP19421">
            <v>0</v>
          </cell>
        </row>
        <row r="19422">
          <cell r="H19422">
            <v>0</v>
          </cell>
          <cell r="K19422">
            <v>0</v>
          </cell>
          <cell r="P19422">
            <v>0</v>
          </cell>
          <cell r="X19422">
            <v>0</v>
          </cell>
          <cell r="Y19422">
            <v>0</v>
          </cell>
          <cell r="Z19422">
            <v>0</v>
          </cell>
          <cell r="AA19422">
            <v>0</v>
          </cell>
          <cell r="AB19422">
            <v>0</v>
          </cell>
          <cell r="AC19422">
            <v>0</v>
          </cell>
          <cell r="AO19422">
            <v>0</v>
          </cell>
          <cell r="AP19422">
            <v>0</v>
          </cell>
        </row>
        <row r="19423">
          <cell r="H19423">
            <v>0</v>
          </cell>
          <cell r="K19423">
            <v>0</v>
          </cell>
          <cell r="P19423">
            <v>0</v>
          </cell>
          <cell r="X19423">
            <v>0</v>
          </cell>
          <cell r="Y19423">
            <v>0</v>
          </cell>
          <cell r="Z19423">
            <v>0</v>
          </cell>
          <cell r="AA19423">
            <v>0</v>
          </cell>
          <cell r="AB19423">
            <v>0</v>
          </cell>
          <cell r="AC19423">
            <v>0</v>
          </cell>
          <cell r="AO19423">
            <v>0</v>
          </cell>
          <cell r="AP19423">
            <v>0</v>
          </cell>
        </row>
        <row r="19424">
          <cell r="H19424">
            <v>0</v>
          </cell>
          <cell r="K19424">
            <v>0</v>
          </cell>
          <cell r="P19424">
            <v>0</v>
          </cell>
          <cell r="X19424">
            <v>0</v>
          </cell>
          <cell r="Y19424">
            <v>0</v>
          </cell>
          <cell r="Z19424">
            <v>0</v>
          </cell>
          <cell r="AA19424">
            <v>0</v>
          </cell>
          <cell r="AB19424">
            <v>0</v>
          </cell>
          <cell r="AC19424">
            <v>0</v>
          </cell>
          <cell r="AO19424">
            <v>0</v>
          </cell>
          <cell r="AP19424">
            <v>0</v>
          </cell>
        </row>
        <row r="19425">
          <cell r="H19425">
            <v>0</v>
          </cell>
          <cell r="K19425">
            <v>0</v>
          </cell>
          <cell r="P19425">
            <v>0</v>
          </cell>
          <cell r="X19425">
            <v>0</v>
          </cell>
          <cell r="Y19425">
            <v>0</v>
          </cell>
          <cell r="Z19425">
            <v>0</v>
          </cell>
          <cell r="AA19425">
            <v>0</v>
          </cell>
          <cell r="AB19425">
            <v>0</v>
          </cell>
          <cell r="AC19425">
            <v>0</v>
          </cell>
          <cell r="AO19425">
            <v>0</v>
          </cell>
          <cell r="AP19425">
            <v>0</v>
          </cell>
        </row>
        <row r="19426">
          <cell r="H19426">
            <v>0</v>
          </cell>
          <cell r="K19426">
            <v>0</v>
          </cell>
          <cell r="P19426">
            <v>0</v>
          </cell>
          <cell r="X19426">
            <v>0</v>
          </cell>
          <cell r="Y19426">
            <v>0</v>
          </cell>
          <cell r="Z19426">
            <v>0</v>
          </cell>
          <cell r="AA19426">
            <v>0</v>
          </cell>
          <cell r="AB19426">
            <v>0</v>
          </cell>
          <cell r="AC19426">
            <v>0</v>
          </cell>
          <cell r="AO19426">
            <v>0</v>
          </cell>
          <cell r="AP19426">
            <v>0</v>
          </cell>
        </row>
        <row r="19427">
          <cell r="H19427">
            <v>0</v>
          </cell>
          <cell r="K19427">
            <v>0</v>
          </cell>
          <cell r="P19427">
            <v>0</v>
          </cell>
          <cell r="X19427">
            <v>0</v>
          </cell>
          <cell r="Y19427">
            <v>0</v>
          </cell>
          <cell r="Z19427">
            <v>0</v>
          </cell>
          <cell r="AA19427">
            <v>0</v>
          </cell>
          <cell r="AB19427">
            <v>0</v>
          </cell>
          <cell r="AC19427">
            <v>0</v>
          </cell>
          <cell r="AO19427">
            <v>0</v>
          </cell>
          <cell r="AP19427">
            <v>0</v>
          </cell>
        </row>
        <row r="19428">
          <cell r="H19428">
            <v>0</v>
          </cell>
          <cell r="K19428">
            <v>0</v>
          </cell>
          <cell r="P19428">
            <v>0</v>
          </cell>
          <cell r="X19428">
            <v>0</v>
          </cell>
          <cell r="Y19428">
            <v>0</v>
          </cell>
          <cell r="Z19428">
            <v>0</v>
          </cell>
          <cell r="AA19428">
            <v>0</v>
          </cell>
          <cell r="AB19428">
            <v>0</v>
          </cell>
          <cell r="AC19428">
            <v>0</v>
          </cell>
          <cell r="AO19428">
            <v>0</v>
          </cell>
          <cell r="AP19428">
            <v>0</v>
          </cell>
        </row>
        <row r="19429">
          <cell r="H19429">
            <v>0</v>
          </cell>
          <cell r="K19429">
            <v>0</v>
          </cell>
          <cell r="P19429">
            <v>0</v>
          </cell>
          <cell r="X19429">
            <v>0</v>
          </cell>
          <cell r="Y19429">
            <v>0</v>
          </cell>
          <cell r="Z19429">
            <v>0</v>
          </cell>
          <cell r="AA19429">
            <v>0</v>
          </cell>
          <cell r="AB19429">
            <v>0</v>
          </cell>
          <cell r="AC19429">
            <v>0</v>
          </cell>
          <cell r="AO19429">
            <v>0</v>
          </cell>
          <cell r="AP19429">
            <v>0</v>
          </cell>
        </row>
        <row r="19430">
          <cell r="H19430">
            <v>0</v>
          </cell>
          <cell r="K19430">
            <v>0</v>
          </cell>
          <cell r="P19430">
            <v>0</v>
          </cell>
          <cell r="X19430">
            <v>0</v>
          </cell>
          <cell r="Y19430">
            <v>0</v>
          </cell>
          <cell r="Z19430">
            <v>0</v>
          </cell>
          <cell r="AA19430">
            <v>0</v>
          </cell>
          <cell r="AB19430">
            <v>0</v>
          </cell>
          <cell r="AC19430">
            <v>0</v>
          </cell>
          <cell r="AO19430">
            <v>0</v>
          </cell>
          <cell r="AP19430">
            <v>0</v>
          </cell>
        </row>
        <row r="19431">
          <cell r="H19431">
            <v>0</v>
          </cell>
          <cell r="K19431">
            <v>0</v>
          </cell>
          <cell r="P19431">
            <v>0</v>
          </cell>
          <cell r="X19431">
            <v>0</v>
          </cell>
          <cell r="Y19431">
            <v>0</v>
          </cell>
          <cell r="Z19431">
            <v>0</v>
          </cell>
          <cell r="AA19431">
            <v>0</v>
          </cell>
          <cell r="AB19431">
            <v>0</v>
          </cell>
          <cell r="AC19431">
            <v>0</v>
          </cell>
          <cell r="AO19431">
            <v>0</v>
          </cell>
          <cell r="AP19431">
            <v>0</v>
          </cell>
        </row>
        <row r="19432">
          <cell r="H19432">
            <v>0</v>
          </cell>
          <cell r="K19432">
            <v>0</v>
          </cell>
          <cell r="P19432">
            <v>0</v>
          </cell>
          <cell r="X19432">
            <v>0</v>
          </cell>
          <cell r="Y19432">
            <v>0</v>
          </cell>
          <cell r="Z19432">
            <v>0</v>
          </cell>
          <cell r="AA19432">
            <v>0</v>
          </cell>
          <cell r="AB19432">
            <v>0</v>
          </cell>
          <cell r="AC19432">
            <v>0</v>
          </cell>
          <cell r="AO19432">
            <v>0</v>
          </cell>
          <cell r="AP19432">
            <v>0</v>
          </cell>
        </row>
        <row r="19433">
          <cell r="H19433">
            <v>0</v>
          </cell>
          <cell r="K19433">
            <v>0</v>
          </cell>
          <cell r="P19433">
            <v>0</v>
          </cell>
          <cell r="X19433">
            <v>0</v>
          </cell>
          <cell r="Y19433">
            <v>0</v>
          </cell>
          <cell r="Z19433">
            <v>0</v>
          </cell>
          <cell r="AA19433">
            <v>0</v>
          </cell>
          <cell r="AB19433">
            <v>0</v>
          </cell>
          <cell r="AC19433">
            <v>0</v>
          </cell>
          <cell r="AO19433">
            <v>0</v>
          </cell>
          <cell r="AP19433">
            <v>0</v>
          </cell>
        </row>
        <row r="19434">
          <cell r="H19434">
            <v>0</v>
          </cell>
          <cell r="K19434">
            <v>0</v>
          </cell>
          <cell r="P19434">
            <v>0</v>
          </cell>
          <cell r="X19434">
            <v>0</v>
          </cell>
          <cell r="Y19434">
            <v>0</v>
          </cell>
          <cell r="Z19434">
            <v>0</v>
          </cell>
          <cell r="AA19434">
            <v>0</v>
          </cell>
          <cell r="AB19434">
            <v>0</v>
          </cell>
          <cell r="AC19434">
            <v>0</v>
          </cell>
          <cell r="AO19434">
            <v>0</v>
          </cell>
          <cell r="AP19434">
            <v>0</v>
          </cell>
        </row>
        <row r="19435">
          <cell r="H19435">
            <v>0</v>
          </cell>
          <cell r="K19435">
            <v>0</v>
          </cell>
          <cell r="P19435">
            <v>0</v>
          </cell>
          <cell r="X19435">
            <v>0</v>
          </cell>
          <cell r="Y19435">
            <v>0</v>
          </cell>
          <cell r="Z19435">
            <v>0</v>
          </cell>
          <cell r="AA19435">
            <v>0</v>
          </cell>
          <cell r="AB19435">
            <v>0</v>
          </cell>
          <cell r="AC19435">
            <v>0</v>
          </cell>
          <cell r="AO19435">
            <v>0</v>
          </cell>
          <cell r="AP19435">
            <v>0</v>
          </cell>
        </row>
        <row r="19436">
          <cell r="H19436">
            <v>0</v>
          </cell>
          <cell r="K19436">
            <v>0</v>
          </cell>
          <cell r="P19436">
            <v>0</v>
          </cell>
          <cell r="X19436">
            <v>0</v>
          </cell>
          <cell r="Y19436">
            <v>0</v>
          </cell>
          <cell r="Z19436">
            <v>0</v>
          </cell>
          <cell r="AA19436">
            <v>0</v>
          </cell>
          <cell r="AB19436">
            <v>0</v>
          </cell>
          <cell r="AC19436">
            <v>0</v>
          </cell>
          <cell r="AO19436">
            <v>0</v>
          </cell>
          <cell r="AP19436">
            <v>0</v>
          </cell>
        </row>
        <row r="19437">
          <cell r="H19437">
            <v>0</v>
          </cell>
          <cell r="K19437">
            <v>0</v>
          </cell>
          <cell r="P19437">
            <v>0</v>
          </cell>
          <cell r="X19437">
            <v>0</v>
          </cell>
          <cell r="Y19437">
            <v>0</v>
          </cell>
          <cell r="Z19437">
            <v>0</v>
          </cell>
          <cell r="AA19437">
            <v>0</v>
          </cell>
          <cell r="AB19437">
            <v>0</v>
          </cell>
          <cell r="AC19437">
            <v>0</v>
          </cell>
          <cell r="AO19437">
            <v>0</v>
          </cell>
          <cell r="AP19437">
            <v>0</v>
          </cell>
        </row>
        <row r="19438">
          <cell r="H19438">
            <v>0</v>
          </cell>
          <cell r="K19438">
            <v>0</v>
          </cell>
          <cell r="P19438">
            <v>0</v>
          </cell>
          <cell r="X19438">
            <v>0</v>
          </cell>
          <cell r="Y19438">
            <v>0</v>
          </cell>
          <cell r="Z19438">
            <v>0</v>
          </cell>
          <cell r="AA19438">
            <v>0</v>
          </cell>
          <cell r="AB19438">
            <v>0</v>
          </cell>
          <cell r="AC19438">
            <v>0</v>
          </cell>
          <cell r="AO19438">
            <v>0</v>
          </cell>
          <cell r="AP19438">
            <v>0</v>
          </cell>
        </row>
        <row r="19439">
          <cell r="H19439">
            <v>0</v>
          </cell>
          <cell r="K19439">
            <v>0</v>
          </cell>
          <cell r="P19439">
            <v>0</v>
          </cell>
          <cell r="X19439">
            <v>0</v>
          </cell>
          <cell r="Y19439">
            <v>0</v>
          </cell>
          <cell r="Z19439">
            <v>0</v>
          </cell>
          <cell r="AA19439">
            <v>0</v>
          </cell>
          <cell r="AB19439">
            <v>0</v>
          </cell>
          <cell r="AC19439">
            <v>0</v>
          </cell>
          <cell r="AO19439">
            <v>0</v>
          </cell>
          <cell r="AP19439">
            <v>0</v>
          </cell>
        </row>
        <row r="19440">
          <cell r="H19440">
            <v>0</v>
          </cell>
          <cell r="K19440">
            <v>0</v>
          </cell>
          <cell r="P19440">
            <v>0</v>
          </cell>
          <cell r="X19440">
            <v>0</v>
          </cell>
          <cell r="Y19440">
            <v>0</v>
          </cell>
          <cell r="Z19440">
            <v>0</v>
          </cell>
          <cell r="AA19440">
            <v>0</v>
          </cell>
          <cell r="AB19440">
            <v>0</v>
          </cell>
          <cell r="AC19440">
            <v>0</v>
          </cell>
          <cell r="AO19440">
            <v>0</v>
          </cell>
          <cell r="AP19440">
            <v>0</v>
          </cell>
        </row>
        <row r="19441">
          <cell r="H19441">
            <v>0</v>
          </cell>
          <cell r="K19441">
            <v>0</v>
          </cell>
          <cell r="P19441">
            <v>0</v>
          </cell>
          <cell r="X19441">
            <v>0</v>
          </cell>
          <cell r="Y19441">
            <v>0</v>
          </cell>
          <cell r="Z19441">
            <v>0</v>
          </cell>
          <cell r="AA19441">
            <v>0</v>
          </cell>
          <cell r="AB19441">
            <v>0</v>
          </cell>
          <cell r="AC19441">
            <v>0</v>
          </cell>
          <cell r="AO19441">
            <v>0</v>
          </cell>
          <cell r="AP19441">
            <v>0</v>
          </cell>
        </row>
        <row r="19442">
          <cell r="H19442">
            <v>0</v>
          </cell>
          <cell r="K19442">
            <v>0</v>
          </cell>
          <cell r="P19442">
            <v>0</v>
          </cell>
          <cell r="X19442">
            <v>0</v>
          </cell>
          <cell r="Y19442">
            <v>0</v>
          </cell>
          <cell r="Z19442">
            <v>0</v>
          </cell>
          <cell r="AA19442">
            <v>0</v>
          </cell>
          <cell r="AB19442">
            <v>0</v>
          </cell>
          <cell r="AC19442">
            <v>0</v>
          </cell>
          <cell r="AO19442">
            <v>0</v>
          </cell>
          <cell r="AP19442">
            <v>0</v>
          </cell>
        </row>
        <row r="19443">
          <cell r="H19443">
            <v>0</v>
          </cell>
          <cell r="K19443">
            <v>0</v>
          </cell>
          <cell r="P19443">
            <v>0</v>
          </cell>
          <cell r="X19443">
            <v>0</v>
          </cell>
          <cell r="Y19443">
            <v>0</v>
          </cell>
          <cell r="Z19443">
            <v>0</v>
          </cell>
          <cell r="AA19443">
            <v>0</v>
          </cell>
          <cell r="AB19443">
            <v>0</v>
          </cell>
          <cell r="AC19443">
            <v>0</v>
          </cell>
          <cell r="AO19443">
            <v>0</v>
          </cell>
          <cell r="AP19443">
            <v>0</v>
          </cell>
        </row>
        <row r="19444">
          <cell r="H19444">
            <v>0</v>
          </cell>
          <cell r="K19444">
            <v>0</v>
          </cell>
          <cell r="P19444">
            <v>0</v>
          </cell>
          <cell r="X19444">
            <v>0</v>
          </cell>
          <cell r="Y19444">
            <v>0</v>
          </cell>
          <cell r="Z19444">
            <v>0</v>
          </cell>
          <cell r="AA19444">
            <v>0</v>
          </cell>
          <cell r="AB19444">
            <v>0</v>
          </cell>
          <cell r="AC19444">
            <v>0</v>
          </cell>
          <cell r="AO19444">
            <v>0</v>
          </cell>
          <cell r="AP19444">
            <v>0</v>
          </cell>
        </row>
        <row r="19445">
          <cell r="H19445">
            <v>0</v>
          </cell>
          <cell r="K19445">
            <v>0</v>
          </cell>
          <cell r="P19445">
            <v>0</v>
          </cell>
          <cell r="X19445">
            <v>0</v>
          </cell>
          <cell r="Y19445">
            <v>0</v>
          </cell>
          <cell r="Z19445">
            <v>0</v>
          </cell>
          <cell r="AA19445">
            <v>0</v>
          </cell>
          <cell r="AB19445">
            <v>0</v>
          </cell>
          <cell r="AC19445">
            <v>0</v>
          </cell>
          <cell r="AO19445">
            <v>0</v>
          </cell>
          <cell r="AP19445">
            <v>0</v>
          </cell>
        </row>
        <row r="19446">
          <cell r="H19446">
            <v>0</v>
          </cell>
          <cell r="K19446">
            <v>0</v>
          </cell>
          <cell r="P19446">
            <v>0</v>
          </cell>
          <cell r="X19446">
            <v>0</v>
          </cell>
          <cell r="Y19446">
            <v>0</v>
          </cell>
          <cell r="Z19446">
            <v>0</v>
          </cell>
          <cell r="AA19446">
            <v>0</v>
          </cell>
          <cell r="AB19446">
            <v>0</v>
          </cell>
          <cell r="AC19446">
            <v>0</v>
          </cell>
          <cell r="AO19446">
            <v>0</v>
          </cell>
          <cell r="AP19446">
            <v>0</v>
          </cell>
        </row>
        <row r="19447">
          <cell r="H19447">
            <v>0</v>
          </cell>
          <cell r="K19447">
            <v>0</v>
          </cell>
          <cell r="P19447">
            <v>0</v>
          </cell>
          <cell r="X19447">
            <v>0</v>
          </cell>
          <cell r="Y19447">
            <v>0</v>
          </cell>
          <cell r="Z19447">
            <v>0</v>
          </cell>
          <cell r="AA19447">
            <v>0</v>
          </cell>
          <cell r="AB19447">
            <v>0</v>
          </cell>
          <cell r="AC19447">
            <v>0</v>
          </cell>
          <cell r="AO19447">
            <v>0</v>
          </cell>
          <cell r="AP19447">
            <v>0</v>
          </cell>
        </row>
        <row r="19448">
          <cell r="H19448">
            <v>0</v>
          </cell>
          <cell r="K19448">
            <v>0</v>
          </cell>
          <cell r="P19448">
            <v>0</v>
          </cell>
          <cell r="X19448">
            <v>0</v>
          </cell>
          <cell r="Y19448">
            <v>0</v>
          </cell>
          <cell r="Z19448">
            <v>0</v>
          </cell>
          <cell r="AA19448">
            <v>0</v>
          </cell>
          <cell r="AB19448">
            <v>0</v>
          </cell>
          <cell r="AC19448">
            <v>0</v>
          </cell>
          <cell r="AO19448">
            <v>0</v>
          </cell>
          <cell r="AP19448">
            <v>0</v>
          </cell>
        </row>
        <row r="19449">
          <cell r="H19449">
            <v>0</v>
          </cell>
          <cell r="K19449">
            <v>0</v>
          </cell>
          <cell r="P19449">
            <v>0</v>
          </cell>
          <cell r="X19449">
            <v>0</v>
          </cell>
          <cell r="Y19449">
            <v>0</v>
          </cell>
          <cell r="Z19449">
            <v>0</v>
          </cell>
          <cell r="AA19449">
            <v>0</v>
          </cell>
          <cell r="AB19449">
            <v>0</v>
          </cell>
          <cell r="AC19449">
            <v>0</v>
          </cell>
          <cell r="AO19449">
            <v>0</v>
          </cell>
          <cell r="AP19449">
            <v>0</v>
          </cell>
        </row>
        <row r="19450">
          <cell r="H19450">
            <v>0</v>
          </cell>
          <cell r="K19450">
            <v>0</v>
          </cell>
          <cell r="P19450">
            <v>0</v>
          </cell>
          <cell r="X19450">
            <v>0</v>
          </cell>
          <cell r="Y19450">
            <v>0</v>
          </cell>
          <cell r="Z19450">
            <v>0</v>
          </cell>
          <cell r="AA19450">
            <v>0</v>
          </cell>
          <cell r="AB19450">
            <v>0</v>
          </cell>
          <cell r="AC19450">
            <v>0</v>
          </cell>
          <cell r="AO19450">
            <v>0</v>
          </cell>
          <cell r="AP19450">
            <v>0</v>
          </cell>
        </row>
        <row r="19451">
          <cell r="H19451">
            <v>0</v>
          </cell>
          <cell r="K19451">
            <v>0</v>
          </cell>
          <cell r="P19451">
            <v>0</v>
          </cell>
          <cell r="X19451">
            <v>0</v>
          </cell>
          <cell r="Y19451">
            <v>0</v>
          </cell>
          <cell r="Z19451">
            <v>0</v>
          </cell>
          <cell r="AA19451">
            <v>0</v>
          </cell>
          <cell r="AB19451">
            <v>0</v>
          </cell>
          <cell r="AC19451">
            <v>0</v>
          </cell>
          <cell r="AO19451">
            <v>0</v>
          </cell>
          <cell r="AP19451">
            <v>0</v>
          </cell>
        </row>
        <row r="19452">
          <cell r="H19452">
            <v>0</v>
          </cell>
          <cell r="K19452">
            <v>0</v>
          </cell>
          <cell r="P19452">
            <v>0</v>
          </cell>
          <cell r="X19452">
            <v>0</v>
          </cell>
          <cell r="Y19452">
            <v>0</v>
          </cell>
          <cell r="Z19452">
            <v>0</v>
          </cell>
          <cell r="AA19452">
            <v>0</v>
          </cell>
          <cell r="AB19452">
            <v>0</v>
          </cell>
          <cell r="AC19452">
            <v>0</v>
          </cell>
          <cell r="AO19452">
            <v>0</v>
          </cell>
          <cell r="AP19452">
            <v>0</v>
          </cell>
        </row>
        <row r="19453">
          <cell r="H19453">
            <v>0</v>
          </cell>
          <cell r="K19453">
            <v>0</v>
          </cell>
          <cell r="P19453">
            <v>0</v>
          </cell>
          <cell r="X19453">
            <v>0</v>
          </cell>
          <cell r="Y19453">
            <v>0</v>
          </cell>
          <cell r="Z19453">
            <v>0</v>
          </cell>
          <cell r="AA19453">
            <v>0</v>
          </cell>
          <cell r="AB19453">
            <v>0</v>
          </cell>
          <cell r="AC19453">
            <v>0</v>
          </cell>
          <cell r="AO19453">
            <v>0</v>
          </cell>
          <cell r="AP19453">
            <v>0</v>
          </cell>
        </row>
        <row r="19454">
          <cell r="H19454">
            <v>0</v>
          </cell>
          <cell r="K19454">
            <v>0</v>
          </cell>
          <cell r="P19454">
            <v>0</v>
          </cell>
          <cell r="X19454">
            <v>0</v>
          </cell>
          <cell r="Y19454">
            <v>0</v>
          </cell>
          <cell r="Z19454">
            <v>0</v>
          </cell>
          <cell r="AA19454">
            <v>0</v>
          </cell>
          <cell r="AB19454">
            <v>0</v>
          </cell>
          <cell r="AC19454">
            <v>0</v>
          </cell>
          <cell r="AO19454">
            <v>0</v>
          </cell>
          <cell r="AP19454">
            <v>0</v>
          </cell>
        </row>
        <row r="19455">
          <cell r="H19455">
            <v>0</v>
          </cell>
          <cell r="K19455">
            <v>0</v>
          </cell>
          <cell r="P19455">
            <v>0</v>
          </cell>
          <cell r="X19455">
            <v>0</v>
          </cell>
          <cell r="Y19455">
            <v>0</v>
          </cell>
          <cell r="Z19455">
            <v>0</v>
          </cell>
          <cell r="AA19455">
            <v>0</v>
          </cell>
          <cell r="AB19455">
            <v>0</v>
          </cell>
          <cell r="AC19455">
            <v>0</v>
          </cell>
          <cell r="AO19455">
            <v>0</v>
          </cell>
          <cell r="AP19455">
            <v>0</v>
          </cell>
        </row>
        <row r="19456">
          <cell r="H19456">
            <v>0</v>
          </cell>
          <cell r="K19456">
            <v>0</v>
          </cell>
          <cell r="P19456">
            <v>0</v>
          </cell>
          <cell r="X19456">
            <v>0</v>
          </cell>
          <cell r="Y19456">
            <v>0</v>
          </cell>
          <cell r="Z19456">
            <v>0</v>
          </cell>
          <cell r="AA19456">
            <v>0</v>
          </cell>
          <cell r="AB19456">
            <v>0</v>
          </cell>
          <cell r="AC19456">
            <v>0</v>
          </cell>
          <cell r="AO19456">
            <v>0</v>
          </cell>
          <cell r="AP19456">
            <v>0</v>
          </cell>
        </row>
        <row r="19457">
          <cell r="H19457">
            <v>0</v>
          </cell>
          <cell r="K19457">
            <v>0</v>
          </cell>
          <cell r="P19457">
            <v>0</v>
          </cell>
          <cell r="X19457">
            <v>0</v>
          </cell>
          <cell r="Y19457">
            <v>0</v>
          </cell>
          <cell r="Z19457">
            <v>0</v>
          </cell>
          <cell r="AA19457">
            <v>0</v>
          </cell>
          <cell r="AB19457">
            <v>0</v>
          </cell>
          <cell r="AC19457">
            <v>0</v>
          </cell>
          <cell r="AO19457">
            <v>0</v>
          </cell>
          <cell r="AP19457">
            <v>0</v>
          </cell>
        </row>
        <row r="19458">
          <cell r="H19458">
            <v>0</v>
          </cell>
          <cell r="K19458">
            <v>0</v>
          </cell>
          <cell r="P19458">
            <v>0</v>
          </cell>
          <cell r="X19458">
            <v>0</v>
          </cell>
          <cell r="Y19458">
            <v>0</v>
          </cell>
          <cell r="Z19458">
            <v>0</v>
          </cell>
          <cell r="AA19458">
            <v>0</v>
          </cell>
          <cell r="AB19458">
            <v>0</v>
          </cell>
          <cell r="AC19458">
            <v>0</v>
          </cell>
          <cell r="AO19458">
            <v>0</v>
          </cell>
          <cell r="AP19458">
            <v>0</v>
          </cell>
        </row>
        <row r="19459">
          <cell r="H19459">
            <v>0</v>
          </cell>
          <cell r="K19459">
            <v>0</v>
          </cell>
          <cell r="P19459">
            <v>0</v>
          </cell>
          <cell r="X19459">
            <v>0</v>
          </cell>
          <cell r="Y19459">
            <v>0</v>
          </cell>
          <cell r="Z19459">
            <v>0</v>
          </cell>
          <cell r="AA19459">
            <v>0</v>
          </cell>
          <cell r="AB19459">
            <v>0</v>
          </cell>
          <cell r="AC19459">
            <v>0</v>
          </cell>
          <cell r="AO19459">
            <v>0</v>
          </cell>
          <cell r="AP19459">
            <v>0</v>
          </cell>
        </row>
        <row r="19460">
          <cell r="H19460">
            <v>0</v>
          </cell>
          <cell r="K19460">
            <v>0</v>
          </cell>
          <cell r="P19460">
            <v>0</v>
          </cell>
          <cell r="X19460">
            <v>0</v>
          </cell>
          <cell r="Y19460">
            <v>0</v>
          </cell>
          <cell r="Z19460">
            <v>0</v>
          </cell>
          <cell r="AA19460">
            <v>0</v>
          </cell>
          <cell r="AB19460">
            <v>0</v>
          </cell>
          <cell r="AC19460">
            <v>0</v>
          </cell>
          <cell r="AO19460">
            <v>0</v>
          </cell>
          <cell r="AP19460">
            <v>0</v>
          </cell>
        </row>
        <row r="19461">
          <cell r="H19461">
            <v>0</v>
          </cell>
          <cell r="K19461">
            <v>0</v>
          </cell>
          <cell r="P19461">
            <v>0</v>
          </cell>
          <cell r="X19461">
            <v>0</v>
          </cell>
          <cell r="Y19461">
            <v>0</v>
          </cell>
          <cell r="Z19461">
            <v>0</v>
          </cell>
          <cell r="AA19461">
            <v>0</v>
          </cell>
          <cell r="AB19461">
            <v>0</v>
          </cell>
          <cell r="AC19461">
            <v>0</v>
          </cell>
          <cell r="AO19461">
            <v>0</v>
          </cell>
          <cell r="AP19461">
            <v>0</v>
          </cell>
        </row>
        <row r="19462">
          <cell r="H19462">
            <v>0</v>
          </cell>
          <cell r="K19462">
            <v>0</v>
          </cell>
          <cell r="P19462">
            <v>0</v>
          </cell>
          <cell r="X19462">
            <v>0</v>
          </cell>
          <cell r="Y19462">
            <v>0</v>
          </cell>
          <cell r="Z19462">
            <v>0</v>
          </cell>
          <cell r="AA19462">
            <v>0</v>
          </cell>
          <cell r="AB19462">
            <v>0</v>
          </cell>
          <cell r="AC19462">
            <v>0</v>
          </cell>
          <cell r="AO19462">
            <v>0</v>
          </cell>
          <cell r="AP19462">
            <v>0</v>
          </cell>
        </row>
        <row r="19463">
          <cell r="H19463">
            <v>0</v>
          </cell>
          <cell r="K19463">
            <v>0</v>
          </cell>
          <cell r="P19463">
            <v>0</v>
          </cell>
          <cell r="X19463">
            <v>0</v>
          </cell>
          <cell r="Y19463">
            <v>0</v>
          </cell>
          <cell r="Z19463">
            <v>0</v>
          </cell>
          <cell r="AA19463">
            <v>0</v>
          </cell>
          <cell r="AB19463">
            <v>0</v>
          </cell>
          <cell r="AC19463">
            <v>0</v>
          </cell>
          <cell r="AO19463">
            <v>0</v>
          </cell>
          <cell r="AP19463">
            <v>0</v>
          </cell>
        </row>
        <row r="19464">
          <cell r="H19464">
            <v>0</v>
          </cell>
          <cell r="K19464">
            <v>0</v>
          </cell>
          <cell r="P19464">
            <v>0</v>
          </cell>
          <cell r="X19464">
            <v>0</v>
          </cell>
          <cell r="Y19464">
            <v>0</v>
          </cell>
          <cell r="Z19464">
            <v>0</v>
          </cell>
          <cell r="AA19464">
            <v>0</v>
          </cell>
          <cell r="AB19464">
            <v>0</v>
          </cell>
          <cell r="AC19464">
            <v>0</v>
          </cell>
          <cell r="AO19464">
            <v>0</v>
          </cell>
          <cell r="AP19464">
            <v>0</v>
          </cell>
        </row>
        <row r="19465">
          <cell r="H19465">
            <v>0</v>
          </cell>
          <cell r="K19465">
            <v>0</v>
          </cell>
          <cell r="P19465">
            <v>0</v>
          </cell>
          <cell r="X19465">
            <v>0</v>
          </cell>
          <cell r="Y19465">
            <v>0</v>
          </cell>
          <cell r="Z19465">
            <v>0</v>
          </cell>
          <cell r="AA19465">
            <v>0</v>
          </cell>
          <cell r="AB19465">
            <v>0</v>
          </cell>
          <cell r="AC19465">
            <v>0</v>
          </cell>
          <cell r="AO19465">
            <v>0</v>
          </cell>
          <cell r="AP19465">
            <v>0</v>
          </cell>
        </row>
        <row r="19466">
          <cell r="H19466">
            <v>0</v>
          </cell>
          <cell r="K19466">
            <v>0</v>
          </cell>
          <cell r="P19466">
            <v>0</v>
          </cell>
          <cell r="X19466">
            <v>0</v>
          </cell>
          <cell r="Y19466">
            <v>0</v>
          </cell>
          <cell r="Z19466">
            <v>0</v>
          </cell>
          <cell r="AA19466">
            <v>0</v>
          </cell>
          <cell r="AB19466">
            <v>0</v>
          </cell>
          <cell r="AC19466">
            <v>0</v>
          </cell>
          <cell r="AO19466">
            <v>0</v>
          </cell>
          <cell r="AP19466">
            <v>0</v>
          </cell>
        </row>
        <row r="19467">
          <cell r="H19467">
            <v>0</v>
          </cell>
          <cell r="K19467">
            <v>0</v>
          </cell>
          <cell r="P19467">
            <v>0</v>
          </cell>
          <cell r="X19467">
            <v>0</v>
          </cell>
          <cell r="Y19467">
            <v>0</v>
          </cell>
          <cell r="Z19467">
            <v>0</v>
          </cell>
          <cell r="AA19467">
            <v>0</v>
          </cell>
          <cell r="AB19467">
            <v>0</v>
          </cell>
          <cell r="AC19467">
            <v>0</v>
          </cell>
          <cell r="AO19467">
            <v>0</v>
          </cell>
          <cell r="AP19467">
            <v>0</v>
          </cell>
        </row>
        <row r="19468">
          <cell r="H19468">
            <v>0</v>
          </cell>
          <cell r="K19468">
            <v>0</v>
          </cell>
          <cell r="P19468">
            <v>0</v>
          </cell>
          <cell r="X19468">
            <v>0</v>
          </cell>
          <cell r="Y19468">
            <v>0</v>
          </cell>
          <cell r="Z19468">
            <v>0</v>
          </cell>
          <cell r="AA19468">
            <v>0</v>
          </cell>
          <cell r="AB19468">
            <v>0</v>
          </cell>
          <cell r="AC19468">
            <v>0</v>
          </cell>
          <cell r="AO19468">
            <v>0</v>
          </cell>
          <cell r="AP19468">
            <v>0</v>
          </cell>
        </row>
        <row r="19469">
          <cell r="H19469">
            <v>0</v>
          </cell>
          <cell r="K19469">
            <v>0</v>
          </cell>
          <cell r="P19469">
            <v>0</v>
          </cell>
          <cell r="X19469">
            <v>0</v>
          </cell>
          <cell r="Y19469">
            <v>0</v>
          </cell>
          <cell r="Z19469">
            <v>0</v>
          </cell>
          <cell r="AA19469">
            <v>0</v>
          </cell>
          <cell r="AB19469">
            <v>0</v>
          </cell>
          <cell r="AC19469">
            <v>0</v>
          </cell>
          <cell r="AO19469">
            <v>0</v>
          </cell>
          <cell r="AP19469">
            <v>0</v>
          </cell>
        </row>
        <row r="19470">
          <cell r="H19470">
            <v>0</v>
          </cell>
          <cell r="K19470">
            <v>0</v>
          </cell>
          <cell r="P19470">
            <v>0</v>
          </cell>
          <cell r="X19470">
            <v>0</v>
          </cell>
          <cell r="Y19470">
            <v>0</v>
          </cell>
          <cell r="Z19470">
            <v>0</v>
          </cell>
          <cell r="AA19470">
            <v>0</v>
          </cell>
          <cell r="AB19470">
            <v>0</v>
          </cell>
          <cell r="AC19470">
            <v>0</v>
          </cell>
          <cell r="AO19470">
            <v>0</v>
          </cell>
          <cell r="AP19470">
            <v>0</v>
          </cell>
        </row>
        <row r="19471">
          <cell r="H19471">
            <v>0</v>
          </cell>
          <cell r="K19471">
            <v>0</v>
          </cell>
          <cell r="P19471">
            <v>0</v>
          </cell>
          <cell r="X19471">
            <v>0</v>
          </cell>
          <cell r="Y19471">
            <v>0</v>
          </cell>
          <cell r="Z19471">
            <v>0</v>
          </cell>
          <cell r="AA19471">
            <v>0</v>
          </cell>
          <cell r="AB19471">
            <v>0</v>
          </cell>
          <cell r="AC19471">
            <v>0</v>
          </cell>
          <cell r="AO19471">
            <v>0</v>
          </cell>
          <cell r="AP19471">
            <v>0</v>
          </cell>
        </row>
        <row r="19472">
          <cell r="H19472">
            <v>0</v>
          </cell>
          <cell r="K19472">
            <v>0</v>
          </cell>
          <cell r="P19472">
            <v>0</v>
          </cell>
          <cell r="X19472">
            <v>0</v>
          </cell>
          <cell r="Y19472">
            <v>0</v>
          </cell>
          <cell r="Z19472">
            <v>0</v>
          </cell>
          <cell r="AA19472">
            <v>0</v>
          </cell>
          <cell r="AB19472">
            <v>0</v>
          </cell>
          <cell r="AC19472">
            <v>0</v>
          </cell>
          <cell r="AO19472">
            <v>0</v>
          </cell>
          <cell r="AP19472">
            <v>0</v>
          </cell>
        </row>
        <row r="19473">
          <cell r="H19473">
            <v>0</v>
          </cell>
          <cell r="K19473">
            <v>0</v>
          </cell>
          <cell r="P19473">
            <v>0</v>
          </cell>
          <cell r="X19473">
            <v>0</v>
          </cell>
          <cell r="Y19473">
            <v>0</v>
          </cell>
          <cell r="Z19473">
            <v>0</v>
          </cell>
          <cell r="AA19473">
            <v>0</v>
          </cell>
          <cell r="AB19473">
            <v>0</v>
          </cell>
          <cell r="AC19473">
            <v>0</v>
          </cell>
          <cell r="AO19473">
            <v>0</v>
          </cell>
          <cell r="AP19473">
            <v>0</v>
          </cell>
        </row>
        <row r="19474">
          <cell r="H19474">
            <v>0</v>
          </cell>
          <cell r="K19474">
            <v>0</v>
          </cell>
          <cell r="P19474">
            <v>0</v>
          </cell>
          <cell r="X19474">
            <v>0</v>
          </cell>
          <cell r="Y19474">
            <v>0</v>
          </cell>
          <cell r="Z19474">
            <v>0</v>
          </cell>
          <cell r="AA19474">
            <v>0</v>
          </cell>
          <cell r="AB19474">
            <v>0</v>
          </cell>
          <cell r="AC19474">
            <v>0</v>
          </cell>
          <cell r="AO19474">
            <v>0</v>
          </cell>
          <cell r="AP19474">
            <v>0</v>
          </cell>
        </row>
        <row r="19475">
          <cell r="H19475">
            <v>0</v>
          </cell>
          <cell r="K19475">
            <v>0</v>
          </cell>
          <cell r="P19475">
            <v>0</v>
          </cell>
          <cell r="X19475">
            <v>0</v>
          </cell>
          <cell r="Y19475">
            <v>0</v>
          </cell>
          <cell r="Z19475">
            <v>0</v>
          </cell>
          <cell r="AA19475">
            <v>0</v>
          </cell>
          <cell r="AB19475">
            <v>0</v>
          </cell>
          <cell r="AC19475">
            <v>0</v>
          </cell>
          <cell r="AO19475">
            <v>0</v>
          </cell>
          <cell r="AP19475">
            <v>0</v>
          </cell>
        </row>
        <row r="19476">
          <cell r="H19476">
            <v>0</v>
          </cell>
          <cell r="K19476">
            <v>0</v>
          </cell>
          <cell r="P19476">
            <v>0</v>
          </cell>
          <cell r="X19476">
            <v>0</v>
          </cell>
          <cell r="Y19476">
            <v>0</v>
          </cell>
          <cell r="Z19476">
            <v>0</v>
          </cell>
          <cell r="AA19476">
            <v>0</v>
          </cell>
          <cell r="AB19476">
            <v>0</v>
          </cell>
          <cell r="AC19476">
            <v>0</v>
          </cell>
          <cell r="AO19476">
            <v>0</v>
          </cell>
          <cell r="AP19476">
            <v>0</v>
          </cell>
        </row>
        <row r="19477">
          <cell r="H19477">
            <v>0</v>
          </cell>
          <cell r="K19477">
            <v>0</v>
          </cell>
          <cell r="P19477">
            <v>0</v>
          </cell>
          <cell r="X19477">
            <v>0</v>
          </cell>
          <cell r="Y19477">
            <v>0</v>
          </cell>
          <cell r="Z19477">
            <v>0</v>
          </cell>
          <cell r="AA19477">
            <v>0</v>
          </cell>
          <cell r="AB19477">
            <v>0</v>
          </cell>
          <cell r="AC19477">
            <v>0</v>
          </cell>
          <cell r="AO19477">
            <v>0</v>
          </cell>
          <cell r="AP19477">
            <v>0</v>
          </cell>
        </row>
        <row r="19478">
          <cell r="H19478">
            <v>0</v>
          </cell>
          <cell r="K19478">
            <v>0</v>
          </cell>
          <cell r="P19478">
            <v>0</v>
          </cell>
          <cell r="X19478">
            <v>0</v>
          </cell>
          <cell r="Y19478">
            <v>0</v>
          </cell>
          <cell r="Z19478">
            <v>0</v>
          </cell>
          <cell r="AA19478">
            <v>0</v>
          </cell>
          <cell r="AB19478">
            <v>0</v>
          </cell>
          <cell r="AC19478">
            <v>0</v>
          </cell>
          <cell r="AO19478">
            <v>0</v>
          </cell>
          <cell r="AP19478">
            <v>0</v>
          </cell>
        </row>
        <row r="19479">
          <cell r="H19479">
            <v>0</v>
          </cell>
          <cell r="K19479">
            <v>0</v>
          </cell>
          <cell r="P19479">
            <v>0</v>
          </cell>
          <cell r="X19479">
            <v>0</v>
          </cell>
          <cell r="Y19479">
            <v>0</v>
          </cell>
          <cell r="Z19479">
            <v>0</v>
          </cell>
          <cell r="AA19479">
            <v>0</v>
          </cell>
          <cell r="AB19479">
            <v>0</v>
          </cell>
          <cell r="AC19479">
            <v>0</v>
          </cell>
          <cell r="AO19479">
            <v>0</v>
          </cell>
          <cell r="AP19479">
            <v>0</v>
          </cell>
        </row>
        <row r="19480">
          <cell r="H19480">
            <v>0</v>
          </cell>
          <cell r="K19480">
            <v>0</v>
          </cell>
          <cell r="P19480">
            <v>0</v>
          </cell>
          <cell r="X19480">
            <v>0</v>
          </cell>
          <cell r="Y19480">
            <v>0</v>
          </cell>
          <cell r="Z19480">
            <v>0</v>
          </cell>
          <cell r="AA19480">
            <v>0</v>
          </cell>
          <cell r="AB19480">
            <v>0</v>
          </cell>
          <cell r="AC19480">
            <v>0</v>
          </cell>
          <cell r="AO19480">
            <v>0</v>
          </cell>
          <cell r="AP19480">
            <v>0</v>
          </cell>
        </row>
        <row r="19481">
          <cell r="H19481">
            <v>0</v>
          </cell>
          <cell r="K19481">
            <v>0</v>
          </cell>
          <cell r="P19481">
            <v>0</v>
          </cell>
          <cell r="X19481">
            <v>0</v>
          </cell>
          <cell r="Y19481">
            <v>0</v>
          </cell>
          <cell r="Z19481">
            <v>0</v>
          </cell>
          <cell r="AA19481">
            <v>0</v>
          </cell>
          <cell r="AB19481">
            <v>0</v>
          </cell>
          <cell r="AC19481">
            <v>0</v>
          </cell>
          <cell r="AO19481">
            <v>0</v>
          </cell>
          <cell r="AP19481">
            <v>0</v>
          </cell>
        </row>
        <row r="19482">
          <cell r="H19482">
            <v>0</v>
          </cell>
          <cell r="K19482">
            <v>0</v>
          </cell>
          <cell r="P19482">
            <v>0</v>
          </cell>
          <cell r="X19482">
            <v>0</v>
          </cell>
          <cell r="Y19482">
            <v>0</v>
          </cell>
          <cell r="Z19482">
            <v>0</v>
          </cell>
          <cell r="AA19482">
            <v>0</v>
          </cell>
          <cell r="AB19482">
            <v>0</v>
          </cell>
          <cell r="AC19482">
            <v>0</v>
          </cell>
          <cell r="AO19482">
            <v>0</v>
          </cell>
          <cell r="AP19482">
            <v>0</v>
          </cell>
        </row>
        <row r="19483">
          <cell r="H19483">
            <v>0</v>
          </cell>
          <cell r="K19483">
            <v>0</v>
          </cell>
          <cell r="P19483">
            <v>0</v>
          </cell>
          <cell r="X19483">
            <v>0</v>
          </cell>
          <cell r="Y19483">
            <v>0</v>
          </cell>
          <cell r="Z19483">
            <v>0</v>
          </cell>
          <cell r="AA19483">
            <v>0</v>
          </cell>
          <cell r="AB19483">
            <v>0</v>
          </cell>
          <cell r="AC19483">
            <v>0</v>
          </cell>
          <cell r="AO19483">
            <v>0</v>
          </cell>
          <cell r="AP19483">
            <v>0</v>
          </cell>
        </row>
        <row r="19484">
          <cell r="H19484">
            <v>0</v>
          </cell>
          <cell r="K19484">
            <v>0</v>
          </cell>
          <cell r="P19484">
            <v>0</v>
          </cell>
          <cell r="X19484">
            <v>0</v>
          </cell>
          <cell r="Y19484">
            <v>0</v>
          </cell>
          <cell r="Z19484">
            <v>0</v>
          </cell>
          <cell r="AA19484">
            <v>0</v>
          </cell>
          <cell r="AB19484">
            <v>0</v>
          </cell>
          <cell r="AC19484">
            <v>0</v>
          </cell>
          <cell r="AO19484">
            <v>0</v>
          </cell>
          <cell r="AP19484">
            <v>0</v>
          </cell>
        </row>
        <row r="19485">
          <cell r="H19485">
            <v>0</v>
          </cell>
          <cell r="K19485">
            <v>0</v>
          </cell>
          <cell r="P19485">
            <v>0</v>
          </cell>
          <cell r="X19485">
            <v>0</v>
          </cell>
          <cell r="Y19485">
            <v>0</v>
          </cell>
          <cell r="Z19485">
            <v>0</v>
          </cell>
          <cell r="AA19485">
            <v>0</v>
          </cell>
          <cell r="AB19485">
            <v>0</v>
          </cell>
          <cell r="AC19485">
            <v>0</v>
          </cell>
          <cell r="AO19485">
            <v>0</v>
          </cell>
          <cell r="AP19485">
            <v>0</v>
          </cell>
        </row>
        <row r="19486">
          <cell r="H19486">
            <v>0</v>
          </cell>
          <cell r="K19486">
            <v>0</v>
          </cell>
          <cell r="P19486">
            <v>0</v>
          </cell>
          <cell r="X19486">
            <v>0</v>
          </cell>
          <cell r="Y19486">
            <v>0</v>
          </cell>
          <cell r="Z19486">
            <v>0</v>
          </cell>
          <cell r="AA19486">
            <v>0</v>
          </cell>
          <cell r="AB19486">
            <v>0</v>
          </cell>
          <cell r="AC19486">
            <v>0</v>
          </cell>
          <cell r="AO19486">
            <v>0</v>
          </cell>
          <cell r="AP19486">
            <v>0</v>
          </cell>
        </row>
        <row r="19487">
          <cell r="H19487">
            <v>0</v>
          </cell>
          <cell r="K19487">
            <v>0</v>
          </cell>
          <cell r="P19487">
            <v>0</v>
          </cell>
          <cell r="X19487">
            <v>0</v>
          </cell>
          <cell r="Y19487">
            <v>0</v>
          </cell>
          <cell r="Z19487">
            <v>0</v>
          </cell>
          <cell r="AA19487">
            <v>0</v>
          </cell>
          <cell r="AB19487">
            <v>0</v>
          </cell>
          <cell r="AC19487">
            <v>0</v>
          </cell>
          <cell r="AO19487">
            <v>0</v>
          </cell>
          <cell r="AP19487">
            <v>0</v>
          </cell>
        </row>
        <row r="19488">
          <cell r="H19488">
            <v>0</v>
          </cell>
          <cell r="K19488">
            <v>0</v>
          </cell>
          <cell r="P19488">
            <v>0</v>
          </cell>
          <cell r="X19488">
            <v>0</v>
          </cell>
          <cell r="Y19488">
            <v>0</v>
          </cell>
          <cell r="Z19488">
            <v>0</v>
          </cell>
          <cell r="AA19488">
            <v>0</v>
          </cell>
          <cell r="AB19488">
            <v>0</v>
          </cell>
          <cell r="AC19488">
            <v>0</v>
          </cell>
          <cell r="AO19488">
            <v>0</v>
          </cell>
          <cell r="AP19488">
            <v>0</v>
          </cell>
        </row>
        <row r="19489">
          <cell r="H19489">
            <v>0</v>
          </cell>
          <cell r="K19489">
            <v>0</v>
          </cell>
          <cell r="P19489">
            <v>0</v>
          </cell>
          <cell r="X19489">
            <v>0</v>
          </cell>
          <cell r="Y19489">
            <v>0</v>
          </cell>
          <cell r="Z19489">
            <v>0</v>
          </cell>
          <cell r="AA19489">
            <v>0</v>
          </cell>
          <cell r="AB19489">
            <v>0</v>
          </cell>
          <cell r="AC19489">
            <v>0</v>
          </cell>
          <cell r="AO19489">
            <v>0</v>
          </cell>
          <cell r="AP19489">
            <v>0</v>
          </cell>
        </row>
        <row r="19490">
          <cell r="H19490">
            <v>0</v>
          </cell>
          <cell r="K19490">
            <v>0</v>
          </cell>
          <cell r="P19490">
            <v>0</v>
          </cell>
          <cell r="X19490">
            <v>0</v>
          </cell>
          <cell r="Y19490">
            <v>0</v>
          </cell>
          <cell r="Z19490">
            <v>0</v>
          </cell>
          <cell r="AA19490">
            <v>0</v>
          </cell>
          <cell r="AB19490">
            <v>0</v>
          </cell>
          <cell r="AC19490">
            <v>0</v>
          </cell>
          <cell r="AO19490">
            <v>0</v>
          </cell>
          <cell r="AP19490">
            <v>0</v>
          </cell>
        </row>
        <row r="19491">
          <cell r="H19491">
            <v>0</v>
          </cell>
          <cell r="K19491">
            <v>0</v>
          </cell>
          <cell r="P19491">
            <v>0</v>
          </cell>
          <cell r="X19491">
            <v>0</v>
          </cell>
          <cell r="Y19491">
            <v>0</v>
          </cell>
          <cell r="Z19491">
            <v>0</v>
          </cell>
          <cell r="AA19491">
            <v>0</v>
          </cell>
          <cell r="AB19491">
            <v>0</v>
          </cell>
          <cell r="AC19491">
            <v>0</v>
          </cell>
          <cell r="AO19491">
            <v>0</v>
          </cell>
          <cell r="AP19491">
            <v>0</v>
          </cell>
        </row>
        <row r="19492">
          <cell r="H19492">
            <v>0</v>
          </cell>
          <cell r="K19492">
            <v>0</v>
          </cell>
          <cell r="P19492">
            <v>0</v>
          </cell>
          <cell r="X19492">
            <v>0</v>
          </cell>
          <cell r="Y19492">
            <v>0</v>
          </cell>
          <cell r="Z19492">
            <v>0</v>
          </cell>
          <cell r="AA19492">
            <v>0</v>
          </cell>
          <cell r="AB19492">
            <v>0</v>
          </cell>
          <cell r="AC19492">
            <v>0</v>
          </cell>
          <cell r="AO19492">
            <v>0</v>
          </cell>
          <cell r="AP19492">
            <v>0</v>
          </cell>
        </row>
        <row r="19493">
          <cell r="H19493">
            <v>0</v>
          </cell>
          <cell r="K19493">
            <v>0</v>
          </cell>
          <cell r="P19493">
            <v>0</v>
          </cell>
          <cell r="X19493">
            <v>0</v>
          </cell>
          <cell r="Y19493">
            <v>0</v>
          </cell>
          <cell r="Z19493">
            <v>0</v>
          </cell>
          <cell r="AA19493">
            <v>0</v>
          </cell>
          <cell r="AB19493">
            <v>0</v>
          </cell>
          <cell r="AC19493">
            <v>0</v>
          </cell>
          <cell r="AO19493">
            <v>0</v>
          </cell>
          <cell r="AP19493">
            <v>0</v>
          </cell>
        </row>
        <row r="19494">
          <cell r="H19494">
            <v>0</v>
          </cell>
          <cell r="K19494">
            <v>0</v>
          </cell>
          <cell r="P19494">
            <v>0</v>
          </cell>
          <cell r="X19494">
            <v>0</v>
          </cell>
          <cell r="Y19494">
            <v>0</v>
          </cell>
          <cell r="Z19494">
            <v>0</v>
          </cell>
          <cell r="AA19494">
            <v>0</v>
          </cell>
          <cell r="AB19494">
            <v>0</v>
          </cell>
          <cell r="AC19494">
            <v>0</v>
          </cell>
          <cell r="AO19494">
            <v>0</v>
          </cell>
          <cell r="AP19494">
            <v>0</v>
          </cell>
        </row>
        <row r="19495">
          <cell r="H19495">
            <v>0</v>
          </cell>
          <cell r="K19495">
            <v>0</v>
          </cell>
          <cell r="P19495">
            <v>0</v>
          </cell>
          <cell r="X19495">
            <v>0</v>
          </cell>
          <cell r="Y19495">
            <v>0</v>
          </cell>
          <cell r="Z19495">
            <v>0</v>
          </cell>
          <cell r="AA19495">
            <v>0</v>
          </cell>
          <cell r="AB19495">
            <v>0</v>
          </cell>
          <cell r="AC19495">
            <v>0</v>
          </cell>
          <cell r="AO19495">
            <v>0</v>
          </cell>
          <cell r="AP19495">
            <v>0</v>
          </cell>
        </row>
        <row r="19496">
          <cell r="H19496">
            <v>0</v>
          </cell>
          <cell r="K19496">
            <v>0</v>
          </cell>
          <cell r="P19496">
            <v>0</v>
          </cell>
          <cell r="X19496">
            <v>0</v>
          </cell>
          <cell r="Y19496">
            <v>0</v>
          </cell>
          <cell r="Z19496">
            <v>0</v>
          </cell>
          <cell r="AA19496">
            <v>0</v>
          </cell>
          <cell r="AB19496">
            <v>0</v>
          </cell>
          <cell r="AC19496">
            <v>0</v>
          </cell>
          <cell r="AO19496">
            <v>0</v>
          </cell>
          <cell r="AP19496">
            <v>0</v>
          </cell>
        </row>
        <row r="19497">
          <cell r="H19497">
            <v>0</v>
          </cell>
          <cell r="K19497">
            <v>0</v>
          </cell>
          <cell r="P19497">
            <v>0</v>
          </cell>
          <cell r="X19497">
            <v>0</v>
          </cell>
          <cell r="Y19497">
            <v>0</v>
          </cell>
          <cell r="Z19497">
            <v>0</v>
          </cell>
          <cell r="AA19497">
            <v>0</v>
          </cell>
          <cell r="AB19497">
            <v>0</v>
          </cell>
          <cell r="AC19497">
            <v>0</v>
          </cell>
          <cell r="AO19497">
            <v>0</v>
          </cell>
          <cell r="AP19497">
            <v>0</v>
          </cell>
        </row>
        <row r="19498">
          <cell r="H19498">
            <v>0</v>
          </cell>
          <cell r="K19498">
            <v>0</v>
          </cell>
          <cell r="P19498">
            <v>0</v>
          </cell>
          <cell r="X19498">
            <v>0</v>
          </cell>
          <cell r="Y19498">
            <v>0</v>
          </cell>
          <cell r="Z19498">
            <v>0</v>
          </cell>
          <cell r="AA19498">
            <v>0</v>
          </cell>
          <cell r="AB19498">
            <v>0</v>
          </cell>
          <cell r="AC19498">
            <v>0</v>
          </cell>
          <cell r="AO19498">
            <v>0</v>
          </cell>
          <cell r="AP19498">
            <v>0</v>
          </cell>
        </row>
        <row r="19499">
          <cell r="H19499">
            <v>0</v>
          </cell>
          <cell r="K19499">
            <v>0</v>
          </cell>
          <cell r="P19499">
            <v>0</v>
          </cell>
          <cell r="X19499">
            <v>0</v>
          </cell>
          <cell r="Y19499">
            <v>0</v>
          </cell>
          <cell r="Z19499">
            <v>0</v>
          </cell>
          <cell r="AA19499">
            <v>0</v>
          </cell>
          <cell r="AB19499">
            <v>0</v>
          </cell>
          <cell r="AC19499">
            <v>0</v>
          </cell>
          <cell r="AO19499">
            <v>0</v>
          </cell>
          <cell r="AP19499">
            <v>0</v>
          </cell>
        </row>
        <row r="19500">
          <cell r="H19500">
            <v>0</v>
          </cell>
          <cell r="K19500">
            <v>0</v>
          </cell>
          <cell r="P19500">
            <v>0</v>
          </cell>
          <cell r="X19500">
            <v>0</v>
          </cell>
          <cell r="Y19500">
            <v>0</v>
          </cell>
          <cell r="Z19500">
            <v>0</v>
          </cell>
          <cell r="AA19500">
            <v>0</v>
          </cell>
          <cell r="AB19500">
            <v>0</v>
          </cell>
          <cell r="AC19500">
            <v>0</v>
          </cell>
          <cell r="AO19500">
            <v>0</v>
          </cell>
          <cell r="AP19500">
            <v>0</v>
          </cell>
        </row>
        <row r="19501">
          <cell r="H19501">
            <v>0</v>
          </cell>
          <cell r="K19501">
            <v>0</v>
          </cell>
          <cell r="P19501">
            <v>0</v>
          </cell>
          <cell r="X19501">
            <v>0</v>
          </cell>
          <cell r="Y19501">
            <v>0</v>
          </cell>
          <cell r="Z19501">
            <v>0</v>
          </cell>
          <cell r="AA19501">
            <v>0</v>
          </cell>
          <cell r="AB19501">
            <v>0</v>
          </cell>
          <cell r="AC19501">
            <v>0</v>
          </cell>
          <cell r="AO19501">
            <v>0</v>
          </cell>
          <cell r="AP19501">
            <v>0</v>
          </cell>
        </row>
        <row r="19502">
          <cell r="H19502">
            <v>0</v>
          </cell>
          <cell r="K19502">
            <v>0</v>
          </cell>
          <cell r="P19502">
            <v>0</v>
          </cell>
          <cell r="X19502">
            <v>0</v>
          </cell>
          <cell r="Y19502">
            <v>0</v>
          </cell>
          <cell r="Z19502">
            <v>0</v>
          </cell>
          <cell r="AA19502">
            <v>0</v>
          </cell>
          <cell r="AB19502">
            <v>0</v>
          </cell>
          <cell r="AC19502">
            <v>0</v>
          </cell>
          <cell r="AO19502">
            <v>0</v>
          </cell>
          <cell r="AP19502">
            <v>0</v>
          </cell>
        </row>
        <row r="19503">
          <cell r="H19503">
            <v>0</v>
          </cell>
          <cell r="K19503">
            <v>0</v>
          </cell>
          <cell r="P19503">
            <v>0</v>
          </cell>
          <cell r="X19503">
            <v>0</v>
          </cell>
          <cell r="Y19503">
            <v>0</v>
          </cell>
          <cell r="Z19503">
            <v>0</v>
          </cell>
          <cell r="AA19503">
            <v>0</v>
          </cell>
          <cell r="AB19503">
            <v>0</v>
          </cell>
          <cell r="AC19503">
            <v>0</v>
          </cell>
          <cell r="AO19503">
            <v>0</v>
          </cell>
          <cell r="AP19503">
            <v>0</v>
          </cell>
        </row>
        <row r="19504">
          <cell r="H19504">
            <v>0</v>
          </cell>
          <cell r="K19504">
            <v>0</v>
          </cell>
          <cell r="P19504">
            <v>0</v>
          </cell>
          <cell r="X19504">
            <v>0</v>
          </cell>
          <cell r="Y19504">
            <v>0</v>
          </cell>
          <cell r="Z19504">
            <v>0</v>
          </cell>
          <cell r="AA19504">
            <v>0</v>
          </cell>
          <cell r="AB19504">
            <v>0</v>
          </cell>
          <cell r="AC19504">
            <v>0</v>
          </cell>
          <cell r="AO19504">
            <v>0</v>
          </cell>
          <cell r="AP19504">
            <v>0</v>
          </cell>
        </row>
        <row r="19505">
          <cell r="H19505">
            <v>0</v>
          </cell>
          <cell r="K19505">
            <v>0</v>
          </cell>
          <cell r="P19505">
            <v>0</v>
          </cell>
          <cell r="X19505">
            <v>0</v>
          </cell>
          <cell r="Y19505">
            <v>0</v>
          </cell>
          <cell r="Z19505">
            <v>0</v>
          </cell>
          <cell r="AA19505">
            <v>0</v>
          </cell>
          <cell r="AB19505">
            <v>0</v>
          </cell>
          <cell r="AC19505">
            <v>0</v>
          </cell>
          <cell r="AO19505">
            <v>0</v>
          </cell>
          <cell r="AP19505">
            <v>0</v>
          </cell>
        </row>
        <row r="19506">
          <cell r="H19506">
            <v>0</v>
          </cell>
          <cell r="K19506">
            <v>0</v>
          </cell>
          <cell r="P19506">
            <v>0</v>
          </cell>
          <cell r="X19506">
            <v>0</v>
          </cell>
          <cell r="Y19506">
            <v>0</v>
          </cell>
          <cell r="Z19506">
            <v>0</v>
          </cell>
          <cell r="AA19506">
            <v>0</v>
          </cell>
          <cell r="AB19506">
            <v>0</v>
          </cell>
          <cell r="AC19506">
            <v>0</v>
          </cell>
          <cell r="AO19506">
            <v>0</v>
          </cell>
          <cell r="AP19506">
            <v>0</v>
          </cell>
        </row>
        <row r="19507">
          <cell r="H19507">
            <v>0</v>
          </cell>
          <cell r="K19507">
            <v>0</v>
          </cell>
          <cell r="P19507">
            <v>0</v>
          </cell>
          <cell r="X19507">
            <v>0</v>
          </cell>
          <cell r="Y19507">
            <v>0</v>
          </cell>
          <cell r="Z19507">
            <v>0</v>
          </cell>
          <cell r="AA19507">
            <v>0</v>
          </cell>
          <cell r="AB19507">
            <v>0</v>
          </cell>
          <cell r="AC19507">
            <v>0</v>
          </cell>
          <cell r="AO19507">
            <v>0</v>
          </cell>
          <cell r="AP19507">
            <v>0</v>
          </cell>
        </row>
        <row r="19508">
          <cell r="H19508">
            <v>0</v>
          </cell>
          <cell r="K19508">
            <v>0</v>
          </cell>
          <cell r="P19508">
            <v>0</v>
          </cell>
          <cell r="X19508">
            <v>0</v>
          </cell>
          <cell r="Y19508">
            <v>0</v>
          </cell>
          <cell r="Z19508">
            <v>0</v>
          </cell>
          <cell r="AA19508">
            <v>0</v>
          </cell>
          <cell r="AB19508">
            <v>0</v>
          </cell>
          <cell r="AC19508">
            <v>0</v>
          </cell>
          <cell r="AO19508">
            <v>0</v>
          </cell>
          <cell r="AP19508">
            <v>0</v>
          </cell>
        </row>
        <row r="19509">
          <cell r="H19509">
            <v>0</v>
          </cell>
          <cell r="K19509">
            <v>0</v>
          </cell>
          <cell r="P19509">
            <v>0</v>
          </cell>
          <cell r="X19509">
            <v>0</v>
          </cell>
          <cell r="Y19509">
            <v>0</v>
          </cell>
          <cell r="Z19509">
            <v>0</v>
          </cell>
          <cell r="AA19509">
            <v>0</v>
          </cell>
          <cell r="AB19509">
            <v>0</v>
          </cell>
          <cell r="AC19509">
            <v>0</v>
          </cell>
          <cell r="AO19509">
            <v>0</v>
          </cell>
          <cell r="AP19509">
            <v>0</v>
          </cell>
        </row>
        <row r="19510">
          <cell r="H19510">
            <v>0</v>
          </cell>
          <cell r="K19510">
            <v>0</v>
          </cell>
          <cell r="P19510">
            <v>0</v>
          </cell>
          <cell r="X19510">
            <v>0</v>
          </cell>
          <cell r="Y19510">
            <v>0</v>
          </cell>
          <cell r="Z19510">
            <v>0</v>
          </cell>
          <cell r="AA19510">
            <v>0</v>
          </cell>
          <cell r="AB19510">
            <v>0</v>
          </cell>
          <cell r="AC19510">
            <v>0</v>
          </cell>
          <cell r="AO19510">
            <v>0</v>
          </cell>
          <cell r="AP19510">
            <v>0</v>
          </cell>
        </row>
        <row r="19511">
          <cell r="H19511">
            <v>0</v>
          </cell>
          <cell r="K19511">
            <v>0</v>
          </cell>
          <cell r="P19511">
            <v>0</v>
          </cell>
          <cell r="X19511">
            <v>0</v>
          </cell>
          <cell r="Y19511">
            <v>0</v>
          </cell>
          <cell r="Z19511">
            <v>0</v>
          </cell>
          <cell r="AA19511">
            <v>0</v>
          </cell>
          <cell r="AB19511">
            <v>0</v>
          </cell>
          <cell r="AC19511">
            <v>0</v>
          </cell>
          <cell r="AO19511">
            <v>0</v>
          </cell>
          <cell r="AP19511">
            <v>0</v>
          </cell>
        </row>
        <row r="19512">
          <cell r="H19512">
            <v>0</v>
          </cell>
          <cell r="K19512">
            <v>0</v>
          </cell>
          <cell r="P19512">
            <v>0</v>
          </cell>
          <cell r="X19512">
            <v>0</v>
          </cell>
          <cell r="Y19512">
            <v>0</v>
          </cell>
          <cell r="Z19512">
            <v>0</v>
          </cell>
          <cell r="AA19512">
            <v>0</v>
          </cell>
          <cell r="AB19512">
            <v>0</v>
          </cell>
          <cell r="AC19512">
            <v>0</v>
          </cell>
          <cell r="AO19512">
            <v>0</v>
          </cell>
          <cell r="AP19512">
            <v>0</v>
          </cell>
        </row>
        <row r="19513">
          <cell r="H19513">
            <v>0</v>
          </cell>
          <cell r="K19513">
            <v>0</v>
          </cell>
          <cell r="P19513">
            <v>0</v>
          </cell>
          <cell r="X19513">
            <v>0</v>
          </cell>
          <cell r="Y19513">
            <v>0</v>
          </cell>
          <cell r="Z19513">
            <v>0</v>
          </cell>
          <cell r="AA19513">
            <v>0</v>
          </cell>
          <cell r="AB19513">
            <v>0</v>
          </cell>
          <cell r="AC19513">
            <v>0</v>
          </cell>
          <cell r="AO19513">
            <v>0</v>
          </cell>
          <cell r="AP19513">
            <v>0</v>
          </cell>
        </row>
        <row r="19514">
          <cell r="H19514">
            <v>0</v>
          </cell>
          <cell r="K19514">
            <v>0</v>
          </cell>
          <cell r="P19514">
            <v>0</v>
          </cell>
          <cell r="X19514">
            <v>0</v>
          </cell>
          <cell r="Y19514">
            <v>0</v>
          </cell>
          <cell r="Z19514">
            <v>0</v>
          </cell>
          <cell r="AA19514">
            <v>0</v>
          </cell>
          <cell r="AB19514">
            <v>0</v>
          </cell>
          <cell r="AC19514">
            <v>0</v>
          </cell>
          <cell r="AO19514">
            <v>0</v>
          </cell>
          <cell r="AP19514">
            <v>0</v>
          </cell>
        </row>
        <row r="19515">
          <cell r="H19515">
            <v>0</v>
          </cell>
          <cell r="K19515">
            <v>0</v>
          </cell>
          <cell r="P19515">
            <v>0</v>
          </cell>
          <cell r="X19515">
            <v>0</v>
          </cell>
          <cell r="Y19515">
            <v>0</v>
          </cell>
          <cell r="Z19515">
            <v>0</v>
          </cell>
          <cell r="AA19515">
            <v>0</v>
          </cell>
          <cell r="AB19515">
            <v>0</v>
          </cell>
          <cell r="AC19515">
            <v>0</v>
          </cell>
          <cell r="AO19515">
            <v>0</v>
          </cell>
          <cell r="AP19515">
            <v>0</v>
          </cell>
        </row>
        <row r="19516">
          <cell r="H19516">
            <v>0</v>
          </cell>
          <cell r="K19516">
            <v>0</v>
          </cell>
          <cell r="P19516">
            <v>0</v>
          </cell>
          <cell r="X19516">
            <v>0</v>
          </cell>
          <cell r="Y19516">
            <v>0</v>
          </cell>
          <cell r="Z19516">
            <v>0</v>
          </cell>
          <cell r="AA19516">
            <v>0</v>
          </cell>
          <cell r="AB19516">
            <v>0</v>
          </cell>
          <cell r="AC19516">
            <v>0</v>
          </cell>
          <cell r="AO19516">
            <v>0</v>
          </cell>
          <cell r="AP19516">
            <v>0</v>
          </cell>
        </row>
        <row r="19517">
          <cell r="H19517">
            <v>0</v>
          </cell>
          <cell r="K19517">
            <v>0</v>
          </cell>
          <cell r="P19517">
            <v>0</v>
          </cell>
          <cell r="X19517">
            <v>0</v>
          </cell>
          <cell r="Y19517">
            <v>0</v>
          </cell>
          <cell r="Z19517">
            <v>0</v>
          </cell>
          <cell r="AA19517">
            <v>0</v>
          </cell>
          <cell r="AB19517">
            <v>0</v>
          </cell>
          <cell r="AC19517">
            <v>0</v>
          </cell>
          <cell r="AO19517">
            <v>0</v>
          </cell>
          <cell r="AP19517">
            <v>0</v>
          </cell>
        </row>
        <row r="19518">
          <cell r="H19518">
            <v>0</v>
          </cell>
          <cell r="K19518">
            <v>0</v>
          </cell>
          <cell r="P19518">
            <v>0</v>
          </cell>
          <cell r="X19518">
            <v>0</v>
          </cell>
          <cell r="Y19518">
            <v>0</v>
          </cell>
          <cell r="Z19518">
            <v>0</v>
          </cell>
          <cell r="AA19518">
            <v>0</v>
          </cell>
          <cell r="AB19518">
            <v>0</v>
          </cell>
          <cell r="AC19518">
            <v>0</v>
          </cell>
          <cell r="AO19518">
            <v>0</v>
          </cell>
          <cell r="AP19518">
            <v>0</v>
          </cell>
        </row>
        <row r="19519">
          <cell r="H19519">
            <v>0</v>
          </cell>
          <cell r="K19519">
            <v>0</v>
          </cell>
          <cell r="P19519">
            <v>0</v>
          </cell>
          <cell r="X19519">
            <v>0</v>
          </cell>
          <cell r="Y19519">
            <v>0</v>
          </cell>
          <cell r="Z19519">
            <v>0</v>
          </cell>
          <cell r="AA19519">
            <v>0</v>
          </cell>
          <cell r="AB19519">
            <v>0</v>
          </cell>
          <cell r="AC19519">
            <v>0</v>
          </cell>
          <cell r="AO19519">
            <v>0</v>
          </cell>
          <cell r="AP19519">
            <v>0</v>
          </cell>
        </row>
        <row r="19520">
          <cell r="H19520">
            <v>0</v>
          </cell>
          <cell r="K19520">
            <v>0</v>
          </cell>
          <cell r="P19520">
            <v>0</v>
          </cell>
          <cell r="X19520">
            <v>0</v>
          </cell>
          <cell r="Y19520">
            <v>0</v>
          </cell>
          <cell r="Z19520">
            <v>0</v>
          </cell>
          <cell r="AA19520">
            <v>0</v>
          </cell>
          <cell r="AB19520">
            <v>0</v>
          </cell>
          <cell r="AC19520">
            <v>0</v>
          </cell>
          <cell r="AO19520">
            <v>0</v>
          </cell>
          <cell r="AP19520">
            <v>0</v>
          </cell>
        </row>
        <row r="19521">
          <cell r="H19521">
            <v>0</v>
          </cell>
          <cell r="K19521">
            <v>0</v>
          </cell>
          <cell r="P19521">
            <v>0</v>
          </cell>
          <cell r="X19521">
            <v>0</v>
          </cell>
          <cell r="Y19521">
            <v>0</v>
          </cell>
          <cell r="Z19521">
            <v>0</v>
          </cell>
          <cell r="AA19521">
            <v>0</v>
          </cell>
          <cell r="AB19521">
            <v>0</v>
          </cell>
          <cell r="AC19521">
            <v>0</v>
          </cell>
          <cell r="AO19521">
            <v>0</v>
          </cell>
          <cell r="AP19521">
            <v>0</v>
          </cell>
        </row>
        <row r="19522">
          <cell r="H19522">
            <v>0</v>
          </cell>
          <cell r="K19522">
            <v>0</v>
          </cell>
          <cell r="P19522">
            <v>0</v>
          </cell>
          <cell r="X19522">
            <v>0</v>
          </cell>
          <cell r="Y19522">
            <v>0</v>
          </cell>
          <cell r="Z19522">
            <v>0</v>
          </cell>
          <cell r="AA19522">
            <v>0</v>
          </cell>
          <cell r="AB19522">
            <v>0</v>
          </cell>
          <cell r="AC19522">
            <v>0</v>
          </cell>
          <cell r="AO19522">
            <v>0</v>
          </cell>
          <cell r="AP19522">
            <v>0</v>
          </cell>
        </row>
        <row r="19523">
          <cell r="H19523">
            <v>0</v>
          </cell>
          <cell r="K19523">
            <v>0</v>
          </cell>
          <cell r="P19523">
            <v>0</v>
          </cell>
          <cell r="X19523">
            <v>0</v>
          </cell>
          <cell r="Y19523">
            <v>0</v>
          </cell>
          <cell r="Z19523">
            <v>0</v>
          </cell>
          <cell r="AA19523">
            <v>0</v>
          </cell>
          <cell r="AB19523">
            <v>0</v>
          </cell>
          <cell r="AC19523">
            <v>0</v>
          </cell>
          <cell r="AO19523">
            <v>0</v>
          </cell>
          <cell r="AP19523">
            <v>0</v>
          </cell>
        </row>
        <row r="19524">
          <cell r="H19524">
            <v>0</v>
          </cell>
          <cell r="K19524">
            <v>0</v>
          </cell>
          <cell r="P19524">
            <v>0</v>
          </cell>
          <cell r="X19524">
            <v>0</v>
          </cell>
          <cell r="Y19524">
            <v>0</v>
          </cell>
          <cell r="Z19524">
            <v>0</v>
          </cell>
          <cell r="AA19524">
            <v>0</v>
          </cell>
          <cell r="AB19524">
            <v>0</v>
          </cell>
          <cell r="AC19524">
            <v>0</v>
          </cell>
          <cell r="AO19524">
            <v>0</v>
          </cell>
          <cell r="AP19524">
            <v>0</v>
          </cell>
        </row>
        <row r="19525">
          <cell r="H19525">
            <v>0</v>
          </cell>
          <cell r="K19525">
            <v>0</v>
          </cell>
          <cell r="P19525">
            <v>0</v>
          </cell>
          <cell r="X19525">
            <v>0</v>
          </cell>
          <cell r="Y19525">
            <v>0</v>
          </cell>
          <cell r="Z19525">
            <v>0</v>
          </cell>
          <cell r="AA19525">
            <v>0</v>
          </cell>
          <cell r="AB19525">
            <v>0</v>
          </cell>
          <cell r="AC19525">
            <v>0</v>
          </cell>
          <cell r="AO19525">
            <v>0</v>
          </cell>
          <cell r="AP19525">
            <v>0</v>
          </cell>
        </row>
        <row r="19526">
          <cell r="H19526">
            <v>0</v>
          </cell>
          <cell r="K19526">
            <v>0</v>
          </cell>
          <cell r="P19526">
            <v>0</v>
          </cell>
          <cell r="X19526">
            <v>0</v>
          </cell>
          <cell r="Y19526">
            <v>0</v>
          </cell>
          <cell r="Z19526">
            <v>0</v>
          </cell>
          <cell r="AA19526">
            <v>0</v>
          </cell>
          <cell r="AB19526">
            <v>0</v>
          </cell>
          <cell r="AC19526">
            <v>0</v>
          </cell>
          <cell r="AO19526">
            <v>0</v>
          </cell>
          <cell r="AP19526">
            <v>0</v>
          </cell>
        </row>
        <row r="19527">
          <cell r="H19527">
            <v>0</v>
          </cell>
          <cell r="K19527">
            <v>0</v>
          </cell>
          <cell r="P19527">
            <v>0</v>
          </cell>
          <cell r="X19527">
            <v>0</v>
          </cell>
          <cell r="Y19527">
            <v>0</v>
          </cell>
          <cell r="Z19527">
            <v>0</v>
          </cell>
          <cell r="AA19527">
            <v>0</v>
          </cell>
          <cell r="AB19527">
            <v>0</v>
          </cell>
          <cell r="AC19527">
            <v>0</v>
          </cell>
          <cell r="AO19527">
            <v>0</v>
          </cell>
          <cell r="AP19527">
            <v>0</v>
          </cell>
        </row>
        <row r="19528">
          <cell r="H19528">
            <v>0</v>
          </cell>
          <cell r="K19528">
            <v>0</v>
          </cell>
          <cell r="P19528">
            <v>0</v>
          </cell>
          <cell r="X19528">
            <v>0</v>
          </cell>
          <cell r="Y19528">
            <v>0</v>
          </cell>
          <cell r="Z19528">
            <v>0</v>
          </cell>
          <cell r="AA19528">
            <v>0</v>
          </cell>
          <cell r="AB19528">
            <v>0</v>
          </cell>
          <cell r="AC19528">
            <v>0</v>
          </cell>
          <cell r="AO19528">
            <v>0</v>
          </cell>
          <cell r="AP19528">
            <v>0</v>
          </cell>
        </row>
        <row r="19529">
          <cell r="H19529">
            <v>0</v>
          </cell>
          <cell r="K19529">
            <v>0</v>
          </cell>
          <cell r="P19529">
            <v>0</v>
          </cell>
          <cell r="X19529">
            <v>0</v>
          </cell>
          <cell r="Y19529">
            <v>0</v>
          </cell>
          <cell r="Z19529">
            <v>0</v>
          </cell>
          <cell r="AA19529">
            <v>0</v>
          </cell>
          <cell r="AB19529">
            <v>0</v>
          </cell>
          <cell r="AC19529">
            <v>0</v>
          </cell>
          <cell r="AO19529">
            <v>0</v>
          </cell>
          <cell r="AP19529">
            <v>0</v>
          </cell>
        </row>
        <row r="19530">
          <cell r="H19530">
            <v>0</v>
          </cell>
          <cell r="K19530">
            <v>0</v>
          </cell>
          <cell r="P19530">
            <v>0</v>
          </cell>
          <cell r="X19530">
            <v>0</v>
          </cell>
          <cell r="Y19530">
            <v>0</v>
          </cell>
          <cell r="Z19530">
            <v>0</v>
          </cell>
          <cell r="AA19530">
            <v>0</v>
          </cell>
          <cell r="AB19530">
            <v>0</v>
          </cell>
          <cell r="AC19530">
            <v>0</v>
          </cell>
          <cell r="AO19530">
            <v>0</v>
          </cell>
          <cell r="AP19530">
            <v>0</v>
          </cell>
        </row>
        <row r="19531">
          <cell r="H19531">
            <v>0</v>
          </cell>
          <cell r="K19531">
            <v>0</v>
          </cell>
          <cell r="P19531">
            <v>0</v>
          </cell>
          <cell r="X19531">
            <v>0</v>
          </cell>
          <cell r="Y19531">
            <v>0</v>
          </cell>
          <cell r="Z19531">
            <v>0</v>
          </cell>
          <cell r="AA19531">
            <v>0</v>
          </cell>
          <cell r="AB19531">
            <v>0</v>
          </cell>
          <cell r="AC19531">
            <v>0</v>
          </cell>
          <cell r="AO19531">
            <v>0</v>
          </cell>
          <cell r="AP19531">
            <v>0</v>
          </cell>
        </row>
        <row r="19532">
          <cell r="H19532">
            <v>0</v>
          </cell>
          <cell r="K19532">
            <v>0</v>
          </cell>
          <cell r="P19532">
            <v>0</v>
          </cell>
          <cell r="X19532">
            <v>0</v>
          </cell>
          <cell r="Y19532">
            <v>0</v>
          </cell>
          <cell r="Z19532">
            <v>0</v>
          </cell>
          <cell r="AA19532">
            <v>0</v>
          </cell>
          <cell r="AB19532">
            <v>0</v>
          </cell>
          <cell r="AC19532">
            <v>0</v>
          </cell>
          <cell r="AO19532">
            <v>0</v>
          </cell>
          <cell r="AP19532">
            <v>0</v>
          </cell>
        </row>
        <row r="19533">
          <cell r="H19533">
            <v>0</v>
          </cell>
          <cell r="K19533">
            <v>0</v>
          </cell>
          <cell r="P19533">
            <v>0</v>
          </cell>
          <cell r="X19533">
            <v>0</v>
          </cell>
          <cell r="Y19533">
            <v>0</v>
          </cell>
          <cell r="Z19533">
            <v>0</v>
          </cell>
          <cell r="AA19533">
            <v>0</v>
          </cell>
          <cell r="AB19533">
            <v>0</v>
          </cell>
          <cell r="AC19533">
            <v>0</v>
          </cell>
          <cell r="AO19533">
            <v>0</v>
          </cell>
          <cell r="AP19533">
            <v>0</v>
          </cell>
        </row>
        <row r="19534">
          <cell r="H19534">
            <v>0</v>
          </cell>
          <cell r="K19534">
            <v>0</v>
          </cell>
          <cell r="P19534">
            <v>0</v>
          </cell>
          <cell r="X19534">
            <v>0</v>
          </cell>
          <cell r="Y19534">
            <v>0</v>
          </cell>
          <cell r="Z19534">
            <v>0</v>
          </cell>
          <cell r="AA19534">
            <v>0</v>
          </cell>
          <cell r="AB19534">
            <v>0</v>
          </cell>
          <cell r="AC19534">
            <v>0</v>
          </cell>
          <cell r="AO19534">
            <v>0</v>
          </cell>
          <cell r="AP19534">
            <v>0</v>
          </cell>
        </row>
        <row r="19535">
          <cell r="H19535">
            <v>0</v>
          </cell>
          <cell r="K19535">
            <v>0</v>
          </cell>
          <cell r="P19535">
            <v>0</v>
          </cell>
          <cell r="X19535">
            <v>0</v>
          </cell>
          <cell r="Y19535">
            <v>0</v>
          </cell>
          <cell r="Z19535">
            <v>0</v>
          </cell>
          <cell r="AA19535">
            <v>0</v>
          </cell>
          <cell r="AB19535">
            <v>0</v>
          </cell>
          <cell r="AC19535">
            <v>0</v>
          </cell>
          <cell r="AO19535">
            <v>0</v>
          </cell>
          <cell r="AP19535">
            <v>0</v>
          </cell>
        </row>
        <row r="19536">
          <cell r="H19536">
            <v>0</v>
          </cell>
          <cell r="K19536">
            <v>0</v>
          </cell>
          <cell r="P19536">
            <v>0</v>
          </cell>
          <cell r="X19536">
            <v>0</v>
          </cell>
          <cell r="Y19536">
            <v>0</v>
          </cell>
          <cell r="Z19536">
            <v>0</v>
          </cell>
          <cell r="AA19536">
            <v>0</v>
          </cell>
          <cell r="AB19536">
            <v>0</v>
          </cell>
          <cell r="AC19536">
            <v>0</v>
          </cell>
          <cell r="AO19536">
            <v>0</v>
          </cell>
          <cell r="AP19536">
            <v>0</v>
          </cell>
        </row>
        <row r="19537">
          <cell r="H19537">
            <v>0</v>
          </cell>
          <cell r="K19537">
            <v>0</v>
          </cell>
          <cell r="P19537">
            <v>0</v>
          </cell>
          <cell r="X19537">
            <v>0</v>
          </cell>
          <cell r="Y19537">
            <v>0</v>
          </cell>
          <cell r="Z19537">
            <v>0</v>
          </cell>
          <cell r="AA19537">
            <v>0</v>
          </cell>
          <cell r="AB19537">
            <v>0</v>
          </cell>
          <cell r="AC19537">
            <v>0</v>
          </cell>
          <cell r="AO19537">
            <v>0</v>
          </cell>
          <cell r="AP19537">
            <v>0</v>
          </cell>
        </row>
        <row r="19538">
          <cell r="H19538">
            <v>0</v>
          </cell>
          <cell r="K19538">
            <v>0</v>
          </cell>
          <cell r="P19538">
            <v>0</v>
          </cell>
          <cell r="X19538">
            <v>0</v>
          </cell>
          <cell r="Y19538">
            <v>0</v>
          </cell>
          <cell r="Z19538">
            <v>0</v>
          </cell>
          <cell r="AA19538">
            <v>0</v>
          </cell>
          <cell r="AB19538">
            <v>0</v>
          </cell>
          <cell r="AC19538">
            <v>0</v>
          </cell>
          <cell r="AO19538">
            <v>0</v>
          </cell>
          <cell r="AP19538">
            <v>0</v>
          </cell>
        </row>
        <row r="19539">
          <cell r="H19539">
            <v>0</v>
          </cell>
          <cell r="K19539">
            <v>0</v>
          </cell>
          <cell r="P19539">
            <v>0</v>
          </cell>
          <cell r="X19539">
            <v>0</v>
          </cell>
          <cell r="Y19539">
            <v>0</v>
          </cell>
          <cell r="Z19539">
            <v>0</v>
          </cell>
          <cell r="AA19539">
            <v>0</v>
          </cell>
          <cell r="AB19539">
            <v>0</v>
          </cell>
          <cell r="AC19539">
            <v>0</v>
          </cell>
          <cell r="AO19539">
            <v>0</v>
          </cell>
          <cell r="AP19539">
            <v>0</v>
          </cell>
        </row>
        <row r="19540">
          <cell r="H19540">
            <v>0</v>
          </cell>
          <cell r="K19540">
            <v>0</v>
          </cell>
          <cell r="P19540">
            <v>0</v>
          </cell>
          <cell r="X19540">
            <v>0</v>
          </cell>
          <cell r="Y19540">
            <v>0</v>
          </cell>
          <cell r="Z19540">
            <v>0</v>
          </cell>
          <cell r="AA19540">
            <v>0</v>
          </cell>
          <cell r="AB19540">
            <v>0</v>
          </cell>
          <cell r="AC19540">
            <v>0</v>
          </cell>
          <cell r="AO19540">
            <v>0</v>
          </cell>
          <cell r="AP19540">
            <v>0</v>
          </cell>
        </row>
        <row r="19541">
          <cell r="H19541">
            <v>0</v>
          </cell>
          <cell r="K19541">
            <v>0</v>
          </cell>
          <cell r="P19541">
            <v>0</v>
          </cell>
          <cell r="X19541">
            <v>0</v>
          </cell>
          <cell r="Y19541">
            <v>0</v>
          </cell>
          <cell r="Z19541">
            <v>0</v>
          </cell>
          <cell r="AA19541">
            <v>0</v>
          </cell>
          <cell r="AB19541">
            <v>0</v>
          </cell>
          <cell r="AC19541">
            <v>0</v>
          </cell>
          <cell r="AO19541">
            <v>0</v>
          </cell>
          <cell r="AP19541">
            <v>0</v>
          </cell>
        </row>
        <row r="19542">
          <cell r="H19542">
            <v>0</v>
          </cell>
          <cell r="K19542">
            <v>0</v>
          </cell>
          <cell r="P19542">
            <v>0</v>
          </cell>
          <cell r="X19542">
            <v>0</v>
          </cell>
          <cell r="Y19542">
            <v>0</v>
          </cell>
          <cell r="Z19542">
            <v>0</v>
          </cell>
          <cell r="AA19542">
            <v>0</v>
          </cell>
          <cell r="AB19542">
            <v>0</v>
          </cell>
          <cell r="AC19542">
            <v>0</v>
          </cell>
          <cell r="AO19542">
            <v>0</v>
          </cell>
          <cell r="AP19542">
            <v>0</v>
          </cell>
        </row>
        <row r="19543">
          <cell r="H19543">
            <v>0</v>
          </cell>
          <cell r="K19543">
            <v>0</v>
          </cell>
          <cell r="P19543">
            <v>0</v>
          </cell>
          <cell r="X19543">
            <v>0</v>
          </cell>
          <cell r="Y19543">
            <v>0</v>
          </cell>
          <cell r="Z19543">
            <v>0</v>
          </cell>
          <cell r="AA19543">
            <v>0</v>
          </cell>
          <cell r="AB19543">
            <v>0</v>
          </cell>
          <cell r="AC19543">
            <v>0</v>
          </cell>
          <cell r="AO19543">
            <v>0</v>
          </cell>
          <cell r="AP19543">
            <v>0</v>
          </cell>
        </row>
        <row r="19544">
          <cell r="H19544">
            <v>0</v>
          </cell>
          <cell r="K19544">
            <v>0</v>
          </cell>
          <cell r="P19544">
            <v>0</v>
          </cell>
          <cell r="X19544">
            <v>0</v>
          </cell>
          <cell r="Y19544">
            <v>0</v>
          </cell>
          <cell r="Z19544">
            <v>0</v>
          </cell>
          <cell r="AA19544">
            <v>0</v>
          </cell>
          <cell r="AB19544">
            <v>0</v>
          </cell>
          <cell r="AC19544">
            <v>0</v>
          </cell>
          <cell r="AO19544">
            <v>0</v>
          </cell>
          <cell r="AP19544">
            <v>0</v>
          </cell>
        </row>
        <row r="19545">
          <cell r="H19545">
            <v>0</v>
          </cell>
          <cell r="K19545">
            <v>0</v>
          </cell>
          <cell r="P19545">
            <v>0</v>
          </cell>
          <cell r="X19545">
            <v>0</v>
          </cell>
          <cell r="Y19545">
            <v>0</v>
          </cell>
          <cell r="Z19545">
            <v>0</v>
          </cell>
          <cell r="AA19545">
            <v>0</v>
          </cell>
          <cell r="AB19545">
            <v>0</v>
          </cell>
          <cell r="AC19545">
            <v>0</v>
          </cell>
          <cell r="AO19545">
            <v>0</v>
          </cell>
          <cell r="AP19545">
            <v>0</v>
          </cell>
        </row>
        <row r="19546">
          <cell r="H19546">
            <v>0</v>
          </cell>
          <cell r="K19546">
            <v>0</v>
          </cell>
          <cell r="P19546">
            <v>0</v>
          </cell>
          <cell r="X19546">
            <v>0</v>
          </cell>
          <cell r="Y19546">
            <v>0</v>
          </cell>
          <cell r="Z19546">
            <v>0</v>
          </cell>
          <cell r="AA19546">
            <v>0</v>
          </cell>
          <cell r="AB19546">
            <v>0</v>
          </cell>
          <cell r="AC19546">
            <v>0</v>
          </cell>
          <cell r="AO19546">
            <v>0</v>
          </cell>
          <cell r="AP19546">
            <v>0</v>
          </cell>
        </row>
        <row r="19547">
          <cell r="H19547">
            <v>0</v>
          </cell>
          <cell r="K19547">
            <v>0</v>
          </cell>
          <cell r="P19547">
            <v>0</v>
          </cell>
          <cell r="X19547">
            <v>0</v>
          </cell>
          <cell r="Y19547">
            <v>0</v>
          </cell>
          <cell r="Z19547">
            <v>0</v>
          </cell>
          <cell r="AA19547">
            <v>0</v>
          </cell>
          <cell r="AB19547">
            <v>0</v>
          </cell>
          <cell r="AC19547">
            <v>0</v>
          </cell>
          <cell r="AO19547">
            <v>0</v>
          </cell>
          <cell r="AP19547">
            <v>0</v>
          </cell>
        </row>
        <row r="19548">
          <cell r="H19548">
            <v>0</v>
          </cell>
          <cell r="K19548">
            <v>0</v>
          </cell>
          <cell r="P19548">
            <v>0</v>
          </cell>
          <cell r="X19548">
            <v>0</v>
          </cell>
          <cell r="Y19548">
            <v>0</v>
          </cell>
          <cell r="Z19548">
            <v>0</v>
          </cell>
          <cell r="AA19548">
            <v>0</v>
          </cell>
          <cell r="AB19548">
            <v>0</v>
          </cell>
          <cell r="AC19548">
            <v>0</v>
          </cell>
          <cell r="AO19548">
            <v>0</v>
          </cell>
          <cell r="AP19548">
            <v>0</v>
          </cell>
        </row>
        <row r="19549">
          <cell r="H19549">
            <v>0</v>
          </cell>
          <cell r="K19549">
            <v>0</v>
          </cell>
          <cell r="P19549">
            <v>0</v>
          </cell>
          <cell r="X19549">
            <v>0</v>
          </cell>
          <cell r="Y19549">
            <v>0</v>
          </cell>
          <cell r="Z19549">
            <v>0</v>
          </cell>
          <cell r="AA19549">
            <v>0</v>
          </cell>
          <cell r="AB19549">
            <v>0</v>
          </cell>
          <cell r="AC19549">
            <v>0</v>
          </cell>
          <cell r="AO19549">
            <v>0</v>
          </cell>
          <cell r="AP19549">
            <v>0</v>
          </cell>
        </row>
        <row r="19550">
          <cell r="H19550">
            <v>0</v>
          </cell>
          <cell r="K19550">
            <v>0</v>
          </cell>
          <cell r="P19550">
            <v>0</v>
          </cell>
          <cell r="X19550">
            <v>0</v>
          </cell>
          <cell r="Y19550">
            <v>0</v>
          </cell>
          <cell r="Z19550">
            <v>0</v>
          </cell>
          <cell r="AA19550">
            <v>0</v>
          </cell>
          <cell r="AB19550">
            <v>0</v>
          </cell>
          <cell r="AC19550">
            <v>0</v>
          </cell>
          <cell r="AO19550">
            <v>0</v>
          </cell>
          <cell r="AP19550">
            <v>0</v>
          </cell>
        </row>
        <row r="19551">
          <cell r="H19551">
            <v>0</v>
          </cell>
          <cell r="K19551">
            <v>0</v>
          </cell>
          <cell r="P19551">
            <v>0</v>
          </cell>
          <cell r="X19551">
            <v>0</v>
          </cell>
          <cell r="Y19551">
            <v>0</v>
          </cell>
          <cell r="Z19551">
            <v>0</v>
          </cell>
          <cell r="AA19551">
            <v>0</v>
          </cell>
          <cell r="AB19551">
            <v>0</v>
          </cell>
          <cell r="AC19551">
            <v>0</v>
          </cell>
          <cell r="AO19551">
            <v>0</v>
          </cell>
          <cell r="AP19551">
            <v>0</v>
          </cell>
        </row>
        <row r="19552">
          <cell r="H19552">
            <v>0</v>
          </cell>
          <cell r="K19552">
            <v>0</v>
          </cell>
          <cell r="P19552">
            <v>0</v>
          </cell>
          <cell r="X19552">
            <v>0</v>
          </cell>
          <cell r="Y19552">
            <v>0</v>
          </cell>
          <cell r="Z19552">
            <v>0</v>
          </cell>
          <cell r="AA19552">
            <v>0</v>
          </cell>
          <cell r="AB19552">
            <v>0</v>
          </cell>
          <cell r="AC19552">
            <v>0</v>
          </cell>
          <cell r="AO19552">
            <v>0</v>
          </cell>
          <cell r="AP19552">
            <v>0</v>
          </cell>
        </row>
        <row r="19553">
          <cell r="H19553">
            <v>0</v>
          </cell>
          <cell r="K19553">
            <v>0</v>
          </cell>
          <cell r="P19553">
            <v>0</v>
          </cell>
          <cell r="X19553">
            <v>0</v>
          </cell>
          <cell r="Y19553">
            <v>0</v>
          </cell>
          <cell r="Z19553">
            <v>0</v>
          </cell>
          <cell r="AA19553">
            <v>0</v>
          </cell>
          <cell r="AB19553">
            <v>0</v>
          </cell>
          <cell r="AC19553">
            <v>0</v>
          </cell>
          <cell r="AO19553">
            <v>0</v>
          </cell>
          <cell r="AP19553">
            <v>0</v>
          </cell>
        </row>
        <row r="19554">
          <cell r="H19554">
            <v>0</v>
          </cell>
          <cell r="K19554">
            <v>0</v>
          </cell>
          <cell r="P19554">
            <v>0</v>
          </cell>
          <cell r="X19554">
            <v>0</v>
          </cell>
          <cell r="Y19554">
            <v>0</v>
          </cell>
          <cell r="Z19554">
            <v>0</v>
          </cell>
          <cell r="AA19554">
            <v>0</v>
          </cell>
          <cell r="AB19554">
            <v>0</v>
          </cell>
          <cell r="AC19554">
            <v>0</v>
          </cell>
          <cell r="AO19554">
            <v>0</v>
          </cell>
          <cell r="AP19554">
            <v>0</v>
          </cell>
        </row>
        <row r="19555">
          <cell r="H19555">
            <v>0</v>
          </cell>
          <cell r="K19555">
            <v>0</v>
          </cell>
          <cell r="P19555">
            <v>0</v>
          </cell>
          <cell r="X19555">
            <v>0</v>
          </cell>
          <cell r="Y19555">
            <v>0</v>
          </cell>
          <cell r="Z19555">
            <v>0</v>
          </cell>
          <cell r="AA19555">
            <v>0</v>
          </cell>
          <cell r="AB19555">
            <v>0</v>
          </cell>
          <cell r="AC19555">
            <v>0</v>
          </cell>
          <cell r="AO19555">
            <v>0</v>
          </cell>
          <cell r="AP19555">
            <v>0</v>
          </cell>
        </row>
        <row r="19556">
          <cell r="H19556">
            <v>0</v>
          </cell>
          <cell r="K19556">
            <v>0</v>
          </cell>
          <cell r="P19556">
            <v>0</v>
          </cell>
          <cell r="X19556">
            <v>0</v>
          </cell>
          <cell r="Y19556">
            <v>0</v>
          </cell>
          <cell r="Z19556">
            <v>0</v>
          </cell>
          <cell r="AA19556">
            <v>0</v>
          </cell>
          <cell r="AB19556">
            <v>0</v>
          </cell>
          <cell r="AC19556">
            <v>0</v>
          </cell>
          <cell r="AO19556">
            <v>0</v>
          </cell>
          <cell r="AP19556">
            <v>0</v>
          </cell>
        </row>
        <row r="19557">
          <cell r="H19557">
            <v>0</v>
          </cell>
          <cell r="K19557">
            <v>0</v>
          </cell>
          <cell r="P19557">
            <v>0</v>
          </cell>
          <cell r="X19557">
            <v>0</v>
          </cell>
          <cell r="Y19557">
            <v>0</v>
          </cell>
          <cell r="Z19557">
            <v>0</v>
          </cell>
          <cell r="AA19557">
            <v>0</v>
          </cell>
          <cell r="AB19557">
            <v>0</v>
          </cell>
          <cell r="AC19557">
            <v>0</v>
          </cell>
          <cell r="AO19557">
            <v>0</v>
          </cell>
          <cell r="AP19557">
            <v>0</v>
          </cell>
        </row>
        <row r="19558">
          <cell r="H19558">
            <v>0</v>
          </cell>
          <cell r="K19558">
            <v>0</v>
          </cell>
          <cell r="P19558">
            <v>0</v>
          </cell>
          <cell r="X19558">
            <v>0</v>
          </cell>
          <cell r="Y19558">
            <v>0</v>
          </cell>
          <cell r="Z19558">
            <v>0</v>
          </cell>
          <cell r="AA19558">
            <v>0</v>
          </cell>
          <cell r="AB19558">
            <v>0</v>
          </cell>
          <cell r="AC19558">
            <v>0</v>
          </cell>
          <cell r="AO19558">
            <v>0</v>
          </cell>
          <cell r="AP19558">
            <v>0</v>
          </cell>
        </row>
        <row r="19559">
          <cell r="H19559">
            <v>0</v>
          </cell>
          <cell r="K19559">
            <v>0</v>
          </cell>
          <cell r="P19559">
            <v>0</v>
          </cell>
          <cell r="X19559">
            <v>0</v>
          </cell>
          <cell r="Y19559">
            <v>0</v>
          </cell>
          <cell r="Z19559">
            <v>0</v>
          </cell>
          <cell r="AA19559">
            <v>0</v>
          </cell>
          <cell r="AB19559">
            <v>0</v>
          </cell>
          <cell r="AC19559">
            <v>0</v>
          </cell>
          <cell r="AO19559">
            <v>0</v>
          </cell>
          <cell r="AP19559">
            <v>0</v>
          </cell>
        </row>
        <row r="19560">
          <cell r="H19560">
            <v>0</v>
          </cell>
          <cell r="K19560">
            <v>0</v>
          </cell>
          <cell r="P19560">
            <v>0</v>
          </cell>
          <cell r="X19560">
            <v>0</v>
          </cell>
          <cell r="Y19560">
            <v>0</v>
          </cell>
          <cell r="Z19560">
            <v>0</v>
          </cell>
          <cell r="AA19560">
            <v>0</v>
          </cell>
          <cell r="AB19560">
            <v>0</v>
          </cell>
          <cell r="AC19560">
            <v>0</v>
          </cell>
          <cell r="AO19560">
            <v>0</v>
          </cell>
          <cell r="AP19560">
            <v>0</v>
          </cell>
        </row>
        <row r="19561">
          <cell r="H19561">
            <v>0</v>
          </cell>
          <cell r="K19561">
            <v>0</v>
          </cell>
          <cell r="P19561">
            <v>0</v>
          </cell>
          <cell r="X19561">
            <v>0</v>
          </cell>
          <cell r="Y19561">
            <v>0</v>
          </cell>
          <cell r="Z19561">
            <v>0</v>
          </cell>
          <cell r="AA19561">
            <v>0</v>
          </cell>
          <cell r="AB19561">
            <v>0</v>
          </cell>
          <cell r="AC19561">
            <v>0</v>
          </cell>
          <cell r="AO19561">
            <v>0</v>
          </cell>
          <cell r="AP19561">
            <v>0</v>
          </cell>
        </row>
        <row r="19562">
          <cell r="H19562">
            <v>0</v>
          </cell>
          <cell r="K19562">
            <v>0</v>
          </cell>
          <cell r="P19562">
            <v>0</v>
          </cell>
          <cell r="X19562">
            <v>0</v>
          </cell>
          <cell r="Y19562">
            <v>0</v>
          </cell>
          <cell r="Z19562">
            <v>0</v>
          </cell>
          <cell r="AA19562">
            <v>0</v>
          </cell>
          <cell r="AB19562">
            <v>0</v>
          </cell>
          <cell r="AC19562">
            <v>0</v>
          </cell>
          <cell r="AO19562">
            <v>0</v>
          </cell>
          <cell r="AP19562">
            <v>0</v>
          </cell>
        </row>
        <row r="19563">
          <cell r="H19563">
            <v>0</v>
          </cell>
          <cell r="K19563">
            <v>0</v>
          </cell>
          <cell r="P19563">
            <v>0</v>
          </cell>
          <cell r="X19563">
            <v>0</v>
          </cell>
          <cell r="Y19563">
            <v>0</v>
          </cell>
          <cell r="Z19563">
            <v>0</v>
          </cell>
          <cell r="AA19563">
            <v>0</v>
          </cell>
          <cell r="AB19563">
            <v>0</v>
          </cell>
          <cell r="AC19563">
            <v>0</v>
          </cell>
          <cell r="AO19563">
            <v>0</v>
          </cell>
          <cell r="AP19563">
            <v>0</v>
          </cell>
        </row>
        <row r="19564">
          <cell r="H19564">
            <v>0</v>
          </cell>
          <cell r="K19564">
            <v>0</v>
          </cell>
          <cell r="P19564">
            <v>0</v>
          </cell>
          <cell r="X19564">
            <v>0</v>
          </cell>
          <cell r="Y19564">
            <v>0</v>
          </cell>
          <cell r="Z19564">
            <v>0</v>
          </cell>
          <cell r="AA19564">
            <v>0</v>
          </cell>
          <cell r="AB19564">
            <v>0</v>
          </cell>
          <cell r="AC19564">
            <v>0</v>
          </cell>
          <cell r="AO19564">
            <v>0</v>
          </cell>
          <cell r="AP19564">
            <v>0</v>
          </cell>
        </row>
        <row r="19565">
          <cell r="H19565">
            <v>0</v>
          </cell>
          <cell r="K19565">
            <v>0</v>
          </cell>
          <cell r="P19565">
            <v>0</v>
          </cell>
          <cell r="X19565">
            <v>0</v>
          </cell>
          <cell r="Y19565">
            <v>0</v>
          </cell>
          <cell r="Z19565">
            <v>0</v>
          </cell>
          <cell r="AA19565">
            <v>0</v>
          </cell>
          <cell r="AB19565">
            <v>0</v>
          </cell>
          <cell r="AC19565">
            <v>0</v>
          </cell>
          <cell r="AO19565">
            <v>0</v>
          </cell>
          <cell r="AP19565">
            <v>0</v>
          </cell>
        </row>
        <row r="19566">
          <cell r="H19566">
            <v>0</v>
          </cell>
          <cell r="K19566">
            <v>0</v>
          </cell>
          <cell r="P19566">
            <v>0</v>
          </cell>
          <cell r="X19566">
            <v>0</v>
          </cell>
          <cell r="Y19566">
            <v>0</v>
          </cell>
          <cell r="Z19566">
            <v>0</v>
          </cell>
          <cell r="AA19566">
            <v>0</v>
          </cell>
          <cell r="AB19566">
            <v>0</v>
          </cell>
          <cell r="AC19566">
            <v>0</v>
          </cell>
          <cell r="AO19566">
            <v>0</v>
          </cell>
          <cell r="AP19566">
            <v>0</v>
          </cell>
        </row>
        <row r="19567">
          <cell r="H19567">
            <v>0</v>
          </cell>
          <cell r="K19567">
            <v>0</v>
          </cell>
          <cell r="P19567">
            <v>0</v>
          </cell>
          <cell r="X19567">
            <v>0</v>
          </cell>
          <cell r="Y19567">
            <v>0</v>
          </cell>
          <cell r="Z19567">
            <v>0</v>
          </cell>
          <cell r="AA19567">
            <v>0</v>
          </cell>
          <cell r="AB19567">
            <v>0</v>
          </cell>
          <cell r="AC19567">
            <v>0</v>
          </cell>
          <cell r="AO19567">
            <v>0</v>
          </cell>
          <cell r="AP19567">
            <v>0</v>
          </cell>
        </row>
        <row r="19568">
          <cell r="H19568">
            <v>0</v>
          </cell>
          <cell r="K19568">
            <v>0</v>
          </cell>
          <cell r="P19568">
            <v>0</v>
          </cell>
          <cell r="X19568">
            <v>0</v>
          </cell>
          <cell r="Y19568">
            <v>0</v>
          </cell>
          <cell r="Z19568">
            <v>0</v>
          </cell>
          <cell r="AA19568">
            <v>0</v>
          </cell>
          <cell r="AB19568">
            <v>0</v>
          </cell>
          <cell r="AC19568">
            <v>0</v>
          </cell>
          <cell r="AO19568">
            <v>0</v>
          </cell>
          <cell r="AP19568">
            <v>0</v>
          </cell>
        </row>
        <row r="19569">
          <cell r="H19569">
            <v>0</v>
          </cell>
          <cell r="K19569">
            <v>0</v>
          </cell>
          <cell r="P19569">
            <v>0</v>
          </cell>
          <cell r="X19569">
            <v>0</v>
          </cell>
          <cell r="Y19569">
            <v>0</v>
          </cell>
          <cell r="Z19569">
            <v>0</v>
          </cell>
          <cell r="AA19569">
            <v>0</v>
          </cell>
          <cell r="AB19569">
            <v>0</v>
          </cell>
          <cell r="AC19569">
            <v>0</v>
          </cell>
          <cell r="AO19569">
            <v>0</v>
          </cell>
          <cell r="AP19569">
            <v>0</v>
          </cell>
        </row>
        <row r="19570">
          <cell r="H19570">
            <v>0</v>
          </cell>
          <cell r="K19570">
            <v>0</v>
          </cell>
          <cell r="P19570">
            <v>0</v>
          </cell>
          <cell r="X19570">
            <v>0</v>
          </cell>
          <cell r="Y19570">
            <v>0</v>
          </cell>
          <cell r="Z19570">
            <v>0</v>
          </cell>
          <cell r="AA19570">
            <v>0</v>
          </cell>
          <cell r="AB19570">
            <v>0</v>
          </cell>
          <cell r="AC19570">
            <v>0</v>
          </cell>
          <cell r="AO19570">
            <v>0</v>
          </cell>
          <cell r="AP19570">
            <v>0</v>
          </cell>
        </row>
        <row r="19571">
          <cell r="H19571">
            <v>0</v>
          </cell>
          <cell r="K19571">
            <v>0</v>
          </cell>
          <cell r="P19571">
            <v>0</v>
          </cell>
          <cell r="X19571">
            <v>0</v>
          </cell>
          <cell r="Y19571">
            <v>0</v>
          </cell>
          <cell r="Z19571">
            <v>0</v>
          </cell>
          <cell r="AA19571">
            <v>0</v>
          </cell>
          <cell r="AB19571">
            <v>0</v>
          </cell>
          <cell r="AC19571">
            <v>0</v>
          </cell>
          <cell r="AO19571">
            <v>0</v>
          </cell>
          <cell r="AP19571">
            <v>0</v>
          </cell>
        </row>
        <row r="19572">
          <cell r="H19572">
            <v>0</v>
          </cell>
          <cell r="K19572">
            <v>0</v>
          </cell>
          <cell r="P19572">
            <v>0</v>
          </cell>
          <cell r="X19572">
            <v>0</v>
          </cell>
          <cell r="Y19572">
            <v>0</v>
          </cell>
          <cell r="Z19572">
            <v>0</v>
          </cell>
          <cell r="AA19572">
            <v>0</v>
          </cell>
          <cell r="AB19572">
            <v>0</v>
          </cell>
          <cell r="AC19572">
            <v>0</v>
          </cell>
          <cell r="AO19572">
            <v>0</v>
          </cell>
          <cell r="AP19572">
            <v>0</v>
          </cell>
        </row>
        <row r="19573">
          <cell r="H19573">
            <v>0</v>
          </cell>
          <cell r="K19573">
            <v>0</v>
          </cell>
          <cell r="P19573">
            <v>0</v>
          </cell>
          <cell r="X19573">
            <v>0</v>
          </cell>
          <cell r="Y19573">
            <v>0</v>
          </cell>
          <cell r="Z19573">
            <v>0</v>
          </cell>
          <cell r="AA19573">
            <v>0</v>
          </cell>
          <cell r="AB19573">
            <v>0</v>
          </cell>
          <cell r="AC19573">
            <v>0</v>
          </cell>
          <cell r="AO19573">
            <v>0</v>
          </cell>
          <cell r="AP19573">
            <v>0</v>
          </cell>
        </row>
        <row r="19574">
          <cell r="H19574">
            <v>0</v>
          </cell>
          <cell r="K19574">
            <v>0</v>
          </cell>
          <cell r="P19574">
            <v>0</v>
          </cell>
          <cell r="X19574">
            <v>0</v>
          </cell>
          <cell r="Y19574">
            <v>0</v>
          </cell>
          <cell r="Z19574">
            <v>0</v>
          </cell>
          <cell r="AA19574">
            <v>0</v>
          </cell>
          <cell r="AB19574">
            <v>0</v>
          </cell>
          <cell r="AC19574">
            <v>0</v>
          </cell>
          <cell r="AO19574">
            <v>0</v>
          </cell>
          <cell r="AP19574">
            <v>0</v>
          </cell>
        </row>
        <row r="19575">
          <cell r="H19575">
            <v>0</v>
          </cell>
          <cell r="K19575">
            <v>0</v>
          </cell>
          <cell r="P19575">
            <v>0</v>
          </cell>
          <cell r="X19575">
            <v>0</v>
          </cell>
          <cell r="Y19575">
            <v>0</v>
          </cell>
          <cell r="Z19575">
            <v>0</v>
          </cell>
          <cell r="AA19575">
            <v>0</v>
          </cell>
          <cell r="AB19575">
            <v>0</v>
          </cell>
          <cell r="AC19575">
            <v>0</v>
          </cell>
          <cell r="AO19575">
            <v>0</v>
          </cell>
          <cell r="AP19575">
            <v>0</v>
          </cell>
        </row>
        <row r="19576">
          <cell r="H19576">
            <v>0</v>
          </cell>
          <cell r="K19576">
            <v>0</v>
          </cell>
          <cell r="P19576">
            <v>0</v>
          </cell>
          <cell r="X19576">
            <v>0</v>
          </cell>
          <cell r="Y19576">
            <v>0</v>
          </cell>
          <cell r="Z19576">
            <v>0</v>
          </cell>
          <cell r="AA19576">
            <v>0</v>
          </cell>
          <cell r="AB19576">
            <v>0</v>
          </cell>
          <cell r="AC19576">
            <v>0</v>
          </cell>
          <cell r="AO19576">
            <v>0</v>
          </cell>
          <cell r="AP19576">
            <v>0</v>
          </cell>
        </row>
        <row r="19577">
          <cell r="H19577">
            <v>0</v>
          </cell>
          <cell r="K19577">
            <v>0</v>
          </cell>
          <cell r="P19577">
            <v>0</v>
          </cell>
          <cell r="X19577">
            <v>0</v>
          </cell>
          <cell r="Y19577">
            <v>0</v>
          </cell>
          <cell r="Z19577">
            <v>0</v>
          </cell>
          <cell r="AA19577">
            <v>0</v>
          </cell>
          <cell r="AB19577">
            <v>0</v>
          </cell>
          <cell r="AC19577">
            <v>0</v>
          </cell>
          <cell r="AO19577">
            <v>0</v>
          </cell>
          <cell r="AP19577">
            <v>0</v>
          </cell>
        </row>
        <row r="19578">
          <cell r="H19578">
            <v>0</v>
          </cell>
          <cell r="K19578">
            <v>0</v>
          </cell>
          <cell r="P19578">
            <v>0</v>
          </cell>
          <cell r="X19578">
            <v>0</v>
          </cell>
          <cell r="Y19578">
            <v>0</v>
          </cell>
          <cell r="Z19578">
            <v>0</v>
          </cell>
          <cell r="AA19578">
            <v>0</v>
          </cell>
          <cell r="AB19578">
            <v>0</v>
          </cell>
          <cell r="AC19578">
            <v>0</v>
          </cell>
          <cell r="AO19578">
            <v>0</v>
          </cell>
          <cell r="AP19578">
            <v>0</v>
          </cell>
        </row>
        <row r="19579">
          <cell r="H19579">
            <v>0</v>
          </cell>
          <cell r="K19579">
            <v>0</v>
          </cell>
          <cell r="P19579">
            <v>0</v>
          </cell>
          <cell r="X19579">
            <v>0</v>
          </cell>
          <cell r="Y19579">
            <v>0</v>
          </cell>
          <cell r="Z19579">
            <v>0</v>
          </cell>
          <cell r="AA19579">
            <v>0</v>
          </cell>
          <cell r="AB19579">
            <v>0</v>
          </cell>
          <cell r="AC19579">
            <v>0</v>
          </cell>
          <cell r="AO19579">
            <v>0</v>
          </cell>
          <cell r="AP19579">
            <v>0</v>
          </cell>
        </row>
        <row r="19580">
          <cell r="H19580">
            <v>0</v>
          </cell>
          <cell r="K19580">
            <v>0</v>
          </cell>
          <cell r="P19580">
            <v>0</v>
          </cell>
          <cell r="X19580">
            <v>0</v>
          </cell>
          <cell r="Y19580">
            <v>0</v>
          </cell>
          <cell r="Z19580">
            <v>0</v>
          </cell>
          <cell r="AA19580">
            <v>0</v>
          </cell>
          <cell r="AB19580">
            <v>0</v>
          </cell>
          <cell r="AC19580">
            <v>0</v>
          </cell>
          <cell r="AO19580">
            <v>0</v>
          </cell>
          <cell r="AP19580">
            <v>0</v>
          </cell>
        </row>
        <row r="19581">
          <cell r="H19581">
            <v>0</v>
          </cell>
          <cell r="K19581">
            <v>0</v>
          </cell>
          <cell r="P19581">
            <v>0</v>
          </cell>
          <cell r="X19581">
            <v>0</v>
          </cell>
          <cell r="Y19581">
            <v>0</v>
          </cell>
          <cell r="Z19581">
            <v>0</v>
          </cell>
          <cell r="AA19581">
            <v>0</v>
          </cell>
          <cell r="AB19581">
            <v>0</v>
          </cell>
          <cell r="AC19581">
            <v>0</v>
          </cell>
          <cell r="AO19581">
            <v>0</v>
          </cell>
          <cell r="AP19581">
            <v>0</v>
          </cell>
        </row>
        <row r="19582">
          <cell r="H19582">
            <v>0</v>
          </cell>
          <cell r="K19582">
            <v>0</v>
          </cell>
          <cell r="P19582">
            <v>0</v>
          </cell>
          <cell r="X19582">
            <v>0</v>
          </cell>
          <cell r="Y19582">
            <v>0</v>
          </cell>
          <cell r="Z19582">
            <v>0</v>
          </cell>
          <cell r="AA19582">
            <v>0</v>
          </cell>
          <cell r="AB19582">
            <v>0</v>
          </cell>
          <cell r="AC19582">
            <v>0</v>
          </cell>
          <cell r="AO19582">
            <v>0</v>
          </cell>
          <cell r="AP19582">
            <v>0</v>
          </cell>
        </row>
        <row r="19583">
          <cell r="H19583">
            <v>0</v>
          </cell>
          <cell r="K19583">
            <v>0</v>
          </cell>
          <cell r="P19583">
            <v>0</v>
          </cell>
          <cell r="X19583">
            <v>0</v>
          </cell>
          <cell r="Y19583">
            <v>0</v>
          </cell>
          <cell r="Z19583">
            <v>0</v>
          </cell>
          <cell r="AA19583">
            <v>0</v>
          </cell>
          <cell r="AB19583">
            <v>0</v>
          </cell>
          <cell r="AC19583">
            <v>0</v>
          </cell>
          <cell r="AO19583">
            <v>0</v>
          </cell>
          <cell r="AP19583">
            <v>0</v>
          </cell>
        </row>
        <row r="19584">
          <cell r="H19584">
            <v>0</v>
          </cell>
          <cell r="K19584">
            <v>0</v>
          </cell>
          <cell r="P19584">
            <v>0</v>
          </cell>
          <cell r="X19584">
            <v>0</v>
          </cell>
          <cell r="Y19584">
            <v>0</v>
          </cell>
          <cell r="Z19584">
            <v>0</v>
          </cell>
          <cell r="AA19584">
            <v>0</v>
          </cell>
          <cell r="AB19584">
            <v>0</v>
          </cell>
          <cell r="AC19584">
            <v>0</v>
          </cell>
          <cell r="AO19584">
            <v>0</v>
          </cell>
          <cell r="AP19584">
            <v>0</v>
          </cell>
        </row>
        <row r="19585">
          <cell r="H19585">
            <v>0</v>
          </cell>
          <cell r="K19585">
            <v>0</v>
          </cell>
          <cell r="P19585">
            <v>0</v>
          </cell>
          <cell r="X19585">
            <v>0</v>
          </cell>
          <cell r="Y19585">
            <v>0</v>
          </cell>
          <cell r="Z19585">
            <v>0</v>
          </cell>
          <cell r="AA19585">
            <v>0</v>
          </cell>
          <cell r="AB19585">
            <v>0</v>
          </cell>
          <cell r="AC19585">
            <v>0</v>
          </cell>
          <cell r="AO19585">
            <v>0</v>
          </cell>
          <cell r="AP19585">
            <v>0</v>
          </cell>
        </row>
        <row r="19586">
          <cell r="H19586">
            <v>0</v>
          </cell>
          <cell r="K19586">
            <v>0</v>
          </cell>
          <cell r="P19586">
            <v>0</v>
          </cell>
          <cell r="X19586">
            <v>0</v>
          </cell>
          <cell r="Y19586">
            <v>0</v>
          </cell>
          <cell r="Z19586">
            <v>0</v>
          </cell>
          <cell r="AA19586">
            <v>0</v>
          </cell>
          <cell r="AB19586">
            <v>0</v>
          </cell>
          <cell r="AC19586">
            <v>0</v>
          </cell>
          <cell r="AO19586">
            <v>0</v>
          </cell>
          <cell r="AP19586">
            <v>0</v>
          </cell>
        </row>
        <row r="19587">
          <cell r="H19587">
            <v>0</v>
          </cell>
          <cell r="K19587">
            <v>0</v>
          </cell>
          <cell r="P19587">
            <v>0</v>
          </cell>
          <cell r="X19587">
            <v>0</v>
          </cell>
          <cell r="Y19587">
            <v>0</v>
          </cell>
          <cell r="Z19587">
            <v>0</v>
          </cell>
          <cell r="AA19587">
            <v>0</v>
          </cell>
          <cell r="AB19587">
            <v>0</v>
          </cell>
          <cell r="AC19587">
            <v>0</v>
          </cell>
          <cell r="AO19587">
            <v>0</v>
          </cell>
          <cell r="AP19587">
            <v>0</v>
          </cell>
        </row>
        <row r="19588">
          <cell r="H19588">
            <v>0</v>
          </cell>
          <cell r="K19588">
            <v>0</v>
          </cell>
          <cell r="P19588">
            <v>0</v>
          </cell>
          <cell r="X19588">
            <v>0</v>
          </cell>
          <cell r="Y19588">
            <v>0</v>
          </cell>
          <cell r="Z19588">
            <v>0</v>
          </cell>
          <cell r="AA19588">
            <v>0</v>
          </cell>
          <cell r="AB19588">
            <v>0</v>
          </cell>
          <cell r="AC19588">
            <v>0</v>
          </cell>
          <cell r="AO19588">
            <v>0</v>
          </cell>
          <cell r="AP19588">
            <v>0</v>
          </cell>
        </row>
        <row r="19589">
          <cell r="H19589">
            <v>0</v>
          </cell>
          <cell r="K19589">
            <v>0</v>
          </cell>
          <cell r="P19589">
            <v>0</v>
          </cell>
          <cell r="X19589">
            <v>0</v>
          </cell>
          <cell r="Y19589">
            <v>0</v>
          </cell>
          <cell r="Z19589">
            <v>0</v>
          </cell>
          <cell r="AA19589">
            <v>0</v>
          </cell>
          <cell r="AB19589">
            <v>0</v>
          </cell>
          <cell r="AC19589">
            <v>0</v>
          </cell>
          <cell r="AO19589">
            <v>0</v>
          </cell>
          <cell r="AP19589">
            <v>0</v>
          </cell>
        </row>
        <row r="19590">
          <cell r="H19590">
            <v>0</v>
          </cell>
          <cell r="K19590">
            <v>0</v>
          </cell>
          <cell r="P19590">
            <v>0</v>
          </cell>
          <cell r="X19590">
            <v>0</v>
          </cell>
          <cell r="Y19590">
            <v>0</v>
          </cell>
          <cell r="Z19590">
            <v>0</v>
          </cell>
          <cell r="AA19590">
            <v>0</v>
          </cell>
          <cell r="AB19590">
            <v>0</v>
          </cell>
          <cell r="AC19590">
            <v>0</v>
          </cell>
          <cell r="AO19590">
            <v>0</v>
          </cell>
          <cell r="AP19590">
            <v>0</v>
          </cell>
        </row>
        <row r="19591">
          <cell r="H19591">
            <v>0</v>
          </cell>
          <cell r="K19591">
            <v>0</v>
          </cell>
          <cell r="P19591">
            <v>0</v>
          </cell>
          <cell r="X19591">
            <v>0</v>
          </cell>
          <cell r="Y19591">
            <v>0</v>
          </cell>
          <cell r="Z19591">
            <v>0</v>
          </cell>
          <cell r="AA19591">
            <v>0</v>
          </cell>
          <cell r="AB19591">
            <v>0</v>
          </cell>
          <cell r="AC19591">
            <v>0</v>
          </cell>
          <cell r="AO19591">
            <v>0</v>
          </cell>
          <cell r="AP19591">
            <v>0</v>
          </cell>
        </row>
        <row r="19592">
          <cell r="H19592">
            <v>0</v>
          </cell>
          <cell r="K19592">
            <v>0</v>
          </cell>
          <cell r="P19592">
            <v>0</v>
          </cell>
          <cell r="X19592">
            <v>0</v>
          </cell>
          <cell r="Y19592">
            <v>0</v>
          </cell>
          <cell r="Z19592">
            <v>0</v>
          </cell>
          <cell r="AA19592">
            <v>0</v>
          </cell>
          <cell r="AB19592">
            <v>0</v>
          </cell>
          <cell r="AC19592">
            <v>0</v>
          </cell>
          <cell r="AO19592">
            <v>0</v>
          </cell>
          <cell r="AP19592">
            <v>0</v>
          </cell>
        </row>
        <row r="19593">
          <cell r="H19593">
            <v>0</v>
          </cell>
          <cell r="K19593">
            <v>0</v>
          </cell>
          <cell r="P19593">
            <v>0</v>
          </cell>
          <cell r="X19593">
            <v>0</v>
          </cell>
          <cell r="Y19593">
            <v>0</v>
          </cell>
          <cell r="Z19593">
            <v>0</v>
          </cell>
          <cell r="AA19593">
            <v>0</v>
          </cell>
          <cell r="AB19593">
            <v>0</v>
          </cell>
          <cell r="AC19593">
            <v>0</v>
          </cell>
          <cell r="AO19593">
            <v>0</v>
          </cell>
          <cell r="AP19593">
            <v>0</v>
          </cell>
        </row>
        <row r="19594">
          <cell r="H19594">
            <v>0</v>
          </cell>
          <cell r="K19594">
            <v>0</v>
          </cell>
          <cell r="P19594">
            <v>0</v>
          </cell>
          <cell r="X19594">
            <v>0</v>
          </cell>
          <cell r="Y19594">
            <v>0</v>
          </cell>
          <cell r="Z19594">
            <v>0</v>
          </cell>
          <cell r="AA19594">
            <v>0</v>
          </cell>
          <cell r="AB19594">
            <v>0</v>
          </cell>
          <cell r="AC19594">
            <v>0</v>
          </cell>
          <cell r="AO19594">
            <v>0</v>
          </cell>
          <cell r="AP19594">
            <v>0</v>
          </cell>
        </row>
        <row r="19595">
          <cell r="H19595">
            <v>0</v>
          </cell>
          <cell r="K19595">
            <v>0</v>
          </cell>
          <cell r="P19595">
            <v>0</v>
          </cell>
          <cell r="X19595">
            <v>0</v>
          </cell>
          <cell r="Y19595">
            <v>0</v>
          </cell>
          <cell r="Z19595">
            <v>0</v>
          </cell>
          <cell r="AA19595">
            <v>0</v>
          </cell>
          <cell r="AB19595">
            <v>0</v>
          </cell>
          <cell r="AC19595">
            <v>0</v>
          </cell>
          <cell r="AO19595">
            <v>0</v>
          </cell>
          <cell r="AP19595">
            <v>0</v>
          </cell>
        </row>
        <row r="19596">
          <cell r="H19596">
            <v>0</v>
          </cell>
          <cell r="K19596">
            <v>0</v>
          </cell>
          <cell r="P19596">
            <v>0</v>
          </cell>
          <cell r="X19596">
            <v>0</v>
          </cell>
          <cell r="Y19596">
            <v>0</v>
          </cell>
          <cell r="Z19596">
            <v>0</v>
          </cell>
          <cell r="AA19596">
            <v>0</v>
          </cell>
          <cell r="AB19596">
            <v>0</v>
          </cell>
          <cell r="AC19596">
            <v>0</v>
          </cell>
          <cell r="AO19596">
            <v>0</v>
          </cell>
          <cell r="AP19596">
            <v>0</v>
          </cell>
        </row>
        <row r="19597">
          <cell r="H19597">
            <v>0</v>
          </cell>
          <cell r="K19597">
            <v>0</v>
          </cell>
          <cell r="P19597">
            <v>0</v>
          </cell>
          <cell r="X19597">
            <v>0</v>
          </cell>
          <cell r="Y19597">
            <v>0</v>
          </cell>
          <cell r="Z19597">
            <v>0</v>
          </cell>
          <cell r="AA19597">
            <v>0</v>
          </cell>
          <cell r="AB19597">
            <v>0</v>
          </cell>
          <cell r="AC19597">
            <v>0</v>
          </cell>
          <cell r="AO19597">
            <v>0</v>
          </cell>
          <cell r="AP19597">
            <v>0</v>
          </cell>
        </row>
        <row r="19598">
          <cell r="H19598">
            <v>0</v>
          </cell>
          <cell r="K19598">
            <v>0</v>
          </cell>
          <cell r="P19598">
            <v>0</v>
          </cell>
          <cell r="X19598">
            <v>0</v>
          </cell>
          <cell r="Y19598">
            <v>0</v>
          </cell>
          <cell r="Z19598">
            <v>0</v>
          </cell>
          <cell r="AA19598">
            <v>0</v>
          </cell>
          <cell r="AB19598">
            <v>0</v>
          </cell>
          <cell r="AC19598">
            <v>0</v>
          </cell>
          <cell r="AO19598">
            <v>0</v>
          </cell>
          <cell r="AP19598">
            <v>0</v>
          </cell>
        </row>
        <row r="19599">
          <cell r="H19599">
            <v>0</v>
          </cell>
          <cell r="K19599">
            <v>0</v>
          </cell>
          <cell r="P19599">
            <v>0</v>
          </cell>
          <cell r="X19599">
            <v>0</v>
          </cell>
          <cell r="Y19599">
            <v>0</v>
          </cell>
          <cell r="Z19599">
            <v>0</v>
          </cell>
          <cell r="AA19599">
            <v>0</v>
          </cell>
          <cell r="AB19599">
            <v>0</v>
          </cell>
          <cell r="AC19599">
            <v>0</v>
          </cell>
          <cell r="AO19599">
            <v>0</v>
          </cell>
          <cell r="AP19599">
            <v>0</v>
          </cell>
        </row>
        <row r="19600">
          <cell r="H19600">
            <v>0</v>
          </cell>
          <cell r="K19600">
            <v>0</v>
          </cell>
          <cell r="P19600">
            <v>0</v>
          </cell>
          <cell r="X19600">
            <v>0</v>
          </cell>
          <cell r="Y19600">
            <v>0</v>
          </cell>
          <cell r="Z19600">
            <v>0</v>
          </cell>
          <cell r="AA19600">
            <v>0</v>
          </cell>
          <cell r="AB19600">
            <v>0</v>
          </cell>
          <cell r="AC19600">
            <v>0</v>
          </cell>
          <cell r="AO19600">
            <v>0</v>
          </cell>
          <cell r="AP19600">
            <v>0</v>
          </cell>
        </row>
        <row r="19601">
          <cell r="H19601">
            <v>0</v>
          </cell>
          <cell r="K19601">
            <v>0</v>
          </cell>
          <cell r="P19601">
            <v>0</v>
          </cell>
          <cell r="X19601">
            <v>0</v>
          </cell>
          <cell r="Y19601">
            <v>0</v>
          </cell>
          <cell r="Z19601">
            <v>0</v>
          </cell>
          <cell r="AA19601">
            <v>0</v>
          </cell>
          <cell r="AB19601">
            <v>0</v>
          </cell>
          <cell r="AC19601">
            <v>0</v>
          </cell>
          <cell r="AO19601">
            <v>0</v>
          </cell>
          <cell r="AP19601">
            <v>0</v>
          </cell>
        </row>
        <row r="19602">
          <cell r="H19602">
            <v>0</v>
          </cell>
          <cell r="K19602">
            <v>0</v>
          </cell>
          <cell r="P19602">
            <v>0</v>
          </cell>
          <cell r="X19602">
            <v>0</v>
          </cell>
          <cell r="Y19602">
            <v>0</v>
          </cell>
          <cell r="Z19602">
            <v>0</v>
          </cell>
          <cell r="AA19602">
            <v>0</v>
          </cell>
          <cell r="AB19602">
            <v>0</v>
          </cell>
          <cell r="AC19602">
            <v>0</v>
          </cell>
          <cell r="AO19602">
            <v>0</v>
          </cell>
          <cell r="AP19602">
            <v>0</v>
          </cell>
        </row>
        <row r="19603">
          <cell r="H19603">
            <v>0</v>
          </cell>
          <cell r="K19603">
            <v>0</v>
          </cell>
          <cell r="P19603">
            <v>0</v>
          </cell>
          <cell r="X19603">
            <v>0</v>
          </cell>
          <cell r="Y19603">
            <v>0</v>
          </cell>
          <cell r="Z19603">
            <v>0</v>
          </cell>
          <cell r="AA19603">
            <v>0</v>
          </cell>
          <cell r="AB19603">
            <v>0</v>
          </cell>
          <cell r="AC19603">
            <v>0</v>
          </cell>
          <cell r="AO19603">
            <v>0</v>
          </cell>
          <cell r="AP19603">
            <v>0</v>
          </cell>
        </row>
        <row r="19604">
          <cell r="H19604">
            <v>0</v>
          </cell>
          <cell r="K19604">
            <v>0</v>
          </cell>
          <cell r="P19604">
            <v>0</v>
          </cell>
          <cell r="X19604">
            <v>0</v>
          </cell>
          <cell r="Y19604">
            <v>0</v>
          </cell>
          <cell r="Z19604">
            <v>0</v>
          </cell>
          <cell r="AA19604">
            <v>0</v>
          </cell>
          <cell r="AB19604">
            <v>0</v>
          </cell>
          <cell r="AC19604">
            <v>0</v>
          </cell>
          <cell r="AO19604">
            <v>0</v>
          </cell>
          <cell r="AP19604">
            <v>0</v>
          </cell>
        </row>
        <row r="19605">
          <cell r="H19605">
            <v>0</v>
          </cell>
          <cell r="K19605">
            <v>0</v>
          </cell>
          <cell r="P19605">
            <v>0</v>
          </cell>
          <cell r="X19605">
            <v>0</v>
          </cell>
          <cell r="Y19605">
            <v>0</v>
          </cell>
          <cell r="Z19605">
            <v>0</v>
          </cell>
          <cell r="AA19605">
            <v>0</v>
          </cell>
          <cell r="AB19605">
            <v>0</v>
          </cell>
          <cell r="AC19605">
            <v>0</v>
          </cell>
          <cell r="AO19605">
            <v>0</v>
          </cell>
          <cell r="AP19605">
            <v>0</v>
          </cell>
        </row>
        <row r="19606">
          <cell r="H19606">
            <v>0</v>
          </cell>
          <cell r="K19606">
            <v>0</v>
          </cell>
          <cell r="P19606">
            <v>0</v>
          </cell>
          <cell r="X19606">
            <v>0</v>
          </cell>
          <cell r="Y19606">
            <v>0</v>
          </cell>
          <cell r="Z19606">
            <v>0</v>
          </cell>
          <cell r="AA19606">
            <v>0</v>
          </cell>
          <cell r="AB19606">
            <v>0</v>
          </cell>
          <cell r="AC19606">
            <v>0</v>
          </cell>
          <cell r="AO19606">
            <v>0</v>
          </cell>
          <cell r="AP19606">
            <v>0</v>
          </cell>
        </row>
        <row r="19607">
          <cell r="H19607">
            <v>0</v>
          </cell>
          <cell r="K19607">
            <v>0</v>
          </cell>
          <cell r="P19607">
            <v>0</v>
          </cell>
          <cell r="X19607">
            <v>0</v>
          </cell>
          <cell r="Y19607">
            <v>0</v>
          </cell>
          <cell r="Z19607">
            <v>0</v>
          </cell>
          <cell r="AA19607">
            <v>0</v>
          </cell>
          <cell r="AB19607">
            <v>0</v>
          </cell>
          <cell r="AC19607">
            <v>0</v>
          </cell>
          <cell r="AO19607">
            <v>0</v>
          </cell>
          <cell r="AP19607">
            <v>0</v>
          </cell>
        </row>
        <row r="19608">
          <cell r="H19608">
            <v>0</v>
          </cell>
          <cell r="K19608">
            <v>0</v>
          </cell>
          <cell r="P19608">
            <v>0</v>
          </cell>
          <cell r="X19608">
            <v>0</v>
          </cell>
          <cell r="Y19608">
            <v>0</v>
          </cell>
          <cell r="Z19608">
            <v>0</v>
          </cell>
          <cell r="AA19608">
            <v>0</v>
          </cell>
          <cell r="AB19608">
            <v>0</v>
          </cell>
          <cell r="AC19608">
            <v>0</v>
          </cell>
          <cell r="AO19608">
            <v>0</v>
          </cell>
          <cell r="AP19608">
            <v>0</v>
          </cell>
        </row>
        <row r="19609">
          <cell r="H19609">
            <v>0</v>
          </cell>
          <cell r="K19609">
            <v>0</v>
          </cell>
          <cell r="P19609">
            <v>0</v>
          </cell>
          <cell r="X19609">
            <v>0</v>
          </cell>
          <cell r="Y19609">
            <v>0</v>
          </cell>
          <cell r="Z19609">
            <v>0</v>
          </cell>
          <cell r="AA19609">
            <v>0</v>
          </cell>
          <cell r="AB19609">
            <v>0</v>
          </cell>
          <cell r="AC19609">
            <v>0</v>
          </cell>
          <cell r="AO19609">
            <v>0</v>
          </cell>
          <cell r="AP19609">
            <v>0</v>
          </cell>
        </row>
        <row r="19610">
          <cell r="H19610">
            <v>0</v>
          </cell>
          <cell r="K19610">
            <v>0</v>
          </cell>
          <cell r="P19610">
            <v>0</v>
          </cell>
          <cell r="X19610">
            <v>0</v>
          </cell>
          <cell r="Y19610">
            <v>0</v>
          </cell>
          <cell r="Z19610">
            <v>0</v>
          </cell>
          <cell r="AA19610">
            <v>0</v>
          </cell>
          <cell r="AB19610">
            <v>0</v>
          </cell>
          <cell r="AC19610">
            <v>0</v>
          </cell>
          <cell r="AO19610">
            <v>0</v>
          </cell>
          <cell r="AP19610">
            <v>0</v>
          </cell>
        </row>
        <row r="19611">
          <cell r="H19611">
            <v>0</v>
          </cell>
          <cell r="K19611">
            <v>0</v>
          </cell>
          <cell r="P19611">
            <v>0</v>
          </cell>
          <cell r="X19611">
            <v>0</v>
          </cell>
          <cell r="Y19611">
            <v>0</v>
          </cell>
          <cell r="Z19611">
            <v>0</v>
          </cell>
          <cell r="AA19611">
            <v>0</v>
          </cell>
          <cell r="AB19611">
            <v>0</v>
          </cell>
          <cell r="AC19611">
            <v>0</v>
          </cell>
          <cell r="AO19611">
            <v>0</v>
          </cell>
          <cell r="AP19611">
            <v>0</v>
          </cell>
        </row>
        <row r="19612">
          <cell r="H19612">
            <v>0</v>
          </cell>
          <cell r="K19612">
            <v>0</v>
          </cell>
          <cell r="P19612">
            <v>0</v>
          </cell>
          <cell r="X19612">
            <v>0</v>
          </cell>
          <cell r="Y19612">
            <v>0</v>
          </cell>
          <cell r="Z19612">
            <v>0</v>
          </cell>
          <cell r="AA19612">
            <v>0</v>
          </cell>
          <cell r="AB19612">
            <v>0</v>
          </cell>
          <cell r="AC19612">
            <v>0</v>
          </cell>
          <cell r="AO19612">
            <v>0</v>
          </cell>
          <cell r="AP19612">
            <v>0</v>
          </cell>
        </row>
        <row r="19613">
          <cell r="H19613">
            <v>0</v>
          </cell>
          <cell r="K19613">
            <v>0</v>
          </cell>
          <cell r="P19613">
            <v>0</v>
          </cell>
          <cell r="X19613">
            <v>0</v>
          </cell>
          <cell r="Y19613">
            <v>0</v>
          </cell>
          <cell r="Z19613">
            <v>0</v>
          </cell>
          <cell r="AA19613">
            <v>0</v>
          </cell>
          <cell r="AB19613">
            <v>0</v>
          </cell>
          <cell r="AC19613">
            <v>0</v>
          </cell>
          <cell r="AO19613">
            <v>0</v>
          </cell>
          <cell r="AP19613">
            <v>0</v>
          </cell>
        </row>
        <row r="19614">
          <cell r="H19614">
            <v>0</v>
          </cell>
          <cell r="K19614">
            <v>0</v>
          </cell>
          <cell r="P19614">
            <v>0</v>
          </cell>
          <cell r="X19614">
            <v>0</v>
          </cell>
          <cell r="Y19614">
            <v>0</v>
          </cell>
          <cell r="Z19614">
            <v>0</v>
          </cell>
          <cell r="AA19614">
            <v>0</v>
          </cell>
          <cell r="AB19614">
            <v>0</v>
          </cell>
          <cell r="AC19614">
            <v>0</v>
          </cell>
          <cell r="AO19614">
            <v>0</v>
          </cell>
          <cell r="AP19614">
            <v>0</v>
          </cell>
        </row>
        <row r="19615">
          <cell r="H19615">
            <v>0</v>
          </cell>
          <cell r="K19615">
            <v>0</v>
          </cell>
          <cell r="P19615">
            <v>0</v>
          </cell>
          <cell r="X19615">
            <v>0</v>
          </cell>
          <cell r="Y19615">
            <v>0</v>
          </cell>
          <cell r="Z19615">
            <v>0</v>
          </cell>
          <cell r="AA19615">
            <v>0</v>
          </cell>
          <cell r="AB19615">
            <v>0</v>
          </cell>
          <cell r="AC19615">
            <v>0</v>
          </cell>
          <cell r="AO19615">
            <v>0</v>
          </cell>
          <cell r="AP19615">
            <v>0</v>
          </cell>
        </row>
        <row r="19616">
          <cell r="H19616">
            <v>0</v>
          </cell>
          <cell r="K19616">
            <v>0</v>
          </cell>
          <cell r="P19616">
            <v>0</v>
          </cell>
          <cell r="X19616">
            <v>0</v>
          </cell>
          <cell r="Y19616">
            <v>0</v>
          </cell>
          <cell r="Z19616">
            <v>0</v>
          </cell>
          <cell r="AA19616">
            <v>0</v>
          </cell>
          <cell r="AB19616">
            <v>0</v>
          </cell>
          <cell r="AC19616">
            <v>0</v>
          </cell>
          <cell r="AO19616">
            <v>0</v>
          </cell>
          <cell r="AP19616">
            <v>0</v>
          </cell>
        </row>
        <row r="19617">
          <cell r="H19617">
            <v>0</v>
          </cell>
          <cell r="K19617">
            <v>0</v>
          </cell>
          <cell r="P19617">
            <v>0</v>
          </cell>
          <cell r="X19617">
            <v>0</v>
          </cell>
          <cell r="Y19617">
            <v>0</v>
          </cell>
          <cell r="Z19617">
            <v>0</v>
          </cell>
          <cell r="AA19617">
            <v>0</v>
          </cell>
          <cell r="AB19617">
            <v>0</v>
          </cell>
          <cell r="AC19617">
            <v>0</v>
          </cell>
          <cell r="AO19617">
            <v>0</v>
          </cell>
          <cell r="AP19617">
            <v>0</v>
          </cell>
        </row>
        <row r="19618">
          <cell r="H19618">
            <v>0</v>
          </cell>
          <cell r="K19618">
            <v>0</v>
          </cell>
          <cell r="P19618">
            <v>0</v>
          </cell>
          <cell r="X19618">
            <v>0</v>
          </cell>
          <cell r="Y19618">
            <v>0</v>
          </cell>
          <cell r="Z19618">
            <v>0</v>
          </cell>
          <cell r="AA19618">
            <v>0</v>
          </cell>
          <cell r="AB19618">
            <v>0</v>
          </cell>
          <cell r="AC19618">
            <v>0</v>
          </cell>
          <cell r="AO19618">
            <v>0</v>
          </cell>
          <cell r="AP19618">
            <v>0</v>
          </cell>
        </row>
        <row r="19619">
          <cell r="H19619">
            <v>0</v>
          </cell>
          <cell r="K19619">
            <v>0</v>
          </cell>
          <cell r="P19619">
            <v>0</v>
          </cell>
          <cell r="X19619">
            <v>0</v>
          </cell>
          <cell r="Y19619">
            <v>0</v>
          </cell>
          <cell r="Z19619">
            <v>0</v>
          </cell>
          <cell r="AA19619">
            <v>0</v>
          </cell>
          <cell r="AB19619">
            <v>0</v>
          </cell>
          <cell r="AC19619">
            <v>0</v>
          </cell>
          <cell r="AO19619">
            <v>0</v>
          </cell>
          <cell r="AP19619">
            <v>0</v>
          </cell>
        </row>
        <row r="19620">
          <cell r="H19620">
            <v>0</v>
          </cell>
          <cell r="K19620">
            <v>0</v>
          </cell>
          <cell r="P19620">
            <v>0</v>
          </cell>
          <cell r="X19620">
            <v>0</v>
          </cell>
          <cell r="Y19620">
            <v>0</v>
          </cell>
          <cell r="Z19620">
            <v>0</v>
          </cell>
          <cell r="AA19620">
            <v>0</v>
          </cell>
          <cell r="AB19620">
            <v>0</v>
          </cell>
          <cell r="AC19620">
            <v>0</v>
          </cell>
          <cell r="AO19620">
            <v>0</v>
          </cell>
          <cell r="AP19620">
            <v>0</v>
          </cell>
        </row>
        <row r="19621">
          <cell r="H19621">
            <v>0</v>
          </cell>
          <cell r="K19621">
            <v>0</v>
          </cell>
          <cell r="P19621">
            <v>0</v>
          </cell>
          <cell r="X19621">
            <v>0</v>
          </cell>
          <cell r="Y19621">
            <v>0</v>
          </cell>
          <cell r="Z19621">
            <v>0</v>
          </cell>
          <cell r="AA19621">
            <v>0</v>
          </cell>
          <cell r="AB19621">
            <v>0</v>
          </cell>
          <cell r="AC19621">
            <v>0</v>
          </cell>
          <cell r="AO19621">
            <v>0</v>
          </cell>
          <cell r="AP19621">
            <v>0</v>
          </cell>
        </row>
        <row r="19622">
          <cell r="H19622">
            <v>0</v>
          </cell>
          <cell r="K19622">
            <v>0</v>
          </cell>
          <cell r="P19622">
            <v>0</v>
          </cell>
          <cell r="X19622">
            <v>0</v>
          </cell>
          <cell r="Y19622">
            <v>0</v>
          </cell>
          <cell r="Z19622">
            <v>0</v>
          </cell>
          <cell r="AA19622">
            <v>0</v>
          </cell>
          <cell r="AB19622">
            <v>0</v>
          </cell>
          <cell r="AC19622">
            <v>0</v>
          </cell>
          <cell r="AO19622">
            <v>0</v>
          </cell>
          <cell r="AP19622">
            <v>0</v>
          </cell>
        </row>
        <row r="19623">
          <cell r="H19623">
            <v>0</v>
          </cell>
          <cell r="K19623">
            <v>0</v>
          </cell>
          <cell r="P19623">
            <v>0</v>
          </cell>
          <cell r="X19623">
            <v>0</v>
          </cell>
          <cell r="Y19623">
            <v>0</v>
          </cell>
          <cell r="Z19623">
            <v>0</v>
          </cell>
          <cell r="AA19623">
            <v>0</v>
          </cell>
          <cell r="AB19623">
            <v>0</v>
          </cell>
          <cell r="AC19623">
            <v>0</v>
          </cell>
          <cell r="AO19623">
            <v>0</v>
          </cell>
          <cell r="AP19623">
            <v>0</v>
          </cell>
        </row>
        <row r="19624">
          <cell r="H19624">
            <v>0</v>
          </cell>
          <cell r="K19624">
            <v>0</v>
          </cell>
          <cell r="P19624">
            <v>0</v>
          </cell>
          <cell r="X19624">
            <v>0</v>
          </cell>
          <cell r="Y19624">
            <v>0</v>
          </cell>
          <cell r="Z19624">
            <v>0</v>
          </cell>
          <cell r="AA19624">
            <v>0</v>
          </cell>
          <cell r="AB19624">
            <v>0</v>
          </cell>
          <cell r="AC19624">
            <v>0</v>
          </cell>
          <cell r="AO19624">
            <v>0</v>
          </cell>
          <cell r="AP19624">
            <v>0</v>
          </cell>
        </row>
        <row r="19625">
          <cell r="H19625">
            <v>0</v>
          </cell>
          <cell r="K19625">
            <v>0</v>
          </cell>
          <cell r="P19625">
            <v>0</v>
          </cell>
          <cell r="X19625">
            <v>0</v>
          </cell>
          <cell r="Y19625">
            <v>0</v>
          </cell>
          <cell r="Z19625">
            <v>0</v>
          </cell>
          <cell r="AA19625">
            <v>0</v>
          </cell>
          <cell r="AB19625">
            <v>0</v>
          </cell>
          <cell r="AC19625">
            <v>0</v>
          </cell>
          <cell r="AO19625">
            <v>0</v>
          </cell>
          <cell r="AP19625">
            <v>0</v>
          </cell>
        </row>
        <row r="19626">
          <cell r="H19626">
            <v>0</v>
          </cell>
          <cell r="K19626">
            <v>0</v>
          </cell>
          <cell r="P19626">
            <v>0</v>
          </cell>
          <cell r="X19626">
            <v>0</v>
          </cell>
          <cell r="Y19626">
            <v>0</v>
          </cell>
          <cell r="Z19626">
            <v>0</v>
          </cell>
          <cell r="AA19626">
            <v>0</v>
          </cell>
          <cell r="AB19626">
            <v>0</v>
          </cell>
          <cell r="AC19626">
            <v>0</v>
          </cell>
          <cell r="AO19626">
            <v>0</v>
          </cell>
          <cell r="AP19626">
            <v>0</v>
          </cell>
        </row>
        <row r="19627">
          <cell r="H19627">
            <v>0</v>
          </cell>
          <cell r="K19627">
            <v>0</v>
          </cell>
          <cell r="P19627">
            <v>0</v>
          </cell>
          <cell r="X19627">
            <v>0</v>
          </cell>
          <cell r="Y19627">
            <v>0</v>
          </cell>
          <cell r="Z19627">
            <v>0</v>
          </cell>
          <cell r="AA19627">
            <v>0</v>
          </cell>
          <cell r="AB19627">
            <v>0</v>
          </cell>
          <cell r="AC19627">
            <v>0</v>
          </cell>
          <cell r="AO19627">
            <v>0</v>
          </cell>
          <cell r="AP19627">
            <v>0</v>
          </cell>
        </row>
        <row r="19628">
          <cell r="H19628">
            <v>0</v>
          </cell>
          <cell r="K19628">
            <v>0</v>
          </cell>
          <cell r="P19628">
            <v>0</v>
          </cell>
          <cell r="X19628">
            <v>0</v>
          </cell>
          <cell r="Y19628">
            <v>0</v>
          </cell>
          <cell r="Z19628">
            <v>0</v>
          </cell>
          <cell r="AA19628">
            <v>0</v>
          </cell>
          <cell r="AB19628">
            <v>0</v>
          </cell>
          <cell r="AC19628">
            <v>0</v>
          </cell>
          <cell r="AO19628">
            <v>0</v>
          </cell>
          <cell r="AP19628">
            <v>0</v>
          </cell>
        </row>
        <row r="19629">
          <cell r="H19629">
            <v>0</v>
          </cell>
          <cell r="K19629">
            <v>0</v>
          </cell>
          <cell r="P19629">
            <v>0</v>
          </cell>
          <cell r="X19629">
            <v>0</v>
          </cell>
          <cell r="Y19629">
            <v>0</v>
          </cell>
          <cell r="Z19629">
            <v>0</v>
          </cell>
          <cell r="AA19629">
            <v>0</v>
          </cell>
          <cell r="AB19629">
            <v>0</v>
          </cell>
          <cell r="AC19629">
            <v>0</v>
          </cell>
          <cell r="AO19629">
            <v>0</v>
          </cell>
          <cell r="AP19629">
            <v>0</v>
          </cell>
        </row>
        <row r="19630">
          <cell r="H19630">
            <v>0</v>
          </cell>
          <cell r="K19630">
            <v>0</v>
          </cell>
          <cell r="P19630">
            <v>0</v>
          </cell>
          <cell r="X19630">
            <v>0</v>
          </cell>
          <cell r="Y19630">
            <v>0</v>
          </cell>
          <cell r="Z19630">
            <v>0</v>
          </cell>
          <cell r="AA19630">
            <v>0</v>
          </cell>
          <cell r="AB19630">
            <v>0</v>
          </cell>
          <cell r="AC19630">
            <v>0</v>
          </cell>
          <cell r="AO19630">
            <v>0</v>
          </cell>
          <cell r="AP19630">
            <v>0</v>
          </cell>
        </row>
        <row r="19631">
          <cell r="H19631">
            <v>0</v>
          </cell>
          <cell r="K19631">
            <v>0</v>
          </cell>
          <cell r="P19631">
            <v>0</v>
          </cell>
          <cell r="X19631">
            <v>0</v>
          </cell>
          <cell r="Y19631">
            <v>0</v>
          </cell>
          <cell r="Z19631">
            <v>0</v>
          </cell>
          <cell r="AA19631">
            <v>0</v>
          </cell>
          <cell r="AB19631">
            <v>0</v>
          </cell>
          <cell r="AC19631">
            <v>0</v>
          </cell>
          <cell r="AO19631">
            <v>0</v>
          </cell>
          <cell r="AP19631">
            <v>0</v>
          </cell>
        </row>
        <row r="19632">
          <cell r="H19632">
            <v>0</v>
          </cell>
          <cell r="K19632">
            <v>0</v>
          </cell>
          <cell r="P19632">
            <v>0</v>
          </cell>
          <cell r="X19632">
            <v>0</v>
          </cell>
          <cell r="Y19632">
            <v>0</v>
          </cell>
          <cell r="Z19632">
            <v>0</v>
          </cell>
          <cell r="AA19632">
            <v>0</v>
          </cell>
          <cell r="AB19632">
            <v>0</v>
          </cell>
          <cell r="AC19632">
            <v>0</v>
          </cell>
          <cell r="AO19632">
            <v>0</v>
          </cell>
          <cell r="AP19632">
            <v>0</v>
          </cell>
        </row>
        <row r="19633">
          <cell r="H19633">
            <v>0</v>
          </cell>
          <cell r="K19633">
            <v>0</v>
          </cell>
          <cell r="P19633">
            <v>0</v>
          </cell>
          <cell r="X19633">
            <v>0</v>
          </cell>
          <cell r="Y19633">
            <v>0</v>
          </cell>
          <cell r="Z19633">
            <v>0</v>
          </cell>
          <cell r="AA19633">
            <v>0</v>
          </cell>
          <cell r="AB19633">
            <v>0</v>
          </cell>
          <cell r="AC19633">
            <v>0</v>
          </cell>
          <cell r="AO19633">
            <v>0</v>
          </cell>
          <cell r="AP19633">
            <v>0</v>
          </cell>
        </row>
        <row r="19634">
          <cell r="H19634">
            <v>0</v>
          </cell>
          <cell r="K19634">
            <v>0</v>
          </cell>
          <cell r="P19634">
            <v>0</v>
          </cell>
          <cell r="X19634">
            <v>0</v>
          </cell>
          <cell r="Y19634">
            <v>0</v>
          </cell>
          <cell r="Z19634">
            <v>0</v>
          </cell>
          <cell r="AA19634">
            <v>0</v>
          </cell>
          <cell r="AB19634">
            <v>0</v>
          </cell>
          <cell r="AC19634">
            <v>0</v>
          </cell>
          <cell r="AO19634">
            <v>0</v>
          </cell>
          <cell r="AP19634">
            <v>0</v>
          </cell>
        </row>
        <row r="19635">
          <cell r="H19635">
            <v>0</v>
          </cell>
          <cell r="K19635">
            <v>0</v>
          </cell>
          <cell r="P19635">
            <v>0</v>
          </cell>
          <cell r="X19635">
            <v>0</v>
          </cell>
          <cell r="Y19635">
            <v>0</v>
          </cell>
          <cell r="Z19635">
            <v>0</v>
          </cell>
          <cell r="AA19635">
            <v>0</v>
          </cell>
          <cell r="AB19635">
            <v>0</v>
          </cell>
          <cell r="AC19635">
            <v>0</v>
          </cell>
          <cell r="AO19635">
            <v>0</v>
          </cell>
          <cell r="AP19635">
            <v>0</v>
          </cell>
        </row>
        <row r="19636">
          <cell r="H19636">
            <v>0</v>
          </cell>
          <cell r="K19636">
            <v>0</v>
          </cell>
          <cell r="P19636">
            <v>0</v>
          </cell>
          <cell r="X19636">
            <v>0</v>
          </cell>
          <cell r="Y19636">
            <v>0</v>
          </cell>
          <cell r="Z19636">
            <v>0</v>
          </cell>
          <cell r="AA19636">
            <v>0</v>
          </cell>
          <cell r="AB19636">
            <v>0</v>
          </cell>
          <cell r="AC19636">
            <v>0</v>
          </cell>
          <cell r="AO19636">
            <v>0</v>
          </cell>
          <cell r="AP19636">
            <v>0</v>
          </cell>
        </row>
        <row r="19637">
          <cell r="H19637">
            <v>0</v>
          </cell>
          <cell r="K19637">
            <v>0</v>
          </cell>
          <cell r="P19637">
            <v>0</v>
          </cell>
          <cell r="X19637">
            <v>0</v>
          </cell>
          <cell r="Y19637">
            <v>0</v>
          </cell>
          <cell r="Z19637">
            <v>0</v>
          </cell>
          <cell r="AA19637">
            <v>0</v>
          </cell>
          <cell r="AB19637">
            <v>0</v>
          </cell>
          <cell r="AC19637">
            <v>0</v>
          </cell>
          <cell r="AO19637">
            <v>0</v>
          </cell>
          <cell r="AP19637">
            <v>0</v>
          </cell>
        </row>
        <row r="19638">
          <cell r="H19638">
            <v>0</v>
          </cell>
          <cell r="K19638">
            <v>0</v>
          </cell>
          <cell r="P19638">
            <v>0</v>
          </cell>
          <cell r="X19638">
            <v>0</v>
          </cell>
          <cell r="Y19638">
            <v>0</v>
          </cell>
          <cell r="Z19638">
            <v>0</v>
          </cell>
          <cell r="AA19638">
            <v>0</v>
          </cell>
          <cell r="AB19638">
            <v>0</v>
          </cell>
          <cell r="AC19638">
            <v>0</v>
          </cell>
          <cell r="AO19638">
            <v>0</v>
          </cell>
          <cell r="AP19638">
            <v>0</v>
          </cell>
        </row>
        <row r="19639">
          <cell r="H19639">
            <v>0</v>
          </cell>
          <cell r="K19639">
            <v>0</v>
          </cell>
          <cell r="P19639">
            <v>0</v>
          </cell>
          <cell r="X19639">
            <v>0</v>
          </cell>
          <cell r="Y19639">
            <v>0</v>
          </cell>
          <cell r="Z19639">
            <v>0</v>
          </cell>
          <cell r="AA19639">
            <v>0</v>
          </cell>
          <cell r="AB19639">
            <v>0</v>
          </cell>
          <cell r="AC19639">
            <v>0</v>
          </cell>
          <cell r="AO19639">
            <v>0</v>
          </cell>
          <cell r="AP19639">
            <v>0</v>
          </cell>
        </row>
        <row r="19640">
          <cell r="H19640">
            <v>0</v>
          </cell>
          <cell r="K19640">
            <v>0</v>
          </cell>
          <cell r="P19640">
            <v>0</v>
          </cell>
          <cell r="X19640">
            <v>0</v>
          </cell>
          <cell r="Y19640">
            <v>0</v>
          </cell>
          <cell r="Z19640">
            <v>0</v>
          </cell>
          <cell r="AA19640">
            <v>0</v>
          </cell>
          <cell r="AB19640">
            <v>0</v>
          </cell>
          <cell r="AC19640">
            <v>0</v>
          </cell>
          <cell r="AO19640">
            <v>0</v>
          </cell>
          <cell r="AP19640">
            <v>0</v>
          </cell>
        </row>
        <row r="19641">
          <cell r="H19641">
            <v>0</v>
          </cell>
          <cell r="K19641">
            <v>0</v>
          </cell>
          <cell r="P19641">
            <v>0</v>
          </cell>
          <cell r="X19641">
            <v>0</v>
          </cell>
          <cell r="Y19641">
            <v>0</v>
          </cell>
          <cell r="Z19641">
            <v>0</v>
          </cell>
          <cell r="AA19641">
            <v>0</v>
          </cell>
          <cell r="AB19641">
            <v>0</v>
          </cell>
          <cell r="AC19641">
            <v>0</v>
          </cell>
          <cell r="AO19641">
            <v>0</v>
          </cell>
          <cell r="AP19641">
            <v>0</v>
          </cell>
        </row>
        <row r="19642">
          <cell r="H19642">
            <v>0</v>
          </cell>
          <cell r="K19642">
            <v>0</v>
          </cell>
          <cell r="P19642">
            <v>0</v>
          </cell>
          <cell r="X19642">
            <v>0</v>
          </cell>
          <cell r="Y19642">
            <v>0</v>
          </cell>
          <cell r="Z19642">
            <v>0</v>
          </cell>
          <cell r="AA19642">
            <v>0</v>
          </cell>
          <cell r="AB19642">
            <v>0</v>
          </cell>
          <cell r="AC19642">
            <v>0</v>
          </cell>
          <cell r="AO19642">
            <v>0</v>
          </cell>
          <cell r="AP19642">
            <v>0</v>
          </cell>
        </row>
        <row r="19643">
          <cell r="H19643">
            <v>0</v>
          </cell>
          <cell r="K19643">
            <v>0</v>
          </cell>
          <cell r="P19643">
            <v>0</v>
          </cell>
          <cell r="X19643">
            <v>0</v>
          </cell>
          <cell r="Y19643">
            <v>0</v>
          </cell>
          <cell r="Z19643">
            <v>0</v>
          </cell>
          <cell r="AA19643">
            <v>0</v>
          </cell>
          <cell r="AB19643">
            <v>0</v>
          </cell>
          <cell r="AC19643">
            <v>0</v>
          </cell>
          <cell r="AO19643">
            <v>0</v>
          </cell>
          <cell r="AP19643">
            <v>0</v>
          </cell>
        </row>
        <row r="19644">
          <cell r="H19644">
            <v>0</v>
          </cell>
          <cell r="K19644">
            <v>0</v>
          </cell>
          <cell r="P19644">
            <v>0</v>
          </cell>
          <cell r="X19644">
            <v>0</v>
          </cell>
          <cell r="Y19644">
            <v>0</v>
          </cell>
          <cell r="Z19644">
            <v>0</v>
          </cell>
          <cell r="AA19644">
            <v>0</v>
          </cell>
          <cell r="AB19644">
            <v>0</v>
          </cell>
          <cell r="AC19644">
            <v>0</v>
          </cell>
          <cell r="AO19644">
            <v>0</v>
          </cell>
          <cell r="AP19644">
            <v>0</v>
          </cell>
        </row>
        <row r="19645">
          <cell r="H19645">
            <v>0</v>
          </cell>
          <cell r="K19645">
            <v>0</v>
          </cell>
          <cell r="P19645">
            <v>0</v>
          </cell>
          <cell r="X19645">
            <v>0</v>
          </cell>
          <cell r="Y19645">
            <v>0</v>
          </cell>
          <cell r="Z19645">
            <v>0</v>
          </cell>
          <cell r="AA19645">
            <v>0</v>
          </cell>
          <cell r="AB19645">
            <v>0</v>
          </cell>
          <cell r="AC19645">
            <v>0</v>
          </cell>
          <cell r="AO19645">
            <v>0</v>
          </cell>
          <cell r="AP19645">
            <v>0</v>
          </cell>
        </row>
        <row r="19646">
          <cell r="H19646">
            <v>0</v>
          </cell>
          <cell r="K19646">
            <v>0</v>
          </cell>
          <cell r="P19646">
            <v>0</v>
          </cell>
          <cell r="X19646">
            <v>0</v>
          </cell>
          <cell r="Y19646">
            <v>0</v>
          </cell>
          <cell r="Z19646">
            <v>0</v>
          </cell>
          <cell r="AA19646">
            <v>0</v>
          </cell>
          <cell r="AB19646">
            <v>0</v>
          </cell>
          <cell r="AC19646">
            <v>0</v>
          </cell>
          <cell r="AO19646">
            <v>0</v>
          </cell>
          <cell r="AP19646">
            <v>0</v>
          </cell>
        </row>
        <row r="19647">
          <cell r="H19647">
            <v>0</v>
          </cell>
          <cell r="K19647">
            <v>0</v>
          </cell>
          <cell r="P19647">
            <v>0</v>
          </cell>
          <cell r="X19647">
            <v>0</v>
          </cell>
          <cell r="Y19647">
            <v>0</v>
          </cell>
          <cell r="Z19647">
            <v>0</v>
          </cell>
          <cell r="AA19647">
            <v>0</v>
          </cell>
          <cell r="AB19647">
            <v>0</v>
          </cell>
          <cell r="AC19647">
            <v>0</v>
          </cell>
          <cell r="AO19647">
            <v>0</v>
          </cell>
          <cell r="AP19647">
            <v>0</v>
          </cell>
        </row>
        <row r="19648">
          <cell r="H19648">
            <v>0</v>
          </cell>
          <cell r="K19648">
            <v>0</v>
          </cell>
          <cell r="P19648">
            <v>0</v>
          </cell>
          <cell r="X19648">
            <v>0</v>
          </cell>
          <cell r="Y19648">
            <v>0</v>
          </cell>
          <cell r="Z19648">
            <v>0</v>
          </cell>
          <cell r="AA19648">
            <v>0</v>
          </cell>
          <cell r="AB19648">
            <v>0</v>
          </cell>
          <cell r="AC19648">
            <v>0</v>
          </cell>
          <cell r="AO19648">
            <v>0</v>
          </cell>
          <cell r="AP19648">
            <v>0</v>
          </cell>
        </row>
        <row r="19649">
          <cell r="H19649">
            <v>0</v>
          </cell>
          <cell r="K19649">
            <v>0</v>
          </cell>
          <cell r="P19649">
            <v>0</v>
          </cell>
          <cell r="X19649">
            <v>0</v>
          </cell>
          <cell r="Y19649">
            <v>0</v>
          </cell>
          <cell r="Z19649">
            <v>0</v>
          </cell>
          <cell r="AA19649">
            <v>0</v>
          </cell>
          <cell r="AB19649">
            <v>0</v>
          </cell>
          <cell r="AC19649">
            <v>0</v>
          </cell>
          <cell r="AO19649">
            <v>0</v>
          </cell>
          <cell r="AP19649">
            <v>0</v>
          </cell>
        </row>
        <row r="19650">
          <cell r="H19650">
            <v>0</v>
          </cell>
          <cell r="K19650">
            <v>0</v>
          </cell>
          <cell r="P19650">
            <v>0</v>
          </cell>
          <cell r="X19650">
            <v>0</v>
          </cell>
          <cell r="Y19650">
            <v>0</v>
          </cell>
          <cell r="Z19650">
            <v>0</v>
          </cell>
          <cell r="AA19650">
            <v>0</v>
          </cell>
          <cell r="AB19650">
            <v>0</v>
          </cell>
          <cell r="AC19650">
            <v>0</v>
          </cell>
          <cell r="AO19650">
            <v>0</v>
          </cell>
          <cell r="AP19650">
            <v>0</v>
          </cell>
        </row>
        <row r="19651">
          <cell r="H19651">
            <v>0</v>
          </cell>
          <cell r="K19651">
            <v>0</v>
          </cell>
          <cell r="P19651">
            <v>0</v>
          </cell>
          <cell r="X19651">
            <v>0</v>
          </cell>
          <cell r="Y19651">
            <v>0</v>
          </cell>
          <cell r="Z19651">
            <v>0</v>
          </cell>
          <cell r="AA19651">
            <v>0</v>
          </cell>
          <cell r="AB19651">
            <v>0</v>
          </cell>
          <cell r="AC19651">
            <v>0</v>
          </cell>
          <cell r="AO19651">
            <v>0</v>
          </cell>
          <cell r="AP19651">
            <v>0</v>
          </cell>
        </row>
        <row r="19652">
          <cell r="H19652">
            <v>0</v>
          </cell>
          <cell r="K19652">
            <v>0</v>
          </cell>
          <cell r="P19652">
            <v>0</v>
          </cell>
          <cell r="X19652">
            <v>0</v>
          </cell>
          <cell r="Y19652">
            <v>0</v>
          </cell>
          <cell r="Z19652">
            <v>0</v>
          </cell>
          <cell r="AA19652">
            <v>0</v>
          </cell>
          <cell r="AB19652">
            <v>0</v>
          </cell>
          <cell r="AC19652">
            <v>0</v>
          </cell>
          <cell r="AO19652">
            <v>0</v>
          </cell>
          <cell r="AP19652">
            <v>0</v>
          </cell>
        </row>
        <row r="19653">
          <cell r="H19653">
            <v>0</v>
          </cell>
          <cell r="K19653">
            <v>0</v>
          </cell>
          <cell r="P19653">
            <v>0</v>
          </cell>
          <cell r="X19653">
            <v>0</v>
          </cell>
          <cell r="Y19653">
            <v>0</v>
          </cell>
          <cell r="Z19653">
            <v>0</v>
          </cell>
          <cell r="AA19653">
            <v>0</v>
          </cell>
          <cell r="AB19653">
            <v>0</v>
          </cell>
          <cell r="AC19653">
            <v>0</v>
          </cell>
          <cell r="AO19653">
            <v>0</v>
          </cell>
          <cell r="AP19653">
            <v>0</v>
          </cell>
        </row>
        <row r="19654">
          <cell r="H19654">
            <v>0</v>
          </cell>
          <cell r="K19654">
            <v>0</v>
          </cell>
          <cell r="P19654">
            <v>0</v>
          </cell>
          <cell r="X19654">
            <v>0</v>
          </cell>
          <cell r="Y19654">
            <v>0</v>
          </cell>
          <cell r="Z19654">
            <v>0</v>
          </cell>
          <cell r="AA19654">
            <v>0</v>
          </cell>
          <cell r="AB19654">
            <v>0</v>
          </cell>
          <cell r="AC19654">
            <v>0</v>
          </cell>
          <cell r="AO19654">
            <v>0</v>
          </cell>
          <cell r="AP19654">
            <v>0</v>
          </cell>
        </row>
        <row r="19655">
          <cell r="H19655">
            <v>0</v>
          </cell>
          <cell r="K19655">
            <v>0</v>
          </cell>
          <cell r="P19655">
            <v>0</v>
          </cell>
          <cell r="X19655">
            <v>0</v>
          </cell>
          <cell r="Y19655">
            <v>0</v>
          </cell>
          <cell r="Z19655">
            <v>0</v>
          </cell>
          <cell r="AA19655">
            <v>0</v>
          </cell>
          <cell r="AB19655">
            <v>0</v>
          </cell>
          <cell r="AC19655">
            <v>0</v>
          </cell>
          <cell r="AO19655">
            <v>0</v>
          </cell>
          <cell r="AP19655">
            <v>0</v>
          </cell>
        </row>
        <row r="19656">
          <cell r="H19656">
            <v>0</v>
          </cell>
          <cell r="K19656">
            <v>0</v>
          </cell>
          <cell r="P19656">
            <v>0</v>
          </cell>
          <cell r="X19656">
            <v>0</v>
          </cell>
          <cell r="Y19656">
            <v>0</v>
          </cell>
          <cell r="Z19656">
            <v>0</v>
          </cell>
          <cell r="AA19656">
            <v>0</v>
          </cell>
          <cell r="AB19656">
            <v>0</v>
          </cell>
          <cell r="AC19656">
            <v>0</v>
          </cell>
          <cell r="AO19656">
            <v>0</v>
          </cell>
          <cell r="AP19656">
            <v>0</v>
          </cell>
        </row>
        <row r="19657">
          <cell r="H19657">
            <v>0</v>
          </cell>
          <cell r="K19657">
            <v>0</v>
          </cell>
          <cell r="P19657">
            <v>0</v>
          </cell>
          <cell r="X19657">
            <v>0</v>
          </cell>
          <cell r="Y19657">
            <v>0</v>
          </cell>
          <cell r="Z19657">
            <v>0</v>
          </cell>
          <cell r="AA19657">
            <v>0</v>
          </cell>
          <cell r="AB19657">
            <v>0</v>
          </cell>
          <cell r="AC19657">
            <v>0</v>
          </cell>
          <cell r="AO19657">
            <v>0</v>
          </cell>
          <cell r="AP19657">
            <v>0</v>
          </cell>
        </row>
        <row r="19658">
          <cell r="H19658">
            <v>0</v>
          </cell>
          <cell r="K19658">
            <v>0</v>
          </cell>
          <cell r="P19658">
            <v>0</v>
          </cell>
          <cell r="X19658">
            <v>0</v>
          </cell>
          <cell r="Y19658">
            <v>0</v>
          </cell>
          <cell r="Z19658">
            <v>0</v>
          </cell>
          <cell r="AA19658">
            <v>0</v>
          </cell>
          <cell r="AB19658">
            <v>0</v>
          </cell>
          <cell r="AC19658">
            <v>0</v>
          </cell>
          <cell r="AO19658">
            <v>0</v>
          </cell>
          <cell r="AP19658">
            <v>0</v>
          </cell>
        </row>
        <row r="19659">
          <cell r="H19659">
            <v>0</v>
          </cell>
          <cell r="K19659">
            <v>0</v>
          </cell>
          <cell r="P19659">
            <v>0</v>
          </cell>
          <cell r="X19659">
            <v>0</v>
          </cell>
          <cell r="Y19659">
            <v>0</v>
          </cell>
          <cell r="Z19659">
            <v>0</v>
          </cell>
          <cell r="AA19659">
            <v>0</v>
          </cell>
          <cell r="AB19659">
            <v>0</v>
          </cell>
          <cell r="AC19659">
            <v>0</v>
          </cell>
          <cell r="AO19659">
            <v>0</v>
          </cell>
          <cell r="AP19659">
            <v>0</v>
          </cell>
        </row>
        <row r="19660">
          <cell r="H19660">
            <v>0</v>
          </cell>
          <cell r="K19660">
            <v>0</v>
          </cell>
          <cell r="P19660">
            <v>0</v>
          </cell>
          <cell r="X19660">
            <v>0</v>
          </cell>
          <cell r="Y19660">
            <v>0</v>
          </cell>
          <cell r="Z19660">
            <v>0</v>
          </cell>
          <cell r="AA19660">
            <v>0</v>
          </cell>
          <cell r="AB19660">
            <v>0</v>
          </cell>
          <cell r="AC19660">
            <v>0</v>
          </cell>
          <cell r="AO19660">
            <v>0</v>
          </cell>
          <cell r="AP19660">
            <v>0</v>
          </cell>
        </row>
        <row r="19661">
          <cell r="H19661">
            <v>0</v>
          </cell>
          <cell r="K19661">
            <v>0</v>
          </cell>
          <cell r="P19661">
            <v>0</v>
          </cell>
          <cell r="X19661">
            <v>0</v>
          </cell>
          <cell r="Y19661">
            <v>0</v>
          </cell>
          <cell r="Z19661">
            <v>0</v>
          </cell>
          <cell r="AA19661">
            <v>0</v>
          </cell>
          <cell r="AB19661">
            <v>0</v>
          </cell>
          <cell r="AC19661">
            <v>0</v>
          </cell>
          <cell r="AO19661">
            <v>0</v>
          </cell>
          <cell r="AP19661">
            <v>0</v>
          </cell>
        </row>
        <row r="19662">
          <cell r="H19662">
            <v>0</v>
          </cell>
          <cell r="K19662">
            <v>0</v>
          </cell>
          <cell r="P19662">
            <v>0</v>
          </cell>
          <cell r="X19662">
            <v>0</v>
          </cell>
          <cell r="Y19662">
            <v>0</v>
          </cell>
          <cell r="Z19662">
            <v>0</v>
          </cell>
          <cell r="AA19662">
            <v>0</v>
          </cell>
          <cell r="AB19662">
            <v>0</v>
          </cell>
          <cell r="AC19662">
            <v>0</v>
          </cell>
          <cell r="AO19662">
            <v>0</v>
          </cell>
          <cell r="AP19662">
            <v>0</v>
          </cell>
        </row>
        <row r="19663">
          <cell r="H19663">
            <v>0</v>
          </cell>
          <cell r="K19663">
            <v>0</v>
          </cell>
          <cell r="P19663">
            <v>0</v>
          </cell>
          <cell r="X19663">
            <v>0</v>
          </cell>
          <cell r="Y19663">
            <v>0</v>
          </cell>
          <cell r="Z19663">
            <v>0</v>
          </cell>
          <cell r="AA19663">
            <v>0</v>
          </cell>
          <cell r="AB19663">
            <v>0</v>
          </cell>
          <cell r="AC19663">
            <v>0</v>
          </cell>
          <cell r="AO19663">
            <v>0</v>
          </cell>
          <cell r="AP19663">
            <v>0</v>
          </cell>
        </row>
        <row r="19664">
          <cell r="H19664">
            <v>0</v>
          </cell>
          <cell r="K19664">
            <v>0</v>
          </cell>
          <cell r="P19664">
            <v>0</v>
          </cell>
          <cell r="X19664">
            <v>0</v>
          </cell>
          <cell r="Y19664">
            <v>0</v>
          </cell>
          <cell r="Z19664">
            <v>0</v>
          </cell>
          <cell r="AA19664">
            <v>0</v>
          </cell>
          <cell r="AB19664">
            <v>0</v>
          </cell>
          <cell r="AC19664">
            <v>0</v>
          </cell>
          <cell r="AO19664">
            <v>0</v>
          </cell>
          <cell r="AP19664">
            <v>0</v>
          </cell>
        </row>
        <row r="19665">
          <cell r="H19665">
            <v>0</v>
          </cell>
          <cell r="K19665">
            <v>0</v>
          </cell>
          <cell r="P19665">
            <v>0</v>
          </cell>
          <cell r="X19665">
            <v>0</v>
          </cell>
          <cell r="Y19665">
            <v>0</v>
          </cell>
          <cell r="Z19665">
            <v>0</v>
          </cell>
          <cell r="AA19665">
            <v>0</v>
          </cell>
          <cell r="AB19665">
            <v>0</v>
          </cell>
          <cell r="AC19665">
            <v>0</v>
          </cell>
          <cell r="AO19665">
            <v>0</v>
          </cell>
          <cell r="AP19665">
            <v>0</v>
          </cell>
        </row>
        <row r="19666">
          <cell r="H19666">
            <v>0</v>
          </cell>
          <cell r="K19666">
            <v>0</v>
          </cell>
          <cell r="P19666">
            <v>0</v>
          </cell>
          <cell r="X19666">
            <v>0</v>
          </cell>
          <cell r="Y19666">
            <v>0</v>
          </cell>
          <cell r="Z19666">
            <v>0</v>
          </cell>
          <cell r="AA19666">
            <v>0</v>
          </cell>
          <cell r="AB19666">
            <v>0</v>
          </cell>
          <cell r="AC19666">
            <v>0</v>
          </cell>
          <cell r="AO19666">
            <v>0</v>
          </cell>
          <cell r="AP19666">
            <v>0</v>
          </cell>
        </row>
        <row r="19667">
          <cell r="H19667">
            <v>0</v>
          </cell>
          <cell r="K19667">
            <v>0</v>
          </cell>
          <cell r="P19667">
            <v>0</v>
          </cell>
          <cell r="X19667">
            <v>0</v>
          </cell>
          <cell r="Y19667">
            <v>0</v>
          </cell>
          <cell r="Z19667">
            <v>0</v>
          </cell>
          <cell r="AA19667">
            <v>0</v>
          </cell>
          <cell r="AB19667">
            <v>0</v>
          </cell>
          <cell r="AC19667">
            <v>0</v>
          </cell>
          <cell r="AO19667">
            <v>0</v>
          </cell>
          <cell r="AP19667">
            <v>0</v>
          </cell>
        </row>
        <row r="19668">
          <cell r="H19668">
            <v>0</v>
          </cell>
          <cell r="K19668">
            <v>0</v>
          </cell>
          <cell r="P19668">
            <v>0</v>
          </cell>
          <cell r="X19668">
            <v>0</v>
          </cell>
          <cell r="Y19668">
            <v>0</v>
          </cell>
          <cell r="Z19668">
            <v>0</v>
          </cell>
          <cell r="AA19668">
            <v>0</v>
          </cell>
          <cell r="AB19668">
            <v>0</v>
          </cell>
          <cell r="AC19668">
            <v>0</v>
          </cell>
          <cell r="AO19668">
            <v>0</v>
          </cell>
          <cell r="AP19668">
            <v>0</v>
          </cell>
        </row>
        <row r="19669">
          <cell r="H19669">
            <v>0</v>
          </cell>
          <cell r="K19669">
            <v>0</v>
          </cell>
          <cell r="P19669">
            <v>0</v>
          </cell>
          <cell r="X19669">
            <v>0</v>
          </cell>
          <cell r="Y19669">
            <v>0</v>
          </cell>
          <cell r="Z19669">
            <v>0</v>
          </cell>
          <cell r="AA19669">
            <v>0</v>
          </cell>
          <cell r="AB19669">
            <v>0</v>
          </cell>
          <cell r="AC19669">
            <v>0</v>
          </cell>
          <cell r="AO19669">
            <v>0</v>
          </cell>
          <cell r="AP19669">
            <v>0</v>
          </cell>
        </row>
        <row r="19670">
          <cell r="H19670">
            <v>0</v>
          </cell>
          <cell r="K19670">
            <v>0</v>
          </cell>
          <cell r="P19670">
            <v>0</v>
          </cell>
          <cell r="X19670">
            <v>0</v>
          </cell>
          <cell r="Y19670">
            <v>0</v>
          </cell>
          <cell r="Z19670">
            <v>0</v>
          </cell>
          <cell r="AA19670">
            <v>0</v>
          </cell>
          <cell r="AB19670">
            <v>0</v>
          </cell>
          <cell r="AC19670">
            <v>0</v>
          </cell>
          <cell r="AO19670">
            <v>0</v>
          </cell>
          <cell r="AP19670">
            <v>0</v>
          </cell>
        </row>
        <row r="19671">
          <cell r="H19671">
            <v>0</v>
          </cell>
          <cell r="K19671">
            <v>0</v>
          </cell>
          <cell r="P19671">
            <v>0</v>
          </cell>
          <cell r="X19671">
            <v>0</v>
          </cell>
          <cell r="Y19671">
            <v>0</v>
          </cell>
          <cell r="Z19671">
            <v>0</v>
          </cell>
          <cell r="AA19671">
            <v>0</v>
          </cell>
          <cell r="AB19671">
            <v>0</v>
          </cell>
          <cell r="AC19671">
            <v>0</v>
          </cell>
          <cell r="AO19671">
            <v>0</v>
          </cell>
          <cell r="AP19671">
            <v>0</v>
          </cell>
        </row>
        <row r="19672">
          <cell r="H19672">
            <v>0</v>
          </cell>
          <cell r="K19672">
            <v>0</v>
          </cell>
          <cell r="P19672">
            <v>0</v>
          </cell>
          <cell r="X19672">
            <v>0</v>
          </cell>
          <cell r="Y19672">
            <v>0</v>
          </cell>
          <cell r="Z19672">
            <v>0</v>
          </cell>
          <cell r="AA19672">
            <v>0</v>
          </cell>
          <cell r="AB19672">
            <v>0</v>
          </cell>
          <cell r="AC19672">
            <v>0</v>
          </cell>
          <cell r="AO19672">
            <v>0</v>
          </cell>
          <cell r="AP19672">
            <v>0</v>
          </cell>
        </row>
        <row r="19673">
          <cell r="H19673">
            <v>0</v>
          </cell>
          <cell r="K19673">
            <v>0</v>
          </cell>
          <cell r="P19673">
            <v>0</v>
          </cell>
          <cell r="X19673">
            <v>0</v>
          </cell>
          <cell r="Y19673">
            <v>0</v>
          </cell>
          <cell r="Z19673">
            <v>0</v>
          </cell>
          <cell r="AA19673">
            <v>0</v>
          </cell>
          <cell r="AB19673">
            <v>0</v>
          </cell>
          <cell r="AC19673">
            <v>0</v>
          </cell>
          <cell r="AO19673">
            <v>0</v>
          </cell>
          <cell r="AP19673">
            <v>0</v>
          </cell>
        </row>
        <row r="19674">
          <cell r="H19674">
            <v>0</v>
          </cell>
          <cell r="K19674">
            <v>0</v>
          </cell>
          <cell r="P19674">
            <v>0</v>
          </cell>
          <cell r="X19674">
            <v>0</v>
          </cell>
          <cell r="Y19674">
            <v>0</v>
          </cell>
          <cell r="Z19674">
            <v>0</v>
          </cell>
          <cell r="AA19674">
            <v>0</v>
          </cell>
          <cell r="AB19674">
            <v>0</v>
          </cell>
          <cell r="AC19674">
            <v>0</v>
          </cell>
          <cell r="AO19674">
            <v>0</v>
          </cell>
          <cell r="AP19674">
            <v>0</v>
          </cell>
        </row>
        <row r="19675">
          <cell r="H19675">
            <v>0</v>
          </cell>
          <cell r="K19675">
            <v>0</v>
          </cell>
          <cell r="P19675">
            <v>0</v>
          </cell>
          <cell r="X19675">
            <v>0</v>
          </cell>
          <cell r="Y19675">
            <v>0</v>
          </cell>
          <cell r="Z19675">
            <v>0</v>
          </cell>
          <cell r="AA19675">
            <v>0</v>
          </cell>
          <cell r="AB19675">
            <v>0</v>
          </cell>
          <cell r="AC19675">
            <v>0</v>
          </cell>
          <cell r="AO19675">
            <v>0</v>
          </cell>
          <cell r="AP19675">
            <v>0</v>
          </cell>
        </row>
        <row r="19676">
          <cell r="H19676">
            <v>0</v>
          </cell>
          <cell r="K19676">
            <v>0</v>
          </cell>
          <cell r="P19676">
            <v>0</v>
          </cell>
          <cell r="X19676">
            <v>0</v>
          </cell>
          <cell r="Y19676">
            <v>0</v>
          </cell>
          <cell r="Z19676">
            <v>0</v>
          </cell>
          <cell r="AA19676">
            <v>0</v>
          </cell>
          <cell r="AB19676">
            <v>0</v>
          </cell>
          <cell r="AC19676">
            <v>0</v>
          </cell>
          <cell r="AO19676">
            <v>0</v>
          </cell>
          <cell r="AP19676">
            <v>0</v>
          </cell>
        </row>
        <row r="19677">
          <cell r="H19677">
            <v>0</v>
          </cell>
          <cell r="K19677">
            <v>0</v>
          </cell>
          <cell r="P19677">
            <v>0</v>
          </cell>
          <cell r="X19677">
            <v>0</v>
          </cell>
          <cell r="Y19677">
            <v>0</v>
          </cell>
          <cell r="Z19677">
            <v>0</v>
          </cell>
          <cell r="AA19677">
            <v>0</v>
          </cell>
          <cell r="AB19677">
            <v>0</v>
          </cell>
          <cell r="AC19677">
            <v>0</v>
          </cell>
          <cell r="AO19677">
            <v>0</v>
          </cell>
          <cell r="AP19677">
            <v>0</v>
          </cell>
        </row>
        <row r="19678">
          <cell r="H19678">
            <v>0</v>
          </cell>
          <cell r="K19678">
            <v>0</v>
          </cell>
          <cell r="P19678">
            <v>0</v>
          </cell>
          <cell r="X19678">
            <v>0</v>
          </cell>
          <cell r="Y19678">
            <v>0</v>
          </cell>
          <cell r="Z19678">
            <v>0</v>
          </cell>
          <cell r="AA19678">
            <v>0</v>
          </cell>
          <cell r="AB19678">
            <v>0</v>
          </cell>
          <cell r="AC19678">
            <v>0</v>
          </cell>
          <cell r="AO19678">
            <v>0</v>
          </cell>
          <cell r="AP19678">
            <v>0</v>
          </cell>
        </row>
        <row r="19679">
          <cell r="H19679">
            <v>0</v>
          </cell>
          <cell r="K19679">
            <v>0</v>
          </cell>
          <cell r="P19679">
            <v>0</v>
          </cell>
          <cell r="X19679">
            <v>0</v>
          </cell>
          <cell r="Y19679">
            <v>0</v>
          </cell>
          <cell r="Z19679">
            <v>0</v>
          </cell>
          <cell r="AA19679">
            <v>0</v>
          </cell>
          <cell r="AB19679">
            <v>0</v>
          </cell>
          <cell r="AC19679">
            <v>0</v>
          </cell>
          <cell r="AO19679">
            <v>0</v>
          </cell>
          <cell r="AP19679">
            <v>0</v>
          </cell>
        </row>
        <row r="19680">
          <cell r="H19680">
            <v>0</v>
          </cell>
          <cell r="K19680">
            <v>0</v>
          </cell>
          <cell r="P19680">
            <v>0</v>
          </cell>
          <cell r="X19680">
            <v>0</v>
          </cell>
          <cell r="Y19680">
            <v>0</v>
          </cell>
          <cell r="Z19680">
            <v>0</v>
          </cell>
          <cell r="AA19680">
            <v>0</v>
          </cell>
          <cell r="AB19680">
            <v>0</v>
          </cell>
          <cell r="AC19680">
            <v>0</v>
          </cell>
          <cell r="AO19680">
            <v>0</v>
          </cell>
          <cell r="AP19680">
            <v>0</v>
          </cell>
        </row>
        <row r="19681">
          <cell r="H19681">
            <v>0</v>
          </cell>
          <cell r="K19681">
            <v>0</v>
          </cell>
          <cell r="P19681">
            <v>0</v>
          </cell>
          <cell r="X19681">
            <v>0</v>
          </cell>
          <cell r="Y19681">
            <v>0</v>
          </cell>
          <cell r="Z19681">
            <v>0</v>
          </cell>
          <cell r="AA19681">
            <v>0</v>
          </cell>
          <cell r="AB19681">
            <v>0</v>
          </cell>
          <cell r="AC19681">
            <v>0</v>
          </cell>
          <cell r="AO19681">
            <v>0</v>
          </cell>
          <cell r="AP19681">
            <v>0</v>
          </cell>
        </row>
        <row r="19682">
          <cell r="H19682">
            <v>0</v>
          </cell>
          <cell r="K19682">
            <v>0</v>
          </cell>
          <cell r="P19682">
            <v>0</v>
          </cell>
          <cell r="X19682">
            <v>0</v>
          </cell>
          <cell r="Y19682">
            <v>0</v>
          </cell>
          <cell r="Z19682">
            <v>0</v>
          </cell>
          <cell r="AA19682">
            <v>0</v>
          </cell>
          <cell r="AB19682">
            <v>0</v>
          </cell>
          <cell r="AC19682">
            <v>0</v>
          </cell>
          <cell r="AO19682">
            <v>0</v>
          </cell>
          <cell r="AP19682">
            <v>0</v>
          </cell>
        </row>
        <row r="19683">
          <cell r="H19683">
            <v>0</v>
          </cell>
          <cell r="K19683">
            <v>0</v>
          </cell>
          <cell r="P19683">
            <v>0</v>
          </cell>
          <cell r="X19683">
            <v>0</v>
          </cell>
          <cell r="Y19683">
            <v>0</v>
          </cell>
          <cell r="Z19683">
            <v>0</v>
          </cell>
          <cell r="AA19683">
            <v>0</v>
          </cell>
          <cell r="AB19683">
            <v>0</v>
          </cell>
          <cell r="AC19683">
            <v>0</v>
          </cell>
          <cell r="AO19683">
            <v>0</v>
          </cell>
          <cell r="AP19683">
            <v>0</v>
          </cell>
        </row>
        <row r="19684">
          <cell r="H19684">
            <v>0</v>
          </cell>
          <cell r="K19684">
            <v>0</v>
          </cell>
          <cell r="P19684">
            <v>0</v>
          </cell>
          <cell r="X19684">
            <v>0</v>
          </cell>
          <cell r="Y19684">
            <v>0</v>
          </cell>
          <cell r="Z19684">
            <v>0</v>
          </cell>
          <cell r="AA19684">
            <v>0</v>
          </cell>
          <cell r="AB19684">
            <v>0</v>
          </cell>
          <cell r="AC19684">
            <v>0</v>
          </cell>
          <cell r="AO19684">
            <v>0</v>
          </cell>
          <cell r="AP19684">
            <v>0</v>
          </cell>
        </row>
        <row r="19685">
          <cell r="H19685">
            <v>0</v>
          </cell>
          <cell r="K19685">
            <v>0</v>
          </cell>
          <cell r="P19685">
            <v>0</v>
          </cell>
          <cell r="X19685">
            <v>0</v>
          </cell>
          <cell r="Y19685">
            <v>0</v>
          </cell>
          <cell r="Z19685">
            <v>0</v>
          </cell>
          <cell r="AA19685">
            <v>0</v>
          </cell>
          <cell r="AB19685">
            <v>0</v>
          </cell>
          <cell r="AC19685">
            <v>0</v>
          </cell>
          <cell r="AO19685">
            <v>0</v>
          </cell>
          <cell r="AP19685">
            <v>0</v>
          </cell>
        </row>
        <row r="19686">
          <cell r="H19686">
            <v>0</v>
          </cell>
          <cell r="K19686">
            <v>0</v>
          </cell>
          <cell r="P19686">
            <v>0</v>
          </cell>
          <cell r="X19686">
            <v>0</v>
          </cell>
          <cell r="Y19686">
            <v>0</v>
          </cell>
          <cell r="Z19686">
            <v>0</v>
          </cell>
          <cell r="AA19686">
            <v>0</v>
          </cell>
          <cell r="AB19686">
            <v>0</v>
          </cell>
          <cell r="AC19686">
            <v>0</v>
          </cell>
          <cell r="AO19686">
            <v>0</v>
          </cell>
          <cell r="AP19686">
            <v>0</v>
          </cell>
        </row>
        <row r="19687">
          <cell r="H19687">
            <v>0</v>
          </cell>
          <cell r="K19687">
            <v>0</v>
          </cell>
          <cell r="P19687">
            <v>0</v>
          </cell>
          <cell r="X19687">
            <v>0</v>
          </cell>
          <cell r="Y19687">
            <v>0</v>
          </cell>
          <cell r="Z19687">
            <v>0</v>
          </cell>
          <cell r="AA19687">
            <v>0</v>
          </cell>
          <cell r="AB19687">
            <v>0</v>
          </cell>
          <cell r="AC19687">
            <v>0</v>
          </cell>
          <cell r="AO19687">
            <v>0</v>
          </cell>
          <cell r="AP19687">
            <v>0</v>
          </cell>
        </row>
        <row r="19688">
          <cell r="H19688">
            <v>0</v>
          </cell>
          <cell r="K19688">
            <v>0</v>
          </cell>
          <cell r="P19688">
            <v>0</v>
          </cell>
          <cell r="X19688">
            <v>0</v>
          </cell>
          <cell r="Y19688">
            <v>0</v>
          </cell>
          <cell r="Z19688">
            <v>0</v>
          </cell>
          <cell r="AA19688">
            <v>0</v>
          </cell>
          <cell r="AB19688">
            <v>0</v>
          </cell>
          <cell r="AC19688">
            <v>0</v>
          </cell>
          <cell r="AO19688">
            <v>0</v>
          </cell>
          <cell r="AP19688">
            <v>0</v>
          </cell>
        </row>
        <row r="19689">
          <cell r="H19689">
            <v>0</v>
          </cell>
          <cell r="K19689">
            <v>0</v>
          </cell>
          <cell r="P19689">
            <v>0</v>
          </cell>
          <cell r="X19689">
            <v>0</v>
          </cell>
          <cell r="Y19689">
            <v>0</v>
          </cell>
          <cell r="Z19689">
            <v>0</v>
          </cell>
          <cell r="AA19689">
            <v>0</v>
          </cell>
          <cell r="AB19689">
            <v>0</v>
          </cell>
          <cell r="AC19689">
            <v>0</v>
          </cell>
          <cell r="AO19689">
            <v>0</v>
          </cell>
          <cell r="AP19689">
            <v>0</v>
          </cell>
        </row>
        <row r="19690">
          <cell r="H19690">
            <v>0</v>
          </cell>
          <cell r="K19690">
            <v>0</v>
          </cell>
          <cell r="P19690">
            <v>0</v>
          </cell>
          <cell r="X19690">
            <v>0</v>
          </cell>
          <cell r="Y19690">
            <v>0</v>
          </cell>
          <cell r="Z19690">
            <v>0</v>
          </cell>
          <cell r="AA19690">
            <v>0</v>
          </cell>
          <cell r="AB19690">
            <v>0</v>
          </cell>
          <cell r="AC19690">
            <v>0</v>
          </cell>
          <cell r="AO19690">
            <v>0</v>
          </cell>
          <cell r="AP19690">
            <v>0</v>
          </cell>
        </row>
        <row r="19691">
          <cell r="H19691">
            <v>0</v>
          </cell>
          <cell r="K19691">
            <v>0</v>
          </cell>
          <cell r="P19691">
            <v>0</v>
          </cell>
          <cell r="X19691">
            <v>0</v>
          </cell>
          <cell r="Y19691">
            <v>0</v>
          </cell>
          <cell r="Z19691">
            <v>0</v>
          </cell>
          <cell r="AA19691">
            <v>0</v>
          </cell>
          <cell r="AB19691">
            <v>0</v>
          </cell>
          <cell r="AC19691">
            <v>0</v>
          </cell>
          <cell r="AO19691">
            <v>0</v>
          </cell>
          <cell r="AP19691">
            <v>0</v>
          </cell>
        </row>
        <row r="19692">
          <cell r="H19692">
            <v>0</v>
          </cell>
          <cell r="K19692">
            <v>0</v>
          </cell>
          <cell r="P19692">
            <v>0</v>
          </cell>
          <cell r="X19692">
            <v>0</v>
          </cell>
          <cell r="Y19692">
            <v>0</v>
          </cell>
          <cell r="Z19692">
            <v>0</v>
          </cell>
          <cell r="AA19692">
            <v>0</v>
          </cell>
          <cell r="AB19692">
            <v>0</v>
          </cell>
          <cell r="AC19692">
            <v>0</v>
          </cell>
          <cell r="AO19692">
            <v>0</v>
          </cell>
          <cell r="AP19692">
            <v>0</v>
          </cell>
        </row>
        <row r="19693">
          <cell r="H19693">
            <v>0</v>
          </cell>
          <cell r="K19693">
            <v>0</v>
          </cell>
          <cell r="P19693">
            <v>0</v>
          </cell>
          <cell r="X19693">
            <v>0</v>
          </cell>
          <cell r="Y19693">
            <v>0</v>
          </cell>
          <cell r="Z19693">
            <v>0</v>
          </cell>
          <cell r="AA19693">
            <v>0</v>
          </cell>
          <cell r="AB19693">
            <v>0</v>
          </cell>
          <cell r="AC19693">
            <v>0</v>
          </cell>
          <cell r="AO19693">
            <v>0</v>
          </cell>
          <cell r="AP19693">
            <v>0</v>
          </cell>
        </row>
        <row r="19694">
          <cell r="H19694">
            <v>0</v>
          </cell>
          <cell r="K19694">
            <v>0</v>
          </cell>
          <cell r="P19694">
            <v>0</v>
          </cell>
          <cell r="X19694">
            <v>0</v>
          </cell>
          <cell r="Y19694">
            <v>0</v>
          </cell>
          <cell r="Z19694">
            <v>0</v>
          </cell>
          <cell r="AA19694">
            <v>0</v>
          </cell>
          <cell r="AB19694">
            <v>0</v>
          </cell>
          <cell r="AC19694">
            <v>0</v>
          </cell>
          <cell r="AO19694">
            <v>0</v>
          </cell>
          <cell r="AP19694">
            <v>0</v>
          </cell>
        </row>
        <row r="19695">
          <cell r="H19695">
            <v>0</v>
          </cell>
          <cell r="K19695">
            <v>0</v>
          </cell>
          <cell r="P19695">
            <v>0</v>
          </cell>
          <cell r="X19695">
            <v>0</v>
          </cell>
          <cell r="Y19695">
            <v>0</v>
          </cell>
          <cell r="Z19695">
            <v>0</v>
          </cell>
          <cell r="AA19695">
            <v>0</v>
          </cell>
          <cell r="AB19695">
            <v>0</v>
          </cell>
          <cell r="AC19695">
            <v>0</v>
          </cell>
          <cell r="AO19695">
            <v>0</v>
          </cell>
          <cell r="AP19695">
            <v>0</v>
          </cell>
        </row>
        <row r="19696">
          <cell r="H19696">
            <v>0</v>
          </cell>
          <cell r="K19696">
            <v>0</v>
          </cell>
          <cell r="P19696">
            <v>0</v>
          </cell>
          <cell r="X19696">
            <v>0</v>
          </cell>
          <cell r="Y19696">
            <v>0</v>
          </cell>
          <cell r="Z19696">
            <v>0</v>
          </cell>
          <cell r="AA19696">
            <v>0</v>
          </cell>
          <cell r="AB19696">
            <v>0</v>
          </cell>
          <cell r="AC19696">
            <v>0</v>
          </cell>
          <cell r="AO19696">
            <v>0</v>
          </cell>
          <cell r="AP19696">
            <v>0</v>
          </cell>
        </row>
        <row r="19697">
          <cell r="H19697">
            <v>0</v>
          </cell>
          <cell r="K19697">
            <v>0</v>
          </cell>
          <cell r="P19697">
            <v>0</v>
          </cell>
          <cell r="X19697">
            <v>0</v>
          </cell>
          <cell r="Y19697">
            <v>0</v>
          </cell>
          <cell r="Z19697">
            <v>0</v>
          </cell>
          <cell r="AA19697">
            <v>0</v>
          </cell>
          <cell r="AB19697">
            <v>0</v>
          </cell>
          <cell r="AC19697">
            <v>0</v>
          </cell>
          <cell r="AO19697">
            <v>0</v>
          </cell>
          <cell r="AP19697">
            <v>0</v>
          </cell>
        </row>
        <row r="19698">
          <cell r="H19698">
            <v>0</v>
          </cell>
          <cell r="K19698">
            <v>0</v>
          </cell>
          <cell r="P19698">
            <v>0</v>
          </cell>
          <cell r="X19698">
            <v>0</v>
          </cell>
          <cell r="Y19698">
            <v>0</v>
          </cell>
          <cell r="Z19698">
            <v>0</v>
          </cell>
          <cell r="AA19698">
            <v>0</v>
          </cell>
          <cell r="AB19698">
            <v>0</v>
          </cell>
          <cell r="AC19698">
            <v>0</v>
          </cell>
          <cell r="AO19698">
            <v>0</v>
          </cell>
          <cell r="AP19698">
            <v>0</v>
          </cell>
        </row>
        <row r="19699">
          <cell r="H19699">
            <v>0</v>
          </cell>
          <cell r="K19699">
            <v>0</v>
          </cell>
          <cell r="P19699">
            <v>0</v>
          </cell>
          <cell r="X19699">
            <v>0</v>
          </cell>
          <cell r="Y19699">
            <v>0</v>
          </cell>
          <cell r="Z19699">
            <v>0</v>
          </cell>
          <cell r="AA19699">
            <v>0</v>
          </cell>
          <cell r="AB19699">
            <v>0</v>
          </cell>
          <cell r="AC19699">
            <v>0</v>
          </cell>
          <cell r="AO19699">
            <v>0</v>
          </cell>
          <cell r="AP19699">
            <v>0</v>
          </cell>
        </row>
        <row r="19700">
          <cell r="H19700">
            <v>0</v>
          </cell>
          <cell r="K19700">
            <v>0</v>
          </cell>
          <cell r="P19700">
            <v>0</v>
          </cell>
          <cell r="X19700">
            <v>0</v>
          </cell>
          <cell r="Y19700">
            <v>0</v>
          </cell>
          <cell r="Z19700">
            <v>0</v>
          </cell>
          <cell r="AA19700">
            <v>0</v>
          </cell>
          <cell r="AB19700">
            <v>0</v>
          </cell>
          <cell r="AC19700">
            <v>0</v>
          </cell>
          <cell r="AO19700">
            <v>0</v>
          </cell>
          <cell r="AP19700">
            <v>0</v>
          </cell>
        </row>
        <row r="19701">
          <cell r="H19701">
            <v>0</v>
          </cell>
          <cell r="K19701">
            <v>0</v>
          </cell>
          <cell r="P19701">
            <v>0</v>
          </cell>
          <cell r="X19701">
            <v>0</v>
          </cell>
          <cell r="Y19701">
            <v>0</v>
          </cell>
          <cell r="Z19701">
            <v>0</v>
          </cell>
          <cell r="AA19701">
            <v>0</v>
          </cell>
          <cell r="AB19701">
            <v>0</v>
          </cell>
          <cell r="AC19701">
            <v>0</v>
          </cell>
          <cell r="AO19701">
            <v>0</v>
          </cell>
          <cell r="AP19701">
            <v>0</v>
          </cell>
        </row>
        <row r="19702">
          <cell r="H19702">
            <v>0</v>
          </cell>
          <cell r="K19702">
            <v>0</v>
          </cell>
          <cell r="P19702">
            <v>0</v>
          </cell>
          <cell r="X19702">
            <v>0</v>
          </cell>
          <cell r="Y19702">
            <v>0</v>
          </cell>
          <cell r="Z19702">
            <v>0</v>
          </cell>
          <cell r="AA19702">
            <v>0</v>
          </cell>
          <cell r="AB19702">
            <v>0</v>
          </cell>
          <cell r="AC19702">
            <v>0</v>
          </cell>
          <cell r="AO19702">
            <v>0</v>
          </cell>
          <cell r="AP19702">
            <v>0</v>
          </cell>
        </row>
        <row r="19703">
          <cell r="H19703">
            <v>0</v>
          </cell>
          <cell r="K19703">
            <v>0</v>
          </cell>
          <cell r="P19703">
            <v>0</v>
          </cell>
          <cell r="X19703">
            <v>0</v>
          </cell>
          <cell r="Y19703">
            <v>0</v>
          </cell>
          <cell r="Z19703">
            <v>0</v>
          </cell>
          <cell r="AA19703">
            <v>0</v>
          </cell>
          <cell r="AB19703">
            <v>0</v>
          </cell>
          <cell r="AC19703">
            <v>0</v>
          </cell>
          <cell r="AO19703">
            <v>0</v>
          </cell>
          <cell r="AP19703">
            <v>0</v>
          </cell>
        </row>
        <row r="19704">
          <cell r="H19704">
            <v>0</v>
          </cell>
          <cell r="K19704">
            <v>0</v>
          </cell>
          <cell r="P19704">
            <v>0</v>
          </cell>
          <cell r="X19704">
            <v>0</v>
          </cell>
          <cell r="Y19704">
            <v>0</v>
          </cell>
          <cell r="Z19704">
            <v>0</v>
          </cell>
          <cell r="AA19704">
            <v>0</v>
          </cell>
          <cell r="AB19704">
            <v>0</v>
          </cell>
          <cell r="AC19704">
            <v>0</v>
          </cell>
          <cell r="AO19704">
            <v>0</v>
          </cell>
          <cell r="AP19704">
            <v>0</v>
          </cell>
        </row>
        <row r="19705">
          <cell r="H19705">
            <v>0</v>
          </cell>
          <cell r="K19705">
            <v>0</v>
          </cell>
          <cell r="P19705">
            <v>0</v>
          </cell>
          <cell r="X19705">
            <v>0</v>
          </cell>
          <cell r="Y19705">
            <v>0</v>
          </cell>
          <cell r="Z19705">
            <v>0</v>
          </cell>
          <cell r="AA19705">
            <v>0</v>
          </cell>
          <cell r="AB19705">
            <v>0</v>
          </cell>
          <cell r="AC19705">
            <v>0</v>
          </cell>
          <cell r="AO19705">
            <v>0</v>
          </cell>
          <cell r="AP19705">
            <v>0</v>
          </cell>
        </row>
        <row r="19706">
          <cell r="H19706">
            <v>0</v>
          </cell>
          <cell r="K19706">
            <v>0</v>
          </cell>
          <cell r="P19706">
            <v>0</v>
          </cell>
          <cell r="X19706">
            <v>0</v>
          </cell>
          <cell r="Y19706">
            <v>0</v>
          </cell>
          <cell r="Z19706">
            <v>0</v>
          </cell>
          <cell r="AA19706">
            <v>0</v>
          </cell>
          <cell r="AB19706">
            <v>0</v>
          </cell>
          <cell r="AC19706">
            <v>0</v>
          </cell>
          <cell r="AO19706">
            <v>0</v>
          </cell>
          <cell r="AP19706">
            <v>0</v>
          </cell>
        </row>
        <row r="19707">
          <cell r="H19707">
            <v>0</v>
          </cell>
          <cell r="K19707">
            <v>0</v>
          </cell>
          <cell r="P19707">
            <v>0</v>
          </cell>
          <cell r="X19707">
            <v>0</v>
          </cell>
          <cell r="Y19707">
            <v>0</v>
          </cell>
          <cell r="Z19707">
            <v>0</v>
          </cell>
          <cell r="AA19707">
            <v>0</v>
          </cell>
          <cell r="AB19707">
            <v>0</v>
          </cell>
          <cell r="AC19707">
            <v>0</v>
          </cell>
          <cell r="AO19707">
            <v>0</v>
          </cell>
          <cell r="AP19707">
            <v>0</v>
          </cell>
        </row>
        <row r="19708">
          <cell r="H19708">
            <v>0</v>
          </cell>
          <cell r="K19708">
            <v>0</v>
          </cell>
          <cell r="P19708">
            <v>0</v>
          </cell>
          <cell r="X19708">
            <v>0</v>
          </cell>
          <cell r="Y19708">
            <v>0</v>
          </cell>
          <cell r="Z19708">
            <v>0</v>
          </cell>
          <cell r="AA19708">
            <v>0</v>
          </cell>
          <cell r="AB19708">
            <v>0</v>
          </cell>
          <cell r="AC19708">
            <v>0</v>
          </cell>
          <cell r="AO19708">
            <v>0</v>
          </cell>
          <cell r="AP19708">
            <v>0</v>
          </cell>
        </row>
        <row r="19709">
          <cell r="H19709">
            <v>0</v>
          </cell>
          <cell r="K19709">
            <v>0</v>
          </cell>
          <cell r="P19709">
            <v>0</v>
          </cell>
          <cell r="X19709">
            <v>0</v>
          </cell>
          <cell r="Y19709">
            <v>0</v>
          </cell>
          <cell r="Z19709">
            <v>0</v>
          </cell>
          <cell r="AA19709">
            <v>0</v>
          </cell>
          <cell r="AB19709">
            <v>0</v>
          </cell>
          <cell r="AC19709">
            <v>0</v>
          </cell>
          <cell r="AO19709">
            <v>0</v>
          </cell>
          <cell r="AP19709">
            <v>0</v>
          </cell>
        </row>
        <row r="19710">
          <cell r="H19710">
            <v>0</v>
          </cell>
          <cell r="K19710">
            <v>0</v>
          </cell>
          <cell r="P19710">
            <v>0</v>
          </cell>
          <cell r="X19710">
            <v>0</v>
          </cell>
          <cell r="Y19710">
            <v>0</v>
          </cell>
          <cell r="Z19710">
            <v>0</v>
          </cell>
          <cell r="AA19710">
            <v>0</v>
          </cell>
          <cell r="AB19710">
            <v>0</v>
          </cell>
          <cell r="AC19710">
            <v>0</v>
          </cell>
          <cell r="AO19710">
            <v>0</v>
          </cell>
          <cell r="AP19710">
            <v>0</v>
          </cell>
        </row>
        <row r="19711">
          <cell r="H19711">
            <v>0</v>
          </cell>
          <cell r="K19711">
            <v>0</v>
          </cell>
          <cell r="P19711">
            <v>0</v>
          </cell>
          <cell r="X19711">
            <v>0</v>
          </cell>
          <cell r="Y19711">
            <v>0</v>
          </cell>
          <cell r="Z19711">
            <v>0</v>
          </cell>
          <cell r="AA19711">
            <v>0</v>
          </cell>
          <cell r="AB19711">
            <v>0</v>
          </cell>
          <cell r="AC19711">
            <v>0</v>
          </cell>
          <cell r="AO19711">
            <v>0</v>
          </cell>
          <cell r="AP19711">
            <v>0</v>
          </cell>
        </row>
        <row r="19712">
          <cell r="H19712">
            <v>0</v>
          </cell>
          <cell r="K19712">
            <v>0</v>
          </cell>
          <cell r="P19712">
            <v>0</v>
          </cell>
          <cell r="X19712">
            <v>0</v>
          </cell>
          <cell r="Y19712">
            <v>0</v>
          </cell>
          <cell r="Z19712">
            <v>0</v>
          </cell>
          <cell r="AA19712">
            <v>0</v>
          </cell>
          <cell r="AB19712">
            <v>0</v>
          </cell>
          <cell r="AC19712">
            <v>0</v>
          </cell>
          <cell r="AO19712">
            <v>0</v>
          </cell>
          <cell r="AP19712">
            <v>0</v>
          </cell>
        </row>
        <row r="19713">
          <cell r="H19713">
            <v>0</v>
          </cell>
          <cell r="K19713">
            <v>0</v>
          </cell>
          <cell r="P19713">
            <v>0</v>
          </cell>
          <cell r="X19713">
            <v>0</v>
          </cell>
          <cell r="Y19713">
            <v>0</v>
          </cell>
          <cell r="Z19713">
            <v>0</v>
          </cell>
          <cell r="AA19713">
            <v>0</v>
          </cell>
          <cell r="AB19713">
            <v>0</v>
          </cell>
          <cell r="AC19713">
            <v>0</v>
          </cell>
          <cell r="AO19713">
            <v>0</v>
          </cell>
          <cell r="AP19713">
            <v>0</v>
          </cell>
        </row>
        <row r="19714">
          <cell r="H19714">
            <v>0</v>
          </cell>
          <cell r="K19714">
            <v>0</v>
          </cell>
          <cell r="P19714">
            <v>0</v>
          </cell>
          <cell r="X19714">
            <v>0</v>
          </cell>
          <cell r="Y19714">
            <v>0</v>
          </cell>
          <cell r="Z19714">
            <v>0</v>
          </cell>
          <cell r="AA19714">
            <v>0</v>
          </cell>
          <cell r="AB19714">
            <v>0</v>
          </cell>
          <cell r="AC19714">
            <v>0</v>
          </cell>
          <cell r="AO19714">
            <v>0</v>
          </cell>
          <cell r="AP19714">
            <v>0</v>
          </cell>
        </row>
        <row r="19715">
          <cell r="H19715">
            <v>0</v>
          </cell>
          <cell r="K19715">
            <v>0</v>
          </cell>
          <cell r="P19715">
            <v>0</v>
          </cell>
          <cell r="X19715">
            <v>0</v>
          </cell>
          <cell r="Y19715">
            <v>0</v>
          </cell>
          <cell r="Z19715">
            <v>0</v>
          </cell>
          <cell r="AA19715">
            <v>0</v>
          </cell>
          <cell r="AB19715">
            <v>0</v>
          </cell>
          <cell r="AC19715">
            <v>0</v>
          </cell>
          <cell r="AO19715">
            <v>0</v>
          </cell>
          <cell r="AP19715">
            <v>0</v>
          </cell>
        </row>
        <row r="19716">
          <cell r="H19716">
            <v>0</v>
          </cell>
          <cell r="K19716">
            <v>0</v>
          </cell>
          <cell r="P19716">
            <v>0</v>
          </cell>
          <cell r="X19716">
            <v>0</v>
          </cell>
          <cell r="Y19716">
            <v>0</v>
          </cell>
          <cell r="Z19716">
            <v>0</v>
          </cell>
          <cell r="AA19716">
            <v>0</v>
          </cell>
          <cell r="AB19716">
            <v>0</v>
          </cell>
          <cell r="AC19716">
            <v>0</v>
          </cell>
          <cell r="AO19716">
            <v>0</v>
          </cell>
          <cell r="AP19716">
            <v>0</v>
          </cell>
        </row>
        <row r="19717">
          <cell r="H19717">
            <v>0</v>
          </cell>
          <cell r="K19717">
            <v>0</v>
          </cell>
          <cell r="P19717">
            <v>0</v>
          </cell>
          <cell r="X19717">
            <v>0</v>
          </cell>
          <cell r="Y19717">
            <v>0</v>
          </cell>
          <cell r="Z19717">
            <v>0</v>
          </cell>
          <cell r="AA19717">
            <v>0</v>
          </cell>
          <cell r="AB19717">
            <v>0</v>
          </cell>
          <cell r="AC19717">
            <v>0</v>
          </cell>
          <cell r="AO19717">
            <v>0</v>
          </cell>
          <cell r="AP19717">
            <v>0</v>
          </cell>
        </row>
        <row r="19718">
          <cell r="H19718">
            <v>0</v>
          </cell>
          <cell r="K19718">
            <v>0</v>
          </cell>
          <cell r="P19718">
            <v>0</v>
          </cell>
          <cell r="X19718">
            <v>0</v>
          </cell>
          <cell r="Y19718">
            <v>0</v>
          </cell>
          <cell r="Z19718">
            <v>0</v>
          </cell>
          <cell r="AA19718">
            <v>0</v>
          </cell>
          <cell r="AB19718">
            <v>0</v>
          </cell>
          <cell r="AC19718">
            <v>0</v>
          </cell>
          <cell r="AO19718">
            <v>0</v>
          </cell>
          <cell r="AP19718">
            <v>0</v>
          </cell>
        </row>
        <row r="19719">
          <cell r="H19719">
            <v>0</v>
          </cell>
          <cell r="K19719">
            <v>0</v>
          </cell>
          <cell r="P19719">
            <v>0</v>
          </cell>
          <cell r="X19719">
            <v>0</v>
          </cell>
          <cell r="Y19719">
            <v>0</v>
          </cell>
          <cell r="Z19719">
            <v>0</v>
          </cell>
          <cell r="AA19719">
            <v>0</v>
          </cell>
          <cell r="AB19719">
            <v>0</v>
          </cell>
          <cell r="AC19719">
            <v>0</v>
          </cell>
          <cell r="AO19719">
            <v>0</v>
          </cell>
          <cell r="AP19719">
            <v>0</v>
          </cell>
        </row>
        <row r="19720">
          <cell r="H19720">
            <v>0</v>
          </cell>
          <cell r="K19720">
            <v>0</v>
          </cell>
          <cell r="P19720">
            <v>0</v>
          </cell>
          <cell r="X19720">
            <v>0</v>
          </cell>
          <cell r="Y19720">
            <v>0</v>
          </cell>
          <cell r="Z19720">
            <v>0</v>
          </cell>
          <cell r="AA19720">
            <v>0</v>
          </cell>
          <cell r="AB19720">
            <v>0</v>
          </cell>
          <cell r="AC19720">
            <v>0</v>
          </cell>
          <cell r="AO19720">
            <v>0</v>
          </cell>
          <cell r="AP19720">
            <v>0</v>
          </cell>
        </row>
        <row r="19721">
          <cell r="H19721">
            <v>0</v>
          </cell>
          <cell r="K19721">
            <v>0</v>
          </cell>
          <cell r="P19721">
            <v>0</v>
          </cell>
          <cell r="X19721">
            <v>0</v>
          </cell>
          <cell r="Y19721">
            <v>0</v>
          </cell>
          <cell r="Z19721">
            <v>0</v>
          </cell>
          <cell r="AA19721">
            <v>0</v>
          </cell>
          <cell r="AB19721">
            <v>0</v>
          </cell>
          <cell r="AC19721">
            <v>0</v>
          </cell>
          <cell r="AO19721">
            <v>0</v>
          </cell>
          <cell r="AP19721">
            <v>0</v>
          </cell>
        </row>
        <row r="19722">
          <cell r="H19722">
            <v>0</v>
          </cell>
          <cell r="K19722">
            <v>0</v>
          </cell>
          <cell r="P19722">
            <v>0</v>
          </cell>
          <cell r="X19722">
            <v>0</v>
          </cell>
          <cell r="Y19722">
            <v>0</v>
          </cell>
          <cell r="Z19722">
            <v>0</v>
          </cell>
          <cell r="AA19722">
            <v>0</v>
          </cell>
          <cell r="AB19722">
            <v>0</v>
          </cell>
          <cell r="AC19722">
            <v>0</v>
          </cell>
          <cell r="AO19722">
            <v>0</v>
          </cell>
          <cell r="AP19722">
            <v>0</v>
          </cell>
        </row>
        <row r="19723">
          <cell r="H19723">
            <v>0</v>
          </cell>
          <cell r="K19723">
            <v>0</v>
          </cell>
          <cell r="P19723">
            <v>0</v>
          </cell>
          <cell r="X19723">
            <v>0</v>
          </cell>
          <cell r="Y19723">
            <v>0</v>
          </cell>
          <cell r="Z19723">
            <v>0</v>
          </cell>
          <cell r="AA19723">
            <v>0</v>
          </cell>
          <cell r="AB19723">
            <v>0</v>
          </cell>
          <cell r="AC19723">
            <v>0</v>
          </cell>
          <cell r="AO19723">
            <v>0</v>
          </cell>
          <cell r="AP19723">
            <v>0</v>
          </cell>
        </row>
        <row r="19724">
          <cell r="H19724">
            <v>0</v>
          </cell>
          <cell r="K19724">
            <v>0</v>
          </cell>
          <cell r="P19724">
            <v>0</v>
          </cell>
          <cell r="X19724">
            <v>0</v>
          </cell>
          <cell r="Y19724">
            <v>0</v>
          </cell>
          <cell r="Z19724">
            <v>0</v>
          </cell>
          <cell r="AA19724">
            <v>0</v>
          </cell>
          <cell r="AB19724">
            <v>0</v>
          </cell>
          <cell r="AC19724">
            <v>0</v>
          </cell>
          <cell r="AO19724">
            <v>0</v>
          </cell>
          <cell r="AP19724">
            <v>0</v>
          </cell>
        </row>
        <row r="19725">
          <cell r="H19725">
            <v>0</v>
          </cell>
          <cell r="K19725">
            <v>0</v>
          </cell>
          <cell r="P19725">
            <v>0</v>
          </cell>
          <cell r="X19725">
            <v>0</v>
          </cell>
          <cell r="Y19725">
            <v>0</v>
          </cell>
          <cell r="Z19725">
            <v>0</v>
          </cell>
          <cell r="AA19725">
            <v>0</v>
          </cell>
          <cell r="AB19725">
            <v>0</v>
          </cell>
          <cell r="AC19725">
            <v>0</v>
          </cell>
          <cell r="AO19725">
            <v>0</v>
          </cell>
          <cell r="AP19725">
            <v>0</v>
          </cell>
        </row>
        <row r="19726">
          <cell r="H19726">
            <v>0</v>
          </cell>
          <cell r="K19726">
            <v>0</v>
          </cell>
          <cell r="P19726">
            <v>0</v>
          </cell>
          <cell r="X19726">
            <v>0</v>
          </cell>
          <cell r="Y19726">
            <v>0</v>
          </cell>
          <cell r="Z19726">
            <v>0</v>
          </cell>
          <cell r="AA19726">
            <v>0</v>
          </cell>
          <cell r="AB19726">
            <v>0</v>
          </cell>
          <cell r="AC19726">
            <v>0</v>
          </cell>
          <cell r="AO19726">
            <v>0</v>
          </cell>
          <cell r="AP19726">
            <v>0</v>
          </cell>
        </row>
        <row r="19727">
          <cell r="H19727">
            <v>0</v>
          </cell>
          <cell r="K19727">
            <v>0</v>
          </cell>
          <cell r="P19727">
            <v>0</v>
          </cell>
          <cell r="X19727">
            <v>0</v>
          </cell>
          <cell r="Y19727">
            <v>0</v>
          </cell>
          <cell r="Z19727">
            <v>0</v>
          </cell>
          <cell r="AA19727">
            <v>0</v>
          </cell>
          <cell r="AB19727">
            <v>0</v>
          </cell>
          <cell r="AC19727">
            <v>0</v>
          </cell>
          <cell r="AO19727">
            <v>0</v>
          </cell>
          <cell r="AP19727">
            <v>0</v>
          </cell>
        </row>
        <row r="19728">
          <cell r="H19728">
            <v>0</v>
          </cell>
          <cell r="K19728">
            <v>0</v>
          </cell>
          <cell r="P19728">
            <v>0</v>
          </cell>
          <cell r="X19728">
            <v>0</v>
          </cell>
          <cell r="Y19728">
            <v>0</v>
          </cell>
          <cell r="Z19728">
            <v>0</v>
          </cell>
          <cell r="AA19728">
            <v>0</v>
          </cell>
          <cell r="AB19728">
            <v>0</v>
          </cell>
          <cell r="AC19728">
            <v>0</v>
          </cell>
          <cell r="AO19728">
            <v>0</v>
          </cell>
          <cell r="AP19728">
            <v>0</v>
          </cell>
        </row>
        <row r="19729">
          <cell r="H19729">
            <v>0</v>
          </cell>
          <cell r="K19729">
            <v>0</v>
          </cell>
          <cell r="P19729">
            <v>0</v>
          </cell>
          <cell r="X19729">
            <v>0</v>
          </cell>
          <cell r="Y19729">
            <v>0</v>
          </cell>
          <cell r="Z19729">
            <v>0</v>
          </cell>
          <cell r="AA19729">
            <v>0</v>
          </cell>
          <cell r="AB19729">
            <v>0</v>
          </cell>
          <cell r="AC19729">
            <v>0</v>
          </cell>
          <cell r="AO19729">
            <v>0</v>
          </cell>
          <cell r="AP19729">
            <v>0</v>
          </cell>
        </row>
        <row r="19730">
          <cell r="H19730">
            <v>0</v>
          </cell>
          <cell r="K19730">
            <v>0</v>
          </cell>
          <cell r="P19730">
            <v>0</v>
          </cell>
          <cell r="X19730">
            <v>0</v>
          </cell>
          <cell r="Y19730">
            <v>0</v>
          </cell>
          <cell r="Z19730">
            <v>0</v>
          </cell>
          <cell r="AA19730">
            <v>0</v>
          </cell>
          <cell r="AB19730">
            <v>0</v>
          </cell>
          <cell r="AC19730">
            <v>0</v>
          </cell>
          <cell r="AO19730">
            <v>0</v>
          </cell>
          <cell r="AP19730">
            <v>0</v>
          </cell>
        </row>
        <row r="19731">
          <cell r="H19731">
            <v>0</v>
          </cell>
          <cell r="K19731">
            <v>0</v>
          </cell>
          <cell r="P19731">
            <v>0</v>
          </cell>
          <cell r="X19731">
            <v>0</v>
          </cell>
          <cell r="Y19731">
            <v>0</v>
          </cell>
          <cell r="Z19731">
            <v>0</v>
          </cell>
          <cell r="AA19731">
            <v>0</v>
          </cell>
          <cell r="AB19731">
            <v>0</v>
          </cell>
          <cell r="AC19731">
            <v>0</v>
          </cell>
          <cell r="AO19731">
            <v>0</v>
          </cell>
          <cell r="AP19731">
            <v>0</v>
          </cell>
        </row>
        <row r="19732">
          <cell r="H19732">
            <v>0</v>
          </cell>
          <cell r="K19732">
            <v>0</v>
          </cell>
          <cell r="P19732">
            <v>0</v>
          </cell>
          <cell r="X19732">
            <v>0</v>
          </cell>
          <cell r="Y19732">
            <v>0</v>
          </cell>
          <cell r="Z19732">
            <v>0</v>
          </cell>
          <cell r="AA19732">
            <v>0</v>
          </cell>
          <cell r="AB19732">
            <v>0</v>
          </cell>
          <cell r="AC19732">
            <v>0</v>
          </cell>
          <cell r="AO19732">
            <v>0</v>
          </cell>
          <cell r="AP19732">
            <v>0</v>
          </cell>
        </row>
        <row r="19733">
          <cell r="H19733">
            <v>0</v>
          </cell>
          <cell r="K19733">
            <v>0</v>
          </cell>
          <cell r="P19733">
            <v>0</v>
          </cell>
          <cell r="X19733">
            <v>0</v>
          </cell>
          <cell r="Y19733">
            <v>0</v>
          </cell>
          <cell r="Z19733">
            <v>0</v>
          </cell>
          <cell r="AA19733">
            <v>0</v>
          </cell>
          <cell r="AB19733">
            <v>0</v>
          </cell>
          <cell r="AC19733">
            <v>0</v>
          </cell>
          <cell r="AO19733">
            <v>0</v>
          </cell>
          <cell r="AP19733">
            <v>0</v>
          </cell>
        </row>
        <row r="19734">
          <cell r="H19734">
            <v>0</v>
          </cell>
          <cell r="K19734">
            <v>0</v>
          </cell>
          <cell r="P19734">
            <v>0</v>
          </cell>
          <cell r="X19734">
            <v>0</v>
          </cell>
          <cell r="Y19734">
            <v>0</v>
          </cell>
          <cell r="Z19734">
            <v>0</v>
          </cell>
          <cell r="AA19734">
            <v>0</v>
          </cell>
          <cell r="AB19734">
            <v>0</v>
          </cell>
          <cell r="AC19734">
            <v>0</v>
          </cell>
          <cell r="AO19734">
            <v>0</v>
          </cell>
          <cell r="AP19734">
            <v>0</v>
          </cell>
        </row>
        <row r="19735">
          <cell r="H19735">
            <v>0</v>
          </cell>
          <cell r="K19735">
            <v>0</v>
          </cell>
          <cell r="P19735">
            <v>0</v>
          </cell>
          <cell r="X19735">
            <v>0</v>
          </cell>
          <cell r="Y19735">
            <v>0</v>
          </cell>
          <cell r="Z19735">
            <v>0</v>
          </cell>
          <cell r="AA19735">
            <v>0</v>
          </cell>
          <cell r="AB19735">
            <v>0</v>
          </cell>
          <cell r="AC19735">
            <v>0</v>
          </cell>
          <cell r="AO19735">
            <v>0</v>
          </cell>
          <cell r="AP19735">
            <v>0</v>
          </cell>
        </row>
        <row r="19736">
          <cell r="H19736">
            <v>0</v>
          </cell>
          <cell r="K19736">
            <v>0</v>
          </cell>
          <cell r="P19736">
            <v>0</v>
          </cell>
          <cell r="X19736">
            <v>0</v>
          </cell>
          <cell r="Y19736">
            <v>0</v>
          </cell>
          <cell r="Z19736">
            <v>0</v>
          </cell>
          <cell r="AA19736">
            <v>0</v>
          </cell>
          <cell r="AB19736">
            <v>0</v>
          </cell>
          <cell r="AC19736">
            <v>0</v>
          </cell>
          <cell r="AO19736">
            <v>0</v>
          </cell>
          <cell r="AP19736">
            <v>0</v>
          </cell>
        </row>
        <row r="19737">
          <cell r="H19737">
            <v>0</v>
          </cell>
          <cell r="K19737">
            <v>0</v>
          </cell>
          <cell r="P19737">
            <v>0</v>
          </cell>
          <cell r="X19737">
            <v>0</v>
          </cell>
          <cell r="Y19737">
            <v>0</v>
          </cell>
          <cell r="Z19737">
            <v>0</v>
          </cell>
          <cell r="AA19737">
            <v>0</v>
          </cell>
          <cell r="AB19737">
            <v>0</v>
          </cell>
          <cell r="AC19737">
            <v>0</v>
          </cell>
          <cell r="AO19737">
            <v>0</v>
          </cell>
          <cell r="AP19737">
            <v>0</v>
          </cell>
        </row>
        <row r="19738">
          <cell r="H19738">
            <v>0</v>
          </cell>
          <cell r="K19738">
            <v>0</v>
          </cell>
          <cell r="P19738">
            <v>0</v>
          </cell>
          <cell r="X19738">
            <v>0</v>
          </cell>
          <cell r="Y19738">
            <v>0</v>
          </cell>
          <cell r="Z19738">
            <v>0</v>
          </cell>
          <cell r="AA19738">
            <v>0</v>
          </cell>
          <cell r="AB19738">
            <v>0</v>
          </cell>
          <cell r="AC19738">
            <v>0</v>
          </cell>
          <cell r="AO19738">
            <v>0</v>
          </cell>
          <cell r="AP19738">
            <v>0</v>
          </cell>
        </row>
        <row r="19739">
          <cell r="H19739">
            <v>0</v>
          </cell>
          <cell r="K19739">
            <v>0</v>
          </cell>
          <cell r="P19739">
            <v>0</v>
          </cell>
          <cell r="X19739">
            <v>0</v>
          </cell>
          <cell r="Y19739">
            <v>0</v>
          </cell>
          <cell r="Z19739">
            <v>0</v>
          </cell>
          <cell r="AA19739">
            <v>0</v>
          </cell>
          <cell r="AB19739">
            <v>0</v>
          </cell>
          <cell r="AC19739">
            <v>0</v>
          </cell>
          <cell r="AO19739">
            <v>0</v>
          </cell>
          <cell r="AP19739">
            <v>0</v>
          </cell>
        </row>
        <row r="19740">
          <cell r="H19740">
            <v>0</v>
          </cell>
          <cell r="K19740">
            <v>0</v>
          </cell>
          <cell r="P19740">
            <v>0</v>
          </cell>
          <cell r="X19740">
            <v>0</v>
          </cell>
          <cell r="Y19740">
            <v>0</v>
          </cell>
          <cell r="Z19740">
            <v>0</v>
          </cell>
          <cell r="AA19740">
            <v>0</v>
          </cell>
          <cell r="AB19740">
            <v>0</v>
          </cell>
          <cell r="AC19740">
            <v>0</v>
          </cell>
          <cell r="AO19740">
            <v>0</v>
          </cell>
          <cell r="AP19740">
            <v>0</v>
          </cell>
        </row>
        <row r="19741">
          <cell r="H19741">
            <v>0</v>
          </cell>
          <cell r="K19741">
            <v>0</v>
          </cell>
          <cell r="P19741">
            <v>0</v>
          </cell>
          <cell r="X19741">
            <v>0</v>
          </cell>
          <cell r="Y19741">
            <v>0</v>
          </cell>
          <cell r="Z19741">
            <v>0</v>
          </cell>
          <cell r="AA19741">
            <v>0</v>
          </cell>
          <cell r="AB19741">
            <v>0</v>
          </cell>
          <cell r="AC19741">
            <v>0</v>
          </cell>
          <cell r="AO19741">
            <v>0</v>
          </cell>
          <cell r="AP19741">
            <v>0</v>
          </cell>
        </row>
        <row r="19742">
          <cell r="H19742">
            <v>0</v>
          </cell>
          <cell r="K19742">
            <v>0</v>
          </cell>
          <cell r="P19742">
            <v>0</v>
          </cell>
          <cell r="X19742">
            <v>0</v>
          </cell>
          <cell r="Y19742">
            <v>0</v>
          </cell>
          <cell r="Z19742">
            <v>0</v>
          </cell>
          <cell r="AA19742">
            <v>0</v>
          </cell>
          <cell r="AB19742">
            <v>0</v>
          </cell>
          <cell r="AC19742">
            <v>0</v>
          </cell>
          <cell r="AO19742">
            <v>0</v>
          </cell>
          <cell r="AP19742">
            <v>0</v>
          </cell>
        </row>
        <row r="19743">
          <cell r="H19743">
            <v>0</v>
          </cell>
          <cell r="K19743">
            <v>0</v>
          </cell>
          <cell r="P19743">
            <v>0</v>
          </cell>
          <cell r="X19743">
            <v>0</v>
          </cell>
          <cell r="Y19743">
            <v>0</v>
          </cell>
          <cell r="Z19743">
            <v>0</v>
          </cell>
          <cell r="AA19743">
            <v>0</v>
          </cell>
          <cell r="AB19743">
            <v>0</v>
          </cell>
          <cell r="AC19743">
            <v>0</v>
          </cell>
          <cell r="AO19743">
            <v>0</v>
          </cell>
          <cell r="AP19743">
            <v>0</v>
          </cell>
        </row>
        <row r="19744">
          <cell r="H19744">
            <v>0</v>
          </cell>
          <cell r="K19744">
            <v>0</v>
          </cell>
          <cell r="P19744">
            <v>0</v>
          </cell>
          <cell r="X19744">
            <v>0</v>
          </cell>
          <cell r="Y19744">
            <v>0</v>
          </cell>
          <cell r="Z19744">
            <v>0</v>
          </cell>
          <cell r="AA19744">
            <v>0</v>
          </cell>
          <cell r="AB19744">
            <v>0</v>
          </cell>
          <cell r="AC19744">
            <v>0</v>
          </cell>
          <cell r="AO19744">
            <v>0</v>
          </cell>
          <cell r="AP19744">
            <v>0</v>
          </cell>
        </row>
        <row r="19745">
          <cell r="H19745">
            <v>0</v>
          </cell>
          <cell r="K19745">
            <v>0</v>
          </cell>
          <cell r="P19745">
            <v>0</v>
          </cell>
          <cell r="X19745">
            <v>0</v>
          </cell>
          <cell r="Y19745">
            <v>0</v>
          </cell>
          <cell r="Z19745">
            <v>0</v>
          </cell>
          <cell r="AA19745">
            <v>0</v>
          </cell>
          <cell r="AB19745">
            <v>0</v>
          </cell>
          <cell r="AC19745">
            <v>0</v>
          </cell>
          <cell r="AO19745">
            <v>0</v>
          </cell>
          <cell r="AP19745">
            <v>0</v>
          </cell>
        </row>
        <row r="19746">
          <cell r="H19746">
            <v>0</v>
          </cell>
          <cell r="K19746">
            <v>0</v>
          </cell>
          <cell r="P19746">
            <v>0</v>
          </cell>
          <cell r="X19746">
            <v>0</v>
          </cell>
          <cell r="Y19746">
            <v>0</v>
          </cell>
          <cell r="Z19746">
            <v>0</v>
          </cell>
          <cell r="AA19746">
            <v>0</v>
          </cell>
          <cell r="AB19746">
            <v>0</v>
          </cell>
          <cell r="AC19746">
            <v>0</v>
          </cell>
          <cell r="AO19746">
            <v>0</v>
          </cell>
          <cell r="AP19746">
            <v>0</v>
          </cell>
        </row>
        <row r="19747">
          <cell r="H19747">
            <v>0</v>
          </cell>
          <cell r="K19747">
            <v>0</v>
          </cell>
          <cell r="P19747">
            <v>0</v>
          </cell>
          <cell r="X19747">
            <v>0</v>
          </cell>
          <cell r="Y19747">
            <v>0</v>
          </cell>
          <cell r="Z19747">
            <v>0</v>
          </cell>
          <cell r="AA19747">
            <v>0</v>
          </cell>
          <cell r="AB19747">
            <v>0</v>
          </cell>
          <cell r="AC19747">
            <v>0</v>
          </cell>
          <cell r="AO19747">
            <v>0</v>
          </cell>
          <cell r="AP19747">
            <v>0</v>
          </cell>
        </row>
        <row r="19748">
          <cell r="H19748">
            <v>0</v>
          </cell>
          <cell r="K19748">
            <v>0</v>
          </cell>
          <cell r="P19748">
            <v>0</v>
          </cell>
          <cell r="X19748">
            <v>0</v>
          </cell>
          <cell r="Y19748">
            <v>0</v>
          </cell>
          <cell r="Z19748">
            <v>0</v>
          </cell>
          <cell r="AA19748">
            <v>0</v>
          </cell>
          <cell r="AB19748">
            <v>0</v>
          </cell>
          <cell r="AC19748">
            <v>0</v>
          </cell>
          <cell r="AO19748">
            <v>0</v>
          </cell>
          <cell r="AP19748">
            <v>0</v>
          </cell>
        </row>
        <row r="19749">
          <cell r="H19749">
            <v>0</v>
          </cell>
          <cell r="K19749">
            <v>0</v>
          </cell>
          <cell r="P19749">
            <v>0</v>
          </cell>
          <cell r="X19749">
            <v>0</v>
          </cell>
          <cell r="Y19749">
            <v>0</v>
          </cell>
          <cell r="Z19749">
            <v>0</v>
          </cell>
          <cell r="AA19749">
            <v>0</v>
          </cell>
          <cell r="AB19749">
            <v>0</v>
          </cell>
          <cell r="AC19749">
            <v>0</v>
          </cell>
          <cell r="AO19749">
            <v>0</v>
          </cell>
          <cell r="AP19749">
            <v>0</v>
          </cell>
        </row>
        <row r="19750">
          <cell r="H19750">
            <v>0</v>
          </cell>
          <cell r="K19750">
            <v>0</v>
          </cell>
          <cell r="P19750">
            <v>0</v>
          </cell>
          <cell r="X19750">
            <v>0</v>
          </cell>
          <cell r="Y19750">
            <v>0</v>
          </cell>
          <cell r="Z19750">
            <v>0</v>
          </cell>
          <cell r="AA19750">
            <v>0</v>
          </cell>
          <cell r="AB19750">
            <v>0</v>
          </cell>
          <cell r="AC19750">
            <v>0</v>
          </cell>
          <cell r="AO19750">
            <v>0</v>
          </cell>
          <cell r="AP19750">
            <v>0</v>
          </cell>
        </row>
        <row r="19751">
          <cell r="H19751">
            <v>0</v>
          </cell>
          <cell r="K19751">
            <v>0</v>
          </cell>
          <cell r="P19751">
            <v>0</v>
          </cell>
          <cell r="X19751">
            <v>0</v>
          </cell>
          <cell r="Y19751">
            <v>0</v>
          </cell>
          <cell r="Z19751">
            <v>0</v>
          </cell>
          <cell r="AA19751">
            <v>0</v>
          </cell>
          <cell r="AB19751">
            <v>0</v>
          </cell>
          <cell r="AC19751">
            <v>0</v>
          </cell>
          <cell r="AO19751">
            <v>0</v>
          </cell>
          <cell r="AP19751">
            <v>0</v>
          </cell>
        </row>
        <row r="19752">
          <cell r="H19752">
            <v>0</v>
          </cell>
          <cell r="K19752">
            <v>0</v>
          </cell>
          <cell r="P19752">
            <v>0</v>
          </cell>
          <cell r="X19752">
            <v>0</v>
          </cell>
          <cell r="Y19752">
            <v>0</v>
          </cell>
          <cell r="Z19752">
            <v>0</v>
          </cell>
          <cell r="AA19752">
            <v>0</v>
          </cell>
          <cell r="AB19752">
            <v>0</v>
          </cell>
          <cell r="AC19752">
            <v>0</v>
          </cell>
          <cell r="AO19752">
            <v>0</v>
          </cell>
          <cell r="AP19752">
            <v>0</v>
          </cell>
        </row>
        <row r="19753">
          <cell r="H19753">
            <v>0</v>
          </cell>
          <cell r="K19753">
            <v>0</v>
          </cell>
          <cell r="P19753">
            <v>0</v>
          </cell>
          <cell r="X19753">
            <v>0</v>
          </cell>
          <cell r="Y19753">
            <v>0</v>
          </cell>
          <cell r="Z19753">
            <v>0</v>
          </cell>
          <cell r="AA19753">
            <v>0</v>
          </cell>
          <cell r="AB19753">
            <v>0</v>
          </cell>
          <cell r="AC19753">
            <v>0</v>
          </cell>
          <cell r="AO19753">
            <v>0</v>
          </cell>
          <cell r="AP19753">
            <v>0</v>
          </cell>
        </row>
        <row r="19754">
          <cell r="H19754">
            <v>0</v>
          </cell>
          <cell r="K19754">
            <v>0</v>
          </cell>
          <cell r="P19754">
            <v>0</v>
          </cell>
          <cell r="X19754">
            <v>0</v>
          </cell>
          <cell r="Y19754">
            <v>0</v>
          </cell>
          <cell r="Z19754">
            <v>0</v>
          </cell>
          <cell r="AA19754">
            <v>0</v>
          </cell>
          <cell r="AB19754">
            <v>0</v>
          </cell>
          <cell r="AC19754">
            <v>0</v>
          </cell>
          <cell r="AO19754">
            <v>0</v>
          </cell>
          <cell r="AP19754">
            <v>0</v>
          </cell>
        </row>
        <row r="19755">
          <cell r="H19755">
            <v>0</v>
          </cell>
          <cell r="K19755">
            <v>0</v>
          </cell>
          <cell r="P19755">
            <v>0</v>
          </cell>
          <cell r="X19755">
            <v>0</v>
          </cell>
          <cell r="Y19755">
            <v>0</v>
          </cell>
          <cell r="Z19755">
            <v>0</v>
          </cell>
          <cell r="AA19755">
            <v>0</v>
          </cell>
          <cell r="AB19755">
            <v>0</v>
          </cell>
          <cell r="AC19755">
            <v>0</v>
          </cell>
          <cell r="AO19755">
            <v>0</v>
          </cell>
          <cell r="AP19755">
            <v>0</v>
          </cell>
        </row>
        <row r="19756">
          <cell r="H19756">
            <v>0</v>
          </cell>
          <cell r="K19756">
            <v>0</v>
          </cell>
          <cell r="P19756">
            <v>0</v>
          </cell>
          <cell r="X19756">
            <v>0</v>
          </cell>
          <cell r="Y19756">
            <v>0</v>
          </cell>
          <cell r="Z19756">
            <v>0</v>
          </cell>
          <cell r="AA19756">
            <v>0</v>
          </cell>
          <cell r="AB19756">
            <v>0</v>
          </cell>
          <cell r="AC19756">
            <v>0</v>
          </cell>
          <cell r="AO19756">
            <v>0</v>
          </cell>
          <cell r="AP19756">
            <v>0</v>
          </cell>
        </row>
        <row r="19757">
          <cell r="H19757">
            <v>0</v>
          </cell>
          <cell r="K19757">
            <v>0</v>
          </cell>
          <cell r="P19757">
            <v>0</v>
          </cell>
          <cell r="X19757">
            <v>0</v>
          </cell>
          <cell r="Y19757">
            <v>0</v>
          </cell>
          <cell r="Z19757">
            <v>0</v>
          </cell>
          <cell r="AA19757">
            <v>0</v>
          </cell>
          <cell r="AB19757">
            <v>0</v>
          </cell>
          <cell r="AC19757">
            <v>0</v>
          </cell>
          <cell r="AO19757">
            <v>0</v>
          </cell>
          <cell r="AP19757">
            <v>0</v>
          </cell>
        </row>
        <row r="19758">
          <cell r="H19758">
            <v>0</v>
          </cell>
          <cell r="K19758">
            <v>0</v>
          </cell>
          <cell r="P19758">
            <v>0</v>
          </cell>
          <cell r="X19758">
            <v>0</v>
          </cell>
          <cell r="Y19758">
            <v>0</v>
          </cell>
          <cell r="Z19758">
            <v>0</v>
          </cell>
          <cell r="AA19758">
            <v>0</v>
          </cell>
          <cell r="AB19758">
            <v>0</v>
          </cell>
          <cell r="AC19758">
            <v>0</v>
          </cell>
          <cell r="AO19758">
            <v>0</v>
          </cell>
          <cell r="AP19758">
            <v>0</v>
          </cell>
        </row>
        <row r="19759">
          <cell r="H19759">
            <v>0</v>
          </cell>
          <cell r="K19759">
            <v>0</v>
          </cell>
          <cell r="P19759">
            <v>0</v>
          </cell>
          <cell r="X19759">
            <v>0</v>
          </cell>
          <cell r="Y19759">
            <v>0</v>
          </cell>
          <cell r="Z19759">
            <v>0</v>
          </cell>
          <cell r="AA19759">
            <v>0</v>
          </cell>
          <cell r="AB19759">
            <v>0</v>
          </cell>
          <cell r="AC19759">
            <v>0</v>
          </cell>
          <cell r="AO19759">
            <v>0</v>
          </cell>
          <cell r="AP19759">
            <v>0</v>
          </cell>
        </row>
        <row r="19760">
          <cell r="H19760">
            <v>0</v>
          </cell>
          <cell r="K19760">
            <v>0</v>
          </cell>
          <cell r="P19760">
            <v>0</v>
          </cell>
          <cell r="X19760">
            <v>0</v>
          </cell>
          <cell r="Y19760">
            <v>0</v>
          </cell>
          <cell r="Z19760">
            <v>0</v>
          </cell>
          <cell r="AA19760">
            <v>0</v>
          </cell>
          <cell r="AB19760">
            <v>0</v>
          </cell>
          <cell r="AC19760">
            <v>0</v>
          </cell>
          <cell r="AO19760">
            <v>0</v>
          </cell>
          <cell r="AP19760">
            <v>0</v>
          </cell>
        </row>
        <row r="19761">
          <cell r="H19761">
            <v>0</v>
          </cell>
          <cell r="K19761">
            <v>0</v>
          </cell>
          <cell r="P19761">
            <v>0</v>
          </cell>
          <cell r="X19761">
            <v>0</v>
          </cell>
          <cell r="Y19761">
            <v>0</v>
          </cell>
          <cell r="Z19761">
            <v>0</v>
          </cell>
          <cell r="AA19761">
            <v>0</v>
          </cell>
          <cell r="AB19761">
            <v>0</v>
          </cell>
          <cell r="AC19761">
            <v>0</v>
          </cell>
          <cell r="AO19761">
            <v>0</v>
          </cell>
          <cell r="AP19761">
            <v>0</v>
          </cell>
        </row>
        <row r="19762">
          <cell r="H19762">
            <v>0</v>
          </cell>
          <cell r="K19762">
            <v>0</v>
          </cell>
          <cell r="P19762">
            <v>0</v>
          </cell>
          <cell r="X19762">
            <v>0</v>
          </cell>
          <cell r="Y19762">
            <v>0</v>
          </cell>
          <cell r="Z19762">
            <v>0</v>
          </cell>
          <cell r="AA19762">
            <v>0</v>
          </cell>
          <cell r="AB19762">
            <v>0</v>
          </cell>
          <cell r="AC19762">
            <v>0</v>
          </cell>
          <cell r="AO19762">
            <v>0</v>
          </cell>
          <cell r="AP19762">
            <v>0</v>
          </cell>
        </row>
        <row r="19763">
          <cell r="H19763">
            <v>0</v>
          </cell>
          <cell r="K19763">
            <v>0</v>
          </cell>
          <cell r="P19763">
            <v>0</v>
          </cell>
          <cell r="X19763">
            <v>0</v>
          </cell>
          <cell r="Y19763">
            <v>0</v>
          </cell>
          <cell r="Z19763">
            <v>0</v>
          </cell>
          <cell r="AA19763">
            <v>0</v>
          </cell>
          <cell r="AB19763">
            <v>0</v>
          </cell>
          <cell r="AC19763">
            <v>0</v>
          </cell>
          <cell r="AO19763">
            <v>0</v>
          </cell>
          <cell r="AP19763">
            <v>0</v>
          </cell>
        </row>
        <row r="19764">
          <cell r="H19764">
            <v>0</v>
          </cell>
          <cell r="K19764">
            <v>0</v>
          </cell>
          <cell r="P19764">
            <v>0</v>
          </cell>
          <cell r="X19764">
            <v>0</v>
          </cell>
          <cell r="Y19764">
            <v>0</v>
          </cell>
          <cell r="Z19764">
            <v>0</v>
          </cell>
          <cell r="AA19764">
            <v>0</v>
          </cell>
          <cell r="AB19764">
            <v>0</v>
          </cell>
          <cell r="AC19764">
            <v>0</v>
          </cell>
          <cell r="AO19764">
            <v>0</v>
          </cell>
          <cell r="AP19764">
            <v>0</v>
          </cell>
        </row>
        <row r="19765">
          <cell r="H19765">
            <v>0</v>
          </cell>
          <cell r="K19765">
            <v>0</v>
          </cell>
          <cell r="P19765">
            <v>0</v>
          </cell>
          <cell r="X19765">
            <v>0</v>
          </cell>
          <cell r="Y19765">
            <v>0</v>
          </cell>
          <cell r="Z19765">
            <v>0</v>
          </cell>
          <cell r="AA19765">
            <v>0</v>
          </cell>
          <cell r="AB19765">
            <v>0</v>
          </cell>
          <cell r="AC19765">
            <v>0</v>
          </cell>
          <cell r="AO19765">
            <v>0</v>
          </cell>
          <cell r="AP19765">
            <v>0</v>
          </cell>
        </row>
        <row r="19766">
          <cell r="H19766">
            <v>0</v>
          </cell>
          <cell r="K19766">
            <v>0</v>
          </cell>
          <cell r="P19766">
            <v>0</v>
          </cell>
          <cell r="X19766">
            <v>0</v>
          </cell>
          <cell r="Y19766">
            <v>0</v>
          </cell>
          <cell r="Z19766">
            <v>0</v>
          </cell>
          <cell r="AA19766">
            <v>0</v>
          </cell>
          <cell r="AB19766">
            <v>0</v>
          </cell>
          <cell r="AC19766">
            <v>0</v>
          </cell>
          <cell r="AO19766">
            <v>0</v>
          </cell>
          <cell r="AP19766">
            <v>0</v>
          </cell>
        </row>
        <row r="19767">
          <cell r="H19767">
            <v>0</v>
          </cell>
          <cell r="K19767">
            <v>0</v>
          </cell>
          <cell r="P19767">
            <v>0</v>
          </cell>
          <cell r="X19767">
            <v>0</v>
          </cell>
          <cell r="Y19767">
            <v>0</v>
          </cell>
          <cell r="Z19767">
            <v>0</v>
          </cell>
          <cell r="AA19767">
            <v>0</v>
          </cell>
          <cell r="AB19767">
            <v>0</v>
          </cell>
          <cell r="AC19767">
            <v>0</v>
          </cell>
          <cell r="AO19767">
            <v>0</v>
          </cell>
          <cell r="AP19767">
            <v>0</v>
          </cell>
        </row>
        <row r="19768">
          <cell r="H19768">
            <v>0</v>
          </cell>
          <cell r="K19768">
            <v>0</v>
          </cell>
          <cell r="P19768">
            <v>0</v>
          </cell>
          <cell r="X19768">
            <v>0</v>
          </cell>
          <cell r="Y19768">
            <v>0</v>
          </cell>
          <cell r="Z19768">
            <v>0</v>
          </cell>
          <cell r="AA19768">
            <v>0</v>
          </cell>
          <cell r="AB19768">
            <v>0</v>
          </cell>
          <cell r="AC19768">
            <v>0</v>
          </cell>
          <cell r="AO19768">
            <v>0</v>
          </cell>
          <cell r="AP19768">
            <v>0</v>
          </cell>
        </row>
        <row r="19769">
          <cell r="H19769">
            <v>0</v>
          </cell>
          <cell r="K19769">
            <v>0</v>
          </cell>
          <cell r="P19769">
            <v>0</v>
          </cell>
          <cell r="X19769">
            <v>0</v>
          </cell>
          <cell r="Y19769">
            <v>0</v>
          </cell>
          <cell r="Z19769">
            <v>0</v>
          </cell>
          <cell r="AA19769">
            <v>0</v>
          </cell>
          <cell r="AB19769">
            <v>0</v>
          </cell>
          <cell r="AC19769">
            <v>0</v>
          </cell>
          <cell r="AO19769">
            <v>0</v>
          </cell>
          <cell r="AP19769">
            <v>0</v>
          </cell>
        </row>
        <row r="19770">
          <cell r="H19770">
            <v>0</v>
          </cell>
          <cell r="K19770">
            <v>0</v>
          </cell>
          <cell r="P19770">
            <v>0</v>
          </cell>
          <cell r="X19770">
            <v>0</v>
          </cell>
          <cell r="Y19770">
            <v>0</v>
          </cell>
          <cell r="Z19770">
            <v>0</v>
          </cell>
          <cell r="AA19770">
            <v>0</v>
          </cell>
          <cell r="AB19770">
            <v>0</v>
          </cell>
          <cell r="AC19770">
            <v>0</v>
          </cell>
          <cell r="AO19770">
            <v>0</v>
          </cell>
          <cell r="AP19770">
            <v>0</v>
          </cell>
        </row>
        <row r="19771">
          <cell r="H19771">
            <v>0</v>
          </cell>
          <cell r="K19771">
            <v>0</v>
          </cell>
          <cell r="P19771">
            <v>0</v>
          </cell>
          <cell r="X19771">
            <v>0</v>
          </cell>
          <cell r="Y19771">
            <v>0</v>
          </cell>
          <cell r="Z19771">
            <v>0</v>
          </cell>
          <cell r="AA19771">
            <v>0</v>
          </cell>
          <cell r="AB19771">
            <v>0</v>
          </cell>
          <cell r="AC19771">
            <v>0</v>
          </cell>
          <cell r="AO19771">
            <v>0</v>
          </cell>
          <cell r="AP19771">
            <v>0</v>
          </cell>
        </row>
        <row r="19772">
          <cell r="H19772">
            <v>0</v>
          </cell>
          <cell r="K19772">
            <v>0</v>
          </cell>
          <cell r="P19772">
            <v>0</v>
          </cell>
          <cell r="X19772">
            <v>0</v>
          </cell>
          <cell r="Y19772">
            <v>0</v>
          </cell>
          <cell r="Z19772">
            <v>0</v>
          </cell>
          <cell r="AA19772">
            <v>0</v>
          </cell>
          <cell r="AB19772">
            <v>0</v>
          </cell>
          <cell r="AC19772">
            <v>0</v>
          </cell>
          <cell r="AO19772">
            <v>0</v>
          </cell>
          <cell r="AP19772">
            <v>0</v>
          </cell>
        </row>
        <row r="19773">
          <cell r="H19773">
            <v>0</v>
          </cell>
          <cell r="K19773">
            <v>0</v>
          </cell>
          <cell r="P19773">
            <v>0</v>
          </cell>
          <cell r="X19773">
            <v>0</v>
          </cell>
          <cell r="Y19773">
            <v>0</v>
          </cell>
          <cell r="Z19773">
            <v>0</v>
          </cell>
          <cell r="AA19773">
            <v>0</v>
          </cell>
          <cell r="AB19773">
            <v>0</v>
          </cell>
          <cell r="AC19773">
            <v>0</v>
          </cell>
          <cell r="AO19773">
            <v>0</v>
          </cell>
          <cell r="AP19773">
            <v>0</v>
          </cell>
        </row>
        <row r="19774">
          <cell r="H19774">
            <v>0</v>
          </cell>
          <cell r="K19774">
            <v>0</v>
          </cell>
          <cell r="P19774">
            <v>0</v>
          </cell>
          <cell r="X19774">
            <v>0</v>
          </cell>
          <cell r="Y19774">
            <v>0</v>
          </cell>
          <cell r="Z19774">
            <v>0</v>
          </cell>
          <cell r="AA19774">
            <v>0</v>
          </cell>
          <cell r="AB19774">
            <v>0</v>
          </cell>
          <cell r="AC19774">
            <v>0</v>
          </cell>
          <cell r="AO19774">
            <v>0</v>
          </cell>
          <cell r="AP19774">
            <v>0</v>
          </cell>
        </row>
        <row r="19775">
          <cell r="H19775">
            <v>0</v>
          </cell>
          <cell r="K19775">
            <v>0</v>
          </cell>
          <cell r="P19775">
            <v>0</v>
          </cell>
          <cell r="X19775">
            <v>0</v>
          </cell>
          <cell r="Y19775">
            <v>0</v>
          </cell>
          <cell r="Z19775">
            <v>0</v>
          </cell>
          <cell r="AA19775">
            <v>0</v>
          </cell>
          <cell r="AB19775">
            <v>0</v>
          </cell>
          <cell r="AC19775">
            <v>0</v>
          </cell>
          <cell r="AO19775">
            <v>0</v>
          </cell>
          <cell r="AP19775">
            <v>0</v>
          </cell>
        </row>
        <row r="19776">
          <cell r="H19776">
            <v>0</v>
          </cell>
          <cell r="K19776">
            <v>0</v>
          </cell>
          <cell r="P19776">
            <v>0</v>
          </cell>
          <cell r="X19776">
            <v>0</v>
          </cell>
          <cell r="Y19776">
            <v>0</v>
          </cell>
          <cell r="Z19776">
            <v>0</v>
          </cell>
          <cell r="AA19776">
            <v>0</v>
          </cell>
          <cell r="AB19776">
            <v>0</v>
          </cell>
          <cell r="AC19776">
            <v>0</v>
          </cell>
          <cell r="AO19776">
            <v>0</v>
          </cell>
          <cell r="AP19776">
            <v>0</v>
          </cell>
        </row>
        <row r="19777">
          <cell r="H19777">
            <v>0</v>
          </cell>
          <cell r="K19777">
            <v>0</v>
          </cell>
          <cell r="P19777">
            <v>0</v>
          </cell>
          <cell r="X19777">
            <v>0</v>
          </cell>
          <cell r="Y19777">
            <v>0</v>
          </cell>
          <cell r="Z19777">
            <v>0</v>
          </cell>
          <cell r="AA19777">
            <v>0</v>
          </cell>
          <cell r="AB19777">
            <v>0</v>
          </cell>
          <cell r="AC19777">
            <v>0</v>
          </cell>
          <cell r="AO19777">
            <v>0</v>
          </cell>
          <cell r="AP19777">
            <v>0</v>
          </cell>
        </row>
        <row r="19778">
          <cell r="H19778">
            <v>0</v>
          </cell>
          <cell r="K19778">
            <v>0</v>
          </cell>
          <cell r="P19778">
            <v>0</v>
          </cell>
          <cell r="X19778">
            <v>0</v>
          </cell>
          <cell r="Y19778">
            <v>0</v>
          </cell>
          <cell r="Z19778">
            <v>0</v>
          </cell>
          <cell r="AA19778">
            <v>0</v>
          </cell>
          <cell r="AB19778">
            <v>0</v>
          </cell>
          <cell r="AC19778">
            <v>0</v>
          </cell>
          <cell r="AO19778">
            <v>0</v>
          </cell>
          <cell r="AP19778">
            <v>0</v>
          </cell>
        </row>
        <row r="19779">
          <cell r="H19779">
            <v>0</v>
          </cell>
          <cell r="K19779">
            <v>0</v>
          </cell>
          <cell r="P19779">
            <v>0</v>
          </cell>
          <cell r="X19779">
            <v>0</v>
          </cell>
          <cell r="Y19779">
            <v>0</v>
          </cell>
          <cell r="Z19779">
            <v>0</v>
          </cell>
          <cell r="AA19779">
            <v>0</v>
          </cell>
          <cell r="AB19779">
            <v>0</v>
          </cell>
          <cell r="AC19779">
            <v>0</v>
          </cell>
          <cell r="AO19779">
            <v>0</v>
          </cell>
          <cell r="AP19779">
            <v>0</v>
          </cell>
        </row>
        <row r="19780">
          <cell r="H19780">
            <v>0</v>
          </cell>
          <cell r="K19780">
            <v>0</v>
          </cell>
          <cell r="P19780">
            <v>0</v>
          </cell>
          <cell r="X19780">
            <v>0</v>
          </cell>
          <cell r="Y19780">
            <v>0</v>
          </cell>
          <cell r="Z19780">
            <v>0</v>
          </cell>
          <cell r="AA19780">
            <v>0</v>
          </cell>
          <cell r="AB19780">
            <v>0</v>
          </cell>
          <cell r="AC19780">
            <v>0</v>
          </cell>
          <cell r="AO19780">
            <v>0</v>
          </cell>
          <cell r="AP19780">
            <v>0</v>
          </cell>
        </row>
        <row r="19781">
          <cell r="H19781">
            <v>0</v>
          </cell>
          <cell r="K19781">
            <v>0</v>
          </cell>
          <cell r="P19781">
            <v>0</v>
          </cell>
          <cell r="X19781">
            <v>0</v>
          </cell>
          <cell r="Y19781">
            <v>0</v>
          </cell>
          <cell r="Z19781">
            <v>0</v>
          </cell>
          <cell r="AA19781">
            <v>0</v>
          </cell>
          <cell r="AB19781">
            <v>0</v>
          </cell>
          <cell r="AC19781">
            <v>0</v>
          </cell>
          <cell r="AO19781">
            <v>0</v>
          </cell>
          <cell r="AP19781">
            <v>0</v>
          </cell>
        </row>
        <row r="19782">
          <cell r="H19782">
            <v>0</v>
          </cell>
          <cell r="K19782">
            <v>0</v>
          </cell>
          <cell r="P19782">
            <v>0</v>
          </cell>
          <cell r="X19782">
            <v>0</v>
          </cell>
          <cell r="Y19782">
            <v>0</v>
          </cell>
          <cell r="Z19782">
            <v>0</v>
          </cell>
          <cell r="AA19782">
            <v>0</v>
          </cell>
          <cell r="AB19782">
            <v>0</v>
          </cell>
          <cell r="AC19782">
            <v>0</v>
          </cell>
          <cell r="AO19782">
            <v>0</v>
          </cell>
          <cell r="AP19782">
            <v>0</v>
          </cell>
        </row>
        <row r="19783">
          <cell r="H19783">
            <v>0</v>
          </cell>
          <cell r="K19783">
            <v>0</v>
          </cell>
          <cell r="P19783">
            <v>0</v>
          </cell>
          <cell r="X19783">
            <v>0</v>
          </cell>
          <cell r="Y19783">
            <v>0</v>
          </cell>
          <cell r="Z19783">
            <v>0</v>
          </cell>
          <cell r="AA19783">
            <v>0</v>
          </cell>
          <cell r="AB19783">
            <v>0</v>
          </cell>
          <cell r="AC19783">
            <v>0</v>
          </cell>
          <cell r="AO19783">
            <v>0</v>
          </cell>
          <cell r="AP19783">
            <v>0</v>
          </cell>
        </row>
        <row r="19784">
          <cell r="H19784">
            <v>0</v>
          </cell>
          <cell r="K19784">
            <v>0</v>
          </cell>
          <cell r="P19784">
            <v>0</v>
          </cell>
          <cell r="X19784">
            <v>0</v>
          </cell>
          <cell r="Y19784">
            <v>0</v>
          </cell>
          <cell r="Z19784">
            <v>0</v>
          </cell>
          <cell r="AA19784">
            <v>0</v>
          </cell>
          <cell r="AB19784">
            <v>0</v>
          </cell>
          <cell r="AC19784">
            <v>0</v>
          </cell>
          <cell r="AO19784">
            <v>0</v>
          </cell>
          <cell r="AP19784">
            <v>0</v>
          </cell>
        </row>
        <row r="19785">
          <cell r="H19785">
            <v>0</v>
          </cell>
          <cell r="K19785">
            <v>0</v>
          </cell>
          <cell r="P19785">
            <v>0</v>
          </cell>
          <cell r="X19785">
            <v>0</v>
          </cell>
          <cell r="Y19785">
            <v>0</v>
          </cell>
          <cell r="Z19785">
            <v>0</v>
          </cell>
          <cell r="AA19785">
            <v>0</v>
          </cell>
          <cell r="AB19785">
            <v>0</v>
          </cell>
          <cell r="AC19785">
            <v>0</v>
          </cell>
          <cell r="AO19785">
            <v>0</v>
          </cell>
          <cell r="AP19785">
            <v>0</v>
          </cell>
        </row>
        <row r="19786">
          <cell r="H19786">
            <v>0</v>
          </cell>
          <cell r="K19786">
            <v>0</v>
          </cell>
          <cell r="P19786">
            <v>0</v>
          </cell>
          <cell r="X19786">
            <v>0</v>
          </cell>
          <cell r="Y19786">
            <v>0</v>
          </cell>
          <cell r="Z19786">
            <v>0</v>
          </cell>
          <cell r="AA19786">
            <v>0</v>
          </cell>
          <cell r="AB19786">
            <v>0</v>
          </cell>
          <cell r="AC19786">
            <v>0</v>
          </cell>
          <cell r="AO19786">
            <v>0</v>
          </cell>
          <cell r="AP19786">
            <v>0</v>
          </cell>
        </row>
        <row r="19787">
          <cell r="H19787">
            <v>0</v>
          </cell>
          <cell r="K19787">
            <v>0</v>
          </cell>
          <cell r="P19787">
            <v>0</v>
          </cell>
          <cell r="X19787">
            <v>0</v>
          </cell>
          <cell r="Y19787">
            <v>0</v>
          </cell>
          <cell r="Z19787">
            <v>0</v>
          </cell>
          <cell r="AA19787">
            <v>0</v>
          </cell>
          <cell r="AB19787">
            <v>0</v>
          </cell>
          <cell r="AC19787">
            <v>0</v>
          </cell>
          <cell r="AO19787">
            <v>0</v>
          </cell>
          <cell r="AP19787">
            <v>0</v>
          </cell>
        </row>
        <row r="19788">
          <cell r="H19788">
            <v>0</v>
          </cell>
          <cell r="K19788">
            <v>0</v>
          </cell>
          <cell r="P19788">
            <v>0</v>
          </cell>
          <cell r="X19788">
            <v>0</v>
          </cell>
          <cell r="Y19788">
            <v>0</v>
          </cell>
          <cell r="Z19788">
            <v>0</v>
          </cell>
          <cell r="AA19788">
            <v>0</v>
          </cell>
          <cell r="AB19788">
            <v>0</v>
          </cell>
          <cell r="AC19788">
            <v>0</v>
          </cell>
          <cell r="AO19788">
            <v>0</v>
          </cell>
          <cell r="AP19788">
            <v>0</v>
          </cell>
        </row>
        <row r="19789">
          <cell r="H19789">
            <v>0</v>
          </cell>
          <cell r="K19789">
            <v>0</v>
          </cell>
          <cell r="P19789">
            <v>0</v>
          </cell>
          <cell r="X19789">
            <v>0</v>
          </cell>
          <cell r="Y19789">
            <v>0</v>
          </cell>
          <cell r="Z19789">
            <v>0</v>
          </cell>
          <cell r="AA19789">
            <v>0</v>
          </cell>
          <cell r="AB19789">
            <v>0</v>
          </cell>
          <cell r="AC19789">
            <v>0</v>
          </cell>
          <cell r="AO19789">
            <v>0</v>
          </cell>
          <cell r="AP19789">
            <v>0</v>
          </cell>
        </row>
        <row r="19790">
          <cell r="H19790">
            <v>0</v>
          </cell>
          <cell r="K19790">
            <v>0</v>
          </cell>
          <cell r="P19790">
            <v>0</v>
          </cell>
          <cell r="X19790">
            <v>0</v>
          </cell>
          <cell r="Y19790">
            <v>0</v>
          </cell>
          <cell r="Z19790">
            <v>0</v>
          </cell>
          <cell r="AA19790">
            <v>0</v>
          </cell>
          <cell r="AB19790">
            <v>0</v>
          </cell>
          <cell r="AC19790">
            <v>0</v>
          </cell>
          <cell r="AO19790">
            <v>0</v>
          </cell>
          <cell r="AP19790">
            <v>0</v>
          </cell>
        </row>
        <row r="19791">
          <cell r="H19791">
            <v>0</v>
          </cell>
          <cell r="K19791">
            <v>0</v>
          </cell>
          <cell r="P19791">
            <v>0</v>
          </cell>
          <cell r="X19791">
            <v>0</v>
          </cell>
          <cell r="Y19791">
            <v>0</v>
          </cell>
          <cell r="Z19791">
            <v>0</v>
          </cell>
          <cell r="AA19791">
            <v>0</v>
          </cell>
          <cell r="AB19791">
            <v>0</v>
          </cell>
          <cell r="AC19791">
            <v>0</v>
          </cell>
          <cell r="AO19791">
            <v>0</v>
          </cell>
          <cell r="AP19791">
            <v>0</v>
          </cell>
        </row>
        <row r="19792">
          <cell r="H19792">
            <v>0</v>
          </cell>
          <cell r="K19792">
            <v>0</v>
          </cell>
          <cell r="P19792">
            <v>0</v>
          </cell>
          <cell r="X19792">
            <v>0</v>
          </cell>
          <cell r="Y19792">
            <v>0</v>
          </cell>
          <cell r="Z19792">
            <v>0</v>
          </cell>
          <cell r="AA19792">
            <v>0</v>
          </cell>
          <cell r="AB19792">
            <v>0</v>
          </cell>
          <cell r="AC19792">
            <v>0</v>
          </cell>
          <cell r="AO19792">
            <v>0</v>
          </cell>
          <cell r="AP19792">
            <v>0</v>
          </cell>
        </row>
        <row r="19793">
          <cell r="H19793">
            <v>0</v>
          </cell>
          <cell r="K19793">
            <v>0</v>
          </cell>
          <cell r="P19793">
            <v>0</v>
          </cell>
          <cell r="X19793">
            <v>0</v>
          </cell>
          <cell r="Y19793">
            <v>0</v>
          </cell>
          <cell r="Z19793">
            <v>0</v>
          </cell>
          <cell r="AA19793">
            <v>0</v>
          </cell>
          <cell r="AB19793">
            <v>0</v>
          </cell>
          <cell r="AC19793">
            <v>0</v>
          </cell>
          <cell r="AO19793">
            <v>0</v>
          </cell>
          <cell r="AP19793">
            <v>0</v>
          </cell>
        </row>
        <row r="19794">
          <cell r="H19794">
            <v>0</v>
          </cell>
          <cell r="K19794">
            <v>0</v>
          </cell>
          <cell r="P19794">
            <v>0</v>
          </cell>
          <cell r="X19794">
            <v>0</v>
          </cell>
          <cell r="Y19794">
            <v>0</v>
          </cell>
          <cell r="Z19794">
            <v>0</v>
          </cell>
          <cell r="AA19794">
            <v>0</v>
          </cell>
          <cell r="AB19794">
            <v>0</v>
          </cell>
          <cell r="AC19794">
            <v>0</v>
          </cell>
          <cell r="AO19794">
            <v>0</v>
          </cell>
          <cell r="AP19794">
            <v>0</v>
          </cell>
        </row>
        <row r="19795">
          <cell r="H19795">
            <v>0</v>
          </cell>
          <cell r="K19795">
            <v>0</v>
          </cell>
          <cell r="P19795">
            <v>0</v>
          </cell>
          <cell r="X19795">
            <v>0</v>
          </cell>
          <cell r="Y19795">
            <v>0</v>
          </cell>
          <cell r="Z19795">
            <v>0</v>
          </cell>
          <cell r="AA19795">
            <v>0</v>
          </cell>
          <cell r="AB19795">
            <v>0</v>
          </cell>
          <cell r="AC19795">
            <v>0</v>
          </cell>
          <cell r="AO19795">
            <v>0</v>
          </cell>
          <cell r="AP19795">
            <v>0</v>
          </cell>
        </row>
        <row r="19796">
          <cell r="H19796">
            <v>0</v>
          </cell>
          <cell r="K19796">
            <v>0</v>
          </cell>
          <cell r="P19796">
            <v>0</v>
          </cell>
          <cell r="X19796">
            <v>0</v>
          </cell>
          <cell r="Y19796">
            <v>0</v>
          </cell>
          <cell r="Z19796">
            <v>0</v>
          </cell>
          <cell r="AA19796">
            <v>0</v>
          </cell>
          <cell r="AB19796">
            <v>0</v>
          </cell>
          <cell r="AC19796">
            <v>0</v>
          </cell>
          <cell r="AO19796">
            <v>0</v>
          </cell>
          <cell r="AP19796">
            <v>0</v>
          </cell>
        </row>
        <row r="19797">
          <cell r="H19797">
            <v>0</v>
          </cell>
          <cell r="K19797">
            <v>0</v>
          </cell>
          <cell r="P19797">
            <v>0</v>
          </cell>
          <cell r="X19797">
            <v>0</v>
          </cell>
          <cell r="Y19797">
            <v>0</v>
          </cell>
          <cell r="Z19797">
            <v>0</v>
          </cell>
          <cell r="AA19797">
            <v>0</v>
          </cell>
          <cell r="AB19797">
            <v>0</v>
          </cell>
          <cell r="AC19797">
            <v>0</v>
          </cell>
          <cell r="AO19797">
            <v>0</v>
          </cell>
          <cell r="AP19797">
            <v>0</v>
          </cell>
        </row>
        <row r="19798">
          <cell r="H19798">
            <v>0</v>
          </cell>
          <cell r="K19798">
            <v>0</v>
          </cell>
          <cell r="P19798">
            <v>0</v>
          </cell>
          <cell r="X19798">
            <v>0</v>
          </cell>
          <cell r="Y19798">
            <v>0</v>
          </cell>
          <cell r="Z19798">
            <v>0</v>
          </cell>
          <cell r="AA19798">
            <v>0</v>
          </cell>
          <cell r="AB19798">
            <v>0</v>
          </cell>
          <cell r="AC19798">
            <v>0</v>
          </cell>
          <cell r="AO19798">
            <v>0</v>
          </cell>
          <cell r="AP19798">
            <v>0</v>
          </cell>
        </row>
        <row r="19799">
          <cell r="H19799">
            <v>0</v>
          </cell>
          <cell r="K19799">
            <v>0</v>
          </cell>
          <cell r="P19799">
            <v>0</v>
          </cell>
          <cell r="X19799">
            <v>0</v>
          </cell>
          <cell r="Y19799">
            <v>0</v>
          </cell>
          <cell r="Z19799">
            <v>0</v>
          </cell>
          <cell r="AA19799">
            <v>0</v>
          </cell>
          <cell r="AB19799">
            <v>0</v>
          </cell>
          <cell r="AC19799">
            <v>0</v>
          </cell>
          <cell r="AO19799">
            <v>0</v>
          </cell>
          <cell r="AP19799">
            <v>0</v>
          </cell>
        </row>
        <row r="19800">
          <cell r="H19800">
            <v>0</v>
          </cell>
          <cell r="K19800">
            <v>0</v>
          </cell>
          <cell r="P19800">
            <v>0</v>
          </cell>
          <cell r="X19800">
            <v>0</v>
          </cell>
          <cell r="Y19800">
            <v>0</v>
          </cell>
          <cell r="Z19800">
            <v>0</v>
          </cell>
          <cell r="AA19800">
            <v>0</v>
          </cell>
          <cell r="AB19800">
            <v>0</v>
          </cell>
          <cell r="AC19800">
            <v>0</v>
          </cell>
          <cell r="AO19800">
            <v>0</v>
          </cell>
          <cell r="AP19800">
            <v>0</v>
          </cell>
        </row>
        <row r="19801">
          <cell r="H19801">
            <v>0</v>
          </cell>
          <cell r="K19801">
            <v>0</v>
          </cell>
          <cell r="P19801">
            <v>0</v>
          </cell>
          <cell r="X19801">
            <v>0</v>
          </cell>
          <cell r="Y19801">
            <v>0</v>
          </cell>
          <cell r="Z19801">
            <v>0</v>
          </cell>
          <cell r="AA19801">
            <v>0</v>
          </cell>
          <cell r="AB19801">
            <v>0</v>
          </cell>
          <cell r="AC19801">
            <v>0</v>
          </cell>
          <cell r="AO19801">
            <v>0</v>
          </cell>
          <cell r="AP19801">
            <v>0</v>
          </cell>
        </row>
        <row r="19802">
          <cell r="H19802">
            <v>0</v>
          </cell>
          <cell r="K19802">
            <v>0</v>
          </cell>
          <cell r="P19802">
            <v>0</v>
          </cell>
          <cell r="X19802">
            <v>0</v>
          </cell>
          <cell r="Y19802">
            <v>0</v>
          </cell>
          <cell r="Z19802">
            <v>0</v>
          </cell>
          <cell r="AA19802">
            <v>0</v>
          </cell>
          <cell r="AB19802">
            <v>0</v>
          </cell>
          <cell r="AC19802">
            <v>0</v>
          </cell>
          <cell r="AO19802">
            <v>0</v>
          </cell>
          <cell r="AP19802">
            <v>0</v>
          </cell>
        </row>
        <row r="19803">
          <cell r="H19803">
            <v>0</v>
          </cell>
          <cell r="K19803">
            <v>0</v>
          </cell>
          <cell r="P19803">
            <v>0</v>
          </cell>
          <cell r="X19803">
            <v>0</v>
          </cell>
          <cell r="Y19803">
            <v>0</v>
          </cell>
          <cell r="Z19803">
            <v>0</v>
          </cell>
          <cell r="AA19803">
            <v>0</v>
          </cell>
          <cell r="AB19803">
            <v>0</v>
          </cell>
          <cell r="AC19803">
            <v>0</v>
          </cell>
          <cell r="AO19803">
            <v>0</v>
          </cell>
          <cell r="AP19803">
            <v>0</v>
          </cell>
        </row>
        <row r="19804">
          <cell r="H19804">
            <v>0</v>
          </cell>
          <cell r="K19804">
            <v>0</v>
          </cell>
          <cell r="P19804">
            <v>0</v>
          </cell>
          <cell r="X19804">
            <v>0</v>
          </cell>
          <cell r="Y19804">
            <v>0</v>
          </cell>
          <cell r="Z19804">
            <v>0</v>
          </cell>
          <cell r="AA19804">
            <v>0</v>
          </cell>
          <cell r="AB19804">
            <v>0</v>
          </cell>
          <cell r="AC19804">
            <v>0</v>
          </cell>
          <cell r="AO19804">
            <v>0</v>
          </cell>
          <cell r="AP19804">
            <v>0</v>
          </cell>
        </row>
        <row r="19805">
          <cell r="H19805">
            <v>0</v>
          </cell>
          <cell r="K19805">
            <v>0</v>
          </cell>
          <cell r="P19805">
            <v>0</v>
          </cell>
          <cell r="X19805">
            <v>0</v>
          </cell>
          <cell r="Y19805">
            <v>0</v>
          </cell>
          <cell r="Z19805">
            <v>0</v>
          </cell>
          <cell r="AA19805">
            <v>0</v>
          </cell>
          <cell r="AB19805">
            <v>0</v>
          </cell>
          <cell r="AC19805">
            <v>0</v>
          </cell>
          <cell r="AO19805">
            <v>0</v>
          </cell>
          <cell r="AP19805">
            <v>0</v>
          </cell>
        </row>
        <row r="19806">
          <cell r="H19806">
            <v>0</v>
          </cell>
          <cell r="K19806">
            <v>0</v>
          </cell>
          <cell r="P19806">
            <v>0</v>
          </cell>
          <cell r="X19806">
            <v>0</v>
          </cell>
          <cell r="Y19806">
            <v>0</v>
          </cell>
          <cell r="Z19806">
            <v>0</v>
          </cell>
          <cell r="AA19806">
            <v>0</v>
          </cell>
          <cell r="AB19806">
            <v>0</v>
          </cell>
          <cell r="AC19806">
            <v>0</v>
          </cell>
          <cell r="AO19806">
            <v>0</v>
          </cell>
          <cell r="AP19806">
            <v>0</v>
          </cell>
        </row>
        <row r="19807">
          <cell r="H19807">
            <v>0</v>
          </cell>
          <cell r="K19807">
            <v>0</v>
          </cell>
          <cell r="P19807">
            <v>0</v>
          </cell>
          <cell r="X19807">
            <v>0</v>
          </cell>
          <cell r="Y19807">
            <v>0</v>
          </cell>
          <cell r="Z19807">
            <v>0</v>
          </cell>
          <cell r="AA19807">
            <v>0</v>
          </cell>
          <cell r="AB19807">
            <v>0</v>
          </cell>
          <cell r="AC19807">
            <v>0</v>
          </cell>
          <cell r="AO19807">
            <v>0</v>
          </cell>
          <cell r="AP19807">
            <v>0</v>
          </cell>
        </row>
        <row r="19808">
          <cell r="H19808">
            <v>0</v>
          </cell>
          <cell r="K19808">
            <v>0</v>
          </cell>
          <cell r="P19808">
            <v>0</v>
          </cell>
          <cell r="X19808">
            <v>0</v>
          </cell>
          <cell r="Y19808">
            <v>0</v>
          </cell>
          <cell r="Z19808">
            <v>0</v>
          </cell>
          <cell r="AA19808">
            <v>0</v>
          </cell>
          <cell r="AB19808">
            <v>0</v>
          </cell>
          <cell r="AC19808">
            <v>0</v>
          </cell>
          <cell r="AO19808">
            <v>0</v>
          </cell>
          <cell r="AP19808">
            <v>0</v>
          </cell>
        </row>
        <row r="19809">
          <cell r="H19809">
            <v>0</v>
          </cell>
          <cell r="K19809">
            <v>0</v>
          </cell>
          <cell r="P19809">
            <v>0</v>
          </cell>
          <cell r="X19809">
            <v>0</v>
          </cell>
          <cell r="Y19809">
            <v>0</v>
          </cell>
          <cell r="Z19809">
            <v>0</v>
          </cell>
          <cell r="AA19809">
            <v>0</v>
          </cell>
          <cell r="AB19809">
            <v>0</v>
          </cell>
          <cell r="AC19809">
            <v>0</v>
          </cell>
          <cell r="AO19809">
            <v>0</v>
          </cell>
          <cell r="AP19809">
            <v>0</v>
          </cell>
        </row>
        <row r="19810">
          <cell r="H19810">
            <v>0</v>
          </cell>
          <cell r="K19810">
            <v>0</v>
          </cell>
          <cell r="P19810">
            <v>0</v>
          </cell>
          <cell r="X19810">
            <v>0</v>
          </cell>
          <cell r="Y19810">
            <v>0</v>
          </cell>
          <cell r="Z19810">
            <v>0</v>
          </cell>
          <cell r="AA19810">
            <v>0</v>
          </cell>
          <cell r="AB19810">
            <v>0</v>
          </cell>
          <cell r="AC19810">
            <v>0</v>
          </cell>
          <cell r="AO19810">
            <v>0</v>
          </cell>
          <cell r="AP19810">
            <v>0</v>
          </cell>
        </row>
        <row r="19811">
          <cell r="H19811">
            <v>0</v>
          </cell>
          <cell r="K19811">
            <v>0</v>
          </cell>
          <cell r="P19811">
            <v>0</v>
          </cell>
          <cell r="X19811">
            <v>0</v>
          </cell>
          <cell r="Y19811">
            <v>0</v>
          </cell>
          <cell r="Z19811">
            <v>0</v>
          </cell>
          <cell r="AA19811">
            <v>0</v>
          </cell>
          <cell r="AB19811">
            <v>0</v>
          </cell>
          <cell r="AC19811">
            <v>0</v>
          </cell>
          <cell r="AO19811">
            <v>0</v>
          </cell>
          <cell r="AP19811">
            <v>0</v>
          </cell>
        </row>
        <row r="19812">
          <cell r="H19812">
            <v>0</v>
          </cell>
          <cell r="K19812">
            <v>0</v>
          </cell>
          <cell r="P19812">
            <v>0</v>
          </cell>
          <cell r="X19812">
            <v>0</v>
          </cell>
          <cell r="Y19812">
            <v>0</v>
          </cell>
          <cell r="Z19812">
            <v>0</v>
          </cell>
          <cell r="AA19812">
            <v>0</v>
          </cell>
          <cell r="AB19812">
            <v>0</v>
          </cell>
          <cell r="AC19812">
            <v>0</v>
          </cell>
          <cell r="AO19812">
            <v>0</v>
          </cell>
          <cell r="AP19812">
            <v>0</v>
          </cell>
        </row>
        <row r="19813">
          <cell r="H19813">
            <v>0</v>
          </cell>
          <cell r="K19813">
            <v>0</v>
          </cell>
          <cell r="P19813">
            <v>0</v>
          </cell>
          <cell r="X19813">
            <v>0</v>
          </cell>
          <cell r="Y19813">
            <v>0</v>
          </cell>
          <cell r="Z19813">
            <v>0</v>
          </cell>
          <cell r="AA19813">
            <v>0</v>
          </cell>
          <cell r="AB19813">
            <v>0</v>
          </cell>
          <cell r="AC19813">
            <v>0</v>
          </cell>
          <cell r="AO19813">
            <v>0</v>
          </cell>
          <cell r="AP19813">
            <v>0</v>
          </cell>
        </row>
        <row r="19814">
          <cell r="H19814">
            <v>0</v>
          </cell>
          <cell r="K19814">
            <v>0</v>
          </cell>
          <cell r="P19814">
            <v>0</v>
          </cell>
          <cell r="X19814">
            <v>0</v>
          </cell>
          <cell r="Y19814">
            <v>0</v>
          </cell>
          <cell r="Z19814">
            <v>0</v>
          </cell>
          <cell r="AA19814">
            <v>0</v>
          </cell>
          <cell r="AB19814">
            <v>0</v>
          </cell>
          <cell r="AC19814">
            <v>0</v>
          </cell>
          <cell r="AO19814">
            <v>0</v>
          </cell>
          <cell r="AP19814">
            <v>0</v>
          </cell>
        </row>
        <row r="19815">
          <cell r="H19815">
            <v>0</v>
          </cell>
          <cell r="K19815">
            <v>0</v>
          </cell>
          <cell r="P19815">
            <v>0</v>
          </cell>
          <cell r="X19815">
            <v>0</v>
          </cell>
          <cell r="Y19815">
            <v>0</v>
          </cell>
          <cell r="Z19815">
            <v>0</v>
          </cell>
          <cell r="AA19815">
            <v>0</v>
          </cell>
          <cell r="AB19815">
            <v>0</v>
          </cell>
          <cell r="AC19815">
            <v>0</v>
          </cell>
          <cell r="AO19815">
            <v>0</v>
          </cell>
          <cell r="AP19815">
            <v>0</v>
          </cell>
        </row>
        <row r="19816">
          <cell r="H19816">
            <v>0</v>
          </cell>
          <cell r="K19816">
            <v>0</v>
          </cell>
          <cell r="P19816">
            <v>0</v>
          </cell>
          <cell r="X19816">
            <v>0</v>
          </cell>
          <cell r="Y19816">
            <v>0</v>
          </cell>
          <cell r="Z19816">
            <v>0</v>
          </cell>
          <cell r="AA19816">
            <v>0</v>
          </cell>
          <cell r="AB19816">
            <v>0</v>
          </cell>
          <cell r="AC19816">
            <v>0</v>
          </cell>
          <cell r="AO19816">
            <v>0</v>
          </cell>
          <cell r="AP19816">
            <v>0</v>
          </cell>
        </row>
        <row r="19817">
          <cell r="H19817">
            <v>0</v>
          </cell>
          <cell r="K19817">
            <v>0</v>
          </cell>
          <cell r="P19817">
            <v>0</v>
          </cell>
          <cell r="X19817">
            <v>0</v>
          </cell>
          <cell r="Y19817">
            <v>0</v>
          </cell>
          <cell r="Z19817">
            <v>0</v>
          </cell>
          <cell r="AA19817">
            <v>0</v>
          </cell>
          <cell r="AB19817">
            <v>0</v>
          </cell>
          <cell r="AC19817">
            <v>0</v>
          </cell>
          <cell r="AO19817">
            <v>0</v>
          </cell>
          <cell r="AP19817">
            <v>0</v>
          </cell>
        </row>
        <row r="19818">
          <cell r="H19818">
            <v>0</v>
          </cell>
          <cell r="K19818">
            <v>0</v>
          </cell>
          <cell r="P19818">
            <v>0</v>
          </cell>
          <cell r="X19818">
            <v>0</v>
          </cell>
          <cell r="Y19818">
            <v>0</v>
          </cell>
          <cell r="Z19818">
            <v>0</v>
          </cell>
          <cell r="AA19818">
            <v>0</v>
          </cell>
          <cell r="AB19818">
            <v>0</v>
          </cell>
          <cell r="AC19818">
            <v>0</v>
          </cell>
          <cell r="AO19818">
            <v>0</v>
          </cell>
          <cell r="AP19818">
            <v>0</v>
          </cell>
        </row>
        <row r="19819">
          <cell r="H19819">
            <v>0</v>
          </cell>
          <cell r="K19819">
            <v>0</v>
          </cell>
          <cell r="P19819">
            <v>0</v>
          </cell>
          <cell r="X19819">
            <v>0</v>
          </cell>
          <cell r="Y19819">
            <v>0</v>
          </cell>
          <cell r="Z19819">
            <v>0</v>
          </cell>
          <cell r="AA19819">
            <v>0</v>
          </cell>
          <cell r="AB19819">
            <v>0</v>
          </cell>
          <cell r="AC19819">
            <v>0</v>
          </cell>
          <cell r="AO19819">
            <v>0</v>
          </cell>
          <cell r="AP19819">
            <v>0</v>
          </cell>
        </row>
        <row r="19820">
          <cell r="H19820">
            <v>0</v>
          </cell>
          <cell r="K19820">
            <v>0</v>
          </cell>
          <cell r="P19820">
            <v>0</v>
          </cell>
          <cell r="X19820">
            <v>0</v>
          </cell>
          <cell r="Y19820">
            <v>0</v>
          </cell>
          <cell r="Z19820">
            <v>0</v>
          </cell>
          <cell r="AA19820">
            <v>0</v>
          </cell>
          <cell r="AB19820">
            <v>0</v>
          </cell>
          <cell r="AC19820">
            <v>0</v>
          </cell>
          <cell r="AO19820">
            <v>0</v>
          </cell>
          <cell r="AP19820">
            <v>0</v>
          </cell>
        </row>
        <row r="19821">
          <cell r="H19821">
            <v>0</v>
          </cell>
          <cell r="K19821">
            <v>0</v>
          </cell>
          <cell r="P19821">
            <v>0</v>
          </cell>
          <cell r="X19821">
            <v>0</v>
          </cell>
          <cell r="Y19821">
            <v>0</v>
          </cell>
          <cell r="Z19821">
            <v>0</v>
          </cell>
          <cell r="AA19821">
            <v>0</v>
          </cell>
          <cell r="AB19821">
            <v>0</v>
          </cell>
          <cell r="AC19821">
            <v>0</v>
          </cell>
          <cell r="AO19821">
            <v>0</v>
          </cell>
          <cell r="AP19821">
            <v>0</v>
          </cell>
        </row>
        <row r="19822">
          <cell r="H19822">
            <v>0</v>
          </cell>
          <cell r="K19822">
            <v>0</v>
          </cell>
          <cell r="P19822">
            <v>0</v>
          </cell>
          <cell r="X19822">
            <v>0</v>
          </cell>
          <cell r="Y19822">
            <v>0</v>
          </cell>
          <cell r="Z19822">
            <v>0</v>
          </cell>
          <cell r="AA19822">
            <v>0</v>
          </cell>
          <cell r="AB19822">
            <v>0</v>
          </cell>
          <cell r="AC19822">
            <v>0</v>
          </cell>
          <cell r="AO19822">
            <v>0</v>
          </cell>
          <cell r="AP19822">
            <v>0</v>
          </cell>
        </row>
        <row r="19823">
          <cell r="H19823">
            <v>0</v>
          </cell>
          <cell r="K19823">
            <v>0</v>
          </cell>
          <cell r="P19823">
            <v>0</v>
          </cell>
          <cell r="X19823">
            <v>0</v>
          </cell>
          <cell r="Y19823">
            <v>0</v>
          </cell>
          <cell r="Z19823">
            <v>0</v>
          </cell>
          <cell r="AA19823">
            <v>0</v>
          </cell>
          <cell r="AB19823">
            <v>0</v>
          </cell>
          <cell r="AC19823">
            <v>0</v>
          </cell>
          <cell r="AO19823">
            <v>0</v>
          </cell>
          <cell r="AP19823">
            <v>0</v>
          </cell>
        </row>
        <row r="19824">
          <cell r="H19824">
            <v>0</v>
          </cell>
          <cell r="K19824">
            <v>0</v>
          </cell>
          <cell r="P19824">
            <v>0</v>
          </cell>
          <cell r="X19824">
            <v>0</v>
          </cell>
          <cell r="Y19824">
            <v>0</v>
          </cell>
          <cell r="Z19824">
            <v>0</v>
          </cell>
          <cell r="AA19824">
            <v>0</v>
          </cell>
          <cell r="AB19824">
            <v>0</v>
          </cell>
          <cell r="AC19824">
            <v>0</v>
          </cell>
          <cell r="AO19824">
            <v>0</v>
          </cell>
          <cell r="AP19824">
            <v>0</v>
          </cell>
        </row>
        <row r="19825">
          <cell r="H19825">
            <v>0</v>
          </cell>
          <cell r="K19825">
            <v>0</v>
          </cell>
          <cell r="P19825">
            <v>0</v>
          </cell>
          <cell r="X19825">
            <v>0</v>
          </cell>
          <cell r="Y19825">
            <v>0</v>
          </cell>
          <cell r="Z19825">
            <v>0</v>
          </cell>
          <cell r="AA19825">
            <v>0</v>
          </cell>
          <cell r="AB19825">
            <v>0</v>
          </cell>
          <cell r="AC19825">
            <v>0</v>
          </cell>
          <cell r="AO19825">
            <v>0</v>
          </cell>
          <cell r="AP19825">
            <v>0</v>
          </cell>
        </row>
        <row r="19826">
          <cell r="H19826">
            <v>0</v>
          </cell>
          <cell r="K19826">
            <v>0</v>
          </cell>
          <cell r="P19826">
            <v>0</v>
          </cell>
          <cell r="X19826">
            <v>0</v>
          </cell>
          <cell r="Y19826">
            <v>0</v>
          </cell>
          <cell r="Z19826">
            <v>0</v>
          </cell>
          <cell r="AA19826">
            <v>0</v>
          </cell>
          <cell r="AB19826">
            <v>0</v>
          </cell>
          <cell r="AC19826">
            <v>0</v>
          </cell>
          <cell r="AO19826">
            <v>0</v>
          </cell>
          <cell r="AP19826">
            <v>0</v>
          </cell>
        </row>
        <row r="19827">
          <cell r="H19827">
            <v>0</v>
          </cell>
          <cell r="K19827">
            <v>0</v>
          </cell>
          <cell r="P19827">
            <v>0</v>
          </cell>
          <cell r="X19827">
            <v>0</v>
          </cell>
          <cell r="Y19827">
            <v>0</v>
          </cell>
          <cell r="Z19827">
            <v>0</v>
          </cell>
          <cell r="AA19827">
            <v>0</v>
          </cell>
          <cell r="AB19827">
            <v>0</v>
          </cell>
          <cell r="AC19827">
            <v>0</v>
          </cell>
          <cell r="AO19827">
            <v>0</v>
          </cell>
          <cell r="AP19827">
            <v>0</v>
          </cell>
        </row>
        <row r="19828">
          <cell r="H19828">
            <v>0</v>
          </cell>
          <cell r="K19828">
            <v>0</v>
          </cell>
          <cell r="P19828">
            <v>0</v>
          </cell>
          <cell r="X19828">
            <v>0</v>
          </cell>
          <cell r="Y19828">
            <v>0</v>
          </cell>
          <cell r="Z19828">
            <v>0</v>
          </cell>
          <cell r="AA19828">
            <v>0</v>
          </cell>
          <cell r="AB19828">
            <v>0</v>
          </cell>
          <cell r="AC19828">
            <v>0</v>
          </cell>
          <cell r="AO19828">
            <v>0</v>
          </cell>
          <cell r="AP19828">
            <v>0</v>
          </cell>
        </row>
        <row r="19829">
          <cell r="H19829">
            <v>0</v>
          </cell>
          <cell r="K19829">
            <v>0</v>
          </cell>
          <cell r="P19829">
            <v>0</v>
          </cell>
          <cell r="X19829">
            <v>0</v>
          </cell>
          <cell r="Y19829">
            <v>0</v>
          </cell>
          <cell r="Z19829">
            <v>0</v>
          </cell>
          <cell r="AA19829">
            <v>0</v>
          </cell>
          <cell r="AB19829">
            <v>0</v>
          </cell>
          <cell r="AC19829">
            <v>0</v>
          </cell>
          <cell r="AO19829">
            <v>0</v>
          </cell>
          <cell r="AP19829">
            <v>0</v>
          </cell>
        </row>
        <row r="19830">
          <cell r="H19830">
            <v>0</v>
          </cell>
          <cell r="K19830">
            <v>0</v>
          </cell>
          <cell r="P19830">
            <v>0</v>
          </cell>
          <cell r="X19830">
            <v>0</v>
          </cell>
          <cell r="Y19830">
            <v>0</v>
          </cell>
          <cell r="Z19830">
            <v>0</v>
          </cell>
          <cell r="AA19830">
            <v>0</v>
          </cell>
          <cell r="AB19830">
            <v>0</v>
          </cell>
          <cell r="AC19830">
            <v>0</v>
          </cell>
          <cell r="AO19830">
            <v>0</v>
          </cell>
          <cell r="AP19830">
            <v>0</v>
          </cell>
        </row>
        <row r="19831">
          <cell r="H19831">
            <v>0</v>
          </cell>
          <cell r="K19831">
            <v>0</v>
          </cell>
          <cell r="P19831">
            <v>0</v>
          </cell>
          <cell r="X19831">
            <v>0</v>
          </cell>
          <cell r="Y19831">
            <v>0</v>
          </cell>
          <cell r="Z19831">
            <v>0</v>
          </cell>
          <cell r="AA19831">
            <v>0</v>
          </cell>
          <cell r="AB19831">
            <v>0</v>
          </cell>
          <cell r="AC19831">
            <v>0</v>
          </cell>
          <cell r="AO19831">
            <v>0</v>
          </cell>
          <cell r="AP19831">
            <v>0</v>
          </cell>
        </row>
        <row r="19832">
          <cell r="H19832">
            <v>0</v>
          </cell>
          <cell r="K19832">
            <v>0</v>
          </cell>
          <cell r="P19832">
            <v>0</v>
          </cell>
          <cell r="X19832">
            <v>0</v>
          </cell>
          <cell r="Y19832">
            <v>0</v>
          </cell>
          <cell r="Z19832">
            <v>0</v>
          </cell>
          <cell r="AA19832">
            <v>0</v>
          </cell>
          <cell r="AB19832">
            <v>0</v>
          </cell>
          <cell r="AC19832">
            <v>0</v>
          </cell>
          <cell r="AO19832">
            <v>0</v>
          </cell>
          <cell r="AP19832">
            <v>0</v>
          </cell>
        </row>
        <row r="19833">
          <cell r="H19833">
            <v>0</v>
          </cell>
          <cell r="K19833">
            <v>0</v>
          </cell>
          <cell r="P19833">
            <v>0</v>
          </cell>
          <cell r="X19833">
            <v>0</v>
          </cell>
          <cell r="Y19833">
            <v>0</v>
          </cell>
          <cell r="Z19833">
            <v>0</v>
          </cell>
          <cell r="AA19833">
            <v>0</v>
          </cell>
          <cell r="AB19833">
            <v>0</v>
          </cell>
          <cell r="AC19833">
            <v>0</v>
          </cell>
          <cell r="AO19833">
            <v>0</v>
          </cell>
          <cell r="AP19833">
            <v>0</v>
          </cell>
        </row>
        <row r="19834">
          <cell r="H19834">
            <v>0</v>
          </cell>
          <cell r="K19834">
            <v>0</v>
          </cell>
          <cell r="P19834">
            <v>0</v>
          </cell>
          <cell r="X19834">
            <v>0</v>
          </cell>
          <cell r="Y19834">
            <v>0</v>
          </cell>
          <cell r="Z19834">
            <v>0</v>
          </cell>
          <cell r="AA19834">
            <v>0</v>
          </cell>
          <cell r="AB19834">
            <v>0</v>
          </cell>
          <cell r="AC19834">
            <v>0</v>
          </cell>
          <cell r="AO19834">
            <v>0</v>
          </cell>
          <cell r="AP19834">
            <v>0</v>
          </cell>
        </row>
        <row r="19835">
          <cell r="H19835">
            <v>0</v>
          </cell>
          <cell r="K19835">
            <v>0</v>
          </cell>
          <cell r="P19835">
            <v>0</v>
          </cell>
          <cell r="X19835">
            <v>0</v>
          </cell>
          <cell r="Y19835">
            <v>0</v>
          </cell>
          <cell r="Z19835">
            <v>0</v>
          </cell>
          <cell r="AA19835">
            <v>0</v>
          </cell>
          <cell r="AB19835">
            <v>0</v>
          </cell>
          <cell r="AC19835">
            <v>0</v>
          </cell>
          <cell r="AO19835">
            <v>0</v>
          </cell>
          <cell r="AP19835">
            <v>0</v>
          </cell>
        </row>
        <row r="19836">
          <cell r="H19836">
            <v>0</v>
          </cell>
          <cell r="K19836">
            <v>0</v>
          </cell>
          <cell r="P19836">
            <v>0</v>
          </cell>
          <cell r="X19836">
            <v>0</v>
          </cell>
          <cell r="Y19836">
            <v>0</v>
          </cell>
          <cell r="Z19836">
            <v>0</v>
          </cell>
          <cell r="AA19836">
            <v>0</v>
          </cell>
          <cell r="AB19836">
            <v>0</v>
          </cell>
          <cell r="AC19836">
            <v>0</v>
          </cell>
          <cell r="AO19836">
            <v>0</v>
          </cell>
          <cell r="AP19836">
            <v>0</v>
          </cell>
        </row>
        <row r="19837">
          <cell r="H19837">
            <v>0</v>
          </cell>
          <cell r="K19837">
            <v>0</v>
          </cell>
          <cell r="P19837">
            <v>0</v>
          </cell>
          <cell r="X19837">
            <v>0</v>
          </cell>
          <cell r="Y19837">
            <v>0</v>
          </cell>
          <cell r="Z19837">
            <v>0</v>
          </cell>
          <cell r="AA19837">
            <v>0</v>
          </cell>
          <cell r="AB19837">
            <v>0</v>
          </cell>
          <cell r="AC19837">
            <v>0</v>
          </cell>
          <cell r="AO19837">
            <v>0</v>
          </cell>
          <cell r="AP19837">
            <v>0</v>
          </cell>
        </row>
        <row r="19838">
          <cell r="H19838">
            <v>0</v>
          </cell>
          <cell r="K19838">
            <v>0</v>
          </cell>
          <cell r="P19838">
            <v>0</v>
          </cell>
          <cell r="X19838">
            <v>0</v>
          </cell>
          <cell r="Y19838">
            <v>0</v>
          </cell>
          <cell r="Z19838">
            <v>0</v>
          </cell>
          <cell r="AA19838">
            <v>0</v>
          </cell>
          <cell r="AB19838">
            <v>0</v>
          </cell>
          <cell r="AC19838">
            <v>0</v>
          </cell>
          <cell r="AO19838">
            <v>0</v>
          </cell>
          <cell r="AP19838">
            <v>0</v>
          </cell>
        </row>
        <row r="19839">
          <cell r="H19839">
            <v>0</v>
          </cell>
          <cell r="K19839">
            <v>0</v>
          </cell>
          <cell r="P19839">
            <v>0</v>
          </cell>
          <cell r="X19839">
            <v>0</v>
          </cell>
          <cell r="Y19839">
            <v>0</v>
          </cell>
          <cell r="Z19839">
            <v>0</v>
          </cell>
          <cell r="AA19839">
            <v>0</v>
          </cell>
          <cell r="AB19839">
            <v>0</v>
          </cell>
          <cell r="AC19839">
            <v>0</v>
          </cell>
          <cell r="AO19839">
            <v>0</v>
          </cell>
          <cell r="AP19839">
            <v>0</v>
          </cell>
        </row>
        <row r="19840">
          <cell r="H19840">
            <v>0</v>
          </cell>
          <cell r="K19840">
            <v>0</v>
          </cell>
          <cell r="P19840">
            <v>0</v>
          </cell>
          <cell r="X19840">
            <v>0</v>
          </cell>
          <cell r="Y19840">
            <v>0</v>
          </cell>
          <cell r="Z19840">
            <v>0</v>
          </cell>
          <cell r="AA19840">
            <v>0</v>
          </cell>
          <cell r="AB19840">
            <v>0</v>
          </cell>
          <cell r="AC19840">
            <v>0</v>
          </cell>
          <cell r="AO19840">
            <v>0</v>
          </cell>
          <cell r="AP19840">
            <v>0</v>
          </cell>
        </row>
        <row r="19841">
          <cell r="H19841">
            <v>0</v>
          </cell>
          <cell r="K19841">
            <v>0</v>
          </cell>
          <cell r="P19841">
            <v>0</v>
          </cell>
          <cell r="X19841">
            <v>0</v>
          </cell>
          <cell r="Y19841">
            <v>0</v>
          </cell>
          <cell r="Z19841">
            <v>0</v>
          </cell>
          <cell r="AA19841">
            <v>0</v>
          </cell>
          <cell r="AB19841">
            <v>0</v>
          </cell>
          <cell r="AC19841">
            <v>0</v>
          </cell>
          <cell r="AO19841">
            <v>0</v>
          </cell>
          <cell r="AP19841">
            <v>0</v>
          </cell>
        </row>
        <row r="19842">
          <cell r="H19842">
            <v>0</v>
          </cell>
          <cell r="K19842">
            <v>0</v>
          </cell>
          <cell r="P19842">
            <v>0</v>
          </cell>
          <cell r="X19842">
            <v>0</v>
          </cell>
          <cell r="Y19842">
            <v>0</v>
          </cell>
          <cell r="Z19842">
            <v>0</v>
          </cell>
          <cell r="AA19842">
            <v>0</v>
          </cell>
          <cell r="AB19842">
            <v>0</v>
          </cell>
          <cell r="AC19842">
            <v>0</v>
          </cell>
          <cell r="AO19842">
            <v>0</v>
          </cell>
          <cell r="AP19842">
            <v>0</v>
          </cell>
        </row>
        <row r="19843">
          <cell r="H19843">
            <v>0</v>
          </cell>
          <cell r="K19843">
            <v>0</v>
          </cell>
          <cell r="P19843">
            <v>0</v>
          </cell>
          <cell r="X19843">
            <v>0</v>
          </cell>
          <cell r="Y19843">
            <v>0</v>
          </cell>
          <cell r="Z19843">
            <v>0</v>
          </cell>
          <cell r="AA19843">
            <v>0</v>
          </cell>
          <cell r="AB19843">
            <v>0</v>
          </cell>
          <cell r="AC19843">
            <v>0</v>
          </cell>
          <cell r="AO19843">
            <v>0</v>
          </cell>
          <cell r="AP19843">
            <v>0</v>
          </cell>
        </row>
        <row r="19844">
          <cell r="H19844">
            <v>0</v>
          </cell>
          <cell r="K19844">
            <v>0</v>
          </cell>
          <cell r="P19844">
            <v>0</v>
          </cell>
          <cell r="X19844">
            <v>0</v>
          </cell>
          <cell r="Y19844">
            <v>0</v>
          </cell>
          <cell r="Z19844">
            <v>0</v>
          </cell>
          <cell r="AA19844">
            <v>0</v>
          </cell>
          <cell r="AB19844">
            <v>0</v>
          </cell>
          <cell r="AC19844">
            <v>0</v>
          </cell>
          <cell r="AO19844">
            <v>0</v>
          </cell>
          <cell r="AP19844">
            <v>0</v>
          </cell>
        </row>
        <row r="19845">
          <cell r="H19845">
            <v>0</v>
          </cell>
          <cell r="K19845">
            <v>0</v>
          </cell>
          <cell r="P19845">
            <v>0</v>
          </cell>
          <cell r="X19845">
            <v>0</v>
          </cell>
          <cell r="Y19845">
            <v>0</v>
          </cell>
          <cell r="Z19845">
            <v>0</v>
          </cell>
          <cell r="AA19845">
            <v>0</v>
          </cell>
          <cell r="AB19845">
            <v>0</v>
          </cell>
          <cell r="AC19845">
            <v>0</v>
          </cell>
          <cell r="AO19845">
            <v>0</v>
          </cell>
          <cell r="AP19845">
            <v>0</v>
          </cell>
        </row>
        <row r="19846">
          <cell r="H19846">
            <v>0</v>
          </cell>
          <cell r="K19846">
            <v>0</v>
          </cell>
          <cell r="P19846">
            <v>0</v>
          </cell>
          <cell r="X19846">
            <v>0</v>
          </cell>
          <cell r="Y19846">
            <v>0</v>
          </cell>
          <cell r="Z19846">
            <v>0</v>
          </cell>
          <cell r="AA19846">
            <v>0</v>
          </cell>
          <cell r="AB19846">
            <v>0</v>
          </cell>
          <cell r="AC19846">
            <v>0</v>
          </cell>
          <cell r="AO19846">
            <v>0</v>
          </cell>
          <cell r="AP19846">
            <v>0</v>
          </cell>
        </row>
        <row r="19847">
          <cell r="H19847">
            <v>0</v>
          </cell>
          <cell r="K19847">
            <v>0</v>
          </cell>
          <cell r="P19847">
            <v>0</v>
          </cell>
          <cell r="X19847">
            <v>0</v>
          </cell>
          <cell r="Y19847">
            <v>0</v>
          </cell>
          <cell r="Z19847">
            <v>0</v>
          </cell>
          <cell r="AA19847">
            <v>0</v>
          </cell>
          <cell r="AB19847">
            <v>0</v>
          </cell>
          <cell r="AC19847">
            <v>0</v>
          </cell>
          <cell r="AO19847">
            <v>0</v>
          </cell>
          <cell r="AP19847">
            <v>0</v>
          </cell>
        </row>
        <row r="19848">
          <cell r="H19848">
            <v>0</v>
          </cell>
          <cell r="K19848">
            <v>0</v>
          </cell>
          <cell r="P19848">
            <v>0</v>
          </cell>
          <cell r="X19848">
            <v>0</v>
          </cell>
          <cell r="Y19848">
            <v>0</v>
          </cell>
          <cell r="Z19848">
            <v>0</v>
          </cell>
          <cell r="AA19848">
            <v>0</v>
          </cell>
          <cell r="AB19848">
            <v>0</v>
          </cell>
          <cell r="AC19848">
            <v>0</v>
          </cell>
          <cell r="AO19848">
            <v>0</v>
          </cell>
          <cell r="AP19848">
            <v>0</v>
          </cell>
        </row>
        <row r="19849">
          <cell r="H19849">
            <v>0</v>
          </cell>
          <cell r="K19849">
            <v>0</v>
          </cell>
          <cell r="P19849">
            <v>0</v>
          </cell>
          <cell r="X19849">
            <v>0</v>
          </cell>
          <cell r="Y19849">
            <v>0</v>
          </cell>
          <cell r="Z19849">
            <v>0</v>
          </cell>
          <cell r="AA19849">
            <v>0</v>
          </cell>
          <cell r="AB19849">
            <v>0</v>
          </cell>
          <cell r="AC19849">
            <v>0</v>
          </cell>
          <cell r="AO19849">
            <v>0</v>
          </cell>
          <cell r="AP19849">
            <v>0</v>
          </cell>
        </row>
        <row r="19850">
          <cell r="H19850">
            <v>0</v>
          </cell>
          <cell r="K19850">
            <v>0</v>
          </cell>
          <cell r="P19850">
            <v>0</v>
          </cell>
          <cell r="X19850">
            <v>0</v>
          </cell>
          <cell r="Y19850">
            <v>0</v>
          </cell>
          <cell r="Z19850">
            <v>0</v>
          </cell>
          <cell r="AA19850">
            <v>0</v>
          </cell>
          <cell r="AB19850">
            <v>0</v>
          </cell>
          <cell r="AC19850">
            <v>0</v>
          </cell>
          <cell r="AO19850">
            <v>0</v>
          </cell>
          <cell r="AP19850">
            <v>0</v>
          </cell>
        </row>
        <row r="19851">
          <cell r="H19851">
            <v>0</v>
          </cell>
          <cell r="K19851">
            <v>0</v>
          </cell>
          <cell r="P19851">
            <v>0</v>
          </cell>
          <cell r="X19851">
            <v>0</v>
          </cell>
          <cell r="Y19851">
            <v>0</v>
          </cell>
          <cell r="Z19851">
            <v>0</v>
          </cell>
          <cell r="AA19851">
            <v>0</v>
          </cell>
          <cell r="AB19851">
            <v>0</v>
          </cell>
          <cell r="AC19851">
            <v>0</v>
          </cell>
          <cell r="AO19851">
            <v>0</v>
          </cell>
          <cell r="AP19851">
            <v>0</v>
          </cell>
        </row>
        <row r="19852">
          <cell r="H19852">
            <v>0</v>
          </cell>
          <cell r="K19852">
            <v>0</v>
          </cell>
          <cell r="P19852">
            <v>0</v>
          </cell>
          <cell r="X19852">
            <v>0</v>
          </cell>
          <cell r="Y19852">
            <v>0</v>
          </cell>
          <cell r="Z19852">
            <v>0</v>
          </cell>
          <cell r="AA19852">
            <v>0</v>
          </cell>
          <cell r="AB19852">
            <v>0</v>
          </cell>
          <cell r="AC19852">
            <v>0</v>
          </cell>
          <cell r="AO19852">
            <v>0</v>
          </cell>
          <cell r="AP19852">
            <v>0</v>
          </cell>
        </row>
        <row r="19853">
          <cell r="H19853">
            <v>0</v>
          </cell>
          <cell r="K19853">
            <v>0</v>
          </cell>
          <cell r="P19853">
            <v>0</v>
          </cell>
          <cell r="X19853">
            <v>0</v>
          </cell>
          <cell r="Y19853">
            <v>0</v>
          </cell>
          <cell r="Z19853">
            <v>0</v>
          </cell>
          <cell r="AA19853">
            <v>0</v>
          </cell>
          <cell r="AB19853">
            <v>0</v>
          </cell>
          <cell r="AC19853">
            <v>0</v>
          </cell>
          <cell r="AO19853">
            <v>0</v>
          </cell>
          <cell r="AP19853">
            <v>0</v>
          </cell>
        </row>
        <row r="19854">
          <cell r="H19854">
            <v>0</v>
          </cell>
          <cell r="K19854">
            <v>0</v>
          </cell>
          <cell r="P19854">
            <v>0</v>
          </cell>
          <cell r="X19854">
            <v>0</v>
          </cell>
          <cell r="Y19854">
            <v>0</v>
          </cell>
          <cell r="Z19854">
            <v>0</v>
          </cell>
          <cell r="AA19854">
            <v>0</v>
          </cell>
          <cell r="AB19854">
            <v>0</v>
          </cell>
          <cell r="AC19854">
            <v>0</v>
          </cell>
          <cell r="AO19854">
            <v>0</v>
          </cell>
          <cell r="AP19854">
            <v>0</v>
          </cell>
        </row>
        <row r="19855">
          <cell r="H19855">
            <v>0</v>
          </cell>
          <cell r="K19855">
            <v>0</v>
          </cell>
          <cell r="P19855">
            <v>0</v>
          </cell>
          <cell r="X19855">
            <v>0</v>
          </cell>
          <cell r="Y19855">
            <v>0</v>
          </cell>
          <cell r="Z19855">
            <v>0</v>
          </cell>
          <cell r="AA19855">
            <v>0</v>
          </cell>
          <cell r="AB19855">
            <v>0</v>
          </cell>
          <cell r="AC19855">
            <v>0</v>
          </cell>
          <cell r="AO19855">
            <v>0</v>
          </cell>
          <cell r="AP19855">
            <v>0</v>
          </cell>
        </row>
        <row r="19856">
          <cell r="H19856">
            <v>0</v>
          </cell>
          <cell r="K19856">
            <v>0</v>
          </cell>
          <cell r="P19856">
            <v>0</v>
          </cell>
          <cell r="X19856">
            <v>0</v>
          </cell>
          <cell r="Y19856">
            <v>0</v>
          </cell>
          <cell r="Z19856">
            <v>0</v>
          </cell>
          <cell r="AA19856">
            <v>0</v>
          </cell>
          <cell r="AB19856">
            <v>0</v>
          </cell>
          <cell r="AC19856">
            <v>0</v>
          </cell>
          <cell r="AO19856">
            <v>0</v>
          </cell>
          <cell r="AP19856">
            <v>0</v>
          </cell>
        </row>
        <row r="19857">
          <cell r="H19857">
            <v>0</v>
          </cell>
          <cell r="K19857">
            <v>0</v>
          </cell>
          <cell r="P19857">
            <v>0</v>
          </cell>
          <cell r="X19857">
            <v>0</v>
          </cell>
          <cell r="Y19857">
            <v>0</v>
          </cell>
          <cell r="Z19857">
            <v>0</v>
          </cell>
          <cell r="AA19857">
            <v>0</v>
          </cell>
          <cell r="AB19857">
            <v>0</v>
          </cell>
          <cell r="AC19857">
            <v>0</v>
          </cell>
          <cell r="AO19857">
            <v>0</v>
          </cell>
          <cell r="AP19857">
            <v>0</v>
          </cell>
        </row>
        <row r="19858">
          <cell r="H19858">
            <v>0</v>
          </cell>
          <cell r="K19858">
            <v>0</v>
          </cell>
          <cell r="P19858">
            <v>0</v>
          </cell>
          <cell r="X19858">
            <v>0</v>
          </cell>
          <cell r="Y19858">
            <v>0</v>
          </cell>
          <cell r="Z19858">
            <v>0</v>
          </cell>
          <cell r="AA19858">
            <v>0</v>
          </cell>
          <cell r="AB19858">
            <v>0</v>
          </cell>
          <cell r="AC19858">
            <v>0</v>
          </cell>
          <cell r="AO19858">
            <v>0</v>
          </cell>
          <cell r="AP19858">
            <v>0</v>
          </cell>
        </row>
        <row r="19859">
          <cell r="H19859">
            <v>0</v>
          </cell>
          <cell r="K19859">
            <v>0</v>
          </cell>
          <cell r="P19859">
            <v>0</v>
          </cell>
          <cell r="X19859">
            <v>0</v>
          </cell>
          <cell r="Y19859">
            <v>0</v>
          </cell>
          <cell r="Z19859">
            <v>0</v>
          </cell>
          <cell r="AA19859">
            <v>0</v>
          </cell>
          <cell r="AB19859">
            <v>0</v>
          </cell>
          <cell r="AC19859">
            <v>0</v>
          </cell>
          <cell r="AO19859">
            <v>0</v>
          </cell>
          <cell r="AP19859">
            <v>0</v>
          </cell>
        </row>
        <row r="19860">
          <cell r="H19860">
            <v>0</v>
          </cell>
          <cell r="K19860">
            <v>0</v>
          </cell>
          <cell r="P19860">
            <v>0</v>
          </cell>
          <cell r="X19860">
            <v>0</v>
          </cell>
          <cell r="Y19860">
            <v>0</v>
          </cell>
          <cell r="Z19860">
            <v>0</v>
          </cell>
          <cell r="AA19860">
            <v>0</v>
          </cell>
          <cell r="AB19860">
            <v>0</v>
          </cell>
          <cell r="AC19860">
            <v>0</v>
          </cell>
          <cell r="AO19860">
            <v>0</v>
          </cell>
          <cell r="AP19860">
            <v>0</v>
          </cell>
        </row>
        <row r="19861">
          <cell r="H19861">
            <v>0</v>
          </cell>
          <cell r="K19861">
            <v>0</v>
          </cell>
          <cell r="P19861">
            <v>0</v>
          </cell>
          <cell r="X19861">
            <v>0</v>
          </cell>
          <cell r="Y19861">
            <v>0</v>
          </cell>
          <cell r="Z19861">
            <v>0</v>
          </cell>
          <cell r="AA19861">
            <v>0</v>
          </cell>
          <cell r="AB19861">
            <v>0</v>
          </cell>
          <cell r="AC19861">
            <v>0</v>
          </cell>
          <cell r="AO19861">
            <v>0</v>
          </cell>
          <cell r="AP19861">
            <v>0</v>
          </cell>
        </row>
        <row r="19862">
          <cell r="H19862">
            <v>0</v>
          </cell>
          <cell r="K19862">
            <v>0</v>
          </cell>
          <cell r="P19862">
            <v>0</v>
          </cell>
          <cell r="X19862">
            <v>0</v>
          </cell>
          <cell r="Y19862">
            <v>0</v>
          </cell>
          <cell r="Z19862">
            <v>0</v>
          </cell>
          <cell r="AA19862">
            <v>0</v>
          </cell>
          <cell r="AB19862">
            <v>0</v>
          </cell>
          <cell r="AC19862">
            <v>0</v>
          </cell>
          <cell r="AO19862">
            <v>0</v>
          </cell>
          <cell r="AP19862">
            <v>0</v>
          </cell>
        </row>
        <row r="19863">
          <cell r="H19863">
            <v>0</v>
          </cell>
          <cell r="K19863">
            <v>0</v>
          </cell>
          <cell r="P19863">
            <v>0</v>
          </cell>
          <cell r="X19863">
            <v>0</v>
          </cell>
          <cell r="Y19863">
            <v>0</v>
          </cell>
          <cell r="Z19863">
            <v>0</v>
          </cell>
          <cell r="AA19863">
            <v>0</v>
          </cell>
          <cell r="AB19863">
            <v>0</v>
          </cell>
          <cell r="AC19863">
            <v>0</v>
          </cell>
          <cell r="AO19863">
            <v>0</v>
          </cell>
          <cell r="AP19863">
            <v>0</v>
          </cell>
        </row>
        <row r="19864">
          <cell r="H19864">
            <v>0</v>
          </cell>
          <cell r="K19864">
            <v>0</v>
          </cell>
          <cell r="P19864">
            <v>0</v>
          </cell>
          <cell r="X19864">
            <v>0</v>
          </cell>
          <cell r="Y19864">
            <v>0</v>
          </cell>
          <cell r="Z19864">
            <v>0</v>
          </cell>
          <cell r="AA19864">
            <v>0</v>
          </cell>
          <cell r="AB19864">
            <v>0</v>
          </cell>
          <cell r="AC19864">
            <v>0</v>
          </cell>
          <cell r="AO19864">
            <v>0</v>
          </cell>
          <cell r="AP19864">
            <v>0</v>
          </cell>
        </row>
        <row r="19865">
          <cell r="H19865">
            <v>0</v>
          </cell>
          <cell r="K19865">
            <v>0</v>
          </cell>
          <cell r="P19865">
            <v>0</v>
          </cell>
          <cell r="X19865">
            <v>0</v>
          </cell>
          <cell r="Y19865">
            <v>0</v>
          </cell>
          <cell r="Z19865">
            <v>0</v>
          </cell>
          <cell r="AA19865">
            <v>0</v>
          </cell>
          <cell r="AB19865">
            <v>0</v>
          </cell>
          <cell r="AC19865">
            <v>0</v>
          </cell>
          <cell r="AO19865">
            <v>0</v>
          </cell>
          <cell r="AP19865">
            <v>0</v>
          </cell>
        </row>
        <row r="19866">
          <cell r="H19866">
            <v>0</v>
          </cell>
          <cell r="K19866">
            <v>0</v>
          </cell>
          <cell r="P19866">
            <v>0</v>
          </cell>
          <cell r="X19866">
            <v>0</v>
          </cell>
          <cell r="Y19866">
            <v>0</v>
          </cell>
          <cell r="Z19866">
            <v>0</v>
          </cell>
          <cell r="AA19866">
            <v>0</v>
          </cell>
          <cell r="AB19866">
            <v>0</v>
          </cell>
          <cell r="AC19866">
            <v>0</v>
          </cell>
          <cell r="AO19866">
            <v>0</v>
          </cell>
          <cell r="AP19866">
            <v>0</v>
          </cell>
        </row>
        <row r="19867">
          <cell r="H19867">
            <v>0</v>
          </cell>
          <cell r="K19867">
            <v>0</v>
          </cell>
          <cell r="P19867">
            <v>0</v>
          </cell>
          <cell r="X19867">
            <v>0</v>
          </cell>
          <cell r="Y19867">
            <v>0</v>
          </cell>
          <cell r="Z19867">
            <v>0</v>
          </cell>
          <cell r="AA19867">
            <v>0</v>
          </cell>
          <cell r="AB19867">
            <v>0</v>
          </cell>
          <cell r="AC19867">
            <v>0</v>
          </cell>
          <cell r="AO19867">
            <v>0</v>
          </cell>
          <cell r="AP19867">
            <v>0</v>
          </cell>
        </row>
        <row r="19868">
          <cell r="H19868">
            <v>0</v>
          </cell>
          <cell r="K19868">
            <v>0</v>
          </cell>
          <cell r="P19868">
            <v>0</v>
          </cell>
          <cell r="X19868">
            <v>0</v>
          </cell>
          <cell r="Y19868">
            <v>0</v>
          </cell>
          <cell r="Z19868">
            <v>0</v>
          </cell>
          <cell r="AA19868">
            <v>0</v>
          </cell>
          <cell r="AB19868">
            <v>0</v>
          </cell>
          <cell r="AC19868">
            <v>0</v>
          </cell>
          <cell r="AO19868">
            <v>0</v>
          </cell>
          <cell r="AP19868">
            <v>0</v>
          </cell>
        </row>
        <row r="19869">
          <cell r="H19869">
            <v>0</v>
          </cell>
          <cell r="K19869">
            <v>0</v>
          </cell>
          <cell r="P19869">
            <v>0</v>
          </cell>
          <cell r="X19869">
            <v>0</v>
          </cell>
          <cell r="Y19869">
            <v>0</v>
          </cell>
          <cell r="Z19869">
            <v>0</v>
          </cell>
          <cell r="AA19869">
            <v>0</v>
          </cell>
          <cell r="AB19869">
            <v>0</v>
          </cell>
          <cell r="AC19869">
            <v>0</v>
          </cell>
          <cell r="AO19869">
            <v>0</v>
          </cell>
          <cell r="AP19869">
            <v>0</v>
          </cell>
        </row>
        <row r="19870">
          <cell r="H19870">
            <v>0</v>
          </cell>
          <cell r="K19870">
            <v>0</v>
          </cell>
          <cell r="P19870">
            <v>0</v>
          </cell>
          <cell r="X19870">
            <v>0</v>
          </cell>
          <cell r="Y19870">
            <v>0</v>
          </cell>
          <cell r="Z19870">
            <v>0</v>
          </cell>
          <cell r="AA19870">
            <v>0</v>
          </cell>
          <cell r="AB19870">
            <v>0</v>
          </cell>
          <cell r="AC19870">
            <v>0</v>
          </cell>
          <cell r="AO19870">
            <v>0</v>
          </cell>
          <cell r="AP19870">
            <v>0</v>
          </cell>
        </row>
        <row r="19871">
          <cell r="H19871">
            <v>0</v>
          </cell>
          <cell r="K19871">
            <v>0</v>
          </cell>
          <cell r="P19871">
            <v>0</v>
          </cell>
          <cell r="X19871">
            <v>0</v>
          </cell>
          <cell r="Y19871">
            <v>0</v>
          </cell>
          <cell r="Z19871">
            <v>0</v>
          </cell>
          <cell r="AA19871">
            <v>0</v>
          </cell>
          <cell r="AB19871">
            <v>0</v>
          </cell>
          <cell r="AC19871">
            <v>0</v>
          </cell>
          <cell r="AO19871">
            <v>0</v>
          </cell>
          <cell r="AP19871">
            <v>0</v>
          </cell>
        </row>
        <row r="19872">
          <cell r="H19872">
            <v>0</v>
          </cell>
          <cell r="K19872">
            <v>0</v>
          </cell>
          <cell r="P19872">
            <v>0</v>
          </cell>
          <cell r="X19872">
            <v>0</v>
          </cell>
          <cell r="Y19872">
            <v>0</v>
          </cell>
          <cell r="Z19872">
            <v>0</v>
          </cell>
          <cell r="AA19872">
            <v>0</v>
          </cell>
          <cell r="AB19872">
            <v>0</v>
          </cell>
          <cell r="AC19872">
            <v>0</v>
          </cell>
          <cell r="AO19872">
            <v>0</v>
          </cell>
          <cell r="AP19872">
            <v>0</v>
          </cell>
        </row>
        <row r="19873">
          <cell r="H19873">
            <v>0</v>
          </cell>
          <cell r="K19873">
            <v>0</v>
          </cell>
          <cell r="P19873">
            <v>0</v>
          </cell>
          <cell r="X19873">
            <v>0</v>
          </cell>
          <cell r="Y19873">
            <v>0</v>
          </cell>
          <cell r="Z19873">
            <v>0</v>
          </cell>
          <cell r="AA19873">
            <v>0</v>
          </cell>
          <cell r="AB19873">
            <v>0</v>
          </cell>
          <cell r="AC19873">
            <v>0</v>
          </cell>
          <cell r="AO19873">
            <v>0</v>
          </cell>
          <cell r="AP19873">
            <v>0</v>
          </cell>
        </row>
        <row r="19874">
          <cell r="H19874">
            <v>0</v>
          </cell>
          <cell r="K19874">
            <v>0</v>
          </cell>
          <cell r="P19874">
            <v>0</v>
          </cell>
          <cell r="X19874">
            <v>0</v>
          </cell>
          <cell r="Y19874">
            <v>0</v>
          </cell>
          <cell r="Z19874">
            <v>0</v>
          </cell>
          <cell r="AA19874">
            <v>0</v>
          </cell>
          <cell r="AB19874">
            <v>0</v>
          </cell>
          <cell r="AC19874">
            <v>0</v>
          </cell>
          <cell r="AO19874">
            <v>0</v>
          </cell>
          <cell r="AP19874">
            <v>0</v>
          </cell>
        </row>
        <row r="19875">
          <cell r="H19875">
            <v>0</v>
          </cell>
          <cell r="K19875">
            <v>0</v>
          </cell>
          <cell r="P19875">
            <v>0</v>
          </cell>
          <cell r="X19875">
            <v>0</v>
          </cell>
          <cell r="Y19875">
            <v>0</v>
          </cell>
          <cell r="Z19875">
            <v>0</v>
          </cell>
          <cell r="AA19875">
            <v>0</v>
          </cell>
          <cell r="AB19875">
            <v>0</v>
          </cell>
          <cell r="AC19875">
            <v>0</v>
          </cell>
          <cell r="AO19875">
            <v>0</v>
          </cell>
          <cell r="AP19875">
            <v>0</v>
          </cell>
        </row>
        <row r="19876">
          <cell r="H19876">
            <v>0</v>
          </cell>
          <cell r="K19876">
            <v>0</v>
          </cell>
          <cell r="P19876">
            <v>0</v>
          </cell>
          <cell r="X19876">
            <v>0</v>
          </cell>
          <cell r="Y19876">
            <v>0</v>
          </cell>
          <cell r="Z19876">
            <v>0</v>
          </cell>
          <cell r="AA19876">
            <v>0</v>
          </cell>
          <cell r="AB19876">
            <v>0</v>
          </cell>
          <cell r="AC19876">
            <v>0</v>
          </cell>
          <cell r="AO19876">
            <v>0</v>
          </cell>
          <cell r="AP19876">
            <v>0</v>
          </cell>
        </row>
        <row r="19877">
          <cell r="H19877">
            <v>0</v>
          </cell>
          <cell r="K19877">
            <v>0</v>
          </cell>
          <cell r="P19877">
            <v>0</v>
          </cell>
          <cell r="X19877">
            <v>0</v>
          </cell>
          <cell r="Y19877">
            <v>0</v>
          </cell>
          <cell r="Z19877">
            <v>0</v>
          </cell>
          <cell r="AA19877">
            <v>0</v>
          </cell>
          <cell r="AB19877">
            <v>0</v>
          </cell>
          <cell r="AC19877">
            <v>0</v>
          </cell>
          <cell r="AO19877">
            <v>0</v>
          </cell>
          <cell r="AP19877">
            <v>0</v>
          </cell>
        </row>
        <row r="19878">
          <cell r="H19878">
            <v>0</v>
          </cell>
          <cell r="K19878">
            <v>0</v>
          </cell>
          <cell r="P19878">
            <v>0</v>
          </cell>
          <cell r="X19878">
            <v>0</v>
          </cell>
          <cell r="Y19878">
            <v>0</v>
          </cell>
          <cell r="Z19878">
            <v>0</v>
          </cell>
          <cell r="AA19878">
            <v>0</v>
          </cell>
          <cell r="AB19878">
            <v>0</v>
          </cell>
          <cell r="AC19878">
            <v>0</v>
          </cell>
          <cell r="AO19878">
            <v>0</v>
          </cell>
          <cell r="AP19878">
            <v>0</v>
          </cell>
        </row>
        <row r="19879">
          <cell r="H19879">
            <v>0</v>
          </cell>
          <cell r="K19879">
            <v>0</v>
          </cell>
          <cell r="P19879">
            <v>0</v>
          </cell>
          <cell r="X19879">
            <v>0</v>
          </cell>
          <cell r="Y19879">
            <v>0</v>
          </cell>
          <cell r="Z19879">
            <v>0</v>
          </cell>
          <cell r="AA19879">
            <v>0</v>
          </cell>
          <cell r="AB19879">
            <v>0</v>
          </cell>
          <cell r="AC19879">
            <v>0</v>
          </cell>
          <cell r="AO19879">
            <v>0</v>
          </cell>
          <cell r="AP19879">
            <v>0</v>
          </cell>
        </row>
        <row r="19880">
          <cell r="H19880">
            <v>0</v>
          </cell>
          <cell r="K19880">
            <v>0</v>
          </cell>
          <cell r="P19880">
            <v>0</v>
          </cell>
          <cell r="X19880">
            <v>0</v>
          </cell>
          <cell r="Y19880">
            <v>0</v>
          </cell>
          <cell r="Z19880">
            <v>0</v>
          </cell>
          <cell r="AA19880">
            <v>0</v>
          </cell>
          <cell r="AB19880">
            <v>0</v>
          </cell>
          <cell r="AC19880">
            <v>0</v>
          </cell>
          <cell r="AO19880">
            <v>0</v>
          </cell>
          <cell r="AP19880">
            <v>0</v>
          </cell>
        </row>
        <row r="19881">
          <cell r="H19881">
            <v>0</v>
          </cell>
          <cell r="K19881">
            <v>0</v>
          </cell>
          <cell r="P19881">
            <v>0</v>
          </cell>
          <cell r="X19881">
            <v>0</v>
          </cell>
          <cell r="Y19881">
            <v>0</v>
          </cell>
          <cell r="Z19881">
            <v>0</v>
          </cell>
          <cell r="AA19881">
            <v>0</v>
          </cell>
          <cell r="AB19881">
            <v>0</v>
          </cell>
          <cell r="AC19881">
            <v>0</v>
          </cell>
          <cell r="AO19881">
            <v>0</v>
          </cell>
          <cell r="AP19881">
            <v>0</v>
          </cell>
        </row>
        <row r="19882">
          <cell r="H19882">
            <v>0</v>
          </cell>
          <cell r="K19882">
            <v>0</v>
          </cell>
          <cell r="P19882">
            <v>0</v>
          </cell>
          <cell r="X19882">
            <v>0</v>
          </cell>
          <cell r="Y19882">
            <v>0</v>
          </cell>
          <cell r="Z19882">
            <v>0</v>
          </cell>
          <cell r="AA19882">
            <v>0</v>
          </cell>
          <cell r="AB19882">
            <v>0</v>
          </cell>
          <cell r="AC19882">
            <v>0</v>
          </cell>
          <cell r="AO19882">
            <v>0</v>
          </cell>
          <cell r="AP19882">
            <v>0</v>
          </cell>
        </row>
        <row r="19883">
          <cell r="H19883">
            <v>0</v>
          </cell>
          <cell r="K19883">
            <v>0</v>
          </cell>
          <cell r="P19883">
            <v>0</v>
          </cell>
          <cell r="X19883">
            <v>0</v>
          </cell>
          <cell r="Y19883">
            <v>0</v>
          </cell>
          <cell r="Z19883">
            <v>0</v>
          </cell>
          <cell r="AA19883">
            <v>0</v>
          </cell>
          <cell r="AB19883">
            <v>0</v>
          </cell>
          <cell r="AC19883">
            <v>0</v>
          </cell>
          <cell r="AO19883">
            <v>0</v>
          </cell>
          <cell r="AP19883">
            <v>0</v>
          </cell>
        </row>
        <row r="19884">
          <cell r="H19884">
            <v>0</v>
          </cell>
          <cell r="K19884">
            <v>0</v>
          </cell>
          <cell r="P19884">
            <v>0</v>
          </cell>
          <cell r="X19884">
            <v>0</v>
          </cell>
          <cell r="Y19884">
            <v>0</v>
          </cell>
          <cell r="Z19884">
            <v>0</v>
          </cell>
          <cell r="AA19884">
            <v>0</v>
          </cell>
          <cell r="AB19884">
            <v>0</v>
          </cell>
          <cell r="AC19884">
            <v>0</v>
          </cell>
          <cell r="AO19884">
            <v>0</v>
          </cell>
          <cell r="AP19884">
            <v>0</v>
          </cell>
        </row>
        <row r="19885">
          <cell r="H19885">
            <v>0</v>
          </cell>
          <cell r="K19885">
            <v>0</v>
          </cell>
          <cell r="P19885">
            <v>0</v>
          </cell>
          <cell r="X19885">
            <v>0</v>
          </cell>
          <cell r="Y19885">
            <v>0</v>
          </cell>
          <cell r="Z19885">
            <v>0</v>
          </cell>
          <cell r="AA19885">
            <v>0</v>
          </cell>
          <cell r="AB19885">
            <v>0</v>
          </cell>
          <cell r="AC19885">
            <v>0</v>
          </cell>
          <cell r="AO19885">
            <v>0</v>
          </cell>
          <cell r="AP19885">
            <v>0</v>
          </cell>
        </row>
        <row r="19886">
          <cell r="H19886">
            <v>0</v>
          </cell>
          <cell r="K19886">
            <v>0</v>
          </cell>
          <cell r="P19886">
            <v>0</v>
          </cell>
          <cell r="X19886">
            <v>0</v>
          </cell>
          <cell r="Y19886">
            <v>0</v>
          </cell>
          <cell r="Z19886">
            <v>0</v>
          </cell>
          <cell r="AA19886">
            <v>0</v>
          </cell>
          <cell r="AB19886">
            <v>0</v>
          </cell>
          <cell r="AC19886">
            <v>0</v>
          </cell>
          <cell r="AO19886">
            <v>0</v>
          </cell>
          <cell r="AP19886">
            <v>0</v>
          </cell>
        </row>
        <row r="19887">
          <cell r="H19887">
            <v>0</v>
          </cell>
          <cell r="K19887">
            <v>0</v>
          </cell>
          <cell r="P19887">
            <v>0</v>
          </cell>
          <cell r="X19887">
            <v>0</v>
          </cell>
          <cell r="Y19887">
            <v>0</v>
          </cell>
          <cell r="Z19887">
            <v>0</v>
          </cell>
          <cell r="AA19887">
            <v>0</v>
          </cell>
          <cell r="AB19887">
            <v>0</v>
          </cell>
          <cell r="AC19887">
            <v>0</v>
          </cell>
          <cell r="AO19887">
            <v>0</v>
          </cell>
          <cell r="AP19887">
            <v>0</v>
          </cell>
        </row>
        <row r="19888">
          <cell r="H19888">
            <v>0</v>
          </cell>
          <cell r="K19888">
            <v>0</v>
          </cell>
          <cell r="P19888">
            <v>0</v>
          </cell>
          <cell r="X19888">
            <v>0</v>
          </cell>
          <cell r="Y19888">
            <v>0</v>
          </cell>
          <cell r="Z19888">
            <v>0</v>
          </cell>
          <cell r="AA19888">
            <v>0</v>
          </cell>
          <cell r="AB19888">
            <v>0</v>
          </cell>
          <cell r="AC19888">
            <v>0</v>
          </cell>
          <cell r="AO19888">
            <v>0</v>
          </cell>
          <cell r="AP19888">
            <v>0</v>
          </cell>
        </row>
        <row r="19889">
          <cell r="H19889">
            <v>0</v>
          </cell>
          <cell r="K19889">
            <v>0</v>
          </cell>
          <cell r="P19889">
            <v>0</v>
          </cell>
          <cell r="X19889">
            <v>0</v>
          </cell>
          <cell r="Y19889">
            <v>0</v>
          </cell>
          <cell r="Z19889">
            <v>0</v>
          </cell>
          <cell r="AA19889">
            <v>0</v>
          </cell>
          <cell r="AB19889">
            <v>0</v>
          </cell>
          <cell r="AC19889">
            <v>0</v>
          </cell>
          <cell r="AO19889">
            <v>0</v>
          </cell>
          <cell r="AP19889">
            <v>0</v>
          </cell>
        </row>
        <row r="19890">
          <cell r="H19890">
            <v>0</v>
          </cell>
          <cell r="K19890">
            <v>0</v>
          </cell>
          <cell r="P19890">
            <v>0</v>
          </cell>
          <cell r="X19890">
            <v>0</v>
          </cell>
          <cell r="Y19890">
            <v>0</v>
          </cell>
          <cell r="Z19890">
            <v>0</v>
          </cell>
          <cell r="AA19890">
            <v>0</v>
          </cell>
          <cell r="AB19890">
            <v>0</v>
          </cell>
          <cell r="AC19890">
            <v>0</v>
          </cell>
          <cell r="AO19890">
            <v>0</v>
          </cell>
          <cell r="AP19890">
            <v>0</v>
          </cell>
        </row>
        <row r="19891">
          <cell r="H19891">
            <v>0</v>
          </cell>
          <cell r="K19891">
            <v>0</v>
          </cell>
          <cell r="P19891">
            <v>0</v>
          </cell>
          <cell r="X19891">
            <v>0</v>
          </cell>
          <cell r="Y19891">
            <v>0</v>
          </cell>
          <cell r="Z19891">
            <v>0</v>
          </cell>
          <cell r="AA19891">
            <v>0</v>
          </cell>
          <cell r="AB19891">
            <v>0</v>
          </cell>
          <cell r="AC19891">
            <v>0</v>
          </cell>
          <cell r="AO19891">
            <v>0</v>
          </cell>
          <cell r="AP19891">
            <v>0</v>
          </cell>
        </row>
        <row r="19892">
          <cell r="H19892">
            <v>0</v>
          </cell>
          <cell r="K19892">
            <v>0</v>
          </cell>
          <cell r="P19892">
            <v>0</v>
          </cell>
          <cell r="X19892">
            <v>0</v>
          </cell>
          <cell r="Y19892">
            <v>0</v>
          </cell>
          <cell r="Z19892">
            <v>0</v>
          </cell>
          <cell r="AA19892">
            <v>0</v>
          </cell>
          <cell r="AB19892">
            <v>0</v>
          </cell>
          <cell r="AC19892">
            <v>0</v>
          </cell>
          <cell r="AO19892">
            <v>0</v>
          </cell>
          <cell r="AP19892">
            <v>0</v>
          </cell>
        </row>
        <row r="19893">
          <cell r="H19893">
            <v>0</v>
          </cell>
          <cell r="K19893">
            <v>0</v>
          </cell>
          <cell r="P19893">
            <v>0</v>
          </cell>
          <cell r="X19893">
            <v>0</v>
          </cell>
          <cell r="Y19893">
            <v>0</v>
          </cell>
          <cell r="Z19893">
            <v>0</v>
          </cell>
          <cell r="AA19893">
            <v>0</v>
          </cell>
          <cell r="AB19893">
            <v>0</v>
          </cell>
          <cell r="AC19893">
            <v>0</v>
          </cell>
          <cell r="AO19893">
            <v>0</v>
          </cell>
          <cell r="AP19893">
            <v>0</v>
          </cell>
        </row>
        <row r="19894">
          <cell r="H19894">
            <v>0</v>
          </cell>
          <cell r="K19894">
            <v>0</v>
          </cell>
          <cell r="P19894">
            <v>0</v>
          </cell>
          <cell r="X19894">
            <v>0</v>
          </cell>
          <cell r="Y19894">
            <v>0</v>
          </cell>
          <cell r="Z19894">
            <v>0</v>
          </cell>
          <cell r="AA19894">
            <v>0</v>
          </cell>
          <cell r="AB19894">
            <v>0</v>
          </cell>
          <cell r="AC19894">
            <v>0</v>
          </cell>
          <cell r="AO19894">
            <v>0</v>
          </cell>
          <cell r="AP19894">
            <v>0</v>
          </cell>
        </row>
        <row r="19895">
          <cell r="H19895">
            <v>0</v>
          </cell>
          <cell r="K19895">
            <v>0</v>
          </cell>
          <cell r="P19895">
            <v>0</v>
          </cell>
          <cell r="X19895">
            <v>0</v>
          </cell>
          <cell r="Y19895">
            <v>0</v>
          </cell>
          <cell r="Z19895">
            <v>0</v>
          </cell>
          <cell r="AA19895">
            <v>0</v>
          </cell>
          <cell r="AB19895">
            <v>0</v>
          </cell>
          <cell r="AC19895">
            <v>0</v>
          </cell>
          <cell r="AO19895">
            <v>0</v>
          </cell>
          <cell r="AP19895">
            <v>0</v>
          </cell>
        </row>
        <row r="19896">
          <cell r="H19896">
            <v>0</v>
          </cell>
          <cell r="K19896">
            <v>0</v>
          </cell>
          <cell r="P19896">
            <v>0</v>
          </cell>
          <cell r="X19896">
            <v>0</v>
          </cell>
          <cell r="Y19896">
            <v>0</v>
          </cell>
          <cell r="Z19896">
            <v>0</v>
          </cell>
          <cell r="AA19896">
            <v>0</v>
          </cell>
          <cell r="AB19896">
            <v>0</v>
          </cell>
          <cell r="AC19896">
            <v>0</v>
          </cell>
          <cell r="AO19896">
            <v>0</v>
          </cell>
          <cell r="AP19896">
            <v>0</v>
          </cell>
        </row>
        <row r="19897">
          <cell r="H19897">
            <v>0</v>
          </cell>
          <cell r="K19897">
            <v>0</v>
          </cell>
          <cell r="P19897">
            <v>0</v>
          </cell>
          <cell r="X19897">
            <v>0</v>
          </cell>
          <cell r="Y19897">
            <v>0</v>
          </cell>
          <cell r="Z19897">
            <v>0</v>
          </cell>
          <cell r="AA19897">
            <v>0</v>
          </cell>
          <cell r="AB19897">
            <v>0</v>
          </cell>
          <cell r="AC19897">
            <v>0</v>
          </cell>
          <cell r="AO19897">
            <v>0</v>
          </cell>
          <cell r="AP19897">
            <v>0</v>
          </cell>
        </row>
        <row r="19898">
          <cell r="H19898">
            <v>0</v>
          </cell>
          <cell r="K19898">
            <v>0</v>
          </cell>
          <cell r="P19898">
            <v>0</v>
          </cell>
          <cell r="X19898">
            <v>0</v>
          </cell>
          <cell r="Y19898">
            <v>0</v>
          </cell>
          <cell r="Z19898">
            <v>0</v>
          </cell>
          <cell r="AA19898">
            <v>0</v>
          </cell>
          <cell r="AB19898">
            <v>0</v>
          </cell>
          <cell r="AC19898">
            <v>0</v>
          </cell>
          <cell r="AO19898">
            <v>0</v>
          </cell>
          <cell r="AP19898">
            <v>0</v>
          </cell>
        </row>
        <row r="19899">
          <cell r="H19899">
            <v>0</v>
          </cell>
          <cell r="K19899">
            <v>0</v>
          </cell>
          <cell r="P19899">
            <v>0</v>
          </cell>
          <cell r="X19899">
            <v>0</v>
          </cell>
          <cell r="Y19899">
            <v>0</v>
          </cell>
          <cell r="Z19899">
            <v>0</v>
          </cell>
          <cell r="AA19899">
            <v>0</v>
          </cell>
          <cell r="AB19899">
            <v>0</v>
          </cell>
          <cell r="AC19899">
            <v>0</v>
          </cell>
          <cell r="AO19899">
            <v>0</v>
          </cell>
          <cell r="AP19899">
            <v>0</v>
          </cell>
        </row>
        <row r="19900">
          <cell r="H19900">
            <v>0</v>
          </cell>
          <cell r="K19900">
            <v>0</v>
          </cell>
          <cell r="P19900">
            <v>0</v>
          </cell>
          <cell r="X19900">
            <v>0</v>
          </cell>
          <cell r="Y19900">
            <v>0</v>
          </cell>
          <cell r="Z19900">
            <v>0</v>
          </cell>
          <cell r="AA19900">
            <v>0</v>
          </cell>
          <cell r="AB19900">
            <v>0</v>
          </cell>
          <cell r="AC19900">
            <v>0</v>
          </cell>
          <cell r="AO19900">
            <v>0</v>
          </cell>
          <cell r="AP19900">
            <v>0</v>
          </cell>
        </row>
        <row r="19901">
          <cell r="H19901">
            <v>0</v>
          </cell>
          <cell r="K19901">
            <v>0</v>
          </cell>
          <cell r="P19901">
            <v>0</v>
          </cell>
          <cell r="X19901">
            <v>0</v>
          </cell>
          <cell r="Y19901">
            <v>0</v>
          </cell>
          <cell r="Z19901">
            <v>0</v>
          </cell>
          <cell r="AA19901">
            <v>0</v>
          </cell>
          <cell r="AB19901">
            <v>0</v>
          </cell>
          <cell r="AC19901">
            <v>0</v>
          </cell>
          <cell r="AO19901">
            <v>0</v>
          </cell>
          <cell r="AP19901">
            <v>0</v>
          </cell>
        </row>
        <row r="19902">
          <cell r="H19902">
            <v>0</v>
          </cell>
          <cell r="K19902">
            <v>0</v>
          </cell>
          <cell r="P19902">
            <v>0</v>
          </cell>
          <cell r="X19902">
            <v>0</v>
          </cell>
          <cell r="Y19902">
            <v>0</v>
          </cell>
          <cell r="Z19902">
            <v>0</v>
          </cell>
          <cell r="AA19902">
            <v>0</v>
          </cell>
          <cell r="AB19902">
            <v>0</v>
          </cell>
          <cell r="AC19902">
            <v>0</v>
          </cell>
          <cell r="AO19902">
            <v>0</v>
          </cell>
          <cell r="AP19902">
            <v>0</v>
          </cell>
        </row>
        <row r="19903">
          <cell r="H19903">
            <v>0</v>
          </cell>
          <cell r="K19903">
            <v>0</v>
          </cell>
          <cell r="P19903">
            <v>0</v>
          </cell>
          <cell r="X19903">
            <v>0</v>
          </cell>
          <cell r="Y19903">
            <v>0</v>
          </cell>
          <cell r="Z19903">
            <v>0</v>
          </cell>
          <cell r="AA19903">
            <v>0</v>
          </cell>
          <cell r="AB19903">
            <v>0</v>
          </cell>
          <cell r="AC19903">
            <v>0</v>
          </cell>
          <cell r="AO19903">
            <v>0</v>
          </cell>
          <cell r="AP19903">
            <v>0</v>
          </cell>
        </row>
        <row r="19904">
          <cell r="H19904">
            <v>0</v>
          </cell>
          <cell r="K19904">
            <v>0</v>
          </cell>
          <cell r="P19904">
            <v>0</v>
          </cell>
          <cell r="X19904">
            <v>0</v>
          </cell>
          <cell r="Y19904">
            <v>0</v>
          </cell>
          <cell r="Z19904">
            <v>0</v>
          </cell>
          <cell r="AA19904">
            <v>0</v>
          </cell>
          <cell r="AB19904">
            <v>0</v>
          </cell>
          <cell r="AC19904">
            <v>0</v>
          </cell>
          <cell r="AO19904">
            <v>0</v>
          </cell>
          <cell r="AP19904">
            <v>0</v>
          </cell>
        </row>
        <row r="19905">
          <cell r="H19905">
            <v>0</v>
          </cell>
          <cell r="K19905">
            <v>0</v>
          </cell>
          <cell r="P19905">
            <v>0</v>
          </cell>
          <cell r="X19905">
            <v>0</v>
          </cell>
          <cell r="Y19905">
            <v>0</v>
          </cell>
          <cell r="Z19905">
            <v>0</v>
          </cell>
          <cell r="AA19905">
            <v>0</v>
          </cell>
          <cell r="AB19905">
            <v>0</v>
          </cell>
          <cell r="AC19905">
            <v>0</v>
          </cell>
          <cell r="AO19905">
            <v>0</v>
          </cell>
          <cell r="AP19905">
            <v>0</v>
          </cell>
        </row>
        <row r="19906">
          <cell r="H19906">
            <v>0</v>
          </cell>
          <cell r="K19906">
            <v>0</v>
          </cell>
          <cell r="P19906">
            <v>0</v>
          </cell>
          <cell r="X19906">
            <v>0</v>
          </cell>
          <cell r="Y19906">
            <v>0</v>
          </cell>
          <cell r="Z19906">
            <v>0</v>
          </cell>
          <cell r="AA19906">
            <v>0</v>
          </cell>
          <cell r="AB19906">
            <v>0</v>
          </cell>
          <cell r="AC19906">
            <v>0</v>
          </cell>
          <cell r="AO19906">
            <v>0</v>
          </cell>
          <cell r="AP19906">
            <v>0</v>
          </cell>
        </row>
        <row r="19907">
          <cell r="H19907">
            <v>0</v>
          </cell>
          <cell r="K19907">
            <v>0</v>
          </cell>
          <cell r="P19907">
            <v>0</v>
          </cell>
          <cell r="X19907">
            <v>0</v>
          </cell>
          <cell r="Y19907">
            <v>0</v>
          </cell>
          <cell r="Z19907">
            <v>0</v>
          </cell>
          <cell r="AA19907">
            <v>0</v>
          </cell>
          <cell r="AB19907">
            <v>0</v>
          </cell>
          <cell r="AC19907">
            <v>0</v>
          </cell>
          <cell r="AO19907">
            <v>0</v>
          </cell>
          <cell r="AP19907">
            <v>0</v>
          </cell>
        </row>
        <row r="19908">
          <cell r="H19908">
            <v>0</v>
          </cell>
          <cell r="K19908">
            <v>0</v>
          </cell>
          <cell r="P19908">
            <v>0</v>
          </cell>
          <cell r="X19908">
            <v>0</v>
          </cell>
          <cell r="Y19908">
            <v>0</v>
          </cell>
          <cell r="Z19908">
            <v>0</v>
          </cell>
          <cell r="AA19908">
            <v>0</v>
          </cell>
          <cell r="AB19908">
            <v>0</v>
          </cell>
          <cell r="AC19908">
            <v>0</v>
          </cell>
          <cell r="AO19908">
            <v>0</v>
          </cell>
          <cell r="AP19908">
            <v>0</v>
          </cell>
        </row>
        <row r="19909">
          <cell r="H19909">
            <v>0</v>
          </cell>
          <cell r="K19909">
            <v>0</v>
          </cell>
          <cell r="P19909">
            <v>0</v>
          </cell>
          <cell r="X19909">
            <v>0</v>
          </cell>
          <cell r="Y19909">
            <v>0</v>
          </cell>
          <cell r="Z19909">
            <v>0</v>
          </cell>
          <cell r="AA19909">
            <v>0</v>
          </cell>
          <cell r="AB19909">
            <v>0</v>
          </cell>
          <cell r="AC19909">
            <v>0</v>
          </cell>
          <cell r="AO19909">
            <v>0</v>
          </cell>
          <cell r="AP19909">
            <v>0</v>
          </cell>
        </row>
        <row r="19910">
          <cell r="H19910">
            <v>0</v>
          </cell>
          <cell r="K19910">
            <v>0</v>
          </cell>
          <cell r="P19910">
            <v>0</v>
          </cell>
          <cell r="X19910">
            <v>0</v>
          </cell>
          <cell r="Y19910">
            <v>0</v>
          </cell>
          <cell r="Z19910">
            <v>0</v>
          </cell>
          <cell r="AA19910">
            <v>0</v>
          </cell>
          <cell r="AB19910">
            <v>0</v>
          </cell>
          <cell r="AC19910">
            <v>0</v>
          </cell>
          <cell r="AO19910">
            <v>0</v>
          </cell>
          <cell r="AP19910">
            <v>0</v>
          </cell>
        </row>
        <row r="19911">
          <cell r="H19911">
            <v>0</v>
          </cell>
          <cell r="K19911">
            <v>0</v>
          </cell>
          <cell r="P19911">
            <v>0</v>
          </cell>
          <cell r="X19911">
            <v>0</v>
          </cell>
          <cell r="Y19911">
            <v>0</v>
          </cell>
          <cell r="Z19911">
            <v>0</v>
          </cell>
          <cell r="AA19911">
            <v>0</v>
          </cell>
          <cell r="AB19911">
            <v>0</v>
          </cell>
          <cell r="AC19911">
            <v>0</v>
          </cell>
          <cell r="AO19911">
            <v>0</v>
          </cell>
          <cell r="AP19911">
            <v>0</v>
          </cell>
        </row>
        <row r="19912">
          <cell r="H19912">
            <v>0</v>
          </cell>
          <cell r="K19912">
            <v>0</v>
          </cell>
          <cell r="P19912">
            <v>0</v>
          </cell>
          <cell r="X19912">
            <v>0</v>
          </cell>
          <cell r="Y19912">
            <v>0</v>
          </cell>
          <cell r="Z19912">
            <v>0</v>
          </cell>
          <cell r="AA19912">
            <v>0</v>
          </cell>
          <cell r="AB19912">
            <v>0</v>
          </cell>
          <cell r="AC19912">
            <v>0</v>
          </cell>
          <cell r="AO19912">
            <v>0</v>
          </cell>
          <cell r="AP19912">
            <v>0</v>
          </cell>
        </row>
        <row r="19913">
          <cell r="H19913">
            <v>0</v>
          </cell>
          <cell r="K19913">
            <v>0</v>
          </cell>
          <cell r="P19913">
            <v>0</v>
          </cell>
          <cell r="X19913">
            <v>0</v>
          </cell>
          <cell r="Y19913">
            <v>0</v>
          </cell>
          <cell r="Z19913">
            <v>0</v>
          </cell>
          <cell r="AA19913">
            <v>0</v>
          </cell>
          <cell r="AB19913">
            <v>0</v>
          </cell>
          <cell r="AC19913">
            <v>0</v>
          </cell>
          <cell r="AO19913">
            <v>0</v>
          </cell>
          <cell r="AP19913">
            <v>0</v>
          </cell>
        </row>
        <row r="19914">
          <cell r="H19914">
            <v>0</v>
          </cell>
          <cell r="K19914">
            <v>0</v>
          </cell>
          <cell r="P19914">
            <v>0</v>
          </cell>
          <cell r="X19914">
            <v>0</v>
          </cell>
          <cell r="Y19914">
            <v>0</v>
          </cell>
          <cell r="Z19914">
            <v>0</v>
          </cell>
          <cell r="AA19914">
            <v>0</v>
          </cell>
          <cell r="AB19914">
            <v>0</v>
          </cell>
          <cell r="AC19914">
            <v>0</v>
          </cell>
          <cell r="AO19914">
            <v>0</v>
          </cell>
          <cell r="AP19914">
            <v>0</v>
          </cell>
        </row>
        <row r="19915">
          <cell r="H19915">
            <v>0</v>
          </cell>
          <cell r="K19915">
            <v>0</v>
          </cell>
          <cell r="P19915">
            <v>0</v>
          </cell>
          <cell r="X19915">
            <v>0</v>
          </cell>
          <cell r="Y19915">
            <v>0</v>
          </cell>
          <cell r="Z19915">
            <v>0</v>
          </cell>
          <cell r="AA19915">
            <v>0</v>
          </cell>
          <cell r="AB19915">
            <v>0</v>
          </cell>
          <cell r="AC19915">
            <v>0</v>
          </cell>
          <cell r="AO19915">
            <v>0</v>
          </cell>
          <cell r="AP19915">
            <v>0</v>
          </cell>
        </row>
        <row r="19916">
          <cell r="H19916">
            <v>0</v>
          </cell>
          <cell r="K19916">
            <v>0</v>
          </cell>
          <cell r="P19916">
            <v>0</v>
          </cell>
          <cell r="X19916">
            <v>0</v>
          </cell>
          <cell r="Y19916">
            <v>0</v>
          </cell>
          <cell r="Z19916">
            <v>0</v>
          </cell>
          <cell r="AA19916">
            <v>0</v>
          </cell>
          <cell r="AB19916">
            <v>0</v>
          </cell>
          <cell r="AC19916">
            <v>0</v>
          </cell>
          <cell r="AO19916">
            <v>0</v>
          </cell>
          <cell r="AP19916">
            <v>0</v>
          </cell>
        </row>
        <row r="19917">
          <cell r="H19917">
            <v>0</v>
          </cell>
          <cell r="K19917">
            <v>0</v>
          </cell>
          <cell r="P19917">
            <v>0</v>
          </cell>
          <cell r="X19917">
            <v>0</v>
          </cell>
          <cell r="Y19917">
            <v>0</v>
          </cell>
          <cell r="Z19917">
            <v>0</v>
          </cell>
          <cell r="AA19917">
            <v>0</v>
          </cell>
          <cell r="AB19917">
            <v>0</v>
          </cell>
          <cell r="AC19917">
            <v>0</v>
          </cell>
          <cell r="AO19917">
            <v>0</v>
          </cell>
          <cell r="AP19917">
            <v>0</v>
          </cell>
        </row>
        <row r="19918">
          <cell r="H19918">
            <v>0</v>
          </cell>
          <cell r="K19918">
            <v>0</v>
          </cell>
          <cell r="P19918">
            <v>0</v>
          </cell>
          <cell r="X19918">
            <v>0</v>
          </cell>
          <cell r="Y19918">
            <v>0</v>
          </cell>
          <cell r="Z19918">
            <v>0</v>
          </cell>
          <cell r="AA19918">
            <v>0</v>
          </cell>
          <cell r="AB19918">
            <v>0</v>
          </cell>
          <cell r="AC19918">
            <v>0</v>
          </cell>
          <cell r="AO19918">
            <v>0</v>
          </cell>
          <cell r="AP19918">
            <v>0</v>
          </cell>
        </row>
        <row r="19919">
          <cell r="H19919">
            <v>0</v>
          </cell>
          <cell r="K19919">
            <v>0</v>
          </cell>
          <cell r="P19919">
            <v>0</v>
          </cell>
          <cell r="X19919">
            <v>0</v>
          </cell>
          <cell r="Y19919">
            <v>0</v>
          </cell>
          <cell r="Z19919">
            <v>0</v>
          </cell>
          <cell r="AA19919">
            <v>0</v>
          </cell>
          <cell r="AB19919">
            <v>0</v>
          </cell>
          <cell r="AC19919">
            <v>0</v>
          </cell>
          <cell r="AO19919">
            <v>0</v>
          </cell>
          <cell r="AP19919">
            <v>0</v>
          </cell>
        </row>
        <row r="19920">
          <cell r="H19920">
            <v>0</v>
          </cell>
          <cell r="K19920">
            <v>0</v>
          </cell>
          <cell r="P19920">
            <v>0</v>
          </cell>
          <cell r="X19920">
            <v>0</v>
          </cell>
          <cell r="Y19920">
            <v>0</v>
          </cell>
          <cell r="Z19920">
            <v>0</v>
          </cell>
          <cell r="AA19920">
            <v>0</v>
          </cell>
          <cell r="AB19920">
            <v>0</v>
          </cell>
          <cell r="AC19920">
            <v>0</v>
          </cell>
          <cell r="AO19920">
            <v>0</v>
          </cell>
          <cell r="AP19920">
            <v>0</v>
          </cell>
        </row>
        <row r="19921">
          <cell r="H19921">
            <v>0</v>
          </cell>
          <cell r="K19921">
            <v>0</v>
          </cell>
          <cell r="P19921">
            <v>0</v>
          </cell>
          <cell r="X19921">
            <v>0</v>
          </cell>
          <cell r="Y19921">
            <v>0</v>
          </cell>
          <cell r="Z19921">
            <v>0</v>
          </cell>
          <cell r="AA19921">
            <v>0</v>
          </cell>
          <cell r="AB19921">
            <v>0</v>
          </cell>
          <cell r="AC19921">
            <v>0</v>
          </cell>
          <cell r="AO19921">
            <v>0</v>
          </cell>
          <cell r="AP19921">
            <v>0</v>
          </cell>
        </row>
        <row r="19922">
          <cell r="H19922">
            <v>0</v>
          </cell>
          <cell r="K19922">
            <v>0</v>
          </cell>
          <cell r="P19922">
            <v>0</v>
          </cell>
          <cell r="X19922">
            <v>0</v>
          </cell>
          <cell r="Y19922">
            <v>0</v>
          </cell>
          <cell r="Z19922">
            <v>0</v>
          </cell>
          <cell r="AA19922">
            <v>0</v>
          </cell>
          <cell r="AB19922">
            <v>0</v>
          </cell>
          <cell r="AC19922">
            <v>0</v>
          </cell>
          <cell r="AO19922">
            <v>0</v>
          </cell>
          <cell r="AP19922">
            <v>0</v>
          </cell>
        </row>
        <row r="19923">
          <cell r="H19923">
            <v>0</v>
          </cell>
          <cell r="K19923">
            <v>0</v>
          </cell>
          <cell r="P19923">
            <v>0</v>
          </cell>
          <cell r="X19923">
            <v>0</v>
          </cell>
          <cell r="Y19923">
            <v>0</v>
          </cell>
          <cell r="Z19923">
            <v>0</v>
          </cell>
          <cell r="AA19923">
            <v>0</v>
          </cell>
          <cell r="AB19923">
            <v>0</v>
          </cell>
          <cell r="AC19923">
            <v>0</v>
          </cell>
          <cell r="AO19923">
            <v>0</v>
          </cell>
          <cell r="AP19923">
            <v>0</v>
          </cell>
        </row>
        <row r="19924">
          <cell r="H19924">
            <v>0</v>
          </cell>
          <cell r="K19924">
            <v>0</v>
          </cell>
          <cell r="P19924">
            <v>0</v>
          </cell>
          <cell r="X19924">
            <v>0</v>
          </cell>
          <cell r="Y19924">
            <v>0</v>
          </cell>
          <cell r="Z19924">
            <v>0</v>
          </cell>
          <cell r="AA19924">
            <v>0</v>
          </cell>
          <cell r="AB19924">
            <v>0</v>
          </cell>
          <cell r="AC19924">
            <v>0</v>
          </cell>
          <cell r="AO19924">
            <v>0</v>
          </cell>
          <cell r="AP19924">
            <v>0</v>
          </cell>
        </row>
        <row r="19925">
          <cell r="H19925">
            <v>0</v>
          </cell>
          <cell r="K19925">
            <v>0</v>
          </cell>
          <cell r="P19925">
            <v>0</v>
          </cell>
          <cell r="X19925">
            <v>0</v>
          </cell>
          <cell r="Y19925">
            <v>0</v>
          </cell>
          <cell r="Z19925">
            <v>0</v>
          </cell>
          <cell r="AA19925">
            <v>0</v>
          </cell>
          <cell r="AB19925">
            <v>0</v>
          </cell>
          <cell r="AC19925">
            <v>0</v>
          </cell>
          <cell r="AO19925">
            <v>0</v>
          </cell>
          <cell r="AP19925">
            <v>0</v>
          </cell>
        </row>
        <row r="19926">
          <cell r="H19926">
            <v>0</v>
          </cell>
          <cell r="K19926">
            <v>0</v>
          </cell>
          <cell r="P19926">
            <v>0</v>
          </cell>
          <cell r="X19926">
            <v>0</v>
          </cell>
          <cell r="Y19926">
            <v>0</v>
          </cell>
          <cell r="Z19926">
            <v>0</v>
          </cell>
          <cell r="AA19926">
            <v>0</v>
          </cell>
          <cell r="AB19926">
            <v>0</v>
          </cell>
          <cell r="AC19926">
            <v>0</v>
          </cell>
          <cell r="AO19926">
            <v>0</v>
          </cell>
          <cell r="AP19926">
            <v>0</v>
          </cell>
        </row>
        <row r="19927">
          <cell r="H19927">
            <v>0</v>
          </cell>
          <cell r="K19927">
            <v>0</v>
          </cell>
          <cell r="P19927">
            <v>0</v>
          </cell>
          <cell r="X19927">
            <v>0</v>
          </cell>
          <cell r="Y19927">
            <v>0</v>
          </cell>
          <cell r="Z19927">
            <v>0</v>
          </cell>
          <cell r="AA19927">
            <v>0</v>
          </cell>
          <cell r="AB19927">
            <v>0</v>
          </cell>
          <cell r="AC19927">
            <v>0</v>
          </cell>
          <cell r="AO19927">
            <v>0</v>
          </cell>
          <cell r="AP19927">
            <v>0</v>
          </cell>
        </row>
        <row r="19928">
          <cell r="H19928">
            <v>0</v>
          </cell>
          <cell r="K19928">
            <v>0</v>
          </cell>
          <cell r="P19928">
            <v>0</v>
          </cell>
          <cell r="X19928">
            <v>0</v>
          </cell>
          <cell r="Y19928">
            <v>0</v>
          </cell>
          <cell r="Z19928">
            <v>0</v>
          </cell>
          <cell r="AA19928">
            <v>0</v>
          </cell>
          <cell r="AB19928">
            <v>0</v>
          </cell>
          <cell r="AC19928">
            <v>0</v>
          </cell>
          <cell r="AO19928">
            <v>0</v>
          </cell>
          <cell r="AP19928">
            <v>0</v>
          </cell>
        </row>
        <row r="19929">
          <cell r="H19929">
            <v>0</v>
          </cell>
          <cell r="K19929">
            <v>0</v>
          </cell>
          <cell r="P19929">
            <v>0</v>
          </cell>
          <cell r="X19929">
            <v>0</v>
          </cell>
          <cell r="Y19929">
            <v>0</v>
          </cell>
          <cell r="Z19929">
            <v>0</v>
          </cell>
          <cell r="AA19929">
            <v>0</v>
          </cell>
          <cell r="AB19929">
            <v>0</v>
          </cell>
          <cell r="AC19929">
            <v>0</v>
          </cell>
          <cell r="AO19929">
            <v>0</v>
          </cell>
          <cell r="AP19929">
            <v>0</v>
          </cell>
        </row>
        <row r="19930">
          <cell r="H19930">
            <v>0</v>
          </cell>
          <cell r="K19930">
            <v>0</v>
          </cell>
          <cell r="P19930">
            <v>0</v>
          </cell>
          <cell r="X19930">
            <v>0</v>
          </cell>
          <cell r="Y19930">
            <v>0</v>
          </cell>
          <cell r="Z19930">
            <v>0</v>
          </cell>
          <cell r="AA19930">
            <v>0</v>
          </cell>
          <cell r="AB19930">
            <v>0</v>
          </cell>
          <cell r="AC19930">
            <v>0</v>
          </cell>
          <cell r="AO19930">
            <v>0</v>
          </cell>
          <cell r="AP19930">
            <v>0</v>
          </cell>
        </row>
        <row r="19931">
          <cell r="H19931">
            <v>0</v>
          </cell>
          <cell r="K19931">
            <v>0</v>
          </cell>
          <cell r="P19931">
            <v>0</v>
          </cell>
          <cell r="X19931">
            <v>0</v>
          </cell>
          <cell r="Y19931">
            <v>0</v>
          </cell>
          <cell r="Z19931">
            <v>0</v>
          </cell>
          <cell r="AA19931">
            <v>0</v>
          </cell>
          <cell r="AB19931">
            <v>0</v>
          </cell>
          <cell r="AC19931">
            <v>0</v>
          </cell>
          <cell r="AO19931">
            <v>0</v>
          </cell>
          <cell r="AP19931">
            <v>0</v>
          </cell>
        </row>
        <row r="19932">
          <cell r="H19932">
            <v>0</v>
          </cell>
          <cell r="K19932">
            <v>0</v>
          </cell>
          <cell r="P19932">
            <v>0</v>
          </cell>
          <cell r="X19932">
            <v>0</v>
          </cell>
          <cell r="Y19932">
            <v>0</v>
          </cell>
          <cell r="Z19932">
            <v>0</v>
          </cell>
          <cell r="AA19932">
            <v>0</v>
          </cell>
          <cell r="AB19932">
            <v>0</v>
          </cell>
          <cell r="AC19932">
            <v>0</v>
          </cell>
          <cell r="AO19932">
            <v>0</v>
          </cell>
          <cell r="AP19932">
            <v>0</v>
          </cell>
        </row>
        <row r="19933">
          <cell r="H19933">
            <v>0</v>
          </cell>
          <cell r="K19933">
            <v>0</v>
          </cell>
          <cell r="P19933">
            <v>0</v>
          </cell>
          <cell r="X19933">
            <v>0</v>
          </cell>
          <cell r="Y19933">
            <v>0</v>
          </cell>
          <cell r="Z19933">
            <v>0</v>
          </cell>
          <cell r="AA19933">
            <v>0</v>
          </cell>
          <cell r="AB19933">
            <v>0</v>
          </cell>
          <cell r="AC19933">
            <v>0</v>
          </cell>
          <cell r="AO19933">
            <v>0</v>
          </cell>
          <cell r="AP19933">
            <v>0</v>
          </cell>
        </row>
        <row r="19934">
          <cell r="H19934">
            <v>0</v>
          </cell>
          <cell r="K19934">
            <v>0</v>
          </cell>
          <cell r="P19934">
            <v>0</v>
          </cell>
          <cell r="X19934">
            <v>0</v>
          </cell>
          <cell r="Y19934">
            <v>0</v>
          </cell>
          <cell r="Z19934">
            <v>0</v>
          </cell>
          <cell r="AA19934">
            <v>0</v>
          </cell>
          <cell r="AB19934">
            <v>0</v>
          </cell>
          <cell r="AC19934">
            <v>0</v>
          </cell>
          <cell r="AO19934">
            <v>0</v>
          </cell>
          <cell r="AP19934">
            <v>0</v>
          </cell>
        </row>
        <row r="19935">
          <cell r="H19935">
            <v>0</v>
          </cell>
          <cell r="K19935">
            <v>0</v>
          </cell>
          <cell r="P19935">
            <v>0</v>
          </cell>
          <cell r="X19935">
            <v>0</v>
          </cell>
          <cell r="Y19935">
            <v>0</v>
          </cell>
          <cell r="Z19935">
            <v>0</v>
          </cell>
          <cell r="AA19935">
            <v>0</v>
          </cell>
          <cell r="AB19935">
            <v>0</v>
          </cell>
          <cell r="AC19935">
            <v>0</v>
          </cell>
          <cell r="AO19935">
            <v>0</v>
          </cell>
          <cell r="AP19935">
            <v>0</v>
          </cell>
        </row>
        <row r="19936">
          <cell r="H19936">
            <v>0</v>
          </cell>
          <cell r="K19936">
            <v>0</v>
          </cell>
          <cell r="P19936">
            <v>0</v>
          </cell>
          <cell r="X19936">
            <v>0</v>
          </cell>
          <cell r="Y19936">
            <v>0</v>
          </cell>
          <cell r="Z19936">
            <v>0</v>
          </cell>
          <cell r="AA19936">
            <v>0</v>
          </cell>
          <cell r="AB19936">
            <v>0</v>
          </cell>
          <cell r="AC19936">
            <v>0</v>
          </cell>
          <cell r="AO19936">
            <v>0</v>
          </cell>
          <cell r="AP19936">
            <v>0</v>
          </cell>
        </row>
        <row r="19937">
          <cell r="H19937">
            <v>0</v>
          </cell>
          <cell r="K19937">
            <v>0</v>
          </cell>
          <cell r="P19937">
            <v>0</v>
          </cell>
          <cell r="X19937">
            <v>0</v>
          </cell>
          <cell r="Y19937">
            <v>0</v>
          </cell>
          <cell r="Z19937">
            <v>0</v>
          </cell>
          <cell r="AA19937">
            <v>0</v>
          </cell>
          <cell r="AB19937">
            <v>0</v>
          </cell>
          <cell r="AC19937">
            <v>0</v>
          </cell>
          <cell r="AO19937">
            <v>0</v>
          </cell>
          <cell r="AP19937">
            <v>0</v>
          </cell>
        </row>
        <row r="19938">
          <cell r="H19938">
            <v>0</v>
          </cell>
          <cell r="K19938">
            <v>0</v>
          </cell>
          <cell r="P19938">
            <v>0</v>
          </cell>
          <cell r="X19938">
            <v>0</v>
          </cell>
          <cell r="Y19938">
            <v>0</v>
          </cell>
          <cell r="Z19938">
            <v>0</v>
          </cell>
          <cell r="AA19938">
            <v>0</v>
          </cell>
          <cell r="AB19938">
            <v>0</v>
          </cell>
          <cell r="AC19938">
            <v>0</v>
          </cell>
          <cell r="AO19938">
            <v>0</v>
          </cell>
          <cell r="AP19938">
            <v>0</v>
          </cell>
        </row>
        <row r="19939">
          <cell r="H19939">
            <v>0</v>
          </cell>
          <cell r="K19939">
            <v>0</v>
          </cell>
          <cell r="P19939">
            <v>0</v>
          </cell>
          <cell r="X19939">
            <v>0</v>
          </cell>
          <cell r="Y19939">
            <v>0</v>
          </cell>
          <cell r="Z19939">
            <v>0</v>
          </cell>
          <cell r="AA19939">
            <v>0</v>
          </cell>
          <cell r="AB19939">
            <v>0</v>
          </cell>
          <cell r="AC19939">
            <v>0</v>
          </cell>
          <cell r="AO19939">
            <v>0</v>
          </cell>
          <cell r="AP19939">
            <v>0</v>
          </cell>
        </row>
        <row r="19940">
          <cell r="H19940">
            <v>0</v>
          </cell>
          <cell r="K19940">
            <v>0</v>
          </cell>
          <cell r="P19940">
            <v>0</v>
          </cell>
          <cell r="X19940">
            <v>0</v>
          </cell>
          <cell r="Y19940">
            <v>0</v>
          </cell>
          <cell r="Z19940">
            <v>0</v>
          </cell>
          <cell r="AA19940">
            <v>0</v>
          </cell>
          <cell r="AB19940">
            <v>0</v>
          </cell>
          <cell r="AC19940">
            <v>0</v>
          </cell>
          <cell r="AO19940">
            <v>0</v>
          </cell>
          <cell r="AP19940">
            <v>0</v>
          </cell>
        </row>
        <row r="19941">
          <cell r="H19941">
            <v>0</v>
          </cell>
          <cell r="K19941">
            <v>0</v>
          </cell>
          <cell r="P19941">
            <v>0</v>
          </cell>
          <cell r="X19941">
            <v>0</v>
          </cell>
          <cell r="Y19941">
            <v>0</v>
          </cell>
          <cell r="Z19941">
            <v>0</v>
          </cell>
          <cell r="AA19941">
            <v>0</v>
          </cell>
          <cell r="AB19941">
            <v>0</v>
          </cell>
          <cell r="AC19941">
            <v>0</v>
          </cell>
          <cell r="AO19941">
            <v>0</v>
          </cell>
          <cell r="AP19941">
            <v>0</v>
          </cell>
        </row>
        <row r="19942">
          <cell r="H19942">
            <v>0</v>
          </cell>
          <cell r="K19942">
            <v>0</v>
          </cell>
          <cell r="P19942">
            <v>0</v>
          </cell>
          <cell r="X19942">
            <v>0</v>
          </cell>
          <cell r="Y19942">
            <v>0</v>
          </cell>
          <cell r="Z19942">
            <v>0</v>
          </cell>
          <cell r="AA19942">
            <v>0</v>
          </cell>
          <cell r="AB19942">
            <v>0</v>
          </cell>
          <cell r="AC19942">
            <v>0</v>
          </cell>
          <cell r="AO19942">
            <v>0</v>
          </cell>
          <cell r="AP19942">
            <v>0</v>
          </cell>
        </row>
        <row r="19943">
          <cell r="H19943">
            <v>0</v>
          </cell>
          <cell r="K19943">
            <v>0</v>
          </cell>
          <cell r="P19943">
            <v>0</v>
          </cell>
          <cell r="X19943">
            <v>0</v>
          </cell>
          <cell r="Y19943">
            <v>0</v>
          </cell>
          <cell r="Z19943">
            <v>0</v>
          </cell>
          <cell r="AA19943">
            <v>0</v>
          </cell>
          <cell r="AB19943">
            <v>0</v>
          </cell>
          <cell r="AC19943">
            <v>0</v>
          </cell>
          <cell r="AO19943">
            <v>0</v>
          </cell>
          <cell r="AP19943">
            <v>0</v>
          </cell>
        </row>
        <row r="19944">
          <cell r="H19944">
            <v>0</v>
          </cell>
          <cell r="K19944">
            <v>0</v>
          </cell>
          <cell r="P19944">
            <v>0</v>
          </cell>
          <cell r="X19944">
            <v>0</v>
          </cell>
          <cell r="Y19944">
            <v>0</v>
          </cell>
          <cell r="Z19944">
            <v>0</v>
          </cell>
          <cell r="AA19944">
            <v>0</v>
          </cell>
          <cell r="AB19944">
            <v>0</v>
          </cell>
          <cell r="AC19944">
            <v>0</v>
          </cell>
          <cell r="AO19944">
            <v>0</v>
          </cell>
          <cell r="AP19944">
            <v>0</v>
          </cell>
        </row>
        <row r="19945">
          <cell r="H19945">
            <v>0</v>
          </cell>
          <cell r="K19945">
            <v>0</v>
          </cell>
          <cell r="P19945">
            <v>0</v>
          </cell>
          <cell r="X19945">
            <v>0</v>
          </cell>
          <cell r="Y19945">
            <v>0</v>
          </cell>
          <cell r="Z19945">
            <v>0</v>
          </cell>
          <cell r="AA19945">
            <v>0</v>
          </cell>
          <cell r="AB19945">
            <v>0</v>
          </cell>
          <cell r="AC19945">
            <v>0</v>
          </cell>
          <cell r="AO19945">
            <v>0</v>
          </cell>
          <cell r="AP19945">
            <v>0</v>
          </cell>
        </row>
        <row r="19946">
          <cell r="H19946">
            <v>0</v>
          </cell>
          <cell r="K19946">
            <v>0</v>
          </cell>
          <cell r="P19946">
            <v>0</v>
          </cell>
          <cell r="X19946">
            <v>0</v>
          </cell>
          <cell r="Y19946">
            <v>0</v>
          </cell>
          <cell r="Z19946">
            <v>0</v>
          </cell>
          <cell r="AA19946">
            <v>0</v>
          </cell>
          <cell r="AB19946">
            <v>0</v>
          </cell>
          <cell r="AC19946">
            <v>0</v>
          </cell>
          <cell r="AO19946">
            <v>0</v>
          </cell>
          <cell r="AP19946">
            <v>0</v>
          </cell>
        </row>
        <row r="19947">
          <cell r="H19947">
            <v>0</v>
          </cell>
          <cell r="K19947">
            <v>0</v>
          </cell>
          <cell r="P19947">
            <v>0</v>
          </cell>
          <cell r="X19947">
            <v>0</v>
          </cell>
          <cell r="Y19947">
            <v>0</v>
          </cell>
          <cell r="Z19947">
            <v>0</v>
          </cell>
          <cell r="AA19947">
            <v>0</v>
          </cell>
          <cell r="AB19947">
            <v>0</v>
          </cell>
          <cell r="AC19947">
            <v>0</v>
          </cell>
          <cell r="AO19947">
            <v>0</v>
          </cell>
          <cell r="AP19947">
            <v>0</v>
          </cell>
        </row>
        <row r="19948">
          <cell r="H19948">
            <v>0</v>
          </cell>
          <cell r="K19948">
            <v>0</v>
          </cell>
          <cell r="P19948">
            <v>0</v>
          </cell>
          <cell r="X19948">
            <v>0</v>
          </cell>
          <cell r="Y19948">
            <v>0</v>
          </cell>
          <cell r="Z19948">
            <v>0</v>
          </cell>
          <cell r="AA19948">
            <v>0</v>
          </cell>
          <cell r="AB19948">
            <v>0</v>
          </cell>
          <cell r="AC19948">
            <v>0</v>
          </cell>
          <cell r="AO19948">
            <v>0</v>
          </cell>
          <cell r="AP19948">
            <v>0</v>
          </cell>
        </row>
        <row r="19949">
          <cell r="H19949">
            <v>0</v>
          </cell>
          <cell r="K19949">
            <v>0</v>
          </cell>
          <cell r="P19949">
            <v>0</v>
          </cell>
          <cell r="X19949">
            <v>0</v>
          </cell>
          <cell r="Y19949">
            <v>0</v>
          </cell>
          <cell r="Z19949">
            <v>0</v>
          </cell>
          <cell r="AA19949">
            <v>0</v>
          </cell>
          <cell r="AB19949">
            <v>0</v>
          </cell>
          <cell r="AC19949">
            <v>0</v>
          </cell>
          <cell r="AO19949">
            <v>0</v>
          </cell>
          <cell r="AP19949">
            <v>0</v>
          </cell>
        </row>
        <row r="19950">
          <cell r="H19950">
            <v>0</v>
          </cell>
          <cell r="K19950">
            <v>0</v>
          </cell>
          <cell r="P19950">
            <v>0</v>
          </cell>
          <cell r="X19950">
            <v>0</v>
          </cell>
          <cell r="Y19950">
            <v>0</v>
          </cell>
          <cell r="Z19950">
            <v>0</v>
          </cell>
          <cell r="AA19950">
            <v>0</v>
          </cell>
          <cell r="AB19950">
            <v>0</v>
          </cell>
          <cell r="AC19950">
            <v>0</v>
          </cell>
          <cell r="AO19950">
            <v>0</v>
          </cell>
          <cell r="AP19950">
            <v>0</v>
          </cell>
        </row>
        <row r="19951">
          <cell r="H19951">
            <v>0</v>
          </cell>
          <cell r="K19951">
            <v>0</v>
          </cell>
          <cell r="P19951">
            <v>0</v>
          </cell>
          <cell r="X19951">
            <v>0</v>
          </cell>
          <cell r="Y19951">
            <v>0</v>
          </cell>
          <cell r="Z19951">
            <v>0</v>
          </cell>
          <cell r="AA19951">
            <v>0</v>
          </cell>
          <cell r="AB19951">
            <v>0</v>
          </cell>
          <cell r="AC19951">
            <v>0</v>
          </cell>
          <cell r="AO19951">
            <v>0</v>
          </cell>
          <cell r="AP19951">
            <v>0</v>
          </cell>
        </row>
        <row r="19952">
          <cell r="H19952">
            <v>0</v>
          </cell>
          <cell r="K19952">
            <v>0</v>
          </cell>
          <cell r="P19952">
            <v>0</v>
          </cell>
          <cell r="X19952">
            <v>0</v>
          </cell>
          <cell r="Y19952">
            <v>0</v>
          </cell>
          <cell r="Z19952">
            <v>0</v>
          </cell>
          <cell r="AA19952">
            <v>0</v>
          </cell>
          <cell r="AB19952">
            <v>0</v>
          </cell>
          <cell r="AC19952">
            <v>0</v>
          </cell>
          <cell r="AO19952">
            <v>0</v>
          </cell>
          <cell r="AP19952">
            <v>0</v>
          </cell>
        </row>
        <row r="19953">
          <cell r="H19953">
            <v>0</v>
          </cell>
          <cell r="K19953">
            <v>0</v>
          </cell>
          <cell r="P19953">
            <v>0</v>
          </cell>
          <cell r="X19953">
            <v>0</v>
          </cell>
          <cell r="Y19953">
            <v>0</v>
          </cell>
          <cell r="Z19953">
            <v>0</v>
          </cell>
          <cell r="AA19953">
            <v>0</v>
          </cell>
          <cell r="AB19953">
            <v>0</v>
          </cell>
          <cell r="AC19953">
            <v>0</v>
          </cell>
          <cell r="AO19953">
            <v>0</v>
          </cell>
          <cell r="AP19953">
            <v>0</v>
          </cell>
        </row>
        <row r="19954">
          <cell r="H19954">
            <v>0</v>
          </cell>
          <cell r="K19954">
            <v>0</v>
          </cell>
          <cell r="P19954">
            <v>0</v>
          </cell>
          <cell r="X19954">
            <v>0</v>
          </cell>
          <cell r="Y19954">
            <v>0</v>
          </cell>
          <cell r="Z19954">
            <v>0</v>
          </cell>
          <cell r="AA19954">
            <v>0</v>
          </cell>
          <cell r="AB19954">
            <v>0</v>
          </cell>
          <cell r="AC19954">
            <v>0</v>
          </cell>
          <cell r="AO19954">
            <v>0</v>
          </cell>
          <cell r="AP19954">
            <v>0</v>
          </cell>
        </row>
        <row r="19955">
          <cell r="H19955">
            <v>0</v>
          </cell>
          <cell r="K19955">
            <v>0</v>
          </cell>
          <cell r="P19955">
            <v>0</v>
          </cell>
          <cell r="X19955">
            <v>0</v>
          </cell>
          <cell r="Y19955">
            <v>0</v>
          </cell>
          <cell r="Z19955">
            <v>0</v>
          </cell>
          <cell r="AA19955">
            <v>0</v>
          </cell>
          <cell r="AB19955">
            <v>0</v>
          </cell>
          <cell r="AC19955">
            <v>0</v>
          </cell>
          <cell r="AO19955">
            <v>0</v>
          </cell>
          <cell r="AP19955">
            <v>0</v>
          </cell>
        </row>
        <row r="19956">
          <cell r="H19956">
            <v>0</v>
          </cell>
          <cell r="K19956">
            <v>0</v>
          </cell>
          <cell r="P19956">
            <v>0</v>
          </cell>
          <cell r="X19956">
            <v>0</v>
          </cell>
          <cell r="Y19956">
            <v>0</v>
          </cell>
          <cell r="Z19956">
            <v>0</v>
          </cell>
          <cell r="AA19956">
            <v>0</v>
          </cell>
          <cell r="AB19956">
            <v>0</v>
          </cell>
          <cell r="AC19956">
            <v>0</v>
          </cell>
          <cell r="AO19956">
            <v>0</v>
          </cell>
          <cell r="AP19956">
            <v>0</v>
          </cell>
        </row>
        <row r="19957">
          <cell r="H19957">
            <v>0</v>
          </cell>
          <cell r="K19957">
            <v>0</v>
          </cell>
          <cell r="P19957">
            <v>0</v>
          </cell>
          <cell r="X19957">
            <v>0</v>
          </cell>
          <cell r="Y19957">
            <v>0</v>
          </cell>
          <cell r="Z19957">
            <v>0</v>
          </cell>
          <cell r="AA19957">
            <v>0</v>
          </cell>
          <cell r="AB19957">
            <v>0</v>
          </cell>
          <cell r="AC19957">
            <v>0</v>
          </cell>
          <cell r="AO19957">
            <v>0</v>
          </cell>
          <cell r="AP19957">
            <v>0</v>
          </cell>
        </row>
        <row r="19958">
          <cell r="H19958">
            <v>0</v>
          </cell>
          <cell r="K19958">
            <v>0</v>
          </cell>
          <cell r="P19958">
            <v>0</v>
          </cell>
          <cell r="X19958">
            <v>0</v>
          </cell>
          <cell r="Y19958">
            <v>0</v>
          </cell>
          <cell r="Z19958">
            <v>0</v>
          </cell>
          <cell r="AA19958">
            <v>0</v>
          </cell>
          <cell r="AB19958">
            <v>0</v>
          </cell>
          <cell r="AC19958">
            <v>0</v>
          </cell>
          <cell r="AO19958">
            <v>0</v>
          </cell>
          <cell r="AP19958">
            <v>0</v>
          </cell>
        </row>
        <row r="19959">
          <cell r="H19959">
            <v>0</v>
          </cell>
          <cell r="K19959">
            <v>0</v>
          </cell>
          <cell r="P19959">
            <v>0</v>
          </cell>
          <cell r="X19959">
            <v>0</v>
          </cell>
          <cell r="Y19959">
            <v>0</v>
          </cell>
          <cell r="Z19959">
            <v>0</v>
          </cell>
          <cell r="AA19959">
            <v>0</v>
          </cell>
          <cell r="AB19959">
            <v>0</v>
          </cell>
          <cell r="AC19959">
            <v>0</v>
          </cell>
          <cell r="AO19959">
            <v>0</v>
          </cell>
          <cell r="AP19959">
            <v>0</v>
          </cell>
        </row>
        <row r="19960">
          <cell r="H19960">
            <v>0</v>
          </cell>
          <cell r="K19960">
            <v>0</v>
          </cell>
          <cell r="P19960">
            <v>0</v>
          </cell>
          <cell r="X19960">
            <v>0</v>
          </cell>
          <cell r="Y19960">
            <v>0</v>
          </cell>
          <cell r="Z19960">
            <v>0</v>
          </cell>
          <cell r="AA19960">
            <v>0</v>
          </cell>
          <cell r="AB19960">
            <v>0</v>
          </cell>
          <cell r="AC19960">
            <v>0</v>
          </cell>
          <cell r="AO19960">
            <v>0</v>
          </cell>
          <cell r="AP19960">
            <v>0</v>
          </cell>
        </row>
        <row r="19961">
          <cell r="H19961">
            <v>0</v>
          </cell>
          <cell r="K19961">
            <v>0</v>
          </cell>
          <cell r="P19961">
            <v>0</v>
          </cell>
          <cell r="X19961">
            <v>0</v>
          </cell>
          <cell r="Y19961">
            <v>0</v>
          </cell>
          <cell r="Z19961">
            <v>0</v>
          </cell>
          <cell r="AA19961">
            <v>0</v>
          </cell>
          <cell r="AB19961">
            <v>0</v>
          </cell>
          <cell r="AC19961">
            <v>0</v>
          </cell>
          <cell r="AO19961">
            <v>0</v>
          </cell>
          <cell r="AP19961">
            <v>0</v>
          </cell>
        </row>
        <row r="19962">
          <cell r="H19962">
            <v>0</v>
          </cell>
          <cell r="K19962">
            <v>0</v>
          </cell>
          <cell r="P19962">
            <v>0</v>
          </cell>
          <cell r="X19962">
            <v>0</v>
          </cell>
          <cell r="Y19962">
            <v>0</v>
          </cell>
          <cell r="Z19962">
            <v>0</v>
          </cell>
          <cell r="AA19962">
            <v>0</v>
          </cell>
          <cell r="AB19962">
            <v>0</v>
          </cell>
          <cell r="AC19962">
            <v>0</v>
          </cell>
          <cell r="AO19962">
            <v>0</v>
          </cell>
          <cell r="AP19962">
            <v>0</v>
          </cell>
        </row>
        <row r="19963">
          <cell r="H19963">
            <v>0</v>
          </cell>
          <cell r="K19963">
            <v>0</v>
          </cell>
          <cell r="P19963">
            <v>0</v>
          </cell>
          <cell r="X19963">
            <v>0</v>
          </cell>
          <cell r="Y19963">
            <v>0</v>
          </cell>
          <cell r="Z19963">
            <v>0</v>
          </cell>
          <cell r="AA19963">
            <v>0</v>
          </cell>
          <cell r="AB19963">
            <v>0</v>
          </cell>
          <cell r="AC19963">
            <v>0</v>
          </cell>
          <cell r="AO19963">
            <v>0</v>
          </cell>
          <cell r="AP19963">
            <v>0</v>
          </cell>
        </row>
        <row r="19964">
          <cell r="H19964">
            <v>0</v>
          </cell>
          <cell r="K19964">
            <v>0</v>
          </cell>
          <cell r="P19964">
            <v>0</v>
          </cell>
          <cell r="X19964">
            <v>0</v>
          </cell>
          <cell r="Y19964">
            <v>0</v>
          </cell>
          <cell r="Z19964">
            <v>0</v>
          </cell>
          <cell r="AA19964">
            <v>0</v>
          </cell>
          <cell r="AB19964">
            <v>0</v>
          </cell>
          <cell r="AC19964">
            <v>0</v>
          </cell>
          <cell r="AO19964">
            <v>0</v>
          </cell>
          <cell r="AP19964">
            <v>0</v>
          </cell>
        </row>
        <row r="19965">
          <cell r="H19965">
            <v>0</v>
          </cell>
          <cell r="K19965">
            <v>0</v>
          </cell>
          <cell r="P19965">
            <v>0</v>
          </cell>
          <cell r="X19965">
            <v>0</v>
          </cell>
          <cell r="Y19965">
            <v>0</v>
          </cell>
          <cell r="Z19965">
            <v>0</v>
          </cell>
          <cell r="AA19965">
            <v>0</v>
          </cell>
          <cell r="AB19965">
            <v>0</v>
          </cell>
          <cell r="AC19965">
            <v>0</v>
          </cell>
          <cell r="AO19965">
            <v>0</v>
          </cell>
          <cell r="AP19965">
            <v>0</v>
          </cell>
        </row>
        <row r="19966">
          <cell r="H19966">
            <v>0</v>
          </cell>
          <cell r="K19966">
            <v>0</v>
          </cell>
          <cell r="P19966">
            <v>0</v>
          </cell>
          <cell r="X19966">
            <v>0</v>
          </cell>
          <cell r="Y19966">
            <v>0</v>
          </cell>
          <cell r="Z19966">
            <v>0</v>
          </cell>
          <cell r="AA19966">
            <v>0</v>
          </cell>
          <cell r="AB19966">
            <v>0</v>
          </cell>
          <cell r="AC19966">
            <v>0</v>
          </cell>
          <cell r="AO19966">
            <v>0</v>
          </cell>
          <cell r="AP19966">
            <v>0</v>
          </cell>
        </row>
        <row r="19967">
          <cell r="H19967">
            <v>0</v>
          </cell>
          <cell r="K19967">
            <v>0</v>
          </cell>
          <cell r="P19967">
            <v>0</v>
          </cell>
          <cell r="X19967">
            <v>0</v>
          </cell>
          <cell r="Y19967">
            <v>0</v>
          </cell>
          <cell r="Z19967">
            <v>0</v>
          </cell>
          <cell r="AA19967">
            <v>0</v>
          </cell>
          <cell r="AB19967">
            <v>0</v>
          </cell>
          <cell r="AC19967">
            <v>0</v>
          </cell>
          <cell r="AO19967">
            <v>0</v>
          </cell>
          <cell r="AP19967">
            <v>0</v>
          </cell>
        </row>
        <row r="19968">
          <cell r="H19968">
            <v>0</v>
          </cell>
          <cell r="K19968">
            <v>0</v>
          </cell>
          <cell r="P19968">
            <v>0</v>
          </cell>
          <cell r="X19968">
            <v>0</v>
          </cell>
          <cell r="Y19968">
            <v>0</v>
          </cell>
          <cell r="Z19968">
            <v>0</v>
          </cell>
          <cell r="AA19968">
            <v>0</v>
          </cell>
          <cell r="AB19968">
            <v>0</v>
          </cell>
          <cell r="AC19968">
            <v>0</v>
          </cell>
          <cell r="AO19968">
            <v>0</v>
          </cell>
          <cell r="AP19968">
            <v>0</v>
          </cell>
        </row>
        <row r="19969">
          <cell r="H19969">
            <v>0</v>
          </cell>
          <cell r="K19969">
            <v>0</v>
          </cell>
          <cell r="P19969">
            <v>0</v>
          </cell>
          <cell r="X19969">
            <v>0</v>
          </cell>
          <cell r="Y19969">
            <v>0</v>
          </cell>
          <cell r="Z19969">
            <v>0</v>
          </cell>
          <cell r="AA19969">
            <v>0</v>
          </cell>
          <cell r="AB19969">
            <v>0</v>
          </cell>
          <cell r="AC19969">
            <v>0</v>
          </cell>
          <cell r="AO19969">
            <v>0</v>
          </cell>
          <cell r="AP19969">
            <v>0</v>
          </cell>
        </row>
        <row r="19970">
          <cell r="H19970">
            <v>0</v>
          </cell>
          <cell r="K19970">
            <v>0</v>
          </cell>
          <cell r="P19970">
            <v>0</v>
          </cell>
          <cell r="X19970">
            <v>0</v>
          </cell>
          <cell r="Y19970">
            <v>0</v>
          </cell>
          <cell r="Z19970">
            <v>0</v>
          </cell>
          <cell r="AA19970">
            <v>0</v>
          </cell>
          <cell r="AB19970">
            <v>0</v>
          </cell>
          <cell r="AC19970">
            <v>0</v>
          </cell>
          <cell r="AO19970">
            <v>0</v>
          </cell>
          <cell r="AP19970">
            <v>0</v>
          </cell>
        </row>
        <row r="19971">
          <cell r="H19971">
            <v>0</v>
          </cell>
          <cell r="K19971">
            <v>0</v>
          </cell>
          <cell r="P19971">
            <v>0</v>
          </cell>
          <cell r="X19971">
            <v>0</v>
          </cell>
          <cell r="Y19971">
            <v>0</v>
          </cell>
          <cell r="Z19971">
            <v>0</v>
          </cell>
          <cell r="AA19971">
            <v>0</v>
          </cell>
          <cell r="AB19971">
            <v>0</v>
          </cell>
          <cell r="AC19971">
            <v>0</v>
          </cell>
          <cell r="AO19971">
            <v>0</v>
          </cell>
          <cell r="AP19971">
            <v>0</v>
          </cell>
        </row>
        <row r="19972">
          <cell r="H19972">
            <v>0</v>
          </cell>
          <cell r="K19972">
            <v>0</v>
          </cell>
          <cell r="P19972">
            <v>0</v>
          </cell>
          <cell r="X19972">
            <v>0</v>
          </cell>
          <cell r="Y19972">
            <v>0</v>
          </cell>
          <cell r="Z19972">
            <v>0</v>
          </cell>
          <cell r="AA19972">
            <v>0</v>
          </cell>
          <cell r="AB19972">
            <v>0</v>
          </cell>
          <cell r="AC19972">
            <v>0</v>
          </cell>
          <cell r="AO19972">
            <v>0</v>
          </cell>
          <cell r="AP19972">
            <v>0</v>
          </cell>
        </row>
        <row r="19973">
          <cell r="H19973">
            <v>0</v>
          </cell>
          <cell r="K19973">
            <v>0</v>
          </cell>
          <cell r="P19973">
            <v>0</v>
          </cell>
          <cell r="X19973">
            <v>0</v>
          </cell>
          <cell r="Y19973">
            <v>0</v>
          </cell>
          <cell r="Z19973">
            <v>0</v>
          </cell>
          <cell r="AA19973">
            <v>0</v>
          </cell>
          <cell r="AB19973">
            <v>0</v>
          </cell>
          <cell r="AC19973">
            <v>0</v>
          </cell>
          <cell r="AO19973">
            <v>0</v>
          </cell>
          <cell r="AP19973">
            <v>0</v>
          </cell>
        </row>
        <row r="19974">
          <cell r="H19974">
            <v>0</v>
          </cell>
          <cell r="K19974">
            <v>0</v>
          </cell>
          <cell r="P19974">
            <v>0</v>
          </cell>
          <cell r="X19974">
            <v>0</v>
          </cell>
          <cell r="Y19974">
            <v>0</v>
          </cell>
          <cell r="Z19974">
            <v>0</v>
          </cell>
          <cell r="AA19974">
            <v>0</v>
          </cell>
          <cell r="AB19974">
            <v>0</v>
          </cell>
          <cell r="AC19974">
            <v>0</v>
          </cell>
          <cell r="AO19974">
            <v>0</v>
          </cell>
          <cell r="AP19974">
            <v>0</v>
          </cell>
        </row>
        <row r="19975">
          <cell r="H19975">
            <v>0</v>
          </cell>
          <cell r="K19975">
            <v>0</v>
          </cell>
          <cell r="P19975">
            <v>0</v>
          </cell>
          <cell r="X19975">
            <v>0</v>
          </cell>
          <cell r="Y19975">
            <v>0</v>
          </cell>
          <cell r="Z19975">
            <v>0</v>
          </cell>
          <cell r="AA19975">
            <v>0</v>
          </cell>
          <cell r="AB19975">
            <v>0</v>
          </cell>
          <cell r="AC19975">
            <v>0</v>
          </cell>
          <cell r="AO19975">
            <v>0</v>
          </cell>
          <cell r="AP19975">
            <v>0</v>
          </cell>
        </row>
        <row r="19976">
          <cell r="H19976">
            <v>0</v>
          </cell>
          <cell r="K19976">
            <v>0</v>
          </cell>
          <cell r="P19976">
            <v>0</v>
          </cell>
          <cell r="X19976">
            <v>0</v>
          </cell>
          <cell r="Y19976">
            <v>0</v>
          </cell>
          <cell r="Z19976">
            <v>0</v>
          </cell>
          <cell r="AA19976">
            <v>0</v>
          </cell>
          <cell r="AB19976">
            <v>0</v>
          </cell>
          <cell r="AC19976">
            <v>0</v>
          </cell>
          <cell r="AO19976">
            <v>0</v>
          </cell>
          <cell r="AP19976">
            <v>0</v>
          </cell>
        </row>
        <row r="19977">
          <cell r="H19977">
            <v>0</v>
          </cell>
          <cell r="K19977">
            <v>0</v>
          </cell>
          <cell r="P19977">
            <v>0</v>
          </cell>
          <cell r="X19977">
            <v>0</v>
          </cell>
          <cell r="Y19977">
            <v>0</v>
          </cell>
          <cell r="Z19977">
            <v>0</v>
          </cell>
          <cell r="AA19977">
            <v>0</v>
          </cell>
          <cell r="AB19977">
            <v>0</v>
          </cell>
          <cell r="AC19977">
            <v>0</v>
          </cell>
          <cell r="AO19977">
            <v>0</v>
          </cell>
          <cell r="AP19977">
            <v>0</v>
          </cell>
        </row>
        <row r="19978">
          <cell r="H19978">
            <v>0</v>
          </cell>
          <cell r="K19978">
            <v>0</v>
          </cell>
          <cell r="P19978">
            <v>0</v>
          </cell>
          <cell r="X19978">
            <v>0</v>
          </cell>
          <cell r="Y19978">
            <v>0</v>
          </cell>
          <cell r="Z19978">
            <v>0</v>
          </cell>
          <cell r="AA19978">
            <v>0</v>
          </cell>
          <cell r="AB19978">
            <v>0</v>
          </cell>
          <cell r="AC19978">
            <v>0</v>
          </cell>
          <cell r="AO19978">
            <v>0</v>
          </cell>
          <cell r="AP19978">
            <v>0</v>
          </cell>
        </row>
        <row r="19979">
          <cell r="H19979">
            <v>0</v>
          </cell>
          <cell r="K19979">
            <v>0</v>
          </cell>
          <cell r="P19979">
            <v>0</v>
          </cell>
          <cell r="X19979">
            <v>0</v>
          </cell>
          <cell r="Y19979">
            <v>0</v>
          </cell>
          <cell r="Z19979">
            <v>0</v>
          </cell>
          <cell r="AA19979">
            <v>0</v>
          </cell>
          <cell r="AB19979">
            <v>0</v>
          </cell>
          <cell r="AC19979">
            <v>0</v>
          </cell>
          <cell r="AO19979">
            <v>0</v>
          </cell>
          <cell r="AP19979">
            <v>0</v>
          </cell>
        </row>
        <row r="19980">
          <cell r="H19980">
            <v>0</v>
          </cell>
          <cell r="K19980">
            <v>0</v>
          </cell>
          <cell r="P19980">
            <v>0</v>
          </cell>
          <cell r="X19980">
            <v>0</v>
          </cell>
          <cell r="Y19980">
            <v>0</v>
          </cell>
          <cell r="Z19980">
            <v>0</v>
          </cell>
          <cell r="AA19980">
            <v>0</v>
          </cell>
          <cell r="AB19980">
            <v>0</v>
          </cell>
          <cell r="AC19980">
            <v>0</v>
          </cell>
          <cell r="AO19980">
            <v>0</v>
          </cell>
          <cell r="AP19980">
            <v>0</v>
          </cell>
        </row>
        <row r="19981">
          <cell r="H19981">
            <v>0</v>
          </cell>
          <cell r="K19981">
            <v>0</v>
          </cell>
          <cell r="P19981">
            <v>0</v>
          </cell>
          <cell r="X19981">
            <v>0</v>
          </cell>
          <cell r="Y19981">
            <v>0</v>
          </cell>
          <cell r="Z19981">
            <v>0</v>
          </cell>
          <cell r="AA19981">
            <v>0</v>
          </cell>
          <cell r="AB19981">
            <v>0</v>
          </cell>
          <cell r="AC19981">
            <v>0</v>
          </cell>
          <cell r="AO19981">
            <v>0</v>
          </cell>
          <cell r="AP19981">
            <v>0</v>
          </cell>
        </row>
        <row r="19982">
          <cell r="H19982">
            <v>0</v>
          </cell>
          <cell r="K19982">
            <v>0</v>
          </cell>
          <cell r="P19982">
            <v>0</v>
          </cell>
          <cell r="X19982">
            <v>0</v>
          </cell>
          <cell r="Y19982">
            <v>0</v>
          </cell>
          <cell r="Z19982">
            <v>0</v>
          </cell>
          <cell r="AA19982">
            <v>0</v>
          </cell>
          <cell r="AB19982">
            <v>0</v>
          </cell>
          <cell r="AC19982">
            <v>0</v>
          </cell>
          <cell r="AO19982">
            <v>0</v>
          </cell>
          <cell r="AP19982">
            <v>0</v>
          </cell>
        </row>
        <row r="19983">
          <cell r="H19983">
            <v>0</v>
          </cell>
          <cell r="K19983">
            <v>0</v>
          </cell>
          <cell r="P19983">
            <v>0</v>
          </cell>
          <cell r="X19983">
            <v>0</v>
          </cell>
          <cell r="Y19983">
            <v>0</v>
          </cell>
          <cell r="Z19983">
            <v>0</v>
          </cell>
          <cell r="AA19983">
            <v>0</v>
          </cell>
          <cell r="AB19983">
            <v>0</v>
          </cell>
          <cell r="AC19983">
            <v>0</v>
          </cell>
          <cell r="AO19983">
            <v>0</v>
          </cell>
          <cell r="AP19983">
            <v>0</v>
          </cell>
        </row>
        <row r="19984">
          <cell r="H19984">
            <v>0</v>
          </cell>
          <cell r="K19984">
            <v>0</v>
          </cell>
          <cell r="P19984">
            <v>0</v>
          </cell>
          <cell r="X19984">
            <v>0</v>
          </cell>
          <cell r="Y19984">
            <v>0</v>
          </cell>
          <cell r="Z19984">
            <v>0</v>
          </cell>
          <cell r="AA19984">
            <v>0</v>
          </cell>
          <cell r="AB19984">
            <v>0</v>
          </cell>
          <cell r="AC19984">
            <v>0</v>
          </cell>
          <cell r="AO19984">
            <v>0</v>
          </cell>
          <cell r="AP19984">
            <v>0</v>
          </cell>
        </row>
        <row r="19985">
          <cell r="H19985">
            <v>0</v>
          </cell>
          <cell r="K19985">
            <v>0</v>
          </cell>
          <cell r="P19985">
            <v>0</v>
          </cell>
          <cell r="X19985">
            <v>0</v>
          </cell>
          <cell r="Y19985">
            <v>0</v>
          </cell>
          <cell r="Z19985">
            <v>0</v>
          </cell>
          <cell r="AA19985">
            <v>0</v>
          </cell>
          <cell r="AB19985">
            <v>0</v>
          </cell>
          <cell r="AC19985">
            <v>0</v>
          </cell>
          <cell r="AO19985">
            <v>0</v>
          </cell>
          <cell r="AP19985">
            <v>0</v>
          </cell>
        </row>
        <row r="19986">
          <cell r="H19986">
            <v>0</v>
          </cell>
          <cell r="K19986">
            <v>0</v>
          </cell>
          <cell r="P19986">
            <v>0</v>
          </cell>
          <cell r="X19986">
            <v>0</v>
          </cell>
          <cell r="Y19986">
            <v>0</v>
          </cell>
          <cell r="Z19986">
            <v>0</v>
          </cell>
          <cell r="AA19986">
            <v>0</v>
          </cell>
          <cell r="AB19986">
            <v>0</v>
          </cell>
          <cell r="AC19986">
            <v>0</v>
          </cell>
          <cell r="AO19986">
            <v>0</v>
          </cell>
          <cell r="AP19986">
            <v>0</v>
          </cell>
        </row>
        <row r="19987">
          <cell r="H19987">
            <v>0</v>
          </cell>
          <cell r="K19987">
            <v>0</v>
          </cell>
          <cell r="P19987">
            <v>0</v>
          </cell>
          <cell r="X19987">
            <v>0</v>
          </cell>
          <cell r="Y19987">
            <v>0</v>
          </cell>
          <cell r="Z19987">
            <v>0</v>
          </cell>
          <cell r="AA19987">
            <v>0</v>
          </cell>
          <cell r="AB19987">
            <v>0</v>
          </cell>
          <cell r="AC19987">
            <v>0</v>
          </cell>
          <cell r="AO19987">
            <v>0</v>
          </cell>
          <cell r="AP19987">
            <v>0</v>
          </cell>
        </row>
        <row r="19988">
          <cell r="H19988">
            <v>0</v>
          </cell>
          <cell r="K19988">
            <v>0</v>
          </cell>
          <cell r="P19988">
            <v>0</v>
          </cell>
          <cell r="X19988">
            <v>0</v>
          </cell>
          <cell r="Y19988">
            <v>0</v>
          </cell>
          <cell r="Z19988">
            <v>0</v>
          </cell>
          <cell r="AA19988">
            <v>0</v>
          </cell>
          <cell r="AB19988">
            <v>0</v>
          </cell>
          <cell r="AC19988">
            <v>0</v>
          </cell>
          <cell r="AO19988">
            <v>0</v>
          </cell>
          <cell r="AP19988">
            <v>0</v>
          </cell>
        </row>
        <row r="19989">
          <cell r="H19989">
            <v>0</v>
          </cell>
          <cell r="K19989">
            <v>0</v>
          </cell>
          <cell r="P19989">
            <v>0</v>
          </cell>
          <cell r="X19989">
            <v>0</v>
          </cell>
          <cell r="Y19989">
            <v>0</v>
          </cell>
          <cell r="Z19989">
            <v>0</v>
          </cell>
          <cell r="AA19989">
            <v>0</v>
          </cell>
          <cell r="AB19989">
            <v>0</v>
          </cell>
          <cell r="AC19989">
            <v>0</v>
          </cell>
          <cell r="AO19989">
            <v>0</v>
          </cell>
          <cell r="AP19989">
            <v>0</v>
          </cell>
        </row>
        <row r="19990">
          <cell r="H19990">
            <v>0</v>
          </cell>
          <cell r="K19990">
            <v>0</v>
          </cell>
          <cell r="P19990">
            <v>0</v>
          </cell>
          <cell r="X19990">
            <v>0</v>
          </cell>
          <cell r="Y19990">
            <v>0</v>
          </cell>
          <cell r="Z19990">
            <v>0</v>
          </cell>
          <cell r="AA19990">
            <v>0</v>
          </cell>
          <cell r="AB19990">
            <v>0</v>
          </cell>
          <cell r="AC19990">
            <v>0</v>
          </cell>
          <cell r="AO19990">
            <v>0</v>
          </cell>
          <cell r="AP19990">
            <v>0</v>
          </cell>
        </row>
        <row r="19991">
          <cell r="H19991">
            <v>0</v>
          </cell>
          <cell r="K19991">
            <v>0</v>
          </cell>
          <cell r="P19991">
            <v>0</v>
          </cell>
          <cell r="X19991">
            <v>0</v>
          </cell>
          <cell r="Y19991">
            <v>0</v>
          </cell>
          <cell r="Z19991">
            <v>0</v>
          </cell>
          <cell r="AA19991">
            <v>0</v>
          </cell>
          <cell r="AB19991">
            <v>0</v>
          </cell>
          <cell r="AC19991">
            <v>0</v>
          </cell>
          <cell r="AO19991">
            <v>0</v>
          </cell>
          <cell r="AP19991">
            <v>0</v>
          </cell>
        </row>
        <row r="19992">
          <cell r="H19992">
            <v>0</v>
          </cell>
          <cell r="K19992">
            <v>0</v>
          </cell>
          <cell r="P19992">
            <v>0</v>
          </cell>
          <cell r="X19992">
            <v>0</v>
          </cell>
          <cell r="Y19992">
            <v>0</v>
          </cell>
          <cell r="Z19992">
            <v>0</v>
          </cell>
          <cell r="AA19992">
            <v>0</v>
          </cell>
          <cell r="AB19992">
            <v>0</v>
          </cell>
          <cell r="AC19992">
            <v>0</v>
          </cell>
          <cell r="AO19992">
            <v>0</v>
          </cell>
          <cell r="AP19992">
            <v>0</v>
          </cell>
        </row>
        <row r="19993">
          <cell r="H19993">
            <v>0</v>
          </cell>
          <cell r="K19993">
            <v>0</v>
          </cell>
          <cell r="P19993">
            <v>0</v>
          </cell>
          <cell r="X19993">
            <v>0</v>
          </cell>
          <cell r="Y19993">
            <v>0</v>
          </cell>
          <cell r="Z19993">
            <v>0</v>
          </cell>
          <cell r="AA19993">
            <v>0</v>
          </cell>
          <cell r="AB19993">
            <v>0</v>
          </cell>
          <cell r="AC19993">
            <v>0</v>
          </cell>
          <cell r="AO19993">
            <v>0</v>
          </cell>
          <cell r="AP19993">
            <v>0</v>
          </cell>
        </row>
        <row r="19994">
          <cell r="H19994">
            <v>0</v>
          </cell>
          <cell r="K19994">
            <v>0</v>
          </cell>
          <cell r="P19994">
            <v>0</v>
          </cell>
          <cell r="X19994">
            <v>0</v>
          </cell>
          <cell r="Y19994">
            <v>0</v>
          </cell>
          <cell r="Z19994">
            <v>0</v>
          </cell>
          <cell r="AA19994">
            <v>0</v>
          </cell>
          <cell r="AB19994">
            <v>0</v>
          </cell>
          <cell r="AC19994">
            <v>0</v>
          </cell>
          <cell r="AO19994">
            <v>0</v>
          </cell>
          <cell r="AP19994">
            <v>0</v>
          </cell>
        </row>
        <row r="19995">
          <cell r="H19995">
            <v>0</v>
          </cell>
          <cell r="K19995">
            <v>0</v>
          </cell>
          <cell r="P19995">
            <v>0</v>
          </cell>
          <cell r="X19995">
            <v>0</v>
          </cell>
          <cell r="Y19995">
            <v>0</v>
          </cell>
          <cell r="Z19995">
            <v>0</v>
          </cell>
          <cell r="AA19995">
            <v>0</v>
          </cell>
          <cell r="AB19995">
            <v>0</v>
          </cell>
          <cell r="AC19995">
            <v>0</v>
          </cell>
          <cell r="AO19995">
            <v>0</v>
          </cell>
          <cell r="AP19995">
            <v>0</v>
          </cell>
        </row>
        <row r="19996">
          <cell r="H19996">
            <v>0</v>
          </cell>
          <cell r="K19996">
            <v>0</v>
          </cell>
          <cell r="P19996">
            <v>0</v>
          </cell>
          <cell r="X19996">
            <v>0</v>
          </cell>
          <cell r="Y19996">
            <v>0</v>
          </cell>
          <cell r="Z19996">
            <v>0</v>
          </cell>
          <cell r="AA19996">
            <v>0</v>
          </cell>
          <cell r="AB19996">
            <v>0</v>
          </cell>
          <cell r="AC19996">
            <v>0</v>
          </cell>
          <cell r="AO19996">
            <v>0</v>
          </cell>
          <cell r="AP19996">
            <v>0</v>
          </cell>
        </row>
        <row r="19997">
          <cell r="H19997">
            <v>0</v>
          </cell>
          <cell r="K19997">
            <v>0</v>
          </cell>
          <cell r="P19997">
            <v>0</v>
          </cell>
          <cell r="X19997">
            <v>0</v>
          </cell>
          <cell r="Y19997">
            <v>0</v>
          </cell>
          <cell r="Z19997">
            <v>0</v>
          </cell>
          <cell r="AA19997">
            <v>0</v>
          </cell>
          <cell r="AB19997">
            <v>0</v>
          </cell>
          <cell r="AC19997">
            <v>0</v>
          </cell>
          <cell r="AO19997">
            <v>0</v>
          </cell>
          <cell r="AP19997">
            <v>0</v>
          </cell>
        </row>
        <row r="19998">
          <cell r="H19998">
            <v>0</v>
          </cell>
          <cell r="K19998">
            <v>0</v>
          </cell>
          <cell r="P19998">
            <v>0</v>
          </cell>
          <cell r="X19998">
            <v>0</v>
          </cell>
          <cell r="Y19998">
            <v>0</v>
          </cell>
          <cell r="Z19998">
            <v>0</v>
          </cell>
          <cell r="AA19998">
            <v>0</v>
          </cell>
          <cell r="AB19998">
            <v>0</v>
          </cell>
          <cell r="AC19998">
            <v>0</v>
          </cell>
          <cell r="AO19998">
            <v>0</v>
          </cell>
          <cell r="AP19998">
            <v>0</v>
          </cell>
        </row>
        <row r="19999">
          <cell r="H19999">
            <v>0</v>
          </cell>
          <cell r="K19999">
            <v>0</v>
          </cell>
          <cell r="P19999">
            <v>0</v>
          </cell>
          <cell r="X19999">
            <v>0</v>
          </cell>
          <cell r="Y19999">
            <v>0</v>
          </cell>
          <cell r="Z19999">
            <v>0</v>
          </cell>
          <cell r="AA19999">
            <v>0</v>
          </cell>
          <cell r="AB19999">
            <v>0</v>
          </cell>
          <cell r="AC19999">
            <v>0</v>
          </cell>
          <cell r="AO19999">
            <v>0</v>
          </cell>
          <cell r="AP19999">
            <v>0</v>
          </cell>
        </row>
        <row r="20000">
          <cell r="H20000">
            <v>0</v>
          </cell>
          <cell r="K20000">
            <v>0</v>
          </cell>
          <cell r="P20000">
            <v>0</v>
          </cell>
          <cell r="X20000">
            <v>0</v>
          </cell>
          <cell r="Y20000">
            <v>0</v>
          </cell>
          <cell r="Z20000">
            <v>0</v>
          </cell>
          <cell r="AA20000">
            <v>0</v>
          </cell>
          <cell r="AB20000">
            <v>0</v>
          </cell>
          <cell r="AC20000">
            <v>0</v>
          </cell>
          <cell r="AO20000">
            <v>0</v>
          </cell>
          <cell r="AP20000">
            <v>0</v>
          </cell>
        </row>
        <row r="20001">
          <cell r="H20001">
            <v>0</v>
          </cell>
          <cell r="K20001">
            <v>0</v>
          </cell>
          <cell r="P20001">
            <v>0</v>
          </cell>
          <cell r="X20001">
            <v>0</v>
          </cell>
          <cell r="Y20001">
            <v>0</v>
          </cell>
          <cell r="Z20001">
            <v>0</v>
          </cell>
          <cell r="AA20001">
            <v>0</v>
          </cell>
          <cell r="AB20001">
            <v>0</v>
          </cell>
          <cell r="AC20001">
            <v>0</v>
          </cell>
          <cell r="AO20001">
            <v>0</v>
          </cell>
          <cell r="AP20001">
            <v>0</v>
          </cell>
        </row>
        <row r="20002">
          <cell r="H20002">
            <v>0</v>
          </cell>
          <cell r="K20002">
            <v>0</v>
          </cell>
          <cell r="P20002">
            <v>0</v>
          </cell>
          <cell r="X20002">
            <v>0</v>
          </cell>
          <cell r="Y20002">
            <v>0</v>
          </cell>
          <cell r="Z20002">
            <v>0</v>
          </cell>
          <cell r="AA20002">
            <v>0</v>
          </cell>
          <cell r="AB20002">
            <v>0</v>
          </cell>
          <cell r="AC20002">
            <v>0</v>
          </cell>
          <cell r="AO20002">
            <v>0</v>
          </cell>
          <cell r="AP20002">
            <v>0</v>
          </cell>
        </row>
        <row r="20003">
          <cell r="H20003">
            <v>0</v>
          </cell>
          <cell r="K20003">
            <v>0</v>
          </cell>
          <cell r="P20003">
            <v>0</v>
          </cell>
          <cell r="X20003">
            <v>0</v>
          </cell>
          <cell r="Y20003">
            <v>0</v>
          </cell>
          <cell r="Z20003">
            <v>0</v>
          </cell>
          <cell r="AA20003">
            <v>0</v>
          </cell>
          <cell r="AB20003">
            <v>0</v>
          </cell>
          <cell r="AC20003">
            <v>0</v>
          </cell>
          <cell r="AO20003">
            <v>0</v>
          </cell>
          <cell r="AP20003">
            <v>0</v>
          </cell>
        </row>
        <row r="20004">
          <cell r="H20004">
            <v>0</v>
          </cell>
          <cell r="K20004">
            <v>0</v>
          </cell>
          <cell r="P20004">
            <v>0</v>
          </cell>
          <cell r="X20004">
            <v>0</v>
          </cell>
          <cell r="Y20004">
            <v>0</v>
          </cell>
          <cell r="Z20004">
            <v>0</v>
          </cell>
          <cell r="AA20004">
            <v>0</v>
          </cell>
          <cell r="AB20004">
            <v>0</v>
          </cell>
          <cell r="AC20004">
            <v>0</v>
          </cell>
          <cell r="AO20004">
            <v>0</v>
          </cell>
          <cell r="AP20004">
            <v>0</v>
          </cell>
        </row>
        <row r="20005">
          <cell r="H20005">
            <v>0</v>
          </cell>
          <cell r="K20005">
            <v>0</v>
          </cell>
          <cell r="P20005">
            <v>0</v>
          </cell>
          <cell r="X20005">
            <v>0</v>
          </cell>
          <cell r="Y20005">
            <v>0</v>
          </cell>
          <cell r="Z20005">
            <v>0</v>
          </cell>
          <cell r="AA20005">
            <v>0</v>
          </cell>
          <cell r="AB20005">
            <v>0</v>
          </cell>
          <cell r="AC20005">
            <v>0</v>
          </cell>
          <cell r="AO20005">
            <v>0</v>
          </cell>
          <cell r="AP20005">
            <v>0</v>
          </cell>
        </row>
        <row r="20006">
          <cell r="H20006">
            <v>0</v>
          </cell>
          <cell r="K20006">
            <v>0</v>
          </cell>
          <cell r="P20006">
            <v>0</v>
          </cell>
          <cell r="X20006">
            <v>0</v>
          </cell>
          <cell r="Y20006">
            <v>0</v>
          </cell>
          <cell r="Z20006">
            <v>0</v>
          </cell>
          <cell r="AA20006">
            <v>0</v>
          </cell>
          <cell r="AB20006">
            <v>0</v>
          </cell>
          <cell r="AC20006">
            <v>0</v>
          </cell>
          <cell r="AO20006">
            <v>0</v>
          </cell>
          <cell r="AP20006">
            <v>0</v>
          </cell>
        </row>
        <row r="20007">
          <cell r="H20007">
            <v>0</v>
          </cell>
          <cell r="K20007">
            <v>0</v>
          </cell>
          <cell r="P20007">
            <v>0</v>
          </cell>
          <cell r="X20007">
            <v>0</v>
          </cell>
          <cell r="Y20007">
            <v>0</v>
          </cell>
          <cell r="Z20007">
            <v>0</v>
          </cell>
          <cell r="AA20007">
            <v>0</v>
          </cell>
          <cell r="AB20007">
            <v>0</v>
          </cell>
          <cell r="AC20007">
            <v>0</v>
          </cell>
          <cell r="AO20007">
            <v>0</v>
          </cell>
          <cell r="AP20007">
            <v>0</v>
          </cell>
        </row>
      </sheetData>
      <sheetData sheetId="1">
        <row r="10">
          <cell r="D10">
            <v>1220000</v>
          </cell>
        </row>
      </sheetData>
      <sheetData sheetId="2">
        <row r="10">
          <cell r="D10">
            <v>1140000</v>
          </cell>
        </row>
      </sheetData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DETAILS"/>
      <sheetName val="Summary Cost Sheets"/>
      <sheetName val="Administered"/>
      <sheetName val="Departmental One-off Costs"/>
      <sheetName val="One-off Staff (Dept)"/>
      <sheetName val="Departmental Ongoing Costs"/>
      <sheetName val="On Going Staff (Dept)"/>
      <sheetName val="OTHER PORTFOLIO 1"/>
      <sheetName val="OTHER PORTFOLIO 2"/>
      <sheetName val="Parameters"/>
      <sheetName val="Formulas"/>
      <sheetName val="Gold Card By Programs"/>
      <sheetName val="NPP Template play"/>
      <sheetName val="Summary_Cost_Sheets"/>
      <sheetName val="Departmental_One-off_Costs"/>
      <sheetName val="One-off_Staff_(Dept)"/>
      <sheetName val="Departmental_Ongoing_Costs"/>
      <sheetName val="On_Going_Staff_(Dept)"/>
      <sheetName val="OTHER_PORTFOLIO_1"/>
      <sheetName val="OTHER_PORTFOLIO_2"/>
      <sheetName val="Gold_Card_By_Programs"/>
      <sheetName val="NPP_Template_play"/>
    </sheetNames>
    <sheetDataSet>
      <sheetData sheetId="0" refreshError="1"/>
      <sheetData sheetId="1" refreshError="1"/>
      <sheetData sheetId="2" refreshError="1"/>
      <sheetData sheetId="3" refreshError="1">
        <row r="33">
          <cell r="V33" t="str">
            <v>Dentists</v>
          </cell>
          <cell r="X33">
            <v>0.01</v>
          </cell>
        </row>
        <row r="34">
          <cell r="V34" t="str">
            <v>Gold Card</v>
          </cell>
          <cell r="X34">
            <v>5.8000000000000003E-2</v>
          </cell>
        </row>
        <row r="35">
          <cell r="V35" t="str">
            <v>Hospital</v>
          </cell>
          <cell r="X35">
            <v>7.0000000000000007E-2</v>
          </cell>
        </row>
        <row r="36">
          <cell r="V36" t="str">
            <v>LMO</v>
          </cell>
          <cell r="X36">
            <v>0.03</v>
          </cell>
        </row>
        <row r="37">
          <cell r="V37" t="str">
            <v>Other</v>
          </cell>
          <cell r="X37">
            <v>0.04</v>
          </cell>
        </row>
        <row r="38">
          <cell r="V38" t="str">
            <v>Physio</v>
          </cell>
          <cell r="X38">
            <v>0.06</v>
          </cell>
        </row>
        <row r="39">
          <cell r="V39" t="str">
            <v>RPBS</v>
          </cell>
          <cell r="X39">
            <v>0.08</v>
          </cell>
        </row>
        <row r="40">
          <cell r="V40" t="str">
            <v>Specialists</v>
          </cell>
          <cell r="X40">
            <v>0.09</v>
          </cell>
        </row>
        <row r="41">
          <cell r="V41" t="str">
            <v>Transport</v>
          </cell>
          <cell r="X41">
            <v>0.1</v>
          </cell>
        </row>
        <row r="42">
          <cell r="V42" t="str">
            <v>Veterans Home Care</v>
          </cell>
          <cell r="X42">
            <v>0.05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aster Lists"/>
      <sheetName val="Sign-off &amp; Support(EV Mvt only)"/>
      <sheetName val="Dept EV Mvmnt"/>
      <sheetName val="Admin EV Mvmnt"/>
      <sheetName val="Revenue"/>
      <sheetName val="Expense"/>
      <sheetName val="Asset"/>
      <sheetName val="Liability"/>
      <sheetName val="Equity"/>
      <sheetName val="Dept TABS&gt;&gt;"/>
      <sheetName val="NPP Model"/>
      <sheetName val="DCB support"/>
      <sheetName val="Employee provisions"/>
      <sheetName val="Finance Dept Template"/>
      <sheetName val="Actuals"/>
      <sheetName val="BERT Template"/>
      <sheetName val="Dept vs BERT"/>
      <sheetName val="Staff Nos - data entry"/>
      <sheetName val="Staff Rates - INFO Only"/>
      <sheetName val="CAPITAL ONLY (DEPT) &gt;&gt;"/>
      <sheetName val="Dept Capital Template"/>
      <sheetName val="BERT Capital Template"/>
      <sheetName val="Dept vs BERT Capital"/>
      <sheetName val="Staff Nos - data entry Capital"/>
      <sheetName val="Other Costs -data entry Capital"/>
      <sheetName val="Admin TABS&gt;&gt;"/>
      <sheetName val="Admin Template"/>
      <sheetName val="BEAM"/>
      <sheetName val="SAP CHART"/>
      <sheetName val="BEAM acs"/>
      <sheetName val="Admin GLs"/>
      <sheetName val="Additional Information"/>
      <sheetName val="PM&amp;C Departmental"/>
    </sheetNames>
    <sheetDataSet>
      <sheetData sheetId="0" refreshError="1"/>
      <sheetData sheetId="1">
        <row r="2">
          <cell r="C2" t="str">
            <v>Administered</v>
          </cell>
          <cell r="D2" t="str">
            <v>Departmental - Budget Funded</v>
          </cell>
          <cell r="E2" t="str">
            <v>BPAM</v>
          </cell>
          <cell r="H2" t="str">
            <v>1.1 - Budget, Financial Management</v>
          </cell>
          <cell r="J2" t="str">
            <v>1. Informed decisions on Government finances…</v>
          </cell>
          <cell r="L2" t="str">
            <v>Annual Appropriation</v>
          </cell>
          <cell r="P2" t="str">
            <v>Administered Revenue</v>
          </cell>
          <cell r="Q2" t="str">
            <v>Asset Clearing - Leasehold Improvements</v>
          </cell>
          <cell r="R2" t="str">
            <v>Sale of Asset</v>
          </cell>
        </row>
        <row r="3">
          <cell r="C3" t="str">
            <v>Departmental</v>
          </cell>
          <cell r="D3" t="str">
            <v>Departmental - Special Account</v>
          </cell>
          <cell r="E3" t="str">
            <v>Budget Group</v>
          </cell>
          <cell r="H3" t="str">
            <v>1.2 - Public Sector Superannuation - Nominal Interest</v>
          </cell>
          <cell r="J3" t="str">
            <v>2. Improved Government administration …</v>
          </cell>
          <cell r="L3" t="str">
            <v>Capital Appropriation</v>
          </cell>
          <cell r="P3" t="str">
            <v>Bill 2/4 (Capital)</v>
          </cell>
          <cell r="Q3" t="str">
            <v>Buildings</v>
          </cell>
          <cell r="R3" t="str">
            <v>Transfers out</v>
          </cell>
        </row>
        <row r="4">
          <cell r="C4" t="str">
            <v>Both</v>
          </cell>
          <cell r="E4" t="str">
            <v>COOG</v>
          </cell>
          <cell r="H4" t="str">
            <v>1.2 - Public Sector Superannuation Benefits</v>
          </cell>
          <cell r="J4" t="str">
            <v>3. Support for Parliamentarians …</v>
          </cell>
          <cell r="L4" t="str">
            <v>Special Appropriation</v>
          </cell>
          <cell r="P4" t="str">
            <v>Bills 1/3 (Operating)</v>
          </cell>
          <cell r="Q4" t="str">
            <v>Computer Software</v>
          </cell>
        </row>
        <row r="5">
          <cell r="E5" t="str">
            <v>GaRM - Super</v>
          </cell>
          <cell r="H5" t="str">
            <v>1.3 - Nation Building Funds</v>
          </cell>
          <cell r="L5" t="str">
            <v>Administered Revenue</v>
          </cell>
          <cell r="P5" t="str">
            <v>Retained Prior Years Appropriation</v>
          </cell>
          <cell r="Q5" t="str">
            <v>Deferred Expense Asset - Make Good</v>
          </cell>
        </row>
        <row r="6">
          <cell r="E6" t="str">
            <v>GaRM - Funds</v>
          </cell>
          <cell r="H6" t="str">
            <v>2.1 - Government Business &amp; ICT</v>
          </cell>
          <cell r="L6" t="str">
            <v>Special Account</v>
          </cell>
          <cell r="P6" t="str">
            <v>Unallocated - Special Appropriation</v>
          </cell>
          <cell r="Q6" t="str">
            <v>Furniture and Fittings</v>
          </cell>
        </row>
        <row r="7">
          <cell r="E7" t="str">
            <v>GaRM - Other</v>
          </cell>
          <cell r="H7" t="str">
            <v>2.2 - Property and Construction</v>
          </cell>
          <cell r="L7" t="str">
            <v>Other</v>
          </cell>
          <cell r="P7" t="str">
            <v>Multiple</v>
          </cell>
          <cell r="Q7" t="str">
            <v>Intangibles</v>
          </cell>
        </row>
        <row r="8">
          <cell r="E8" t="str">
            <v>DaRG</v>
          </cell>
          <cell r="H8" t="str">
            <v>2.3 - Insurance and Risk Management</v>
          </cell>
          <cell r="L8" t="str">
            <v>Multiple</v>
          </cell>
          <cell r="P8" t="str">
            <v>N/A</v>
          </cell>
          <cell r="Q8" t="str">
            <v>Investment Buildings</v>
          </cell>
        </row>
        <row r="9">
          <cell r="H9" t="str">
            <v>3.1 - Ministerial and Parliamentary Services</v>
          </cell>
          <cell r="P9" t="str">
            <v>BSSA</v>
          </cell>
          <cell r="Q9" t="str">
            <v>IT Equipment</v>
          </cell>
        </row>
        <row r="10">
          <cell r="H10" t="str">
            <v>1 - Other Departmental - Financial and Fiscal Affairs</v>
          </cell>
          <cell r="P10" t="str">
            <v>Comcover Special Account</v>
          </cell>
          <cell r="Q10" t="str">
            <v>Land</v>
          </cell>
        </row>
        <row r="11">
          <cell r="H11" t="str">
            <v>2 - Other Departmental - General Services</v>
          </cell>
          <cell r="P11" t="str">
            <v>Coordinated Procurement Contracting Special Account</v>
          </cell>
          <cell r="Q11" t="str">
            <v>Leasehold Improvements</v>
          </cell>
        </row>
        <row r="12">
          <cell r="H12" t="str">
            <v>3 - Other Departmental - Legislative and Executive Affairs</v>
          </cell>
          <cell r="P12" t="str">
            <v>Property Special Account</v>
          </cell>
          <cell r="Q12" t="str">
            <v>Motor Vehicle</v>
          </cell>
        </row>
        <row r="13">
          <cell r="H13" t="str">
            <v>Multiple</v>
          </cell>
          <cell r="P13" t="str">
            <v>Building Australia Fund</v>
          </cell>
          <cell r="Q13" t="str">
            <v>Plant and Equipment</v>
          </cell>
        </row>
        <row r="14">
          <cell r="P14" t="str">
            <v>Education and Investments Fund</v>
          </cell>
          <cell r="Q14" t="str">
            <v>Prepaid Rent</v>
          </cell>
        </row>
        <row r="15">
          <cell r="P15" t="str">
            <v xml:space="preserve">Health and Hospitals Fund </v>
          </cell>
          <cell r="Q15" t="str">
            <v>Prepayments</v>
          </cell>
        </row>
        <row r="16">
          <cell r="P16" t="str">
            <v>Governor-General Act 1974</v>
          </cell>
          <cell r="Q16" t="str">
            <v>WIP - Buildings</v>
          </cell>
        </row>
        <row r="17">
          <cell r="P17" t="str">
            <v>Judges' Pension Act 1968</v>
          </cell>
          <cell r="Q17" t="str">
            <v>WIP - Computer Software</v>
          </cell>
        </row>
        <row r="18">
          <cell r="P18" t="str">
            <v>Parliamentary Contributory Superannuation Act 1948</v>
          </cell>
          <cell r="Q18" t="str">
            <v>WIP - Investment Buildings</v>
          </cell>
        </row>
        <row r="19">
          <cell r="P19" t="str">
            <v>Parliamentary Super Act 2004</v>
          </cell>
          <cell r="Q19" t="str">
            <v>WIP - Leasehold Improvements</v>
          </cell>
        </row>
        <row r="20">
          <cell r="P20" t="str">
            <v>Superannuation Act 1922</v>
          </cell>
          <cell r="Q20" t="str">
            <v>WIP - Other</v>
          </cell>
        </row>
        <row r="21">
          <cell r="P21" t="str">
            <v>Superannuation Act 1976</v>
          </cell>
          <cell r="Q21" t="str">
            <v>WIP Software</v>
          </cell>
        </row>
        <row r="22">
          <cell r="P22" t="str">
            <v>Superannuation Act 1990</v>
          </cell>
        </row>
        <row r="23">
          <cell r="P23" t="str">
            <v>Superannuation Act 2005</v>
          </cell>
        </row>
        <row r="24">
          <cell r="P24" t="str">
            <v>MPs Life Gold Pass Act 2002</v>
          </cell>
        </row>
        <row r="25">
          <cell r="P25" t="str">
            <v>Parliamentary Entitlements Act 1990</v>
          </cell>
        </row>
        <row r="26">
          <cell r="P26" t="str">
            <v>Remuneration Tribunal Act 1973</v>
          </cell>
        </row>
        <row r="27">
          <cell r="P27" t="str">
            <v>Remuneration Tribunal Act 1973 - Members</v>
          </cell>
        </row>
        <row r="28">
          <cell r="P28" t="str">
            <v>Remuneration Tribunal Act 1973 - Ministerial</v>
          </cell>
        </row>
        <row r="29">
          <cell r="P29" t="str">
            <v>s66 Ministers of State Act 1952</v>
          </cell>
        </row>
      </sheetData>
      <sheetData sheetId="2" refreshError="1"/>
      <sheetData sheetId="3" refreshError="1"/>
      <sheetData sheetId="4" refreshError="1"/>
      <sheetData sheetId="5">
        <row r="2">
          <cell r="K2" t="str">
            <v>Adjustment to Expenses from Prior Years</v>
          </cell>
        </row>
        <row r="3">
          <cell r="K3" t="str">
            <v>Administered Annual Appropriations</v>
          </cell>
        </row>
        <row r="4">
          <cell r="K4" t="str">
            <v>Administered s8 Accrual Appropriations</v>
          </cell>
        </row>
        <row r="5">
          <cell r="K5" t="str">
            <v>Administered Special Appropriations</v>
          </cell>
        </row>
        <row r="6">
          <cell r="K6" t="str">
            <v>Assets First Found</v>
          </cell>
        </row>
        <row r="7">
          <cell r="K7" t="str">
            <v>Claim Recoveries</v>
          </cell>
        </row>
        <row r="8">
          <cell r="K8" t="str">
            <v>Commission Revenue</v>
          </cell>
        </row>
        <row r="9">
          <cell r="K9" t="str">
            <v>Commissions from Reinsurers</v>
          </cell>
        </row>
        <row r="10">
          <cell r="K10" t="str">
            <v>Commonwealth Superannuation Revenue</v>
          </cell>
        </row>
        <row r="11">
          <cell r="K11" t="str">
            <v xml:space="preserve">Departmental Appropriations </v>
          </cell>
        </row>
        <row r="12">
          <cell r="K12" t="str">
            <v>Discounts Received</v>
          </cell>
        </row>
        <row r="13">
          <cell r="K13" t="str">
            <v>Dividends</v>
          </cell>
        </row>
        <row r="14">
          <cell r="K14" t="str">
            <v>Donations Received</v>
          </cell>
        </row>
        <row r="15">
          <cell r="K15" t="str">
            <v>Estimated Claim Recoveries</v>
          </cell>
        </row>
        <row r="16">
          <cell r="K16" t="str">
            <v>Gain on Revaluation of IP's</v>
          </cell>
        </row>
        <row r="17">
          <cell r="K17" t="str">
            <v>IBNR Reinsurers Portion</v>
          </cell>
        </row>
        <row r="18">
          <cell r="K18" t="str">
            <v>Insurance Premiums</v>
          </cell>
        </row>
        <row r="19">
          <cell r="K19" t="str">
            <v>Insurance Recoveries - MOP(S) Act Employees</v>
          </cell>
        </row>
        <row r="20">
          <cell r="K20" t="str">
            <v>Insurance Recoveries - Parliamentarians</v>
          </cell>
        </row>
        <row r="21">
          <cell r="K21" t="str">
            <v>Interest from Local Government</v>
          </cell>
        </row>
        <row r="22">
          <cell r="K22" t="str">
            <v>Interest on State &amp; Territory Debt</v>
          </cell>
        </row>
        <row r="23">
          <cell r="K23" t="str">
            <v>Interest Received - Other</v>
          </cell>
        </row>
        <row r="24">
          <cell r="K24" t="str">
            <v>Legal Settlements</v>
          </cell>
        </row>
        <row r="25">
          <cell r="K25" t="str">
            <v>Minor Rounding's</v>
          </cell>
        </row>
        <row r="26">
          <cell r="K26" t="str">
            <v>Other Revenue</v>
          </cell>
        </row>
        <row r="27">
          <cell r="K27" t="str">
            <v>Overhead Revenue</v>
          </cell>
        </row>
        <row r="28">
          <cell r="K28" t="str">
            <v>Parliamentary Contributory Superannuation Revenue</v>
          </cell>
        </row>
        <row r="29">
          <cell r="K29" t="str">
            <v>Postage Meter Refunds</v>
          </cell>
        </row>
        <row r="30">
          <cell r="K30" t="str">
            <v>Proceeds Infrastructure Plant &amp; Equipment</v>
          </cell>
        </row>
        <row r="31">
          <cell r="K31" t="str">
            <v>Proceeds Infrastructure Plant &amp; Equipment</v>
          </cell>
        </row>
        <row r="32">
          <cell r="K32" t="str">
            <v>Proceeds Intangibles</v>
          </cell>
        </row>
        <row r="33">
          <cell r="K33" t="str">
            <v>Proceeds Land &amp; Buildings</v>
          </cell>
        </row>
        <row r="34">
          <cell r="K34" t="str">
            <v>Proceeds Land &amp; Buildings</v>
          </cell>
        </row>
        <row r="35">
          <cell r="K35" t="str">
            <v>Proceeds on Investment Asset Sales</v>
          </cell>
        </row>
        <row r="36">
          <cell r="K36" t="str">
            <v>Proceeds on Sale of Investment Property (Dept)</v>
          </cell>
        </row>
        <row r="37">
          <cell r="K37" t="str">
            <v>Proceeds on Sale of Investment Property (WOG)</v>
          </cell>
        </row>
        <row r="38">
          <cell r="K38" t="str">
            <v>Public Sector Superannuation Revenue</v>
          </cell>
        </row>
        <row r="39">
          <cell r="K39" t="str">
            <v>Rent Premium</v>
          </cell>
        </row>
        <row r="40">
          <cell r="K40" t="str">
            <v>Rental Income</v>
          </cell>
        </row>
        <row r="41">
          <cell r="K41" t="str">
            <v>Rental Income - External Entity</v>
          </cell>
        </row>
        <row r="42">
          <cell r="K42" t="str">
            <v>Resources received free of chg</v>
          </cell>
        </row>
        <row r="43">
          <cell r="K43" t="str">
            <v>Reval Incr - Infrastructure Plant &amp; Equipment</v>
          </cell>
        </row>
        <row r="44">
          <cell r="K44" t="str">
            <v>Revaluation Increment - Intangibles</v>
          </cell>
        </row>
        <row r="45">
          <cell r="K45" t="str">
            <v>Revaluation Increment - Investment Property (Dept)</v>
          </cell>
        </row>
        <row r="46">
          <cell r="K46" t="str">
            <v>Revaluation Increment - Investment Property (WOG)</v>
          </cell>
        </row>
        <row r="47">
          <cell r="K47" t="str">
            <v>Revaluation Increment - Land &amp; Buildings</v>
          </cell>
        </row>
        <row r="48">
          <cell r="K48" t="str">
            <v>S30 - Current year returns / repayments</v>
          </cell>
        </row>
        <row r="49">
          <cell r="K49" t="str">
            <v>S30 - Prior year returns / repayments</v>
          </cell>
        </row>
        <row r="50">
          <cell r="K50" t="str">
            <v>S31 - Rendering of Services Revenue EE</v>
          </cell>
        </row>
        <row r="51">
          <cell r="K51" t="str">
            <v>S31 - Rendering of Services Revenue RE</v>
          </cell>
        </row>
        <row r="52">
          <cell r="K52" t="str">
            <v>Service Income</v>
          </cell>
        </row>
      </sheetData>
      <sheetData sheetId="6">
        <row r="3">
          <cell r="K3" t="str">
            <v>Consultants</v>
          </cell>
        </row>
        <row r="4">
          <cell r="K4" t="str">
            <v>Contingency</v>
          </cell>
        </row>
        <row r="5">
          <cell r="K5" t="str">
            <v>Contractors</v>
          </cell>
        </row>
        <row r="6">
          <cell r="K6" t="str">
            <v>Finance Charges</v>
          </cell>
        </row>
        <row r="7">
          <cell r="K7" t="str">
            <v>Grants</v>
          </cell>
        </row>
        <row r="8">
          <cell r="K8" t="str">
            <v>Insurance Expense</v>
          </cell>
        </row>
        <row r="9">
          <cell r="K9" t="str">
            <v>ISC</v>
          </cell>
        </row>
        <row r="10">
          <cell r="K10" t="str">
            <v>Legal and Audit</v>
          </cell>
        </row>
        <row r="11">
          <cell r="K11" t="str">
            <v>NBV Asset Disposed</v>
          </cell>
        </row>
        <row r="12">
          <cell r="K12" t="str">
            <v>Ongoing Support &amp; Maintenance Fees</v>
          </cell>
        </row>
        <row r="13">
          <cell r="K13" t="str">
            <v>Other (details attached)</v>
          </cell>
        </row>
        <row r="14">
          <cell r="K14" t="str">
            <v>Other Employee Benefits</v>
          </cell>
        </row>
        <row r="15">
          <cell r="K15" t="str">
            <v>Outsourcing</v>
          </cell>
        </row>
        <row r="16">
          <cell r="K16" t="str">
            <v>Procurement Costs</v>
          </cell>
        </row>
        <row r="17">
          <cell r="K17" t="str">
            <v>Property Operating Exp</v>
          </cell>
        </row>
        <row r="18">
          <cell r="K18" t="str">
            <v>Salaries &amp; Wages</v>
          </cell>
        </row>
        <row r="19">
          <cell r="K19" t="str">
            <v>Suppliers</v>
          </cell>
        </row>
        <row r="20">
          <cell r="K20" t="str">
            <v>Training</v>
          </cell>
        </row>
        <row r="21">
          <cell r="K21" t="str">
            <v>Travel</v>
          </cell>
        </row>
      </sheetData>
      <sheetData sheetId="7">
        <row r="2">
          <cell r="O2" t="str">
            <v>Accrued Expense</v>
          </cell>
        </row>
        <row r="3">
          <cell r="O3" t="str">
            <v>Accrued Interest Revenue</v>
          </cell>
        </row>
        <row r="4">
          <cell r="O4" t="str">
            <v>Administered Investment in Portfolio Entities</v>
          </cell>
        </row>
        <row r="5">
          <cell r="O5" t="str">
            <v>Appropriation Rec - other</v>
          </cell>
        </row>
        <row r="6">
          <cell r="O6" t="str">
            <v>Appropriation Rec - Special Account</v>
          </cell>
        </row>
        <row r="7">
          <cell r="O7" t="str">
            <v>Buildings</v>
          </cell>
        </row>
        <row r="8">
          <cell r="O8" t="str">
            <v>Capital Injection</v>
          </cell>
        </row>
        <row r="9">
          <cell r="O9" t="str">
            <v>Cash at Bank</v>
          </cell>
        </row>
        <row r="10">
          <cell r="O10" t="str">
            <v>Cash on Hand</v>
          </cell>
        </row>
        <row r="11">
          <cell r="O11" t="str">
            <v>Computer Software</v>
          </cell>
        </row>
        <row r="12">
          <cell r="O12" t="str">
            <v>Dividend Receivable</v>
          </cell>
        </row>
        <row r="13">
          <cell r="O13" t="str">
            <v>Goods and Services (Trade Debtors)</v>
          </cell>
        </row>
        <row r="14">
          <cell r="O14" t="str">
            <v>Interest Receivable</v>
          </cell>
        </row>
        <row r="15">
          <cell r="O15" t="str">
            <v>Investment Property</v>
          </cell>
        </row>
        <row r="16">
          <cell r="O16" t="str">
            <v>Investments - Government Securities'</v>
          </cell>
        </row>
        <row r="17">
          <cell r="O17" t="str">
            <v>Land</v>
          </cell>
        </row>
        <row r="18">
          <cell r="O18" t="str">
            <v>Loans to State and Territory Governments</v>
          </cell>
        </row>
        <row r="19">
          <cell r="O19" t="str">
            <v>Other</v>
          </cell>
        </row>
        <row r="20">
          <cell r="O20" t="str">
            <v>Other Accrued Revenue</v>
          </cell>
        </row>
        <row r="21">
          <cell r="O21" t="str">
            <v>Other Infrastructure, Plant and Equipment</v>
          </cell>
        </row>
        <row r="22">
          <cell r="O22" t="str">
            <v>Other Receivables</v>
          </cell>
        </row>
        <row r="23">
          <cell r="O23" t="str">
            <v>Prepayments - Loans and advances</v>
          </cell>
        </row>
        <row r="24">
          <cell r="O24" t="str">
            <v>Prepayments - Personal Benefits</v>
          </cell>
        </row>
        <row r="25">
          <cell r="O25" t="str">
            <v>Prepayments Other</v>
          </cell>
        </row>
        <row r="26">
          <cell r="O26" t="str">
            <v>Prepayments Suppliers</v>
          </cell>
        </row>
        <row r="27">
          <cell r="O27" t="str">
            <v>Prov for Doubtful Debts  - Goods &amp; Services Receiv</v>
          </cell>
        </row>
        <row r="28">
          <cell r="O28" t="str">
            <v>Share - Investment Schedule</v>
          </cell>
        </row>
        <row r="29">
          <cell r="O29" t="str">
            <v>Special Accounts</v>
          </cell>
        </row>
        <row r="30">
          <cell r="O30" t="str">
            <v>Total Intangibles</v>
          </cell>
        </row>
        <row r="31">
          <cell r="O31" t="str">
            <v>Transfer In/Out</v>
          </cell>
        </row>
        <row r="32">
          <cell r="O32" t="str">
            <v>WIP</v>
          </cell>
        </row>
      </sheetData>
      <sheetData sheetId="8">
        <row r="2">
          <cell r="S2" t="str">
            <v>Accrued salary &amp; wages</v>
          </cell>
        </row>
        <row r="3">
          <cell r="S3" t="str">
            <v>Accrued Supplier Expenses</v>
          </cell>
        </row>
        <row r="4">
          <cell r="S4" t="str">
            <v>Creditors Control - MOP(S) Act employees</v>
          </cell>
        </row>
        <row r="5">
          <cell r="S5" t="str">
            <v>Creditors Control - non SES staff</v>
          </cell>
        </row>
        <row r="6">
          <cell r="S6" t="str">
            <v>Creditors Control - Senators and Members</v>
          </cell>
        </row>
        <row r="7">
          <cell r="S7" t="str">
            <v>GST annotation loan</v>
          </cell>
        </row>
        <row r="8">
          <cell r="S8" t="str">
            <v>GST Clearing Account</v>
          </cell>
        </row>
        <row r="9">
          <cell r="S9" t="str">
            <v>Insurance Payable</v>
          </cell>
        </row>
        <row r="10">
          <cell r="S10" t="str">
            <v>Lease Incentive</v>
          </cell>
        </row>
        <row r="11">
          <cell r="S11" t="str">
            <v>Life Gold Pass Holder Liability</v>
          </cell>
        </row>
        <row r="12">
          <cell r="S12" t="str">
            <v>NC Accumulated Provision - Act of Grace</v>
          </cell>
        </row>
        <row r="13">
          <cell r="S13" t="str">
            <v>Other</v>
          </cell>
        </row>
        <row r="14">
          <cell r="S14" t="str">
            <v>PAYG Withholding</v>
          </cell>
        </row>
        <row r="15">
          <cell r="S15" t="str">
            <v>Provision for Administered Super</v>
          </cell>
        </row>
        <row r="16">
          <cell r="S16" t="str">
            <v>Provision for Leave On Costs</v>
          </cell>
        </row>
        <row r="17">
          <cell r="S17" t="str">
            <v>Provision for Long Service Leave - Current</v>
          </cell>
        </row>
        <row r="18">
          <cell r="S18" t="str">
            <v>Provision for Long Service Leave - Non-Current</v>
          </cell>
        </row>
        <row r="19">
          <cell r="S19" t="str">
            <v>Provision for Recreation Leave</v>
          </cell>
        </row>
        <row r="20">
          <cell r="S20" t="str">
            <v>Provision for Superannuation</v>
          </cell>
        </row>
        <row r="21">
          <cell r="S21" t="str">
            <v>Provision Make Good - Current</v>
          </cell>
        </row>
        <row r="22">
          <cell r="S22" t="str">
            <v>Salaries Clearing Account - Chris21</v>
          </cell>
        </row>
        <row r="23">
          <cell r="S23" t="str">
            <v>Unearned Revenue</v>
          </cell>
        </row>
      </sheetData>
      <sheetData sheetId="9">
        <row r="2">
          <cell r="K2" t="str">
            <v>Administered Investment Reserve</v>
          </cell>
        </row>
        <row r="3">
          <cell r="K3" t="str">
            <v>Accumulated Results</v>
          </cell>
        </row>
        <row r="4">
          <cell r="K4" t="str">
            <v>Asset Revaluation Reserve</v>
          </cell>
        </row>
        <row r="5">
          <cell r="K5" t="str">
            <v>Capital</v>
          </cell>
        </row>
        <row r="6">
          <cell r="K6" t="str">
            <v>Cash to OPA</v>
          </cell>
        </row>
        <row r="7">
          <cell r="K7" t="str">
            <v>Dividend Expense</v>
          </cell>
        </row>
        <row r="8">
          <cell r="K8" t="str">
            <v>Equity Adjustment</v>
          </cell>
        </row>
        <row r="9">
          <cell r="K9" t="str">
            <v>Transfer of Assets To/From Other Agencies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1">
          <cell r="A11" t="str">
            <v>Graduate</v>
          </cell>
        </row>
        <row r="12">
          <cell r="A12" t="str">
            <v>APS 1</v>
          </cell>
        </row>
        <row r="13">
          <cell r="A13" t="str">
            <v>APS 2</v>
          </cell>
        </row>
        <row r="14">
          <cell r="A14" t="str">
            <v>APS 3</v>
          </cell>
        </row>
        <row r="15">
          <cell r="A15" t="str">
            <v>APS 4</v>
          </cell>
        </row>
        <row r="16">
          <cell r="A16" t="str">
            <v>APS 5</v>
          </cell>
        </row>
        <row r="17">
          <cell r="A17" t="str">
            <v>APS 6</v>
          </cell>
        </row>
        <row r="18">
          <cell r="A18" t="str">
            <v>EL 1</v>
          </cell>
        </row>
        <row r="19">
          <cell r="A19" t="str">
            <v>EL 2</v>
          </cell>
        </row>
        <row r="20">
          <cell r="A20" t="str">
            <v>SES-1</v>
          </cell>
        </row>
        <row r="21">
          <cell r="A21" t="str">
            <v>SES-2</v>
          </cell>
        </row>
        <row r="22">
          <cell r="A22" t="str">
            <v>SES-3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2">
          <cell r="F2" t="str">
            <v>Administered Investment - Commonwealth Entities</v>
          </cell>
          <cell r="P2" t="str">
            <v>Casual Wages</v>
          </cell>
          <cell r="R2" t="str">
            <v>Advertising &amp; Promotions</v>
          </cell>
          <cell r="T2" t="str">
            <v>Contingency</v>
          </cell>
          <cell r="V2" t="str">
            <v>Contingency</v>
          </cell>
          <cell r="X2" t="str">
            <v>Buildings</v>
          </cell>
        </row>
        <row r="3">
          <cell r="F3" t="str">
            <v>Asset Clearing - Leasehold Improvements</v>
          </cell>
          <cell r="P3" t="str">
            <v>Contingency</v>
          </cell>
          <cell r="R3" t="str">
            <v>Bank Charges</v>
          </cell>
          <cell r="T3" t="str">
            <v>Nominal Interest Super Liability</v>
          </cell>
          <cell r="V3" t="str">
            <v>Grants - Other</v>
          </cell>
          <cell r="X3" t="str">
            <v>Contingency</v>
          </cell>
        </row>
        <row r="4">
          <cell r="F4" t="str">
            <v>Buildings</v>
          </cell>
          <cell r="P4" t="str">
            <v>Employer Super Contributions</v>
          </cell>
          <cell r="R4" t="str">
            <v>Communications - Phones and Fax</v>
          </cell>
          <cell r="T4" t="str">
            <v>Other Expense</v>
          </cell>
          <cell r="V4" t="str">
            <v>Grants to Non Profit Institutions</v>
          </cell>
          <cell r="X4" t="str">
            <v>Furniture and Fittings</v>
          </cell>
        </row>
        <row r="5">
          <cell r="F5" t="str">
            <v>Computer Software - Externally purchased</v>
          </cell>
          <cell r="P5" t="str">
            <v>Employer Super Contributions - Comcar</v>
          </cell>
          <cell r="R5" t="str">
            <v>Compensation</v>
          </cell>
          <cell r="T5" t="str">
            <v>Personal Benefits - Direct</v>
          </cell>
          <cell r="X5" t="str">
            <v>Intangibles</v>
          </cell>
        </row>
        <row r="6">
          <cell r="F6" t="str">
            <v>Computer Software - Internally developed</v>
          </cell>
          <cell r="P6" t="str">
            <v>Employer Super Contributions MOP(S) Act Employees</v>
          </cell>
          <cell r="R6" t="str">
            <v>Conferences &amp; Meetings</v>
          </cell>
          <cell r="T6" t="str">
            <v>Personal Benefits - Indirect</v>
          </cell>
          <cell r="X6" t="str">
            <v>IT Equipment</v>
          </cell>
        </row>
        <row r="7">
          <cell r="F7" t="str">
            <v>Contingency</v>
          </cell>
          <cell r="P7" t="str">
            <v>Labour Recoveries</v>
          </cell>
          <cell r="R7" t="str">
            <v>Consultants</v>
          </cell>
          <cell r="T7" t="str">
            <v>Revaluation of Super Liability</v>
          </cell>
          <cell r="X7" t="str">
            <v>Leasehold Improvements</v>
          </cell>
        </row>
        <row r="8">
          <cell r="F8" t="str">
            <v>Deferred Expense Asset - Make Good</v>
          </cell>
          <cell r="P8" t="str">
            <v>Long Service Leave</v>
          </cell>
          <cell r="R8" t="str">
            <v>Contingency</v>
          </cell>
          <cell r="T8" t="str">
            <v>Super Member Accruals</v>
          </cell>
          <cell r="X8" t="str">
            <v>Motor Vehicles</v>
          </cell>
        </row>
        <row r="9">
          <cell r="F9" t="str">
            <v>Furniture &amp; Fittings</v>
          </cell>
          <cell r="P9" t="str">
            <v>Long Service Leave - Comcar</v>
          </cell>
          <cell r="R9" t="str">
            <v>Contractors</v>
          </cell>
          <cell r="X9" t="str">
            <v>Office Machines</v>
          </cell>
        </row>
        <row r="10">
          <cell r="F10" t="str">
            <v>Intangibles</v>
          </cell>
          <cell r="P10" t="str">
            <v>Long Service Leave - MOP(S) Act Employees</v>
          </cell>
          <cell r="R10" t="str">
            <v>Expected return on assets</v>
          </cell>
          <cell r="X10" t="str">
            <v>Other</v>
          </cell>
        </row>
        <row r="11">
          <cell r="F11" t="str">
            <v>IT Equipment</v>
          </cell>
          <cell r="P11" t="str">
            <v>Ministers of State Salaries</v>
          </cell>
          <cell r="R11" t="str">
            <v>Finance Charges - Makegood</v>
          </cell>
          <cell r="X11" t="str">
            <v>Plant and Equipment</v>
          </cell>
        </row>
        <row r="12">
          <cell r="F12" t="str">
            <v>Land</v>
          </cell>
          <cell r="P12" t="str">
            <v>Other Employee Expenses</v>
          </cell>
          <cell r="R12" t="str">
            <v>Freight Cartage &amp; Storage</v>
          </cell>
        </row>
        <row r="13">
          <cell r="F13" t="str">
            <v>Leasehold Improvements</v>
          </cell>
          <cell r="P13" t="str">
            <v>Performance Based Pay</v>
          </cell>
          <cell r="R13" t="str">
            <v>Fringe Benefit Tax</v>
          </cell>
        </row>
        <row r="14">
          <cell r="F14" t="str">
            <v>Motor Vehicles</v>
          </cell>
          <cell r="P14" t="str">
            <v>Recreation Leave</v>
          </cell>
          <cell r="R14" t="str">
            <v>General POE - Cleaning</v>
          </cell>
        </row>
        <row r="15">
          <cell r="F15" t="str">
            <v>Office Machines</v>
          </cell>
          <cell r="P15" t="str">
            <v>Recreation Leave - MOP(S) Act Employees</v>
          </cell>
          <cell r="R15" t="str">
            <v>General POE - Energy</v>
          </cell>
        </row>
        <row r="16">
          <cell r="F16" t="str">
            <v>Other</v>
          </cell>
          <cell r="P16" t="str">
            <v>Salary/Wages</v>
          </cell>
          <cell r="R16" t="str">
            <v>General POE - Fees and Rates</v>
          </cell>
        </row>
        <row r="17">
          <cell r="F17" t="str">
            <v>Other Investment</v>
          </cell>
          <cell r="P17" t="str">
            <v>Salary/Wages - MOP(S) Act Employees</v>
          </cell>
          <cell r="R17" t="str">
            <v>General POE - Rent</v>
          </cell>
        </row>
        <row r="18">
          <cell r="F18" t="str">
            <v>Plant and Equipment</v>
          </cell>
          <cell r="P18" t="str">
            <v>Separation and Redundancy</v>
          </cell>
          <cell r="R18" t="str">
            <v>General POE - Rent - Car Parking</v>
          </cell>
        </row>
        <row r="19">
          <cell r="F19" t="str">
            <v>Prepayments</v>
          </cell>
          <cell r="P19" t="str">
            <v>Separation and Redundancy - MOP(S) Act Employees</v>
          </cell>
          <cell r="R19" t="str">
            <v>General POE - Repairs &amp; Maintenance</v>
          </cell>
        </row>
        <row r="20">
          <cell r="F20" t="str">
            <v>Prepayments</v>
          </cell>
          <cell r="R20" t="str">
            <v>General POE - Security</v>
          </cell>
        </row>
        <row r="21">
          <cell r="F21" t="str">
            <v>WIP - Other</v>
          </cell>
          <cell r="R21" t="str">
            <v>General POE Related Expenses</v>
          </cell>
        </row>
        <row r="22">
          <cell r="F22" t="str">
            <v>WIP Investment Buildings (WOG)</v>
          </cell>
          <cell r="R22" t="str">
            <v>Insurance Premium</v>
          </cell>
        </row>
        <row r="23">
          <cell r="F23" t="str">
            <v>Work in Progress - Buildings</v>
          </cell>
          <cell r="R23" t="str">
            <v>IT Account Management</v>
          </cell>
        </row>
        <row r="24">
          <cell r="F24" t="str">
            <v>Work in Progress - Leasehold Improvements</v>
          </cell>
          <cell r="R24" t="str">
            <v>IT Maintenance &amp; Support</v>
          </cell>
        </row>
        <row r="25">
          <cell r="R25" t="str">
            <v>IT Maintenance &amp; Support</v>
          </cell>
        </row>
        <row r="26">
          <cell r="R26" t="str">
            <v>IT Sponsorships</v>
          </cell>
        </row>
        <row r="27">
          <cell r="R27" t="str">
            <v>Legal Fees</v>
          </cell>
        </row>
        <row r="28">
          <cell r="R28" t="str">
            <v>Management Fees</v>
          </cell>
        </row>
        <row r="29">
          <cell r="R29" t="str">
            <v>Medical / Dental Allowance</v>
          </cell>
        </row>
        <row r="30">
          <cell r="R30" t="str">
            <v>Memberships</v>
          </cell>
        </row>
        <row r="31">
          <cell r="R31" t="str">
            <v>Minor Acquisitions ( &lt; $5000)</v>
          </cell>
        </row>
        <row r="32">
          <cell r="R32" t="str">
            <v>Motor Vehicle Costs</v>
          </cell>
        </row>
        <row r="33">
          <cell r="R33" t="str">
            <v>Office Consumables &amp; Stationery</v>
          </cell>
        </row>
        <row r="34">
          <cell r="R34" t="str">
            <v>Office Services</v>
          </cell>
        </row>
        <row r="35">
          <cell r="R35" t="str">
            <v>OHS &amp; Medical</v>
          </cell>
        </row>
        <row r="36">
          <cell r="R36" t="str">
            <v>Other Expenses</v>
          </cell>
        </row>
        <row r="37">
          <cell r="R37" t="str">
            <v>Property Company Expenses</v>
          </cell>
        </row>
        <row r="38">
          <cell r="R38" t="str">
            <v>Publishing &amp; Printing</v>
          </cell>
        </row>
        <row r="39">
          <cell r="R39" t="str">
            <v>Reinsurance Premiums</v>
          </cell>
        </row>
        <row r="40">
          <cell r="R40" t="str">
            <v>Repairs &amp; Maintenance</v>
          </cell>
        </row>
        <row r="41">
          <cell r="R41" t="str">
            <v>Security</v>
          </cell>
        </row>
        <row r="42">
          <cell r="R42" t="str">
            <v>Settling In / Out Allowance</v>
          </cell>
        </row>
        <row r="43">
          <cell r="R43" t="str">
            <v>Subscriptions</v>
          </cell>
        </row>
        <row r="44">
          <cell r="R44" t="str">
            <v>Training</v>
          </cell>
        </row>
        <row r="45">
          <cell r="R45" t="str">
            <v>Travel</v>
          </cell>
        </row>
        <row r="46">
          <cell r="R46" t="str">
            <v>Uniforms</v>
          </cell>
        </row>
      </sheetData>
      <sheetData sheetId="32" refreshError="1"/>
      <sheetData sheetId="3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Departmental Input Sheet"/>
      <sheetName val="Administered Cover Sheet"/>
      <sheetName val="Base Data"/>
      <sheetName val="Betsy Input"/>
      <sheetName val="Assumptions and Data Sheet"/>
      <sheetName val="Divs &amp; Branches"/>
      <sheetName val="Cover_Sheet2"/>
      <sheetName val="Departmental_Input_Sheet2"/>
      <sheetName val="Administered_Cover_Sheet2"/>
      <sheetName val="Base_Data2"/>
      <sheetName val="Betsy_Input2"/>
      <sheetName val="Assumptions_and_Data_Sheet2"/>
      <sheetName val="Divs_&amp;_Branches2"/>
      <sheetName val="Cover_Sheet1"/>
      <sheetName val="Departmental_Input_Sheet1"/>
      <sheetName val="Administered_Cover_Sheet1"/>
      <sheetName val="Base_Data1"/>
      <sheetName val="Betsy_Input1"/>
      <sheetName val="Assumptions_and_Data_Sheet1"/>
      <sheetName val="Divs_&amp;_Branches1"/>
      <sheetName val="Cover_Sheet"/>
      <sheetName val="Departmental_Input_Sheet"/>
      <sheetName val="Administered_Cover_Sheet"/>
      <sheetName val="Base_Data"/>
      <sheetName val="Betsy_Input"/>
      <sheetName val="Assumptions_and_Data_Sheet"/>
      <sheetName val="Divs_&amp;_Branches"/>
    </sheetNames>
    <sheetDataSet>
      <sheetData sheetId="0"/>
      <sheetData sheetId="1"/>
      <sheetData sheetId="2"/>
      <sheetData sheetId="3" refreshError="1"/>
      <sheetData sheetId="4"/>
      <sheetData sheetId="5"/>
      <sheetData sheetId="6" refreshError="1">
        <row r="4">
          <cell r="A4" t="str">
            <v>Ageing and Aged Care Division</v>
          </cell>
          <cell r="B4" t="str">
            <v>AACD</v>
          </cell>
          <cell r="D4" t="str">
            <v>Acute and Coordinated Care Branch</v>
          </cell>
        </row>
        <row r="5">
          <cell r="A5" t="str">
            <v>Australia New Zealand Food Authority</v>
          </cell>
          <cell r="B5" t="str">
            <v>ANZFA</v>
          </cell>
          <cell r="D5" t="str">
            <v>Blood and Organ Donation Taskforce</v>
          </cell>
        </row>
        <row r="6">
          <cell r="A6" t="str">
            <v>Australian Institute of Health and Welfare</v>
          </cell>
          <cell r="B6" t="str">
            <v>AIHW</v>
          </cell>
          <cell r="D6" t="str">
            <v>Blood Products Unit</v>
          </cell>
        </row>
        <row r="7">
          <cell r="A7" t="str">
            <v>Australian Radiation Protection and Nuclear Safety Agency Output Group</v>
          </cell>
          <cell r="B7" t="str">
            <v>ARPANSA</v>
          </cell>
          <cell r="D7" t="str">
            <v>Budget Branch</v>
          </cell>
        </row>
        <row r="8">
          <cell r="A8" t="str">
            <v>Business Group</v>
          </cell>
          <cell r="B8" t="str">
            <v>BG</v>
          </cell>
          <cell r="D8" t="str">
            <v>Communicable Disease &amp; Health Protection Branch</v>
          </cell>
        </row>
        <row r="9">
          <cell r="A9" t="str">
            <v>Department Executive</v>
          </cell>
          <cell r="B9" t="str">
            <v>Exec</v>
          </cell>
          <cell r="D9" t="str">
            <v>Community Care Branch</v>
          </cell>
        </row>
        <row r="10">
          <cell r="A10" t="str">
            <v>Health Access &amp; Financing Division</v>
          </cell>
          <cell r="B10" t="str">
            <v>HAFD</v>
          </cell>
          <cell r="D10" t="str">
            <v>Department Executive</v>
          </cell>
        </row>
        <row r="11">
          <cell r="A11" t="str">
            <v>Health Industry and Investment Division</v>
          </cell>
          <cell r="B11" t="str">
            <v>HIID</v>
          </cell>
          <cell r="D11" t="str">
            <v>Diagnostics and Technology Branch</v>
          </cell>
        </row>
        <row r="12">
          <cell r="A12" t="str">
            <v>Health Services Division</v>
          </cell>
          <cell r="B12" t="str">
            <v>HSD</v>
          </cell>
          <cell r="D12" t="str">
            <v>Division Executive</v>
          </cell>
        </row>
        <row r="13">
          <cell r="A13" t="str">
            <v>Office for Aboriginal &amp; Torres Strait Islander Health</v>
          </cell>
          <cell r="B13" t="str">
            <v>OATSIH</v>
          </cell>
          <cell r="D13" t="str">
            <v>Division Executive</v>
          </cell>
        </row>
        <row r="14">
          <cell r="A14" t="str">
            <v>Office of Gene Technology</v>
          </cell>
          <cell r="B14" t="str">
            <v>OGT</v>
          </cell>
          <cell r="D14" t="str">
            <v>Division Executive</v>
          </cell>
        </row>
        <row r="15">
          <cell r="A15" t="str">
            <v>Population Health Division</v>
          </cell>
          <cell r="B15" t="str">
            <v>PHD</v>
          </cell>
          <cell r="D15" t="str">
            <v>Division Executive</v>
          </cell>
        </row>
        <row r="16">
          <cell r="A16" t="str">
            <v>Portfolio Strategies Division</v>
          </cell>
          <cell r="B16" t="str">
            <v>PSD</v>
          </cell>
          <cell r="D16" t="str">
            <v>Division Executive</v>
          </cell>
        </row>
        <row r="17">
          <cell r="A17" t="str">
            <v>Private Health Insurance Administration Council</v>
          </cell>
          <cell r="B17" t="str">
            <v>PHIAC</v>
          </cell>
          <cell r="D17" t="str">
            <v>Division Executive</v>
          </cell>
        </row>
        <row r="18">
          <cell r="A18" t="str">
            <v>Private Health Insurance Ombudsman</v>
          </cell>
          <cell r="B18" t="str">
            <v>PHIO</v>
          </cell>
          <cell r="D18" t="str">
            <v xml:space="preserve">Division Executive </v>
          </cell>
        </row>
        <row r="19">
          <cell r="A19" t="str">
            <v>Professional Services Review</v>
          </cell>
          <cell r="B19" t="str">
            <v>PSR</v>
          </cell>
          <cell r="D19" t="str">
            <v>Drug Strategy &amp; Population Health Social Marketing Branch</v>
          </cell>
        </row>
        <row r="20">
          <cell r="A20" t="str">
            <v>TherapeuticGoods Admiistration</v>
          </cell>
          <cell r="B20" t="str">
            <v>TGA</v>
          </cell>
          <cell r="D20" t="str">
            <v>Drug Strategy and Health Promotion Branch</v>
          </cell>
        </row>
        <row r="21">
          <cell r="D21" t="str">
            <v>Executive Branch</v>
          </cell>
        </row>
        <row r="22">
          <cell r="D22" t="str">
            <v>Finance Branch</v>
          </cell>
        </row>
        <row r="23">
          <cell r="A23">
            <v>1</v>
          </cell>
          <cell r="B23" t="str">
            <v>Population Health</v>
          </cell>
          <cell r="D23" t="str">
            <v>Financing and Analysis Branch</v>
          </cell>
        </row>
        <row r="24">
          <cell r="A24">
            <v>2</v>
          </cell>
          <cell r="B24" t="str">
            <v>Access to Medicare</v>
          </cell>
          <cell r="D24" t="str">
            <v>General Practice Branch</v>
          </cell>
        </row>
        <row r="25">
          <cell r="A25">
            <v>3</v>
          </cell>
          <cell r="B25" t="str">
            <v>Aged Care</v>
          </cell>
          <cell r="D25" t="str">
            <v>Governance &amp; Business Strategy</v>
          </cell>
        </row>
        <row r="26">
          <cell r="A26">
            <v>4</v>
          </cell>
          <cell r="B26" t="str">
            <v>Quality Health Care</v>
          </cell>
          <cell r="D26" t="str">
            <v>GP Strategic Development Unit</v>
          </cell>
        </row>
        <row r="27">
          <cell r="A27">
            <v>5</v>
          </cell>
          <cell r="B27" t="str">
            <v>Rural Health Care</v>
          </cell>
          <cell r="D27" t="str">
            <v>Health &amp; Community Strategies Branch</v>
          </cell>
        </row>
        <row r="28">
          <cell r="A28">
            <v>6</v>
          </cell>
          <cell r="B28" t="str">
            <v>Hearing Services</v>
          </cell>
          <cell r="D28" t="str">
            <v>Health Capacity Development Branch</v>
          </cell>
        </row>
        <row r="29">
          <cell r="A29">
            <v>7</v>
          </cell>
          <cell r="B29" t="str">
            <v>OATSIH</v>
          </cell>
          <cell r="D29" t="str">
            <v>Health Information Policy &amp; Projects Branch</v>
          </cell>
        </row>
        <row r="30">
          <cell r="A30">
            <v>8</v>
          </cell>
          <cell r="B30" t="str">
            <v>Private Health</v>
          </cell>
          <cell r="D30" t="str">
            <v>Information &amp; Research Branch</v>
          </cell>
        </row>
        <row r="31">
          <cell r="A31">
            <v>9</v>
          </cell>
          <cell r="B31" t="str">
            <v>NHMRC</v>
          </cell>
          <cell r="D31" t="str">
            <v>Information Management &amp; Technology Strategy Branch</v>
          </cell>
        </row>
        <row r="32">
          <cell r="D32" t="str">
            <v>Legal Services Branch</v>
          </cell>
        </row>
        <row r="33">
          <cell r="D33" t="str">
            <v>Medical Indemnity Taskforce</v>
          </cell>
        </row>
        <row r="34">
          <cell r="A34">
            <v>1</v>
          </cell>
          <cell r="B34" t="str">
            <v>Policy Advice</v>
          </cell>
          <cell r="D34" t="str">
            <v>Medicare Benefits Branch</v>
          </cell>
        </row>
        <row r="35">
          <cell r="A35">
            <v>2</v>
          </cell>
          <cell r="B35" t="str">
            <v>Program Management</v>
          </cell>
          <cell r="D35" t="str">
            <v>Mental Health and Special Programs Branch</v>
          </cell>
        </row>
        <row r="36">
          <cell r="A36">
            <v>3</v>
          </cell>
          <cell r="B36" t="str">
            <v>Agency Specific Service Delivery</v>
          </cell>
          <cell r="D36" t="str">
            <v>Office for an Ageing Australia</v>
          </cell>
        </row>
        <row r="37">
          <cell r="A37" t="str">
            <v>ANZFA1</v>
          </cell>
          <cell r="B37" t="str">
            <v>Services to the Minister and Parliament</v>
          </cell>
          <cell r="D37" t="str">
            <v>Office of Hearing Services</v>
          </cell>
        </row>
        <row r="38">
          <cell r="A38" t="str">
            <v>ANZFA2</v>
          </cell>
          <cell r="B38" t="str">
            <v>Regulatory Activity</v>
          </cell>
          <cell r="D38" t="str">
            <v>Office of Rural Health</v>
          </cell>
        </row>
        <row r="39">
          <cell r="A39" t="str">
            <v>ARPANSA1</v>
          </cell>
          <cell r="B39" t="str">
            <v>Protection of the Health and Safety of People, and the Environment, form the Harmful Effects of Radiation</v>
          </cell>
          <cell r="D39" t="str">
            <v>Office of the Commissioner for Complaints</v>
          </cell>
        </row>
        <row r="40">
          <cell r="A40" t="str">
            <v>PSR1</v>
          </cell>
          <cell r="B40" t="str">
            <v>Program Management</v>
          </cell>
          <cell r="D40" t="str">
            <v>People Branch</v>
          </cell>
        </row>
        <row r="41">
          <cell r="A41" t="str">
            <v>PHIAC1</v>
          </cell>
          <cell r="B41" t="str">
            <v>Information to Government and Other Stakeholders Relevant to Private Health Insurance</v>
          </cell>
          <cell r="D41" t="str">
            <v>Pharmacuetical Access and Quality Branch</v>
          </cell>
        </row>
        <row r="42">
          <cell r="A42" t="str">
            <v>PHIAC2</v>
          </cell>
          <cell r="B42" t="str">
            <v>Regulatory Activities</v>
          </cell>
          <cell r="D42" t="str">
            <v>Pharmacuetical Benefits Branch</v>
          </cell>
        </row>
        <row r="43">
          <cell r="A43" t="str">
            <v>PHIO1</v>
          </cell>
          <cell r="B43" t="str">
            <v>Advice and Recommendations about the Private Health Industry</v>
          </cell>
          <cell r="D43" t="str">
            <v>Policy &amp; Evaluation Branch</v>
          </cell>
        </row>
        <row r="44">
          <cell r="A44" t="str">
            <v>PHIO2</v>
          </cell>
          <cell r="B44" t="str">
            <v>Direct Delivery of Services</v>
          </cell>
          <cell r="D44" t="str">
            <v>Policy &amp; International Branch</v>
          </cell>
        </row>
        <row r="45">
          <cell r="A45" t="str">
            <v>AIHW1</v>
          </cell>
          <cell r="B45" t="str">
            <v>Specific Services to the Minister and Parliament, Required Under the AIHW Act 1987</v>
          </cell>
          <cell r="D45" t="str">
            <v>Preventive Services and Food Policy</v>
          </cell>
        </row>
        <row r="46">
          <cell r="A46" t="str">
            <v>AIHW2</v>
          </cell>
          <cell r="B46" t="str">
            <v>National Leadership in Health-Related and Welfare-Related Information and Statistics</v>
          </cell>
          <cell r="D46" t="str">
            <v>Primary Prevention &amp; Early Detection Branch</v>
          </cell>
        </row>
        <row r="47">
          <cell r="A47" t="str">
            <v>AIHW3</v>
          </cell>
          <cell r="B47" t="str">
            <v>Collection and Production of Health-Related and Welfare-Related Information and Statistics</v>
          </cell>
          <cell r="D47" t="str">
            <v>Priorities and Quality Branch</v>
          </cell>
        </row>
        <row r="48">
          <cell r="D48" t="str">
            <v>Private Health Industry Branch</v>
          </cell>
        </row>
        <row r="49">
          <cell r="D49" t="str">
            <v>Program Planning &amp; Development Branch</v>
          </cell>
        </row>
        <row r="50">
          <cell r="D50" t="str">
            <v>Public Affairs Parliamentary &amp; Acess Branch</v>
          </cell>
        </row>
        <row r="51">
          <cell r="D51" t="str">
            <v>Quality Outcomes Branch</v>
          </cell>
        </row>
        <row r="52">
          <cell r="D52" t="str">
            <v>Residential Program Management Branch</v>
          </cell>
        </row>
        <row r="53">
          <cell r="D53" t="str">
            <v>Strategic Planning</v>
          </cell>
        </row>
        <row r="54">
          <cell r="D54" t="str">
            <v>Technology Services Branch</v>
          </cell>
        </row>
        <row r="55">
          <cell r="D55" t="str">
            <v>Workforce Information &amp; Policy Branch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4">
          <cell r="A4" t="str">
            <v>Ageing and Aged Care Division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NSPIC"/>
      <sheetName val="AVTOP Barcelona (1) "/>
      <sheetName val="AVTOP Terror x 4 (2)"/>
      <sheetName val="AVTOP ParsonsGreen London"/>
      <sheetName val="POCA - Police Officer W'being"/>
      <sheetName val="POCA - Firearms Amnesty"/>
      <sheetName val="POCA - Firearms Amnesty Reverse"/>
      <sheetName val="POCA - Police Income (in) A3"/>
      <sheetName val="POCA - Police Incom (out) A3"/>
      <sheetName val="POCA - Police Income (in) A1"/>
      <sheetName val="POCA - Police Incom (out) A1"/>
      <sheetName val="POCA - Firearms (Income) (in)A3"/>
      <sheetName val="POCA - Firearms (Income) Rev"/>
      <sheetName val="POCA - Firearms (Income) out A3"/>
      <sheetName val="POCA - Firearms (Income) Rev Ou"/>
      <sheetName val="POCA - Firearms (Income) DEPT"/>
      <sheetName val="POCA - Firearms (Expense) DEPT"/>
      <sheetName val="POCA-Special Acc -Recon Adjust "/>
      <sheetName val="POCA - Firearms (Income) Revers"/>
      <sheetName val="POCA - Firearms (Income) correc"/>
      <sheetName val="Modern Slavery (reduction)"/>
      <sheetName val="Modern Slavery (new measure)"/>
      <sheetName val="ACSC Transfer Approp 3"/>
      <sheetName val="ACSC Transfer Approp 1"/>
      <sheetName val="Foreign Inf Tans Schem Ap1"/>
      <sheetName val="Foreign Inf Tans Schem CAPITAL"/>
      <sheetName val="Foreign Inf Tans Schem Asset"/>
      <sheetName val="Foreign Inf Tans Schem Revenue"/>
      <sheetName val="FITS - Related entity correctio"/>
      <sheetName val="BRC"/>
      <sheetName val="Working with Children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 TM1 ADJ"/>
      <sheetName val="TM1 ADJ link"/>
      <sheetName val="&gt;&gt; 01 Dept data"/>
      <sheetName val="Detp Funding input"/>
      <sheetName val="CHECKING"/>
      <sheetName val="Dept Actual Ratio "/>
      <sheetName val="Total Dept ADJ"/>
      <sheetName val="Start"/>
      <sheetName val="1.1-8279 MoF1"/>
      <sheetName val="1.2-8281 MoF2"/>
      <sheetName val="1.3-8381 MoF3"/>
      <sheetName val="1.7-8523 MoF4"/>
      <sheetName val="2.3-8293 MoF5"/>
      <sheetName val="1.2-8281"/>
      <sheetName val="1.3-8381"/>
      <sheetName val="1.4-8287"/>
      <sheetName val="1.5-8289"/>
      <sheetName val="1.6-8521"/>
      <sheetName val="1.7-8523"/>
      <sheetName val="1.8-8525"/>
      <sheetName val="1.9-8527"/>
      <sheetName val="2.1-8290"/>
      <sheetName val="2.2-8291"/>
      <sheetName val="2.3-8293"/>
      <sheetName val="2.4 8295 TIS Reclass"/>
      <sheetName val="2.4-8295 DSS 1"/>
      <sheetName val="2.4-8295 DSS 2"/>
      <sheetName val="2.4-8295 DSS 3"/>
      <sheetName val="3.1-8297"/>
      <sheetName val="3.2-8298 "/>
      <sheetName val="End"/>
      <sheetName val="Mapping"/>
      <sheetName val="&gt;&gt;02 TM1 Template"/>
      <sheetName val="01 NEW TM1 ADJ Dept Bill 1"/>
      <sheetName val="01 TM1 Dept Bill 1 LINK"/>
      <sheetName val="&gt;&gt; 02 Admin Bill 1-3-5"/>
      <sheetName val="01 TM1 ADJ Dept (NOT used"/>
      <sheetName val="02 TM1 ADJ Admin Bill 1"/>
      <sheetName val="TM1 LINK"/>
      <sheetName val="02 TM1 ADJ s74"/>
      <sheetName val="02 TM1 ADJ Visa Reform"/>
      <sheetName val="03 TM1 ADJ  Capital Adm Reve"/>
      <sheetName val="NOT USE TM1 ADJ temp(Adm Bill 1"/>
      <sheetName val="TM1-Asset Transfer (2)"/>
      <sheetName val="TM1-Asset Transfer"/>
      <sheetName val="Account Hierarchy"/>
      <sheetName val="Mvt Account Hierarchy"/>
      <sheetName val="Dept Primary"/>
      <sheetName val="Admin Primary"/>
      <sheetName val="SPP-SAP-SAC"/>
      <sheetName val="Structure of Appropriation Code"/>
      <sheetName val="Appropriation Codes"/>
      <sheetName val="Reason Codea"/>
    </sheetNames>
    <sheetDataSet>
      <sheetData sheetId="0"/>
      <sheetData sheetId="1"/>
      <sheetData sheetId="2"/>
      <sheetData sheetId="3"/>
      <sheetData sheetId="4"/>
      <sheetData sheetId="5">
        <row r="13">
          <cell r="U13" t="str">
            <v>Account Code</v>
          </cell>
          <cell r="V13" t="str">
            <v>Account Name</v>
          </cell>
          <cell r="W13" t="str">
            <v>8279</v>
          </cell>
          <cell r="X13" t="str">
            <v>8281</v>
          </cell>
          <cell r="Y13" t="str">
            <v>8287</v>
          </cell>
          <cell r="Z13" t="str">
            <v>8289</v>
          </cell>
          <cell r="AA13" t="str">
            <v>8290</v>
          </cell>
          <cell r="AB13" t="str">
            <v>8291</v>
          </cell>
          <cell r="AC13" t="str">
            <v>8293</v>
          </cell>
          <cell r="AD13" t="str">
            <v>8295</v>
          </cell>
          <cell r="AE13" t="str">
            <v>8297</v>
          </cell>
          <cell r="AF13" t="str">
            <v>8298</v>
          </cell>
          <cell r="AG13" t="str">
            <v>8381</v>
          </cell>
          <cell r="AH13" t="str">
            <v>8521</v>
          </cell>
          <cell r="AI13" t="str">
            <v>8523</v>
          </cell>
          <cell r="AJ13" t="str">
            <v>8525</v>
          </cell>
          <cell r="AK13" t="str">
            <v>8527</v>
          </cell>
          <cell r="AL13" t="str">
            <v>Grand Total</v>
          </cell>
        </row>
        <row r="14">
          <cell r="U14" t="str">
            <v>5311002</v>
          </cell>
          <cell r="V14" t="str">
            <v>Buildings</v>
          </cell>
          <cell r="W14">
            <v>0.12763681518768341</v>
          </cell>
          <cell r="X14">
            <v>0.10362430694474246</v>
          </cell>
          <cell r="Y14">
            <v>0.20498399634202102</v>
          </cell>
          <cell r="Z14">
            <v>0.34839122096739827</v>
          </cell>
          <cell r="AA14">
            <v>0.34759695509211297</v>
          </cell>
          <cell r="AB14">
            <v>0.33726755100135863</v>
          </cell>
          <cell r="AC14">
            <v>0.24640462745595668</v>
          </cell>
          <cell r="AD14">
            <v>0.40877272214067967</v>
          </cell>
          <cell r="AE14">
            <v>0.16607972426195114</v>
          </cell>
          <cell r="AF14">
            <v>0.15198921896056716</v>
          </cell>
          <cell r="AG14">
            <v>0.36000988667770178</v>
          </cell>
          <cell r="AH14">
            <v>0.74552429667519182</v>
          </cell>
          <cell r="AI14">
            <v>0.70984606447865228</v>
          </cell>
          <cell r="AJ14">
            <v>0.50602409638554213</v>
          </cell>
          <cell r="AK14">
            <v>0.53448275862068961</v>
          </cell>
          <cell r="AL14">
            <v>0.18478735992962608</v>
          </cell>
        </row>
        <row r="15">
          <cell r="U15" t="str">
            <v>5312002</v>
          </cell>
          <cell r="V15" t="str">
            <v>Other infrastructure, plant and equipment</v>
          </cell>
          <cell r="W15">
            <v>0.54037445217340074</v>
          </cell>
          <cell r="X15">
            <v>0.71182745087181332</v>
          </cell>
          <cell r="Y15">
            <v>0.37754915409236395</v>
          </cell>
          <cell r="Z15">
            <v>0.13658640528446622</v>
          </cell>
          <cell r="AA15">
            <v>5.9006351065267332E-2</v>
          </cell>
          <cell r="AB15">
            <v>6.6532529895560008E-2</v>
          </cell>
          <cell r="AC15">
            <v>4.7892477211682848E-2</v>
          </cell>
          <cell r="AD15">
            <v>4.2452297617703513E-2</v>
          </cell>
          <cell r="AE15">
            <v>0.32713921774314403</v>
          </cell>
          <cell r="AF15">
            <v>0.3226694791117361</v>
          </cell>
          <cell r="AG15">
            <v>0.12201059072899269</v>
          </cell>
          <cell r="AH15">
            <v>4.0920716112531973E-2</v>
          </cell>
          <cell r="AI15">
            <v>7.812953819343596E-2</v>
          </cell>
          <cell r="AJ15">
            <v>0.3253012048192771</v>
          </cell>
          <cell r="AK15">
            <v>0.27298850574712646</v>
          </cell>
          <cell r="AL15">
            <v>0.41645548591091869</v>
          </cell>
        </row>
        <row r="16">
          <cell r="U16" t="str">
            <v>5313001</v>
          </cell>
          <cell r="V16" t="str">
            <v>Computer software</v>
          </cell>
          <cell r="W16">
            <v>0.33198873263891582</v>
          </cell>
          <cell r="X16">
            <v>0.18454824218344421</v>
          </cell>
          <cell r="Y16">
            <v>0.41746684956561497</v>
          </cell>
          <cell r="Z16">
            <v>0.51502237374813553</v>
          </cell>
          <cell r="AA16">
            <v>0.59339669384261973</v>
          </cell>
          <cell r="AB16">
            <v>0.59619991910308134</v>
          </cell>
          <cell r="AC16">
            <v>0.70570289533236041</v>
          </cell>
          <cell r="AD16">
            <v>0.54877498024161675</v>
          </cell>
          <cell r="AE16">
            <v>0.5067810579949048</v>
          </cell>
          <cell r="AF16">
            <v>0.52534130192769668</v>
          </cell>
          <cell r="AG16">
            <v>0.51797952259330549</v>
          </cell>
          <cell r="AH16">
            <v>0.21355498721227623</v>
          </cell>
          <cell r="AI16">
            <v>0.2120243973279117</v>
          </cell>
          <cell r="AJ16">
            <v>0.16867469879518071</v>
          </cell>
          <cell r="AK16">
            <v>0.19252873563218389</v>
          </cell>
          <cell r="AL16">
            <v>0.39875715415945517</v>
          </cell>
        </row>
        <row r="17">
          <cell r="U17" t="str">
            <v>Grand Total</v>
          </cell>
          <cell r="V17"/>
          <cell r="W17">
            <v>1</v>
          </cell>
          <cell r="X17">
            <v>1</v>
          </cell>
          <cell r="Y17">
            <v>0.99999999999999989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1</v>
          </cell>
          <cell r="AH17">
            <v>1</v>
          </cell>
          <cell r="AI17">
            <v>0.99999999999999989</v>
          </cell>
          <cell r="AJ17">
            <v>0.99999999999999989</v>
          </cell>
          <cell r="AK17">
            <v>1</v>
          </cell>
          <cell r="AL17">
            <v>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3">
          <cell r="A3" t="str">
            <v>8280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Sign-Off"/>
      <sheetName val="Journal Entry"/>
      <sheetName val="Costings Summary"/>
      <sheetName val="Administered"/>
      <sheetName val="Departmental"/>
      <sheetName val="Salaries"/>
      <sheetName val="on-costs"/>
      <sheetName val="Travel - TD 2010 19 "/>
      <sheetName val="Suppliers"/>
      <sheetName val="IT Software Dev Summary"/>
      <sheetName val="IT Software Dev Detail"/>
      <sheetName val="Asset Purchases incl IT capital"/>
      <sheetName val="Property Summary"/>
      <sheetName val="ACT"/>
      <sheetName val="NSW"/>
      <sheetName val="QLD"/>
      <sheetName val="VIC"/>
      <sheetName val="SA"/>
      <sheetName val="NT"/>
      <sheetName val="WA"/>
      <sheetName val="TAS"/>
      <sheetName val="Other"/>
      <sheetName val="Lists"/>
    </sheetNames>
    <sheetDataSet>
      <sheetData sheetId="0" refreshError="1"/>
      <sheetData sheetId="1">
        <row r="5">
          <cell r="C5" t="str">
            <v>Regional Australia, Regional Development and Local Government</v>
          </cell>
        </row>
      </sheetData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9">
          <cell r="B29" t="str">
            <v>Buildings</v>
          </cell>
        </row>
        <row r="30">
          <cell r="B30" t="str">
            <v>Computer Equipment</v>
          </cell>
        </row>
        <row r="31">
          <cell r="B31" t="str">
            <v>Infrastructure</v>
          </cell>
        </row>
        <row r="32">
          <cell r="B32" t="str">
            <v>Intangible Assets</v>
          </cell>
        </row>
        <row r="33">
          <cell r="B33" t="str">
            <v>Leasehold Improvements</v>
          </cell>
        </row>
        <row r="34">
          <cell r="B34" t="str">
            <v>Office Equipment</v>
          </cell>
        </row>
        <row r="35">
          <cell r="B35" t="str">
            <v>Plant and Equipment</v>
          </cell>
        </row>
        <row r="36">
          <cell r="B36" t="str">
            <v>Software</v>
          </cell>
        </row>
        <row r="40">
          <cell r="B40" t="str">
            <v>Computer Equipment</v>
          </cell>
        </row>
        <row r="41">
          <cell r="B41" t="str">
            <v>Intangible Assets</v>
          </cell>
        </row>
        <row r="42">
          <cell r="B42" t="str">
            <v>Software</v>
          </cell>
        </row>
        <row r="45">
          <cell r="B45" t="str">
            <v>Yes</v>
          </cell>
        </row>
        <row r="46">
          <cell r="B46" t="str">
            <v>No</v>
          </cell>
        </row>
        <row r="49">
          <cell r="B49">
            <v>0</v>
          </cell>
        </row>
        <row r="50">
          <cell r="B50">
            <v>0.05</v>
          </cell>
        </row>
        <row r="51">
          <cell r="B51">
            <v>0.1</v>
          </cell>
        </row>
        <row r="52">
          <cell r="B52">
            <v>0.15</v>
          </cell>
        </row>
        <row r="53">
          <cell r="B53">
            <v>0.2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_2"/>
      <sheetName val="312"/>
      <sheetName val="Pivot"/>
      <sheetName val="Suppliers"/>
      <sheetName val="COA"/>
      <sheetName val="Chart"/>
      <sheetName val="ProjectCodes"/>
      <sheetName val="Org_summary"/>
      <sheetName val="Breakdown"/>
      <sheetName val="ICT Pressures"/>
      <sheetName val="2009-10"/>
      <sheetName val="2009-10_Actuals"/>
      <sheetName val="Project"/>
      <sheetName val="2009-10_L3"/>
      <sheetName val="Finance1_upload"/>
      <sheetName val="for reporting only--&gt;"/>
      <sheetName val="Suppliers by team"/>
    </sheetNames>
    <sheetDataSet>
      <sheetData sheetId="0"/>
      <sheetData sheetId="1"/>
      <sheetData sheetId="2"/>
      <sheetData sheetId="3"/>
      <sheetData sheetId="4">
        <row r="1">
          <cell r="N1" t="str">
            <v>Project_code</v>
          </cell>
        </row>
        <row r="2">
          <cell r="C2" t="str">
            <v>Corporate Governance</v>
          </cell>
          <cell r="D2" t="str">
            <v>302</v>
          </cell>
          <cell r="E2" t="str">
            <v>Rent and Utilities</v>
          </cell>
          <cell r="F2" t="str">
            <v>Office Accommodation</v>
          </cell>
          <cell r="G2" t="str">
            <v>Office</v>
          </cell>
          <cell r="H2" t="str">
            <v>x_Office</v>
          </cell>
          <cell r="N2" t="str">
            <v>No Project</v>
          </cell>
        </row>
        <row r="3">
          <cell r="C3" t="str">
            <v>Recruitment Pay &amp; Metrics</v>
          </cell>
          <cell r="D3" t="str">
            <v>304</v>
          </cell>
          <cell r="E3" t="str">
            <v>ICT</v>
          </cell>
          <cell r="F3" t="str">
            <v>Communications</v>
          </cell>
          <cell r="G3" t="str">
            <v>Comms</v>
          </cell>
          <cell r="H3" t="str">
            <v>x_Comms</v>
          </cell>
          <cell r="N3" t="str">
            <v>One National</v>
          </cell>
        </row>
        <row r="4">
          <cell r="C4" t="str">
            <v>People Policy &amp; Development</v>
          </cell>
          <cell r="D4" t="str">
            <v>331</v>
          </cell>
          <cell r="E4" t="str">
            <v xml:space="preserve">Security </v>
          </cell>
          <cell r="F4" t="str">
            <v>Service Fees</v>
          </cell>
          <cell r="G4" t="str">
            <v>Service</v>
          </cell>
          <cell r="H4" t="str">
            <v>x_Service</v>
          </cell>
          <cell r="N4" t="str">
            <v>Accommodation-Waterfront Place-Brisbane</v>
          </cell>
        </row>
        <row r="5">
          <cell r="C5" t="str">
            <v>Financial Management</v>
          </cell>
          <cell r="D5" t="str">
            <v>301</v>
          </cell>
          <cell r="E5" t="str">
            <v>Insurances</v>
          </cell>
          <cell r="F5" t="str">
            <v>General Expenses</v>
          </cell>
          <cell r="G5" t="str">
            <v>GenExp</v>
          </cell>
          <cell r="H5" t="str">
            <v>x_GenExp</v>
          </cell>
          <cell r="N5" t="str">
            <v>Accommodation-Ground Floor-Murray Cres</v>
          </cell>
        </row>
        <row r="6">
          <cell r="C6" t="str">
            <v>Business Services</v>
          </cell>
          <cell r="D6" t="str">
            <v>303</v>
          </cell>
          <cell r="E6" t="str">
            <v>Records Management and Library</v>
          </cell>
          <cell r="F6" t="str">
            <v>Equipment, Repairs &amp; Maintenance</v>
          </cell>
          <cell r="G6" t="str">
            <v>RandM</v>
          </cell>
          <cell r="H6" t="str">
            <v>x_RandM</v>
          </cell>
          <cell r="N6" t="str">
            <v>Accommodation-Kirribilli</v>
          </cell>
        </row>
        <row r="7">
          <cell r="C7" t="str">
            <v>One National Circuit</v>
          </cell>
          <cell r="D7" t="str">
            <v>305</v>
          </cell>
          <cell r="E7" t="str">
            <v>Contract management</v>
          </cell>
          <cell r="F7" t="str">
            <v>Staff Costs</v>
          </cell>
          <cell r="G7" t="str">
            <v>Staff_costs</v>
          </cell>
          <cell r="H7" t="str">
            <v>x_Staff_costs</v>
          </cell>
          <cell r="N7" t="str">
            <v>Accommodation-First Floor-Murray Cres</v>
          </cell>
        </row>
        <row r="8">
          <cell r="C8" t="str">
            <v>Security</v>
          </cell>
          <cell r="D8" t="str">
            <v>307</v>
          </cell>
          <cell r="E8" t="str">
            <v>HR</v>
          </cell>
          <cell r="F8" t="str">
            <v>Staff Travel</v>
          </cell>
          <cell r="G8" t="str">
            <v>Travel</v>
          </cell>
          <cell r="H8" t="str">
            <v>x_Travel</v>
          </cell>
          <cell r="N8" t="str">
            <v>Accommodation-Phillip Street-Sydney</v>
          </cell>
        </row>
        <row r="9">
          <cell r="C9" t="str">
            <v>ICT Corporate</v>
          </cell>
          <cell r="D9" t="str">
            <v>321</v>
          </cell>
          <cell r="E9" t="str">
            <v>Finance</v>
          </cell>
          <cell r="F9" t="str">
            <v>Grants</v>
          </cell>
          <cell r="G9" t="str">
            <v>Grants</v>
          </cell>
          <cell r="H9" t="str">
            <v>x_Grants</v>
          </cell>
          <cell r="N9" t="str">
            <v>Accommodation-Collins St</v>
          </cell>
        </row>
        <row r="10">
          <cell r="C10" t="str">
            <v>Library Corporate</v>
          </cell>
          <cell r="D10" t="str">
            <v>323</v>
          </cell>
          <cell r="E10" t="str">
            <v>Governance</v>
          </cell>
          <cell r="F10" t="str">
            <v>Employee Entitlements</v>
          </cell>
          <cell r="G10" t="str">
            <v>EmpEntitle</v>
          </cell>
          <cell r="H10" t="str">
            <v>x_EmpEntitle</v>
          </cell>
          <cell r="N10" t="str">
            <v>Accommodation-Treasury Place-Melbourne</v>
          </cell>
        </row>
        <row r="11">
          <cell r="C11" t="str">
            <v>Web Services</v>
          </cell>
          <cell r="D11" t="str">
            <v>324</v>
          </cell>
          <cell r="E11" t="str">
            <v xml:space="preserve">Other </v>
          </cell>
          <cell r="F11" t="str">
            <v>Revenue</v>
          </cell>
          <cell r="G11" t="str">
            <v>Revenue</v>
          </cell>
          <cell r="H11" t="str">
            <v>x_Revenue</v>
          </cell>
          <cell r="N11" t="str">
            <v>Bellaccinos Cafe</v>
          </cell>
        </row>
        <row r="12">
          <cell r="C12" t="str">
            <v>RMU Corporate</v>
          </cell>
          <cell r="D12" t="str">
            <v>325</v>
          </cell>
          <cell r="E12" t="str">
            <v>Graduates</v>
          </cell>
          <cell r="N12" t="str">
            <v>Accommodation-O'Connell St-Sydney</v>
          </cell>
        </row>
        <row r="13">
          <cell r="C13" t="str">
            <v>Inoperative Staff</v>
          </cell>
          <cell r="D13" t="str">
            <v>300</v>
          </cell>
          <cell r="E13" t="str">
            <v>Employee provision management</v>
          </cell>
          <cell r="N13" t="str">
            <v>Project Space Overhead</v>
          </cell>
        </row>
        <row r="14">
          <cell r="C14" t="str">
            <v>Employee Provision Management</v>
          </cell>
          <cell r="D14" t="str">
            <v>306</v>
          </cell>
          <cell r="E14" t="str">
            <v>ICT Strategic Fund</v>
          </cell>
          <cell r="N14" t="str">
            <v>Aurion</v>
          </cell>
        </row>
        <row r="15">
          <cell r="C15" t="str">
            <v>Graduate Program</v>
          </cell>
          <cell r="D15" t="str">
            <v>318</v>
          </cell>
          <cell r="E15" t="str">
            <v>Inoperative staff</v>
          </cell>
          <cell r="N15" t="str">
            <v>PMIELS</v>
          </cell>
        </row>
        <row r="16">
          <cell r="C16" t="str">
            <v>Professional Development and Opportunity Fund</v>
          </cell>
          <cell r="D16" t="str">
            <v>319</v>
          </cell>
          <cell r="E16" t="str">
            <v>PDOF</v>
          </cell>
          <cell r="N16" t="str">
            <v>Internships</v>
          </cell>
        </row>
        <row r="17">
          <cell r="C17" t="str">
            <v>ICT Strategic Fund</v>
          </cell>
          <cell r="D17" t="str">
            <v>330</v>
          </cell>
          <cell r="N17" t="str">
            <v>Vacation Employment Program</v>
          </cell>
        </row>
        <row r="18">
          <cell r="C18" t="str">
            <v>Asset Management</v>
          </cell>
          <cell r="D18" t="str">
            <v>327</v>
          </cell>
          <cell r="N18" t="str">
            <v>Recruitment</v>
          </cell>
        </row>
        <row r="19">
          <cell r="N19" t="str">
            <v>Payroll</v>
          </cell>
        </row>
        <row r="20">
          <cell r="N20" t="str">
            <v>Learning and Development</v>
          </cell>
        </row>
        <row r="21">
          <cell r="N21" t="str">
            <v>Graduates 2011</v>
          </cell>
        </row>
        <row r="22">
          <cell r="N22" t="str">
            <v>Occupational health and Safety</v>
          </cell>
        </row>
        <row r="23">
          <cell r="N23" t="str">
            <v>Capability Development</v>
          </cell>
        </row>
        <row r="24">
          <cell r="N24" t="str">
            <v xml:space="preserve">Performance Management </v>
          </cell>
        </row>
        <row r="25">
          <cell r="N25" t="str">
            <v>History of PM&amp;C</v>
          </cell>
        </row>
        <row r="26">
          <cell r="N26" t="str">
            <v>Dept Climate Change - Cost Recovery</v>
          </cell>
        </row>
        <row r="27">
          <cell r="N27" t="str">
            <v>Old Parliament House - Cost Recovery</v>
          </cell>
        </row>
        <row r="28">
          <cell r="N28" t="str">
            <v>National Water Commission - Cost Recover</v>
          </cell>
        </row>
        <row r="29">
          <cell r="N29" t="str">
            <v>Network maintenance</v>
          </cell>
        </row>
        <row r="30">
          <cell r="N30" t="str">
            <v>Voice Services Provider</v>
          </cell>
        </row>
        <row r="31">
          <cell r="N31" t="str">
            <v>Top Secret Network</v>
          </cell>
        </row>
        <row r="32">
          <cell r="N32" t="str">
            <v>NAIDOC - Reconciliation Week</v>
          </cell>
        </row>
        <row r="33">
          <cell r="N33" t="str">
            <v>PM's Website</v>
          </cell>
        </row>
        <row r="34">
          <cell r="N34" t="str">
            <v>Finance One Upgrade</v>
          </cell>
        </row>
        <row r="35">
          <cell r="N35" t="str">
            <v>Slipstream</v>
          </cell>
        </row>
        <row r="36">
          <cell r="N36" t="str">
            <v>Web Projects &amp; Maintenance</v>
          </cell>
        </row>
        <row r="37">
          <cell r="N37" t="str">
            <v>Certified Agreement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Details"/>
      <sheetName val="Note_Template"/>
      <sheetName val="Cover"/>
      <sheetName val="Navigation"/>
      <sheetName val="Version Log"/>
      <sheetName val="KPMG_Admin"/>
      <sheetName val="Errorhandle"/>
      <sheetName val="Lists"/>
      <sheetName val="ErrLog"/>
      <sheetName val="LS"/>
      <sheetName val="LS_Seperate"/>
      <sheetName val="LS Monthly"/>
      <sheetName val="CashFlowDerivation"/>
      <sheetName val="CashFlowJournals"/>
      <sheetName val="GSTWorkings"/>
      <sheetName val="CashFlowDrill"/>
      <sheetName val="CFWP"/>
      <sheetName val="Journal"/>
      <sheetName val="Trail"/>
      <sheetName val="Working"/>
      <sheetName val="RndJnlManAll"/>
      <sheetName val="RoundingJournal"/>
      <sheetName val="StyleList"/>
      <sheetName val="ChangeLog"/>
      <sheetName val="Mapping Export"/>
      <sheetName val="Mapping"/>
      <sheetName val="Index"/>
      <sheetName val="Note_ANT"/>
      <sheetName val="Note_IFI"/>
      <sheetName val="Note_AWD"/>
      <sheetName val="Note_ART"/>
      <sheetName val="Validations"/>
      <sheetName val="Note_APL"/>
      <sheetName val="Note_ABP"/>
      <sheetName val="Note_ABS"/>
      <sheetName val="Note_ABB"/>
      <sheetName val="Note_AEQ"/>
      <sheetName val="Note_ACF"/>
      <sheetName val="Note_ACM"/>
      <sheetName val="Note_AEB"/>
      <sheetName val="Note_ACO"/>
      <sheetName val="Note_ASX"/>
      <sheetName val="Note_ASU"/>
      <sheetName val="Note_APB"/>
      <sheetName val="Note_AGR"/>
      <sheetName val="Note_ADA"/>
      <sheetName val="Note_AFN"/>
      <sheetName val="Note_ALS"/>
      <sheetName val="Note_AFX"/>
      <sheetName val="Note_ACB"/>
      <sheetName val="Note_AOE"/>
      <sheetName val="Note_AOH"/>
      <sheetName val="Note_AIC"/>
      <sheetName val="Note_ASR"/>
      <sheetName val="Note_ALI"/>
      <sheetName val="Note_AVI"/>
      <sheetName val="Note_AID"/>
      <sheetName val="Note_AOT"/>
      <sheetName val="Note_AFF"/>
      <sheetName val="Note_AIN"/>
      <sheetName val="Note_ADI"/>
      <sheetName val="Note_ARI"/>
      <sheetName val="Note_ARO"/>
      <sheetName val="Note_AFP"/>
      <sheetName val="Note_ARD"/>
      <sheetName val="Note_AOR"/>
      <sheetName val="Note_AAS"/>
      <sheetName val="Note_ARP"/>
      <sheetName val="Note_AFE"/>
      <sheetName val="Note_AOG"/>
      <sheetName val="Note_ARG"/>
      <sheetName val="Note_ATE"/>
      <sheetName val="Note_ACI"/>
      <sheetName val="Note_ATO"/>
      <sheetName val="Note_AVA"/>
      <sheetName val="Note_AVB"/>
      <sheetName val="Note_AVC"/>
      <sheetName val="Note_AVD"/>
      <sheetName val="Note_AVF"/>
      <sheetName val="Note_ACS"/>
      <sheetName val="Note_ARE"/>
      <sheetName val="Note_ATR"/>
      <sheetName val="Note_ARM"/>
      <sheetName val="Note_ARR"/>
      <sheetName val="Note_ANV"/>
      <sheetName val="Note_AOV"/>
      <sheetName val="Note_AOF"/>
      <sheetName val="Note_ALB"/>
      <sheetName val="Note_AIE"/>
      <sheetName val="Note_AAA"/>
      <sheetName val="Note_AIT"/>
      <sheetName val="Note_AAI"/>
      <sheetName val="Note_AIP"/>
      <sheetName val="Note_AIV"/>
      <sheetName val="Note_AJC"/>
      <sheetName val="Note_AAB"/>
      <sheetName val="Note_ANF"/>
      <sheetName val="Note_AHS"/>
      <sheetName val="Note_ASP"/>
      <sheetName val="Note_AUP"/>
      <sheetName val="Note_APP"/>
      <sheetName val="Note_AGP"/>
      <sheetName val="Note_AUR"/>
      <sheetName val="Note_AOP"/>
      <sheetName val="Note_AGS"/>
      <sheetName val="Note_ALO"/>
      <sheetName val="Note_ALE"/>
      <sheetName val="Note_ADE"/>
      <sheetName val="Note_AOI"/>
      <sheetName val="Note_AEP"/>
      <sheetName val="Note_APR"/>
      <sheetName val="Note_APT"/>
      <sheetName val="Note_AES"/>
      <sheetName val="Note_AFR"/>
      <sheetName val="Note_ACL"/>
      <sheetName val="Note_ALA"/>
      <sheetName val="Note_AFA"/>
      <sheetName val="Note_AFB"/>
      <sheetName val="Note_AFC"/>
      <sheetName val="Note_AFD"/>
      <sheetName val="Note_AFG"/>
      <sheetName val="Note_AFH"/>
      <sheetName val="Note_AFI"/>
      <sheetName val="Note_AFJ"/>
      <sheetName val="Note_AFL"/>
      <sheetName val="Note_AFK"/>
      <sheetName val="Note_AFM"/>
      <sheetName val="Note_AFO"/>
      <sheetName val="Note_AAR"/>
      <sheetName val="Note_AAC"/>
      <sheetName val="Note_AAU"/>
      <sheetName val="Note_AAD"/>
      <sheetName val="Note_AAE"/>
      <sheetName val="Note_ARA"/>
      <sheetName val="Note_ASA"/>
      <sheetName val="Note_ADR"/>
      <sheetName val="Note_AMC"/>
      <sheetName val="Note_ABV"/>
      <sheetName val="Note_ACN"/>
    </sheetNames>
    <sheetDataSet>
      <sheetData sheetId="0" refreshError="1"/>
      <sheetData sheetId="1" refreshError="1"/>
      <sheetData sheetId="2">
        <row r="38">
          <cell r="F38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Balance Sheet"/>
      <sheetName val="Cashflow"/>
      <sheetName val="Equity"/>
      <sheetName val="2009-10 Summary"/>
      <sheetName val="Parameters"/>
      <sheetName val="QA"/>
      <sheetName val="New (non repl) Asset Additions"/>
      <sheetName val="Pivot"/>
      <sheetName val="WDV's"/>
      <sheetName val="Sheet1"/>
      <sheetName val="Depreciation"/>
      <sheetName val="Asset Reversals"/>
      <sheetName val="Asset Disposals"/>
      <sheetName val="SOFW"/>
      <sheetName val="IPE"/>
      <sheetName val="FURNFIT"/>
      <sheetName val="COMPHW"/>
      <sheetName val="Summary of changes to asset reg"/>
      <sheetName val="Complete AR"/>
      <sheetName val="Asset Register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Ricardo</v>
          </cell>
        </row>
        <row r="3">
          <cell r="A3" t="str">
            <v>Gai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Incremental - Analysis"/>
      <sheetName val="Incremental - Calculations"/>
      <sheetName val="Mapping"/>
      <sheetName val="Listings"/>
      <sheetName val="Data Integrity Check"/>
      <sheetName val="ABC - Service by Activity"/>
      <sheetName val="ABC - Cost Objects"/>
      <sheetName val="Pricing Tool - Incremental Only"/>
    </sheetNames>
    <sheetDataSet>
      <sheetData sheetId="0"/>
      <sheetData sheetId="1"/>
      <sheetData sheetId="2">
        <row r="8">
          <cell r="C8" t="str">
            <v>People Capability &amp; Performance</v>
          </cell>
        </row>
      </sheetData>
      <sheetData sheetId="3"/>
      <sheetData sheetId="4">
        <row r="5">
          <cell r="H5">
            <v>240</v>
          </cell>
        </row>
        <row r="6">
          <cell r="A6" t="str">
            <v>People Capability &amp; Performance</v>
          </cell>
          <cell r="C6" t="str">
            <v xml:space="preserve">CFO </v>
          </cell>
          <cell r="E6" t="str">
            <v>12</v>
          </cell>
        </row>
        <row r="7">
          <cell r="A7" t="str">
            <v>Financial Management</v>
          </cell>
          <cell r="C7" t="str">
            <v>Financial Operations</v>
          </cell>
          <cell r="E7" t="str">
            <v>13</v>
          </cell>
        </row>
        <row r="8">
          <cell r="A8" t="str">
            <v>Information Services</v>
          </cell>
          <cell r="C8" t="str">
            <v>Budget and Reporting Services</v>
          </cell>
          <cell r="E8" t="str">
            <v>14</v>
          </cell>
          <cell r="G8" t="str">
            <v>Full Service</v>
          </cell>
        </row>
        <row r="9">
          <cell r="A9" t="str">
            <v>CSE</v>
          </cell>
          <cell r="C9" t="str">
            <v>Financial Services</v>
          </cell>
          <cell r="E9" t="str">
            <v>X</v>
          </cell>
          <cell r="G9" t="str">
            <v>F/S ex Admin</v>
          </cell>
        </row>
        <row r="10">
          <cell r="A10" t="str">
            <v>End Branch</v>
          </cell>
          <cell r="C10" t="str">
            <v>Executive</v>
          </cell>
          <cell r="E10" t="str">
            <v>Y</v>
          </cell>
          <cell r="G10" t="str">
            <v>F/S ex Admin &amp; Ops Supp</v>
          </cell>
        </row>
        <row r="11">
          <cell r="C11" t="str">
            <v>ICT</v>
          </cell>
          <cell r="E11" t="str">
            <v>End Service Levels</v>
          </cell>
          <cell r="G11">
            <v>0</v>
          </cell>
        </row>
        <row r="12">
          <cell r="C12" t="str">
            <v>Facilities &amp; Accommodation</v>
          </cell>
          <cell r="G12">
            <v>0</v>
          </cell>
        </row>
        <row r="13">
          <cell r="C13" t="str">
            <v>Records Management Unit</v>
          </cell>
          <cell r="G13">
            <v>0</v>
          </cell>
        </row>
        <row r="14">
          <cell r="C14" t="str">
            <v>Library</v>
          </cell>
        </row>
        <row r="15">
          <cell r="C15" t="str">
            <v>ICT Security</v>
          </cell>
        </row>
        <row r="16">
          <cell r="C16" t="str">
            <v>Web Services</v>
          </cell>
          <cell r="G16" t="str">
            <v>All</v>
          </cell>
        </row>
        <row r="17">
          <cell r="C17" t="str">
            <v>Security</v>
          </cell>
          <cell r="G17" t="str">
            <v>People Capability &amp; Performance</v>
          </cell>
        </row>
        <row r="18">
          <cell r="C18" t="str">
            <v>End Section</v>
          </cell>
          <cell r="G18" t="str">
            <v>Financial Management</v>
          </cell>
        </row>
        <row r="19">
          <cell r="G19" t="str">
            <v>Information Services</v>
          </cell>
        </row>
        <row r="20">
          <cell r="G20" t="str">
            <v>People Capability &amp; Performance &amp; Financial Management</v>
          </cell>
        </row>
        <row r="21">
          <cell r="G21" t="str">
            <v>People Capability &amp; Performance &amp; Information Services</v>
          </cell>
        </row>
        <row r="22">
          <cell r="G22" t="str">
            <v>Financial Management &amp; Information Services</v>
          </cell>
        </row>
        <row r="23">
          <cell r="G23" t="str">
            <v>End Filter</v>
          </cell>
        </row>
      </sheetData>
      <sheetData sheetId="5"/>
      <sheetData sheetId="6"/>
      <sheetData sheetId="7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Income Statement"/>
      <sheetName val="Equity Movement Table"/>
      <sheetName val="Asset Movement Table"/>
      <sheetName val="Home"/>
      <sheetName val="Home - Adj"/>
      <sheetName val="Print Adj"/>
      <sheetName val="adjustment entry"/>
      <sheetName val="view adjustment"/>
      <sheetName val="Temporary Account Screen"/>
      <sheetName val="bulk adjustment entry"/>
      <sheetName val="bulk adjustment entry (comp)"/>
      <sheetName val="bulk adj cbms journal"/>
      <sheetName val="adjustment validation"/>
      <sheetName val="adj attachments"/>
      <sheetName val="ID List"/>
      <sheetName val="Home - Measures"/>
      <sheetName val="view measure"/>
      <sheetName val="measure list"/>
      <sheetName val="Home - Reports"/>
      <sheetName val="Balance Sheet MA"/>
      <sheetName val="Account Tracker"/>
      <sheetName val="ProgReporting"/>
      <sheetName val="Special Accounts"/>
      <sheetName val="Capital Budget Statements"/>
      <sheetName val="Cash Flow"/>
      <sheetName val="Home - Oth Rep"/>
      <sheetName val="TBAL ProgByAcc"/>
      <sheetName val="ProgByReason"/>
      <sheetName val="MeasureByProg"/>
      <sheetName val="TBAL IDByAccByProg"/>
      <sheetName val="TBAL AccByProg"/>
      <sheetName val="Home - Admin FlatFile"/>
      <sheetName val="admin sys extract"/>
      <sheetName val="Home - Administration"/>
      <sheetName val="Generate WCI"/>
      <sheetName val="Generate ED"/>
      <sheetName val="Generate FE3"/>
      <sheetName val="Parameter Reco"/>
      <sheetName val="parameters setup"/>
      <sheetName val="Acc Temp List"/>
      <sheetName val="Account Template"/>
      <sheetName val="Programme Details"/>
      <sheetName val="Programme Attributes"/>
      <sheetName val="report"/>
      <sheetName val="Printing"/>
      <sheetName val="{PL}PickLst"/>
      <sheetName val="sys_variables"/>
      <sheetName val="Variables"/>
      <sheetName val="flatfi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2">
          <cell r="C2" t="str">
            <v>ag_geus</v>
          </cell>
        </row>
      </sheetData>
      <sheetData sheetId="48"/>
      <sheetData sheetId="4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Overview"/>
      <sheetName val="(Raw) Data"/>
      <sheetName val="Data"/>
      <sheetName val="R_01"/>
      <sheetName val="R_02"/>
      <sheetName val="R_03"/>
      <sheetName val="R_04"/>
      <sheetName val="R_05"/>
      <sheetName val="CMP_01"/>
      <sheetName val="CMP_01_R"/>
      <sheetName val="CMP_01_R_Computer"/>
      <sheetName val="CMP_02"/>
      <sheetName val="CMP_02_R"/>
      <sheetName val="CMP_02_R_1"/>
      <sheetName val="CMP_03"/>
      <sheetName val="CMP_03_R"/>
      <sheetName val="CMP_03_R_1"/>
      <sheetName val="CMP_R_01"/>
      <sheetName val="CMP_R_02"/>
      <sheetName val="CMP_R_03"/>
      <sheetName val="CMP_R_04"/>
      <sheetName val="CMP_R_05"/>
      <sheetName val="Depreciation_A"/>
      <sheetName val="Depr_RunDown"/>
      <sheetName val="Depreciation_R"/>
      <sheetName val="Financial"/>
      <sheetName val="Link_Cash_Model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2">
          <cell r="F2" t="str">
            <v>Attorney-General's Department</v>
          </cell>
        </row>
        <row r="3">
          <cell r="F3" t="str">
            <v>Capital Management Plan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structions"/>
      <sheetName val="Initiative details"/>
      <sheetName val="Finance Summary Sheet"/>
      <sheetName val="Proposal details"/>
      <sheetName val="Medicare Aust Summary Sheet"/>
      <sheetName val="HIC Funding Allocation Summary"/>
      <sheetName val="HIC Oncost Allocation Breakdown"/>
      <sheetName val="HIC Funding Summary "/>
      <sheetName val="Implmntatn Costs - Staff "/>
      <sheetName val="Implmntatn Costs - Non Staff"/>
      <sheetName val="Ongoing Costs - Staff"/>
      <sheetName val="Ongoing Costs - Non Staff"/>
      <sheetName val="FTE Calculator"/>
      <sheetName val="Travel "/>
      <sheetName val="Variable Price assumptions"/>
      <sheetName val="On Cost Assumptions"/>
      <sheetName val="Keystrokes &amp; Callcentre working"/>
      <sheetName val="QA Page"/>
      <sheetName val="Costing Status"/>
      <sheetName val="Index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3">
          <cell r="D23">
            <v>0.58950978031532209</v>
          </cell>
        </row>
        <row r="24">
          <cell r="D24">
            <v>0.8486542173484467</v>
          </cell>
        </row>
      </sheetData>
      <sheetData sheetId="17"/>
      <sheetData sheetId="18"/>
      <sheetData sheetId="19"/>
      <sheetData sheetId="2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 FTE Comparison"/>
      <sheetName val="Total Comparison"/>
      <sheetName val="Top down"/>
      <sheetName val="1. Summary"/>
      <sheetName val="Incremental - Analysis"/>
      <sheetName val="10. Original Deregulation"/>
      <sheetName val="20. PMC Model"/>
      <sheetName val="20.1 PMC 2013-14 Salary Rates"/>
      <sheetName val="30. NPP 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APS 1</v>
          </cell>
        </row>
      </sheetData>
      <sheetData sheetId="8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k_Summary_Report"/>
      <sheetName val="Task_list"/>
      <sheetName val="Lists"/>
      <sheetName val="Leave"/>
      <sheetName val="Team Analysis"/>
      <sheetName val="Emerging"/>
      <sheetName val="Branch_projects"/>
      <sheetName val="EM Deadlines 2011-12"/>
    </sheetNames>
    <sheetDataSet>
      <sheetData sheetId="0"/>
      <sheetData sheetId="1"/>
      <sheetData sheetId="2">
        <row r="1">
          <cell r="B1" t="str">
            <v>1_Critical</v>
          </cell>
          <cell r="D1" t="str">
            <v>Internal Reporting</v>
          </cell>
        </row>
        <row r="2">
          <cell r="D2" t="str">
            <v>Capital</v>
          </cell>
        </row>
        <row r="3">
          <cell r="D3" t="str">
            <v>AE's</v>
          </cell>
        </row>
        <row r="4">
          <cell r="D4" t="str">
            <v>2012-13 Budget</v>
          </cell>
        </row>
        <row r="5">
          <cell r="D5" t="str">
            <v>Systems</v>
          </cell>
        </row>
        <row r="6">
          <cell r="D6" t="str">
            <v>Administration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me"/>
      <sheetName val="Home - Adj"/>
      <sheetName val="Print Adj"/>
      <sheetName val="adjustment entry"/>
      <sheetName val="view adjustment"/>
      <sheetName val="Temporary Account Screen"/>
      <sheetName val="bulk adjustment entry"/>
      <sheetName val="bulk adjustment entry (comp)"/>
      <sheetName val="bulk adj cbms journal"/>
      <sheetName val="adjustment validation"/>
      <sheetName val="adj attachments"/>
      <sheetName val="ID List"/>
      <sheetName val="Home - Measures"/>
      <sheetName val="view measure"/>
      <sheetName val="measure list"/>
      <sheetName val="Home - Reports"/>
      <sheetName val="Balance Sheet MA"/>
      <sheetName val="Account Tracker"/>
      <sheetName val="Income Statement"/>
      <sheetName val="ProgReporting"/>
      <sheetName val="Equity Movement Table"/>
      <sheetName val="Asset Movement Table"/>
      <sheetName val="Special Accounts"/>
      <sheetName val="Capital Budget Statements"/>
      <sheetName val="Cash Flow"/>
      <sheetName val="Balance Sheet"/>
      <sheetName val="Home - Oth Rep"/>
      <sheetName val="TBAL ProgByAcc"/>
      <sheetName val="ProgByReason"/>
      <sheetName val="MeasureByProg"/>
      <sheetName val="TBAL IDByAccByProg"/>
      <sheetName val="TBAL AccByProg"/>
      <sheetName val="Home - Admin FlatFile"/>
      <sheetName val="admin sys extract"/>
      <sheetName val="Home - Administration"/>
      <sheetName val="Generate WCI"/>
      <sheetName val="Generate ED"/>
      <sheetName val="Generate FE3"/>
      <sheetName val="Parameter Reco"/>
      <sheetName val="parameters setup"/>
      <sheetName val="Acc Temp List"/>
      <sheetName val="Account Template"/>
      <sheetName val="Programme Details"/>
      <sheetName val="Programme Attributes"/>
      <sheetName val="report"/>
      <sheetName val="Printing"/>
      <sheetName val="{PL}PickLst"/>
      <sheetName val="sys_variables"/>
      <sheetName val="Variables"/>
      <sheetName val="flatfi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X2" t="str">
            <v>Title</v>
          </cell>
        </row>
        <row r="3">
          <cell r="X3" t="str">
            <v>Measure Type</v>
          </cell>
        </row>
        <row r="4">
          <cell r="X4" t="str">
            <v>Funding Life</v>
          </cell>
        </row>
        <row r="5">
          <cell r="X5" t="str">
            <v>Measure Code</v>
          </cell>
        </row>
        <row r="6">
          <cell r="X6" t="str">
            <v>Status</v>
          </cell>
        </row>
        <row r="7">
          <cell r="X7" t="str">
            <v>Programme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nciliation"/>
      <sheetName val="Cover Page"/>
      <sheetName val="Page 1"/>
      <sheetName val="Page  2"/>
      <sheetName val="Page 3 AGD only"/>
      <sheetName val="Page 4 AGS only"/>
      <sheetName val="Page 5 Ind Rev"/>
      <sheetName val="Page 6 Div Exp Spilt"/>
      <sheetName val="Page 7 ASL"/>
      <sheetName val="ASL RC"/>
      <sheetName val="Page 8 Admin Out 1"/>
      <sheetName val="Page 9 Legal exp"/>
      <sheetName val="Page 10 Legal Exp Detailed"/>
      <sheetName val="Page 11 CARC"/>
      <sheetName val="Page 12 RCDCNT"/>
      <sheetName val="Page 13 capital"/>
      <sheetName val="MARCEL &amp; COB (do not print)"/>
      <sheetName val="graph"/>
      <sheetName val="potential new struct dont print"/>
      <sheetName val="AGD less AGS spec acct"/>
      <sheetName val="ASL test sheet"/>
      <sheetName val="Recs for Stephen"/>
      <sheetName val="Page 1 - monthly only"/>
      <sheetName val="Page 3 AGD only (Ex DART)"/>
      <sheetName val="Page 1 (2)"/>
      <sheetName val="April May June"/>
      <sheetName val="AGD-AGS Rev Elimination"/>
      <sheetName val="June AGS SAP Eliminations"/>
      <sheetName val="June TM1 AGS Eliminations"/>
      <sheetName val="Approp"/>
      <sheetName val="For detailed comentary doc 1"/>
      <sheetName val="For detailed commentary doc 2"/>
      <sheetName val="Full Yr Op Cash Estimates"/>
      <sheetName val="Cash Estimates - BS items"/>
      <sheetName val="Operating Cash Estimates"/>
      <sheetName val="Pg 12 Operating Cash Report"/>
      <sheetName val="Page 3 - Department"/>
      <sheetName val="Sheet1"/>
      <sheetName val="Page 1 (3)"/>
      <sheetName val="Page 6 Div Exp Spilt (2)"/>
      <sheetName val="Pg 14 Op Cash Rpt to June17"/>
      <sheetName val="Pg 16 Capital Cash Rec"/>
    </sheetNames>
    <sheetDataSet>
      <sheetData sheetId="0">
        <row r="3">
          <cell r="D3" t="str">
            <v>Year</v>
          </cell>
        </row>
        <row r="4">
          <cell r="D4" t="str">
            <v>Nov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13">
          <cell r="G113">
            <v>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SetUp"/>
      <sheetName val="Staff Costs"/>
      <sheetName val="Supplier Costs"/>
      <sheetName val="Committee Costs"/>
      <sheetName val="IT Related Costs"/>
      <sheetName val="Corp Services Costs"/>
      <sheetName val="Property Lease Costs"/>
      <sheetName val="Capital"/>
      <sheetName val="Depreciation Costs"/>
      <sheetName val="Indirect Costs"/>
      <sheetName val="Benefits"/>
      <sheetName val="Option 1 Summary"/>
      <sheetName val="Option 2 Summary"/>
      <sheetName val="Option 3 Summary"/>
      <sheetName val="Business Case"/>
      <sheetName val="NPP Departmental"/>
      <sheetName val="ASL Justification Sheet"/>
      <sheetName val="NPP Administered"/>
      <sheetName val="NPP Cover Sheet"/>
      <sheetName val="AIMS Entries Dept"/>
      <sheetName val="Help"/>
      <sheetName val="Lists"/>
      <sheetName val="Std Cost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57">
          <cell r="C57">
            <v>119.276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 TM1 ADJ"/>
      <sheetName val="TM1 ADJ link"/>
      <sheetName val="&gt;&gt; 01 Dept data"/>
      <sheetName val="Detp Funding input"/>
      <sheetName val="CHECKING"/>
      <sheetName val="Dept Actual Expense Ratio "/>
      <sheetName val="Total Dept ADJ"/>
      <sheetName val="Start"/>
      <sheetName val="1.1-8279"/>
      <sheetName val="1.2-8281"/>
      <sheetName val="1.3-8381"/>
      <sheetName val="1.4-8287"/>
      <sheetName val="1.5-8289"/>
      <sheetName val="1.6-8521"/>
      <sheetName val="1.7-8523"/>
      <sheetName val="1.8-8525"/>
      <sheetName val="1.9-8527"/>
      <sheetName val="2.1-8290"/>
      <sheetName val="2.2-8291"/>
      <sheetName val="2.3-8293"/>
      <sheetName val="2.4-8295"/>
      <sheetName val="3.1-8297"/>
      <sheetName val="3.2-8298 "/>
      <sheetName val="End"/>
      <sheetName val="Mapping"/>
      <sheetName val="&gt;&gt;02 TM1 Template"/>
      <sheetName val="01 NEW TM1 ADJ Dept Bill 1"/>
      <sheetName val="01 TM1 Dept Bill 1 LINK"/>
      <sheetName val="&gt;&gt; 02 Admin Bill 1-3-5"/>
      <sheetName val="01 TM1 ADJ Dept (NOT used"/>
      <sheetName val="02 TM1 ADJ Admin Bill 1"/>
      <sheetName val="TM1 LINK"/>
      <sheetName val="02 TM1 ADJ s74"/>
      <sheetName val="02 TM1 ADJ Visa Reform"/>
      <sheetName val="03 TM1 ADJ  Capital Adm Reve"/>
      <sheetName val="NOT USE TM1 ADJ temp(Adm Bill 1"/>
      <sheetName val="TM1-Asset Transfer (2)"/>
      <sheetName val="TM1-Asset Transfer"/>
      <sheetName val="Account Hierarchy"/>
      <sheetName val="Mvt Account Hierarchy"/>
      <sheetName val="Dept Primary"/>
      <sheetName val="Admin Primary"/>
      <sheetName val="SPP-SAP-SAC"/>
      <sheetName val="Structure of Appropriation Code"/>
      <sheetName val="Appropriation Codes"/>
      <sheetName val="Reason Code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3">
          <cell r="A3" t="str">
            <v>8280</v>
          </cell>
          <cell r="B3">
            <v>1</v>
          </cell>
          <cell r="C3" t="str">
            <v>12379</v>
          </cell>
          <cell r="D3" t="str">
            <v>1.2 Border Management - Administered</v>
          </cell>
          <cell r="E3" t="str">
            <v>8280</v>
          </cell>
          <cell r="F3" t="str">
            <v>Administered</v>
          </cell>
          <cell r="G3" t="str">
            <v>1702</v>
          </cell>
          <cell r="M3" t="str">
            <v>Actuals</v>
          </cell>
          <cell r="N3">
            <v>1038</v>
          </cell>
        </row>
        <row r="4">
          <cell r="A4" t="str">
            <v>8380</v>
          </cell>
          <cell r="B4">
            <v>1</v>
          </cell>
          <cell r="C4" t="str">
            <v>12379</v>
          </cell>
          <cell r="D4" t="str">
            <v>1.3 Onshore Compliance and Detention - Administered</v>
          </cell>
          <cell r="E4" t="str">
            <v>8380</v>
          </cell>
          <cell r="F4" t="str">
            <v>Administered</v>
          </cell>
          <cell r="G4" t="str">
            <v>2804</v>
          </cell>
          <cell r="M4" t="str">
            <v>Actuals</v>
          </cell>
          <cell r="N4">
            <v>1040</v>
          </cell>
        </row>
        <row r="5">
          <cell r="A5" t="str">
            <v>8286</v>
          </cell>
          <cell r="B5">
            <v>1</v>
          </cell>
          <cell r="C5" t="str">
            <v>12379</v>
          </cell>
          <cell r="D5" t="str">
            <v>1.4 IMA Offshore Management - Administered</v>
          </cell>
          <cell r="E5" t="str">
            <v>8286</v>
          </cell>
          <cell r="F5" t="str">
            <v>Administered</v>
          </cell>
          <cell r="G5" t="str">
            <v>2804</v>
          </cell>
          <cell r="M5" t="str">
            <v>Adjustment copied from previous round</v>
          </cell>
          <cell r="N5">
            <v>1046</v>
          </cell>
        </row>
        <row r="6">
          <cell r="A6" t="str">
            <v>8288</v>
          </cell>
          <cell r="B6">
            <v>1</v>
          </cell>
          <cell r="C6" t="str">
            <v>12379</v>
          </cell>
          <cell r="D6" t="str">
            <v>1.5 Regional Cooperation - Administered</v>
          </cell>
          <cell r="E6" t="str">
            <v>8288</v>
          </cell>
          <cell r="F6" t="str">
            <v>Administered</v>
          </cell>
          <cell r="G6" t="str">
            <v>2804</v>
          </cell>
          <cell r="M6" t="str">
            <v>Adjustments to opening balances</v>
          </cell>
          <cell r="N6">
            <v>1022</v>
          </cell>
        </row>
        <row r="7">
          <cell r="A7" t="str">
            <v>8520</v>
          </cell>
          <cell r="B7">
            <v>1</v>
          </cell>
          <cell r="C7" t="str">
            <v>12379</v>
          </cell>
          <cell r="D7" t="str">
            <v>1.6 Transport Security - Administered</v>
          </cell>
          <cell r="E7" t="str">
            <v>8520</v>
          </cell>
          <cell r="F7" t="str">
            <v>Administered</v>
          </cell>
          <cell r="G7" t="str">
            <v>2603</v>
          </cell>
          <cell r="M7" t="str">
            <v>Application of the efficiency dividend</v>
          </cell>
          <cell r="N7">
            <v>1015</v>
          </cell>
        </row>
        <row r="8">
          <cell r="A8" t="str">
            <v>8522</v>
          </cell>
          <cell r="B8">
            <v>1</v>
          </cell>
          <cell r="C8" t="str">
            <v>12379</v>
          </cell>
          <cell r="D8" t="str">
            <v>1.7 National Security and Criminal Justice - Administered</v>
          </cell>
          <cell r="E8" t="str">
            <v>8522</v>
          </cell>
          <cell r="F8" t="str">
            <v>Administered</v>
          </cell>
          <cell r="G8" t="str">
            <v>1702</v>
          </cell>
          <cell r="M8" t="str">
            <v>Balance Sheet or Related Entity</v>
          </cell>
          <cell r="N8">
            <v>1034</v>
          </cell>
        </row>
        <row r="9">
          <cell r="A9" t="str">
            <v>8524</v>
          </cell>
          <cell r="B9">
            <v>1</v>
          </cell>
          <cell r="C9" t="str">
            <v>12379</v>
          </cell>
          <cell r="D9" t="str">
            <v>1.8 Cyber Security - Administered</v>
          </cell>
          <cell r="E9" t="str">
            <v>8524</v>
          </cell>
          <cell r="F9" t="str">
            <v>Administered</v>
          </cell>
          <cell r="G9" t="str">
            <v>1702</v>
          </cell>
          <cell r="M9" t="str">
            <v>Central processes - Finance only</v>
          </cell>
          <cell r="N9">
            <v>1032</v>
          </cell>
        </row>
        <row r="10">
          <cell r="A10" t="str">
            <v>8526</v>
          </cell>
          <cell r="B10">
            <v>1</v>
          </cell>
          <cell r="C10" t="str">
            <v>12379</v>
          </cell>
          <cell r="D10" t="str">
            <v>1.9 Counter-Terrorism - Administered</v>
          </cell>
          <cell r="E10" t="str">
            <v>8526</v>
          </cell>
          <cell r="F10" t="str">
            <v>Administered</v>
          </cell>
          <cell r="G10" t="str">
            <v>1702</v>
          </cell>
          <cell r="M10" t="str">
            <v>Creation of 3rd Forward Year Estimate</v>
          </cell>
          <cell r="N10">
            <v>1033</v>
          </cell>
        </row>
        <row r="11">
          <cell r="A11" t="str">
            <v>8528</v>
          </cell>
          <cell r="B11">
            <v>1</v>
          </cell>
          <cell r="C11" t="str">
            <v>12379</v>
          </cell>
          <cell r="D11" t="str">
            <v>1.10: Australian Government Disaster Financial Support Payments - Administered</v>
          </cell>
          <cell r="E11" t="str">
            <v>8528</v>
          </cell>
          <cell r="F11" t="str">
            <v>Administered</v>
          </cell>
          <cell r="G11" t="str">
            <v>1702</v>
          </cell>
          <cell r="M11" t="str">
            <v>Eco - Change in forex or interest rates</v>
          </cell>
          <cell r="N11">
            <v>1008</v>
          </cell>
        </row>
        <row r="12">
          <cell r="A12" t="str">
            <v>8529</v>
          </cell>
          <cell r="B12">
            <v>2</v>
          </cell>
          <cell r="C12" t="str">
            <v>12380</v>
          </cell>
          <cell r="D12" t="str">
            <v>2.1 Multicultural Affairs and Citizenship - Administered</v>
          </cell>
          <cell r="E12" t="str">
            <v>8529</v>
          </cell>
          <cell r="F12" t="str">
            <v>Administered</v>
          </cell>
          <cell r="G12" t="str">
            <v>2804</v>
          </cell>
          <cell r="M12" t="str">
            <v>Eco - Change in price and wage indices</v>
          </cell>
          <cell r="N12">
            <v>1004</v>
          </cell>
        </row>
        <row r="13">
          <cell r="A13" t="str">
            <v>8292</v>
          </cell>
          <cell r="B13">
            <v>2</v>
          </cell>
          <cell r="C13" t="str">
            <v>12380</v>
          </cell>
          <cell r="D13" t="str">
            <v>2.3 Visas - Administered</v>
          </cell>
          <cell r="E13" t="str">
            <v>8292</v>
          </cell>
          <cell r="F13" t="str">
            <v>Administered</v>
          </cell>
          <cell r="G13" t="str">
            <v>2804</v>
          </cell>
          <cell r="M13" t="str">
            <v>Eco - Change in UBR</v>
          </cell>
          <cell r="N13">
            <v>1005</v>
          </cell>
        </row>
        <row r="14">
          <cell r="A14" t="str">
            <v>8294</v>
          </cell>
          <cell r="B14">
            <v>2</v>
          </cell>
          <cell r="C14" t="str">
            <v>12380</v>
          </cell>
          <cell r="D14" t="str">
            <v>2.4 Refugee and Humanitarian Assistance - Administered</v>
          </cell>
          <cell r="E14" t="str">
            <v>8294</v>
          </cell>
          <cell r="F14" t="str">
            <v>Administered</v>
          </cell>
          <cell r="G14" t="str">
            <v>2804</v>
          </cell>
          <cell r="M14" t="str">
            <v>Eliminations - Finance only</v>
          </cell>
          <cell r="N14">
            <v>1021</v>
          </cell>
        </row>
        <row r="15">
          <cell r="A15" t="str">
            <v>8296</v>
          </cell>
          <cell r="B15">
            <v>2</v>
          </cell>
          <cell r="C15" t="str">
            <v>12381</v>
          </cell>
          <cell r="D15" t="str">
            <v>3.1 Border- Revenue Collection  - Administered</v>
          </cell>
          <cell r="E15" t="str">
            <v>8296</v>
          </cell>
          <cell r="F15" t="str">
            <v>Administered</v>
          </cell>
          <cell r="G15" t="str">
            <v>1101</v>
          </cell>
          <cell r="M15" t="str">
            <v>Government decision or measure</v>
          </cell>
          <cell r="N15">
            <v>1001</v>
          </cell>
        </row>
        <row r="16">
          <cell r="A16" t="str">
            <v>8279</v>
          </cell>
          <cell r="B16">
            <v>1</v>
          </cell>
          <cell r="C16" t="str">
            <v>12379</v>
          </cell>
          <cell r="D16" t="str">
            <v>1.1 Border Enforcement - Departmental</v>
          </cell>
          <cell r="E16" t="str">
            <v>8279</v>
          </cell>
          <cell r="F16" t="str">
            <v>Departmental</v>
          </cell>
          <cell r="G16" t="str">
            <v>1702</v>
          </cell>
          <cell r="M16" t="str">
            <v>GST Payments to States - Treasury only</v>
          </cell>
          <cell r="N16">
            <v>1036</v>
          </cell>
        </row>
        <row r="17">
          <cell r="A17" t="str">
            <v>8281</v>
          </cell>
          <cell r="B17">
            <v>1</v>
          </cell>
          <cell r="C17" t="str">
            <v>12379</v>
          </cell>
          <cell r="D17" t="str">
            <v>1.2 Border Management - Departmental</v>
          </cell>
          <cell r="E17" t="str">
            <v>8281</v>
          </cell>
          <cell r="F17" t="str">
            <v>Departmental</v>
          </cell>
          <cell r="G17" t="str">
            <v>1702</v>
          </cell>
          <cell r="M17" t="str">
            <v>Interest Equiv Paymts (IEPs) approp</v>
          </cell>
          <cell r="N17">
            <v>1045</v>
          </cell>
        </row>
        <row r="18">
          <cell r="A18" t="str">
            <v>8381</v>
          </cell>
          <cell r="B18">
            <v>1</v>
          </cell>
          <cell r="C18" t="str">
            <v>12379</v>
          </cell>
          <cell r="D18" t="str">
            <v>1.3 Onshore Compliance and Detention - Departmental</v>
          </cell>
          <cell r="E18" t="str">
            <v>8381</v>
          </cell>
          <cell r="F18" t="str">
            <v>Departmental</v>
          </cell>
          <cell r="G18" t="str">
            <v>2804</v>
          </cell>
          <cell r="M18" t="str">
            <v>Movement of Funds - between years</v>
          </cell>
          <cell r="N18">
            <v>1018</v>
          </cell>
        </row>
        <row r="19">
          <cell r="A19" t="str">
            <v>8287</v>
          </cell>
          <cell r="B19">
            <v>1</v>
          </cell>
          <cell r="C19" t="str">
            <v>12379</v>
          </cell>
          <cell r="D19" t="str">
            <v>1.4 IMA Offshore Management - Departmental</v>
          </cell>
          <cell r="E19" t="str">
            <v>8287</v>
          </cell>
          <cell r="F19" t="str">
            <v>Departmental</v>
          </cell>
          <cell r="G19" t="str">
            <v>2804</v>
          </cell>
          <cell r="M19" t="str">
            <v>Operating Losses</v>
          </cell>
          <cell r="N19">
            <v>1041</v>
          </cell>
        </row>
        <row r="20">
          <cell r="A20" t="str">
            <v>8289</v>
          </cell>
          <cell r="B20">
            <v>1</v>
          </cell>
          <cell r="C20" t="str">
            <v>12379</v>
          </cell>
          <cell r="D20" t="str">
            <v>1.5 Regional Cooperation - Departmental</v>
          </cell>
          <cell r="E20" t="str">
            <v>8289</v>
          </cell>
          <cell r="F20" t="str">
            <v>Departmental</v>
          </cell>
          <cell r="G20" t="str">
            <v>2804</v>
          </cell>
          <cell r="M20" t="str">
            <v>PDI Changes - Treasury/AOFM only</v>
          </cell>
          <cell r="N20">
            <v>1009</v>
          </cell>
        </row>
        <row r="21">
          <cell r="A21" t="str">
            <v>8521</v>
          </cell>
          <cell r="B21">
            <v>1</v>
          </cell>
          <cell r="C21" t="str">
            <v>12379</v>
          </cell>
          <cell r="D21" t="str">
            <v>1.6 Transport Security - Departmental</v>
          </cell>
          <cell r="E21" t="str">
            <v>8521</v>
          </cell>
          <cell r="F21" t="str">
            <v>Departmental</v>
          </cell>
          <cell r="G21" t="str">
            <v>2603</v>
          </cell>
          <cell r="M21" t="str">
            <v>Program Specific - other variations</v>
          </cell>
          <cell r="N21">
            <v>1012</v>
          </cell>
        </row>
        <row r="22">
          <cell r="A22" t="str">
            <v>8523</v>
          </cell>
          <cell r="B22">
            <v>1</v>
          </cell>
          <cell r="C22" t="str">
            <v>12379</v>
          </cell>
          <cell r="D22" t="str">
            <v>1.7 National Security and Criminal Justice - Departmental</v>
          </cell>
          <cell r="E22" t="str">
            <v>8523</v>
          </cell>
          <cell r="F22" t="str">
            <v>Departmental</v>
          </cell>
          <cell r="G22" t="str">
            <v>1702</v>
          </cell>
          <cell r="M22" t="str">
            <v>PSP - changes in rates or beneficiaries</v>
          </cell>
          <cell r="N22">
            <v>1011</v>
          </cell>
        </row>
        <row r="23">
          <cell r="A23" t="str">
            <v>8525</v>
          </cell>
          <cell r="B23">
            <v>1</v>
          </cell>
          <cell r="C23" t="str">
            <v>12379</v>
          </cell>
          <cell r="D23" t="str">
            <v>1.8 Cyber Security - Departmental</v>
          </cell>
          <cell r="E23" t="str">
            <v>8525</v>
          </cell>
          <cell r="F23" t="str">
            <v>Departmental</v>
          </cell>
          <cell r="G23" t="str">
            <v>1702</v>
          </cell>
          <cell r="M23" t="str">
            <v>Section 75 transfers between entities</v>
          </cell>
          <cell r="N23">
            <v>1020</v>
          </cell>
        </row>
        <row r="24">
          <cell r="A24" t="str">
            <v>8527</v>
          </cell>
          <cell r="B24">
            <v>1</v>
          </cell>
          <cell r="C24" t="str">
            <v>12379</v>
          </cell>
          <cell r="D24" t="str">
            <v>1.9 Counter-Terrorism - Departmental</v>
          </cell>
          <cell r="E24" t="str">
            <v>8527</v>
          </cell>
          <cell r="F24" t="str">
            <v>Departmental</v>
          </cell>
          <cell r="G24" t="str">
            <v>1702</v>
          </cell>
          <cell r="M24" t="str">
            <v>Self balancing transfers</v>
          </cell>
          <cell r="N24">
            <v>1019</v>
          </cell>
        </row>
        <row r="25">
          <cell r="A25" t="str">
            <v>8290</v>
          </cell>
          <cell r="B25">
            <v>2</v>
          </cell>
          <cell r="C25" t="str">
            <v>12380</v>
          </cell>
          <cell r="D25" t="str">
            <v>2.1 Multicultural Affairs and Citizenship - Departmental</v>
          </cell>
          <cell r="E25" t="str">
            <v>8290</v>
          </cell>
          <cell r="F25" t="str">
            <v>Departmental</v>
          </cell>
          <cell r="G25" t="str">
            <v>2804</v>
          </cell>
          <cell r="M25" t="str">
            <v>Taxation Receipts</v>
          </cell>
          <cell r="N25">
            <v>1042</v>
          </cell>
        </row>
        <row r="26">
          <cell r="A26" t="str">
            <v>8291</v>
          </cell>
          <cell r="B26">
            <v>2</v>
          </cell>
          <cell r="C26" t="str">
            <v>12380</v>
          </cell>
          <cell r="D26" t="str">
            <v>2.2 Migration - Departmental</v>
          </cell>
          <cell r="E26" t="str">
            <v>8291</v>
          </cell>
          <cell r="F26" t="str">
            <v>Departmental</v>
          </cell>
          <cell r="G26" t="str">
            <v>2804</v>
          </cell>
          <cell r="M26" t="str">
            <v>Variations not elsewhere defined</v>
          </cell>
          <cell r="N26">
            <v>1029</v>
          </cell>
        </row>
        <row r="27">
          <cell r="A27" t="str">
            <v>8293</v>
          </cell>
          <cell r="B27">
            <v>2</v>
          </cell>
          <cell r="C27" t="str">
            <v>12380</v>
          </cell>
          <cell r="D27" t="str">
            <v>2.3 Visas - Departmental</v>
          </cell>
          <cell r="E27" t="str">
            <v>8293</v>
          </cell>
          <cell r="F27" t="str">
            <v>Departmental</v>
          </cell>
          <cell r="G27" t="str">
            <v>2804</v>
          </cell>
          <cell r="M27" t="str">
            <v>Whole of Government Savings</v>
          </cell>
          <cell r="N27">
            <v>1039</v>
          </cell>
        </row>
        <row r="28">
          <cell r="A28" t="str">
            <v>8295</v>
          </cell>
          <cell r="B28">
            <v>2</v>
          </cell>
          <cell r="C28" t="str">
            <v>12380</v>
          </cell>
          <cell r="D28" t="str">
            <v>2.4 Refugee and Humanitarian Assistance - Departmental</v>
          </cell>
          <cell r="E28" t="str">
            <v>8295</v>
          </cell>
          <cell r="F28" t="str">
            <v>Departmental</v>
          </cell>
          <cell r="G28" t="str">
            <v>2804</v>
          </cell>
        </row>
        <row r="29">
          <cell r="A29" t="str">
            <v>8297</v>
          </cell>
          <cell r="B29">
            <v>3</v>
          </cell>
          <cell r="C29" t="str">
            <v>12381</v>
          </cell>
          <cell r="D29" t="str">
            <v>3.1 Border- Revenue Collection  - Departmental</v>
          </cell>
          <cell r="E29" t="str">
            <v>8297</v>
          </cell>
          <cell r="F29" t="str">
            <v>Departmental</v>
          </cell>
          <cell r="G29" t="str">
            <v>1101</v>
          </cell>
        </row>
        <row r="30">
          <cell r="A30" t="str">
            <v>8298</v>
          </cell>
          <cell r="B30">
            <v>3</v>
          </cell>
          <cell r="C30" t="str">
            <v>12381</v>
          </cell>
          <cell r="D30" t="str">
            <v>3.2 Trade Facilitation and Industry Engagement - Departmental</v>
          </cell>
          <cell r="E30" t="str">
            <v>8298</v>
          </cell>
          <cell r="F30" t="str">
            <v>Departmental</v>
          </cell>
          <cell r="G30" t="str">
            <v>1702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 Budget Process"/>
      <sheetName val="Steps"/>
      <sheetName val="2011-12 Capital Purchase Plan"/>
      <sheetName val="Scheduled Replacements 2011-12"/>
      <sheetName val="2010-11 Projects Carryforward"/>
      <sheetName val="New Projects"/>
      <sheetName val="Sheet4"/>
      <sheetName val="New projects - old data"/>
      <sheetName val="Asset Replacements Fwd Yrs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B3" t="str">
            <v>Yes</v>
          </cell>
        </row>
        <row r="4">
          <cell r="B4" t="str">
            <v>No</v>
          </cell>
        </row>
      </sheetData>
      <sheetData sheetId="7"/>
      <sheetData sheetId="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3.1 - Special Account"/>
      <sheetName val="Table 3.2 - Dept IS"/>
      <sheetName val="Table 3.3 - Dept BS"/>
      <sheetName val="Table 3.4 - Dept Equity"/>
      <sheetName val="Table 3.5 - Dept CF"/>
      <sheetName val="Table 3.6 - Dept Capital"/>
      <sheetName val="Table 3.7 - Dept Asset"/>
      <sheetName val="Table 3.8 - Admin IS"/>
      <sheetName val="Table 3.9 - Admin BS"/>
      <sheetName val="Table 3.10 - Admin CF"/>
      <sheetName val="Table 3.11 - Admin Capital"/>
      <sheetName val="Table 3.12 - Admin Asset"/>
      <sheetName val="Validation"/>
      <sheetName val="Source file&gt;&gt;"/>
      <sheetName val="Special Account"/>
      <sheetName val="Dept Data"/>
      <sheetName val="Admin Data "/>
      <sheetName val="Listing Report"/>
      <sheetName val="Dept Primary"/>
      <sheetName val="Admin Primary"/>
      <sheetName val="Account Hierarchy"/>
      <sheetName val="Asset Report - Departmental"/>
      <sheetName val="Validations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 - Outcome 1 Local"/>
      <sheetName val="Admin - Outcome 1 Regional"/>
      <sheetName val="Admin - Outcome 2 Territories"/>
      <sheetName val="Dept - Outcome 1"/>
      <sheetName val="Summary PAES 12-13"/>
      <sheetName val="Summary PBS 12-13 "/>
      <sheetName val="Departmental (V2)"/>
      <sheetName val="Departmental"/>
      <sheetName val="Departmental Capital Budget"/>
      <sheetName val="Departmental Equity Injection"/>
      <sheetName val="Administered Bill 1"/>
      <sheetName val="Administered Capital Budget"/>
      <sheetName val="Administered Special Approp"/>
      <sheetName val="Administered Bill 2 SPP"/>
      <sheetName val="Administered Bill 2 Non Op"/>
      <sheetName val="Sheet3"/>
      <sheetName val="Special Account"/>
      <sheetName val="CBMS - Dept"/>
      <sheetName val="CBMS - Admin"/>
      <sheetName val="CAC Payments"/>
      <sheetName val="Outcome 3 "/>
      <sheetName val="Data Sheet"/>
      <sheetName val="Outcome 1.1 11-12 funding rec"/>
      <sheetName val="Outcome 1.2 11-12 funding r (2)"/>
    </sheetNames>
    <sheetDataSet>
      <sheetData sheetId="0">
        <row r="433">
          <cell r="A433" t="str">
            <v>Terminating</v>
          </cell>
        </row>
        <row r="434">
          <cell r="A434" t="str">
            <v>Ongoing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 Table"/>
      <sheetName val="TK table"/>
      <sheetName val="Cover"/>
      <sheetName val="Attachment A"/>
      <sheetName val="Attachment A1"/>
      <sheetName val="Attachment A2"/>
      <sheetName val="Attachment A3"/>
      <sheetName val="Attachment B"/>
      <sheetName val="Attachment C"/>
      <sheetName val="Attachment D"/>
      <sheetName val="Attachment E"/>
      <sheetName val="Attachment F"/>
      <sheetName val="Flash Report"/>
      <sheetName val="{AR}01"/>
      <sheetName val="{AR}11"/>
      <sheetName val="{AR}21"/>
      <sheetName val="{AR}31"/>
      <sheetName val="{AR}41"/>
      <sheetName val="{AR}51"/>
      <sheetName val="{AR}61"/>
      <sheetName val="{AR}71"/>
      <sheetName val="{AR}81"/>
      <sheetName val="{AR}91"/>
      <sheetName val="{AR}101"/>
      <sheetName val="{AR}111"/>
      <sheetName val="{AR}121"/>
      <sheetName val="{AR}131"/>
      <sheetName val="{AR}141"/>
      <sheetName val="{AR}151"/>
      <sheetName val="{AR}161"/>
      <sheetName val="{AR}171"/>
      <sheetName val="{AR}181"/>
      <sheetName val="{AR}191"/>
      <sheetName val="Attachment A4"/>
      <sheetName val="may forecast - rev"/>
      <sheetName val="may forecast core"/>
      <sheetName val="may forecast NPP"/>
    </sheetNames>
    <sheetDataSet>
      <sheetData sheetId="0"/>
      <sheetData sheetId="1"/>
      <sheetData sheetId="2">
        <row r="4">
          <cell r="Q4" t="str">
            <v>Jun</v>
          </cell>
        </row>
        <row r="6">
          <cell r="Q6" t="str">
            <v>2011-2012</v>
          </cell>
        </row>
        <row r="8">
          <cell r="Q8" t="str">
            <v>Revised Budget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Details"/>
      <sheetName val="Note_Template"/>
      <sheetName val="Cover"/>
      <sheetName val="Navigation"/>
      <sheetName val="Version Log"/>
      <sheetName val="KPMG_Admin"/>
      <sheetName val="Errorhandle"/>
      <sheetName val="ErrLog"/>
      <sheetName val="Lists"/>
      <sheetName val="LS"/>
      <sheetName val="LS_Seperate"/>
      <sheetName val="LS Monthly"/>
      <sheetName val="CashFlowDerivation"/>
      <sheetName val="CashFlowJournals"/>
      <sheetName val="GSTWorkings"/>
      <sheetName val="CashFlowDrill"/>
      <sheetName val="CFWP"/>
      <sheetName val="Journal"/>
      <sheetName val="Trail"/>
      <sheetName val="Working"/>
      <sheetName val="RndJnlManAll"/>
      <sheetName val="StyleList"/>
      <sheetName val="RoundingJournal"/>
      <sheetName val="ChangeLog"/>
      <sheetName val="Mapping Export"/>
      <sheetName val="Mapping"/>
      <sheetName val="Index"/>
      <sheetName val="Note_DAR"/>
      <sheetName val="Validations"/>
      <sheetName val="Note_DPL"/>
      <sheetName val="Note_BPL"/>
      <sheetName val="Note_DBS"/>
      <sheetName val="Note_BBS"/>
      <sheetName val="Note_CEQ"/>
      <sheetName val="Note_BEQ"/>
      <sheetName val="Note_DCF"/>
      <sheetName val="Note_BCF"/>
      <sheetName val="Note_SOC"/>
      <sheetName val="Note_SCO"/>
      <sheetName val="Note_LIP"/>
      <sheetName val="Note_OPB"/>
      <sheetName val="Note_NCA"/>
      <sheetName val="Note_EEX"/>
      <sheetName val="Note_SXP"/>
      <sheetName val="Note_GRX"/>
      <sheetName val="Note_DAA"/>
      <sheetName val="Note_FCE"/>
      <sheetName val="Note_WDA"/>
      <sheetName val="Note_FEX"/>
      <sheetName val="Note_LSA"/>
      <sheetName val="Note_FGA"/>
      <sheetName val="Note_ILA"/>
      <sheetName val="Note_OEX"/>
      <sheetName val="Note_OEH"/>
      <sheetName val="Note_GAS"/>
      <sheetName val="Note_ROC"/>
      <sheetName val="Note_FAF"/>
      <sheetName val="Note_IRV"/>
      <sheetName val="Note_DRV"/>
      <sheetName val="Note_RRV"/>
      <sheetName val="Note_ROR"/>
      <sheetName val="Note_CIR"/>
      <sheetName val="Note_ORV"/>
      <sheetName val="Note_GSA"/>
      <sheetName val="Note_FEG"/>
      <sheetName val="Note_RAW"/>
      <sheetName val="Note_OGA"/>
      <sheetName val="Note_RFG"/>
      <sheetName val="Note_ITE"/>
      <sheetName val="Note_OCI"/>
      <sheetName val="Note_ITO"/>
      <sheetName val="Note_FIN"/>
      <sheetName val="Note_FIM"/>
      <sheetName val="Note_FIO"/>
      <sheetName val="Note_FIP"/>
      <sheetName val="Note_FIQ"/>
      <sheetName val="Note_CSH"/>
      <sheetName val="Note_REC"/>
      <sheetName val="Note_AYR"/>
      <sheetName val="Note_ACR"/>
      <sheetName val="Note_RIA"/>
      <sheetName val="Note_INE"/>
      <sheetName val="Note_INV"/>
      <sheetName val="Note_OFA"/>
      <sheetName val="Note_LAB"/>
      <sheetName val="Note_IPE"/>
      <sheetName val="Note_INT"/>
      <sheetName val="Note_MTA"/>
      <sheetName val="Note_INR"/>
      <sheetName val="Note_INP"/>
      <sheetName val="Note_IVT"/>
      <sheetName val="Note_DTA"/>
      <sheetName val="Note_JCA"/>
      <sheetName val="Note_ONA"/>
      <sheetName val="Note_SPA"/>
      <sheetName val="Note_GRA"/>
      <sheetName val="Note_DIV"/>
      <sheetName val="Note_LOA"/>
      <sheetName val="Note_LEA"/>
      <sheetName val="Note_DEP"/>
      <sheetName val="Note_OBL"/>
      <sheetName val="Note_PRO"/>
      <sheetName val="Note_TAL"/>
      <sheetName val="Note_OPR"/>
      <sheetName val="Note_ROP"/>
      <sheetName val="Note_AAL"/>
      <sheetName val="Note_RES"/>
      <sheetName val="Note_CFR"/>
      <sheetName val="Note_CLA"/>
      <sheetName val="Note_ERE"/>
      <sheetName val="Note_ERP"/>
      <sheetName val="Note_HPS"/>
      <sheetName val="Note_REA"/>
      <sheetName val="Note_FIA"/>
      <sheetName val="Note_FIB"/>
      <sheetName val="Note_FIC"/>
      <sheetName val="Note_FID"/>
      <sheetName val="Note_FIE"/>
      <sheetName val="Note_FIF"/>
      <sheetName val="Note_FIG"/>
      <sheetName val="Note_FIH"/>
      <sheetName val="Note_FII"/>
      <sheetName val="Note_FIJ"/>
      <sheetName val="Note_FIK"/>
      <sheetName val="Note_FIL"/>
      <sheetName val="Note_FAR"/>
      <sheetName val="Note_DAU"/>
      <sheetName val="Note_DAP"/>
      <sheetName val="Note_DCB"/>
      <sheetName val="Note_DUA"/>
      <sheetName val="Note_DSA"/>
      <sheetName val="Note_DAC"/>
      <sheetName val="Note_SAC"/>
      <sheetName val="Note_DIS"/>
      <sheetName val="Note_CDR"/>
      <sheetName val="Note_AHT"/>
      <sheetName val="Note_DCN"/>
      <sheetName val="Note_ROO"/>
      <sheetName val="Note_BVE"/>
      <sheetName val="2019 Annual Reporting Model - D"/>
    </sheetNames>
    <sheetDataSet>
      <sheetData sheetId="0"/>
      <sheetData sheetId="1"/>
      <sheetData sheetId="2">
        <row r="38">
          <cell r="F38">
            <v>1</v>
          </cell>
        </row>
      </sheetData>
      <sheetData sheetId="3"/>
      <sheetData sheetId="4"/>
      <sheetData sheetId="5"/>
      <sheetData sheetId="6"/>
      <sheetData sheetId="7"/>
      <sheetData sheetId="8">
        <row r="13">
          <cell r="O13" t="str">
            <v>$'000</v>
          </cell>
        </row>
        <row r="17">
          <cell r="H17">
            <v>12</v>
          </cell>
        </row>
      </sheetData>
      <sheetData sheetId="9"/>
      <sheetData sheetId="10"/>
      <sheetData sheetId="11"/>
      <sheetData sheetId="12">
        <row r="13">
          <cell r="O13">
            <v>0</v>
          </cell>
        </row>
      </sheetData>
      <sheetData sheetId="13"/>
      <sheetData sheetId="14"/>
      <sheetData sheetId="15"/>
      <sheetData sheetId="16"/>
      <sheetData sheetId="17"/>
      <sheetData sheetId="18">
        <row r="13">
          <cell r="O13">
            <v>43199.649270833332</v>
          </cell>
        </row>
      </sheetData>
      <sheetData sheetId="19"/>
      <sheetData sheetId="20"/>
      <sheetData sheetId="21"/>
      <sheetData sheetId="22">
        <row r="13">
          <cell r="O13">
            <v>0</v>
          </cell>
        </row>
      </sheetData>
      <sheetData sheetId="23"/>
      <sheetData sheetId="24"/>
      <sheetData sheetId="25">
        <row r="13">
          <cell r="O13" t="str">
            <v>Cash and Cash Equivalents</v>
          </cell>
        </row>
      </sheetData>
      <sheetData sheetId="26">
        <row r="13">
          <cell r="O13"/>
        </row>
      </sheetData>
      <sheetData sheetId="27"/>
      <sheetData sheetId="28">
        <row r="13">
          <cell r="O13" t="str">
            <v>Previous Year</v>
          </cell>
        </row>
      </sheetData>
      <sheetData sheetId="29">
        <row r="13">
          <cell r="F13">
            <v>344925</v>
          </cell>
        </row>
      </sheetData>
      <sheetData sheetId="30">
        <row r="13">
          <cell r="O13" t="str">
            <v>$'000</v>
          </cell>
        </row>
      </sheetData>
      <sheetData sheetId="31"/>
      <sheetData sheetId="32"/>
      <sheetData sheetId="33">
        <row r="13">
          <cell r="O13">
            <v>0</v>
          </cell>
        </row>
      </sheetData>
      <sheetData sheetId="34"/>
      <sheetData sheetId="35"/>
      <sheetData sheetId="36">
        <row r="13">
          <cell r="O13" t="str">
            <v>Operating activities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8">
          <cell r="E8">
            <v>7598</v>
          </cell>
        </row>
      </sheetData>
      <sheetData sheetId="63">
        <row r="13">
          <cell r="O13" t="e">
            <v>#REF!</v>
          </cell>
        </row>
      </sheetData>
      <sheetData sheetId="64"/>
      <sheetData sheetId="65">
        <row r="13">
          <cell r="O13" t="e">
            <v>#REF!</v>
          </cell>
        </row>
      </sheetData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9">
          <cell r="L19">
            <v>219129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13">
          <cell r="O13">
            <v>0</v>
          </cell>
        </row>
      </sheetData>
      <sheetData sheetId="107">
        <row r="13">
          <cell r="O13">
            <v>-695</v>
          </cell>
        </row>
      </sheetData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>
        <row r="13">
          <cell r="G13">
            <v>278107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heet1"/>
      <sheetName val="Lists"/>
      <sheetName val="Sign off"/>
      <sheetName val="Adjustment Index"/>
      <sheetName val="Parameter Metrics"/>
      <sheetName val="Unit Price Listing"/>
      <sheetName val="Checklist"/>
      <sheetName val="Total (2)"/>
      <sheetName val="Stop"/>
      <sheetName val="Rounding"/>
      <sheetName val="Post UPC"/>
      <sheetName val="WCI Adj"/>
      <sheetName val="ED Adj"/>
      <sheetName val="Total"/>
      <sheetName val="Start"/>
      <sheetName val="End"/>
      <sheetName val="Expenses"/>
      <sheetName val="Con reserv"/>
      <sheetName val="PSSAP"/>
      <sheetName val="MYEFO"/>
      <sheetName val="Pre UPC"/>
      <sheetName val="Base"/>
      <sheetName val="Begin"/>
      <sheetName val="CBMS Rec"/>
      <sheetName val="CBMS CSV Data"/>
      <sheetName val="Adj_Template"/>
      <sheetName val="ParaAdj_Template"/>
      <sheetName val="OBAdj_Template"/>
      <sheetName val="Unit Price Change - Template"/>
      <sheetName val="Sheet3"/>
    </sheetNames>
    <sheetDataSet>
      <sheetData sheetId="0">
        <row r="9">
          <cell r="C9" t="str">
            <v>Pre-ERC</v>
          </cell>
        </row>
      </sheetData>
      <sheetData sheetId="1" refreshError="1"/>
      <sheetData sheetId="2">
        <row r="17">
          <cell r="F17" t="str">
            <v>2027-28 Forward Year 10</v>
          </cell>
        </row>
      </sheetData>
      <sheetData sheetId="3" refreshError="1"/>
      <sheetData sheetId="4" refreshError="1"/>
      <sheetData sheetId="5">
        <row r="8">
          <cell r="D8" t="str">
            <v>2015-16</v>
          </cell>
          <cell r="E8" t="str">
            <v>2016-17</v>
          </cell>
          <cell r="F8" t="str">
            <v>2017-18</v>
          </cell>
          <cell r="G8" t="str">
            <v>2018-19</v>
          </cell>
          <cell r="H8" t="str">
            <v>2019-20</v>
          </cell>
          <cell r="I8" t="str">
            <v>2020-21</v>
          </cell>
          <cell r="J8" t="str">
            <v>2021-22</v>
          </cell>
          <cell r="K8" t="str">
            <v>2022-23</v>
          </cell>
          <cell r="L8" t="str">
            <v>2023-24</v>
          </cell>
          <cell r="M8" t="str">
            <v>2024-25</v>
          </cell>
          <cell r="N8" t="str">
            <v>2025-26</v>
          </cell>
          <cell r="O8" t="str">
            <v>2026-27</v>
          </cell>
          <cell r="P8" t="str">
            <v>2027-28</v>
          </cell>
          <cell r="Q8" t="str">
            <v>2028-29</v>
          </cell>
          <cell r="R8" t="str">
            <v>2029-30</v>
          </cell>
          <cell r="S8" t="str">
            <v>2030-31</v>
          </cell>
          <cell r="T8" t="str">
            <v>2031-32</v>
          </cell>
        </row>
        <row r="9">
          <cell r="B9" t="str">
            <v>WCI 6</v>
          </cell>
          <cell r="C9" t="str">
            <v>Update</v>
          </cell>
          <cell r="D9" t="str">
            <v>PA</v>
          </cell>
          <cell r="E9" t="str">
            <v>RB</v>
          </cell>
          <cell r="F9" t="str">
            <v>NB</v>
          </cell>
          <cell r="G9" t="str">
            <v>FY1</v>
          </cell>
          <cell r="H9" t="str">
            <v>FY2</v>
          </cell>
          <cell r="I9" t="str">
            <v>FY3</v>
          </cell>
          <cell r="J9" t="str">
            <v>FY4</v>
          </cell>
          <cell r="K9" t="str">
            <v>FY5</v>
          </cell>
          <cell r="L9" t="str">
            <v>FY6</v>
          </cell>
          <cell r="M9" t="str">
            <v>FY7</v>
          </cell>
          <cell r="N9" t="str">
            <v>FY8</v>
          </cell>
          <cell r="O9" t="str">
            <v>FY9</v>
          </cell>
          <cell r="P9" t="str">
            <v>FY10</v>
          </cell>
          <cell r="Q9" t="str">
            <v>FY11</v>
          </cell>
          <cell r="R9" t="str">
            <v>FY12</v>
          </cell>
          <cell r="S9" t="str">
            <v>FY13</v>
          </cell>
          <cell r="T9" t="str">
            <v>FY14</v>
          </cell>
        </row>
        <row r="10">
          <cell r="B10" t="str">
            <v>Previous WCI 6</v>
          </cell>
          <cell r="C10">
            <v>41730</v>
          </cell>
          <cell r="D10">
            <v>1.4999999999999999E-2</v>
          </cell>
          <cell r="E10">
            <v>1.7999999999999999E-2</v>
          </cell>
          <cell r="F10">
            <v>1.9E-2</v>
          </cell>
          <cell r="G10">
            <v>1.7999999999999999E-2</v>
          </cell>
          <cell r="H10">
            <v>0.02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B11" t="str">
            <v>Current WCI 6</v>
          </cell>
          <cell r="C11">
            <v>41730</v>
          </cell>
          <cell r="D11">
            <v>1.4999999999999999E-2</v>
          </cell>
          <cell r="E11">
            <v>1.4999999999999999E-2</v>
          </cell>
          <cell r="F11">
            <v>0.02</v>
          </cell>
          <cell r="G11">
            <v>1.9E-2</v>
          </cell>
          <cell r="H11">
            <v>1.9E-2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B12" t="str">
            <v>Annual Change</v>
          </cell>
          <cell r="D12">
            <v>1</v>
          </cell>
          <cell r="E12">
            <v>0.9970530451866404</v>
          </cell>
          <cell r="F12">
            <v>1.0009813542688912</v>
          </cell>
          <cell r="G12">
            <v>1.0009823182711197</v>
          </cell>
          <cell r="H12">
            <v>0.99901960784313715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  <cell r="O12">
            <v>1</v>
          </cell>
          <cell r="P12">
            <v>1</v>
          </cell>
          <cell r="Q12">
            <v>1</v>
          </cell>
          <cell r="R12">
            <v>1</v>
          </cell>
          <cell r="S12">
            <v>1</v>
          </cell>
          <cell r="T12">
            <v>1</v>
          </cell>
        </row>
        <row r="13">
          <cell r="B13" t="str">
            <v>Cumulative Change</v>
          </cell>
          <cell r="D13">
            <v>1</v>
          </cell>
          <cell r="E13">
            <v>0.9970530451866404</v>
          </cell>
          <cell r="F13">
            <v>0.99803150744884528</v>
          </cell>
          <cell r="G13">
            <v>0.99901189203376539</v>
          </cell>
          <cell r="H13">
            <v>0.99803246861020278</v>
          </cell>
          <cell r="I13">
            <v>0.99803246861020278</v>
          </cell>
          <cell r="J13">
            <v>0.99803246861020278</v>
          </cell>
          <cell r="K13">
            <v>0.99803246861020278</v>
          </cell>
          <cell r="L13">
            <v>0.99803246861020278</v>
          </cell>
          <cell r="M13">
            <v>0.99803246861020278</v>
          </cell>
          <cell r="N13">
            <v>0.99803246861020278</v>
          </cell>
          <cell r="O13">
            <v>0.99803246861020278</v>
          </cell>
          <cell r="P13">
            <v>0.99803246861020278</v>
          </cell>
          <cell r="Q13">
            <v>0.99803246861020278</v>
          </cell>
          <cell r="R13">
            <v>0.99803246861020278</v>
          </cell>
          <cell r="S13">
            <v>0.99803246861020278</v>
          </cell>
          <cell r="T13">
            <v>0.99803246861020278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3">
          <cell r="K23">
            <v>0</v>
          </cell>
        </row>
      </sheetData>
      <sheetData sheetId="14">
        <row r="23">
          <cell r="K23">
            <v>200</v>
          </cell>
        </row>
      </sheetData>
      <sheetData sheetId="15" refreshError="1"/>
      <sheetData sheetId="16"/>
      <sheetData sheetId="17"/>
      <sheetData sheetId="18">
        <row r="4">
          <cell r="E4">
            <v>3330</v>
          </cell>
        </row>
      </sheetData>
      <sheetData sheetId="19">
        <row r="4">
          <cell r="E4">
            <v>-32</v>
          </cell>
        </row>
      </sheetData>
      <sheetData sheetId="20">
        <row r="4">
          <cell r="E4">
            <v>-60000</v>
          </cell>
        </row>
      </sheetData>
      <sheetData sheetId="21"/>
      <sheetData sheetId="22">
        <row r="3">
          <cell r="E3">
            <v>1194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20 Expense Review"/>
      <sheetName val="CAPF&gt;&gt;"/>
      <sheetName val="1920 Bud Expenses CAPF"/>
      <sheetName val="CAPF FY Budget"/>
      <sheetName val="CAPF YTD August"/>
      <sheetName val="Actual Team to Review"/>
      <sheetName val="Actual Reference&gt;&gt;"/>
      <sheetName val="Dept"/>
      <sheetName val="annual report - email"/>
      <sheetName val="Note_DAR-Not used"/>
      <sheetName val="no used Note_DAR"/>
    </sheetNames>
    <sheetDataSet>
      <sheetData sheetId="0"/>
      <sheetData sheetId="1"/>
      <sheetData sheetId="2">
        <row r="88">
          <cell r="AD88"/>
          <cell r="AE88" t="str">
            <v>All Outcomes</v>
          </cell>
          <cell r="AF88"/>
        </row>
        <row r="89">
          <cell r="AD89"/>
          <cell r="AE89" t="str">
            <v>Outcome One</v>
          </cell>
          <cell r="AF89"/>
        </row>
        <row r="90">
          <cell r="AD90">
            <v>8279</v>
          </cell>
          <cell r="AE90" t="str">
            <v>1.1 - Border Enforcement</v>
          </cell>
          <cell r="AF90">
            <v>159321.85355169716</v>
          </cell>
        </row>
        <row r="91">
          <cell r="AD91">
            <v>8281</v>
          </cell>
          <cell r="AE91" t="str">
            <v>1.2 - Border Management</v>
          </cell>
          <cell r="AF91">
            <v>58931.171650276585</v>
          </cell>
        </row>
        <row r="92">
          <cell r="AD92">
            <v>8381</v>
          </cell>
          <cell r="AE92" t="str">
            <v>1.3 - Onshore Compliance &amp; Detention</v>
          </cell>
          <cell r="AF92">
            <v>57855.135872818115</v>
          </cell>
        </row>
        <row r="93">
          <cell r="AD93">
            <v>8287</v>
          </cell>
          <cell r="AE93" t="str">
            <v>1.4 - IMA Offshore management</v>
          </cell>
          <cell r="AF93">
            <v>17735.642075722564</v>
          </cell>
        </row>
        <row r="94">
          <cell r="AD94">
            <v>8289</v>
          </cell>
          <cell r="AE94" t="str">
            <v>1.5 - Regional Cooperation</v>
          </cell>
          <cell r="AF94">
            <v>8000.0356018853208</v>
          </cell>
        </row>
        <row r="95">
          <cell r="AD95">
            <v>8521</v>
          </cell>
          <cell r="AE95" t="str">
            <v>1.6 - Transport Security</v>
          </cell>
          <cell r="AF95">
            <v>5980.6682135159936</v>
          </cell>
        </row>
        <row r="96">
          <cell r="AD96">
            <v>8523</v>
          </cell>
          <cell r="AE96" t="str">
            <v>1.7 - National Security and Criminal Justice</v>
          </cell>
          <cell r="AF96">
            <v>17927.678923972304</v>
          </cell>
        </row>
        <row r="97">
          <cell r="AD97">
            <v>8525</v>
          </cell>
          <cell r="AE97" t="str">
            <v>1.8 - Cyber Security</v>
          </cell>
          <cell r="AF97">
            <v>887.54839000000015</v>
          </cell>
        </row>
        <row r="98">
          <cell r="AD98">
            <v>8527</v>
          </cell>
          <cell r="AE98" t="str">
            <v>1.9 - Counter Terrorism</v>
          </cell>
          <cell r="AF98">
            <v>1808.5591299999999</v>
          </cell>
        </row>
        <row r="99">
          <cell r="AD99"/>
          <cell r="AE99" t="str">
            <v>1.10 - Australian Government Disaster Financial Support Payments</v>
          </cell>
          <cell r="AF99">
            <v>0</v>
          </cell>
        </row>
        <row r="100">
          <cell r="AD100"/>
          <cell r="AE100" t="str">
            <v>Outcome Two</v>
          </cell>
          <cell r="AF100"/>
        </row>
        <row r="101">
          <cell r="AD101">
            <v>8290</v>
          </cell>
          <cell r="AE101" t="str">
            <v>2.1 - Multicultural Affairs and Citizenship</v>
          </cell>
          <cell r="AF101">
            <v>14887.3087385075</v>
          </cell>
        </row>
        <row r="102">
          <cell r="AD102">
            <v>8291</v>
          </cell>
          <cell r="AE102" t="str">
            <v>2.2 - Migration</v>
          </cell>
          <cell r="AF102">
            <v>38160.682033352932</v>
          </cell>
        </row>
        <row r="103">
          <cell r="AD103">
            <v>8293</v>
          </cell>
          <cell r="AE103" t="str">
            <v>2.3 - Visas</v>
          </cell>
          <cell r="AF103">
            <v>55677.372908048368</v>
          </cell>
        </row>
        <row r="104">
          <cell r="AD104">
            <v>8295</v>
          </cell>
          <cell r="AE104" t="str">
            <v>2.4 - Refugee, Humanitarian, Settlement and Migrant Services</v>
          </cell>
          <cell r="AF104">
            <v>25355.886304963642</v>
          </cell>
        </row>
        <row r="105">
          <cell r="AD105"/>
          <cell r="AE105" t="str">
            <v>Outcome Three</v>
          </cell>
          <cell r="AF105"/>
        </row>
        <row r="106">
          <cell r="AD106">
            <v>8297</v>
          </cell>
          <cell r="AE106" t="str">
            <v>3.1 - Revenue Management</v>
          </cell>
          <cell r="AF106">
            <v>11077.592525553491</v>
          </cell>
        </row>
        <row r="107">
          <cell r="AD107">
            <v>8298</v>
          </cell>
          <cell r="AE107" t="str">
            <v>3.2 - Trade Facilitation and Industry Engagement</v>
          </cell>
          <cell r="AF107">
            <v>7752.909589686009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7"/>
  <sheetViews>
    <sheetView tabSelected="1" view="pageBreakPreview" zoomScaleNormal="100" zoomScaleSheetLayoutView="100" workbookViewId="0"/>
  </sheetViews>
  <sheetFormatPr defaultColWidth="4" defaultRowHeight="10.199999999999999" x14ac:dyDescent="0.2"/>
  <cols>
    <col min="1" max="1" width="47.33203125" style="50" customWidth="1"/>
    <col min="2" max="3" width="11.44140625" style="50" customWidth="1"/>
    <col min="4" max="16384" width="4" style="50"/>
  </cols>
  <sheetData>
    <row r="1" spans="1:3" ht="42" customHeight="1" x14ac:dyDescent="0.25">
      <c r="A1" s="135" t="s">
        <v>254</v>
      </c>
    </row>
    <row r="2" spans="1:3" ht="40.799999999999997" x14ac:dyDescent="0.2">
      <c r="A2" s="68"/>
      <c r="B2" s="109" t="s">
        <v>160</v>
      </c>
      <c r="C2" s="110" t="s">
        <v>161</v>
      </c>
    </row>
    <row r="3" spans="1:3" ht="12" customHeight="1" x14ac:dyDescent="0.2">
      <c r="A3" s="53" t="s">
        <v>85</v>
      </c>
      <c r="B3" s="91"/>
      <c r="C3" s="92"/>
    </row>
    <row r="4" spans="1:3" ht="12" customHeight="1" x14ac:dyDescent="0.2">
      <c r="A4" s="51" t="s">
        <v>147</v>
      </c>
      <c r="B4" s="86"/>
      <c r="C4" s="67"/>
    </row>
    <row r="5" spans="1:3" ht="12" customHeight="1" x14ac:dyDescent="0.2">
      <c r="A5" s="64" t="s">
        <v>148</v>
      </c>
      <c r="B5" s="86">
        <v>59898</v>
      </c>
      <c r="C5" s="67">
        <v>51455</v>
      </c>
    </row>
    <row r="6" spans="1:3" ht="12" customHeight="1" x14ac:dyDescent="0.2">
      <c r="A6" s="64" t="s">
        <v>149</v>
      </c>
      <c r="B6" s="86">
        <v>175053</v>
      </c>
      <c r="C6" s="67">
        <v>157281</v>
      </c>
    </row>
    <row r="7" spans="1:3" ht="12" customHeight="1" x14ac:dyDescent="0.2">
      <c r="A7" s="64" t="s">
        <v>150</v>
      </c>
      <c r="B7" s="86">
        <v>3011</v>
      </c>
      <c r="C7" s="67">
        <v>250</v>
      </c>
    </row>
    <row r="8" spans="1:3" ht="12" customHeight="1" x14ac:dyDescent="0.2">
      <c r="A8" s="64" t="s">
        <v>151</v>
      </c>
      <c r="B8" s="93">
        <v>3902</v>
      </c>
      <c r="C8" s="94">
        <v>3937</v>
      </c>
    </row>
    <row r="9" spans="1:3" ht="12" customHeight="1" x14ac:dyDescent="0.2">
      <c r="A9" s="53" t="s">
        <v>102</v>
      </c>
      <c r="B9" s="95">
        <f>SUM(B5:B8)</f>
        <v>241864</v>
      </c>
      <c r="C9" s="96">
        <f>SUM(C5:C8)</f>
        <v>212923</v>
      </c>
    </row>
    <row r="10" spans="1:3" ht="12" customHeight="1" x14ac:dyDescent="0.2">
      <c r="A10" s="52" t="s">
        <v>103</v>
      </c>
      <c r="B10" s="97">
        <f>B9</f>
        <v>241864</v>
      </c>
      <c r="C10" s="98">
        <f>C9</f>
        <v>212923</v>
      </c>
    </row>
    <row r="11" spans="1:3" ht="12" customHeight="1" x14ac:dyDescent="0.2">
      <c r="A11" s="53" t="s">
        <v>84</v>
      </c>
      <c r="B11" s="65"/>
      <c r="C11" s="66"/>
    </row>
    <row r="12" spans="1:3" x14ac:dyDescent="0.2">
      <c r="A12" s="51" t="s">
        <v>138</v>
      </c>
      <c r="B12" s="108">
        <v>6900</v>
      </c>
      <c r="C12" s="94">
        <v>7500</v>
      </c>
    </row>
    <row r="13" spans="1:3" ht="12" customHeight="1" x14ac:dyDescent="0.2">
      <c r="A13" s="53" t="s">
        <v>104</v>
      </c>
      <c r="B13" s="97">
        <f>B12</f>
        <v>6900</v>
      </c>
      <c r="C13" s="98">
        <f>C12</f>
        <v>7500</v>
      </c>
    </row>
    <row r="14" spans="1:3" x14ac:dyDescent="0.2">
      <c r="A14" s="100" t="s">
        <v>105</v>
      </c>
      <c r="B14" s="95">
        <f>B13+B10</f>
        <v>248764</v>
      </c>
      <c r="C14" s="96">
        <f>C13+C10</f>
        <v>220423</v>
      </c>
    </row>
    <row r="15" spans="1:3" ht="10.8" customHeight="1" x14ac:dyDescent="0.2">
      <c r="A15" s="101"/>
      <c r="B15" s="102"/>
      <c r="C15" s="101"/>
    </row>
    <row r="16" spans="1:3" x14ac:dyDescent="0.2">
      <c r="A16" s="99"/>
      <c r="B16" s="104" t="s">
        <v>159</v>
      </c>
      <c r="C16" s="105" t="s">
        <v>162</v>
      </c>
    </row>
    <row r="17" spans="1:3" x14ac:dyDescent="0.2">
      <c r="A17" s="103" t="s">
        <v>93</v>
      </c>
      <c r="B17" s="106">
        <v>593</v>
      </c>
      <c r="C17" s="107">
        <v>628</v>
      </c>
    </row>
    <row r="18" spans="1:3" s="72" customFormat="1" ht="10.199999999999999" customHeight="1" x14ac:dyDescent="0.2">
      <c r="A18" s="137" t="s">
        <v>141</v>
      </c>
      <c r="B18" s="137"/>
      <c r="C18" s="137"/>
    </row>
    <row r="19" spans="1:3" x14ac:dyDescent="0.2">
      <c r="A19" s="138" t="s">
        <v>96</v>
      </c>
      <c r="B19" s="138"/>
      <c r="C19" s="138"/>
    </row>
    <row r="20" spans="1:3" ht="3.6" customHeight="1" x14ac:dyDescent="0.2">
      <c r="A20" s="51"/>
      <c r="B20" s="51"/>
      <c r="C20" s="51"/>
    </row>
    <row r="21" spans="1:3" ht="21.6" customHeight="1" x14ac:dyDescent="0.2">
      <c r="A21" s="136" t="s">
        <v>181</v>
      </c>
      <c r="B21" s="136"/>
      <c r="C21" s="136"/>
    </row>
    <row r="22" spans="1:3" ht="30" customHeight="1" x14ac:dyDescent="0.2">
      <c r="A22" s="136" t="s">
        <v>255</v>
      </c>
      <c r="B22" s="136"/>
      <c r="C22" s="136"/>
    </row>
    <row r="23" spans="1:3" x14ac:dyDescent="0.2">
      <c r="A23" s="136" t="s">
        <v>182</v>
      </c>
      <c r="B23" s="136"/>
      <c r="C23" s="136"/>
    </row>
    <row r="24" spans="1:3" ht="10.199999999999999" customHeight="1" x14ac:dyDescent="0.2">
      <c r="A24" s="136" t="s">
        <v>183</v>
      </c>
      <c r="B24" s="136"/>
      <c r="C24" s="136"/>
    </row>
    <row r="25" spans="1:3" ht="14.25" customHeight="1" x14ac:dyDescent="0.2">
      <c r="A25" s="136" t="s">
        <v>184</v>
      </c>
      <c r="B25" s="136"/>
      <c r="C25" s="136"/>
    </row>
    <row r="26" spans="1:3" ht="20.399999999999999" x14ac:dyDescent="0.2">
      <c r="A26" s="51" t="s">
        <v>185</v>
      </c>
      <c r="B26" s="51"/>
      <c r="C26" s="51"/>
    </row>
    <row r="27" spans="1:3" x14ac:dyDescent="0.2">
      <c r="A27" s="51" t="s">
        <v>186</v>
      </c>
      <c r="B27" s="51"/>
      <c r="C27" s="51"/>
    </row>
  </sheetData>
  <pageMargins left="0.43307086614173229" right="0.23622047244094491" top="0.35433070866141736" bottom="0.55118110236220474" header="0.31496062992125984" footer="0.31496062992125984"/>
  <pageSetup paperSize="9" scale="13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4"/>
  <sheetViews>
    <sheetView view="pageBreakPreview" zoomScaleNormal="100" zoomScaleSheetLayoutView="100" workbookViewId="0">
      <selection activeCell="A14" sqref="A14"/>
    </sheetView>
  </sheetViews>
  <sheetFormatPr defaultColWidth="9.109375" defaultRowHeight="10.199999999999999" x14ac:dyDescent="0.2"/>
  <cols>
    <col min="1" max="1" width="35.6640625" style="29" customWidth="1"/>
    <col min="2" max="2" width="11" style="29" customWidth="1"/>
    <col min="3" max="3" width="7.77734375" style="29" customWidth="1"/>
    <col min="4" max="4" width="7.5546875" style="71" customWidth="1"/>
    <col min="5" max="5" width="7.5546875" style="29" customWidth="1"/>
    <col min="6" max="6" width="7.5546875" style="71" customWidth="1"/>
    <col min="7" max="7" width="7.5546875" style="29" customWidth="1"/>
    <col min="8" max="16384" width="9.109375" style="29"/>
  </cols>
  <sheetData>
    <row r="1" spans="1:7" ht="13.8" x14ac:dyDescent="0.25">
      <c r="A1" s="139" t="s">
        <v>256</v>
      </c>
      <c r="B1" s="78"/>
      <c r="C1" s="78"/>
      <c r="E1" s="71"/>
      <c r="G1" s="71"/>
    </row>
    <row r="2" spans="1:7" ht="37.799999999999997" x14ac:dyDescent="0.25">
      <c r="A2" s="140" t="s">
        <v>187</v>
      </c>
      <c r="B2" s="78"/>
      <c r="C2" s="78"/>
      <c r="E2" s="71"/>
      <c r="G2" s="71"/>
    </row>
    <row r="3" spans="1:7" ht="12.6" x14ac:dyDescent="0.25">
      <c r="A3" s="140" t="s">
        <v>188</v>
      </c>
      <c r="B3" s="78"/>
      <c r="C3" s="78"/>
      <c r="E3" s="71"/>
      <c r="G3" s="71"/>
    </row>
    <row r="4" spans="1:7" ht="28.2" customHeight="1" x14ac:dyDescent="0.3">
      <c r="A4" s="141" t="s">
        <v>189</v>
      </c>
      <c r="B4" s="132"/>
      <c r="C4" s="132"/>
      <c r="D4" s="132"/>
      <c r="E4" s="132"/>
      <c r="F4" s="132"/>
      <c r="G4" s="129"/>
    </row>
    <row r="5" spans="1:7" ht="20.399999999999999" x14ac:dyDescent="0.2">
      <c r="A5" s="142"/>
      <c r="B5" s="143" t="s">
        <v>99</v>
      </c>
      <c r="C5" s="111" t="s">
        <v>132</v>
      </c>
      <c r="D5" s="112" t="s">
        <v>142</v>
      </c>
      <c r="E5" s="111" t="s">
        <v>152</v>
      </c>
      <c r="F5" s="112" t="s">
        <v>158</v>
      </c>
      <c r="G5" s="111" t="s">
        <v>163</v>
      </c>
    </row>
    <row r="6" spans="1:7" ht="12" customHeight="1" x14ac:dyDescent="0.2">
      <c r="A6" s="79" t="s">
        <v>180</v>
      </c>
      <c r="B6" s="144"/>
      <c r="C6" s="145"/>
      <c r="D6" s="146"/>
      <c r="E6" s="145"/>
      <c r="F6" s="147"/>
      <c r="G6" s="145"/>
    </row>
    <row r="7" spans="1:7" ht="23.4" customHeight="1" x14ac:dyDescent="0.2">
      <c r="A7" s="80" t="s">
        <v>193</v>
      </c>
      <c r="B7" s="148">
        <v>1.1000000000000001</v>
      </c>
      <c r="C7" s="145"/>
      <c r="D7" s="146"/>
      <c r="E7" s="145"/>
      <c r="F7" s="147"/>
      <c r="G7" s="145"/>
    </row>
    <row r="8" spans="1:7" ht="12" customHeight="1" x14ac:dyDescent="0.2">
      <c r="A8" s="149" t="s">
        <v>156</v>
      </c>
      <c r="B8" s="150"/>
      <c r="C8" s="151">
        <v>0</v>
      </c>
      <c r="D8" s="146">
        <v>-56</v>
      </c>
      <c r="E8" s="145">
        <v>-153</v>
      </c>
      <c r="F8" s="147">
        <v>-185</v>
      </c>
      <c r="G8" s="151">
        <v>0</v>
      </c>
    </row>
    <row r="9" spans="1:7" ht="33.6" customHeight="1" x14ac:dyDescent="0.2">
      <c r="A9" s="80" t="s">
        <v>194</v>
      </c>
      <c r="B9" s="148">
        <v>1.1000000000000001</v>
      </c>
      <c r="C9" s="152"/>
      <c r="D9" s="146"/>
      <c r="E9" s="145"/>
      <c r="F9" s="147"/>
      <c r="G9" s="152"/>
    </row>
    <row r="10" spans="1:7" ht="12" customHeight="1" x14ac:dyDescent="0.2">
      <c r="A10" s="149" t="s">
        <v>156</v>
      </c>
      <c r="B10" s="150"/>
      <c r="C10" s="151">
        <v>0</v>
      </c>
      <c r="D10" s="146">
        <v>-1154</v>
      </c>
      <c r="E10" s="152">
        <v>0</v>
      </c>
      <c r="F10" s="153">
        <v>0</v>
      </c>
      <c r="G10" s="152">
        <v>0</v>
      </c>
    </row>
    <row r="11" spans="1:7" ht="14.25" customHeight="1" x14ac:dyDescent="0.2">
      <c r="A11" s="154" t="s">
        <v>155</v>
      </c>
      <c r="B11" s="155"/>
      <c r="C11" s="156">
        <f>+C10+C8</f>
        <v>0</v>
      </c>
      <c r="D11" s="157">
        <f>SUM(D8,D10)</f>
        <v>-1210</v>
      </c>
      <c r="E11" s="158">
        <f>+E10+E8</f>
        <v>-153</v>
      </c>
      <c r="F11" s="157">
        <f>+F10+F8</f>
        <v>-185</v>
      </c>
      <c r="G11" s="156">
        <f>+G10+G8</f>
        <v>0</v>
      </c>
    </row>
    <row r="12" spans="1:7" ht="10.199999999999999" customHeight="1" x14ac:dyDescent="0.2">
      <c r="A12" s="131" t="s">
        <v>190</v>
      </c>
      <c r="B12" s="131"/>
      <c r="C12" s="131"/>
      <c r="D12" s="131"/>
      <c r="E12" s="131"/>
      <c r="F12" s="131"/>
      <c r="G12" s="131"/>
    </row>
    <row r="13" spans="1:7" ht="20.399999999999999" x14ac:dyDescent="0.2">
      <c r="A13" s="159" t="s">
        <v>191</v>
      </c>
      <c r="B13" s="159"/>
      <c r="C13" s="159"/>
      <c r="D13" s="160"/>
      <c r="E13" s="159"/>
      <c r="F13" s="160"/>
      <c r="G13" s="159"/>
    </row>
    <row r="14" spans="1:7" ht="20.399999999999999" x14ac:dyDescent="0.2">
      <c r="A14" s="159" t="s">
        <v>192</v>
      </c>
      <c r="B14" s="159"/>
      <c r="C14" s="159"/>
      <c r="D14" s="160"/>
      <c r="E14" s="159"/>
      <c r="F14" s="160"/>
      <c r="G14" s="159"/>
    </row>
  </sheetData>
  <phoneticPr fontId="17" type="noConversion"/>
  <pageMargins left="0.70866141732283472" right="0.70866141732283472" top="0.74803149606299213" bottom="0.74803149606299213" header="0.31496062992125984" footer="0.31496062992125984"/>
  <pageSetup paperSize="9" scale="92" fitToHeight="99" orientation="portrait" r:id="rId1"/>
  <headerFooter>
    <oddHeader>&amp;L&amp;A</oddHeader>
    <oddFooter>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28"/>
  <sheetViews>
    <sheetView view="pageBreakPreview" topLeftCell="A4" zoomScaleNormal="100" zoomScaleSheetLayoutView="100" workbookViewId="0">
      <selection activeCell="A23" sqref="A23"/>
    </sheetView>
  </sheetViews>
  <sheetFormatPr defaultColWidth="9.109375" defaultRowHeight="12" customHeight="1" x14ac:dyDescent="0.3"/>
  <cols>
    <col min="1" max="1" width="42.6640625" style="4" customWidth="1"/>
    <col min="2" max="6" width="8.77734375" style="4" customWidth="1"/>
    <col min="7" max="16384" width="9.109375" style="4"/>
  </cols>
  <sheetData>
    <row r="1" spans="1:6" ht="12" customHeight="1" x14ac:dyDescent="0.25">
      <c r="A1" s="161" t="s">
        <v>195</v>
      </c>
      <c r="B1" s="162"/>
      <c r="C1" s="162"/>
      <c r="D1" s="162"/>
      <c r="E1" s="162"/>
      <c r="F1" s="162"/>
    </row>
    <row r="2" spans="1:6" ht="12" customHeight="1" x14ac:dyDescent="0.25">
      <c r="A2" s="161" t="s">
        <v>196</v>
      </c>
      <c r="B2" s="162"/>
      <c r="C2" s="162"/>
      <c r="D2" s="162"/>
      <c r="E2" s="162"/>
      <c r="F2" s="162"/>
    </row>
    <row r="3" spans="1:6" ht="12" customHeight="1" x14ac:dyDescent="0.25">
      <c r="A3" s="161" t="s">
        <v>197</v>
      </c>
      <c r="B3" s="162"/>
      <c r="C3" s="162"/>
      <c r="D3" s="162"/>
      <c r="E3" s="162"/>
      <c r="F3" s="162"/>
    </row>
    <row r="4" spans="1:6" ht="12" customHeight="1" x14ac:dyDescent="0.3">
      <c r="A4" s="162"/>
      <c r="B4" s="162"/>
      <c r="C4" s="162"/>
      <c r="D4" s="162"/>
      <c r="E4" s="162"/>
      <c r="F4" s="162"/>
    </row>
    <row r="5" spans="1:6" ht="12" customHeight="1" x14ac:dyDescent="0.3">
      <c r="A5" s="163" t="s">
        <v>198</v>
      </c>
      <c r="B5" s="164"/>
      <c r="C5" s="164"/>
      <c r="D5" s="162"/>
      <c r="E5" s="165"/>
      <c r="F5" s="162"/>
    </row>
    <row r="6" spans="1:6" ht="40.799999999999997" x14ac:dyDescent="0.3">
      <c r="A6" s="113"/>
      <c r="B6" s="114" t="s">
        <v>160</v>
      </c>
      <c r="C6" s="115" t="s">
        <v>164</v>
      </c>
      <c r="D6" s="114" t="s">
        <v>157</v>
      </c>
      <c r="E6" s="114" t="s">
        <v>165</v>
      </c>
      <c r="F6" s="114" t="s">
        <v>166</v>
      </c>
    </row>
    <row r="7" spans="1:6" ht="10.199999999999999" customHeight="1" x14ac:dyDescent="0.3">
      <c r="A7" s="166" t="s">
        <v>178</v>
      </c>
      <c r="B7" s="166"/>
      <c r="C7" s="166"/>
      <c r="D7" s="166"/>
      <c r="E7" s="166"/>
      <c r="F7" s="166"/>
    </row>
    <row r="8" spans="1:6" s="5" customFormat="1" ht="10.199999999999999" x14ac:dyDescent="0.3">
      <c r="A8" s="167" t="s">
        <v>83</v>
      </c>
      <c r="B8" s="168"/>
      <c r="C8" s="169"/>
      <c r="D8" s="170"/>
      <c r="E8" s="170"/>
      <c r="F8" s="170"/>
    </row>
    <row r="9" spans="1:6" ht="10.199999999999999" x14ac:dyDescent="0.3">
      <c r="A9" s="171" t="s">
        <v>203</v>
      </c>
      <c r="B9" s="172">
        <v>13090</v>
      </c>
      <c r="C9" s="173">
        <v>12500</v>
      </c>
      <c r="D9" s="174">
        <v>12500</v>
      </c>
      <c r="E9" s="174">
        <v>12500</v>
      </c>
      <c r="F9" s="174">
        <v>12500</v>
      </c>
    </row>
    <row r="10" spans="1:6" ht="10.199999999999999" x14ac:dyDescent="0.3">
      <c r="A10" s="74" t="s">
        <v>100</v>
      </c>
      <c r="B10" s="175">
        <f>SUM(B9:B9)</f>
        <v>13090</v>
      </c>
      <c r="C10" s="176">
        <f>SUM(C9:C9)</f>
        <v>12500</v>
      </c>
      <c r="D10" s="177">
        <f>SUM(D9:D9)</f>
        <v>12500</v>
      </c>
      <c r="E10" s="177">
        <f>SUM(E9:E9)</f>
        <v>12500</v>
      </c>
      <c r="F10" s="177">
        <f>SUM(F9:F9)</f>
        <v>12500</v>
      </c>
    </row>
    <row r="11" spans="1:6" ht="10.199999999999999" x14ac:dyDescent="0.3">
      <c r="A11" s="178" t="s">
        <v>86</v>
      </c>
      <c r="B11" s="168"/>
      <c r="C11" s="169"/>
      <c r="D11" s="179"/>
      <c r="E11" s="179"/>
      <c r="F11" s="179"/>
    </row>
    <row r="12" spans="1:6" ht="10.199999999999999" x14ac:dyDescent="0.3">
      <c r="A12" s="180" t="s">
        <v>201</v>
      </c>
      <c r="B12" s="172">
        <v>181145</v>
      </c>
      <c r="C12" s="173">
        <v>157281</v>
      </c>
      <c r="D12" s="174">
        <v>155195</v>
      </c>
      <c r="E12" s="174">
        <v>156965</v>
      </c>
      <c r="F12" s="174">
        <v>158493</v>
      </c>
    </row>
    <row r="13" spans="1:6" ht="10.199999999999999" x14ac:dyDescent="0.3">
      <c r="A13" s="180" t="s">
        <v>202</v>
      </c>
      <c r="B13" s="172">
        <v>454</v>
      </c>
      <c r="C13" s="173">
        <v>250</v>
      </c>
      <c r="D13" s="174">
        <v>250</v>
      </c>
      <c r="E13" s="174">
        <v>250</v>
      </c>
      <c r="F13" s="174">
        <v>300</v>
      </c>
    </row>
    <row r="14" spans="1:6" ht="10.199999999999999" x14ac:dyDescent="0.3">
      <c r="A14" s="180" t="s">
        <v>200</v>
      </c>
      <c r="B14" s="181">
        <v>-15606</v>
      </c>
      <c r="C14" s="169"/>
      <c r="D14" s="179"/>
      <c r="E14" s="179"/>
      <c r="F14" s="179"/>
    </row>
    <row r="15" spans="1:6" ht="30.6" x14ac:dyDescent="0.3">
      <c r="A15" s="182" t="s">
        <v>199</v>
      </c>
      <c r="B15" s="181">
        <v>32883</v>
      </c>
      <c r="C15" s="173">
        <v>25662</v>
      </c>
      <c r="D15" s="174">
        <v>26160</v>
      </c>
      <c r="E15" s="174">
        <v>26100</v>
      </c>
      <c r="F15" s="174">
        <v>29300</v>
      </c>
    </row>
    <row r="16" spans="1:6" ht="10.199999999999999" x14ac:dyDescent="0.3">
      <c r="A16" s="182" t="s">
        <v>179</v>
      </c>
      <c r="B16" s="181">
        <v>-15253</v>
      </c>
      <c r="C16" s="173">
        <v>-14479</v>
      </c>
      <c r="D16" s="181">
        <v>-14400</v>
      </c>
      <c r="E16" s="181">
        <v>-14400</v>
      </c>
      <c r="F16" s="181">
        <v>-14400</v>
      </c>
    </row>
    <row r="17" spans="1:6" ht="10.199999999999999" x14ac:dyDescent="0.3">
      <c r="A17" s="49" t="s">
        <v>101</v>
      </c>
      <c r="B17" s="175">
        <f>SUM(B12:B15)</f>
        <v>198876</v>
      </c>
      <c r="C17" s="176">
        <f>SUM(C12:C16)</f>
        <v>168714</v>
      </c>
      <c r="D17" s="177">
        <f>SUM(D12:D16)</f>
        <v>167205</v>
      </c>
      <c r="E17" s="177">
        <f>SUM(E12:E16)</f>
        <v>168915</v>
      </c>
      <c r="F17" s="177">
        <f>SUM(F12:F16)</f>
        <v>173693</v>
      </c>
    </row>
    <row r="18" spans="1:6" s="6" customFormat="1" ht="10.199999999999999" x14ac:dyDescent="0.3">
      <c r="A18" s="116" t="s">
        <v>133</v>
      </c>
      <c r="B18" s="183">
        <f>B10+B17</f>
        <v>211966</v>
      </c>
      <c r="C18" s="184">
        <f>C10+C17</f>
        <v>181214</v>
      </c>
      <c r="D18" s="185">
        <f>D10+D17</f>
        <v>179705</v>
      </c>
      <c r="E18" s="185">
        <f>E10+E17</f>
        <v>181415</v>
      </c>
      <c r="F18" s="185">
        <f>F10+F17</f>
        <v>186193</v>
      </c>
    </row>
    <row r="19" spans="1:6" s="6" customFormat="1" ht="10.199999999999999" x14ac:dyDescent="0.3">
      <c r="A19" s="46"/>
      <c r="B19" s="186"/>
      <c r="C19" s="186"/>
      <c r="D19" s="187"/>
      <c r="E19" s="187"/>
      <c r="F19" s="187"/>
    </row>
    <row r="20" spans="1:6" ht="10.199999999999999" x14ac:dyDescent="0.3">
      <c r="A20" s="188"/>
      <c r="B20" s="189" t="s">
        <v>159</v>
      </c>
      <c r="C20" s="190" t="s">
        <v>162</v>
      </c>
      <c r="D20" s="165"/>
      <c r="E20" s="165"/>
      <c r="F20" s="165"/>
    </row>
    <row r="21" spans="1:6" ht="10.199999999999999" x14ac:dyDescent="0.2">
      <c r="A21" s="191" t="s">
        <v>204</v>
      </c>
      <c r="B21" s="117">
        <v>593</v>
      </c>
      <c r="C21" s="118">
        <v>628</v>
      </c>
      <c r="D21" s="165"/>
      <c r="E21" s="165"/>
      <c r="F21" s="165"/>
    </row>
    <row r="22" spans="1:6" ht="21" customHeight="1" x14ac:dyDescent="0.3">
      <c r="A22" s="192" t="s">
        <v>205</v>
      </c>
      <c r="B22" s="162"/>
      <c r="C22" s="162"/>
      <c r="D22" s="162"/>
      <c r="E22" s="162"/>
      <c r="F22" s="162"/>
    </row>
    <row r="23" spans="1:6" ht="26.4" customHeight="1" x14ac:dyDescent="0.3">
      <c r="A23" s="192" t="s">
        <v>206</v>
      </c>
      <c r="B23" s="162"/>
      <c r="C23" s="162"/>
      <c r="D23" s="162"/>
      <c r="E23" s="162"/>
      <c r="F23" s="162"/>
    </row>
    <row r="24" spans="1:6" ht="22.8" customHeight="1" x14ac:dyDescent="0.3">
      <c r="A24" s="192" t="s">
        <v>209</v>
      </c>
      <c r="B24" s="162"/>
      <c r="C24" s="162"/>
      <c r="D24" s="162"/>
      <c r="E24" s="162"/>
      <c r="F24" s="162"/>
    </row>
    <row r="25" spans="1:6" ht="21" customHeight="1" x14ac:dyDescent="0.3">
      <c r="A25" s="192" t="s">
        <v>210</v>
      </c>
      <c r="B25" s="162"/>
      <c r="C25" s="162"/>
      <c r="D25" s="162"/>
      <c r="E25" s="162"/>
      <c r="F25" s="162"/>
    </row>
    <row r="26" spans="1:6" ht="13.8" customHeight="1" x14ac:dyDescent="0.3">
      <c r="A26" s="192" t="s">
        <v>211</v>
      </c>
      <c r="B26" s="162"/>
      <c r="C26" s="162"/>
      <c r="D26" s="162"/>
      <c r="E26" s="162"/>
      <c r="F26" s="162"/>
    </row>
    <row r="27" spans="1:6" ht="15.6" customHeight="1" x14ac:dyDescent="0.3">
      <c r="A27" s="192" t="s">
        <v>207</v>
      </c>
      <c r="B27" s="162"/>
      <c r="C27" s="162"/>
      <c r="D27" s="162"/>
      <c r="E27" s="162"/>
      <c r="F27" s="162"/>
    </row>
    <row r="28" spans="1:6" ht="12" customHeight="1" x14ac:dyDescent="0.3">
      <c r="A28" s="192" t="s">
        <v>208</v>
      </c>
      <c r="B28" s="162"/>
      <c r="C28" s="162"/>
      <c r="D28" s="162"/>
      <c r="E28" s="162"/>
      <c r="F28" s="162"/>
    </row>
  </sheetData>
  <phoneticPr fontId="17" type="noConversion"/>
  <pageMargins left="0.70866141732283472" right="0.6692913385826772" top="0.74803149606299213" bottom="0.74803149606299213" header="0.31496062992125984" footer="0.31496062992125984"/>
  <pageSetup paperSize="9" scale="101" fitToHeight="99" orientation="portrait" r:id="rId1"/>
  <headerFooter>
    <oddHeader>&amp;L&amp;A</oddHeader>
    <oddFooter>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45"/>
  <sheetViews>
    <sheetView view="pageBreakPreview" topLeftCell="A34" zoomScaleNormal="100" zoomScaleSheetLayoutView="100" workbookViewId="0">
      <selection activeCell="A32" sqref="A32"/>
    </sheetView>
  </sheetViews>
  <sheetFormatPr defaultColWidth="8" defaultRowHeight="12" customHeight="1" x14ac:dyDescent="0.3"/>
  <cols>
    <col min="1" max="1" width="30.77734375" style="9" customWidth="1"/>
    <col min="2" max="6" width="8.88671875" style="9" customWidth="1"/>
    <col min="7" max="16384" width="8" style="9"/>
  </cols>
  <sheetData>
    <row r="1" spans="1:6" ht="12" customHeight="1" x14ac:dyDescent="0.2">
      <c r="A1" s="30"/>
      <c r="B1" s="12"/>
      <c r="C1" s="13"/>
      <c r="D1" s="12"/>
      <c r="E1" s="12"/>
      <c r="F1" s="12"/>
    </row>
    <row r="2" spans="1:6" ht="51" customHeight="1" x14ac:dyDescent="0.25">
      <c r="A2" s="193" t="s">
        <v>257</v>
      </c>
      <c r="B2" s="12"/>
      <c r="C2" s="13"/>
      <c r="D2" s="12"/>
      <c r="E2" s="12"/>
      <c r="F2" s="12"/>
    </row>
    <row r="3" spans="1:6" ht="40.799999999999997" x14ac:dyDescent="0.3">
      <c r="A3" s="214"/>
      <c r="B3" s="69" t="s">
        <v>160</v>
      </c>
      <c r="C3" s="87" t="s">
        <v>164</v>
      </c>
      <c r="D3" s="69" t="s">
        <v>157</v>
      </c>
      <c r="E3" s="69" t="s">
        <v>165</v>
      </c>
      <c r="F3" s="69" t="s">
        <v>166</v>
      </c>
    </row>
    <row r="4" spans="1:6" ht="10.199999999999999" x14ac:dyDescent="0.3">
      <c r="A4" s="194" t="s">
        <v>2</v>
      </c>
      <c r="B4" s="196"/>
      <c r="C4" s="197"/>
      <c r="D4" s="198"/>
      <c r="E4" s="198"/>
      <c r="F4" s="198"/>
    </row>
    <row r="5" spans="1:6" ht="10.199999999999999" x14ac:dyDescent="0.3">
      <c r="A5" s="195" t="s">
        <v>3</v>
      </c>
      <c r="B5" s="174">
        <v>125679</v>
      </c>
      <c r="C5" s="199">
        <v>121044</v>
      </c>
      <c r="D5" s="174">
        <v>114409</v>
      </c>
      <c r="E5" s="174">
        <v>115260</v>
      </c>
      <c r="F5" s="174">
        <v>116277</v>
      </c>
    </row>
    <row r="6" spans="1:6" ht="10.199999999999999" x14ac:dyDescent="0.3">
      <c r="A6" s="195" t="s">
        <v>17</v>
      </c>
      <c r="B6" s="174">
        <v>36944</v>
      </c>
      <c r="C6" s="199">
        <v>18629</v>
      </c>
      <c r="D6" s="174">
        <v>23533</v>
      </c>
      <c r="E6" s="174">
        <v>24745</v>
      </c>
      <c r="F6" s="174">
        <v>24216</v>
      </c>
    </row>
    <row r="7" spans="1:6" ht="10.199999999999999" x14ac:dyDescent="0.3">
      <c r="A7" s="195" t="s">
        <v>139</v>
      </c>
      <c r="B7" s="174">
        <v>32178</v>
      </c>
      <c r="C7" s="199">
        <v>25062</v>
      </c>
      <c r="D7" s="174">
        <v>25560</v>
      </c>
      <c r="E7" s="174">
        <v>25500</v>
      </c>
      <c r="F7" s="174">
        <v>28700</v>
      </c>
    </row>
    <row r="8" spans="1:6" ht="10.199999999999999" x14ac:dyDescent="0.3">
      <c r="A8" s="195" t="s">
        <v>6</v>
      </c>
      <c r="B8" s="174">
        <v>4022</v>
      </c>
      <c r="C8" s="199">
        <v>3979</v>
      </c>
      <c r="D8" s="174">
        <v>3703</v>
      </c>
      <c r="E8" s="174">
        <v>3410</v>
      </c>
      <c r="F8" s="174">
        <v>4500</v>
      </c>
    </row>
    <row r="9" spans="1:6" ht="10.199999999999999" x14ac:dyDescent="0.3">
      <c r="A9" s="195" t="s">
        <v>4</v>
      </c>
      <c r="B9" s="174">
        <v>42</v>
      </c>
      <c r="C9" s="200" t="s">
        <v>212</v>
      </c>
      <c r="D9" s="201" t="s">
        <v>212</v>
      </c>
      <c r="E9" s="201" t="s">
        <v>212</v>
      </c>
      <c r="F9" s="201" t="s">
        <v>212</v>
      </c>
    </row>
    <row r="10" spans="1:6" ht="10.199999999999999" x14ac:dyDescent="0.3">
      <c r="A10" s="195" t="s">
        <v>5</v>
      </c>
      <c r="B10" s="174">
        <v>11</v>
      </c>
      <c r="C10" s="200" t="s">
        <v>212</v>
      </c>
      <c r="D10" s="201" t="s">
        <v>212</v>
      </c>
      <c r="E10" s="201" t="s">
        <v>212</v>
      </c>
      <c r="F10" s="201" t="s">
        <v>212</v>
      </c>
    </row>
    <row r="11" spans="1:6" s="10" customFormat="1" ht="10.199999999999999" x14ac:dyDescent="0.3">
      <c r="A11" s="194" t="s">
        <v>7</v>
      </c>
      <c r="B11" s="202">
        <f>SUM(B5:B10)</f>
        <v>198876</v>
      </c>
      <c r="C11" s="203">
        <f>SUM(C5:C10)</f>
        <v>168714</v>
      </c>
      <c r="D11" s="202">
        <f>SUM(D5:D10)</f>
        <v>167205</v>
      </c>
      <c r="E11" s="202">
        <f>SUM(E5:E10)</f>
        <v>168915</v>
      </c>
      <c r="F11" s="202">
        <f>SUM(F5:F10)</f>
        <v>173693</v>
      </c>
    </row>
    <row r="12" spans="1:6" ht="10.199999999999999" x14ac:dyDescent="0.3">
      <c r="A12" s="194" t="s">
        <v>8</v>
      </c>
      <c r="B12" s="196"/>
      <c r="C12" s="204"/>
      <c r="D12" s="198"/>
      <c r="E12" s="198"/>
      <c r="F12" s="198"/>
    </row>
    <row r="13" spans="1:6" ht="10.199999999999999" x14ac:dyDescent="0.3">
      <c r="A13" s="194" t="s">
        <v>9</v>
      </c>
      <c r="B13" s="196"/>
      <c r="C13" s="204"/>
      <c r="D13" s="198"/>
      <c r="E13" s="198"/>
      <c r="F13" s="198"/>
    </row>
    <row r="14" spans="1:6" ht="10.199999999999999" x14ac:dyDescent="0.3">
      <c r="A14" s="40" t="s">
        <v>67</v>
      </c>
      <c r="B14" s="196"/>
      <c r="C14" s="204"/>
      <c r="D14" s="198"/>
      <c r="E14" s="198"/>
      <c r="F14" s="198"/>
    </row>
    <row r="15" spans="1:6" ht="20.399999999999999" x14ac:dyDescent="0.2">
      <c r="A15" s="195" t="s">
        <v>107</v>
      </c>
      <c r="B15" s="205">
        <v>454</v>
      </c>
      <c r="C15" s="206">
        <v>250</v>
      </c>
      <c r="D15" s="205">
        <v>250</v>
      </c>
      <c r="E15" s="205">
        <v>250</v>
      </c>
      <c r="F15" s="205">
        <v>300</v>
      </c>
    </row>
    <row r="16" spans="1:6" s="10" customFormat="1" ht="10.199999999999999" x14ac:dyDescent="0.3">
      <c r="A16" s="40" t="s">
        <v>68</v>
      </c>
      <c r="B16" s="202">
        <f>SUM(B15:B15)</f>
        <v>454</v>
      </c>
      <c r="C16" s="203">
        <f>SUM(C15:C15)</f>
        <v>250</v>
      </c>
      <c r="D16" s="202">
        <f>SUM(D15:D15)</f>
        <v>250</v>
      </c>
      <c r="E16" s="202">
        <f>SUM(E15:E15)</f>
        <v>250</v>
      </c>
      <c r="F16" s="202">
        <f>SUM(F15:F15)</f>
        <v>300</v>
      </c>
    </row>
    <row r="17" spans="1:6" ht="10.199999999999999" x14ac:dyDescent="0.3">
      <c r="A17" s="40" t="s">
        <v>11</v>
      </c>
      <c r="B17" s="196"/>
      <c r="C17" s="204"/>
      <c r="D17" s="198"/>
      <c r="E17" s="198"/>
      <c r="F17" s="198"/>
    </row>
    <row r="18" spans="1:6" ht="10.199999999999999" x14ac:dyDescent="0.3">
      <c r="A18" s="195" t="s">
        <v>1</v>
      </c>
      <c r="B18" s="196">
        <v>705</v>
      </c>
      <c r="C18" s="207">
        <v>600</v>
      </c>
      <c r="D18" s="196">
        <v>600</v>
      </c>
      <c r="E18" s="196">
        <v>600</v>
      </c>
      <c r="F18" s="196">
        <v>600</v>
      </c>
    </row>
    <row r="19" spans="1:6" s="10" customFormat="1" ht="10.199999999999999" x14ac:dyDescent="0.3">
      <c r="A19" s="40" t="s">
        <v>12</v>
      </c>
      <c r="B19" s="202">
        <f>SUM(B18:B18)</f>
        <v>705</v>
      </c>
      <c r="C19" s="203">
        <f>SUM(C18:C18)</f>
        <v>600</v>
      </c>
      <c r="D19" s="202">
        <f>SUM(D18:D18)</f>
        <v>600</v>
      </c>
      <c r="E19" s="202">
        <f>SUM(E18:E18)</f>
        <v>600</v>
      </c>
      <c r="F19" s="202">
        <f>SUM(F18:F18)</f>
        <v>600</v>
      </c>
    </row>
    <row r="20" spans="1:6" s="10" customFormat="1" ht="10.199999999999999" x14ac:dyDescent="0.3">
      <c r="A20" s="194" t="s">
        <v>13</v>
      </c>
      <c r="B20" s="202">
        <f>B19+B16</f>
        <v>1159</v>
      </c>
      <c r="C20" s="203">
        <f>C19+C16</f>
        <v>850</v>
      </c>
      <c r="D20" s="202">
        <f>D19+D16</f>
        <v>850</v>
      </c>
      <c r="E20" s="202">
        <f>E19+E16</f>
        <v>850</v>
      </c>
      <c r="F20" s="202">
        <f>F19+F16</f>
        <v>900</v>
      </c>
    </row>
    <row r="21" spans="1:6" s="10" customFormat="1" ht="20.399999999999999" x14ac:dyDescent="0.2">
      <c r="A21" s="75" t="s">
        <v>108</v>
      </c>
      <c r="B21" s="208">
        <f>B20-B11</f>
        <v>-197717</v>
      </c>
      <c r="C21" s="209">
        <f>C20-C11</f>
        <v>-167864</v>
      </c>
      <c r="D21" s="208">
        <f>D20-D11</f>
        <v>-166355</v>
      </c>
      <c r="E21" s="208">
        <f>E20-E11</f>
        <v>-168065</v>
      </c>
      <c r="F21" s="208">
        <f>F20-F11</f>
        <v>-172793</v>
      </c>
    </row>
    <row r="22" spans="1:6" ht="10.199999999999999" x14ac:dyDescent="0.3">
      <c r="A22" s="195" t="s">
        <v>0</v>
      </c>
      <c r="B22" s="210">
        <v>165186</v>
      </c>
      <c r="C22" s="211">
        <v>157281</v>
      </c>
      <c r="D22" s="210">
        <v>155195</v>
      </c>
      <c r="E22" s="210">
        <v>156965</v>
      </c>
      <c r="F22" s="210">
        <v>158493</v>
      </c>
    </row>
    <row r="23" spans="1:6" s="10" customFormat="1" ht="20.399999999999999" x14ac:dyDescent="0.2">
      <c r="A23" s="40" t="s">
        <v>109</v>
      </c>
      <c r="B23" s="208">
        <f>B22+B21</f>
        <v>-32531</v>
      </c>
      <c r="C23" s="209">
        <f>C22+C21</f>
        <v>-10583</v>
      </c>
      <c r="D23" s="208">
        <f>D22+D21</f>
        <v>-11160</v>
      </c>
      <c r="E23" s="208">
        <f>E22+E21</f>
        <v>-11100</v>
      </c>
      <c r="F23" s="208">
        <f>F22+F21</f>
        <v>-14300</v>
      </c>
    </row>
    <row r="24" spans="1:6" ht="10.199999999999999" x14ac:dyDescent="0.3">
      <c r="A24" s="194" t="s">
        <v>14</v>
      </c>
      <c r="B24" s="196"/>
      <c r="C24" s="204"/>
      <c r="D24" s="196"/>
      <c r="E24" s="196"/>
      <c r="F24" s="196"/>
    </row>
    <row r="25" spans="1:6" ht="10.199999999999999" x14ac:dyDescent="0.3">
      <c r="A25" s="195" t="s">
        <v>72</v>
      </c>
      <c r="B25" s="210">
        <v>0</v>
      </c>
      <c r="C25" s="212"/>
      <c r="D25" s="213"/>
      <c r="E25" s="213"/>
      <c r="F25" s="213"/>
    </row>
    <row r="26" spans="1:6" s="10" customFormat="1" ht="10.199999999999999" x14ac:dyDescent="0.3">
      <c r="A26" s="194" t="s">
        <v>15</v>
      </c>
      <c r="B26" s="198">
        <f>B25</f>
        <v>0</v>
      </c>
      <c r="C26" s="204">
        <f>C25</f>
        <v>0</v>
      </c>
      <c r="D26" s="198">
        <f>D25</f>
        <v>0</v>
      </c>
      <c r="E26" s="198">
        <f>E25</f>
        <v>0</v>
      </c>
      <c r="F26" s="198">
        <f>F25</f>
        <v>0</v>
      </c>
    </row>
    <row r="27" spans="1:6" s="10" customFormat="1" ht="10.199999999999999" x14ac:dyDescent="0.3">
      <c r="A27" s="194" t="s">
        <v>87</v>
      </c>
      <c r="B27" s="202">
        <f>B23+B26</f>
        <v>-32531</v>
      </c>
      <c r="C27" s="203">
        <f>C23+C26</f>
        <v>-10583</v>
      </c>
      <c r="D27" s="202">
        <f>D23+D26</f>
        <v>-11160</v>
      </c>
      <c r="E27" s="202">
        <f>E23+E26</f>
        <v>-11100</v>
      </c>
      <c r="F27" s="202">
        <f>F23+F26</f>
        <v>-14300</v>
      </c>
    </row>
    <row r="28" spans="1:6" s="10" customFormat="1" ht="30.6" x14ac:dyDescent="0.2">
      <c r="A28" s="41" t="s">
        <v>110</v>
      </c>
      <c r="B28" s="208">
        <f>B27</f>
        <v>-32531</v>
      </c>
      <c r="C28" s="209">
        <f>C27</f>
        <v>-10583</v>
      </c>
      <c r="D28" s="208">
        <f>D27</f>
        <v>-11160</v>
      </c>
      <c r="E28" s="208">
        <f>E27</f>
        <v>-11100</v>
      </c>
      <c r="F28" s="208">
        <f>F27</f>
        <v>-14300</v>
      </c>
    </row>
    <row r="29" spans="1:6" ht="10.199999999999999" x14ac:dyDescent="0.2">
      <c r="A29" s="119" t="s">
        <v>213</v>
      </c>
      <c r="B29" s="215"/>
      <c r="C29" s="216"/>
      <c r="D29" s="215"/>
      <c r="E29" s="215"/>
      <c r="F29" s="215"/>
    </row>
    <row r="30" spans="1:6" ht="10.199999999999999" x14ac:dyDescent="0.2">
      <c r="A30" s="119"/>
      <c r="B30" s="215"/>
      <c r="C30" s="216"/>
      <c r="D30" s="215"/>
      <c r="E30" s="215"/>
      <c r="F30" s="215"/>
    </row>
    <row r="31" spans="1:6" ht="52.8" x14ac:dyDescent="0.25">
      <c r="A31" s="193" t="s">
        <v>258</v>
      </c>
      <c r="B31" s="215"/>
      <c r="C31" s="216"/>
      <c r="D31" s="215"/>
      <c r="E31" s="215"/>
      <c r="F31" s="215"/>
    </row>
    <row r="32" spans="1:6" ht="20.399999999999999" x14ac:dyDescent="0.2">
      <c r="A32" s="217" t="s">
        <v>92</v>
      </c>
      <c r="B32" s="218"/>
      <c r="C32" s="219"/>
      <c r="D32" s="218"/>
      <c r="E32" s="218"/>
      <c r="F32" s="218"/>
    </row>
    <row r="33" spans="1:6" ht="40.799999999999997" x14ac:dyDescent="0.2">
      <c r="A33" s="38"/>
      <c r="B33" s="69" t="s">
        <v>160</v>
      </c>
      <c r="C33" s="70" t="s">
        <v>164</v>
      </c>
      <c r="D33" s="69" t="s">
        <v>157</v>
      </c>
      <c r="E33" s="69" t="s">
        <v>165</v>
      </c>
      <c r="F33" s="69" t="s">
        <v>166</v>
      </c>
    </row>
    <row r="34" spans="1:6" s="10" customFormat="1" ht="30.6" x14ac:dyDescent="0.2">
      <c r="A34" s="76" t="s">
        <v>175</v>
      </c>
      <c r="B34" s="220">
        <f>B28</f>
        <v>-32531</v>
      </c>
      <c r="C34" s="221">
        <f>C28</f>
        <v>-10583</v>
      </c>
      <c r="D34" s="220">
        <f>D28</f>
        <v>-11160</v>
      </c>
      <c r="E34" s="220">
        <f>E28</f>
        <v>-11100</v>
      </c>
      <c r="F34" s="220">
        <f>F28</f>
        <v>-14300</v>
      </c>
    </row>
    <row r="35" spans="1:6" ht="40.799999999999997" x14ac:dyDescent="0.2">
      <c r="A35" s="222" t="s">
        <v>174</v>
      </c>
      <c r="B35" s="218">
        <v>12282</v>
      </c>
      <c r="C35" s="223">
        <v>8244</v>
      </c>
      <c r="D35" s="218">
        <v>11030</v>
      </c>
      <c r="E35" s="218">
        <v>9500</v>
      </c>
      <c r="F35" s="218">
        <v>9700</v>
      </c>
    </row>
    <row r="36" spans="1:6" ht="20.399999999999999" x14ac:dyDescent="0.2">
      <c r="A36" s="222" t="s">
        <v>173</v>
      </c>
      <c r="B36" s="218">
        <v>19896</v>
      </c>
      <c r="C36" s="223">
        <v>16818</v>
      </c>
      <c r="D36" s="218">
        <v>14530</v>
      </c>
      <c r="E36" s="218">
        <v>16000</v>
      </c>
      <c r="F36" s="218">
        <v>19000</v>
      </c>
    </row>
    <row r="37" spans="1:6" ht="10.199999999999999" x14ac:dyDescent="0.3">
      <c r="A37" s="222" t="s">
        <v>172</v>
      </c>
      <c r="B37" s="196">
        <v>15253</v>
      </c>
      <c r="C37" s="207">
        <v>14479</v>
      </c>
      <c r="D37" s="196">
        <v>14400</v>
      </c>
      <c r="E37" s="196">
        <v>14400</v>
      </c>
      <c r="F37" s="196">
        <v>14400</v>
      </c>
    </row>
    <row r="38" spans="1:6" s="10" customFormat="1" ht="10.199999999999999" x14ac:dyDescent="0.2">
      <c r="A38" s="39" t="s">
        <v>171</v>
      </c>
      <c r="B38" s="54">
        <f>B34+B35+B36-B37</f>
        <v>-15606</v>
      </c>
      <c r="C38" s="55">
        <f>C34+C35+C36-C37</f>
        <v>0</v>
      </c>
      <c r="D38" s="54">
        <f t="shared" ref="D38:F38" si="0">D34+D35+D36-D37</f>
        <v>0</v>
      </c>
      <c r="E38" s="54">
        <f t="shared" si="0"/>
        <v>0</v>
      </c>
      <c r="F38" s="54">
        <f t="shared" si="0"/>
        <v>0</v>
      </c>
    </row>
    <row r="39" spans="1:6" ht="22.8" x14ac:dyDescent="0.3">
      <c r="A39" s="224" t="s">
        <v>214</v>
      </c>
      <c r="B39" s="225"/>
      <c r="C39" s="225"/>
      <c r="D39" s="225"/>
      <c r="E39" s="225"/>
      <c r="F39" s="225"/>
    </row>
    <row r="40" spans="1:6" ht="30.6" x14ac:dyDescent="0.3">
      <c r="A40" s="226" t="s">
        <v>216</v>
      </c>
      <c r="B40" s="225"/>
      <c r="C40" s="225"/>
      <c r="D40" s="225"/>
      <c r="E40" s="225"/>
      <c r="F40" s="225"/>
    </row>
    <row r="41" spans="1:6" ht="30.6" x14ac:dyDescent="0.3">
      <c r="A41" s="226" t="s">
        <v>217</v>
      </c>
      <c r="B41" s="225"/>
      <c r="C41" s="225"/>
      <c r="D41" s="225"/>
      <c r="E41" s="225"/>
      <c r="F41" s="225"/>
    </row>
    <row r="42" spans="1:6" ht="30.6" x14ac:dyDescent="0.3">
      <c r="A42" s="226" t="s">
        <v>218</v>
      </c>
      <c r="B42" s="225"/>
      <c r="C42" s="225"/>
      <c r="D42" s="225"/>
      <c r="E42" s="225"/>
      <c r="F42" s="225"/>
    </row>
    <row r="43" spans="1:6" ht="30.6" x14ac:dyDescent="0.3">
      <c r="A43" s="226" t="s">
        <v>219</v>
      </c>
      <c r="B43" s="225"/>
      <c r="C43" s="225"/>
      <c r="D43" s="225"/>
      <c r="E43" s="225"/>
      <c r="F43" s="225"/>
    </row>
    <row r="44" spans="1:6" ht="20.399999999999999" x14ac:dyDescent="0.3">
      <c r="A44" s="226" t="s">
        <v>220</v>
      </c>
      <c r="B44" s="225"/>
      <c r="C44" s="225"/>
      <c r="D44" s="225"/>
      <c r="E44" s="225"/>
      <c r="F44" s="225"/>
    </row>
    <row r="45" spans="1:6" ht="20.399999999999999" x14ac:dyDescent="0.3">
      <c r="A45" s="226" t="s">
        <v>215</v>
      </c>
      <c r="B45" s="225"/>
      <c r="C45" s="225"/>
      <c r="D45" s="225"/>
      <c r="E45" s="225"/>
      <c r="F45" s="225"/>
    </row>
  </sheetData>
  <pageMargins left="0.70866141732283472" right="0.23622047244094491" top="0.74803149606299213" bottom="0.74803149606299213" header="0.31496062992125984" footer="0.31496062992125984"/>
  <pageSetup paperSize="9" fitToHeight="2" orientation="portrait" r:id="rId1"/>
  <headerFooter>
    <oddHeader>&amp;L&amp;A</oddHeader>
    <oddFooter>&amp;R&amp;P of &amp;N</oddFooter>
  </headerFooter>
  <rowBreaks count="1" manualBreakCount="1">
    <brk id="29" max="5" man="1"/>
  </rowBreaks>
  <ignoredErrors>
    <ignoredError sqref="B27:F27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41"/>
  <sheetViews>
    <sheetView view="pageBreakPreview" topLeftCell="A16" zoomScale="120" zoomScaleNormal="90" zoomScaleSheetLayoutView="120" workbookViewId="0">
      <selection activeCell="C7" sqref="C7"/>
    </sheetView>
  </sheetViews>
  <sheetFormatPr defaultColWidth="8" defaultRowHeight="12" customHeight="1" x14ac:dyDescent="0.3"/>
  <cols>
    <col min="1" max="1" width="30.5546875" style="32" customWidth="1"/>
    <col min="2" max="6" width="8.44140625" style="32" customWidth="1"/>
    <col min="7" max="7" width="3.109375" style="32" customWidth="1"/>
    <col min="8" max="16384" width="8" style="32"/>
  </cols>
  <sheetData>
    <row r="1" spans="1:6" ht="10.199999999999999" x14ac:dyDescent="0.2">
      <c r="A1" s="45"/>
    </row>
    <row r="2" spans="1:6" ht="39.6" x14ac:dyDescent="0.25">
      <c r="A2" s="193" t="s">
        <v>98</v>
      </c>
      <c r="B2" s="227"/>
      <c r="C2" s="227"/>
      <c r="D2" s="227"/>
      <c r="E2" s="227"/>
      <c r="F2" s="227"/>
    </row>
    <row r="3" spans="1:6" s="14" customFormat="1" ht="40.799999999999997" x14ac:dyDescent="0.25">
      <c r="A3" s="214"/>
      <c r="B3" s="69" t="s">
        <v>160</v>
      </c>
      <c r="C3" s="70" t="s">
        <v>164</v>
      </c>
      <c r="D3" s="69" t="s">
        <v>157</v>
      </c>
      <c r="E3" s="69" t="s">
        <v>165</v>
      </c>
      <c r="F3" s="69" t="s">
        <v>166</v>
      </c>
    </row>
    <row r="4" spans="1:6" ht="10.199999999999999" x14ac:dyDescent="0.3">
      <c r="A4" s="228" t="s">
        <v>19</v>
      </c>
      <c r="B4" s="229"/>
      <c r="C4" s="230"/>
      <c r="D4" s="229"/>
      <c r="E4" s="229"/>
      <c r="F4" s="229"/>
    </row>
    <row r="5" spans="1:6" ht="10.199999999999999" x14ac:dyDescent="0.3">
      <c r="A5" s="228" t="s">
        <v>20</v>
      </c>
      <c r="B5" s="229"/>
      <c r="C5" s="230"/>
      <c r="D5" s="229"/>
      <c r="E5" s="229"/>
      <c r="F5" s="229"/>
    </row>
    <row r="6" spans="1:6" ht="10.199999999999999" x14ac:dyDescent="0.3">
      <c r="A6" s="231" t="s">
        <v>69</v>
      </c>
      <c r="B6" s="229">
        <v>3888</v>
      </c>
      <c r="C6" s="232">
        <v>11645</v>
      </c>
      <c r="D6" s="229">
        <v>11645</v>
      </c>
      <c r="E6" s="229">
        <v>11645</v>
      </c>
      <c r="F6" s="229">
        <v>11645</v>
      </c>
    </row>
    <row r="7" spans="1:6" ht="10.199999999999999" x14ac:dyDescent="0.3">
      <c r="A7" s="233" t="s">
        <v>58</v>
      </c>
      <c r="B7" s="229">
        <v>55314</v>
      </c>
      <c r="C7" s="232">
        <v>45557</v>
      </c>
      <c r="D7" s="229">
        <v>45557</v>
      </c>
      <c r="E7" s="229">
        <v>45557</v>
      </c>
      <c r="F7" s="229">
        <v>45557</v>
      </c>
    </row>
    <row r="8" spans="1:6" s="33" customFormat="1" ht="10.199999999999999" x14ac:dyDescent="0.3">
      <c r="A8" s="234" t="s">
        <v>21</v>
      </c>
      <c r="B8" s="235">
        <f>SUM(B5:B7)</f>
        <v>59202</v>
      </c>
      <c r="C8" s="236">
        <f>SUM(C5:C7)</f>
        <v>57202</v>
      </c>
      <c r="D8" s="235">
        <f>SUM(D5:D7)</f>
        <v>57202</v>
      </c>
      <c r="E8" s="235">
        <f>SUM(E5:E7)</f>
        <v>57202</v>
      </c>
      <c r="F8" s="235">
        <f>SUM(F5:F7)</f>
        <v>57202</v>
      </c>
    </row>
    <row r="9" spans="1:6" ht="10.199999999999999" x14ac:dyDescent="0.3">
      <c r="A9" s="228" t="s">
        <v>22</v>
      </c>
      <c r="B9" s="229"/>
      <c r="C9" s="230"/>
      <c r="D9" s="229"/>
      <c r="E9" s="229"/>
      <c r="F9" s="229"/>
    </row>
    <row r="10" spans="1:6" ht="10.199999999999999" x14ac:dyDescent="0.3">
      <c r="A10" s="231" t="s">
        <v>23</v>
      </c>
      <c r="B10" s="237">
        <v>244006</v>
      </c>
      <c r="C10" s="230">
        <v>223911</v>
      </c>
      <c r="D10" s="237">
        <v>204229</v>
      </c>
      <c r="E10" s="237">
        <v>184532</v>
      </c>
      <c r="F10" s="237">
        <v>160818</v>
      </c>
    </row>
    <row r="11" spans="1:6" ht="10.199999999999999" x14ac:dyDescent="0.3">
      <c r="A11" s="231" t="s">
        <v>65</v>
      </c>
      <c r="B11" s="237">
        <v>6801</v>
      </c>
      <c r="C11" s="230">
        <v>2813</v>
      </c>
      <c r="D11" s="237">
        <v>1613</v>
      </c>
      <c r="E11" s="237">
        <v>458</v>
      </c>
      <c r="F11" s="237">
        <v>83</v>
      </c>
    </row>
    <row r="12" spans="1:6" ht="10.199999999999999" x14ac:dyDescent="0.3">
      <c r="A12" s="231" t="s">
        <v>24</v>
      </c>
      <c r="B12" s="237">
        <v>9843</v>
      </c>
      <c r="C12" s="230">
        <v>14800</v>
      </c>
      <c r="D12" s="237">
        <v>14179</v>
      </c>
      <c r="E12" s="237">
        <v>13634</v>
      </c>
      <c r="F12" s="237">
        <v>13162</v>
      </c>
    </row>
    <row r="13" spans="1:6" ht="10.199999999999999" x14ac:dyDescent="0.3">
      <c r="A13" s="231" t="s">
        <v>73</v>
      </c>
      <c r="B13" s="237">
        <v>4075</v>
      </c>
      <c r="C13" s="232">
        <v>4075</v>
      </c>
      <c r="D13" s="229">
        <v>4075</v>
      </c>
      <c r="E13" s="229">
        <v>4075</v>
      </c>
      <c r="F13" s="229">
        <v>4075</v>
      </c>
    </row>
    <row r="14" spans="1:6" s="33" customFormat="1" ht="10.199999999999999" x14ac:dyDescent="0.3">
      <c r="A14" s="238" t="s">
        <v>25</v>
      </c>
      <c r="B14" s="239">
        <f>SUM(B10:B13)</f>
        <v>264725</v>
      </c>
      <c r="C14" s="236">
        <f>SUM(C10:C13)</f>
        <v>245599</v>
      </c>
      <c r="D14" s="235">
        <f>SUM(D10:D13)</f>
        <v>224096</v>
      </c>
      <c r="E14" s="235">
        <f>SUM(E10:E13)</f>
        <v>202699</v>
      </c>
      <c r="F14" s="235">
        <f>SUM(F10:F13)</f>
        <v>178138</v>
      </c>
    </row>
    <row r="15" spans="1:6" ht="10.199999999999999" x14ac:dyDescent="0.3">
      <c r="A15" s="240" t="s">
        <v>26</v>
      </c>
      <c r="B15" s="241"/>
      <c r="C15" s="242"/>
      <c r="D15" s="243"/>
      <c r="E15" s="243"/>
      <c r="F15" s="243"/>
    </row>
    <row r="16" spans="1:6" s="31" customFormat="1" ht="10.199999999999999" x14ac:dyDescent="0.3">
      <c r="A16" s="244" t="s">
        <v>27</v>
      </c>
      <c r="B16" s="239">
        <f>B14+B15+B8</f>
        <v>323927</v>
      </c>
      <c r="C16" s="236">
        <f>C14+C15+C8</f>
        <v>302801</v>
      </c>
      <c r="D16" s="235">
        <f>D14+D15+D8</f>
        <v>281298</v>
      </c>
      <c r="E16" s="235">
        <f>E14+E15+E8</f>
        <v>259901</v>
      </c>
      <c r="F16" s="235">
        <f>F14+F15+F8</f>
        <v>235340</v>
      </c>
    </row>
    <row r="17" spans="1:7" ht="10.199999999999999" x14ac:dyDescent="0.3">
      <c r="A17" s="245" t="s">
        <v>28</v>
      </c>
      <c r="B17" s="237"/>
      <c r="C17" s="230"/>
      <c r="D17" s="229"/>
      <c r="E17" s="229"/>
      <c r="F17" s="229"/>
    </row>
    <row r="18" spans="1:7" ht="10.199999999999999" x14ac:dyDescent="0.3">
      <c r="A18" s="228" t="s">
        <v>34</v>
      </c>
      <c r="B18" s="237"/>
      <c r="C18" s="230"/>
      <c r="D18" s="229"/>
      <c r="E18" s="229"/>
      <c r="F18" s="229"/>
    </row>
    <row r="19" spans="1:7" ht="10.199999999999999" x14ac:dyDescent="0.3">
      <c r="A19" s="246" t="s">
        <v>17</v>
      </c>
      <c r="B19" s="237">
        <v>2278</v>
      </c>
      <c r="C19" s="232">
        <v>2278</v>
      </c>
      <c r="D19" s="229">
        <v>2278</v>
      </c>
      <c r="E19" s="229">
        <v>2278</v>
      </c>
      <c r="F19" s="229">
        <v>2278</v>
      </c>
    </row>
    <row r="20" spans="1:7" ht="10.199999999999999" x14ac:dyDescent="0.3">
      <c r="A20" s="247" t="s">
        <v>74</v>
      </c>
      <c r="B20" s="237">
        <v>3216</v>
      </c>
      <c r="C20" s="230">
        <v>3215</v>
      </c>
      <c r="D20" s="237">
        <v>3215</v>
      </c>
      <c r="E20" s="237">
        <v>3215</v>
      </c>
      <c r="F20" s="237">
        <v>3215</v>
      </c>
    </row>
    <row r="21" spans="1:7" s="33" customFormat="1" ht="10.199999999999999" x14ac:dyDescent="0.3">
      <c r="A21" s="248" t="s">
        <v>35</v>
      </c>
      <c r="B21" s="239">
        <f>SUM(B19:B20)</f>
        <v>5494</v>
      </c>
      <c r="C21" s="236">
        <f>SUM(C19:C20)</f>
        <v>5493</v>
      </c>
      <c r="D21" s="235">
        <f>SUM(D19:D20)</f>
        <v>5493</v>
      </c>
      <c r="E21" s="235">
        <f>SUM(E19:E20)</f>
        <v>5493</v>
      </c>
      <c r="F21" s="235">
        <f>SUM(F19:F20)</f>
        <v>5493</v>
      </c>
    </row>
    <row r="22" spans="1:7" ht="10.199999999999999" x14ac:dyDescent="0.3">
      <c r="A22" s="245" t="s">
        <v>29</v>
      </c>
      <c r="B22" s="237"/>
      <c r="C22" s="230"/>
      <c r="D22" s="229"/>
      <c r="E22" s="229"/>
      <c r="F22" s="229"/>
    </row>
    <row r="23" spans="1:7" ht="10.199999999999999" x14ac:dyDescent="0.3">
      <c r="A23" s="246" t="s">
        <v>30</v>
      </c>
      <c r="B23" s="237">
        <v>224793</v>
      </c>
      <c r="C23" s="232">
        <v>210314</v>
      </c>
      <c r="D23" s="229">
        <v>195914</v>
      </c>
      <c r="E23" s="229">
        <v>181514</v>
      </c>
      <c r="F23" s="229">
        <v>167114</v>
      </c>
    </row>
    <row r="24" spans="1:7" s="33" customFormat="1" ht="10.199999999999999" x14ac:dyDescent="0.3">
      <c r="A24" s="248" t="s">
        <v>31</v>
      </c>
      <c r="B24" s="235">
        <f>SUM(B23:B23)</f>
        <v>224793</v>
      </c>
      <c r="C24" s="236">
        <f>SUM(C23:C23)</f>
        <v>210314</v>
      </c>
      <c r="D24" s="235">
        <f>SUM(D23:D23)</f>
        <v>195914</v>
      </c>
      <c r="E24" s="235">
        <f>SUM(E23:E23)</f>
        <v>181514</v>
      </c>
      <c r="F24" s="235">
        <f>SUM(F23:F23)</f>
        <v>167114</v>
      </c>
    </row>
    <row r="25" spans="1:7" ht="10.199999999999999" x14ac:dyDescent="0.3">
      <c r="A25" s="245" t="s">
        <v>32</v>
      </c>
      <c r="B25" s="229"/>
      <c r="C25" s="230"/>
      <c r="D25" s="229"/>
      <c r="E25" s="229"/>
      <c r="F25" s="229"/>
    </row>
    <row r="26" spans="1:7" ht="10.199999999999999" x14ac:dyDescent="0.3">
      <c r="A26" s="247" t="s">
        <v>61</v>
      </c>
      <c r="B26" s="237">
        <v>26441</v>
      </c>
      <c r="C26" s="232">
        <v>26441</v>
      </c>
      <c r="D26" s="229">
        <v>26441</v>
      </c>
      <c r="E26" s="229">
        <v>26441</v>
      </c>
      <c r="F26" s="229">
        <v>26441</v>
      </c>
    </row>
    <row r="27" spans="1:7" ht="10.199999999999999" x14ac:dyDescent="0.3">
      <c r="A27" s="247" t="s">
        <v>75</v>
      </c>
      <c r="B27" s="229">
        <v>745</v>
      </c>
      <c r="C27" s="232">
        <v>745</v>
      </c>
      <c r="D27" s="229">
        <v>745</v>
      </c>
      <c r="E27" s="229">
        <v>745</v>
      </c>
      <c r="F27" s="229">
        <v>745</v>
      </c>
    </row>
    <row r="28" spans="1:7" s="33" customFormat="1" ht="10.199999999999999" x14ac:dyDescent="0.3">
      <c r="A28" s="248" t="s">
        <v>33</v>
      </c>
      <c r="B28" s="235">
        <f>B26+B27</f>
        <v>27186</v>
      </c>
      <c r="C28" s="236">
        <f>C26+C27</f>
        <v>27186</v>
      </c>
      <c r="D28" s="235">
        <f>D26+D27</f>
        <v>27186</v>
      </c>
      <c r="E28" s="235">
        <f>E26+E27</f>
        <v>27186</v>
      </c>
      <c r="F28" s="235">
        <f>F26+F27</f>
        <v>27186</v>
      </c>
    </row>
    <row r="29" spans="1:7" s="31" customFormat="1" ht="10.199999999999999" x14ac:dyDescent="0.3">
      <c r="A29" s="245" t="s">
        <v>36</v>
      </c>
      <c r="B29" s="249">
        <f>B21+B24+B28</f>
        <v>257473</v>
      </c>
      <c r="C29" s="250">
        <f>C21+C24+C28</f>
        <v>242993</v>
      </c>
      <c r="D29" s="249">
        <f>D21+D24+D28</f>
        <v>228593</v>
      </c>
      <c r="E29" s="249">
        <f>E21+E24+E28</f>
        <v>214193</v>
      </c>
      <c r="F29" s="249">
        <f>F21+F24+F28</f>
        <v>199793</v>
      </c>
    </row>
    <row r="30" spans="1:7" s="31" customFormat="1" ht="10.199999999999999" x14ac:dyDescent="0.3">
      <c r="A30" s="251" t="s">
        <v>37</v>
      </c>
      <c r="B30" s="252">
        <f>B16-B29</f>
        <v>66454</v>
      </c>
      <c r="C30" s="253">
        <f>C16-C29</f>
        <v>59808</v>
      </c>
      <c r="D30" s="252">
        <f>D16-D29</f>
        <v>52705</v>
      </c>
      <c r="E30" s="252">
        <f>E16-E29</f>
        <v>45708</v>
      </c>
      <c r="F30" s="252">
        <f>F16-F29</f>
        <v>35547</v>
      </c>
    </row>
    <row r="31" spans="1:7" ht="10.199999999999999" x14ac:dyDescent="0.3">
      <c r="A31" s="43" t="s">
        <v>94</v>
      </c>
      <c r="B31" s="254"/>
      <c r="C31" s="255"/>
      <c r="D31" s="254"/>
      <c r="E31" s="254"/>
      <c r="F31" s="254"/>
      <c r="G31" s="24"/>
    </row>
    <row r="32" spans="1:7" ht="10.199999999999999" x14ac:dyDescent="0.3">
      <c r="A32" s="43" t="s">
        <v>38</v>
      </c>
      <c r="B32" s="254"/>
      <c r="C32" s="255"/>
      <c r="D32" s="254"/>
      <c r="E32" s="254"/>
      <c r="F32" s="254"/>
      <c r="G32" s="24"/>
    </row>
    <row r="33" spans="1:7" ht="10.199999999999999" x14ac:dyDescent="0.3">
      <c r="A33" s="130" t="s">
        <v>39</v>
      </c>
      <c r="B33" s="254">
        <f>'Table 3.3'!D5</f>
        <v>107121</v>
      </c>
      <c r="C33" s="255">
        <f>'Table 3.3'!D17</f>
        <v>111058</v>
      </c>
      <c r="D33" s="254">
        <v>115115</v>
      </c>
      <c r="E33" s="254">
        <v>119218</v>
      </c>
      <c r="F33" s="254">
        <v>123357</v>
      </c>
      <c r="G33" s="24"/>
    </row>
    <row r="34" spans="1:7" ht="10.199999999999999" x14ac:dyDescent="0.3">
      <c r="A34" s="130" t="s">
        <v>40</v>
      </c>
      <c r="B34" s="254">
        <f>'Table 3.3'!C5</f>
        <v>4398</v>
      </c>
      <c r="C34" s="255">
        <f>'Table 3.3'!C17</f>
        <v>4398</v>
      </c>
      <c r="D34" s="254">
        <v>4398</v>
      </c>
      <c r="E34" s="254">
        <v>4398</v>
      </c>
      <c r="F34" s="254">
        <v>4398</v>
      </c>
      <c r="G34" s="24"/>
    </row>
    <row r="35" spans="1:7" ht="20.399999999999999" x14ac:dyDescent="0.3">
      <c r="A35" s="246" t="s">
        <v>111</v>
      </c>
      <c r="B35" s="254">
        <f>'Table 3.3'!B5</f>
        <v>-45065</v>
      </c>
      <c r="C35" s="255">
        <f>'Table 3.3'!B17</f>
        <v>-55648</v>
      </c>
      <c r="D35" s="254">
        <v>-66808</v>
      </c>
      <c r="E35" s="254">
        <v>-77908</v>
      </c>
      <c r="F35" s="254">
        <v>-92208</v>
      </c>
      <c r="G35" s="24"/>
    </row>
    <row r="36" spans="1:7" ht="10.199999999999999" x14ac:dyDescent="0.3">
      <c r="A36" s="256" t="s">
        <v>41</v>
      </c>
      <c r="B36" s="257">
        <f>SUM(B33:B35)</f>
        <v>66454</v>
      </c>
      <c r="C36" s="258">
        <f>SUM(C33:C35)</f>
        <v>59808</v>
      </c>
      <c r="D36" s="257">
        <f>SUM(D33:D35)</f>
        <v>52705</v>
      </c>
      <c r="E36" s="257">
        <f>SUM(E33:E35)</f>
        <v>45708</v>
      </c>
      <c r="F36" s="257">
        <f>SUM(F33:F35)</f>
        <v>35547</v>
      </c>
      <c r="G36" s="26"/>
    </row>
    <row r="37" spans="1:7" ht="10.199999999999999" x14ac:dyDescent="0.3">
      <c r="A37" s="259" t="s">
        <v>106</v>
      </c>
      <c r="B37" s="260">
        <f>B36</f>
        <v>66454</v>
      </c>
      <c r="C37" s="261">
        <f>C36</f>
        <v>59808</v>
      </c>
      <c r="D37" s="260">
        <f>D36</f>
        <v>52705</v>
      </c>
      <c r="E37" s="260">
        <f>E36</f>
        <v>45708</v>
      </c>
      <c r="F37" s="260">
        <f>F36</f>
        <v>35547</v>
      </c>
      <c r="G37" s="28"/>
    </row>
    <row r="38" spans="1:7" ht="20.399999999999999" x14ac:dyDescent="0.3">
      <c r="A38" s="224" t="s">
        <v>221</v>
      </c>
      <c r="B38" s="262"/>
      <c r="C38" s="262"/>
      <c r="D38" s="262"/>
      <c r="E38" s="262"/>
      <c r="F38" s="262"/>
      <c r="G38" s="24"/>
    </row>
    <row r="39" spans="1:7" ht="20.399999999999999" x14ac:dyDescent="0.3">
      <c r="A39" s="192" t="s">
        <v>222</v>
      </c>
      <c r="B39" s="262"/>
      <c r="C39" s="262"/>
      <c r="D39" s="262"/>
      <c r="E39" s="262"/>
      <c r="F39" s="262"/>
      <c r="G39" s="24"/>
    </row>
    <row r="40" spans="1:7" ht="12" customHeight="1" x14ac:dyDescent="0.3">
      <c r="A40" s="24"/>
      <c r="B40" s="24"/>
      <c r="C40" s="24"/>
      <c r="D40" s="24"/>
      <c r="E40" s="24"/>
      <c r="F40" s="24"/>
      <c r="G40" s="24"/>
    </row>
    <row r="41" spans="1:7" ht="12" customHeight="1" x14ac:dyDescent="0.3">
      <c r="A41" s="24"/>
      <c r="B41" s="24"/>
      <c r="C41" s="24"/>
      <c r="D41" s="24"/>
      <c r="E41" s="24"/>
      <c r="F41" s="24"/>
      <c r="G41" s="24"/>
    </row>
  </sheetData>
  <pageMargins left="0.70866141732283472" right="0.43307086614173229" top="0.74803149606299213" bottom="0.74803149606299213" header="0.31496062992125984" footer="0.31496062992125984"/>
  <pageSetup paperSize="9" scale="124" orientation="portrait" r:id="rId1"/>
  <headerFooter>
    <oddHeader>&amp;L&amp;A</oddHeader>
    <oddFooter>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E17"/>
  <sheetViews>
    <sheetView view="pageBreakPreview" zoomScale="110" zoomScaleNormal="100" zoomScaleSheetLayoutView="110" workbookViewId="0">
      <selection activeCell="A3" sqref="A3"/>
    </sheetView>
  </sheetViews>
  <sheetFormatPr defaultColWidth="8" defaultRowHeight="12" customHeight="1" x14ac:dyDescent="0.3"/>
  <cols>
    <col min="1" max="1" width="29.5546875" style="9" customWidth="1"/>
    <col min="2" max="2" width="8.44140625" style="34" customWidth="1"/>
    <col min="3" max="3" width="8.5546875" style="34" customWidth="1"/>
    <col min="4" max="4" width="9" style="34" customWidth="1"/>
    <col min="5" max="5" width="8.44140625" style="34" customWidth="1"/>
    <col min="6" max="16384" width="8" style="9"/>
  </cols>
  <sheetData>
    <row r="1" spans="1:5" ht="52.8" x14ac:dyDescent="0.3">
      <c r="A1" s="263" t="s">
        <v>259</v>
      </c>
      <c r="B1" s="263"/>
      <c r="C1" s="263"/>
      <c r="D1" s="263"/>
      <c r="E1" s="263"/>
    </row>
    <row r="2" spans="1:5" ht="12" customHeight="1" x14ac:dyDescent="0.3">
      <c r="A2" s="263"/>
      <c r="B2" s="264"/>
      <c r="C2" s="264"/>
      <c r="D2" s="264"/>
      <c r="E2" s="264"/>
    </row>
    <row r="3" spans="1:5" s="25" customFormat="1" ht="40.799999999999997" x14ac:dyDescent="0.3">
      <c r="A3" s="265"/>
      <c r="B3" s="56" t="s">
        <v>112</v>
      </c>
      <c r="C3" s="56" t="s">
        <v>113</v>
      </c>
      <c r="D3" s="56" t="s">
        <v>114</v>
      </c>
      <c r="E3" s="56" t="s">
        <v>115</v>
      </c>
    </row>
    <row r="4" spans="1:5" s="34" customFormat="1" ht="10.199999999999999" x14ac:dyDescent="0.3">
      <c r="A4" s="35" t="s">
        <v>167</v>
      </c>
      <c r="B4" s="254"/>
      <c r="C4" s="254"/>
      <c r="D4" s="254"/>
      <c r="E4" s="254"/>
    </row>
    <row r="5" spans="1:5" ht="20.399999999999999" x14ac:dyDescent="0.3">
      <c r="A5" s="266" t="s">
        <v>223</v>
      </c>
      <c r="B5" s="267">
        <v>-45065</v>
      </c>
      <c r="C5" s="267">
        <v>4398</v>
      </c>
      <c r="D5" s="267">
        <v>107121</v>
      </c>
      <c r="E5" s="254">
        <v>66454</v>
      </c>
    </row>
    <row r="6" spans="1:5" s="27" customFormat="1" ht="10.199999999999999" x14ac:dyDescent="0.3">
      <c r="A6" s="36" t="s">
        <v>49</v>
      </c>
      <c r="B6" s="268">
        <f>SUM(B5:B5)</f>
        <v>-45065</v>
      </c>
      <c r="C6" s="268">
        <f>SUM(C5:C5)</f>
        <v>4398</v>
      </c>
      <c r="D6" s="268">
        <f>SUM(D5:D5)</f>
        <v>107121</v>
      </c>
      <c r="E6" s="268">
        <f>SUM(B6:D6)</f>
        <v>66454</v>
      </c>
    </row>
    <row r="7" spans="1:5" ht="10.199999999999999" x14ac:dyDescent="0.3">
      <c r="A7" s="88" t="s">
        <v>60</v>
      </c>
      <c r="B7" s="254"/>
      <c r="C7" s="254"/>
      <c r="D7" s="254"/>
      <c r="E7" s="254"/>
    </row>
    <row r="8" spans="1:5" ht="10.199999999999999" x14ac:dyDescent="0.3">
      <c r="A8" s="266" t="s">
        <v>70</v>
      </c>
      <c r="B8" s="254"/>
      <c r="C8" s="254"/>
      <c r="D8" s="254"/>
      <c r="E8" s="254">
        <f>SUM(B8:D8)</f>
        <v>0</v>
      </c>
    </row>
    <row r="9" spans="1:5" ht="10.199999999999999" x14ac:dyDescent="0.3">
      <c r="A9" s="233" t="s">
        <v>95</v>
      </c>
      <c r="B9" s="254">
        <v>-10583</v>
      </c>
      <c r="C9" s="254"/>
      <c r="D9" s="254"/>
      <c r="E9" s="254">
        <v>-10583</v>
      </c>
    </row>
    <row r="10" spans="1:5" s="27" customFormat="1" ht="10.199999999999999" x14ac:dyDescent="0.3">
      <c r="A10" s="36" t="s">
        <v>16</v>
      </c>
      <c r="B10" s="269">
        <f>B8+B9</f>
        <v>-10583</v>
      </c>
      <c r="C10" s="269">
        <f>C8+C9</f>
        <v>0</v>
      </c>
      <c r="D10" s="269">
        <f>D8+D9</f>
        <v>0</v>
      </c>
      <c r="E10" s="269">
        <f>SUM(B10:D10)</f>
        <v>-10583</v>
      </c>
    </row>
    <row r="11" spans="1:5" ht="10.199999999999999" x14ac:dyDescent="0.3">
      <c r="A11" s="266" t="s">
        <v>71</v>
      </c>
      <c r="B11" s="270"/>
      <c r="C11" s="270"/>
      <c r="D11" s="270"/>
      <c r="E11" s="270"/>
    </row>
    <row r="12" spans="1:5" ht="20.399999999999999" x14ac:dyDescent="0.3">
      <c r="A12" s="266" t="s">
        <v>224</v>
      </c>
      <c r="B12" s="271">
        <v>10583</v>
      </c>
      <c r="C12" s="271"/>
      <c r="D12" s="271"/>
      <c r="E12" s="271">
        <f>SUM(B12:D12)</f>
        <v>10583</v>
      </c>
    </row>
    <row r="13" spans="1:5" s="17" customFormat="1" ht="12" customHeight="1" x14ac:dyDescent="0.3">
      <c r="A13" s="272" t="s">
        <v>137</v>
      </c>
      <c r="B13" s="273"/>
      <c r="C13" s="273"/>
      <c r="D13" s="273">
        <v>3937</v>
      </c>
      <c r="E13" s="273">
        <v>3937</v>
      </c>
    </row>
    <row r="14" spans="1:5" s="27" customFormat="1" ht="20.399999999999999" x14ac:dyDescent="0.2">
      <c r="A14" s="57" t="s">
        <v>116</v>
      </c>
      <c r="B14" s="274">
        <f>SUM(B13:B13)</f>
        <v>0</v>
      </c>
      <c r="C14" s="274">
        <f>SUM(C13:C13)</f>
        <v>0</v>
      </c>
      <c r="D14" s="274">
        <f>SUM(D13:D13)</f>
        <v>3937</v>
      </c>
      <c r="E14" s="274">
        <f>SUM(B14:D14)</f>
        <v>3937</v>
      </c>
    </row>
    <row r="15" spans="1:5" s="10" customFormat="1" ht="20.399999999999999" x14ac:dyDescent="0.2">
      <c r="A15" s="88" t="s">
        <v>168</v>
      </c>
      <c r="B15" s="275">
        <f>SUM(B6,B10,B14)</f>
        <v>-55648</v>
      </c>
      <c r="C15" s="275">
        <f>SUM(C6,C10,C14)</f>
        <v>4398</v>
      </c>
      <c r="D15" s="275">
        <f>SUM(D6,D10,D14)</f>
        <v>111058</v>
      </c>
      <c r="E15" s="275">
        <f>SUM(E6,E10,E14)</f>
        <v>59808</v>
      </c>
    </row>
    <row r="16" spans="1:5" ht="11.25" hidden="1" customHeight="1" x14ac:dyDescent="0.3">
      <c r="A16" s="276" t="s">
        <v>140</v>
      </c>
      <c r="B16" s="277"/>
      <c r="C16" s="277"/>
      <c r="D16" s="277"/>
      <c r="E16" s="277">
        <f>SUM(B16:D16)</f>
        <v>0</v>
      </c>
    </row>
    <row r="17" spans="1:5" s="10" customFormat="1" ht="20.399999999999999" x14ac:dyDescent="0.2">
      <c r="A17" s="42" t="s">
        <v>117</v>
      </c>
      <c r="B17" s="278">
        <f>B15-B16</f>
        <v>-55648</v>
      </c>
      <c r="C17" s="278">
        <f>C15-C16</f>
        <v>4398</v>
      </c>
      <c r="D17" s="278">
        <f>D15-D16</f>
        <v>111058</v>
      </c>
      <c r="E17" s="278">
        <f>SUM(B17:D17)</f>
        <v>59808</v>
      </c>
    </row>
  </sheetData>
  <pageMargins left="0.45" right="0.39370078740157483" top="0.74803149606299213" bottom="0.74803149606299213" header="0.31496062992125984" footer="0.31496062992125984"/>
  <pageSetup paperSize="9" scale="135" orientation="portrait" r:id="rId1"/>
  <headerFooter>
    <oddHeader>&amp;L&amp;A</oddHeader>
    <oddFooter>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32"/>
  <sheetViews>
    <sheetView view="pageBreakPreview" topLeftCell="A18" zoomScale="110" zoomScaleNormal="100" zoomScaleSheetLayoutView="110" workbookViewId="0">
      <selection activeCell="D26" sqref="D26"/>
    </sheetView>
  </sheetViews>
  <sheetFormatPr defaultColWidth="8" defaultRowHeight="12" customHeight="1" x14ac:dyDescent="0.3"/>
  <cols>
    <col min="1" max="1" width="28.88671875" style="9" customWidth="1"/>
    <col min="2" max="6" width="8.44140625" style="9" customWidth="1"/>
    <col min="7" max="16384" width="8" style="9"/>
  </cols>
  <sheetData>
    <row r="1" spans="1:6" ht="52.8" x14ac:dyDescent="0.25">
      <c r="A1" s="279" t="s">
        <v>260</v>
      </c>
      <c r="B1" s="279"/>
      <c r="C1" s="279"/>
      <c r="D1" s="279"/>
      <c r="E1" s="279"/>
      <c r="F1" s="279"/>
    </row>
    <row r="2" spans="1:6" ht="40.799999999999997" x14ac:dyDescent="0.3">
      <c r="A2" s="280"/>
      <c r="B2" s="114" t="s">
        <v>160</v>
      </c>
      <c r="C2" s="115" t="s">
        <v>164</v>
      </c>
      <c r="D2" s="114" t="s">
        <v>157</v>
      </c>
      <c r="E2" s="114" t="s">
        <v>165</v>
      </c>
      <c r="F2" s="114" t="s">
        <v>166</v>
      </c>
    </row>
    <row r="3" spans="1:6" ht="10.199999999999999" x14ac:dyDescent="0.3">
      <c r="A3" s="43" t="s">
        <v>42</v>
      </c>
      <c r="B3" s="281"/>
      <c r="C3" s="282"/>
      <c r="D3" s="281"/>
      <c r="E3" s="281"/>
      <c r="F3" s="281"/>
    </row>
    <row r="4" spans="1:6" ht="10.199999999999999" x14ac:dyDescent="0.3">
      <c r="A4" s="283" t="s">
        <v>43</v>
      </c>
      <c r="B4" s="254"/>
      <c r="C4" s="255"/>
      <c r="D4" s="254"/>
      <c r="E4" s="254"/>
      <c r="F4" s="254"/>
    </row>
    <row r="5" spans="1:6" ht="10.199999999999999" x14ac:dyDescent="0.3">
      <c r="A5" s="130" t="s">
        <v>226</v>
      </c>
      <c r="B5" s="254">
        <v>181500</v>
      </c>
      <c r="C5" s="255">
        <v>167038</v>
      </c>
      <c r="D5" s="254">
        <v>155195</v>
      </c>
      <c r="E5" s="254">
        <v>156965</v>
      </c>
      <c r="F5" s="254">
        <v>158493</v>
      </c>
    </row>
    <row r="6" spans="1:6" ht="20.399999999999999" x14ac:dyDescent="0.3">
      <c r="A6" s="130" t="s">
        <v>225</v>
      </c>
      <c r="B6" s="254">
        <v>454</v>
      </c>
      <c r="C6" s="255">
        <v>250</v>
      </c>
      <c r="D6" s="254">
        <v>250</v>
      </c>
      <c r="E6" s="254">
        <v>250</v>
      </c>
      <c r="F6" s="254">
        <v>300</v>
      </c>
    </row>
    <row r="7" spans="1:6" ht="10.199999999999999" x14ac:dyDescent="0.3">
      <c r="A7" s="130" t="s">
        <v>227</v>
      </c>
      <c r="B7" s="284">
        <v>81</v>
      </c>
      <c r="C7" s="285">
        <v>300</v>
      </c>
      <c r="D7" s="284">
        <v>300</v>
      </c>
      <c r="E7" s="284">
        <v>300</v>
      </c>
      <c r="F7" s="284">
        <v>300</v>
      </c>
    </row>
    <row r="8" spans="1:6" s="27" customFormat="1" ht="10.199999999999999" x14ac:dyDescent="0.3">
      <c r="A8" s="57" t="s">
        <v>44</v>
      </c>
      <c r="B8" s="286">
        <f>SUM(B5:B7)</f>
        <v>182035</v>
      </c>
      <c r="C8" s="287">
        <f>SUM(C5:C7)</f>
        <v>167588</v>
      </c>
      <c r="D8" s="288">
        <f>SUM(D5:D7)</f>
        <v>155745</v>
      </c>
      <c r="E8" s="288">
        <f>SUM(E5:E7)</f>
        <v>157515</v>
      </c>
      <c r="F8" s="288">
        <f>SUM(F5:F7)</f>
        <v>159093</v>
      </c>
    </row>
    <row r="9" spans="1:6" ht="10.199999999999999" x14ac:dyDescent="0.3">
      <c r="A9" s="283" t="s">
        <v>45</v>
      </c>
      <c r="B9" s="289"/>
      <c r="C9" s="282"/>
      <c r="D9" s="281"/>
      <c r="E9" s="281"/>
      <c r="F9" s="281"/>
    </row>
    <row r="10" spans="1:6" ht="10.199999999999999" x14ac:dyDescent="0.3">
      <c r="A10" s="130" t="s">
        <v>228</v>
      </c>
      <c r="B10" s="267">
        <v>121962</v>
      </c>
      <c r="C10" s="255">
        <v>121044</v>
      </c>
      <c r="D10" s="254">
        <v>114409</v>
      </c>
      <c r="E10" s="254">
        <v>115260</v>
      </c>
      <c r="F10" s="254">
        <v>116277</v>
      </c>
    </row>
    <row r="11" spans="1:6" ht="10.199999999999999" x14ac:dyDescent="0.3">
      <c r="A11" s="130" t="s">
        <v>229</v>
      </c>
      <c r="B11" s="267">
        <v>42237</v>
      </c>
      <c r="C11" s="255">
        <v>23729</v>
      </c>
      <c r="D11" s="267">
        <v>28633</v>
      </c>
      <c r="E11" s="267">
        <v>29845</v>
      </c>
      <c r="F11" s="267">
        <v>29316</v>
      </c>
    </row>
    <row r="12" spans="1:6" ht="10.199999999999999" x14ac:dyDescent="0.3">
      <c r="A12" s="290" t="s">
        <v>230</v>
      </c>
      <c r="B12" s="267">
        <v>-5936</v>
      </c>
      <c r="C12" s="255">
        <v>-5400</v>
      </c>
      <c r="D12" s="267">
        <v>-5400</v>
      </c>
      <c r="E12" s="267">
        <v>-5400</v>
      </c>
      <c r="F12" s="267">
        <v>-5400</v>
      </c>
    </row>
    <row r="13" spans="1:6" ht="10.199999999999999" x14ac:dyDescent="0.3">
      <c r="A13" s="233" t="s">
        <v>231</v>
      </c>
      <c r="B13" s="284">
        <v>4022</v>
      </c>
      <c r="C13" s="285">
        <v>3979</v>
      </c>
      <c r="D13" s="284">
        <v>3703</v>
      </c>
      <c r="E13" s="284">
        <v>3410</v>
      </c>
      <c r="F13" s="284">
        <v>4500</v>
      </c>
    </row>
    <row r="14" spans="1:6" s="27" customFormat="1" ht="10.199999999999999" x14ac:dyDescent="0.3">
      <c r="A14" s="291" t="s">
        <v>46</v>
      </c>
      <c r="B14" s="286">
        <f>SUM(B10:B13)</f>
        <v>162285</v>
      </c>
      <c r="C14" s="287">
        <f>SUM(C10:C13)</f>
        <v>143352</v>
      </c>
      <c r="D14" s="288">
        <f>SUM(D10:D13)</f>
        <v>141345</v>
      </c>
      <c r="E14" s="288">
        <f>SUM(E10:E13)</f>
        <v>143115</v>
      </c>
      <c r="F14" s="288">
        <f>SUM(F10:F13)</f>
        <v>144693</v>
      </c>
    </row>
    <row r="15" spans="1:6" s="10" customFormat="1" ht="20.399999999999999" x14ac:dyDescent="0.2">
      <c r="A15" s="88" t="s">
        <v>118</v>
      </c>
      <c r="B15" s="292">
        <f>B8-B14</f>
        <v>19750</v>
      </c>
      <c r="C15" s="293">
        <f>C8-C14</f>
        <v>24236</v>
      </c>
      <c r="D15" s="294">
        <f>D8-D14</f>
        <v>14400</v>
      </c>
      <c r="E15" s="294">
        <f>E8-E14</f>
        <v>14400</v>
      </c>
      <c r="F15" s="294">
        <f>F8-F14</f>
        <v>14400</v>
      </c>
    </row>
    <row r="16" spans="1:6" ht="10.199999999999999" x14ac:dyDescent="0.3">
      <c r="A16" s="43" t="s">
        <v>47</v>
      </c>
      <c r="B16" s="267"/>
      <c r="C16" s="255"/>
      <c r="D16" s="254"/>
      <c r="E16" s="254"/>
      <c r="F16" s="254"/>
    </row>
    <row r="17" spans="1:6" ht="10.199999999999999" x14ac:dyDescent="0.3">
      <c r="A17" s="43" t="s">
        <v>45</v>
      </c>
      <c r="B17" s="267"/>
      <c r="C17" s="255"/>
      <c r="D17" s="254"/>
      <c r="E17" s="254"/>
      <c r="F17" s="254"/>
    </row>
    <row r="18" spans="1:6" ht="20.399999999999999" x14ac:dyDescent="0.3">
      <c r="A18" s="130" t="s">
        <v>232</v>
      </c>
      <c r="B18" s="267">
        <v>9827</v>
      </c>
      <c r="C18" s="255">
        <v>5937</v>
      </c>
      <c r="D18" s="267">
        <v>4057</v>
      </c>
      <c r="E18" s="267">
        <v>4103</v>
      </c>
      <c r="F18" s="267">
        <v>4139</v>
      </c>
    </row>
    <row r="19" spans="1:6" s="27" customFormat="1" ht="10.199999999999999" x14ac:dyDescent="0.3">
      <c r="A19" s="57" t="s">
        <v>46</v>
      </c>
      <c r="B19" s="295">
        <f>SUM(B18:B18)</f>
        <v>9827</v>
      </c>
      <c r="C19" s="296">
        <f>SUM(C18:C18)</f>
        <v>5937</v>
      </c>
      <c r="D19" s="295">
        <f>SUM(D18:D18)</f>
        <v>4057</v>
      </c>
      <c r="E19" s="295">
        <f>SUM(E18:E18)</f>
        <v>4103</v>
      </c>
      <c r="F19" s="295">
        <f>SUM(F18:F18)</f>
        <v>4139</v>
      </c>
    </row>
    <row r="20" spans="1:6" s="10" customFormat="1" ht="20.399999999999999" x14ac:dyDescent="0.2">
      <c r="A20" s="121" t="s">
        <v>119</v>
      </c>
      <c r="B20" s="297">
        <f>-B19</f>
        <v>-9827</v>
      </c>
      <c r="C20" s="298">
        <f>-C19</f>
        <v>-5937</v>
      </c>
      <c r="D20" s="297">
        <f>-D19</f>
        <v>-4057</v>
      </c>
      <c r="E20" s="297">
        <f>-E19</f>
        <v>-4103</v>
      </c>
      <c r="F20" s="297">
        <f>-F19</f>
        <v>-4139</v>
      </c>
    </row>
    <row r="21" spans="1:6" ht="10.199999999999999" x14ac:dyDescent="0.3">
      <c r="A21" s="283" t="s">
        <v>48</v>
      </c>
      <c r="B21" s="281"/>
      <c r="C21" s="282"/>
      <c r="D21" s="281"/>
      <c r="E21" s="281"/>
      <c r="F21" s="281"/>
    </row>
    <row r="22" spans="1:6" ht="10.199999999999999" x14ac:dyDescent="0.3">
      <c r="A22" s="283" t="s">
        <v>43</v>
      </c>
      <c r="B22" s="254"/>
      <c r="C22" s="255"/>
      <c r="D22" s="254"/>
      <c r="E22" s="254"/>
      <c r="F22" s="254"/>
    </row>
    <row r="23" spans="1:6" ht="10.199999999999999" x14ac:dyDescent="0.3">
      <c r="A23" s="130" t="s">
        <v>39</v>
      </c>
      <c r="B23" s="299">
        <v>5898</v>
      </c>
      <c r="C23" s="285">
        <v>3937</v>
      </c>
      <c r="D23" s="299">
        <v>4057</v>
      </c>
      <c r="E23" s="299">
        <v>4103</v>
      </c>
      <c r="F23" s="299">
        <v>4139</v>
      </c>
    </row>
    <row r="24" spans="1:6" s="27" customFormat="1" ht="10.199999999999999" x14ac:dyDescent="0.3">
      <c r="A24" s="291" t="s">
        <v>44</v>
      </c>
      <c r="B24" s="288">
        <f>SUM(B23:B23)</f>
        <v>5898</v>
      </c>
      <c r="C24" s="287">
        <f>SUM(C23:C23)</f>
        <v>3937</v>
      </c>
      <c r="D24" s="288">
        <f>SUM(D23:D23)</f>
        <v>4057</v>
      </c>
      <c r="E24" s="288">
        <f>SUM(E23:E23)</f>
        <v>4103</v>
      </c>
      <c r="F24" s="288">
        <f>SUM(F23:F23)</f>
        <v>4139</v>
      </c>
    </row>
    <row r="25" spans="1:6" ht="10.199999999999999" x14ac:dyDescent="0.3">
      <c r="A25" s="283" t="s">
        <v>45</v>
      </c>
      <c r="B25" s="281"/>
      <c r="C25" s="282"/>
      <c r="D25" s="281"/>
      <c r="E25" s="281"/>
      <c r="F25" s="281"/>
    </row>
    <row r="26" spans="1:6" ht="15.6" customHeight="1" x14ac:dyDescent="0.3">
      <c r="A26" s="233" t="s">
        <v>146</v>
      </c>
      <c r="B26" s="299">
        <v>15253</v>
      </c>
      <c r="C26" s="285">
        <v>14479</v>
      </c>
      <c r="D26" s="299">
        <v>14400</v>
      </c>
      <c r="E26" s="299">
        <v>14400</v>
      </c>
      <c r="F26" s="299">
        <v>14400</v>
      </c>
    </row>
    <row r="27" spans="1:6" s="27" customFormat="1" ht="10.199999999999999" x14ac:dyDescent="0.3">
      <c r="A27" s="291" t="s">
        <v>46</v>
      </c>
      <c r="B27" s="288">
        <f>SUM(B26:B26)</f>
        <v>15253</v>
      </c>
      <c r="C27" s="287">
        <f>SUM(C26:C26)</f>
        <v>14479</v>
      </c>
      <c r="D27" s="288">
        <f>SUM(D26:D26)</f>
        <v>14400</v>
      </c>
      <c r="E27" s="288">
        <f>SUM(E26:E26)</f>
        <v>14400</v>
      </c>
      <c r="F27" s="288">
        <f>SUM(F26:F26)</f>
        <v>14400</v>
      </c>
    </row>
    <row r="28" spans="1:6" s="10" customFormat="1" ht="20.399999999999999" x14ac:dyDescent="0.2">
      <c r="A28" s="43" t="s">
        <v>120</v>
      </c>
      <c r="B28" s="300">
        <f>B24-B27</f>
        <v>-9355</v>
      </c>
      <c r="C28" s="301">
        <f>C24-C27</f>
        <v>-10542</v>
      </c>
      <c r="D28" s="300">
        <f>D24-D27</f>
        <v>-10343</v>
      </c>
      <c r="E28" s="300">
        <f>E24-E27</f>
        <v>-10297</v>
      </c>
      <c r="F28" s="300">
        <f>F24-F27</f>
        <v>-10261</v>
      </c>
    </row>
    <row r="29" spans="1:6" s="10" customFormat="1" ht="22.5" customHeight="1" x14ac:dyDescent="0.2">
      <c r="A29" s="43" t="s">
        <v>121</v>
      </c>
      <c r="B29" s="297">
        <f>B15+B20+B28</f>
        <v>568</v>
      </c>
      <c r="C29" s="298">
        <f>C15+C20+C28</f>
        <v>7757</v>
      </c>
      <c r="D29" s="297">
        <f>D15+D20+D28</f>
        <v>0</v>
      </c>
      <c r="E29" s="297">
        <f>E15+E20+E28</f>
        <v>0</v>
      </c>
      <c r="F29" s="297">
        <f>F15+F20+F28</f>
        <v>0</v>
      </c>
    </row>
    <row r="30" spans="1:6" ht="23.25" customHeight="1" x14ac:dyDescent="0.3">
      <c r="A30" s="130" t="s">
        <v>233</v>
      </c>
      <c r="B30" s="302">
        <v>3320</v>
      </c>
      <c r="C30" s="303">
        <v>3888</v>
      </c>
      <c r="D30" s="302">
        <v>11645</v>
      </c>
      <c r="E30" s="302">
        <v>11645</v>
      </c>
      <c r="F30" s="302">
        <v>11645</v>
      </c>
    </row>
    <row r="31" spans="1:6" ht="20.399999999999999" x14ac:dyDescent="0.2">
      <c r="A31" s="120" t="s">
        <v>122</v>
      </c>
      <c r="B31" s="304">
        <f>SUM(B29:B30)</f>
        <v>3888</v>
      </c>
      <c r="C31" s="305">
        <f>SUM(C29:C30)</f>
        <v>11645</v>
      </c>
      <c r="D31" s="304">
        <f>SUM(D29:D30)</f>
        <v>11645</v>
      </c>
      <c r="E31" s="304">
        <f>SUM(E29:E30)</f>
        <v>11645</v>
      </c>
      <c r="F31" s="304">
        <f>SUM(F29:F30)</f>
        <v>11645</v>
      </c>
    </row>
    <row r="32" spans="1:6" s="24" customFormat="1" ht="20.399999999999999" x14ac:dyDescent="0.2">
      <c r="A32" s="306" t="s">
        <v>97</v>
      </c>
      <c r="B32" s="306"/>
      <c r="C32" s="306"/>
      <c r="D32" s="306"/>
      <c r="E32" s="306"/>
      <c r="F32" s="306"/>
    </row>
  </sheetData>
  <pageMargins left="0.70866141732283472" right="0.39370078740157483" top="0.74803149606299213" bottom="0.74803149606299213" header="0.31496062992125984" footer="0.31496062992125984"/>
  <pageSetup paperSize="9" scale="128" orientation="portrait" r:id="rId1"/>
  <headerFooter>
    <oddHeader>&amp;L&amp;A</oddHeader>
    <oddFooter>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I32"/>
  <sheetViews>
    <sheetView view="pageBreakPreview" zoomScaleNormal="100" zoomScaleSheetLayoutView="100" workbookViewId="0">
      <selection activeCell="F18" sqref="A1:F18"/>
    </sheetView>
  </sheetViews>
  <sheetFormatPr defaultColWidth="9.109375" defaultRowHeight="12" customHeight="1" x14ac:dyDescent="0.3"/>
  <cols>
    <col min="1" max="1" width="30.5546875" style="2" customWidth="1"/>
    <col min="2" max="2" width="8.44140625" style="2" customWidth="1"/>
    <col min="3" max="6" width="8.44140625" style="18" customWidth="1"/>
    <col min="7" max="7" width="2.88671875" style="18" customWidth="1"/>
    <col min="8" max="16384" width="9.109375" style="18"/>
  </cols>
  <sheetData>
    <row r="1" spans="1:7" s="81" customFormat="1" ht="10.199999999999999" x14ac:dyDescent="0.2">
      <c r="A1" s="307"/>
      <c r="B1" s="308"/>
      <c r="C1" s="309"/>
      <c r="D1" s="308"/>
      <c r="E1" s="308"/>
      <c r="F1" s="308"/>
      <c r="G1" s="1"/>
    </row>
    <row r="2" spans="1:7" ht="12" customHeight="1" x14ac:dyDescent="0.3">
      <c r="A2" s="310" t="s">
        <v>238</v>
      </c>
      <c r="B2" s="308"/>
      <c r="C2" s="309"/>
      <c r="D2" s="308"/>
      <c r="E2" s="308"/>
      <c r="F2" s="308"/>
      <c r="G2" s="1"/>
    </row>
    <row r="3" spans="1:7" ht="40.799999999999997" x14ac:dyDescent="0.3">
      <c r="A3" s="280"/>
      <c r="B3" s="123" t="s">
        <v>160</v>
      </c>
      <c r="C3" s="124" t="s">
        <v>164</v>
      </c>
      <c r="D3" s="123" t="s">
        <v>157</v>
      </c>
      <c r="E3" s="123" t="s">
        <v>165</v>
      </c>
      <c r="F3" s="123" t="s">
        <v>166</v>
      </c>
      <c r="G3" s="7"/>
    </row>
    <row r="4" spans="1:7" ht="12" customHeight="1" x14ac:dyDescent="0.3">
      <c r="A4" s="311" t="s">
        <v>78</v>
      </c>
      <c r="B4" s="125"/>
      <c r="C4" s="126"/>
      <c r="D4" s="125"/>
      <c r="E4" s="125"/>
      <c r="F4" s="125"/>
      <c r="G4" s="60"/>
    </row>
    <row r="5" spans="1:7" ht="12" customHeight="1" x14ac:dyDescent="0.3">
      <c r="A5" s="312" t="s">
        <v>66</v>
      </c>
      <c r="B5" s="313">
        <v>3902</v>
      </c>
      <c r="C5" s="314">
        <v>3937</v>
      </c>
      <c r="D5" s="313">
        <v>4057</v>
      </c>
      <c r="E5" s="313">
        <v>4103</v>
      </c>
      <c r="F5" s="313">
        <v>4139</v>
      </c>
      <c r="G5" s="60"/>
    </row>
    <row r="6" spans="1:7" s="19" customFormat="1" ht="12" customHeight="1" x14ac:dyDescent="0.3">
      <c r="A6" s="59" t="s">
        <v>59</v>
      </c>
      <c r="B6" s="315">
        <f>SUM(B5:B5)</f>
        <v>3902</v>
      </c>
      <c r="C6" s="316">
        <f>SUM(C5:C5)</f>
        <v>3937</v>
      </c>
      <c r="D6" s="315">
        <f>SUM(D5:D5)</f>
        <v>4057</v>
      </c>
      <c r="E6" s="315">
        <f>SUM(E5:E5)</f>
        <v>4103</v>
      </c>
      <c r="F6" s="315">
        <f>SUM(F5:F5)</f>
        <v>4139</v>
      </c>
      <c r="G6" s="84"/>
    </row>
    <row r="7" spans="1:7" ht="12" customHeight="1" x14ac:dyDescent="0.3">
      <c r="A7" s="317" t="s">
        <v>79</v>
      </c>
      <c r="B7" s="318"/>
      <c r="C7" s="319"/>
      <c r="D7" s="318"/>
      <c r="E7" s="318"/>
      <c r="F7" s="318"/>
      <c r="G7" s="61"/>
    </row>
    <row r="8" spans="1:7" ht="12" customHeight="1" x14ac:dyDescent="0.3">
      <c r="A8" s="320" t="s">
        <v>50</v>
      </c>
      <c r="B8" s="321">
        <v>3902</v>
      </c>
      <c r="C8" s="322">
        <v>3937</v>
      </c>
      <c r="D8" s="321">
        <v>4057</v>
      </c>
      <c r="E8" s="321">
        <v>4103</v>
      </c>
      <c r="F8" s="321">
        <v>4139</v>
      </c>
      <c r="G8" s="61"/>
    </row>
    <row r="9" spans="1:7" s="19" customFormat="1" ht="12" customHeight="1" x14ac:dyDescent="0.3">
      <c r="A9" s="317" t="s">
        <v>91</v>
      </c>
      <c r="B9" s="323">
        <f>SUM(B8:B8)</f>
        <v>3902</v>
      </c>
      <c r="C9" s="324">
        <f>SUM(C8:C8)</f>
        <v>3937</v>
      </c>
      <c r="D9" s="323">
        <f>SUM(D8:D8)</f>
        <v>4057</v>
      </c>
      <c r="E9" s="323">
        <f>SUM(E8:E8)</f>
        <v>4103</v>
      </c>
      <c r="F9" s="323">
        <f>SUM(F8:F8)</f>
        <v>4139</v>
      </c>
      <c r="G9" s="85"/>
    </row>
    <row r="10" spans="1:7" s="44" customFormat="1" ht="20.399999999999999" x14ac:dyDescent="0.3">
      <c r="A10" s="59" t="s">
        <v>123</v>
      </c>
      <c r="B10" s="125"/>
      <c r="C10" s="126"/>
      <c r="D10" s="125"/>
      <c r="E10" s="125"/>
      <c r="F10" s="125"/>
      <c r="G10" s="62"/>
    </row>
    <row r="11" spans="1:7" ht="20.399999999999999" x14ac:dyDescent="0.3">
      <c r="A11" s="312" t="s">
        <v>236</v>
      </c>
      <c r="B11" s="62">
        <v>4413</v>
      </c>
      <c r="C11" s="325">
        <v>5937</v>
      </c>
      <c r="D11" s="62">
        <v>4057</v>
      </c>
      <c r="E11" s="62">
        <v>4103</v>
      </c>
      <c r="F11" s="62">
        <v>4139</v>
      </c>
      <c r="G11" s="60"/>
    </row>
    <row r="12" spans="1:7" ht="20.399999999999999" x14ac:dyDescent="0.3">
      <c r="A12" s="312" t="s">
        <v>237</v>
      </c>
      <c r="B12" s="313">
        <v>5474</v>
      </c>
      <c r="C12" s="314">
        <v>0</v>
      </c>
      <c r="D12" s="313">
        <v>0</v>
      </c>
      <c r="E12" s="313">
        <v>0</v>
      </c>
      <c r="F12" s="313">
        <v>0</v>
      </c>
      <c r="G12" s="60"/>
    </row>
    <row r="13" spans="1:7" s="19" customFormat="1" ht="12" customHeight="1" x14ac:dyDescent="0.3">
      <c r="A13" s="59" t="s">
        <v>51</v>
      </c>
      <c r="B13" s="326">
        <f>SUM(B11:B12)</f>
        <v>9887</v>
      </c>
      <c r="C13" s="327">
        <f>SUM(C11:C12)</f>
        <v>5937</v>
      </c>
      <c r="D13" s="326">
        <f>SUM(D11:D12)</f>
        <v>4057</v>
      </c>
      <c r="E13" s="326">
        <f>SUM(E11:E12)</f>
        <v>4103</v>
      </c>
      <c r="F13" s="326">
        <f>SUM(F11:F12)</f>
        <v>4139</v>
      </c>
      <c r="G13" s="84"/>
    </row>
    <row r="14" spans="1:7" s="19" customFormat="1" ht="12" customHeight="1" x14ac:dyDescent="0.3">
      <c r="A14" s="127" t="s">
        <v>89</v>
      </c>
      <c r="B14" s="328">
        <f>B13</f>
        <v>9887</v>
      </c>
      <c r="C14" s="329">
        <f>C13</f>
        <v>5937</v>
      </c>
      <c r="D14" s="328">
        <f>D13</f>
        <v>4057</v>
      </c>
      <c r="E14" s="328">
        <f>E13</f>
        <v>4103</v>
      </c>
      <c r="F14" s="328">
        <f>F13</f>
        <v>4139</v>
      </c>
      <c r="G14" s="58"/>
    </row>
    <row r="15" spans="1:7" ht="20.399999999999999" x14ac:dyDescent="0.3">
      <c r="A15" s="226" t="s">
        <v>97</v>
      </c>
      <c r="B15" s="330"/>
      <c r="C15" s="330"/>
      <c r="D15" s="330"/>
      <c r="E15" s="330"/>
      <c r="F15" s="330"/>
      <c r="G15" s="83"/>
    </row>
    <row r="16" spans="1:7" ht="30.6" x14ac:dyDescent="0.3">
      <c r="A16" s="226" t="s">
        <v>234</v>
      </c>
      <c r="B16" s="331"/>
      <c r="C16" s="331"/>
      <c r="D16" s="331"/>
      <c r="E16" s="331"/>
      <c r="F16" s="331"/>
      <c r="G16" s="83"/>
    </row>
    <row r="17" spans="1:9" ht="20.399999999999999" x14ac:dyDescent="0.3">
      <c r="A17" s="226" t="s">
        <v>235</v>
      </c>
      <c r="B17" s="331"/>
      <c r="C17" s="331"/>
      <c r="D17" s="331"/>
      <c r="E17" s="331"/>
      <c r="F17" s="331"/>
      <c r="G17" s="90"/>
    </row>
    <row r="18" spans="1:9" ht="15.9" customHeight="1" x14ac:dyDescent="0.3">
      <c r="A18" s="122"/>
      <c r="B18" s="122"/>
      <c r="C18" s="122"/>
      <c r="D18" s="122"/>
      <c r="E18" s="122"/>
      <c r="F18" s="122"/>
      <c r="G18" s="89"/>
      <c r="H18" s="2"/>
      <c r="I18" s="2"/>
    </row>
    <row r="19" spans="1:9" ht="14.4" x14ac:dyDescent="0.3">
      <c r="A19" s="90"/>
      <c r="B19" s="90"/>
      <c r="C19" s="90"/>
      <c r="D19" s="90"/>
      <c r="E19" s="90"/>
      <c r="F19" s="90"/>
      <c r="G19" s="90"/>
      <c r="H19" s="2"/>
      <c r="I19" s="2"/>
    </row>
    <row r="20" spans="1:9" ht="14.4" x14ac:dyDescent="0.3">
      <c r="A20" s="90"/>
      <c r="B20" s="90"/>
      <c r="C20" s="90"/>
      <c r="D20" s="90"/>
      <c r="E20" s="90"/>
      <c r="F20" s="90"/>
      <c r="G20" s="90"/>
      <c r="H20" s="2"/>
      <c r="I20" s="2"/>
    </row>
    <row r="21" spans="1:9" ht="14.4" x14ac:dyDescent="0.3">
      <c r="A21" s="90"/>
      <c r="B21" s="90"/>
      <c r="C21" s="90"/>
      <c r="D21" s="90"/>
      <c r="E21" s="90"/>
      <c r="F21" s="90"/>
      <c r="G21" s="90"/>
      <c r="H21" s="2"/>
      <c r="I21" s="2"/>
    </row>
    <row r="22" spans="1:9" ht="14.4" x14ac:dyDescent="0.3">
      <c r="A22" s="90"/>
      <c r="B22" s="90"/>
      <c r="C22" s="90"/>
      <c r="D22" s="90"/>
      <c r="E22" s="90"/>
      <c r="F22" s="90"/>
      <c r="G22" s="90"/>
      <c r="H22" s="2"/>
      <c r="I22" s="2"/>
    </row>
    <row r="23" spans="1:9" ht="14.4" x14ac:dyDescent="0.3">
      <c r="A23" s="47"/>
      <c r="B23" s="47"/>
      <c r="C23" s="47"/>
      <c r="D23" s="47"/>
      <c r="E23" s="47"/>
      <c r="F23" s="47"/>
      <c r="G23" s="83"/>
    </row>
    <row r="24" spans="1:9" ht="14.4" x14ac:dyDescent="0.3">
      <c r="A24" s="47"/>
      <c r="B24" s="47"/>
      <c r="C24" s="47"/>
      <c r="D24" s="47"/>
      <c r="E24" s="47"/>
      <c r="F24" s="47"/>
      <c r="G24" s="83"/>
    </row>
    <row r="25" spans="1:9" ht="14.4" x14ac:dyDescent="0.3">
      <c r="A25" s="47"/>
      <c r="B25" s="47"/>
      <c r="C25" s="47"/>
      <c r="D25" s="47"/>
      <c r="E25" s="47"/>
      <c r="F25" s="47"/>
      <c r="G25" s="83"/>
    </row>
    <row r="26" spans="1:9" ht="12" customHeight="1" x14ac:dyDescent="0.3">
      <c r="A26" s="1"/>
    </row>
    <row r="27" spans="1:9" ht="12" customHeight="1" x14ac:dyDescent="0.3">
      <c r="A27" s="1"/>
    </row>
    <row r="28" spans="1:9" ht="12" customHeight="1" x14ac:dyDescent="0.3">
      <c r="A28" s="1"/>
    </row>
    <row r="29" spans="1:9" ht="12" customHeight="1" x14ac:dyDescent="0.3">
      <c r="A29" s="1"/>
    </row>
    <row r="30" spans="1:9" ht="12" customHeight="1" x14ac:dyDescent="0.3">
      <c r="A30" s="1"/>
    </row>
    <row r="31" spans="1:9" ht="12" customHeight="1" x14ac:dyDescent="0.3">
      <c r="A31" s="1"/>
    </row>
    <row r="32" spans="1:9" ht="12" customHeight="1" x14ac:dyDescent="0.3">
      <c r="A32" s="1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&amp;L&amp;A</oddHeader>
    <oddFooter>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27"/>
  <sheetViews>
    <sheetView view="pageBreakPreview" zoomScaleNormal="100" zoomScaleSheetLayoutView="100" workbookViewId="0">
      <selection activeCell="E27" sqref="A1:E27"/>
    </sheetView>
  </sheetViews>
  <sheetFormatPr defaultColWidth="9.109375" defaultRowHeight="13.2" x14ac:dyDescent="0.25"/>
  <cols>
    <col min="1" max="1" width="32.5546875" style="20" customWidth="1"/>
    <col min="2" max="2" width="13.44140625" style="20" customWidth="1"/>
    <col min="3" max="4" width="8.5546875" style="20" customWidth="1"/>
    <col min="5" max="5" width="8.5546875" style="23" customWidth="1"/>
    <col min="6" max="16384" width="9.109375" style="20"/>
  </cols>
  <sheetData>
    <row r="1" spans="1:5" x14ac:dyDescent="0.25">
      <c r="A1" s="332"/>
      <c r="B1" s="332"/>
      <c r="C1" s="332"/>
      <c r="D1" s="332"/>
      <c r="E1" s="333"/>
    </row>
    <row r="2" spans="1:5" s="8" customFormat="1" ht="39.6" x14ac:dyDescent="0.2">
      <c r="A2" s="334" t="s">
        <v>247</v>
      </c>
      <c r="B2" s="335"/>
      <c r="C2" s="335"/>
      <c r="D2" s="335"/>
      <c r="E2" s="336"/>
    </row>
    <row r="3" spans="1:5" s="63" customFormat="1" ht="51" x14ac:dyDescent="0.3">
      <c r="A3" s="337"/>
      <c r="B3" s="128" t="s">
        <v>135</v>
      </c>
      <c r="C3" s="128" t="s">
        <v>134</v>
      </c>
      <c r="D3" s="128" t="s">
        <v>124</v>
      </c>
      <c r="E3" s="128" t="s">
        <v>136</v>
      </c>
    </row>
    <row r="4" spans="1:5" s="21" customFormat="1" ht="10.199999999999999" x14ac:dyDescent="0.2">
      <c r="A4" s="15" t="s">
        <v>169</v>
      </c>
      <c r="B4" s="338"/>
      <c r="C4" s="338"/>
      <c r="D4" s="338"/>
      <c r="E4" s="339"/>
    </row>
    <row r="5" spans="1:5" s="21" customFormat="1" ht="10.199999999999999" x14ac:dyDescent="0.2">
      <c r="A5" s="340" t="s">
        <v>242</v>
      </c>
      <c r="B5" s="341">
        <v>70120</v>
      </c>
      <c r="C5" s="341">
        <v>9102</v>
      </c>
      <c r="D5" s="341">
        <v>34341</v>
      </c>
      <c r="E5" s="342">
        <f>SUM(B5:D5)</f>
        <v>113563</v>
      </c>
    </row>
    <row r="6" spans="1:5" s="21" customFormat="1" ht="10.199999999999999" x14ac:dyDescent="0.2">
      <c r="A6" s="343" t="s">
        <v>241</v>
      </c>
      <c r="B6" s="341">
        <v>246754</v>
      </c>
      <c r="C6" s="341">
        <v>0</v>
      </c>
      <c r="D6" s="341">
        <v>0</v>
      </c>
      <c r="E6" s="342">
        <f>SUM(B6:D6)</f>
        <v>246754</v>
      </c>
    </row>
    <row r="7" spans="1:5" s="21" customFormat="1" ht="20.399999999999999" x14ac:dyDescent="0.2">
      <c r="A7" s="340" t="s">
        <v>240</v>
      </c>
      <c r="B7" s="341">
        <v>-29461</v>
      </c>
      <c r="C7" s="341">
        <v>-6538</v>
      </c>
      <c r="D7" s="341">
        <v>-21876</v>
      </c>
      <c r="E7" s="342">
        <f>SUM(B7:D7)</f>
        <v>-57875</v>
      </c>
    </row>
    <row r="8" spans="1:5" s="21" customFormat="1" ht="20.399999999999999" x14ac:dyDescent="0.2">
      <c r="A8" s="343" t="s">
        <v>248</v>
      </c>
      <c r="B8" s="344">
        <v>-41793</v>
      </c>
      <c r="C8" s="344">
        <v>0</v>
      </c>
      <c r="D8" s="344">
        <v>0</v>
      </c>
      <c r="E8" s="345">
        <f>SUM(B8:D8)</f>
        <v>-41793</v>
      </c>
    </row>
    <row r="9" spans="1:5" s="22" customFormat="1" ht="10.199999999999999" x14ac:dyDescent="0.2">
      <c r="A9" s="15" t="s">
        <v>52</v>
      </c>
      <c r="B9" s="346">
        <f t="shared" ref="B9:E9" si="0">SUM(B5:B8)</f>
        <v>245620</v>
      </c>
      <c r="C9" s="346">
        <f>SUM(C5:C8)</f>
        <v>2564</v>
      </c>
      <c r="D9" s="346">
        <f t="shared" si="0"/>
        <v>12465</v>
      </c>
      <c r="E9" s="346">
        <f t="shared" si="0"/>
        <v>260649</v>
      </c>
    </row>
    <row r="10" spans="1:5" s="21" customFormat="1" ht="10.199999999999999" x14ac:dyDescent="0.2">
      <c r="A10" s="16" t="s">
        <v>90</v>
      </c>
      <c r="B10" s="341"/>
      <c r="C10" s="341"/>
      <c r="D10" s="341"/>
      <c r="E10" s="342"/>
    </row>
    <row r="11" spans="1:5" s="21" customFormat="1" ht="20.399999999999999" x14ac:dyDescent="0.2">
      <c r="A11" s="16" t="s">
        <v>125</v>
      </c>
      <c r="B11" s="341"/>
      <c r="C11" s="341"/>
      <c r="D11" s="341"/>
      <c r="E11" s="342"/>
    </row>
    <row r="12" spans="1:5" s="21" customFormat="1" ht="20.399999999999999" x14ac:dyDescent="0.2">
      <c r="A12" s="340" t="s">
        <v>239</v>
      </c>
      <c r="B12" s="341">
        <v>0</v>
      </c>
      <c r="C12" s="341">
        <v>2348</v>
      </c>
      <c r="D12" s="341">
        <v>3589</v>
      </c>
      <c r="E12" s="342">
        <v>5937</v>
      </c>
    </row>
    <row r="13" spans="1:5" s="22" customFormat="1" ht="10.199999999999999" x14ac:dyDescent="0.2">
      <c r="A13" s="347" t="s">
        <v>62</v>
      </c>
      <c r="B13" s="346">
        <f>SUM(B12:B12)</f>
        <v>0</v>
      </c>
      <c r="C13" s="346">
        <f>SUM(C12:C12)</f>
        <v>2348</v>
      </c>
      <c r="D13" s="346">
        <f>SUM(D12:D12)</f>
        <v>3589</v>
      </c>
      <c r="E13" s="346">
        <f>SUM(E12:E12)</f>
        <v>5937</v>
      </c>
    </row>
    <row r="14" spans="1:5" s="21" customFormat="1" ht="10.199999999999999" x14ac:dyDescent="0.2">
      <c r="A14" s="16" t="s">
        <v>53</v>
      </c>
      <c r="B14" s="348"/>
      <c r="C14" s="348"/>
      <c r="D14" s="348"/>
      <c r="E14" s="348"/>
    </row>
    <row r="15" spans="1:5" s="21" customFormat="1" ht="10.199999999999999" x14ac:dyDescent="0.2">
      <c r="A15" s="340" t="s">
        <v>54</v>
      </c>
      <c r="B15" s="341">
        <v>-4891</v>
      </c>
      <c r="C15" s="341">
        <v>-2099</v>
      </c>
      <c r="D15" s="341">
        <v>-1254</v>
      </c>
      <c r="E15" s="341">
        <v>-8244</v>
      </c>
    </row>
    <row r="16" spans="1:5" s="21" customFormat="1" ht="20.399999999999999" x14ac:dyDescent="0.2">
      <c r="A16" s="343" t="s">
        <v>243</v>
      </c>
      <c r="B16" s="341">
        <v>-16818</v>
      </c>
      <c r="C16" s="341">
        <v>0</v>
      </c>
      <c r="D16" s="341">
        <v>0</v>
      </c>
      <c r="E16" s="341">
        <v>-16818</v>
      </c>
    </row>
    <row r="17" spans="1:5" s="22" customFormat="1" ht="10.199999999999999" x14ac:dyDescent="0.2">
      <c r="A17" s="16" t="s">
        <v>80</v>
      </c>
      <c r="B17" s="349">
        <f>SUM(B15:B16)</f>
        <v>-21709</v>
      </c>
      <c r="C17" s="349">
        <f>SUM(C15:C16)</f>
        <v>-2099</v>
      </c>
      <c r="D17" s="349">
        <f>SUM(D15:D16)</f>
        <v>-1254</v>
      </c>
      <c r="E17" s="349">
        <f>SUM(E15:E16)</f>
        <v>-25062</v>
      </c>
    </row>
    <row r="18" spans="1:5" s="21" customFormat="1" ht="10.199999999999999" x14ac:dyDescent="0.2">
      <c r="A18" s="15" t="s">
        <v>170</v>
      </c>
      <c r="B18" s="341"/>
      <c r="C18" s="341"/>
      <c r="D18" s="341"/>
      <c r="E18" s="342"/>
    </row>
    <row r="19" spans="1:5" s="21" customFormat="1" ht="10.199999999999999" x14ac:dyDescent="0.2">
      <c r="A19" s="343" t="s">
        <v>55</v>
      </c>
      <c r="B19" s="341">
        <f>B5+B12</f>
        <v>70120</v>
      </c>
      <c r="C19" s="341">
        <f t="shared" ref="C19:E19" si="1">C5+C12</f>
        <v>11450</v>
      </c>
      <c r="D19" s="341">
        <f t="shared" si="1"/>
        <v>37930</v>
      </c>
      <c r="E19" s="341">
        <f t="shared" si="1"/>
        <v>119500</v>
      </c>
    </row>
    <row r="20" spans="1:5" s="21" customFormat="1" ht="10.199999999999999" x14ac:dyDescent="0.2">
      <c r="A20" s="343" t="s">
        <v>153</v>
      </c>
      <c r="B20" s="341">
        <f>B6</f>
        <v>246754</v>
      </c>
      <c r="C20" s="341">
        <f t="shared" ref="C20:E20" si="2">C6</f>
        <v>0</v>
      </c>
      <c r="D20" s="341">
        <f t="shared" si="2"/>
        <v>0</v>
      </c>
      <c r="E20" s="341">
        <f t="shared" si="2"/>
        <v>246754</v>
      </c>
    </row>
    <row r="21" spans="1:5" s="21" customFormat="1" ht="20.399999999999999" x14ac:dyDescent="0.2">
      <c r="A21" s="343" t="s">
        <v>126</v>
      </c>
      <c r="B21" s="341">
        <f t="shared" ref="B21:D22" si="3">B7+B15</f>
        <v>-34352</v>
      </c>
      <c r="C21" s="341">
        <f t="shared" si="3"/>
        <v>-8637</v>
      </c>
      <c r="D21" s="341">
        <f t="shared" si="3"/>
        <v>-23130</v>
      </c>
      <c r="E21" s="341">
        <f>SUM(B21:D21)</f>
        <v>-66119</v>
      </c>
    </row>
    <row r="22" spans="1:5" s="21" customFormat="1" ht="20.399999999999999" x14ac:dyDescent="0.2">
      <c r="A22" s="343" t="s">
        <v>154</v>
      </c>
      <c r="B22" s="341">
        <f t="shared" si="3"/>
        <v>-58611</v>
      </c>
      <c r="C22" s="341">
        <f t="shared" si="3"/>
        <v>0</v>
      </c>
      <c r="D22" s="341">
        <f t="shared" si="3"/>
        <v>0</v>
      </c>
      <c r="E22" s="341">
        <f>SUM(B22:D22)</f>
        <v>-58611</v>
      </c>
    </row>
    <row r="23" spans="1:5" s="21" customFormat="1" ht="11.1" customHeight="1" x14ac:dyDescent="0.2">
      <c r="A23" s="350" t="s">
        <v>56</v>
      </c>
      <c r="B23" s="349">
        <f t="shared" ref="B23:D23" si="4">SUM(B19:B22)</f>
        <v>223911</v>
      </c>
      <c r="C23" s="349">
        <f t="shared" si="4"/>
        <v>2813</v>
      </c>
      <c r="D23" s="349">
        <f t="shared" si="4"/>
        <v>14800</v>
      </c>
      <c r="E23" s="349">
        <f>SUM(E19:E22)</f>
        <v>241524</v>
      </c>
    </row>
    <row r="24" spans="1:5" s="21" customFormat="1" ht="11.1" customHeight="1" x14ac:dyDescent="0.2">
      <c r="A24" s="226" t="s">
        <v>97</v>
      </c>
      <c r="B24" s="15"/>
      <c r="C24" s="15"/>
      <c r="D24" s="15"/>
      <c r="E24" s="15"/>
    </row>
    <row r="25" spans="1:5" ht="30.6" x14ac:dyDescent="0.25">
      <c r="A25" s="226" t="s">
        <v>244</v>
      </c>
      <c r="B25" s="332"/>
      <c r="C25" s="332"/>
      <c r="D25" s="332"/>
      <c r="E25" s="333"/>
    </row>
    <row r="26" spans="1:5" ht="30.6" x14ac:dyDescent="0.25">
      <c r="A26" s="226" t="s">
        <v>245</v>
      </c>
      <c r="B26" s="332"/>
      <c r="C26" s="332"/>
      <c r="D26" s="332"/>
      <c r="E26" s="333"/>
    </row>
    <row r="27" spans="1:5" x14ac:dyDescent="0.25">
      <c r="A27" s="226" t="s">
        <v>246</v>
      </c>
      <c r="B27" s="332"/>
      <c r="C27" s="332"/>
      <c r="D27" s="332"/>
      <c r="E27" s="333"/>
    </row>
  </sheetData>
  <pageMargins left="0.70866141732283472" right="0.70866141732283472" top="0.74803149606299213" bottom="0.74803149606299213" header="0.31496062992125984" footer="0.31496062992125984"/>
  <pageSetup paperSize="9" scale="121" orientation="portrait" r:id="rId1"/>
  <headerFooter>
    <oddHeader>&amp;L&amp;A</oddHeader>
    <oddFooter>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18"/>
  <sheetViews>
    <sheetView view="pageBreakPreview" zoomScale="110" zoomScaleNormal="100" zoomScaleSheetLayoutView="110" workbookViewId="0">
      <selection activeCell="I14" sqref="I14"/>
    </sheetView>
  </sheetViews>
  <sheetFormatPr defaultColWidth="8" defaultRowHeight="12" customHeight="1" x14ac:dyDescent="0.3"/>
  <cols>
    <col min="1" max="1" width="30.5546875" style="9" customWidth="1"/>
    <col min="2" max="6" width="8.44140625" style="9" customWidth="1"/>
    <col min="7" max="16384" width="8" style="9"/>
  </cols>
  <sheetData>
    <row r="1" spans="1:6" ht="13.2" customHeight="1" x14ac:dyDescent="0.3">
      <c r="A1" s="133" t="s">
        <v>250</v>
      </c>
      <c r="B1" s="133"/>
      <c r="C1" s="133"/>
      <c r="D1" s="133"/>
      <c r="E1" s="133"/>
      <c r="F1" s="133"/>
    </row>
    <row r="2" spans="1:6" ht="12" customHeight="1" x14ac:dyDescent="0.3">
      <c r="A2" s="133" t="s">
        <v>251</v>
      </c>
      <c r="B2" s="133"/>
      <c r="C2" s="133"/>
      <c r="D2" s="133"/>
      <c r="E2" s="133"/>
      <c r="F2" s="133"/>
    </row>
    <row r="3" spans="1:6" ht="47.4" customHeight="1" x14ac:dyDescent="0.3">
      <c r="A3" s="214"/>
      <c r="B3" s="69" t="s">
        <v>160</v>
      </c>
      <c r="C3" s="70" t="s">
        <v>164</v>
      </c>
      <c r="D3" s="69" t="s">
        <v>157</v>
      </c>
      <c r="E3" s="69" t="s">
        <v>165</v>
      </c>
      <c r="F3" s="69" t="s">
        <v>166</v>
      </c>
    </row>
    <row r="4" spans="1:6" ht="11.25" customHeight="1" x14ac:dyDescent="0.3">
      <c r="A4" s="283" t="s">
        <v>2</v>
      </c>
      <c r="B4" s="254"/>
      <c r="C4" s="255"/>
      <c r="D4" s="254"/>
      <c r="E4" s="254"/>
      <c r="F4" s="254"/>
    </row>
    <row r="5" spans="1:6" ht="11.25" customHeight="1" x14ac:dyDescent="0.3">
      <c r="A5" s="246" t="s">
        <v>4</v>
      </c>
      <c r="B5" s="254">
        <v>4974</v>
      </c>
      <c r="C5" s="255">
        <v>5000</v>
      </c>
      <c r="D5" s="254">
        <v>5000</v>
      </c>
      <c r="E5" s="254">
        <v>5000</v>
      </c>
      <c r="F5" s="254">
        <v>5000</v>
      </c>
    </row>
    <row r="6" spans="1:6" ht="11.25" customHeight="1" x14ac:dyDescent="0.3">
      <c r="A6" s="130" t="s">
        <v>18</v>
      </c>
      <c r="B6" s="254">
        <v>8116</v>
      </c>
      <c r="C6" s="255">
        <v>7500</v>
      </c>
      <c r="D6" s="254">
        <v>7500</v>
      </c>
      <c r="E6" s="254">
        <v>7500</v>
      </c>
      <c r="F6" s="254">
        <v>7500</v>
      </c>
    </row>
    <row r="7" spans="1:6" s="10" customFormat="1" ht="20.399999999999999" x14ac:dyDescent="0.2">
      <c r="A7" s="88" t="s">
        <v>127</v>
      </c>
      <c r="B7" s="351">
        <f>SUM(B5:B6)</f>
        <v>13090</v>
      </c>
      <c r="C7" s="352">
        <f>SUM(C5:C6)</f>
        <v>12500</v>
      </c>
      <c r="D7" s="351">
        <f>SUM(D5:D6)</f>
        <v>12500</v>
      </c>
      <c r="E7" s="351">
        <f>SUM(E5:E6)</f>
        <v>12500</v>
      </c>
      <c r="F7" s="351">
        <f>SUM(F5:F6)</f>
        <v>12500</v>
      </c>
    </row>
    <row r="8" spans="1:6" ht="11.25" customHeight="1" x14ac:dyDescent="0.3">
      <c r="A8" s="88" t="s">
        <v>76</v>
      </c>
      <c r="B8" s="254"/>
      <c r="C8" s="255"/>
      <c r="D8" s="254"/>
      <c r="E8" s="254"/>
      <c r="F8" s="254"/>
    </row>
    <row r="9" spans="1:6" ht="11.25" customHeight="1" x14ac:dyDescent="0.3">
      <c r="A9" s="283" t="s">
        <v>9</v>
      </c>
      <c r="B9" s="254"/>
      <c r="C9" s="255"/>
      <c r="D9" s="254"/>
      <c r="E9" s="254"/>
      <c r="F9" s="254"/>
    </row>
    <row r="10" spans="1:6" ht="11.25" customHeight="1" x14ac:dyDescent="0.3">
      <c r="A10" s="283" t="s">
        <v>67</v>
      </c>
      <c r="B10" s="254"/>
      <c r="C10" s="255"/>
      <c r="D10" s="254"/>
      <c r="E10" s="254"/>
      <c r="F10" s="254"/>
    </row>
    <row r="11" spans="1:6" ht="11.25" customHeight="1" x14ac:dyDescent="0.3">
      <c r="A11" s="283" t="s">
        <v>63</v>
      </c>
      <c r="B11" s="254"/>
      <c r="C11" s="255"/>
      <c r="D11" s="254"/>
      <c r="E11" s="254"/>
      <c r="F11" s="254"/>
    </row>
    <row r="12" spans="1:6" s="37" customFormat="1" ht="11.25" customHeight="1" x14ac:dyDescent="0.3">
      <c r="A12" s="353" t="s">
        <v>10</v>
      </c>
      <c r="B12" s="254">
        <v>35310</v>
      </c>
      <c r="C12" s="255">
        <v>48077</v>
      </c>
      <c r="D12" s="254">
        <v>47697</v>
      </c>
      <c r="E12" s="254">
        <v>45209</v>
      </c>
      <c r="F12" s="254">
        <v>40000</v>
      </c>
    </row>
    <row r="13" spans="1:6" s="27" customFormat="1" ht="11.25" customHeight="1" x14ac:dyDescent="0.3">
      <c r="A13" s="354" t="s">
        <v>64</v>
      </c>
      <c r="B13" s="355">
        <f>SUM(B12:B12)</f>
        <v>35310</v>
      </c>
      <c r="C13" s="356">
        <f>SUM(C12:C12)</f>
        <v>48077</v>
      </c>
      <c r="D13" s="355">
        <f>SUM(D12:D12)</f>
        <v>47697</v>
      </c>
      <c r="E13" s="355">
        <f>SUM(E12:E12)</f>
        <v>45209</v>
      </c>
      <c r="F13" s="355">
        <f>SUM(F12:F12)</f>
        <v>40000</v>
      </c>
    </row>
    <row r="14" spans="1:6" ht="30.6" x14ac:dyDescent="0.2">
      <c r="A14" s="77" t="s">
        <v>128</v>
      </c>
      <c r="B14" s="351">
        <f>B13</f>
        <v>35310</v>
      </c>
      <c r="C14" s="352">
        <f>C13</f>
        <v>48077</v>
      </c>
      <c r="D14" s="351">
        <f>D13</f>
        <v>47697</v>
      </c>
      <c r="E14" s="351">
        <f>E13</f>
        <v>45209</v>
      </c>
      <c r="F14" s="351">
        <f>F13</f>
        <v>40000</v>
      </c>
    </row>
    <row r="15" spans="1:6" s="10" customFormat="1" ht="20.399999999999999" x14ac:dyDescent="0.2">
      <c r="A15" s="82" t="s">
        <v>108</v>
      </c>
      <c r="B15" s="351">
        <f>B7-B14</f>
        <v>-22220</v>
      </c>
      <c r="C15" s="352">
        <f t="shared" ref="C15:F15" si="0">C7-C14</f>
        <v>-35577</v>
      </c>
      <c r="D15" s="351">
        <f t="shared" si="0"/>
        <v>-35197</v>
      </c>
      <c r="E15" s="351">
        <f t="shared" si="0"/>
        <v>-32709</v>
      </c>
      <c r="F15" s="351">
        <f t="shared" si="0"/>
        <v>-27500</v>
      </c>
    </row>
    <row r="16" spans="1:6" ht="10.199999999999999" x14ac:dyDescent="0.2">
      <c r="A16" s="357" t="s">
        <v>87</v>
      </c>
      <c r="B16" s="358">
        <f>B15</f>
        <v>-22220</v>
      </c>
      <c r="C16" s="352">
        <f t="shared" ref="C16:F16" si="1">C15</f>
        <v>-35577</v>
      </c>
      <c r="D16" s="358">
        <f t="shared" si="1"/>
        <v>-35197</v>
      </c>
      <c r="E16" s="358">
        <f t="shared" si="1"/>
        <v>-32709</v>
      </c>
      <c r="F16" s="358">
        <f t="shared" si="1"/>
        <v>-27500</v>
      </c>
    </row>
    <row r="17" spans="1:6" ht="12" customHeight="1" x14ac:dyDescent="0.3">
      <c r="A17" s="359" t="s">
        <v>97</v>
      </c>
      <c r="B17" s="359"/>
      <c r="C17" s="359"/>
      <c r="D17" s="359"/>
      <c r="E17" s="359"/>
      <c r="F17" s="359"/>
    </row>
    <row r="18" spans="1:6" s="24" customFormat="1" ht="10.199999999999999" x14ac:dyDescent="0.3">
      <c r="A18" s="134"/>
      <c r="B18" s="134"/>
      <c r="C18" s="134"/>
      <c r="D18" s="134"/>
      <c r="E18" s="134"/>
      <c r="F18" s="134"/>
    </row>
  </sheetData>
  <mergeCells count="1">
    <mergeCell ref="A18:F18"/>
  </mergeCells>
  <pageMargins left="0.70866141732283472" right="0.70866141732283472" top="0.74803149606299213" bottom="0.74803149606299213" header="0.31496062992125984" footer="0.31496062992125984"/>
  <pageSetup paperSize="9" scale="119" orientation="portrait" r:id="rId1"/>
  <headerFooter>
    <oddHeader>&amp;L&amp;A</oddHeader>
    <oddFooter>&amp;R&amp;P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18"/>
  <sheetViews>
    <sheetView view="pageBreakPreview" zoomScale="110" zoomScaleNormal="100" zoomScaleSheetLayoutView="110" workbookViewId="0">
      <selection activeCell="L16" sqref="L16"/>
    </sheetView>
  </sheetViews>
  <sheetFormatPr defaultColWidth="8" defaultRowHeight="12" customHeight="1" x14ac:dyDescent="0.3"/>
  <cols>
    <col min="1" max="1" width="30.5546875" style="9" customWidth="1"/>
    <col min="2" max="6" width="8.44140625" style="9" customWidth="1"/>
    <col min="7" max="16384" width="8" style="9"/>
  </cols>
  <sheetData>
    <row r="1" spans="1:6" ht="39.6" x14ac:dyDescent="0.3">
      <c r="A1" s="263" t="s">
        <v>252</v>
      </c>
      <c r="B1" s="263"/>
      <c r="C1" s="263"/>
      <c r="D1" s="263"/>
      <c r="E1" s="263"/>
      <c r="F1" s="263"/>
    </row>
    <row r="2" spans="1:6" ht="12" customHeight="1" x14ac:dyDescent="0.3">
      <c r="A2" s="263" t="s">
        <v>253</v>
      </c>
      <c r="B2" s="263"/>
      <c r="C2" s="263"/>
      <c r="D2" s="263"/>
      <c r="E2" s="263"/>
      <c r="F2" s="263"/>
    </row>
    <row r="3" spans="1:6" ht="45.6" customHeight="1" x14ac:dyDescent="0.3">
      <c r="A3" s="280"/>
      <c r="B3" s="123" t="s">
        <v>160</v>
      </c>
      <c r="C3" s="124" t="s">
        <v>164</v>
      </c>
      <c r="D3" s="123" t="s">
        <v>157</v>
      </c>
      <c r="E3" s="123" t="s">
        <v>165</v>
      </c>
      <c r="F3" s="123" t="s">
        <v>166</v>
      </c>
    </row>
    <row r="4" spans="1:6" ht="10.199999999999999" x14ac:dyDescent="0.3">
      <c r="A4" s="283" t="s">
        <v>88</v>
      </c>
      <c r="B4" s="281"/>
      <c r="C4" s="282"/>
      <c r="D4" s="281"/>
      <c r="E4" s="281"/>
      <c r="F4" s="281"/>
    </row>
    <row r="5" spans="1:6" ht="10.199999999999999" x14ac:dyDescent="0.3">
      <c r="A5" s="283" t="s">
        <v>20</v>
      </c>
      <c r="B5" s="254"/>
      <c r="C5" s="255"/>
      <c r="D5" s="254"/>
      <c r="E5" s="254"/>
      <c r="F5" s="254"/>
    </row>
    <row r="6" spans="1:6" ht="10.199999999999999" x14ac:dyDescent="0.3">
      <c r="A6" s="290" t="s">
        <v>57</v>
      </c>
      <c r="B6" s="254">
        <v>264</v>
      </c>
      <c r="C6" s="255">
        <v>264</v>
      </c>
      <c r="D6" s="254">
        <v>264</v>
      </c>
      <c r="E6" s="254">
        <v>264</v>
      </c>
      <c r="F6" s="254">
        <v>264</v>
      </c>
    </row>
    <row r="7" spans="1:6" ht="10.199999999999999" x14ac:dyDescent="0.3">
      <c r="A7" s="130" t="s">
        <v>58</v>
      </c>
      <c r="B7" s="299">
        <v>201</v>
      </c>
      <c r="C7" s="285">
        <v>201</v>
      </c>
      <c r="D7" s="299">
        <v>201</v>
      </c>
      <c r="E7" s="299">
        <v>201</v>
      </c>
      <c r="F7" s="299">
        <v>201</v>
      </c>
    </row>
    <row r="8" spans="1:6" s="27" customFormat="1" ht="10.199999999999999" x14ac:dyDescent="0.3">
      <c r="A8" s="57" t="s">
        <v>21</v>
      </c>
      <c r="B8" s="288">
        <f>SUM(B6:B7)</f>
        <v>465</v>
      </c>
      <c r="C8" s="287">
        <f>SUM(C6:C7)</f>
        <v>465</v>
      </c>
      <c r="D8" s="288">
        <f>SUM(D6:D7)</f>
        <v>465</v>
      </c>
      <c r="E8" s="288">
        <f>SUM(E6:E7)</f>
        <v>465</v>
      </c>
      <c r="F8" s="288">
        <f>SUM(F6:F7)</f>
        <v>465</v>
      </c>
    </row>
    <row r="9" spans="1:6" s="10" customFormat="1" ht="20.399999999999999" x14ac:dyDescent="0.3">
      <c r="A9" s="88" t="s">
        <v>129</v>
      </c>
      <c r="B9" s="360">
        <f>B8</f>
        <v>465</v>
      </c>
      <c r="C9" s="361">
        <f t="shared" ref="C9:F9" si="0">C8</f>
        <v>465</v>
      </c>
      <c r="D9" s="360">
        <f t="shared" si="0"/>
        <v>465</v>
      </c>
      <c r="E9" s="360">
        <f t="shared" si="0"/>
        <v>465</v>
      </c>
      <c r="F9" s="360">
        <f t="shared" si="0"/>
        <v>465</v>
      </c>
    </row>
    <row r="10" spans="1:6" ht="10.199999999999999" x14ac:dyDescent="0.3">
      <c r="A10" s="283" t="s">
        <v>28</v>
      </c>
      <c r="B10" s="254"/>
      <c r="C10" s="255"/>
      <c r="D10" s="254"/>
      <c r="E10" s="254"/>
      <c r="F10" s="254"/>
    </row>
    <row r="11" spans="1:6" ht="10.199999999999999" x14ac:dyDescent="0.3">
      <c r="A11" s="283" t="s">
        <v>34</v>
      </c>
      <c r="B11" s="254"/>
      <c r="C11" s="255"/>
      <c r="D11" s="254"/>
      <c r="E11" s="254"/>
      <c r="F11" s="254"/>
    </row>
    <row r="12" spans="1:6" ht="10.199999999999999" x14ac:dyDescent="0.3">
      <c r="A12" s="246" t="s">
        <v>74</v>
      </c>
      <c r="B12" s="254">
        <v>46908</v>
      </c>
      <c r="C12" s="255">
        <v>46908</v>
      </c>
      <c r="D12" s="254">
        <v>46908</v>
      </c>
      <c r="E12" s="254">
        <v>46908</v>
      </c>
      <c r="F12" s="254">
        <v>46908</v>
      </c>
    </row>
    <row r="13" spans="1:6" s="27" customFormat="1" ht="10.199999999999999" x14ac:dyDescent="0.3">
      <c r="A13" s="256" t="s">
        <v>35</v>
      </c>
      <c r="B13" s="295">
        <f>SUM(B12:B12)</f>
        <v>46908</v>
      </c>
      <c r="C13" s="296">
        <f>SUM(C12:C12)</f>
        <v>46908</v>
      </c>
      <c r="D13" s="295">
        <f>SUM(D12:D12)</f>
        <v>46908</v>
      </c>
      <c r="E13" s="295">
        <f>SUM(E12:E12)</f>
        <v>46908</v>
      </c>
      <c r="F13" s="295">
        <f>SUM(F12:F12)</f>
        <v>46908</v>
      </c>
    </row>
    <row r="14" spans="1:6" s="10" customFormat="1" ht="20.399999999999999" x14ac:dyDescent="0.3">
      <c r="A14" s="88" t="s">
        <v>130</v>
      </c>
      <c r="B14" s="362">
        <f>B13</f>
        <v>46908</v>
      </c>
      <c r="C14" s="287">
        <f t="shared" ref="C14:F14" si="1">C13</f>
        <v>46908</v>
      </c>
      <c r="D14" s="362">
        <f t="shared" si="1"/>
        <v>46908</v>
      </c>
      <c r="E14" s="362">
        <f t="shared" si="1"/>
        <v>46908</v>
      </c>
      <c r="F14" s="362">
        <f t="shared" si="1"/>
        <v>46908</v>
      </c>
    </row>
    <row r="15" spans="1:6" s="10" customFormat="1" ht="10.199999999999999" x14ac:dyDescent="0.3">
      <c r="A15" s="121" t="s">
        <v>77</v>
      </c>
      <c r="B15" s="363">
        <f>B9-B14</f>
        <v>-46443</v>
      </c>
      <c r="C15" s="361">
        <f>C9-C14</f>
        <v>-46443</v>
      </c>
      <c r="D15" s="363">
        <f>D9-D14</f>
        <v>-46443</v>
      </c>
      <c r="E15" s="363">
        <f>E9-E14</f>
        <v>-46443</v>
      </c>
      <c r="F15" s="363">
        <f>F9-F14</f>
        <v>-46443</v>
      </c>
    </row>
    <row r="16" spans="1:6" ht="20.399999999999999" x14ac:dyDescent="0.2">
      <c r="A16" s="364" t="s">
        <v>97</v>
      </c>
      <c r="B16" s="364"/>
      <c r="C16" s="364"/>
      <c r="D16" s="364"/>
      <c r="E16" s="364"/>
      <c r="F16" s="364"/>
    </row>
    <row r="17" spans="1:6" ht="12" customHeight="1" x14ac:dyDescent="0.2">
      <c r="A17" s="48"/>
      <c r="B17" s="48"/>
      <c r="C17" s="48"/>
      <c r="D17" s="48"/>
      <c r="E17" s="48"/>
      <c r="F17" s="48"/>
    </row>
    <row r="18" spans="1:6" ht="12" customHeight="1" x14ac:dyDescent="0.2">
      <c r="A18" s="48"/>
      <c r="B18" s="48"/>
      <c r="C18" s="48"/>
      <c r="D18" s="48"/>
      <c r="E18" s="48"/>
      <c r="F18" s="48"/>
    </row>
  </sheetData>
  <pageMargins left="0.70866141732283472" right="0.70866141732283472" top="0.74803149606299213" bottom="0.74803149606299213" header="0.31496062992125984" footer="0.31496062992125984"/>
  <pageSetup paperSize="9" scale="119" orientation="portrait" r:id="rId1"/>
  <headerFooter>
    <oddHeader>&amp;L&amp;A</oddHeader>
    <oddFooter>&amp;R&amp;P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F28"/>
  <sheetViews>
    <sheetView view="pageBreakPreview" zoomScale="110" zoomScaleNormal="100" zoomScaleSheetLayoutView="110" workbookViewId="0"/>
  </sheetViews>
  <sheetFormatPr defaultColWidth="8" defaultRowHeight="12" customHeight="1" x14ac:dyDescent="0.3"/>
  <cols>
    <col min="1" max="1" width="29.5546875" style="9" customWidth="1"/>
    <col min="2" max="6" width="8.44140625" style="9" customWidth="1"/>
    <col min="7" max="16384" width="8" style="9"/>
  </cols>
  <sheetData>
    <row r="1" spans="1:6" ht="12" customHeight="1" x14ac:dyDescent="0.3">
      <c r="A1" s="225"/>
      <c r="B1" s="225"/>
      <c r="C1" s="225"/>
      <c r="D1" s="225"/>
      <c r="E1" s="225"/>
      <c r="F1" s="225"/>
    </row>
    <row r="2" spans="1:6" ht="52.8" x14ac:dyDescent="0.3">
      <c r="A2" s="263" t="s">
        <v>261</v>
      </c>
      <c r="B2" s="263"/>
      <c r="C2" s="263"/>
      <c r="D2" s="263"/>
      <c r="E2" s="263"/>
      <c r="F2" s="263"/>
    </row>
    <row r="3" spans="1:6" ht="40.799999999999997" x14ac:dyDescent="0.3">
      <c r="A3" s="280"/>
      <c r="B3" s="114" t="s">
        <v>160</v>
      </c>
      <c r="C3" s="115" t="s">
        <v>164</v>
      </c>
      <c r="D3" s="114" t="s">
        <v>157</v>
      </c>
      <c r="E3" s="114" t="s">
        <v>165</v>
      </c>
      <c r="F3" s="114" t="s">
        <v>166</v>
      </c>
    </row>
    <row r="4" spans="1:6" ht="10.199999999999999" x14ac:dyDescent="0.3">
      <c r="A4" s="283" t="s">
        <v>42</v>
      </c>
      <c r="B4" s="254"/>
      <c r="C4" s="255"/>
      <c r="D4" s="254"/>
      <c r="E4" s="254"/>
      <c r="F4" s="254"/>
    </row>
    <row r="5" spans="1:6" ht="10.199999999999999" x14ac:dyDescent="0.3">
      <c r="A5" s="283" t="s">
        <v>43</v>
      </c>
      <c r="B5" s="254"/>
      <c r="C5" s="255"/>
      <c r="D5" s="254"/>
      <c r="E5" s="254"/>
      <c r="F5" s="254"/>
    </row>
    <row r="6" spans="1:6" ht="10.199999999999999" x14ac:dyDescent="0.3">
      <c r="A6" s="246" t="s">
        <v>177</v>
      </c>
      <c r="B6" s="267">
        <v>30441</v>
      </c>
      <c r="C6" s="255">
        <v>43077</v>
      </c>
      <c r="D6" s="254">
        <v>42697</v>
      </c>
      <c r="E6" s="254">
        <v>40209</v>
      </c>
      <c r="F6" s="254">
        <v>35000</v>
      </c>
    </row>
    <row r="7" spans="1:6" s="27" customFormat="1" ht="10.199999999999999" x14ac:dyDescent="0.3">
      <c r="A7" s="57" t="s">
        <v>44</v>
      </c>
      <c r="B7" s="365">
        <f>SUM(B6:B6)</f>
        <v>30441</v>
      </c>
      <c r="C7" s="361">
        <f>SUM(C6:C6)</f>
        <v>43077</v>
      </c>
      <c r="D7" s="360">
        <f>SUM(D6:D6)</f>
        <v>42697</v>
      </c>
      <c r="E7" s="360">
        <f>SUM(E6:E6)</f>
        <v>40209</v>
      </c>
      <c r="F7" s="360">
        <f>SUM(F6:F6)</f>
        <v>35000</v>
      </c>
    </row>
    <row r="8" spans="1:6" ht="10.199999999999999" x14ac:dyDescent="0.3">
      <c r="A8" s="283" t="s">
        <v>45</v>
      </c>
      <c r="B8" s="267"/>
      <c r="C8" s="255"/>
      <c r="D8" s="254"/>
      <c r="E8" s="254"/>
      <c r="F8" s="254"/>
    </row>
    <row r="9" spans="1:6" ht="10.199999999999999" x14ac:dyDescent="0.3">
      <c r="A9" s="130" t="s">
        <v>176</v>
      </c>
      <c r="B9" s="267">
        <v>6719</v>
      </c>
      <c r="C9" s="255">
        <v>7500</v>
      </c>
      <c r="D9" s="254">
        <v>7500</v>
      </c>
      <c r="E9" s="254">
        <v>7500</v>
      </c>
      <c r="F9" s="254">
        <v>7500</v>
      </c>
    </row>
    <row r="10" spans="1:6" s="27" customFormat="1" ht="10.199999999999999" x14ac:dyDescent="0.3">
      <c r="A10" s="291" t="s">
        <v>46</v>
      </c>
      <c r="B10" s="365">
        <f>SUM(B9:B9)</f>
        <v>6719</v>
      </c>
      <c r="C10" s="361">
        <f>SUM(C9:C9)</f>
        <v>7500</v>
      </c>
      <c r="D10" s="360">
        <f>SUM(D9:D9)</f>
        <v>7500</v>
      </c>
      <c r="E10" s="360">
        <f>SUM(E9:E9)</f>
        <v>7500</v>
      </c>
      <c r="F10" s="360">
        <f>SUM(F9:F9)</f>
        <v>7500</v>
      </c>
    </row>
    <row r="11" spans="1:6" s="10" customFormat="1" ht="20.399999999999999" x14ac:dyDescent="0.3">
      <c r="A11" s="43" t="s">
        <v>118</v>
      </c>
      <c r="B11" s="366">
        <f>B7-B10</f>
        <v>23722</v>
      </c>
      <c r="C11" s="367">
        <f>C7-C10</f>
        <v>35577</v>
      </c>
      <c r="D11" s="362">
        <f>D7-D10</f>
        <v>35197</v>
      </c>
      <c r="E11" s="362">
        <f>E7-E10</f>
        <v>32709</v>
      </c>
      <c r="F11" s="362">
        <f>F7-F10</f>
        <v>27500</v>
      </c>
    </row>
    <row r="12" spans="1:6" ht="20.399999999999999" x14ac:dyDescent="0.3">
      <c r="A12" s="246" t="s">
        <v>249</v>
      </c>
      <c r="B12" s="281">
        <v>205</v>
      </c>
      <c r="C12" s="282">
        <v>264</v>
      </c>
      <c r="D12" s="281">
        <v>264</v>
      </c>
      <c r="E12" s="281">
        <v>264</v>
      </c>
      <c r="F12" s="281">
        <v>264</v>
      </c>
    </row>
    <row r="13" spans="1:6" ht="10.199999999999999" x14ac:dyDescent="0.3">
      <c r="A13" s="246" t="s">
        <v>145</v>
      </c>
      <c r="B13" s="254"/>
      <c r="C13" s="255"/>
      <c r="D13" s="254"/>
      <c r="E13" s="254"/>
      <c r="F13" s="254"/>
    </row>
    <row r="14" spans="1:6" ht="10.199999999999999" x14ac:dyDescent="0.3">
      <c r="A14" s="368" t="s">
        <v>81</v>
      </c>
      <c r="B14" s="299">
        <v>6900</v>
      </c>
      <c r="C14" s="285">
        <v>7500</v>
      </c>
      <c r="D14" s="299">
        <v>7500</v>
      </c>
      <c r="E14" s="299">
        <v>7500</v>
      </c>
      <c r="F14" s="299">
        <v>7500</v>
      </c>
    </row>
    <row r="15" spans="1:6" ht="10.199999999999999" x14ac:dyDescent="0.2">
      <c r="A15" s="43" t="s">
        <v>144</v>
      </c>
      <c r="B15" s="369">
        <f>SUM(B14:B14)</f>
        <v>6900</v>
      </c>
      <c r="C15" s="298">
        <f>SUM(C14:C14)</f>
        <v>7500</v>
      </c>
      <c r="D15" s="297">
        <f>SUM(D14:D14)</f>
        <v>7500</v>
      </c>
      <c r="E15" s="297">
        <f>SUM(E14:E14)</f>
        <v>7500</v>
      </c>
      <c r="F15" s="297">
        <f>SUM(F14:F14)</f>
        <v>7500</v>
      </c>
    </row>
    <row r="16" spans="1:6" ht="10.199999999999999" x14ac:dyDescent="0.3">
      <c r="A16" s="246" t="s">
        <v>82</v>
      </c>
      <c r="B16" s="281"/>
      <c r="C16" s="282"/>
      <c r="D16" s="281"/>
      <c r="E16" s="281"/>
      <c r="F16" s="281"/>
    </row>
    <row r="17" spans="1:6" ht="10.199999999999999" x14ac:dyDescent="0.3">
      <c r="A17" s="368" t="s">
        <v>81</v>
      </c>
      <c r="B17" s="299">
        <v>-30563</v>
      </c>
      <c r="C17" s="285">
        <v>-43077</v>
      </c>
      <c r="D17" s="299">
        <v>-42697</v>
      </c>
      <c r="E17" s="299">
        <v>-40209</v>
      </c>
      <c r="F17" s="299">
        <v>-35000</v>
      </c>
    </row>
    <row r="18" spans="1:6" ht="10.199999999999999" x14ac:dyDescent="0.2">
      <c r="A18" s="43" t="s">
        <v>143</v>
      </c>
      <c r="B18" s="297">
        <f>SUM(B17:B17)</f>
        <v>-30563</v>
      </c>
      <c r="C18" s="298">
        <f>SUM(C17:C17)</f>
        <v>-43077</v>
      </c>
      <c r="D18" s="297">
        <f>SUM(D17:D17)</f>
        <v>-42697</v>
      </c>
      <c r="E18" s="297">
        <f>SUM(E17:E17)</f>
        <v>-40209</v>
      </c>
      <c r="F18" s="297">
        <f>SUM(F17:F17)</f>
        <v>-35000</v>
      </c>
    </row>
    <row r="19" spans="1:6" s="10" customFormat="1" ht="20.399999999999999" x14ac:dyDescent="0.2">
      <c r="A19" s="120" t="s">
        <v>131</v>
      </c>
      <c r="B19" s="370">
        <f>B11+B12+B15+B18</f>
        <v>264</v>
      </c>
      <c r="C19" s="371">
        <f t="shared" ref="C19:F19" si="0">C11+C12+C15+C18</f>
        <v>264</v>
      </c>
      <c r="D19" s="370">
        <f t="shared" si="0"/>
        <v>264</v>
      </c>
      <c r="E19" s="370">
        <f t="shared" si="0"/>
        <v>264</v>
      </c>
      <c r="F19" s="370">
        <f t="shared" si="0"/>
        <v>264</v>
      </c>
    </row>
    <row r="20" spans="1:6" ht="20.399999999999999" x14ac:dyDescent="0.2">
      <c r="A20" s="364" t="s">
        <v>97</v>
      </c>
      <c r="B20" s="364"/>
      <c r="C20" s="364"/>
      <c r="D20" s="364"/>
      <c r="E20" s="364"/>
      <c r="F20" s="364"/>
    </row>
    <row r="21" spans="1:6" ht="12" customHeight="1" x14ac:dyDescent="0.2">
      <c r="A21" s="73"/>
      <c r="B21" s="73"/>
      <c r="C21" s="73"/>
      <c r="D21" s="73"/>
      <c r="E21" s="73"/>
      <c r="F21" s="73"/>
    </row>
    <row r="22" spans="1:6" ht="12" customHeight="1" x14ac:dyDescent="0.2">
      <c r="A22" s="48"/>
      <c r="B22" s="48"/>
      <c r="C22" s="48"/>
      <c r="D22" s="48"/>
      <c r="E22" s="48"/>
      <c r="F22" s="48"/>
    </row>
    <row r="23" spans="1:6" ht="12" customHeight="1" x14ac:dyDescent="0.2">
      <c r="A23" s="48"/>
      <c r="B23" s="48"/>
      <c r="C23" s="48"/>
      <c r="D23" s="48"/>
      <c r="E23" s="48"/>
      <c r="F23" s="48"/>
    </row>
    <row r="24" spans="1:6" ht="12" customHeight="1" x14ac:dyDescent="0.2">
      <c r="A24" s="48"/>
      <c r="B24" s="48"/>
      <c r="C24" s="48"/>
      <c r="D24" s="48"/>
      <c r="E24" s="48"/>
      <c r="F24" s="48"/>
    </row>
    <row r="27" spans="1:6" ht="12" customHeight="1" x14ac:dyDescent="0.3">
      <c r="A27" s="24"/>
      <c r="B27" s="3"/>
      <c r="C27" s="11"/>
      <c r="D27" s="3"/>
      <c r="E27" s="3"/>
      <c r="F27" s="3"/>
    </row>
    <row r="28" spans="1:6" ht="12" customHeight="1" x14ac:dyDescent="0.3">
      <c r="A28" s="24"/>
      <c r="B28" s="3"/>
      <c r="C28" s="11"/>
      <c r="D28" s="3"/>
      <c r="E28" s="3"/>
      <c r="F28" s="3"/>
    </row>
  </sheetData>
  <pageMargins left="0.70866141732283472" right="0.27" top="0.74803149606299213" bottom="0.74803149606299213" header="0.31496062992125984" footer="0.31496062992125984"/>
  <pageSetup paperSize="9" scale="122" orientation="portrait" r:id="rId1"/>
  <headerFooter>
    <oddHeader>&amp;L&amp;A</oddHeader>
    <oddFooter>&amp;R&amp;P of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Finance Excel Workbook" ma:contentTypeID="0x010100B321FEA60C5BA343A52BC94EC00ABC9E070200B24D3B9A816EE448841014A601EF8C2A" ma:contentTypeVersion="106" ma:contentTypeDescription="Finance Excel Workbook" ma:contentTypeScope="" ma:versionID="3629b6a5d1adb9661e70d3b340b0b7f9">
  <xsd:schema xmlns:xsd="http://www.w3.org/2001/XMLSchema" xmlns:xs="http://www.w3.org/2001/XMLSchema" xmlns:p="http://schemas.microsoft.com/office/2006/metadata/properties" xmlns:ns1="http://schemas.microsoft.com/sharepoint/v3" xmlns:ns2="82ff9d9b-d3fc-4aad-bc42-9949ee83b815" xmlns:ns3="fdd6b31f-a027-425f-adfa-a4194e98dae2" targetNamespace="http://schemas.microsoft.com/office/2006/metadata/properties" ma:root="true" ma:fieldsID="b32dbe32aee2a84cc007719b0cdba39c" ns1:_="" ns2:_="" ns3:_="">
    <xsd:import namespace="http://schemas.microsoft.com/sharepoint/v3"/>
    <xsd:import namespace="82ff9d9b-d3fc-4aad-bc42-9949ee83b815"/>
    <xsd:import namespace="fdd6b31f-a027-425f-adfa-a4194e98dae2"/>
    <xsd:element name="properties">
      <xsd:complexType>
        <xsd:sequence>
          <xsd:element name="documentManagement">
            <xsd:complexType>
              <xsd:all>
                <xsd:element ref="ns2:SecClass" minOccurs="0"/>
                <xsd:element ref="ns1:RelatedItems" minOccurs="0"/>
                <xsd:element ref="ns2:LMName" minOccurs="0"/>
                <xsd:element ref="ns2:LastModDate" minOccurs="0"/>
                <xsd:element ref="ns2:k710d1823c744f64b20abec111d3c509" minOccurs="0"/>
                <xsd:element ref="ns2:kb73b3df24114868a21db4ce3ca83710" minOccurs="0"/>
                <xsd:element ref="ns2:TaxKeywordTaxHTField" minOccurs="0"/>
                <xsd:element ref="ns2:TaxCatchAll" minOccurs="0"/>
                <xsd:element ref="ns2:k90b8697a98d4606834ec03f7c33303a" minOccurs="0"/>
                <xsd:element ref="ns2:iee44f6412bf40639855518abb1a08cc" minOccurs="0"/>
                <xsd:element ref="ns2:TaxCatchAllLabel" minOccurs="0"/>
                <xsd:element ref="ns2:Original_x0020_Date_x0020_Created" minOccurs="0"/>
                <xsd:element ref="ns3:_dlc_DocId" minOccurs="0"/>
                <xsd:element ref="ns3:_dlc_DocIdUrl" minOccurs="0"/>
                <xsd:element ref="ns3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RelatedItems" ma:index="7" nillable="true" ma:displayName="Related Items" ma:internalName="RelatedItems" ma:readOnly="fals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ff9d9b-d3fc-4aad-bc42-9949ee83b815" elementFormDefault="qualified">
    <xsd:import namespace="http://schemas.microsoft.com/office/2006/documentManagement/types"/>
    <xsd:import namespace="http://schemas.microsoft.com/office/infopath/2007/PartnerControls"/>
    <xsd:element name="SecClass" ma:index="3" nillable="true" ma:displayName="Security Classification" ma:default="OFFICIAL" ma:description="Security Classification" ma:format="Dropdown" ma:internalName="SecClass" ma:readOnly="false">
      <xsd:simpleType>
        <xsd:restriction base="dms:Choice">
          <xsd:enumeration value="UNOFFICIAL"/>
          <xsd:enumeration value="OFFICIAL"/>
          <xsd:enumeration value="OFFICIAL:Sensitive"/>
          <xsd:enumeration value="OFFICIAL:Sensitive, Personal-Privacy"/>
          <xsd:enumeration value="OFFICIAL:Sensitive, Legal-Privilege"/>
          <xsd:enumeration value="OFFICIAL:Sensitive, Legislative-Secrecy"/>
          <xsd:enumeration value="OFFICIAL:Sensitive, SH:National-Cabinet"/>
          <xsd:enumeration value="OFFICIAL:Sensitive, SH:National-Cabinet, Personal-Privacy"/>
          <xsd:enumeration value="OFFICIAL:Sensitive, SH:National-Cabinet, Legislative-Secrecy"/>
          <xsd:enumeration value="OFFICIAL:Sensitive, SH:National-Cabinet, Legal-Privilege"/>
          <xsd:enumeration value="PROTECTED"/>
          <xsd:enumeration value="PROTECTED, Legal-Privilege"/>
          <xsd:enumeration value="PROTECTED, Personal-Privacy"/>
          <xsd:enumeration value="PROTECTED, Legislative-Secrecy"/>
          <xsd:enumeration value="PROTECTED SH:CABINET"/>
          <xsd:enumeration value="PROTECTED SH:CABINET, Personal-Privacy"/>
          <xsd:enumeration value="PROTECTED SH:CABINET, Legal-Privilege"/>
          <xsd:enumeration value="PROTECTED SH:CABINET, Legislative-Secrecy"/>
          <xsd:enumeration value="PROTECTED SH:National-Cabinet"/>
          <xsd:enumeration value="PROTECTED SH:National-Cabinet, Personal-Privacy"/>
          <xsd:enumeration value="PROTECTED SH:National-Cabinet, Legal-Privilege"/>
          <xsd:enumeration value="PROTECTED SH:National-Cabinet, Legislative-Secrecy"/>
          <xsd:enumeration value="UNCLASSIFIED"/>
          <xsd:enumeration value="UNCLASSIFIED - Sensitive: Personal"/>
          <xsd:enumeration value="UNCLASSIFIED - Sensitive: Legal"/>
          <xsd:enumeration value="UNCLASSIFIED - Sensitive"/>
          <xsd:enumeration value="For Official Use Only"/>
          <xsd:enumeration value="PROTECTED - Sensitive"/>
          <xsd:enumeration value="PROTECTED - Sensitive: Personal"/>
          <xsd:enumeration value="PROTECTED - Sensitive: Cabinet"/>
          <xsd:enumeration value="PROTECTED - Sensitive: Legal"/>
        </xsd:restriction>
      </xsd:simpleType>
    </xsd:element>
    <xsd:element name="LMName" ma:index="9" nillable="true" ma:displayName="Last Modified by Name" ma:description="For archiving purposes" ma:internalName="LMName">
      <xsd:simpleType>
        <xsd:restriction base="dms:Text"/>
      </xsd:simpleType>
    </xsd:element>
    <xsd:element name="LastModDate" ma:index="10" nillable="true" ma:displayName="Last User Modified Date" ma:description="Date/time when document was last time modified by a user (as opposed to system updtates)" ma:format="DateTime" ma:internalName="LastModDate">
      <xsd:simpleType>
        <xsd:restriction base="dms:DateTime"/>
      </xsd:simpleType>
    </xsd:element>
    <xsd:element name="k710d1823c744f64b20abec111d3c509" ma:index="13" nillable="true" ma:taxonomy="true" ma:internalName="k710d1823c744f64b20abec111d3c509" ma:taxonomyFieldName="InitiatingEntity" ma:displayName="Initiating Entity" ma:indexed="true" ma:fieldId="{4710d182-3c74-4f64-b20a-bec111d3c509}" ma:sspId="c5fb5116-7131-45fb-9d92-926478776364" ma:termSetId="1dd44c57-eb90-49d3-b71d-825941fd721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kb73b3df24114868a21db4ce3ca83710" ma:index="15" nillable="true" ma:taxonomy="true" ma:internalName="kb73b3df24114868a21db4ce3ca83710" ma:taxonomyFieldName="AbtEntity" ma:displayName="About Entity" ma:fieldId="{4b73b3df-2411-4868-a21d-b4ce3ca83710}" ma:taxonomyMulti="true" ma:sspId="c5fb5116-7131-45fb-9d92-926478776364" ma:termSetId="1dd44c57-eb90-49d3-b71d-825941fd721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18" nillable="true" ma:taxonomy="true" ma:internalName="TaxKeywordTaxHTField" ma:taxonomyFieldName="TaxKeyword" ma:displayName="Enterprise Keywords" ma:fieldId="{23f27201-bee3-471e-b2e7-b64fd8b7ca38}" ma:taxonomyMulti="true" ma:sspId="c5fb5116-7131-45fb-9d92-926478776364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9" nillable="true" ma:displayName="Taxonomy Catch All Column" ma:description="" ma:hidden="true" ma:list="{4d5b23f8-0019-49b4-80dc-328231206719}" ma:internalName="TaxCatchAll" ma:showField="CatchAllData" ma:web="fdd6b31f-a027-425f-adfa-a4194e98dae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k90b8697a98d4606834ec03f7c33303a" ma:index="20" nillable="true" ma:taxonomy="true" ma:internalName="k90b8697a98d4606834ec03f7c33303a" ma:taxonomyFieldName="Function_x0020_and_x0020_Activity" ma:displayName="Function and Activity" ma:default="" ma:fieldId="{490b8697-a98d-4606-834e-c03f7c33303a}" ma:sspId="c5fb5116-7131-45fb-9d92-926478776364" ma:termSetId="d6a09c5b-e950-47cc-8e6b-7e27719f9f0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iee44f6412bf40639855518abb1a08cc" ma:index="22" nillable="true" ma:taxonomy="true" ma:internalName="iee44f6412bf40639855518abb1a08cc" ma:taxonomyFieldName="OrgUnit" ma:displayName="Organisation Unit" ma:indexed="true" ma:fieldId="{2ee44f64-12bf-4063-9855-518abb1a08cc}" ma:sspId="c5fb5116-7131-45fb-9d92-926478776364" ma:termSetId="642ac736-c0d1-48cf-939c-a81b0e89344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4d5b23f8-0019-49b4-80dc-328231206719}" ma:internalName="TaxCatchAllLabel" ma:readOnly="true" ma:showField="CatchAllDataLabel" ma:web="fdd6b31f-a027-425f-adfa-a4194e98dae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Original_x0020_Date_x0020_Created" ma:index="24" nillable="true" ma:displayName="Original Date Created" ma:description="The date of which the source or original paper based document was created on" ma:format="DateOnly" ma:hidden="true" ma:internalName="Original_x0020_Date_x0020_Created" ma:readOnly="fals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d6b31f-a027-425f-adfa-a4194e98dae2" elementFormDefault="qualified">
    <xsd:import namespace="http://schemas.microsoft.com/office/2006/documentManagement/types"/>
    <xsd:import namespace="http://schemas.microsoft.com/office/infopath/2007/PartnerControls"/>
    <xsd:element name="_dlc_DocId" ma:index="25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6" nillable="true" ma:displayName="Information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7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2" ma:displayName="Content Type"/>
        <xsd:element ref="dc:title" minOccurs="0" maxOccurs="1" ma:index="2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2ff9d9b-d3fc-4aad-bc42-9949ee83b815">
      <Value>2</Value>
      <Value>1</Value>
    </TaxCatchAll>
    <kb73b3df24114868a21db4ce3ca83710 xmlns="82ff9d9b-d3fc-4aad-bc42-9949ee83b815">
      <Terms xmlns="http://schemas.microsoft.com/office/infopath/2007/PartnerControls">
        <TermInfo xmlns="http://schemas.microsoft.com/office/infopath/2007/PartnerControls">
          <TermName xmlns="http://schemas.microsoft.com/office/infopath/2007/PartnerControls">Department of Finance</TermName>
          <TermId xmlns="http://schemas.microsoft.com/office/infopath/2007/PartnerControls">fd660e8f-8f31-49bd-92a3-d31d4da31afe</TermId>
        </TermInfo>
      </Terms>
    </kb73b3df24114868a21db4ce3ca83710>
    <TaxKeywordTaxHTField xmlns="82ff9d9b-d3fc-4aad-bc42-9949ee83b815">
      <Terms xmlns="http://schemas.microsoft.com/office/infopath/2007/PartnerControls"/>
    </TaxKeywordTaxHTField>
    <LMName xmlns="82ff9d9b-d3fc-4aad-bc42-9949ee83b815" xsi:nil="true"/>
    <LastModDate xmlns="82ff9d9b-d3fc-4aad-bc42-9949ee83b815" xsi:nil="true"/>
    <SecClass xmlns="82ff9d9b-d3fc-4aad-bc42-9949ee83b815">OFFICIAL</SecClass>
    <iee44f6412bf40639855518abb1a08cc xmlns="82ff9d9b-d3fc-4aad-bc42-9949ee83b815">
      <Terms xmlns="http://schemas.microsoft.com/office/infopath/2007/PartnerControls">
        <TermInfo xmlns="http://schemas.microsoft.com/office/infopath/2007/PartnerControls">
          <TermName xmlns="http://schemas.microsoft.com/office/infopath/2007/PartnerControls">Agency Accounting and Budget Framework</TermName>
          <TermId xmlns="http://schemas.microsoft.com/office/infopath/2007/PartnerControls">17de058c-12f7-44f2-8e7d-03ff49305e52</TermId>
        </TermInfo>
      </Terms>
    </iee44f6412bf40639855518abb1a08cc>
    <k90b8697a98d4606834ec03f7c33303a xmlns="82ff9d9b-d3fc-4aad-bc42-9949ee83b815">
      <Terms xmlns="http://schemas.microsoft.com/office/infopath/2007/PartnerControls"/>
    </k90b8697a98d4606834ec03f7c33303a>
    <k710d1823c744f64b20abec111d3c509 xmlns="82ff9d9b-d3fc-4aad-bc42-9949ee83b815">
      <Terms xmlns="http://schemas.microsoft.com/office/infopath/2007/PartnerControls">
        <TermInfo xmlns="http://schemas.microsoft.com/office/infopath/2007/PartnerControls">
          <TermName xmlns="http://schemas.microsoft.com/office/infopath/2007/PartnerControls">Department of Finance</TermName>
          <TermId xmlns="http://schemas.microsoft.com/office/infopath/2007/PartnerControls">fd660e8f-8f31-49bd-92a3-d31d4da31afe</TermId>
        </TermInfo>
      </Terms>
    </k710d1823c744f64b20abec111d3c509>
    <RelatedItems xmlns="http://schemas.microsoft.com/sharepoint/v3" xsi:nil="true"/>
    <Original_x0020_Date_x0020_Created xmlns="82ff9d9b-d3fc-4aad-bc42-9949ee83b815" xsi:nil="true"/>
    <_dlc_DocId xmlns="fdd6b31f-a027-425f-adfa-a4194e98dae2">FIN33506-1658115890-276635</_dlc_DocId>
    <_dlc_DocIdUrl xmlns="fdd6b31f-a027-425f-adfa-a4194e98dae2">
      <Url>https://f1.prdmgd.finance.gov.au/sites/50033506/_layouts/15/DocIdRedir.aspx?ID=FIN33506-1658115890-276635</Url>
      <Description>FIN33506-1658115890-276635</Description>
    </_dlc_DocIdUrl>
  </documentManagement>
</p:properti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5.xml><?xml version="1.0" encoding="utf-8"?>
<?mso-contentType ?>
<SharedContentType xmlns="Microsoft.SharePoint.Taxonomy.ContentTypeSync" SourceId="c5fb5116-7131-45fb-9d92-926478776364" ContentTypeId="0x010100B321FEA60C5BA343A52BC94EC00ABC9E0702" PreviousValue="false"/>
</file>

<file path=customXml/itemProps1.xml><?xml version="1.0" encoding="utf-8"?>
<ds:datastoreItem xmlns:ds="http://schemas.openxmlformats.org/officeDocument/2006/customXml" ds:itemID="{A1DF56D7-5607-41F0-A08F-CF430F5F6B3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A756118-AD6C-44B2-86DE-D0D8B4BA5D43}"/>
</file>

<file path=customXml/itemProps3.xml><?xml version="1.0" encoding="utf-8"?>
<ds:datastoreItem xmlns:ds="http://schemas.openxmlformats.org/officeDocument/2006/customXml" ds:itemID="{A3087C03-D8DB-48D6-82A4-0709871B6DFA}">
  <ds:schemaRefs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purl.org/dc/dcmitype/"/>
    <ds:schemaRef ds:uri="82ff9d9b-d3fc-4aad-bc42-9949ee83b815"/>
    <ds:schemaRef ds:uri="http://purl.org/dc/terms/"/>
    <ds:schemaRef ds:uri="http://schemas.microsoft.com/sharepoint/v3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7f038680-7400-4805-8f95-861f74a21749"/>
  </ds:schemaRefs>
</ds:datastoreItem>
</file>

<file path=customXml/itemProps4.xml><?xml version="1.0" encoding="utf-8"?>
<ds:datastoreItem xmlns:ds="http://schemas.openxmlformats.org/officeDocument/2006/customXml" ds:itemID="{0819FFAD-D336-4FB2-9DD3-1FBB2F8B8EE8}">
  <ds:schemaRefs>
    <ds:schemaRef ds:uri="http://schemas.microsoft.com/sharepoint/events"/>
  </ds:schemaRefs>
</ds:datastoreItem>
</file>

<file path=customXml/itemProps5.xml><?xml version="1.0" encoding="utf-8"?>
<ds:datastoreItem xmlns:ds="http://schemas.openxmlformats.org/officeDocument/2006/customXml" ds:itemID="{264B1C43-9E28-4C3A-AB43-EB4B3B3FCF5F}">
  <ds:schemaRefs>
    <ds:schemaRef ds:uri="Microsoft.SharePoint.Taxonomy.ContentTypeSyn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11</vt:i4>
      </vt:variant>
    </vt:vector>
  </HeadingPairs>
  <TitlesOfParts>
    <vt:vector size="23" baseType="lpstr">
      <vt:lpstr>Table 1.1</vt:lpstr>
      <vt:lpstr>Table 1.2</vt:lpstr>
      <vt:lpstr>Table 2.1.1</vt:lpstr>
      <vt:lpstr>Table 3.1</vt:lpstr>
      <vt:lpstr>Table 3.2</vt:lpstr>
      <vt:lpstr>Table 3.3</vt:lpstr>
      <vt:lpstr>Table 3.4</vt:lpstr>
      <vt:lpstr>Table 3.5</vt:lpstr>
      <vt:lpstr>Table 3.6</vt:lpstr>
      <vt:lpstr>Table 3.7</vt:lpstr>
      <vt:lpstr>Table 3.8</vt:lpstr>
      <vt:lpstr>Table 3.9</vt:lpstr>
      <vt:lpstr>'Table 1.1'!Print_Area</vt:lpstr>
      <vt:lpstr>'Table 2.1.1'!Print_Area</vt:lpstr>
      <vt:lpstr>'Table 3.1'!Print_Area</vt:lpstr>
      <vt:lpstr>'Table 3.2'!Print_Area</vt:lpstr>
      <vt:lpstr>'Table 3.3'!Print_Area</vt:lpstr>
      <vt:lpstr>'Table 3.4'!Print_Area</vt:lpstr>
      <vt:lpstr>'Table 3.5'!Print_Area</vt:lpstr>
      <vt:lpstr>'Table 3.6'!Print_Area</vt:lpstr>
      <vt:lpstr>'Table 3.7'!Print_Area</vt:lpstr>
      <vt:lpstr>'Table 3.8'!Print_Area</vt:lpstr>
      <vt:lpstr>'Table 3.9'!Print_Area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2015-01-14T00:25:54Z</dcterms:created>
  <dcterms:modified xsi:type="dcterms:W3CDTF">2022-10-24T00:28:49Z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0x010100B321FEA60C5BA343A52BC94EC00ABC9E070200B24D3B9A816EE448841014A601EF8C2A</vt:lpwstr>
  </property>
  <property fmtid="{D5CDD505-2E9C-101B-9397-08002B2CF9AE}" pid="3" name="TSYRecordClass">
    <vt:lpwstr>75;#AE-20337-Destroy 7 years after action completed|668ae28e-5138-4c7c-82db-1c8c6afc81a6</vt:lpwstr>
  </property>
  <property fmtid="{D5CDD505-2E9C-101B-9397-08002B2CF9AE}" pid="4" name="_dlc_DocIdItemGuid">
    <vt:lpwstr>d431f5a8-2e27-4d49-8da1-a325ef7d55ee</vt:lpwstr>
  </property>
  <property fmtid="{D5CDD505-2E9C-101B-9397-08002B2CF9AE}" pid="5" name="_NewReviewCycle">
    <vt:lpwstr/>
  </property>
  <property fmtid="{D5CDD505-2E9C-101B-9397-08002B2CF9AE}" pid="6" name="RecordPoint_ActiveItemUniqueId">
    <vt:lpwstr>{db021762-25f4-40e7-a0ec-d1746ff392df}</vt:lpwstr>
  </property>
  <property fmtid="{D5CDD505-2E9C-101B-9397-08002B2CF9AE}" pid="7" name="RecordPoint_WorkflowType">
    <vt:lpwstr>ActiveSubmitStub</vt:lpwstr>
  </property>
  <property fmtid="{D5CDD505-2E9C-101B-9397-08002B2CF9AE}" pid="8" name="RecordPoint_ActiveItemSiteId">
    <vt:lpwstr>{de902461-0703-410e-906b-a2e3a4f5dd57}</vt:lpwstr>
  </property>
  <property fmtid="{D5CDD505-2E9C-101B-9397-08002B2CF9AE}" pid="9" name="RecordPoint_ActiveItemListId">
    <vt:lpwstr>{1a5197ea-2690-47fd-a085-19629528b6d0}</vt:lpwstr>
  </property>
  <property fmtid="{D5CDD505-2E9C-101B-9397-08002B2CF9AE}" pid="10" name="RecordPoint_ActiveItemWebId">
    <vt:lpwstr>{e237d495-0881-4849-ae62-ddc8a8132df5}</vt:lpwstr>
  </property>
  <property fmtid="{D5CDD505-2E9C-101B-9397-08002B2CF9AE}" pid="11" name="RecordPoint_SubmissionDate">
    <vt:lpwstr/>
  </property>
  <property fmtid="{D5CDD505-2E9C-101B-9397-08002B2CF9AE}" pid="12" name="RecordPoint_RecordNumberSubmitted">
    <vt:lpwstr>R0001945963</vt:lpwstr>
  </property>
  <property fmtid="{D5CDD505-2E9C-101B-9397-08002B2CF9AE}" pid="13" name="RecordPoint_ActiveItemMoved">
    <vt:lpwstr/>
  </property>
  <property fmtid="{D5CDD505-2E9C-101B-9397-08002B2CF9AE}" pid="14" name="RecordPoint_RecordFormat">
    <vt:lpwstr/>
  </property>
  <property fmtid="{D5CDD505-2E9C-101B-9397-08002B2CF9AE}" pid="15" name="RecordPoint_SubmissionCompleted">
    <vt:lpwstr>2018-12-18T14:34:29.6910341+11:00</vt:lpwstr>
  </property>
  <property fmtid="{D5CDD505-2E9C-101B-9397-08002B2CF9AE}" pid="16" name="TaxKeyword">
    <vt:lpwstr/>
  </property>
  <property fmtid="{D5CDD505-2E9C-101B-9397-08002B2CF9AE}" pid="17" name="AbtEntity">
    <vt:lpwstr>2;#Department of Finance|fd660e8f-8f31-49bd-92a3-d31d4da31afe</vt:lpwstr>
  </property>
  <property fmtid="{D5CDD505-2E9C-101B-9397-08002B2CF9AE}" pid="18" name="OrgUnit">
    <vt:lpwstr>1;#Agency Accounting and Budget Framework|17de058c-12f7-44f2-8e7d-03ff49305e52</vt:lpwstr>
  </property>
  <property fmtid="{D5CDD505-2E9C-101B-9397-08002B2CF9AE}" pid="19" name="InitiatingEntity">
    <vt:lpwstr>2;#Department of Finance|fd660e8f-8f31-49bd-92a3-d31d4da31afe</vt:lpwstr>
  </property>
  <property fmtid="{D5CDD505-2E9C-101B-9397-08002B2CF9AE}" pid="20" name="Function and Activity">
    <vt:lpwstr/>
  </property>
</Properties>
</file>